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330" windowWidth="21075" windowHeight="9795"/>
  </bookViews>
  <sheets>
    <sheet name="Лист1" sheetId="4" r:id="rId1"/>
  </sheets>
  <externalReferences>
    <externalReference r:id="rId2"/>
  </externalReferences>
  <definedNames>
    <definedName name="_xlnm._FilterDatabase" localSheetId="0" hidden="1">Лист1!$A$11:$Q$1772</definedName>
    <definedName name="ВР">[1]коды!$F$6:$G$51</definedName>
    <definedName name="Дума">'[1]прил 7'!$A$11:$F$2996</definedName>
    <definedName name="_xlnm.Print_Titles" localSheetId="0">Лист1!$11:$13</definedName>
    <definedName name="_xlnm.Print_Area" localSheetId="0">Лист1!$A$1:$CC$1772</definedName>
    <definedName name="ЦСР">[1]коды!$D$6:$E$522</definedName>
  </definedNames>
  <calcPr calcId="145621"/>
</workbook>
</file>

<file path=xl/calcChain.xml><?xml version="1.0" encoding="utf-8"?>
<calcChain xmlns="http://schemas.openxmlformats.org/spreadsheetml/2006/main">
  <c r="CC1770" i="4" l="1"/>
  <c r="CB1770" i="4"/>
  <c r="CA1770" i="4"/>
  <c r="BZ1770" i="4"/>
  <c r="CC1768" i="4"/>
  <c r="CB1768" i="4"/>
  <c r="CA1768" i="4"/>
  <c r="BZ1768" i="4"/>
  <c r="CC1767" i="4"/>
  <c r="CB1767" i="4"/>
  <c r="CA1767" i="4"/>
  <c r="BZ1767" i="4"/>
  <c r="BY1767" i="4"/>
  <c r="BX1767" i="4"/>
  <c r="BW1767" i="4"/>
  <c r="BV1767" i="4"/>
  <c r="CC1766" i="4"/>
  <c r="CB1766" i="4"/>
  <c r="CA1766" i="4"/>
  <c r="BZ1766" i="4"/>
  <c r="BY1766" i="4"/>
  <c r="BX1766" i="4"/>
  <c r="BW1766" i="4"/>
  <c r="BV1766" i="4"/>
  <c r="CC1765" i="4"/>
  <c r="CB1765" i="4"/>
  <c r="CA1765" i="4"/>
  <c r="BZ1765" i="4"/>
  <c r="BY1765" i="4"/>
  <c r="BX1765" i="4"/>
  <c r="BW1765" i="4"/>
  <c r="BV1765" i="4"/>
  <c r="CC1764" i="4"/>
  <c r="CB1764" i="4"/>
  <c r="CA1764" i="4"/>
  <c r="BZ1764" i="4"/>
  <c r="BY1764" i="4"/>
  <c r="BX1764" i="4"/>
  <c r="BW1764" i="4"/>
  <c r="BV1764" i="4"/>
  <c r="CC1762" i="4"/>
  <c r="CB1762" i="4"/>
  <c r="CA1762" i="4"/>
  <c r="BZ1762" i="4"/>
  <c r="BY1762" i="4"/>
  <c r="BX1762" i="4"/>
  <c r="BW1762" i="4"/>
  <c r="BV1762" i="4"/>
  <c r="CC1760" i="4"/>
  <c r="CB1760" i="4"/>
  <c r="CA1760" i="4"/>
  <c r="BZ1760" i="4"/>
  <c r="CC1759" i="4"/>
  <c r="CB1759" i="4"/>
  <c r="CA1759" i="4"/>
  <c r="BZ1759" i="4"/>
  <c r="BY1759" i="4"/>
  <c r="BX1759" i="4"/>
  <c r="BW1759" i="4"/>
  <c r="BV1759" i="4"/>
  <c r="CC1758" i="4"/>
  <c r="CB1758" i="4"/>
  <c r="CA1758" i="4"/>
  <c r="BZ1758" i="4"/>
  <c r="BY1758" i="4"/>
  <c r="BX1758" i="4"/>
  <c r="BW1758" i="4"/>
  <c r="BV1758" i="4"/>
  <c r="CC1757" i="4"/>
  <c r="CB1757" i="4"/>
  <c r="CA1757" i="4"/>
  <c r="BZ1757" i="4"/>
  <c r="BY1757" i="4"/>
  <c r="BX1757" i="4"/>
  <c r="BW1757" i="4"/>
  <c r="BV1757" i="4"/>
  <c r="CC1756" i="4"/>
  <c r="CB1756" i="4"/>
  <c r="CA1756" i="4"/>
  <c r="BZ1756" i="4"/>
  <c r="BY1756" i="4"/>
  <c r="BX1756" i="4"/>
  <c r="BW1756" i="4"/>
  <c r="BV1756" i="4"/>
  <c r="CC1755" i="4"/>
  <c r="CB1755" i="4"/>
  <c r="CA1755" i="4"/>
  <c r="BZ1755" i="4"/>
  <c r="CC1754" i="4"/>
  <c r="CB1754" i="4"/>
  <c r="CA1754" i="4"/>
  <c r="BZ1754" i="4"/>
  <c r="BY1754" i="4"/>
  <c r="BX1754" i="4"/>
  <c r="BW1754" i="4"/>
  <c r="BV1754" i="4"/>
  <c r="CC1753" i="4"/>
  <c r="CB1753" i="4"/>
  <c r="CA1753" i="4"/>
  <c r="BZ1753" i="4"/>
  <c r="BY1753" i="4"/>
  <c r="BX1753" i="4"/>
  <c r="BW1753" i="4"/>
  <c r="BV1753" i="4"/>
  <c r="CC1752" i="4"/>
  <c r="CB1752" i="4"/>
  <c r="CA1752" i="4"/>
  <c r="BZ1752" i="4"/>
  <c r="BY1752" i="4"/>
  <c r="BX1752" i="4"/>
  <c r="BW1752" i="4"/>
  <c r="BV1752" i="4"/>
  <c r="CC1751" i="4"/>
  <c r="CB1751" i="4"/>
  <c r="CA1751" i="4"/>
  <c r="BZ1751" i="4"/>
  <c r="BY1751" i="4"/>
  <c r="BX1751" i="4"/>
  <c r="BW1751" i="4"/>
  <c r="BV1751" i="4"/>
  <c r="CC1750" i="4"/>
  <c r="CB1750" i="4"/>
  <c r="CA1750" i="4"/>
  <c r="BZ1750" i="4"/>
  <c r="BY1750" i="4"/>
  <c r="BX1750" i="4"/>
  <c r="BW1750" i="4"/>
  <c r="BV1750" i="4"/>
  <c r="CC1748" i="4"/>
  <c r="CB1748" i="4"/>
  <c r="CA1748" i="4"/>
  <c r="BZ1748" i="4"/>
  <c r="BY1748" i="4"/>
  <c r="BX1748" i="4"/>
  <c r="BW1748" i="4"/>
  <c r="BV1748" i="4"/>
  <c r="CC1746" i="4"/>
  <c r="CB1746" i="4"/>
  <c r="CA1746" i="4"/>
  <c r="BZ1746" i="4"/>
  <c r="CC1745" i="4"/>
  <c r="CB1745" i="4"/>
  <c r="CA1745" i="4"/>
  <c r="BZ1745" i="4"/>
  <c r="BY1745" i="4"/>
  <c r="BX1745" i="4"/>
  <c r="BW1745" i="4"/>
  <c r="BV1745" i="4"/>
  <c r="CC1744" i="4"/>
  <c r="CB1744" i="4"/>
  <c r="CA1744" i="4"/>
  <c r="BZ1744" i="4"/>
  <c r="BY1744" i="4"/>
  <c r="BX1744" i="4"/>
  <c r="BW1744" i="4"/>
  <c r="BV1744" i="4"/>
  <c r="CC1743" i="4"/>
  <c r="CB1743" i="4"/>
  <c r="CA1743" i="4"/>
  <c r="BZ1743" i="4"/>
  <c r="CC1742" i="4"/>
  <c r="CB1742" i="4"/>
  <c r="CA1742" i="4"/>
  <c r="BZ1742" i="4"/>
  <c r="BY1742" i="4"/>
  <c r="BX1742" i="4"/>
  <c r="BW1742" i="4"/>
  <c r="BV1742" i="4"/>
  <c r="CC1741" i="4"/>
  <c r="CB1741" i="4"/>
  <c r="CA1741" i="4"/>
  <c r="BZ1741" i="4"/>
  <c r="BY1741" i="4"/>
  <c r="BX1741" i="4"/>
  <c r="BW1741" i="4"/>
  <c r="BV1741" i="4"/>
  <c r="CC1740" i="4"/>
  <c r="CB1740" i="4"/>
  <c r="CA1740" i="4"/>
  <c r="BZ1740" i="4"/>
  <c r="CC1739" i="4"/>
  <c r="CB1739" i="4"/>
  <c r="CA1739" i="4"/>
  <c r="BZ1739" i="4"/>
  <c r="BY1739" i="4"/>
  <c r="BX1739" i="4"/>
  <c r="BW1739" i="4"/>
  <c r="BV1739" i="4"/>
  <c r="CC1738" i="4"/>
  <c r="CB1738" i="4"/>
  <c r="CA1738" i="4"/>
  <c r="BZ1738" i="4"/>
  <c r="BY1738" i="4"/>
  <c r="BX1738" i="4"/>
  <c r="BW1738" i="4"/>
  <c r="BV1738" i="4"/>
  <c r="CC1737" i="4"/>
  <c r="CB1737" i="4"/>
  <c r="CA1737" i="4"/>
  <c r="BZ1737" i="4"/>
  <c r="CC1736" i="4"/>
  <c r="CB1736" i="4"/>
  <c r="CA1736" i="4"/>
  <c r="BZ1736" i="4"/>
  <c r="BY1736" i="4"/>
  <c r="BX1736" i="4"/>
  <c r="BW1736" i="4"/>
  <c r="BV1736" i="4"/>
  <c r="CC1735" i="4"/>
  <c r="CB1735" i="4"/>
  <c r="CA1735" i="4"/>
  <c r="BZ1735" i="4"/>
  <c r="BY1735" i="4"/>
  <c r="BX1735" i="4"/>
  <c r="BW1735" i="4"/>
  <c r="BV1735" i="4"/>
  <c r="CC1734" i="4"/>
  <c r="CB1734" i="4"/>
  <c r="CA1734" i="4"/>
  <c r="BZ1734" i="4"/>
  <c r="CC1733" i="4"/>
  <c r="CB1733" i="4"/>
  <c r="CA1733" i="4"/>
  <c r="BZ1733" i="4"/>
  <c r="BY1733" i="4"/>
  <c r="BX1733" i="4"/>
  <c r="BW1733" i="4"/>
  <c r="BV1733" i="4"/>
  <c r="CC1732" i="4"/>
  <c r="CB1732" i="4"/>
  <c r="CA1732" i="4"/>
  <c r="BZ1732" i="4"/>
  <c r="BY1732" i="4"/>
  <c r="BX1732" i="4"/>
  <c r="BW1732" i="4"/>
  <c r="BV1732" i="4"/>
  <c r="CC1731" i="4"/>
  <c r="CB1731" i="4"/>
  <c r="CA1731" i="4"/>
  <c r="BZ1731" i="4"/>
  <c r="CC1730" i="4"/>
  <c r="CB1730" i="4"/>
  <c r="CA1730" i="4"/>
  <c r="BZ1730" i="4"/>
  <c r="BY1730" i="4"/>
  <c r="BX1730" i="4"/>
  <c r="BW1730" i="4"/>
  <c r="BV1730" i="4"/>
  <c r="CC1729" i="4"/>
  <c r="CB1729" i="4"/>
  <c r="CA1729" i="4"/>
  <c r="BZ1729" i="4"/>
  <c r="BY1729" i="4"/>
  <c r="BX1729" i="4"/>
  <c r="BW1729" i="4"/>
  <c r="BV1729" i="4"/>
  <c r="CC1728" i="4"/>
  <c r="CB1728" i="4"/>
  <c r="CA1728" i="4"/>
  <c r="BZ1728" i="4"/>
  <c r="BY1728" i="4"/>
  <c r="BX1728" i="4"/>
  <c r="BW1728" i="4"/>
  <c r="BV1728" i="4"/>
  <c r="CC1727" i="4"/>
  <c r="CB1727" i="4"/>
  <c r="CA1727" i="4"/>
  <c r="BZ1727" i="4"/>
  <c r="CC1726" i="4"/>
  <c r="CB1726" i="4"/>
  <c r="CA1726" i="4"/>
  <c r="BZ1726" i="4"/>
  <c r="BY1726" i="4"/>
  <c r="BX1726" i="4"/>
  <c r="BW1726" i="4"/>
  <c r="BV1726" i="4"/>
  <c r="CC1725" i="4"/>
  <c r="CB1725" i="4"/>
  <c r="CA1725" i="4"/>
  <c r="BZ1725" i="4"/>
  <c r="BY1725" i="4"/>
  <c r="BX1725" i="4"/>
  <c r="BW1725" i="4"/>
  <c r="BV1725" i="4"/>
  <c r="CC1724" i="4"/>
  <c r="CB1724" i="4"/>
  <c r="CA1724" i="4"/>
  <c r="BZ1724" i="4"/>
  <c r="BY1724" i="4"/>
  <c r="BX1724" i="4"/>
  <c r="BW1724" i="4"/>
  <c r="BV1724" i="4"/>
  <c r="CC1723" i="4"/>
  <c r="CB1723" i="4"/>
  <c r="CA1723" i="4"/>
  <c r="BZ1723" i="4"/>
  <c r="BY1723" i="4"/>
  <c r="BX1723" i="4"/>
  <c r="BW1723" i="4"/>
  <c r="BV1723" i="4"/>
  <c r="CC1722" i="4"/>
  <c r="CB1722" i="4"/>
  <c r="CA1722" i="4"/>
  <c r="BZ1722" i="4"/>
  <c r="CC1721" i="4"/>
  <c r="CB1721" i="4"/>
  <c r="CA1721" i="4"/>
  <c r="BZ1721" i="4"/>
  <c r="BY1721" i="4"/>
  <c r="BX1721" i="4"/>
  <c r="BW1721" i="4"/>
  <c r="BV1721" i="4"/>
  <c r="CC1720" i="4"/>
  <c r="CB1720" i="4"/>
  <c r="CA1720" i="4"/>
  <c r="BZ1720" i="4"/>
  <c r="BY1720" i="4"/>
  <c r="BX1720" i="4"/>
  <c r="BW1720" i="4"/>
  <c r="BV1720" i="4"/>
  <c r="CC1719" i="4"/>
  <c r="CB1719" i="4"/>
  <c r="CA1719" i="4"/>
  <c r="BZ1719" i="4"/>
  <c r="BY1719" i="4"/>
  <c r="BX1719" i="4"/>
  <c r="BW1719" i="4"/>
  <c r="BV1719" i="4"/>
  <c r="CC1718" i="4"/>
  <c r="CB1718" i="4"/>
  <c r="CA1718" i="4"/>
  <c r="BZ1718" i="4"/>
  <c r="BY1718" i="4"/>
  <c r="BX1718" i="4"/>
  <c r="BW1718" i="4"/>
  <c r="BV1718" i="4"/>
  <c r="CC1717" i="4"/>
  <c r="CB1717" i="4"/>
  <c r="CA1717" i="4"/>
  <c r="BZ1717" i="4"/>
  <c r="CC1716" i="4"/>
  <c r="CB1716" i="4"/>
  <c r="CA1716" i="4"/>
  <c r="BZ1716" i="4"/>
  <c r="BY1716" i="4"/>
  <c r="BX1716" i="4"/>
  <c r="BW1716" i="4"/>
  <c r="BV1716" i="4"/>
  <c r="CC1715" i="4"/>
  <c r="CB1715" i="4"/>
  <c r="CA1715" i="4"/>
  <c r="BZ1715" i="4"/>
  <c r="BY1715" i="4"/>
  <c r="BX1715" i="4"/>
  <c r="BW1715" i="4"/>
  <c r="BV1715" i="4"/>
  <c r="CC1714" i="4"/>
  <c r="CB1714" i="4"/>
  <c r="CA1714" i="4"/>
  <c r="BZ1714" i="4"/>
  <c r="CC1713" i="4"/>
  <c r="CB1713" i="4"/>
  <c r="CA1713" i="4"/>
  <c r="BZ1713" i="4"/>
  <c r="BY1713" i="4"/>
  <c r="BX1713" i="4"/>
  <c r="BW1713" i="4"/>
  <c r="BV1713" i="4"/>
  <c r="CC1712" i="4"/>
  <c r="CB1712" i="4"/>
  <c r="CA1712" i="4"/>
  <c r="BZ1712" i="4"/>
  <c r="BY1712" i="4"/>
  <c r="BX1712" i="4"/>
  <c r="BW1712" i="4"/>
  <c r="BV1712" i="4"/>
  <c r="CC1711" i="4"/>
  <c r="CB1711" i="4"/>
  <c r="CA1711" i="4"/>
  <c r="BZ1711" i="4"/>
  <c r="CC1710" i="4"/>
  <c r="CB1710" i="4"/>
  <c r="CA1710" i="4"/>
  <c r="BZ1710" i="4"/>
  <c r="BY1710" i="4"/>
  <c r="BX1710" i="4"/>
  <c r="BW1710" i="4"/>
  <c r="BV1710" i="4"/>
  <c r="CC1709" i="4"/>
  <c r="CB1709" i="4"/>
  <c r="CA1709" i="4"/>
  <c r="BZ1709" i="4"/>
  <c r="BY1709" i="4"/>
  <c r="BX1709" i="4"/>
  <c r="BW1709" i="4"/>
  <c r="BV1709" i="4"/>
  <c r="CC1708" i="4"/>
  <c r="CB1708" i="4"/>
  <c r="CA1708" i="4"/>
  <c r="BZ1708" i="4"/>
  <c r="CC1707" i="4"/>
  <c r="CB1707" i="4"/>
  <c r="CA1707" i="4"/>
  <c r="BZ1707" i="4"/>
  <c r="BY1707" i="4"/>
  <c r="BX1707" i="4"/>
  <c r="BW1707" i="4"/>
  <c r="BV1707" i="4"/>
  <c r="CC1706" i="4"/>
  <c r="CB1706" i="4"/>
  <c r="CA1706" i="4"/>
  <c r="BZ1706" i="4"/>
  <c r="BY1706" i="4"/>
  <c r="BX1706" i="4"/>
  <c r="BW1706" i="4"/>
  <c r="BV1706" i="4"/>
  <c r="CC1705" i="4"/>
  <c r="CB1705" i="4"/>
  <c r="CA1705" i="4"/>
  <c r="BZ1705" i="4"/>
  <c r="CC1704" i="4"/>
  <c r="CB1704" i="4"/>
  <c r="CA1704" i="4"/>
  <c r="BZ1704" i="4"/>
  <c r="BY1704" i="4"/>
  <c r="BX1704" i="4"/>
  <c r="BW1704" i="4"/>
  <c r="BV1704" i="4"/>
  <c r="CC1703" i="4"/>
  <c r="CB1703" i="4"/>
  <c r="CA1703" i="4"/>
  <c r="BZ1703" i="4"/>
  <c r="BY1703" i="4"/>
  <c r="BX1703" i="4"/>
  <c r="BW1703" i="4"/>
  <c r="BV1703" i="4"/>
  <c r="CC1702" i="4"/>
  <c r="CB1702" i="4"/>
  <c r="CA1702" i="4"/>
  <c r="BZ1702" i="4"/>
  <c r="CC1701" i="4"/>
  <c r="CB1701" i="4"/>
  <c r="CA1701" i="4"/>
  <c r="BZ1701" i="4"/>
  <c r="BY1701" i="4"/>
  <c r="BX1701" i="4"/>
  <c r="BW1701" i="4"/>
  <c r="BV1701" i="4"/>
  <c r="CC1700" i="4"/>
  <c r="CB1700" i="4"/>
  <c r="CA1700" i="4"/>
  <c r="BZ1700" i="4"/>
  <c r="BY1700" i="4"/>
  <c r="BX1700" i="4"/>
  <c r="BW1700" i="4"/>
  <c r="BV1700" i="4"/>
  <c r="CC1699" i="4"/>
  <c r="CB1699" i="4"/>
  <c r="CA1699" i="4"/>
  <c r="BZ1699" i="4"/>
  <c r="BY1699" i="4"/>
  <c r="BX1699" i="4"/>
  <c r="BW1699" i="4"/>
  <c r="BV1699" i="4"/>
  <c r="CC1698" i="4"/>
  <c r="CB1698" i="4"/>
  <c r="CA1698" i="4"/>
  <c r="BZ1698" i="4"/>
  <c r="CC1697" i="4"/>
  <c r="CB1697" i="4"/>
  <c r="CA1697" i="4"/>
  <c r="BZ1697" i="4"/>
  <c r="BY1697" i="4"/>
  <c r="BX1697" i="4"/>
  <c r="BW1697" i="4"/>
  <c r="BV1697" i="4"/>
  <c r="CC1696" i="4"/>
  <c r="CB1696" i="4"/>
  <c r="CA1696" i="4"/>
  <c r="BZ1696" i="4"/>
  <c r="BY1696" i="4"/>
  <c r="BX1696" i="4"/>
  <c r="BW1696" i="4"/>
  <c r="BV1696" i="4"/>
  <c r="CC1695" i="4"/>
  <c r="CB1695" i="4"/>
  <c r="CA1695" i="4"/>
  <c r="BZ1695" i="4"/>
  <c r="BY1695" i="4"/>
  <c r="BX1695" i="4"/>
  <c r="BW1695" i="4"/>
  <c r="BV1695" i="4"/>
  <c r="CC1694" i="4"/>
  <c r="CB1694" i="4"/>
  <c r="CA1694" i="4"/>
  <c r="BZ1694" i="4"/>
  <c r="BY1694" i="4"/>
  <c r="BX1694" i="4"/>
  <c r="BW1694" i="4"/>
  <c r="BV1694" i="4"/>
  <c r="CC1693" i="4"/>
  <c r="CB1693" i="4"/>
  <c r="CA1693" i="4"/>
  <c r="BZ1693" i="4"/>
  <c r="BY1693" i="4"/>
  <c r="BX1693" i="4"/>
  <c r="BW1693" i="4"/>
  <c r="BV1693" i="4"/>
  <c r="CC1691" i="4"/>
  <c r="CB1691" i="4"/>
  <c r="CA1691" i="4"/>
  <c r="BZ1691" i="4"/>
  <c r="CC1690" i="4"/>
  <c r="CB1690" i="4"/>
  <c r="CA1690" i="4"/>
  <c r="BZ1690" i="4"/>
  <c r="BY1690" i="4"/>
  <c r="BX1690" i="4"/>
  <c r="BW1690" i="4"/>
  <c r="BV1690" i="4"/>
  <c r="CC1689" i="4"/>
  <c r="CB1689" i="4"/>
  <c r="CA1689" i="4"/>
  <c r="BZ1689" i="4"/>
  <c r="BY1689" i="4"/>
  <c r="BX1689" i="4"/>
  <c r="BW1689" i="4"/>
  <c r="BV1689" i="4"/>
  <c r="CC1688" i="4"/>
  <c r="CB1688" i="4"/>
  <c r="CA1688" i="4"/>
  <c r="BZ1688" i="4"/>
  <c r="BY1688" i="4"/>
  <c r="BX1688" i="4"/>
  <c r="BW1688" i="4"/>
  <c r="BV1688" i="4"/>
  <c r="CC1687" i="4"/>
  <c r="CB1687" i="4"/>
  <c r="CA1687" i="4"/>
  <c r="BZ1687" i="4"/>
  <c r="BY1687" i="4"/>
  <c r="BX1687" i="4"/>
  <c r="BW1687" i="4"/>
  <c r="BV1687" i="4"/>
  <c r="CC1686" i="4"/>
  <c r="CB1686" i="4"/>
  <c r="CA1686" i="4"/>
  <c r="BZ1686" i="4"/>
  <c r="CC1683" i="4"/>
  <c r="CB1683" i="4"/>
  <c r="CA1683" i="4"/>
  <c r="BZ1683" i="4"/>
  <c r="CC1682" i="4"/>
  <c r="CB1682" i="4"/>
  <c r="CA1682" i="4"/>
  <c r="BZ1682" i="4"/>
  <c r="BY1682" i="4"/>
  <c r="BX1682" i="4"/>
  <c r="BW1682" i="4"/>
  <c r="BV1682" i="4"/>
  <c r="CC1681" i="4"/>
  <c r="CB1681" i="4"/>
  <c r="CA1681" i="4"/>
  <c r="BZ1681" i="4"/>
  <c r="BY1681" i="4"/>
  <c r="BX1681" i="4"/>
  <c r="BW1681" i="4"/>
  <c r="BV1681" i="4"/>
  <c r="CC1680" i="4"/>
  <c r="CB1680" i="4"/>
  <c r="CA1680" i="4"/>
  <c r="BZ1680" i="4"/>
  <c r="CC1679" i="4"/>
  <c r="CB1679" i="4"/>
  <c r="CA1679" i="4"/>
  <c r="BZ1679" i="4"/>
  <c r="BY1679" i="4"/>
  <c r="BX1679" i="4"/>
  <c r="BW1679" i="4"/>
  <c r="BV1679" i="4"/>
  <c r="CC1678" i="4"/>
  <c r="CB1678" i="4"/>
  <c r="CA1678" i="4"/>
  <c r="BZ1678" i="4"/>
  <c r="BY1678" i="4"/>
  <c r="BX1678" i="4"/>
  <c r="BW1678" i="4"/>
  <c r="BV1678" i="4"/>
  <c r="CC1677" i="4"/>
  <c r="CB1677" i="4"/>
  <c r="CA1677" i="4"/>
  <c r="BZ1677" i="4"/>
  <c r="BY1677" i="4"/>
  <c r="BX1677" i="4"/>
  <c r="BW1677" i="4"/>
  <c r="BV1677" i="4"/>
  <c r="CC1676" i="4"/>
  <c r="CB1676" i="4"/>
  <c r="CA1676" i="4"/>
  <c r="BZ1676" i="4"/>
  <c r="BY1676" i="4"/>
  <c r="BX1676" i="4"/>
  <c r="BW1676" i="4"/>
  <c r="BV1676" i="4"/>
  <c r="CC1675" i="4"/>
  <c r="CB1675" i="4"/>
  <c r="CA1675" i="4"/>
  <c r="BZ1675" i="4"/>
  <c r="BY1675" i="4"/>
  <c r="BX1675" i="4"/>
  <c r="BW1675" i="4"/>
  <c r="BV1675" i="4"/>
  <c r="CC1673" i="4"/>
  <c r="CB1673" i="4"/>
  <c r="CA1673" i="4"/>
  <c r="BZ1673" i="4"/>
  <c r="CC1672" i="4"/>
  <c r="CB1672" i="4"/>
  <c r="CA1672" i="4"/>
  <c r="BZ1672" i="4"/>
  <c r="BY1672" i="4"/>
  <c r="BX1672" i="4"/>
  <c r="BW1672" i="4"/>
  <c r="BV1672" i="4"/>
  <c r="CC1671" i="4"/>
  <c r="CB1671" i="4"/>
  <c r="CA1671" i="4"/>
  <c r="BZ1671" i="4"/>
  <c r="BY1671" i="4"/>
  <c r="BX1671" i="4"/>
  <c r="BW1671" i="4"/>
  <c r="BV1671" i="4"/>
  <c r="CC1670" i="4"/>
  <c r="CB1670" i="4"/>
  <c r="CA1670" i="4"/>
  <c r="BZ1670" i="4"/>
  <c r="BY1670" i="4"/>
  <c r="BX1670" i="4"/>
  <c r="BW1670" i="4"/>
  <c r="BV1670" i="4"/>
  <c r="CC1669" i="4"/>
  <c r="CB1669" i="4"/>
  <c r="CA1669" i="4"/>
  <c r="BZ1669" i="4"/>
  <c r="CC1668" i="4"/>
  <c r="CB1668" i="4"/>
  <c r="CA1668" i="4"/>
  <c r="BZ1668" i="4"/>
  <c r="BY1668" i="4"/>
  <c r="BX1668" i="4"/>
  <c r="BW1668" i="4"/>
  <c r="BV1668" i="4"/>
  <c r="CC1667" i="4"/>
  <c r="CB1667" i="4"/>
  <c r="CA1667" i="4"/>
  <c r="BZ1667" i="4"/>
  <c r="BY1667" i="4"/>
  <c r="BX1667" i="4"/>
  <c r="BW1667" i="4"/>
  <c r="BV1667" i="4"/>
  <c r="CC1666" i="4"/>
  <c r="CB1666" i="4"/>
  <c r="CA1666" i="4"/>
  <c r="BZ1666" i="4"/>
  <c r="BY1666" i="4"/>
  <c r="BX1666" i="4"/>
  <c r="BW1666" i="4"/>
  <c r="BV1666" i="4"/>
  <c r="CC1665" i="4"/>
  <c r="CB1665" i="4"/>
  <c r="CA1665" i="4"/>
  <c r="BZ1665" i="4"/>
  <c r="BY1665" i="4"/>
  <c r="BX1665" i="4"/>
  <c r="BW1665" i="4"/>
  <c r="BV1665" i="4"/>
  <c r="CC1664" i="4"/>
  <c r="CB1664" i="4"/>
  <c r="CA1664" i="4"/>
  <c r="BZ1664" i="4"/>
  <c r="CC1663" i="4"/>
  <c r="CB1663" i="4"/>
  <c r="CA1663" i="4"/>
  <c r="BZ1663" i="4"/>
  <c r="BY1663" i="4"/>
  <c r="BX1663" i="4"/>
  <c r="BW1663" i="4"/>
  <c r="BV1663" i="4"/>
  <c r="CC1662" i="4"/>
  <c r="CB1662" i="4"/>
  <c r="CA1662" i="4"/>
  <c r="BZ1662" i="4"/>
  <c r="BY1662" i="4"/>
  <c r="BX1662" i="4"/>
  <c r="BW1662" i="4"/>
  <c r="BV1662" i="4"/>
  <c r="CC1661" i="4"/>
  <c r="CB1661" i="4"/>
  <c r="CA1661" i="4"/>
  <c r="BZ1661" i="4"/>
  <c r="BY1661" i="4"/>
  <c r="BX1661" i="4"/>
  <c r="BW1661" i="4"/>
  <c r="BV1661" i="4"/>
  <c r="CC1660" i="4"/>
  <c r="CB1660" i="4"/>
  <c r="CA1660" i="4"/>
  <c r="BZ1660" i="4"/>
  <c r="CC1659" i="4"/>
  <c r="CB1659" i="4"/>
  <c r="CA1659" i="4"/>
  <c r="BZ1659" i="4"/>
  <c r="BY1659" i="4"/>
  <c r="BX1659" i="4"/>
  <c r="BW1659" i="4"/>
  <c r="BV1659" i="4"/>
  <c r="CC1658" i="4"/>
  <c r="CB1658" i="4"/>
  <c r="CA1658" i="4"/>
  <c r="BZ1658" i="4"/>
  <c r="BY1658" i="4"/>
  <c r="BX1658" i="4"/>
  <c r="BW1658" i="4"/>
  <c r="BV1658" i="4"/>
  <c r="CC1657" i="4"/>
  <c r="CB1657" i="4"/>
  <c r="CA1657" i="4"/>
  <c r="BZ1657" i="4"/>
  <c r="BY1657" i="4"/>
  <c r="BX1657" i="4"/>
  <c r="BW1657" i="4"/>
  <c r="BV1657" i="4"/>
  <c r="CC1656" i="4"/>
  <c r="CB1656" i="4"/>
  <c r="CA1656" i="4"/>
  <c r="BZ1656" i="4"/>
  <c r="BY1656" i="4"/>
  <c r="BX1656" i="4"/>
  <c r="BW1656" i="4"/>
  <c r="BV1656" i="4"/>
  <c r="CC1655" i="4"/>
  <c r="CB1655" i="4"/>
  <c r="CA1655" i="4"/>
  <c r="BZ1655" i="4"/>
  <c r="BY1655" i="4"/>
  <c r="BX1655" i="4"/>
  <c r="BW1655" i="4"/>
  <c r="BV1655" i="4"/>
  <c r="CC1653" i="4"/>
  <c r="CB1653" i="4"/>
  <c r="CA1653" i="4"/>
  <c r="BZ1653" i="4"/>
  <c r="BY1653" i="4"/>
  <c r="BX1653" i="4"/>
  <c r="BW1653" i="4"/>
  <c r="BV1653" i="4"/>
  <c r="CC1651" i="4"/>
  <c r="CB1651" i="4"/>
  <c r="CA1651" i="4"/>
  <c r="BZ1651" i="4"/>
  <c r="CC1650" i="4"/>
  <c r="CB1650" i="4"/>
  <c r="CA1650" i="4"/>
  <c r="BZ1650" i="4"/>
  <c r="BY1650" i="4"/>
  <c r="BX1650" i="4"/>
  <c r="BW1650" i="4"/>
  <c r="BV1650" i="4"/>
  <c r="CC1649" i="4"/>
  <c r="CB1649" i="4"/>
  <c r="CA1649" i="4"/>
  <c r="BZ1649" i="4"/>
  <c r="BY1649" i="4"/>
  <c r="BX1649" i="4"/>
  <c r="BW1649" i="4"/>
  <c r="BV1649" i="4"/>
  <c r="CC1648" i="4"/>
  <c r="CB1648" i="4"/>
  <c r="CA1648" i="4"/>
  <c r="BZ1648" i="4"/>
  <c r="BY1648" i="4"/>
  <c r="BX1648" i="4"/>
  <c r="BW1648" i="4"/>
  <c r="BV1648" i="4"/>
  <c r="CC1646" i="4"/>
  <c r="CB1646" i="4"/>
  <c r="CA1646" i="4"/>
  <c r="BZ1646" i="4"/>
  <c r="BY1646" i="4"/>
  <c r="BX1646" i="4"/>
  <c r="BW1646" i="4"/>
  <c r="BV1646" i="4"/>
  <c r="CC1645" i="4"/>
  <c r="CB1645" i="4"/>
  <c r="CA1645" i="4"/>
  <c r="BZ1645" i="4"/>
  <c r="BY1645" i="4"/>
  <c r="BX1645" i="4"/>
  <c r="BW1645" i="4"/>
  <c r="BV1645" i="4"/>
  <c r="CC1644" i="4"/>
  <c r="CB1644" i="4"/>
  <c r="CA1644" i="4"/>
  <c r="BZ1644" i="4"/>
  <c r="BY1644" i="4"/>
  <c r="BX1644" i="4"/>
  <c r="BW1644" i="4"/>
  <c r="BV1644" i="4"/>
  <c r="CC1643" i="4"/>
  <c r="CB1643" i="4"/>
  <c r="CA1643" i="4"/>
  <c r="BZ1643" i="4"/>
  <c r="CC1642" i="4"/>
  <c r="CB1642" i="4"/>
  <c r="CA1642" i="4"/>
  <c r="BZ1642" i="4"/>
  <c r="BY1642" i="4"/>
  <c r="BX1642" i="4"/>
  <c r="BW1642" i="4"/>
  <c r="BV1642" i="4"/>
  <c r="CC1641" i="4"/>
  <c r="CB1641" i="4"/>
  <c r="CA1641" i="4"/>
  <c r="BZ1641" i="4"/>
  <c r="CC1640" i="4"/>
  <c r="CB1640" i="4"/>
  <c r="CA1640" i="4"/>
  <c r="BZ1640" i="4"/>
  <c r="BY1640" i="4"/>
  <c r="BX1640" i="4"/>
  <c r="BW1640" i="4"/>
  <c r="BV1640" i="4"/>
  <c r="CC1639" i="4"/>
  <c r="CB1639" i="4"/>
  <c r="CA1639" i="4"/>
  <c r="BZ1639" i="4"/>
  <c r="CC1638" i="4"/>
  <c r="CB1638" i="4"/>
  <c r="CA1638" i="4"/>
  <c r="BZ1638" i="4"/>
  <c r="BY1638" i="4"/>
  <c r="BX1638" i="4"/>
  <c r="BW1638" i="4"/>
  <c r="BV1638" i="4"/>
  <c r="CC1637" i="4"/>
  <c r="CB1637" i="4"/>
  <c r="CA1637" i="4"/>
  <c r="BZ1637" i="4"/>
  <c r="BY1637" i="4"/>
  <c r="BX1637" i="4"/>
  <c r="BW1637" i="4"/>
  <c r="BV1637" i="4"/>
  <c r="CC1636" i="4"/>
  <c r="CB1636" i="4"/>
  <c r="CA1636" i="4"/>
  <c r="BZ1636" i="4"/>
  <c r="BY1636" i="4"/>
  <c r="BX1636" i="4"/>
  <c r="BW1636" i="4"/>
  <c r="BV1636" i="4"/>
  <c r="CC1635" i="4"/>
  <c r="CB1635" i="4"/>
  <c r="CA1635" i="4"/>
  <c r="BZ1635" i="4"/>
  <c r="BY1635" i="4"/>
  <c r="BX1635" i="4"/>
  <c r="BW1635" i="4"/>
  <c r="BV1635" i="4"/>
  <c r="CC1634" i="4"/>
  <c r="CB1634" i="4"/>
  <c r="CA1634" i="4"/>
  <c r="BZ1634" i="4"/>
  <c r="CC1633" i="4"/>
  <c r="CB1633" i="4"/>
  <c r="CA1633" i="4"/>
  <c r="BZ1633" i="4"/>
  <c r="BY1633" i="4"/>
  <c r="BX1633" i="4"/>
  <c r="BW1633" i="4"/>
  <c r="BV1633" i="4"/>
  <c r="CC1632" i="4"/>
  <c r="CB1632" i="4"/>
  <c r="CA1632" i="4"/>
  <c r="BZ1632" i="4"/>
  <c r="BY1632" i="4"/>
  <c r="BX1632" i="4"/>
  <c r="BW1632" i="4"/>
  <c r="BV1632" i="4"/>
  <c r="CC1631" i="4"/>
  <c r="CB1631" i="4"/>
  <c r="CA1631" i="4"/>
  <c r="BZ1631" i="4"/>
  <c r="CC1630" i="4"/>
  <c r="CB1630" i="4"/>
  <c r="CA1630" i="4"/>
  <c r="BZ1630" i="4"/>
  <c r="BY1630" i="4"/>
  <c r="BX1630" i="4"/>
  <c r="BW1630" i="4"/>
  <c r="BV1630" i="4"/>
  <c r="CC1629" i="4"/>
  <c r="CB1629" i="4"/>
  <c r="CA1629" i="4"/>
  <c r="BZ1629" i="4"/>
  <c r="BY1629" i="4"/>
  <c r="BX1629" i="4"/>
  <c r="BW1629" i="4"/>
  <c r="BV1629" i="4"/>
  <c r="CC1628" i="4"/>
  <c r="CB1628" i="4"/>
  <c r="CA1628" i="4"/>
  <c r="BZ1628" i="4"/>
  <c r="CC1627" i="4"/>
  <c r="CB1627" i="4"/>
  <c r="CA1627" i="4"/>
  <c r="BZ1627" i="4"/>
  <c r="BY1627" i="4"/>
  <c r="BX1627" i="4"/>
  <c r="BW1627" i="4"/>
  <c r="BV1627" i="4"/>
  <c r="CC1626" i="4"/>
  <c r="CB1626" i="4"/>
  <c r="CA1626" i="4"/>
  <c r="BZ1626" i="4"/>
  <c r="BY1626" i="4"/>
  <c r="BX1626" i="4"/>
  <c r="BW1626" i="4"/>
  <c r="BV1626" i="4"/>
  <c r="CC1625" i="4"/>
  <c r="CB1625" i="4"/>
  <c r="CA1625" i="4"/>
  <c r="BZ1625" i="4"/>
  <c r="CC1624" i="4"/>
  <c r="CB1624" i="4"/>
  <c r="CA1624" i="4"/>
  <c r="BZ1624" i="4"/>
  <c r="BY1624" i="4"/>
  <c r="BX1624" i="4"/>
  <c r="BW1624" i="4"/>
  <c r="BV1624" i="4"/>
  <c r="CC1623" i="4"/>
  <c r="CB1623" i="4"/>
  <c r="CA1623" i="4"/>
  <c r="BZ1623" i="4"/>
  <c r="BY1623" i="4"/>
  <c r="BX1623" i="4"/>
  <c r="BW1623" i="4"/>
  <c r="BV1623" i="4"/>
  <c r="CC1622" i="4"/>
  <c r="CB1622" i="4"/>
  <c r="CA1622" i="4"/>
  <c r="BZ1622" i="4"/>
  <c r="BY1622" i="4"/>
  <c r="BX1622" i="4"/>
  <c r="BW1622" i="4"/>
  <c r="BV1622" i="4"/>
  <c r="CC1621" i="4"/>
  <c r="CB1621" i="4"/>
  <c r="CA1621" i="4"/>
  <c r="BZ1621" i="4"/>
  <c r="CC1620" i="4"/>
  <c r="CB1620" i="4"/>
  <c r="CA1620" i="4"/>
  <c r="BZ1620" i="4"/>
  <c r="BY1620" i="4"/>
  <c r="BX1620" i="4"/>
  <c r="BW1620" i="4"/>
  <c r="BV1620" i="4"/>
  <c r="CC1619" i="4"/>
  <c r="CB1619" i="4"/>
  <c r="CA1619" i="4"/>
  <c r="BZ1619" i="4"/>
  <c r="CC1618" i="4"/>
  <c r="CB1618" i="4"/>
  <c r="CA1618" i="4"/>
  <c r="BZ1618" i="4"/>
  <c r="BY1618" i="4"/>
  <c r="BX1618" i="4"/>
  <c r="BW1618" i="4"/>
  <c r="BV1618" i="4"/>
  <c r="CC1617" i="4"/>
  <c r="CB1617" i="4"/>
  <c r="CA1617" i="4"/>
  <c r="BZ1617" i="4"/>
  <c r="BY1617" i="4"/>
  <c r="BX1617" i="4"/>
  <c r="BW1617" i="4"/>
  <c r="BV1617" i="4"/>
  <c r="CC1616" i="4"/>
  <c r="CB1616" i="4"/>
  <c r="CA1616" i="4"/>
  <c r="BZ1616" i="4"/>
  <c r="BY1616" i="4"/>
  <c r="BX1616" i="4"/>
  <c r="BW1616" i="4"/>
  <c r="BV1616" i="4"/>
  <c r="CC1615" i="4"/>
  <c r="CB1615" i="4"/>
  <c r="CA1615" i="4"/>
  <c r="BZ1615" i="4"/>
  <c r="BY1615" i="4"/>
  <c r="BX1615" i="4"/>
  <c r="BW1615" i="4"/>
  <c r="BV1615" i="4"/>
  <c r="CC1614" i="4"/>
  <c r="CB1614" i="4"/>
  <c r="CA1614" i="4"/>
  <c r="BZ1614" i="4"/>
  <c r="CC1613" i="4"/>
  <c r="CB1613" i="4"/>
  <c r="CA1613" i="4"/>
  <c r="BZ1613" i="4"/>
  <c r="BY1613" i="4"/>
  <c r="BX1613" i="4"/>
  <c r="BW1613" i="4"/>
  <c r="BV1613" i="4"/>
  <c r="CC1612" i="4"/>
  <c r="CB1612" i="4"/>
  <c r="CA1612" i="4"/>
  <c r="BZ1612" i="4"/>
  <c r="CC1611" i="4"/>
  <c r="CB1611" i="4"/>
  <c r="CA1611" i="4"/>
  <c r="BZ1611" i="4"/>
  <c r="BY1611" i="4"/>
  <c r="BX1611" i="4"/>
  <c r="BW1611" i="4"/>
  <c r="BV1611" i="4"/>
  <c r="CC1610" i="4"/>
  <c r="CB1610" i="4"/>
  <c r="CA1610" i="4"/>
  <c r="BZ1610" i="4"/>
  <c r="CC1609" i="4"/>
  <c r="CB1609" i="4"/>
  <c r="CA1609" i="4"/>
  <c r="BZ1609" i="4"/>
  <c r="BY1609" i="4"/>
  <c r="BX1609" i="4"/>
  <c r="BW1609" i="4"/>
  <c r="BV1609" i="4"/>
  <c r="CC1608" i="4"/>
  <c r="CB1608" i="4"/>
  <c r="CA1608" i="4"/>
  <c r="BZ1608" i="4"/>
  <c r="BY1608" i="4"/>
  <c r="BX1608" i="4"/>
  <c r="BW1608" i="4"/>
  <c r="BV1608" i="4"/>
  <c r="CC1607" i="4"/>
  <c r="CB1607" i="4"/>
  <c r="CA1607" i="4"/>
  <c r="BZ1607" i="4"/>
  <c r="CC1606" i="4"/>
  <c r="CB1606" i="4"/>
  <c r="CA1606" i="4"/>
  <c r="BZ1606" i="4"/>
  <c r="BY1606" i="4"/>
  <c r="BX1606" i="4"/>
  <c r="BW1606" i="4"/>
  <c r="BV1606" i="4"/>
  <c r="CC1605" i="4"/>
  <c r="CB1605" i="4"/>
  <c r="CA1605" i="4"/>
  <c r="BZ1605" i="4"/>
  <c r="BY1605" i="4"/>
  <c r="BX1605" i="4"/>
  <c r="BW1605" i="4"/>
  <c r="BV1605" i="4"/>
  <c r="CC1604" i="4"/>
  <c r="CB1604" i="4"/>
  <c r="CA1604" i="4"/>
  <c r="BZ1604" i="4"/>
  <c r="BY1604" i="4"/>
  <c r="BX1604" i="4"/>
  <c r="BW1604" i="4"/>
  <c r="BV1604" i="4"/>
  <c r="CC1603" i="4"/>
  <c r="CB1603" i="4"/>
  <c r="CA1603" i="4"/>
  <c r="BZ1603" i="4"/>
  <c r="BY1603" i="4"/>
  <c r="BX1603" i="4"/>
  <c r="BW1603" i="4"/>
  <c r="BV1603" i="4"/>
  <c r="CC1602" i="4"/>
  <c r="CB1602" i="4"/>
  <c r="CA1602" i="4"/>
  <c r="BZ1602" i="4"/>
  <c r="CC1601" i="4"/>
  <c r="CB1601" i="4"/>
  <c r="CA1601" i="4"/>
  <c r="BZ1601" i="4"/>
  <c r="BY1601" i="4"/>
  <c r="BX1601" i="4"/>
  <c r="BW1601" i="4"/>
  <c r="BV1601" i="4"/>
  <c r="CC1600" i="4"/>
  <c r="CB1600" i="4"/>
  <c r="CA1600" i="4"/>
  <c r="BZ1600" i="4"/>
  <c r="BY1600" i="4"/>
  <c r="BX1600" i="4"/>
  <c r="BW1600" i="4"/>
  <c r="BV1600" i="4"/>
  <c r="CC1599" i="4"/>
  <c r="CB1599" i="4"/>
  <c r="CA1599" i="4"/>
  <c r="BZ1599" i="4"/>
  <c r="CC1598" i="4"/>
  <c r="CB1598" i="4"/>
  <c r="CA1598" i="4"/>
  <c r="BZ1598" i="4"/>
  <c r="BY1598" i="4"/>
  <c r="BX1598" i="4"/>
  <c r="BW1598" i="4"/>
  <c r="BV1598" i="4"/>
  <c r="CC1597" i="4"/>
  <c r="CB1597" i="4"/>
  <c r="CA1597" i="4"/>
  <c r="BZ1597" i="4"/>
  <c r="BY1597" i="4"/>
  <c r="BX1597" i="4"/>
  <c r="BW1597" i="4"/>
  <c r="BV1597" i="4"/>
  <c r="CC1596" i="4"/>
  <c r="CB1596" i="4"/>
  <c r="CA1596" i="4"/>
  <c r="BZ1596" i="4"/>
  <c r="CC1595" i="4"/>
  <c r="CB1595" i="4"/>
  <c r="CA1595" i="4"/>
  <c r="BZ1595" i="4"/>
  <c r="BY1595" i="4"/>
  <c r="BX1595" i="4"/>
  <c r="BW1595" i="4"/>
  <c r="BV1595" i="4"/>
  <c r="CC1594" i="4"/>
  <c r="CB1594" i="4"/>
  <c r="CA1594" i="4"/>
  <c r="BZ1594" i="4"/>
  <c r="BY1594" i="4"/>
  <c r="BX1594" i="4"/>
  <c r="BW1594" i="4"/>
  <c r="BV1594" i="4"/>
  <c r="CC1593" i="4"/>
  <c r="CB1593" i="4"/>
  <c r="CA1593" i="4"/>
  <c r="BZ1593" i="4"/>
  <c r="BY1593" i="4"/>
  <c r="BX1593" i="4"/>
  <c r="BW1593" i="4"/>
  <c r="BV1593" i="4"/>
  <c r="CC1592" i="4"/>
  <c r="CB1592" i="4"/>
  <c r="CA1592" i="4"/>
  <c r="BZ1592" i="4"/>
  <c r="BY1592" i="4"/>
  <c r="BX1592" i="4"/>
  <c r="BW1592" i="4"/>
  <c r="BV1592" i="4"/>
  <c r="CC1591" i="4"/>
  <c r="CB1591" i="4"/>
  <c r="CA1591" i="4"/>
  <c r="BZ1591" i="4"/>
  <c r="BY1591" i="4"/>
  <c r="BX1591" i="4"/>
  <c r="BW1591" i="4"/>
  <c r="BV1591" i="4"/>
  <c r="CC1589" i="4"/>
  <c r="CB1589" i="4"/>
  <c r="CA1589" i="4"/>
  <c r="BZ1589" i="4"/>
  <c r="CC1588" i="4"/>
  <c r="CB1588" i="4"/>
  <c r="CA1588" i="4"/>
  <c r="BZ1588" i="4"/>
  <c r="BY1588" i="4"/>
  <c r="BX1588" i="4"/>
  <c r="BW1588" i="4"/>
  <c r="BV1588" i="4"/>
  <c r="CC1587" i="4"/>
  <c r="CB1587" i="4"/>
  <c r="CA1587" i="4"/>
  <c r="BZ1587" i="4"/>
  <c r="BY1587" i="4"/>
  <c r="BX1587" i="4"/>
  <c r="BW1587" i="4"/>
  <c r="BV1587" i="4"/>
  <c r="CC1586" i="4"/>
  <c r="CB1586" i="4"/>
  <c r="CA1586" i="4"/>
  <c r="BZ1586" i="4"/>
  <c r="CC1585" i="4"/>
  <c r="CB1585" i="4"/>
  <c r="CA1585" i="4"/>
  <c r="BZ1585" i="4"/>
  <c r="BY1585" i="4"/>
  <c r="BX1585" i="4"/>
  <c r="BW1585" i="4"/>
  <c r="BV1585" i="4"/>
  <c r="CC1584" i="4"/>
  <c r="CB1584" i="4"/>
  <c r="CA1584" i="4"/>
  <c r="BZ1584" i="4"/>
  <c r="BY1584" i="4"/>
  <c r="BX1584" i="4"/>
  <c r="BW1584" i="4"/>
  <c r="BV1584" i="4"/>
  <c r="CC1583" i="4"/>
  <c r="CB1583" i="4"/>
  <c r="CA1583" i="4"/>
  <c r="BZ1583" i="4"/>
  <c r="CC1582" i="4"/>
  <c r="CB1582" i="4"/>
  <c r="CA1582" i="4"/>
  <c r="BZ1582" i="4"/>
  <c r="BY1582" i="4"/>
  <c r="BX1582" i="4"/>
  <c r="BW1582" i="4"/>
  <c r="BV1582" i="4"/>
  <c r="CC1581" i="4"/>
  <c r="CB1581" i="4"/>
  <c r="CA1581" i="4"/>
  <c r="BZ1581" i="4"/>
  <c r="BY1581" i="4"/>
  <c r="BX1581" i="4"/>
  <c r="BW1581" i="4"/>
  <c r="BV1581" i="4"/>
  <c r="CC1580" i="4"/>
  <c r="CB1580" i="4"/>
  <c r="CA1580" i="4"/>
  <c r="BZ1580" i="4"/>
  <c r="CC1579" i="4"/>
  <c r="CB1579" i="4"/>
  <c r="CA1579" i="4"/>
  <c r="BZ1579" i="4"/>
  <c r="BY1579" i="4"/>
  <c r="BX1579" i="4"/>
  <c r="BW1579" i="4"/>
  <c r="BV1579" i="4"/>
  <c r="CC1578" i="4"/>
  <c r="CB1578" i="4"/>
  <c r="CA1578" i="4"/>
  <c r="BZ1578" i="4"/>
  <c r="BY1578" i="4"/>
  <c r="BX1578" i="4"/>
  <c r="BW1578" i="4"/>
  <c r="BV1578" i="4"/>
  <c r="CC1577" i="4"/>
  <c r="CB1577" i="4"/>
  <c r="CA1577" i="4"/>
  <c r="BZ1577" i="4"/>
  <c r="CC1576" i="4"/>
  <c r="CB1576" i="4"/>
  <c r="CA1576" i="4"/>
  <c r="BZ1576" i="4"/>
  <c r="BY1576" i="4"/>
  <c r="BX1576" i="4"/>
  <c r="BW1576" i="4"/>
  <c r="BV1576" i="4"/>
  <c r="CC1575" i="4"/>
  <c r="CB1575" i="4"/>
  <c r="CA1575" i="4"/>
  <c r="BZ1575" i="4"/>
  <c r="BY1575" i="4"/>
  <c r="BX1575" i="4"/>
  <c r="BW1575" i="4"/>
  <c r="BV1575" i="4"/>
  <c r="CC1574" i="4"/>
  <c r="CB1574" i="4"/>
  <c r="CA1574" i="4"/>
  <c r="BZ1574" i="4"/>
  <c r="CC1573" i="4"/>
  <c r="CB1573" i="4"/>
  <c r="CA1573" i="4"/>
  <c r="BZ1573" i="4"/>
  <c r="BY1573" i="4"/>
  <c r="BX1573" i="4"/>
  <c r="BW1573" i="4"/>
  <c r="BV1573" i="4"/>
  <c r="CC1572" i="4"/>
  <c r="CB1572" i="4"/>
  <c r="CA1572" i="4"/>
  <c r="BZ1572" i="4"/>
  <c r="BY1572" i="4"/>
  <c r="BX1572" i="4"/>
  <c r="BW1572" i="4"/>
  <c r="BV1572" i="4"/>
  <c r="CC1571" i="4"/>
  <c r="CB1571" i="4"/>
  <c r="CA1571" i="4"/>
  <c r="BZ1571" i="4"/>
  <c r="BY1571" i="4"/>
  <c r="BX1571" i="4"/>
  <c r="BW1571" i="4"/>
  <c r="BV1571" i="4"/>
  <c r="CC1570" i="4"/>
  <c r="CB1570" i="4"/>
  <c r="CA1570" i="4"/>
  <c r="BZ1570" i="4"/>
  <c r="BY1570" i="4"/>
  <c r="BX1570" i="4"/>
  <c r="BW1570" i="4"/>
  <c r="BV1570" i="4"/>
  <c r="CC1569" i="4"/>
  <c r="CB1569" i="4"/>
  <c r="CA1569" i="4"/>
  <c r="BZ1569" i="4"/>
  <c r="CC1568" i="4"/>
  <c r="CB1568" i="4"/>
  <c r="CA1568" i="4"/>
  <c r="BZ1568" i="4"/>
  <c r="BY1568" i="4"/>
  <c r="BX1568" i="4"/>
  <c r="BW1568" i="4"/>
  <c r="BV1568" i="4"/>
  <c r="CC1567" i="4"/>
  <c r="CB1567" i="4"/>
  <c r="CA1567" i="4"/>
  <c r="BZ1567" i="4"/>
  <c r="BY1567" i="4"/>
  <c r="BX1567" i="4"/>
  <c r="BW1567" i="4"/>
  <c r="BV1567" i="4"/>
  <c r="CC1566" i="4"/>
  <c r="CB1566" i="4"/>
  <c r="CA1566" i="4"/>
  <c r="BZ1566" i="4"/>
  <c r="BY1566" i="4"/>
  <c r="BX1566" i="4"/>
  <c r="BW1566" i="4"/>
  <c r="BV1566" i="4"/>
  <c r="CC1565" i="4"/>
  <c r="CB1565" i="4"/>
  <c r="CA1565" i="4"/>
  <c r="BZ1565" i="4"/>
  <c r="CC1564" i="4"/>
  <c r="CB1564" i="4"/>
  <c r="CA1564" i="4"/>
  <c r="BZ1564" i="4"/>
  <c r="BY1564" i="4"/>
  <c r="BX1564" i="4"/>
  <c r="BW1564" i="4"/>
  <c r="BV1564" i="4"/>
  <c r="CC1563" i="4"/>
  <c r="CB1563" i="4"/>
  <c r="CA1563" i="4"/>
  <c r="BZ1563" i="4"/>
  <c r="BY1563" i="4"/>
  <c r="BX1563" i="4"/>
  <c r="BW1563" i="4"/>
  <c r="BV1563" i="4"/>
  <c r="CC1562" i="4"/>
  <c r="CB1562" i="4"/>
  <c r="CA1562" i="4"/>
  <c r="BZ1562" i="4"/>
  <c r="CC1561" i="4"/>
  <c r="CB1561" i="4"/>
  <c r="CA1561" i="4"/>
  <c r="BZ1561" i="4"/>
  <c r="BY1561" i="4"/>
  <c r="BX1561" i="4"/>
  <c r="BW1561" i="4"/>
  <c r="BV1561" i="4"/>
  <c r="CC1560" i="4"/>
  <c r="CB1560" i="4"/>
  <c r="CA1560" i="4"/>
  <c r="BZ1560" i="4"/>
  <c r="BY1560" i="4"/>
  <c r="BX1560" i="4"/>
  <c r="BW1560" i="4"/>
  <c r="BV1560" i="4"/>
  <c r="CC1559" i="4"/>
  <c r="CB1559" i="4"/>
  <c r="CA1559" i="4"/>
  <c r="BZ1559" i="4"/>
  <c r="BY1559" i="4"/>
  <c r="BX1559" i="4"/>
  <c r="BW1559" i="4"/>
  <c r="BV1559" i="4"/>
  <c r="CC1558" i="4"/>
  <c r="CB1558" i="4"/>
  <c r="CA1558" i="4"/>
  <c r="BZ1558" i="4"/>
  <c r="BY1558" i="4"/>
  <c r="BX1558" i="4"/>
  <c r="BW1558" i="4"/>
  <c r="BV1558" i="4"/>
  <c r="CC1556" i="4"/>
  <c r="CB1556" i="4"/>
  <c r="CA1556" i="4"/>
  <c r="BZ1556" i="4"/>
  <c r="CC1555" i="4"/>
  <c r="CB1555" i="4"/>
  <c r="CA1555" i="4"/>
  <c r="BZ1555" i="4"/>
  <c r="BY1555" i="4"/>
  <c r="BX1555" i="4"/>
  <c r="BW1555" i="4"/>
  <c r="BV1555" i="4"/>
  <c r="CC1554" i="4"/>
  <c r="CB1554" i="4"/>
  <c r="CA1554" i="4"/>
  <c r="BZ1554" i="4"/>
  <c r="BY1554" i="4"/>
  <c r="BX1554" i="4"/>
  <c r="BW1554" i="4"/>
  <c r="BV1554" i="4"/>
  <c r="CC1553" i="4"/>
  <c r="CB1553" i="4"/>
  <c r="CA1553" i="4"/>
  <c r="BZ1553" i="4"/>
  <c r="CC1552" i="4"/>
  <c r="CB1552" i="4"/>
  <c r="CA1552" i="4"/>
  <c r="BZ1552" i="4"/>
  <c r="BY1552" i="4"/>
  <c r="BX1552" i="4"/>
  <c r="BW1552" i="4"/>
  <c r="BV1552" i="4"/>
  <c r="CC1551" i="4"/>
  <c r="CB1551" i="4"/>
  <c r="CA1551" i="4"/>
  <c r="BZ1551" i="4"/>
  <c r="BY1551" i="4"/>
  <c r="BX1551" i="4"/>
  <c r="BW1551" i="4"/>
  <c r="BV1551" i="4"/>
  <c r="CC1550" i="4"/>
  <c r="CB1550" i="4"/>
  <c r="CA1550" i="4"/>
  <c r="BZ1550" i="4"/>
  <c r="BY1550" i="4"/>
  <c r="BX1550" i="4"/>
  <c r="BW1550" i="4"/>
  <c r="BV1550" i="4"/>
  <c r="CC1549" i="4"/>
  <c r="CB1549" i="4"/>
  <c r="CA1549" i="4"/>
  <c r="BZ1549" i="4"/>
  <c r="CC1548" i="4"/>
  <c r="CB1548" i="4"/>
  <c r="CA1548" i="4"/>
  <c r="BZ1548" i="4"/>
  <c r="BY1548" i="4"/>
  <c r="BX1548" i="4"/>
  <c r="BW1548" i="4"/>
  <c r="BV1548" i="4"/>
  <c r="CC1547" i="4"/>
  <c r="CB1547" i="4"/>
  <c r="CA1547" i="4"/>
  <c r="BZ1547" i="4"/>
  <c r="BY1547" i="4"/>
  <c r="BX1547" i="4"/>
  <c r="BW1547" i="4"/>
  <c r="BV1547" i="4"/>
  <c r="CC1546" i="4"/>
  <c r="CB1546" i="4"/>
  <c r="CA1546" i="4"/>
  <c r="BZ1546" i="4"/>
  <c r="BY1546" i="4"/>
  <c r="BX1546" i="4"/>
  <c r="BW1546" i="4"/>
  <c r="BV1546" i="4"/>
  <c r="CC1544" i="4"/>
  <c r="CB1544" i="4"/>
  <c r="CA1544" i="4"/>
  <c r="BZ1544" i="4"/>
  <c r="BY1544" i="4"/>
  <c r="BX1544" i="4"/>
  <c r="BW1544" i="4"/>
  <c r="BV1544" i="4"/>
  <c r="CC1543" i="4"/>
  <c r="CB1543" i="4"/>
  <c r="CA1543" i="4"/>
  <c r="BZ1543" i="4"/>
  <c r="BY1543" i="4"/>
  <c r="BX1543" i="4"/>
  <c r="BW1543" i="4"/>
  <c r="BV1543" i="4"/>
  <c r="CC1541" i="4"/>
  <c r="CB1541" i="4"/>
  <c r="CA1541" i="4"/>
  <c r="BZ1541" i="4"/>
  <c r="BY1541" i="4"/>
  <c r="BX1541" i="4"/>
  <c r="BW1541" i="4"/>
  <c r="BV1541" i="4"/>
  <c r="CC1540" i="4"/>
  <c r="CB1540" i="4"/>
  <c r="CA1540" i="4"/>
  <c r="BZ1540" i="4"/>
  <c r="BY1540" i="4"/>
  <c r="BX1540" i="4"/>
  <c r="BW1540" i="4"/>
  <c r="BV1540" i="4"/>
  <c r="CC1538" i="4"/>
  <c r="CB1538" i="4"/>
  <c r="CA1538" i="4"/>
  <c r="BZ1538" i="4"/>
  <c r="BY1538" i="4"/>
  <c r="BX1538" i="4"/>
  <c r="BW1538" i="4"/>
  <c r="BV1538" i="4"/>
  <c r="CC1537" i="4"/>
  <c r="CB1537" i="4"/>
  <c r="CA1537" i="4"/>
  <c r="BZ1537" i="4"/>
  <c r="BY1537" i="4"/>
  <c r="BX1537" i="4"/>
  <c r="BW1537" i="4"/>
  <c r="BV1537" i="4"/>
  <c r="CC1535" i="4"/>
  <c r="CB1535" i="4"/>
  <c r="CA1535" i="4"/>
  <c r="BZ1535" i="4"/>
  <c r="BY1535" i="4"/>
  <c r="BX1535" i="4"/>
  <c r="BW1535" i="4"/>
  <c r="BV1535" i="4"/>
  <c r="CC1534" i="4"/>
  <c r="CB1534" i="4"/>
  <c r="CA1534" i="4"/>
  <c r="BZ1534" i="4"/>
  <c r="BY1534" i="4"/>
  <c r="BX1534" i="4"/>
  <c r="BW1534" i="4"/>
  <c r="BV1534" i="4"/>
  <c r="CC1532" i="4"/>
  <c r="CB1532" i="4"/>
  <c r="CA1532" i="4"/>
  <c r="BZ1532" i="4"/>
  <c r="BY1532" i="4"/>
  <c r="BX1532" i="4"/>
  <c r="BW1532" i="4"/>
  <c r="BV1532" i="4"/>
  <c r="CC1531" i="4"/>
  <c r="CB1531" i="4"/>
  <c r="CA1531" i="4"/>
  <c r="BZ1531" i="4"/>
  <c r="BY1531" i="4"/>
  <c r="BX1531" i="4"/>
  <c r="BW1531" i="4"/>
  <c r="BV1531" i="4"/>
  <c r="CC1529" i="4"/>
  <c r="CB1529" i="4"/>
  <c r="CA1529" i="4"/>
  <c r="BZ1529" i="4"/>
  <c r="BY1529" i="4"/>
  <c r="BX1529" i="4"/>
  <c r="BW1529" i="4"/>
  <c r="BV1529" i="4"/>
  <c r="CC1528" i="4"/>
  <c r="CB1528" i="4"/>
  <c r="CA1528" i="4"/>
  <c r="BZ1528" i="4"/>
  <c r="BY1528" i="4"/>
  <c r="BX1528" i="4"/>
  <c r="BW1528" i="4"/>
  <c r="BV1528" i="4"/>
  <c r="CC1526" i="4"/>
  <c r="CB1526" i="4"/>
  <c r="CA1526" i="4"/>
  <c r="BZ1526" i="4"/>
  <c r="BY1526" i="4"/>
  <c r="BX1526" i="4"/>
  <c r="BW1526" i="4"/>
  <c r="BV1526" i="4"/>
  <c r="CC1525" i="4"/>
  <c r="CB1525" i="4"/>
  <c r="CA1525" i="4"/>
  <c r="BZ1525" i="4"/>
  <c r="BY1525" i="4"/>
  <c r="BX1525" i="4"/>
  <c r="BW1525" i="4"/>
  <c r="BV1525" i="4"/>
  <c r="CC1523" i="4"/>
  <c r="CB1523" i="4"/>
  <c r="CA1523" i="4"/>
  <c r="BZ1523" i="4"/>
  <c r="BY1523" i="4"/>
  <c r="BX1523" i="4"/>
  <c r="BW1523" i="4"/>
  <c r="BV1523" i="4"/>
  <c r="CC1522" i="4"/>
  <c r="CB1522" i="4"/>
  <c r="CA1522" i="4"/>
  <c r="BZ1522" i="4"/>
  <c r="BY1522" i="4"/>
  <c r="BX1522" i="4"/>
  <c r="BW1522" i="4"/>
  <c r="BV1522" i="4"/>
  <c r="CC1520" i="4"/>
  <c r="CB1520" i="4"/>
  <c r="CA1520" i="4"/>
  <c r="BZ1520" i="4"/>
  <c r="BY1520" i="4"/>
  <c r="BX1520" i="4"/>
  <c r="BW1520" i="4"/>
  <c r="BV1520" i="4"/>
  <c r="CC1519" i="4"/>
  <c r="CB1519" i="4"/>
  <c r="CA1519" i="4"/>
  <c r="BZ1519" i="4"/>
  <c r="BY1519" i="4"/>
  <c r="BX1519" i="4"/>
  <c r="BW1519" i="4"/>
  <c r="BV1519" i="4"/>
  <c r="CC1517" i="4"/>
  <c r="CB1517" i="4"/>
  <c r="CA1517" i="4"/>
  <c r="BZ1517" i="4"/>
  <c r="BY1517" i="4"/>
  <c r="BX1517" i="4"/>
  <c r="BW1517" i="4"/>
  <c r="BV1517" i="4"/>
  <c r="CC1516" i="4"/>
  <c r="CB1516" i="4"/>
  <c r="CA1516" i="4"/>
  <c r="BZ1516" i="4"/>
  <c r="BY1516" i="4"/>
  <c r="BX1516" i="4"/>
  <c r="BW1516" i="4"/>
  <c r="BV1516" i="4"/>
  <c r="CC1514" i="4"/>
  <c r="CB1514" i="4"/>
  <c r="CA1514" i="4"/>
  <c r="BZ1514" i="4"/>
  <c r="BY1514" i="4"/>
  <c r="BX1514" i="4"/>
  <c r="BW1514" i="4"/>
  <c r="BV1514" i="4"/>
  <c r="CC1513" i="4"/>
  <c r="CB1513" i="4"/>
  <c r="CA1513" i="4"/>
  <c r="BZ1513" i="4"/>
  <c r="BY1513" i="4"/>
  <c r="BX1513" i="4"/>
  <c r="BW1513" i="4"/>
  <c r="BV1513" i="4"/>
  <c r="CC1511" i="4"/>
  <c r="CB1511" i="4"/>
  <c r="CA1511" i="4"/>
  <c r="BZ1511" i="4"/>
  <c r="BY1511" i="4"/>
  <c r="BX1511" i="4"/>
  <c r="BW1511" i="4"/>
  <c r="BV1511" i="4"/>
  <c r="CC1510" i="4"/>
  <c r="CB1510" i="4"/>
  <c r="CA1510" i="4"/>
  <c r="BZ1510" i="4"/>
  <c r="BY1510" i="4"/>
  <c r="BX1510" i="4"/>
  <c r="BW1510" i="4"/>
  <c r="BV1510" i="4"/>
  <c r="CC1508" i="4"/>
  <c r="CB1508" i="4"/>
  <c r="CA1508" i="4"/>
  <c r="BZ1508" i="4"/>
  <c r="BY1508" i="4"/>
  <c r="BX1508" i="4"/>
  <c r="BW1508" i="4"/>
  <c r="BV1508" i="4"/>
  <c r="CC1507" i="4"/>
  <c r="CB1507" i="4"/>
  <c r="CA1507" i="4"/>
  <c r="BZ1507" i="4"/>
  <c r="BY1507" i="4"/>
  <c r="BX1507" i="4"/>
  <c r="BW1507" i="4"/>
  <c r="BV1507" i="4"/>
  <c r="CC1505" i="4"/>
  <c r="CB1505" i="4"/>
  <c r="CA1505" i="4"/>
  <c r="BZ1505" i="4"/>
  <c r="BY1505" i="4"/>
  <c r="BX1505" i="4"/>
  <c r="BW1505" i="4"/>
  <c r="BV1505" i="4"/>
  <c r="CC1504" i="4"/>
  <c r="CB1504" i="4"/>
  <c r="CA1504" i="4"/>
  <c r="BZ1504" i="4"/>
  <c r="BY1504" i="4"/>
  <c r="BX1504" i="4"/>
  <c r="BW1504" i="4"/>
  <c r="BV1504" i="4"/>
  <c r="CC1502" i="4"/>
  <c r="CB1502" i="4"/>
  <c r="CA1502" i="4"/>
  <c r="BZ1502" i="4"/>
  <c r="BY1502" i="4"/>
  <c r="BX1502" i="4"/>
  <c r="BW1502" i="4"/>
  <c r="BV1502" i="4"/>
  <c r="CC1501" i="4"/>
  <c r="CB1501" i="4"/>
  <c r="CA1501" i="4"/>
  <c r="BZ1501" i="4"/>
  <c r="BY1501" i="4"/>
  <c r="BX1501" i="4"/>
  <c r="BW1501" i="4"/>
  <c r="BV1501" i="4"/>
  <c r="CC1499" i="4"/>
  <c r="CB1499" i="4"/>
  <c r="CA1499" i="4"/>
  <c r="BZ1499" i="4"/>
  <c r="BY1499" i="4"/>
  <c r="BX1499" i="4"/>
  <c r="BW1499" i="4"/>
  <c r="BV1499" i="4"/>
  <c r="CC1498" i="4"/>
  <c r="CB1498" i="4"/>
  <c r="CA1498" i="4"/>
  <c r="BZ1498" i="4"/>
  <c r="BY1498" i="4"/>
  <c r="BX1498" i="4"/>
  <c r="BW1498" i="4"/>
  <c r="BV1498" i="4"/>
  <c r="CC1496" i="4"/>
  <c r="CB1496" i="4"/>
  <c r="CA1496" i="4"/>
  <c r="BZ1496" i="4"/>
  <c r="BY1496" i="4"/>
  <c r="BX1496" i="4"/>
  <c r="BW1496" i="4"/>
  <c r="BV1496" i="4"/>
  <c r="CC1495" i="4"/>
  <c r="CB1495" i="4"/>
  <c r="CA1495" i="4"/>
  <c r="BZ1495" i="4"/>
  <c r="BY1495" i="4"/>
  <c r="BX1495" i="4"/>
  <c r="BW1495" i="4"/>
  <c r="BV1495" i="4"/>
  <c r="CC1493" i="4"/>
  <c r="CB1493" i="4"/>
  <c r="CA1493" i="4"/>
  <c r="BZ1493" i="4"/>
  <c r="BY1493" i="4"/>
  <c r="BX1493" i="4"/>
  <c r="BW1493" i="4"/>
  <c r="BV1493" i="4"/>
  <c r="CC1492" i="4"/>
  <c r="CB1492" i="4"/>
  <c r="CA1492" i="4"/>
  <c r="BZ1492" i="4"/>
  <c r="BY1492" i="4"/>
  <c r="BX1492" i="4"/>
  <c r="BW1492" i="4"/>
  <c r="BV1492" i="4"/>
  <c r="CC1490" i="4"/>
  <c r="CB1490" i="4"/>
  <c r="CA1490" i="4"/>
  <c r="BZ1490" i="4"/>
  <c r="BY1490" i="4"/>
  <c r="BX1490" i="4"/>
  <c r="BW1490" i="4"/>
  <c r="BV1490" i="4"/>
  <c r="CC1489" i="4"/>
  <c r="CB1489" i="4"/>
  <c r="CA1489" i="4"/>
  <c r="BZ1489" i="4"/>
  <c r="BY1489" i="4"/>
  <c r="BX1489" i="4"/>
  <c r="BW1489" i="4"/>
  <c r="BV1489" i="4"/>
  <c r="CC1487" i="4"/>
  <c r="CB1487" i="4"/>
  <c r="CA1487" i="4"/>
  <c r="BZ1487" i="4"/>
  <c r="BY1487" i="4"/>
  <c r="BX1487" i="4"/>
  <c r="BW1487" i="4"/>
  <c r="BV1487" i="4"/>
  <c r="CC1486" i="4"/>
  <c r="CB1486" i="4"/>
  <c r="CA1486" i="4"/>
  <c r="BZ1486" i="4"/>
  <c r="BY1486" i="4"/>
  <c r="BX1486" i="4"/>
  <c r="BW1486" i="4"/>
  <c r="BV1486" i="4"/>
  <c r="CC1484" i="4"/>
  <c r="CB1484" i="4"/>
  <c r="CA1484" i="4"/>
  <c r="BZ1484" i="4"/>
  <c r="BY1484" i="4"/>
  <c r="BX1484" i="4"/>
  <c r="BW1484" i="4"/>
  <c r="BV1484" i="4"/>
  <c r="CC1483" i="4"/>
  <c r="CB1483" i="4"/>
  <c r="CA1483" i="4"/>
  <c r="BZ1483" i="4"/>
  <c r="BY1483" i="4"/>
  <c r="BX1483" i="4"/>
  <c r="BW1483" i="4"/>
  <c r="BV1483" i="4"/>
  <c r="CC1481" i="4"/>
  <c r="CB1481" i="4"/>
  <c r="CA1481" i="4"/>
  <c r="BZ1481" i="4"/>
  <c r="BY1481" i="4"/>
  <c r="BX1481" i="4"/>
  <c r="BW1481" i="4"/>
  <c r="BV1481" i="4"/>
  <c r="CC1480" i="4"/>
  <c r="CB1480" i="4"/>
  <c r="CA1480" i="4"/>
  <c r="BZ1480" i="4"/>
  <c r="BY1480" i="4"/>
  <c r="BX1480" i="4"/>
  <c r="BW1480" i="4"/>
  <c r="BV1480" i="4"/>
  <c r="CC1478" i="4"/>
  <c r="CB1478" i="4"/>
  <c r="CA1478" i="4"/>
  <c r="BZ1478" i="4"/>
  <c r="BY1478" i="4"/>
  <c r="BX1478" i="4"/>
  <c r="BW1478" i="4"/>
  <c r="BV1478" i="4"/>
  <c r="CC1477" i="4"/>
  <c r="CB1477" i="4"/>
  <c r="CA1477" i="4"/>
  <c r="BZ1477" i="4"/>
  <c r="BY1477" i="4"/>
  <c r="BX1477" i="4"/>
  <c r="BW1477" i="4"/>
  <c r="BV1477" i="4"/>
  <c r="CC1475" i="4"/>
  <c r="CB1475" i="4"/>
  <c r="CA1475" i="4"/>
  <c r="BZ1475" i="4"/>
  <c r="BY1475" i="4"/>
  <c r="BX1475" i="4"/>
  <c r="BW1475" i="4"/>
  <c r="BV1475" i="4"/>
  <c r="CC1474" i="4"/>
  <c r="CB1474" i="4"/>
  <c r="CA1474" i="4"/>
  <c r="BZ1474" i="4"/>
  <c r="BY1474" i="4"/>
  <c r="BX1474" i="4"/>
  <c r="BW1474" i="4"/>
  <c r="BV1474" i="4"/>
  <c r="CC1472" i="4"/>
  <c r="CB1472" i="4"/>
  <c r="CA1472" i="4"/>
  <c r="BZ1472" i="4"/>
  <c r="BY1472" i="4"/>
  <c r="BX1472" i="4"/>
  <c r="BW1472" i="4"/>
  <c r="BV1472" i="4"/>
  <c r="CC1471" i="4"/>
  <c r="CB1471" i="4"/>
  <c r="CA1471" i="4"/>
  <c r="BZ1471" i="4"/>
  <c r="BY1471" i="4"/>
  <c r="BX1471" i="4"/>
  <c r="BW1471" i="4"/>
  <c r="BV1471" i="4"/>
  <c r="CC1469" i="4"/>
  <c r="CB1469" i="4"/>
  <c r="CA1469" i="4"/>
  <c r="BZ1469" i="4"/>
  <c r="BY1469" i="4"/>
  <c r="BX1469" i="4"/>
  <c r="BW1469" i="4"/>
  <c r="BV1469" i="4"/>
  <c r="CC1468" i="4"/>
  <c r="CB1468" i="4"/>
  <c r="CA1468" i="4"/>
  <c r="BZ1468" i="4"/>
  <c r="BY1468" i="4"/>
  <c r="BX1468" i="4"/>
  <c r="BW1468" i="4"/>
  <c r="BV1468" i="4"/>
  <c r="CC1466" i="4"/>
  <c r="CB1466" i="4"/>
  <c r="CA1466" i="4"/>
  <c r="BZ1466" i="4"/>
  <c r="BY1466" i="4"/>
  <c r="BX1466" i="4"/>
  <c r="BW1466" i="4"/>
  <c r="BV1466" i="4"/>
  <c r="CC1465" i="4"/>
  <c r="CB1465" i="4"/>
  <c r="CA1465" i="4"/>
  <c r="BZ1465" i="4"/>
  <c r="BY1465" i="4"/>
  <c r="BX1465" i="4"/>
  <c r="BW1465" i="4"/>
  <c r="BV1465" i="4"/>
  <c r="CC1463" i="4"/>
  <c r="CB1463" i="4"/>
  <c r="CA1463" i="4"/>
  <c r="BZ1463" i="4"/>
  <c r="BY1463" i="4"/>
  <c r="BX1463" i="4"/>
  <c r="BW1463" i="4"/>
  <c r="BV1463" i="4"/>
  <c r="CC1462" i="4"/>
  <c r="CB1462" i="4"/>
  <c r="CA1462" i="4"/>
  <c r="BZ1462" i="4"/>
  <c r="BY1462" i="4"/>
  <c r="BX1462" i="4"/>
  <c r="BW1462" i="4"/>
  <c r="BV1462" i="4"/>
  <c r="CC1460" i="4"/>
  <c r="CB1460" i="4"/>
  <c r="CA1460" i="4"/>
  <c r="BZ1460" i="4"/>
  <c r="BY1460" i="4"/>
  <c r="BX1460" i="4"/>
  <c r="BW1460" i="4"/>
  <c r="BV1460" i="4"/>
  <c r="CC1459" i="4"/>
  <c r="CB1459" i="4"/>
  <c r="CA1459" i="4"/>
  <c r="BZ1459" i="4"/>
  <c r="BY1459" i="4"/>
  <c r="BX1459" i="4"/>
  <c r="BW1459" i="4"/>
  <c r="BV1459" i="4"/>
  <c r="CC1457" i="4"/>
  <c r="CB1457" i="4"/>
  <c r="CA1457" i="4"/>
  <c r="BZ1457" i="4"/>
  <c r="BY1457" i="4"/>
  <c r="BX1457" i="4"/>
  <c r="BW1457" i="4"/>
  <c r="BV1457" i="4"/>
  <c r="CC1456" i="4"/>
  <c r="CB1456" i="4"/>
  <c r="CA1456" i="4"/>
  <c r="BZ1456" i="4"/>
  <c r="BY1456" i="4"/>
  <c r="BX1456" i="4"/>
  <c r="BW1456" i="4"/>
  <c r="BV1456" i="4"/>
  <c r="CC1454" i="4"/>
  <c r="CB1454" i="4"/>
  <c r="CA1454" i="4"/>
  <c r="BZ1454" i="4"/>
  <c r="BY1454" i="4"/>
  <c r="BX1454" i="4"/>
  <c r="BW1454" i="4"/>
  <c r="BV1454" i="4"/>
  <c r="CC1453" i="4"/>
  <c r="CB1453" i="4"/>
  <c r="CA1453" i="4"/>
  <c r="BZ1453" i="4"/>
  <c r="BY1453" i="4"/>
  <c r="BX1453" i="4"/>
  <c r="BW1453" i="4"/>
  <c r="BV1453" i="4"/>
  <c r="CC1451" i="4"/>
  <c r="CB1451" i="4"/>
  <c r="CA1451" i="4"/>
  <c r="BZ1451" i="4"/>
  <c r="BY1451" i="4"/>
  <c r="BX1451" i="4"/>
  <c r="BW1451" i="4"/>
  <c r="BV1451" i="4"/>
  <c r="CC1450" i="4"/>
  <c r="CB1450" i="4"/>
  <c r="CA1450" i="4"/>
  <c r="BZ1450" i="4"/>
  <c r="BY1450" i="4"/>
  <c r="BX1450" i="4"/>
  <c r="BW1450" i="4"/>
  <c r="BV1450" i="4"/>
  <c r="CC1448" i="4"/>
  <c r="CB1448" i="4"/>
  <c r="CA1448" i="4"/>
  <c r="BZ1448" i="4"/>
  <c r="BY1448" i="4"/>
  <c r="BX1448" i="4"/>
  <c r="BW1448" i="4"/>
  <c r="BV1448" i="4"/>
  <c r="CC1447" i="4"/>
  <c r="CB1447" i="4"/>
  <c r="CA1447" i="4"/>
  <c r="BZ1447" i="4"/>
  <c r="BY1447" i="4"/>
  <c r="BX1447" i="4"/>
  <c r="BW1447" i="4"/>
  <c r="BV1447" i="4"/>
  <c r="CC1445" i="4"/>
  <c r="CB1445" i="4"/>
  <c r="CA1445" i="4"/>
  <c r="BZ1445" i="4"/>
  <c r="BY1445" i="4"/>
  <c r="BX1445" i="4"/>
  <c r="BW1445" i="4"/>
  <c r="BV1445" i="4"/>
  <c r="CC1444" i="4"/>
  <c r="CB1444" i="4"/>
  <c r="CA1444" i="4"/>
  <c r="BZ1444" i="4"/>
  <c r="BY1444" i="4"/>
  <c r="BX1444" i="4"/>
  <c r="BW1444" i="4"/>
  <c r="BV1444" i="4"/>
  <c r="CC1443" i="4"/>
  <c r="CB1443" i="4"/>
  <c r="CA1443" i="4"/>
  <c r="BZ1443" i="4"/>
  <c r="BY1443" i="4"/>
  <c r="BX1443" i="4"/>
  <c r="BW1443" i="4"/>
  <c r="BV1443" i="4"/>
  <c r="CC1442" i="4"/>
  <c r="CB1442" i="4"/>
  <c r="CA1442" i="4"/>
  <c r="BZ1442" i="4"/>
  <c r="BY1442" i="4"/>
  <c r="BX1442" i="4"/>
  <c r="BW1442" i="4"/>
  <c r="BV1442" i="4"/>
  <c r="CC1441" i="4"/>
  <c r="CB1441" i="4"/>
  <c r="CA1441" i="4"/>
  <c r="BZ1441" i="4"/>
  <c r="BY1441" i="4"/>
  <c r="BX1441" i="4"/>
  <c r="BW1441" i="4"/>
  <c r="BV1441" i="4"/>
  <c r="CC1439" i="4"/>
  <c r="CB1439" i="4"/>
  <c r="CA1439" i="4"/>
  <c r="BZ1439" i="4"/>
  <c r="CC1438" i="4"/>
  <c r="CB1438" i="4"/>
  <c r="CA1438" i="4"/>
  <c r="BZ1438" i="4"/>
  <c r="BY1438" i="4"/>
  <c r="BX1438" i="4"/>
  <c r="BW1438" i="4"/>
  <c r="BV1438" i="4"/>
  <c r="CC1437" i="4"/>
  <c r="CB1437" i="4"/>
  <c r="CA1437" i="4"/>
  <c r="BZ1437" i="4"/>
  <c r="CC1436" i="4"/>
  <c r="CB1436" i="4"/>
  <c r="CA1436" i="4"/>
  <c r="BZ1436" i="4"/>
  <c r="BY1436" i="4"/>
  <c r="BX1436" i="4"/>
  <c r="BW1436" i="4"/>
  <c r="BV1436" i="4"/>
  <c r="CC1435" i="4"/>
  <c r="CB1435" i="4"/>
  <c r="CA1435" i="4"/>
  <c r="BZ1435" i="4"/>
  <c r="BY1435" i="4"/>
  <c r="BX1435" i="4"/>
  <c r="BW1435" i="4"/>
  <c r="BV1435" i="4"/>
  <c r="CC1434" i="4"/>
  <c r="CB1434" i="4"/>
  <c r="CA1434" i="4"/>
  <c r="BZ1434" i="4"/>
  <c r="BY1434" i="4"/>
  <c r="BX1434" i="4"/>
  <c r="BW1434" i="4"/>
  <c r="BV1434" i="4"/>
  <c r="CC1433" i="4"/>
  <c r="CB1433" i="4"/>
  <c r="CA1433" i="4"/>
  <c r="BZ1433" i="4"/>
  <c r="BY1433" i="4"/>
  <c r="BX1433" i="4"/>
  <c r="BW1433" i="4"/>
  <c r="BV1433" i="4"/>
  <c r="CC1432" i="4"/>
  <c r="CB1432" i="4"/>
  <c r="CA1432" i="4"/>
  <c r="BZ1432" i="4"/>
  <c r="CC1431" i="4"/>
  <c r="CB1431" i="4"/>
  <c r="CA1431" i="4"/>
  <c r="BZ1431" i="4"/>
  <c r="BY1431" i="4"/>
  <c r="BX1431" i="4"/>
  <c r="BW1431" i="4"/>
  <c r="BV1431" i="4"/>
  <c r="CC1430" i="4"/>
  <c r="CB1430" i="4"/>
  <c r="CA1430" i="4"/>
  <c r="BZ1430" i="4"/>
  <c r="CC1429" i="4"/>
  <c r="CB1429" i="4"/>
  <c r="CA1429" i="4"/>
  <c r="BZ1429" i="4"/>
  <c r="BY1429" i="4"/>
  <c r="BX1429" i="4"/>
  <c r="BW1429" i="4"/>
  <c r="BV1429" i="4"/>
  <c r="CC1428" i="4"/>
  <c r="CB1428" i="4"/>
  <c r="CA1428" i="4"/>
  <c r="BZ1428" i="4"/>
  <c r="BY1428" i="4"/>
  <c r="BX1428" i="4"/>
  <c r="BW1428" i="4"/>
  <c r="BV1428" i="4"/>
  <c r="CC1427" i="4"/>
  <c r="CB1427" i="4"/>
  <c r="CA1427" i="4"/>
  <c r="BZ1427" i="4"/>
  <c r="BY1427" i="4"/>
  <c r="BX1427" i="4"/>
  <c r="BW1427" i="4"/>
  <c r="BV1427" i="4"/>
  <c r="CC1426" i="4"/>
  <c r="CB1426" i="4"/>
  <c r="CA1426" i="4"/>
  <c r="BZ1426" i="4"/>
  <c r="BY1426" i="4"/>
  <c r="BX1426" i="4"/>
  <c r="BW1426" i="4"/>
  <c r="BV1426" i="4"/>
  <c r="CC1425" i="4"/>
  <c r="CB1425" i="4"/>
  <c r="CA1425" i="4"/>
  <c r="BZ1425" i="4"/>
  <c r="BY1425" i="4"/>
  <c r="BX1425" i="4"/>
  <c r="BW1425" i="4"/>
  <c r="BV1425" i="4"/>
  <c r="CC1423" i="4"/>
  <c r="CB1423" i="4"/>
  <c r="CA1423" i="4"/>
  <c r="BZ1423" i="4"/>
  <c r="BY1423" i="4"/>
  <c r="BX1423" i="4"/>
  <c r="BW1423" i="4"/>
  <c r="BV1423" i="4"/>
  <c r="CC1421" i="4"/>
  <c r="CB1421" i="4"/>
  <c r="CA1421" i="4"/>
  <c r="BZ1421" i="4"/>
  <c r="CC1420" i="4"/>
  <c r="CB1420" i="4"/>
  <c r="CA1420" i="4"/>
  <c r="BZ1420" i="4"/>
  <c r="BY1420" i="4"/>
  <c r="BX1420" i="4"/>
  <c r="BW1420" i="4"/>
  <c r="BV1420" i="4"/>
  <c r="CC1419" i="4"/>
  <c r="CB1419" i="4"/>
  <c r="CA1419" i="4"/>
  <c r="BZ1419" i="4"/>
  <c r="BY1419" i="4"/>
  <c r="BX1419" i="4"/>
  <c r="BW1419" i="4"/>
  <c r="BV1419" i="4"/>
  <c r="CC1418" i="4"/>
  <c r="CB1418" i="4"/>
  <c r="CA1418" i="4"/>
  <c r="BZ1418" i="4"/>
  <c r="BY1418" i="4"/>
  <c r="BX1418" i="4"/>
  <c r="BW1418" i="4"/>
  <c r="BV1418" i="4"/>
  <c r="CC1417" i="4"/>
  <c r="CB1417" i="4"/>
  <c r="CA1417" i="4"/>
  <c r="BZ1417" i="4"/>
  <c r="BY1417" i="4"/>
  <c r="BX1417" i="4"/>
  <c r="BW1417" i="4"/>
  <c r="BV1417" i="4"/>
  <c r="CC1416" i="4"/>
  <c r="CB1416" i="4"/>
  <c r="CA1416" i="4"/>
  <c r="BZ1416" i="4"/>
  <c r="CC1415" i="4"/>
  <c r="CB1415" i="4"/>
  <c r="CA1415" i="4"/>
  <c r="BZ1415" i="4"/>
  <c r="BY1415" i="4"/>
  <c r="BX1415" i="4"/>
  <c r="BW1415" i="4"/>
  <c r="BV1415" i="4"/>
  <c r="CC1414" i="4"/>
  <c r="CB1414" i="4"/>
  <c r="CA1414" i="4"/>
  <c r="BZ1414" i="4"/>
  <c r="BY1414" i="4"/>
  <c r="BX1414" i="4"/>
  <c r="BW1414" i="4"/>
  <c r="BV1414" i="4"/>
  <c r="CC1413" i="4"/>
  <c r="CB1413" i="4"/>
  <c r="CA1413" i="4"/>
  <c r="BZ1413" i="4"/>
  <c r="BY1413" i="4"/>
  <c r="BX1413" i="4"/>
  <c r="BW1413" i="4"/>
  <c r="BV1413" i="4"/>
  <c r="CC1412" i="4"/>
  <c r="CB1412" i="4"/>
  <c r="CA1412" i="4"/>
  <c r="BZ1412" i="4"/>
  <c r="BY1412" i="4"/>
  <c r="BX1412" i="4"/>
  <c r="BW1412" i="4"/>
  <c r="BV1412" i="4"/>
  <c r="CC1411" i="4"/>
  <c r="CB1411" i="4"/>
  <c r="CA1411" i="4"/>
  <c r="BZ1411" i="4"/>
  <c r="BY1411" i="4"/>
  <c r="BX1411" i="4"/>
  <c r="BW1411" i="4"/>
  <c r="BV1411" i="4"/>
  <c r="CC1409" i="4"/>
  <c r="CB1409" i="4"/>
  <c r="CA1409" i="4"/>
  <c r="BZ1409" i="4"/>
  <c r="CC1408" i="4"/>
  <c r="CB1408" i="4"/>
  <c r="CA1408" i="4"/>
  <c r="BZ1408" i="4"/>
  <c r="BY1408" i="4"/>
  <c r="BX1408" i="4"/>
  <c r="BW1408" i="4"/>
  <c r="BV1408" i="4"/>
  <c r="CC1407" i="4"/>
  <c r="CB1407" i="4"/>
  <c r="CA1407" i="4"/>
  <c r="BZ1407" i="4"/>
  <c r="BY1407" i="4"/>
  <c r="BX1407" i="4"/>
  <c r="BW1407" i="4"/>
  <c r="BV1407" i="4"/>
  <c r="CC1406" i="4"/>
  <c r="CB1406" i="4"/>
  <c r="CA1406" i="4"/>
  <c r="BZ1406" i="4"/>
  <c r="CC1405" i="4"/>
  <c r="CB1405" i="4"/>
  <c r="CA1405" i="4"/>
  <c r="BZ1405" i="4"/>
  <c r="CC1404" i="4"/>
  <c r="CB1404" i="4"/>
  <c r="CA1404" i="4"/>
  <c r="BZ1404" i="4"/>
  <c r="BY1404" i="4"/>
  <c r="BX1404" i="4"/>
  <c r="BW1404" i="4"/>
  <c r="BV1404" i="4"/>
  <c r="CC1403" i="4"/>
  <c r="CB1403" i="4"/>
  <c r="CA1403" i="4"/>
  <c r="BZ1403" i="4"/>
  <c r="BY1403" i="4"/>
  <c r="BX1403" i="4"/>
  <c r="BW1403" i="4"/>
  <c r="BV1403" i="4"/>
  <c r="CC1402" i="4"/>
  <c r="CB1402" i="4"/>
  <c r="CA1402" i="4"/>
  <c r="BZ1402" i="4"/>
  <c r="CC1401" i="4"/>
  <c r="CB1401" i="4"/>
  <c r="CA1401" i="4"/>
  <c r="BZ1401" i="4"/>
  <c r="CC1400" i="4"/>
  <c r="CB1400" i="4"/>
  <c r="CA1400" i="4"/>
  <c r="BZ1400" i="4"/>
  <c r="BY1400" i="4"/>
  <c r="BX1400" i="4"/>
  <c r="BW1400" i="4"/>
  <c r="BV1400" i="4"/>
  <c r="CC1399" i="4"/>
  <c r="CB1399" i="4"/>
  <c r="CA1399" i="4"/>
  <c r="BZ1399" i="4"/>
  <c r="BY1399" i="4"/>
  <c r="BX1399" i="4"/>
  <c r="BW1399" i="4"/>
  <c r="BV1399" i="4"/>
  <c r="CC1398" i="4"/>
  <c r="CB1398" i="4"/>
  <c r="CA1398" i="4"/>
  <c r="BZ1398" i="4"/>
  <c r="CC1397" i="4"/>
  <c r="CB1397" i="4"/>
  <c r="CA1397" i="4"/>
  <c r="BZ1397" i="4"/>
  <c r="BY1397" i="4"/>
  <c r="BX1397" i="4"/>
  <c r="BW1397" i="4"/>
  <c r="BV1397" i="4"/>
  <c r="CC1396" i="4"/>
  <c r="CB1396" i="4"/>
  <c r="CA1396" i="4"/>
  <c r="BZ1396" i="4"/>
  <c r="BY1396" i="4"/>
  <c r="BX1396" i="4"/>
  <c r="BW1396" i="4"/>
  <c r="BV1396" i="4"/>
  <c r="CC1395" i="4"/>
  <c r="CB1395" i="4"/>
  <c r="CA1395" i="4"/>
  <c r="BZ1395" i="4"/>
  <c r="CC1394" i="4"/>
  <c r="CB1394" i="4"/>
  <c r="CA1394" i="4"/>
  <c r="BZ1394" i="4"/>
  <c r="BY1394" i="4"/>
  <c r="BX1394" i="4"/>
  <c r="BW1394" i="4"/>
  <c r="BV1394" i="4"/>
  <c r="CC1393" i="4"/>
  <c r="CB1393" i="4"/>
  <c r="CA1393" i="4"/>
  <c r="BZ1393" i="4"/>
  <c r="BY1393" i="4"/>
  <c r="BX1393" i="4"/>
  <c r="BW1393" i="4"/>
  <c r="BV1393" i="4"/>
  <c r="CC1392" i="4"/>
  <c r="CB1392" i="4"/>
  <c r="CA1392" i="4"/>
  <c r="BZ1392" i="4"/>
  <c r="BY1392" i="4"/>
  <c r="BX1392" i="4"/>
  <c r="BW1392" i="4"/>
  <c r="BV1392" i="4"/>
  <c r="CC1391" i="4"/>
  <c r="CB1391" i="4"/>
  <c r="CA1391" i="4"/>
  <c r="BZ1391" i="4"/>
  <c r="CC1390" i="4"/>
  <c r="CB1390" i="4"/>
  <c r="CA1390" i="4"/>
  <c r="BZ1390" i="4"/>
  <c r="CC1389" i="4"/>
  <c r="CB1389" i="4"/>
  <c r="CA1389" i="4"/>
  <c r="BZ1389" i="4"/>
  <c r="BY1389" i="4"/>
  <c r="BX1389" i="4"/>
  <c r="BW1389" i="4"/>
  <c r="BV1389" i="4"/>
  <c r="CC1388" i="4"/>
  <c r="CB1388" i="4"/>
  <c r="CA1388" i="4"/>
  <c r="BZ1388" i="4"/>
  <c r="BY1388" i="4"/>
  <c r="BX1388" i="4"/>
  <c r="BW1388" i="4"/>
  <c r="BV1388" i="4"/>
  <c r="CC1387" i="4"/>
  <c r="CB1387" i="4"/>
  <c r="CA1387" i="4"/>
  <c r="BZ1387" i="4"/>
  <c r="CC1386" i="4"/>
  <c r="CB1386" i="4"/>
  <c r="CA1386" i="4"/>
  <c r="BZ1386" i="4"/>
  <c r="CC1385" i="4"/>
  <c r="CB1385" i="4"/>
  <c r="CA1385" i="4"/>
  <c r="BZ1385" i="4"/>
  <c r="BY1385" i="4"/>
  <c r="BX1385" i="4"/>
  <c r="BW1385" i="4"/>
  <c r="BV1385" i="4"/>
  <c r="CC1384" i="4"/>
  <c r="CB1384" i="4"/>
  <c r="CA1384" i="4"/>
  <c r="BZ1384" i="4"/>
  <c r="BY1384" i="4"/>
  <c r="BX1384" i="4"/>
  <c r="BW1384" i="4"/>
  <c r="BV1384" i="4"/>
  <c r="CC1383" i="4"/>
  <c r="CB1383" i="4"/>
  <c r="CA1383" i="4"/>
  <c r="BZ1383" i="4"/>
  <c r="CC1382" i="4"/>
  <c r="CB1382" i="4"/>
  <c r="CA1382" i="4"/>
  <c r="BZ1382" i="4"/>
  <c r="BY1382" i="4"/>
  <c r="BX1382" i="4"/>
  <c r="BW1382" i="4"/>
  <c r="BV1382" i="4"/>
  <c r="CC1381" i="4"/>
  <c r="CB1381" i="4"/>
  <c r="CA1381" i="4"/>
  <c r="BZ1381" i="4"/>
  <c r="BY1381" i="4"/>
  <c r="BX1381" i="4"/>
  <c r="BW1381" i="4"/>
  <c r="BV1381" i="4"/>
  <c r="CC1380" i="4"/>
  <c r="CB1380" i="4"/>
  <c r="CA1380" i="4"/>
  <c r="BZ1380" i="4"/>
  <c r="CC1379" i="4"/>
  <c r="CB1379" i="4"/>
  <c r="CA1379" i="4"/>
  <c r="BZ1379" i="4"/>
  <c r="CC1378" i="4"/>
  <c r="CB1378" i="4"/>
  <c r="CA1378" i="4"/>
  <c r="BZ1378" i="4"/>
  <c r="BY1378" i="4"/>
  <c r="BX1378" i="4"/>
  <c r="BW1378" i="4"/>
  <c r="BV1378" i="4"/>
  <c r="CC1377" i="4"/>
  <c r="CB1377" i="4"/>
  <c r="CA1377" i="4"/>
  <c r="BZ1377" i="4"/>
  <c r="BY1377" i="4"/>
  <c r="BX1377" i="4"/>
  <c r="BW1377" i="4"/>
  <c r="BV1377" i="4"/>
  <c r="CC1376" i="4"/>
  <c r="CB1376" i="4"/>
  <c r="CA1376" i="4"/>
  <c r="BZ1376" i="4"/>
  <c r="CC1375" i="4"/>
  <c r="CB1375" i="4"/>
  <c r="CA1375" i="4"/>
  <c r="BZ1375" i="4"/>
  <c r="BY1375" i="4"/>
  <c r="BX1375" i="4"/>
  <c r="BW1375" i="4"/>
  <c r="BV1375" i="4"/>
  <c r="CC1374" i="4"/>
  <c r="CB1374" i="4"/>
  <c r="CA1374" i="4"/>
  <c r="BZ1374" i="4"/>
  <c r="BY1374" i="4"/>
  <c r="BX1374" i="4"/>
  <c r="BW1374" i="4"/>
  <c r="BV1374" i="4"/>
  <c r="CC1373" i="4"/>
  <c r="CB1373" i="4"/>
  <c r="CA1373" i="4"/>
  <c r="BZ1373" i="4"/>
  <c r="CC1372" i="4"/>
  <c r="CB1372" i="4"/>
  <c r="CA1372" i="4"/>
  <c r="BZ1372" i="4"/>
  <c r="BY1372" i="4"/>
  <c r="BX1372" i="4"/>
  <c r="BW1372" i="4"/>
  <c r="BV1372" i="4"/>
  <c r="CC1371" i="4"/>
  <c r="CB1371" i="4"/>
  <c r="CA1371" i="4"/>
  <c r="BZ1371" i="4"/>
  <c r="BY1371" i="4"/>
  <c r="BX1371" i="4"/>
  <c r="BW1371" i="4"/>
  <c r="BV1371" i="4"/>
  <c r="CC1370" i="4"/>
  <c r="CB1370" i="4"/>
  <c r="CA1370" i="4"/>
  <c r="BZ1370" i="4"/>
  <c r="BY1370" i="4"/>
  <c r="BX1370" i="4"/>
  <c r="BW1370" i="4"/>
  <c r="BV1370" i="4"/>
  <c r="CC1369" i="4"/>
  <c r="CB1369" i="4"/>
  <c r="CA1369" i="4"/>
  <c r="BZ1369" i="4"/>
  <c r="CC1368" i="4"/>
  <c r="CB1368" i="4"/>
  <c r="CA1368" i="4"/>
  <c r="BZ1368" i="4"/>
  <c r="CC1367" i="4"/>
  <c r="CB1367" i="4"/>
  <c r="CA1367" i="4"/>
  <c r="BZ1367" i="4"/>
  <c r="BY1367" i="4"/>
  <c r="BX1367" i="4"/>
  <c r="BW1367" i="4"/>
  <c r="BV1367" i="4"/>
  <c r="CC1366" i="4"/>
  <c r="CB1366" i="4"/>
  <c r="CA1366" i="4"/>
  <c r="BZ1366" i="4"/>
  <c r="BY1366" i="4"/>
  <c r="BX1366" i="4"/>
  <c r="BW1366" i="4"/>
  <c r="BV1366" i="4"/>
  <c r="CC1365" i="4"/>
  <c r="CB1365" i="4"/>
  <c r="CA1365" i="4"/>
  <c r="BZ1365" i="4"/>
  <c r="CC1364" i="4"/>
  <c r="CB1364" i="4"/>
  <c r="CA1364" i="4"/>
  <c r="BZ1364" i="4"/>
  <c r="CC1363" i="4"/>
  <c r="CB1363" i="4"/>
  <c r="CA1363" i="4"/>
  <c r="BZ1363" i="4"/>
  <c r="BY1363" i="4"/>
  <c r="BX1363" i="4"/>
  <c r="BW1363" i="4"/>
  <c r="BV1363" i="4"/>
  <c r="CC1362" i="4"/>
  <c r="CB1362" i="4"/>
  <c r="CA1362" i="4"/>
  <c r="BZ1362" i="4"/>
  <c r="BY1362" i="4"/>
  <c r="BX1362" i="4"/>
  <c r="BW1362" i="4"/>
  <c r="BV1362" i="4"/>
  <c r="CC1361" i="4"/>
  <c r="CB1361" i="4"/>
  <c r="CA1361" i="4"/>
  <c r="BZ1361" i="4"/>
  <c r="CC1360" i="4"/>
  <c r="CB1360" i="4"/>
  <c r="CA1360" i="4"/>
  <c r="BZ1360" i="4"/>
  <c r="BY1360" i="4"/>
  <c r="BX1360" i="4"/>
  <c r="BW1360" i="4"/>
  <c r="BV1360" i="4"/>
  <c r="CC1359" i="4"/>
  <c r="CB1359" i="4"/>
  <c r="CA1359" i="4"/>
  <c r="BZ1359" i="4"/>
  <c r="BY1359" i="4"/>
  <c r="BX1359" i="4"/>
  <c r="BW1359" i="4"/>
  <c r="BV1359" i="4"/>
  <c r="CC1358" i="4"/>
  <c r="CB1358" i="4"/>
  <c r="CA1358" i="4"/>
  <c r="BZ1358" i="4"/>
  <c r="CC1357" i="4"/>
  <c r="CB1357" i="4"/>
  <c r="CA1357" i="4"/>
  <c r="BZ1357" i="4"/>
  <c r="CC1356" i="4"/>
  <c r="CB1356" i="4"/>
  <c r="CA1356" i="4"/>
  <c r="BZ1356" i="4"/>
  <c r="BY1356" i="4"/>
  <c r="BX1356" i="4"/>
  <c r="BW1356" i="4"/>
  <c r="BV1356" i="4"/>
  <c r="CC1355" i="4"/>
  <c r="CB1355" i="4"/>
  <c r="CA1355" i="4"/>
  <c r="BZ1355" i="4"/>
  <c r="BY1355" i="4"/>
  <c r="BX1355" i="4"/>
  <c r="BW1355" i="4"/>
  <c r="BV1355" i="4"/>
  <c r="CC1354" i="4"/>
  <c r="CB1354" i="4"/>
  <c r="CA1354" i="4"/>
  <c r="BZ1354" i="4"/>
  <c r="CC1353" i="4"/>
  <c r="CB1353" i="4"/>
  <c r="CA1353" i="4"/>
  <c r="BZ1353" i="4"/>
  <c r="BY1353" i="4"/>
  <c r="BX1353" i="4"/>
  <c r="BW1353" i="4"/>
  <c r="BV1353" i="4"/>
  <c r="CC1352" i="4"/>
  <c r="CB1352" i="4"/>
  <c r="CA1352" i="4"/>
  <c r="BZ1352" i="4"/>
  <c r="BY1352" i="4"/>
  <c r="BX1352" i="4"/>
  <c r="BW1352" i="4"/>
  <c r="BV1352" i="4"/>
  <c r="CC1351" i="4"/>
  <c r="CB1351" i="4"/>
  <c r="CA1351" i="4"/>
  <c r="BZ1351" i="4"/>
  <c r="BY1351" i="4"/>
  <c r="BX1351" i="4"/>
  <c r="BW1351" i="4"/>
  <c r="BV1351" i="4"/>
  <c r="CC1350" i="4"/>
  <c r="CB1350" i="4"/>
  <c r="CA1350" i="4"/>
  <c r="BZ1350" i="4"/>
  <c r="BY1350" i="4"/>
  <c r="BX1350" i="4"/>
  <c r="BW1350" i="4"/>
  <c r="BV1350" i="4"/>
  <c r="CC1349" i="4"/>
  <c r="CB1349" i="4"/>
  <c r="CA1349" i="4"/>
  <c r="BZ1349" i="4"/>
  <c r="CC1348" i="4"/>
  <c r="CB1348" i="4"/>
  <c r="CA1348" i="4"/>
  <c r="BZ1348" i="4"/>
  <c r="BY1348" i="4"/>
  <c r="BX1348" i="4"/>
  <c r="BW1348" i="4"/>
  <c r="BV1348" i="4"/>
  <c r="CC1347" i="4"/>
  <c r="CB1347" i="4"/>
  <c r="CA1347" i="4"/>
  <c r="BZ1347" i="4"/>
  <c r="BY1347" i="4"/>
  <c r="BX1347" i="4"/>
  <c r="BW1347" i="4"/>
  <c r="BV1347" i="4"/>
  <c r="CC1346" i="4"/>
  <c r="CB1346" i="4"/>
  <c r="CA1346" i="4"/>
  <c r="BZ1346" i="4"/>
  <c r="BY1346" i="4"/>
  <c r="BX1346" i="4"/>
  <c r="BW1346" i="4"/>
  <c r="BV1346" i="4"/>
  <c r="CC1345" i="4"/>
  <c r="CB1345" i="4"/>
  <c r="CA1345" i="4"/>
  <c r="BZ1345" i="4"/>
  <c r="CC1344" i="4"/>
  <c r="CB1344" i="4"/>
  <c r="CA1344" i="4"/>
  <c r="BZ1344" i="4"/>
  <c r="CC1343" i="4"/>
  <c r="CB1343" i="4"/>
  <c r="CA1343" i="4"/>
  <c r="BZ1343" i="4"/>
  <c r="BY1343" i="4"/>
  <c r="BX1343" i="4"/>
  <c r="BW1343" i="4"/>
  <c r="BV1343" i="4"/>
  <c r="CC1342" i="4"/>
  <c r="CB1342" i="4"/>
  <c r="CA1342" i="4"/>
  <c r="BZ1342" i="4"/>
  <c r="BY1342" i="4"/>
  <c r="BX1342" i="4"/>
  <c r="BW1342" i="4"/>
  <c r="BV1342" i="4"/>
  <c r="CC1341" i="4"/>
  <c r="CB1341" i="4"/>
  <c r="CA1341" i="4"/>
  <c r="BZ1341" i="4"/>
  <c r="BY1341" i="4"/>
  <c r="BX1341" i="4"/>
  <c r="BW1341" i="4"/>
  <c r="BV1341" i="4"/>
  <c r="CC1340" i="4"/>
  <c r="CB1340" i="4"/>
  <c r="CA1340" i="4"/>
  <c r="BZ1340" i="4"/>
  <c r="CC1339" i="4"/>
  <c r="CB1339" i="4"/>
  <c r="CA1339" i="4"/>
  <c r="BZ1339" i="4"/>
  <c r="CC1338" i="4"/>
  <c r="CB1338" i="4"/>
  <c r="CA1338" i="4"/>
  <c r="BZ1338" i="4"/>
  <c r="BY1338" i="4"/>
  <c r="BX1338" i="4"/>
  <c r="BW1338" i="4"/>
  <c r="BV1338" i="4"/>
  <c r="CC1337" i="4"/>
  <c r="CB1337" i="4"/>
  <c r="CA1337" i="4"/>
  <c r="BZ1337" i="4"/>
  <c r="BY1337" i="4"/>
  <c r="BX1337" i="4"/>
  <c r="BW1337" i="4"/>
  <c r="BV1337" i="4"/>
  <c r="CC1336" i="4"/>
  <c r="CB1336" i="4"/>
  <c r="CA1336" i="4"/>
  <c r="BZ1336" i="4"/>
  <c r="CC1335" i="4"/>
  <c r="CB1335" i="4"/>
  <c r="CA1335" i="4"/>
  <c r="BZ1335" i="4"/>
  <c r="CC1334" i="4"/>
  <c r="CB1334" i="4"/>
  <c r="CA1334" i="4"/>
  <c r="BZ1334" i="4"/>
  <c r="BY1334" i="4"/>
  <c r="BX1334" i="4"/>
  <c r="BW1334" i="4"/>
  <c r="BV1334" i="4"/>
  <c r="CC1333" i="4"/>
  <c r="CB1333" i="4"/>
  <c r="CA1333" i="4"/>
  <c r="BZ1333" i="4"/>
  <c r="BY1333" i="4"/>
  <c r="BX1333" i="4"/>
  <c r="BW1333" i="4"/>
  <c r="BV1333" i="4"/>
  <c r="CC1332" i="4"/>
  <c r="CB1332" i="4"/>
  <c r="CA1332" i="4"/>
  <c r="BZ1332" i="4"/>
  <c r="CC1331" i="4"/>
  <c r="CB1331" i="4"/>
  <c r="CA1331" i="4"/>
  <c r="BZ1331" i="4"/>
  <c r="CC1330" i="4"/>
  <c r="CB1330" i="4"/>
  <c r="CA1330" i="4"/>
  <c r="BZ1330" i="4"/>
  <c r="BY1330" i="4"/>
  <c r="BX1330" i="4"/>
  <c r="BW1330" i="4"/>
  <c r="BV1330" i="4"/>
  <c r="CC1329" i="4"/>
  <c r="CB1329" i="4"/>
  <c r="CA1329" i="4"/>
  <c r="BZ1329" i="4"/>
  <c r="BY1329" i="4"/>
  <c r="BX1329" i="4"/>
  <c r="BW1329" i="4"/>
  <c r="BV1329" i="4"/>
  <c r="CC1328" i="4"/>
  <c r="CB1328" i="4"/>
  <c r="CA1328" i="4"/>
  <c r="BZ1328" i="4"/>
  <c r="CC1327" i="4"/>
  <c r="CB1327" i="4"/>
  <c r="CA1327" i="4"/>
  <c r="BZ1327" i="4"/>
  <c r="BY1327" i="4"/>
  <c r="BX1327" i="4"/>
  <c r="BW1327" i="4"/>
  <c r="BV1327" i="4"/>
  <c r="CC1326" i="4"/>
  <c r="CB1326" i="4"/>
  <c r="CA1326" i="4"/>
  <c r="BZ1326" i="4"/>
  <c r="BY1326" i="4"/>
  <c r="BX1326" i="4"/>
  <c r="BW1326" i="4"/>
  <c r="BV1326" i="4"/>
  <c r="CC1325" i="4"/>
  <c r="CB1325" i="4"/>
  <c r="CA1325" i="4"/>
  <c r="BZ1325" i="4"/>
  <c r="CC1324" i="4"/>
  <c r="CB1324" i="4"/>
  <c r="CA1324" i="4"/>
  <c r="BZ1324" i="4"/>
  <c r="CC1323" i="4"/>
  <c r="CB1323" i="4"/>
  <c r="CA1323" i="4"/>
  <c r="BZ1323" i="4"/>
  <c r="BY1323" i="4"/>
  <c r="BX1323" i="4"/>
  <c r="BW1323" i="4"/>
  <c r="BV1323" i="4"/>
  <c r="CC1322" i="4"/>
  <c r="CB1322" i="4"/>
  <c r="CA1322" i="4"/>
  <c r="BZ1322" i="4"/>
  <c r="BY1322" i="4"/>
  <c r="BX1322" i="4"/>
  <c r="BW1322" i="4"/>
  <c r="BV1322" i="4"/>
  <c r="CC1321" i="4"/>
  <c r="CB1321" i="4"/>
  <c r="CA1321" i="4"/>
  <c r="BZ1321" i="4"/>
  <c r="CC1320" i="4"/>
  <c r="CB1320" i="4"/>
  <c r="CA1320" i="4"/>
  <c r="BZ1320" i="4"/>
  <c r="BY1320" i="4"/>
  <c r="BX1320" i="4"/>
  <c r="BW1320" i="4"/>
  <c r="BV1320" i="4"/>
  <c r="CC1319" i="4"/>
  <c r="CB1319" i="4"/>
  <c r="CA1319" i="4"/>
  <c r="BZ1319" i="4"/>
  <c r="BY1319" i="4"/>
  <c r="BX1319" i="4"/>
  <c r="BW1319" i="4"/>
  <c r="BV1319" i="4"/>
  <c r="CC1318" i="4"/>
  <c r="CB1318" i="4"/>
  <c r="CA1318" i="4"/>
  <c r="BZ1318" i="4"/>
  <c r="BY1318" i="4"/>
  <c r="BX1318" i="4"/>
  <c r="BW1318" i="4"/>
  <c r="BV1318" i="4"/>
  <c r="CC1317" i="4"/>
  <c r="CB1317" i="4"/>
  <c r="CA1317" i="4"/>
  <c r="BZ1317" i="4"/>
  <c r="CC1316" i="4"/>
  <c r="CB1316" i="4"/>
  <c r="CA1316" i="4"/>
  <c r="BZ1316" i="4"/>
  <c r="CC1315" i="4"/>
  <c r="CB1315" i="4"/>
  <c r="CA1315" i="4"/>
  <c r="BZ1315" i="4"/>
  <c r="BY1315" i="4"/>
  <c r="BX1315" i="4"/>
  <c r="BW1315" i="4"/>
  <c r="BV1315" i="4"/>
  <c r="CC1314" i="4"/>
  <c r="CB1314" i="4"/>
  <c r="CA1314" i="4"/>
  <c r="BZ1314" i="4"/>
  <c r="BY1314" i="4"/>
  <c r="BX1314" i="4"/>
  <c r="BW1314" i="4"/>
  <c r="BV1314" i="4"/>
  <c r="CC1313" i="4"/>
  <c r="CB1313" i="4"/>
  <c r="CA1313" i="4"/>
  <c r="BZ1313" i="4"/>
  <c r="CC1312" i="4"/>
  <c r="CB1312" i="4"/>
  <c r="CA1312" i="4"/>
  <c r="BZ1312" i="4"/>
  <c r="CC1311" i="4"/>
  <c r="CB1311" i="4"/>
  <c r="CA1311" i="4"/>
  <c r="BZ1311" i="4"/>
  <c r="BY1311" i="4"/>
  <c r="BX1311" i="4"/>
  <c r="BW1311" i="4"/>
  <c r="BV1311" i="4"/>
  <c r="CC1310" i="4"/>
  <c r="CB1310" i="4"/>
  <c r="CA1310" i="4"/>
  <c r="BZ1310" i="4"/>
  <c r="BY1310" i="4"/>
  <c r="BX1310" i="4"/>
  <c r="BW1310" i="4"/>
  <c r="BV1310" i="4"/>
  <c r="CC1309" i="4"/>
  <c r="CB1309" i="4"/>
  <c r="CA1309" i="4"/>
  <c r="BZ1309" i="4"/>
  <c r="CC1308" i="4"/>
  <c r="CB1308" i="4"/>
  <c r="CA1308" i="4"/>
  <c r="BZ1308" i="4"/>
  <c r="BY1308" i="4"/>
  <c r="BX1308" i="4"/>
  <c r="BW1308" i="4"/>
  <c r="BV1308" i="4"/>
  <c r="CC1307" i="4"/>
  <c r="CB1307" i="4"/>
  <c r="CA1307" i="4"/>
  <c r="BZ1307" i="4"/>
  <c r="BY1307" i="4"/>
  <c r="BX1307" i="4"/>
  <c r="BW1307" i="4"/>
  <c r="BV1307" i="4"/>
  <c r="CC1306" i="4"/>
  <c r="CB1306" i="4"/>
  <c r="CA1306" i="4"/>
  <c r="BZ1306" i="4"/>
  <c r="CC1305" i="4"/>
  <c r="CB1305" i="4"/>
  <c r="CA1305" i="4"/>
  <c r="BZ1305" i="4"/>
  <c r="CC1304" i="4"/>
  <c r="CB1304" i="4"/>
  <c r="CA1304" i="4"/>
  <c r="BZ1304" i="4"/>
  <c r="BY1304" i="4"/>
  <c r="BX1304" i="4"/>
  <c r="BW1304" i="4"/>
  <c r="BV1304" i="4"/>
  <c r="CC1303" i="4"/>
  <c r="CB1303" i="4"/>
  <c r="CA1303" i="4"/>
  <c r="BZ1303" i="4"/>
  <c r="BY1303" i="4"/>
  <c r="BX1303" i="4"/>
  <c r="BW1303" i="4"/>
  <c r="BV1303" i="4"/>
  <c r="CC1302" i="4"/>
  <c r="CB1302" i="4"/>
  <c r="CA1302" i="4"/>
  <c r="BZ1302" i="4"/>
  <c r="CC1301" i="4"/>
  <c r="CB1301" i="4"/>
  <c r="CA1301" i="4"/>
  <c r="BZ1301" i="4"/>
  <c r="BY1301" i="4"/>
  <c r="BX1301" i="4"/>
  <c r="BW1301" i="4"/>
  <c r="BV1301" i="4"/>
  <c r="CC1300" i="4"/>
  <c r="CB1300" i="4"/>
  <c r="CA1300" i="4"/>
  <c r="BZ1300" i="4"/>
  <c r="BY1300" i="4"/>
  <c r="BX1300" i="4"/>
  <c r="BW1300" i="4"/>
  <c r="BV1300" i="4"/>
  <c r="CC1299" i="4"/>
  <c r="CB1299" i="4"/>
  <c r="CA1299" i="4"/>
  <c r="BZ1299" i="4"/>
  <c r="BY1299" i="4"/>
  <c r="BX1299" i="4"/>
  <c r="BW1299" i="4"/>
  <c r="BV1299" i="4"/>
  <c r="CC1298" i="4"/>
  <c r="CB1298" i="4"/>
  <c r="CA1298" i="4"/>
  <c r="BZ1298" i="4"/>
  <c r="BY1298" i="4"/>
  <c r="BX1298" i="4"/>
  <c r="BW1298" i="4"/>
  <c r="BV1298" i="4"/>
  <c r="CC1297" i="4"/>
  <c r="CB1297" i="4"/>
  <c r="CA1297" i="4"/>
  <c r="BZ1297" i="4"/>
  <c r="BY1297" i="4"/>
  <c r="BX1297" i="4"/>
  <c r="BW1297" i="4"/>
  <c r="BV1297" i="4"/>
  <c r="CC1295" i="4"/>
  <c r="CB1295" i="4"/>
  <c r="CA1295" i="4"/>
  <c r="BZ1295" i="4"/>
  <c r="BY1295" i="4"/>
  <c r="BX1295" i="4"/>
  <c r="BW1295" i="4"/>
  <c r="BV1295" i="4"/>
  <c r="CC1293" i="4"/>
  <c r="CB1293" i="4"/>
  <c r="CA1293" i="4"/>
  <c r="BZ1293" i="4"/>
  <c r="CC1290" i="4"/>
  <c r="CB1290" i="4"/>
  <c r="CA1290" i="4"/>
  <c r="BZ1290" i="4"/>
  <c r="CC1289" i="4"/>
  <c r="CB1289" i="4"/>
  <c r="CA1289" i="4"/>
  <c r="BZ1289" i="4"/>
  <c r="BY1289" i="4"/>
  <c r="BX1289" i="4"/>
  <c r="BW1289" i="4"/>
  <c r="BV1289" i="4"/>
  <c r="CC1288" i="4"/>
  <c r="CB1288" i="4"/>
  <c r="CA1288" i="4"/>
  <c r="BZ1288" i="4"/>
  <c r="BY1288" i="4"/>
  <c r="BX1288" i="4"/>
  <c r="BW1288" i="4"/>
  <c r="BV1288" i="4"/>
  <c r="CC1287" i="4"/>
  <c r="CB1287" i="4"/>
  <c r="CA1287" i="4"/>
  <c r="BZ1287" i="4"/>
  <c r="CC1286" i="4"/>
  <c r="CB1286" i="4"/>
  <c r="CA1286" i="4"/>
  <c r="BZ1286" i="4"/>
  <c r="BY1286" i="4"/>
  <c r="BX1286" i="4"/>
  <c r="BW1286" i="4"/>
  <c r="BV1286" i="4"/>
  <c r="CC1285" i="4"/>
  <c r="CB1285" i="4"/>
  <c r="CA1285" i="4"/>
  <c r="BZ1285" i="4"/>
  <c r="BY1285" i="4"/>
  <c r="BX1285" i="4"/>
  <c r="BW1285" i="4"/>
  <c r="BV1285" i="4"/>
  <c r="CC1284" i="4"/>
  <c r="CB1284" i="4"/>
  <c r="CA1284" i="4"/>
  <c r="BZ1284" i="4"/>
  <c r="CC1283" i="4"/>
  <c r="CB1283" i="4"/>
  <c r="CA1283" i="4"/>
  <c r="BZ1283" i="4"/>
  <c r="BY1283" i="4"/>
  <c r="BX1283" i="4"/>
  <c r="BW1283" i="4"/>
  <c r="BV1283" i="4"/>
  <c r="CC1282" i="4"/>
  <c r="CB1282" i="4"/>
  <c r="CA1282" i="4"/>
  <c r="BZ1282" i="4"/>
  <c r="BY1282" i="4"/>
  <c r="BX1282" i="4"/>
  <c r="BW1282" i="4"/>
  <c r="BV1282" i="4"/>
  <c r="CC1281" i="4"/>
  <c r="CB1281" i="4"/>
  <c r="CA1281" i="4"/>
  <c r="BZ1281" i="4"/>
  <c r="CC1280" i="4"/>
  <c r="CB1280" i="4"/>
  <c r="CA1280" i="4"/>
  <c r="BZ1280" i="4"/>
  <c r="BY1280" i="4"/>
  <c r="BX1280" i="4"/>
  <c r="BW1280" i="4"/>
  <c r="BV1280" i="4"/>
  <c r="CC1279" i="4"/>
  <c r="CB1279" i="4"/>
  <c r="CA1279" i="4"/>
  <c r="BZ1279" i="4"/>
  <c r="CC1278" i="4"/>
  <c r="CB1278" i="4"/>
  <c r="CA1278" i="4"/>
  <c r="BZ1278" i="4"/>
  <c r="BY1278" i="4"/>
  <c r="BX1278" i="4"/>
  <c r="BW1278" i="4"/>
  <c r="BV1278" i="4"/>
  <c r="CC1277" i="4"/>
  <c r="CB1277" i="4"/>
  <c r="CA1277" i="4"/>
  <c r="BZ1277" i="4"/>
  <c r="CC1276" i="4"/>
  <c r="CB1276" i="4"/>
  <c r="CA1276" i="4"/>
  <c r="BZ1276" i="4"/>
  <c r="BY1276" i="4"/>
  <c r="BX1276" i="4"/>
  <c r="BW1276" i="4"/>
  <c r="BV1276" i="4"/>
  <c r="CC1275" i="4"/>
  <c r="CB1275" i="4"/>
  <c r="CA1275" i="4"/>
  <c r="BZ1275" i="4"/>
  <c r="BY1275" i="4"/>
  <c r="BX1275" i="4"/>
  <c r="BW1275" i="4"/>
  <c r="BV1275" i="4"/>
  <c r="CC1274" i="4"/>
  <c r="CB1274" i="4"/>
  <c r="CA1274" i="4"/>
  <c r="BZ1274" i="4"/>
  <c r="BY1274" i="4"/>
  <c r="BX1274" i="4"/>
  <c r="BW1274" i="4"/>
  <c r="BV1274" i="4"/>
  <c r="CC1273" i="4"/>
  <c r="CB1273" i="4"/>
  <c r="CA1273" i="4"/>
  <c r="BZ1273" i="4"/>
  <c r="CC1272" i="4"/>
  <c r="CB1272" i="4"/>
  <c r="CA1272" i="4"/>
  <c r="BZ1272" i="4"/>
  <c r="BY1272" i="4"/>
  <c r="BX1272" i="4"/>
  <c r="BW1272" i="4"/>
  <c r="BV1272" i="4"/>
  <c r="CC1271" i="4"/>
  <c r="CB1271" i="4"/>
  <c r="CA1271" i="4"/>
  <c r="BZ1271" i="4"/>
  <c r="BY1271" i="4"/>
  <c r="BX1271" i="4"/>
  <c r="BW1271" i="4"/>
  <c r="BV1271" i="4"/>
  <c r="CC1270" i="4"/>
  <c r="CB1270" i="4"/>
  <c r="CA1270" i="4"/>
  <c r="BZ1270" i="4"/>
  <c r="BY1270" i="4"/>
  <c r="BX1270" i="4"/>
  <c r="BW1270" i="4"/>
  <c r="BV1270" i="4"/>
  <c r="CC1269" i="4"/>
  <c r="CB1269" i="4"/>
  <c r="CA1269" i="4"/>
  <c r="BZ1269" i="4"/>
  <c r="CC1268" i="4"/>
  <c r="CB1268" i="4"/>
  <c r="CA1268" i="4"/>
  <c r="BZ1268" i="4"/>
  <c r="BY1268" i="4"/>
  <c r="BX1268" i="4"/>
  <c r="BW1268" i="4"/>
  <c r="BV1268" i="4"/>
  <c r="CC1267" i="4"/>
  <c r="CB1267" i="4"/>
  <c r="CA1267" i="4"/>
  <c r="BZ1267" i="4"/>
  <c r="BY1267" i="4"/>
  <c r="BX1267" i="4"/>
  <c r="BW1267" i="4"/>
  <c r="BV1267" i="4"/>
  <c r="CC1266" i="4"/>
  <c r="CB1266" i="4"/>
  <c r="CA1266" i="4"/>
  <c r="BZ1266" i="4"/>
  <c r="BY1266" i="4"/>
  <c r="BX1266" i="4"/>
  <c r="BW1266" i="4"/>
  <c r="BV1266" i="4"/>
  <c r="CC1265" i="4"/>
  <c r="CB1265" i="4"/>
  <c r="CA1265" i="4"/>
  <c r="BZ1265" i="4"/>
  <c r="BY1265" i="4"/>
  <c r="BX1265" i="4"/>
  <c r="BW1265" i="4"/>
  <c r="BV1265" i="4"/>
  <c r="CC1264" i="4"/>
  <c r="CB1264" i="4"/>
  <c r="CA1264" i="4"/>
  <c r="BZ1264" i="4"/>
  <c r="CC1263" i="4"/>
  <c r="CB1263" i="4"/>
  <c r="CA1263" i="4"/>
  <c r="BZ1263" i="4"/>
  <c r="BY1263" i="4"/>
  <c r="BX1263" i="4"/>
  <c r="BW1263" i="4"/>
  <c r="BV1263" i="4"/>
  <c r="CC1262" i="4"/>
  <c r="CB1262" i="4"/>
  <c r="CA1262" i="4"/>
  <c r="BZ1262" i="4"/>
  <c r="BY1262" i="4"/>
  <c r="BX1262" i="4"/>
  <c r="BW1262" i="4"/>
  <c r="BV1262" i="4"/>
  <c r="CC1261" i="4"/>
  <c r="CB1261" i="4"/>
  <c r="CA1261" i="4"/>
  <c r="BZ1261" i="4"/>
  <c r="CC1260" i="4"/>
  <c r="CB1260" i="4"/>
  <c r="CA1260" i="4"/>
  <c r="BZ1260" i="4"/>
  <c r="BY1260" i="4"/>
  <c r="BX1260" i="4"/>
  <c r="BW1260" i="4"/>
  <c r="BV1260" i="4"/>
  <c r="CC1259" i="4"/>
  <c r="CB1259" i="4"/>
  <c r="CA1259" i="4"/>
  <c r="BZ1259" i="4"/>
  <c r="BY1259" i="4"/>
  <c r="BX1259" i="4"/>
  <c r="BW1259" i="4"/>
  <c r="BV1259" i="4"/>
  <c r="CC1258" i="4"/>
  <c r="CB1258" i="4"/>
  <c r="CA1258" i="4"/>
  <c r="BZ1258" i="4"/>
  <c r="CC1257" i="4"/>
  <c r="CB1257" i="4"/>
  <c r="CA1257" i="4"/>
  <c r="BZ1257" i="4"/>
  <c r="BY1257" i="4"/>
  <c r="BX1257" i="4"/>
  <c r="BW1257" i="4"/>
  <c r="BV1257" i="4"/>
  <c r="CC1256" i="4"/>
  <c r="CB1256" i="4"/>
  <c r="CA1256" i="4"/>
  <c r="BZ1256" i="4"/>
  <c r="BY1256" i="4"/>
  <c r="BX1256" i="4"/>
  <c r="BW1256" i="4"/>
  <c r="BV1256" i="4"/>
  <c r="CC1255" i="4"/>
  <c r="CB1255" i="4"/>
  <c r="CA1255" i="4"/>
  <c r="BZ1255" i="4"/>
  <c r="CC1254" i="4"/>
  <c r="CB1254" i="4"/>
  <c r="CA1254" i="4"/>
  <c r="BZ1254" i="4"/>
  <c r="BY1254" i="4"/>
  <c r="BX1254" i="4"/>
  <c r="BW1254" i="4"/>
  <c r="BV1254" i="4"/>
  <c r="CC1253" i="4"/>
  <c r="CB1253" i="4"/>
  <c r="CA1253" i="4"/>
  <c r="BZ1253" i="4"/>
  <c r="BY1253" i="4"/>
  <c r="BX1253" i="4"/>
  <c r="BW1253" i="4"/>
  <c r="BV1253" i="4"/>
  <c r="CC1252" i="4"/>
  <c r="CB1252" i="4"/>
  <c r="CA1252" i="4"/>
  <c r="BZ1252" i="4"/>
  <c r="CC1251" i="4"/>
  <c r="CB1251" i="4"/>
  <c r="CA1251" i="4"/>
  <c r="BZ1251" i="4"/>
  <c r="BY1251" i="4"/>
  <c r="BX1251" i="4"/>
  <c r="BW1251" i="4"/>
  <c r="BV1251" i="4"/>
  <c r="CC1250" i="4"/>
  <c r="CB1250" i="4"/>
  <c r="CA1250" i="4"/>
  <c r="BZ1250" i="4"/>
  <c r="CC1249" i="4"/>
  <c r="CB1249" i="4"/>
  <c r="CA1249" i="4"/>
  <c r="BZ1249" i="4"/>
  <c r="BY1249" i="4"/>
  <c r="BX1249" i="4"/>
  <c r="BW1249" i="4"/>
  <c r="BV1249" i="4"/>
  <c r="CC1248" i="4"/>
  <c r="CB1248" i="4"/>
  <c r="CA1248" i="4"/>
  <c r="BZ1248" i="4"/>
  <c r="CC1247" i="4"/>
  <c r="CB1247" i="4"/>
  <c r="CA1247" i="4"/>
  <c r="BZ1247" i="4"/>
  <c r="BY1247" i="4"/>
  <c r="BX1247" i="4"/>
  <c r="BW1247" i="4"/>
  <c r="BV1247" i="4"/>
  <c r="CC1246" i="4"/>
  <c r="CB1246" i="4"/>
  <c r="CA1246" i="4"/>
  <c r="BZ1246" i="4"/>
  <c r="BY1246" i="4"/>
  <c r="BX1246" i="4"/>
  <c r="BW1246" i="4"/>
  <c r="BV1246" i="4"/>
  <c r="CC1245" i="4"/>
  <c r="CB1245" i="4"/>
  <c r="CA1245" i="4"/>
  <c r="BZ1245" i="4"/>
  <c r="BY1245" i="4"/>
  <c r="BX1245" i="4"/>
  <c r="BW1245" i="4"/>
  <c r="BV1245" i="4"/>
  <c r="CC1244" i="4"/>
  <c r="CB1244" i="4"/>
  <c r="CA1244" i="4"/>
  <c r="BZ1244" i="4"/>
  <c r="CC1243" i="4"/>
  <c r="CB1243" i="4"/>
  <c r="CA1243" i="4"/>
  <c r="BZ1243" i="4"/>
  <c r="BY1243" i="4"/>
  <c r="BX1243" i="4"/>
  <c r="BW1243" i="4"/>
  <c r="BV1243" i="4"/>
  <c r="CC1242" i="4"/>
  <c r="CB1242" i="4"/>
  <c r="CA1242" i="4"/>
  <c r="BZ1242" i="4"/>
  <c r="BY1242" i="4"/>
  <c r="BX1242" i="4"/>
  <c r="BW1242" i="4"/>
  <c r="BV1242" i="4"/>
  <c r="CC1241" i="4"/>
  <c r="CB1241" i="4"/>
  <c r="CA1241" i="4"/>
  <c r="BZ1241" i="4"/>
  <c r="BY1241" i="4"/>
  <c r="BX1241" i="4"/>
  <c r="BW1241" i="4"/>
  <c r="BV1241" i="4"/>
  <c r="CC1240" i="4"/>
  <c r="CB1240" i="4"/>
  <c r="CA1240" i="4"/>
  <c r="BZ1240" i="4"/>
  <c r="CC1239" i="4"/>
  <c r="CB1239" i="4"/>
  <c r="CA1239" i="4"/>
  <c r="BZ1239" i="4"/>
  <c r="BY1239" i="4"/>
  <c r="BX1239" i="4"/>
  <c r="BW1239" i="4"/>
  <c r="BV1239" i="4"/>
  <c r="CC1238" i="4"/>
  <c r="CB1238" i="4"/>
  <c r="CA1238" i="4"/>
  <c r="BZ1238" i="4"/>
  <c r="BY1238" i="4"/>
  <c r="BX1238" i="4"/>
  <c r="BW1238" i="4"/>
  <c r="BV1238" i="4"/>
  <c r="CC1237" i="4"/>
  <c r="CB1237" i="4"/>
  <c r="CA1237" i="4"/>
  <c r="BZ1237" i="4"/>
  <c r="BY1237" i="4"/>
  <c r="BX1237" i="4"/>
  <c r="BW1237" i="4"/>
  <c r="BV1237" i="4"/>
  <c r="CC1236" i="4"/>
  <c r="CB1236" i="4"/>
  <c r="CA1236" i="4"/>
  <c r="BZ1236" i="4"/>
  <c r="BY1236" i="4"/>
  <c r="BX1236" i="4"/>
  <c r="BW1236" i="4"/>
  <c r="BV1236" i="4"/>
  <c r="CC1235" i="4"/>
  <c r="CB1235" i="4"/>
  <c r="CA1235" i="4"/>
  <c r="BZ1235" i="4"/>
  <c r="BY1235" i="4"/>
  <c r="BX1235" i="4"/>
  <c r="BW1235" i="4"/>
  <c r="BV1235" i="4"/>
  <c r="CC1233" i="4"/>
  <c r="CB1233" i="4"/>
  <c r="CA1233" i="4"/>
  <c r="BZ1233" i="4"/>
  <c r="CC1232" i="4"/>
  <c r="CB1232" i="4"/>
  <c r="CA1232" i="4"/>
  <c r="BZ1232" i="4"/>
  <c r="BY1232" i="4"/>
  <c r="BX1232" i="4"/>
  <c r="BW1232" i="4"/>
  <c r="BV1232" i="4"/>
  <c r="CC1231" i="4"/>
  <c r="CB1231" i="4"/>
  <c r="CA1231" i="4"/>
  <c r="BZ1231" i="4"/>
  <c r="BY1231" i="4"/>
  <c r="BX1231" i="4"/>
  <c r="BW1231" i="4"/>
  <c r="BV1231" i="4"/>
  <c r="CC1230" i="4"/>
  <c r="CB1230" i="4"/>
  <c r="CA1230" i="4"/>
  <c r="BZ1230" i="4"/>
  <c r="CC1229" i="4"/>
  <c r="CB1229" i="4"/>
  <c r="CA1229" i="4"/>
  <c r="BZ1229" i="4"/>
  <c r="BY1229" i="4"/>
  <c r="BX1229" i="4"/>
  <c r="BW1229" i="4"/>
  <c r="BV1229" i="4"/>
  <c r="CC1228" i="4"/>
  <c r="CB1228" i="4"/>
  <c r="CA1228" i="4"/>
  <c r="BZ1228" i="4"/>
  <c r="BY1228" i="4"/>
  <c r="BX1228" i="4"/>
  <c r="BW1228" i="4"/>
  <c r="BV1228" i="4"/>
  <c r="CC1227" i="4"/>
  <c r="CB1227" i="4"/>
  <c r="CA1227" i="4"/>
  <c r="BZ1227" i="4"/>
  <c r="BY1227" i="4"/>
  <c r="BX1227" i="4"/>
  <c r="BW1227" i="4"/>
  <c r="BV1227" i="4"/>
  <c r="CC1226" i="4"/>
  <c r="CB1226" i="4"/>
  <c r="CA1226" i="4"/>
  <c r="BZ1226" i="4"/>
  <c r="CC1225" i="4"/>
  <c r="CB1225" i="4"/>
  <c r="CA1225" i="4"/>
  <c r="BZ1225" i="4"/>
  <c r="BY1225" i="4"/>
  <c r="BX1225" i="4"/>
  <c r="BW1225" i="4"/>
  <c r="BV1225" i="4"/>
  <c r="CC1224" i="4"/>
  <c r="CB1224" i="4"/>
  <c r="CA1224" i="4"/>
  <c r="BZ1224" i="4"/>
  <c r="BY1224" i="4"/>
  <c r="BX1224" i="4"/>
  <c r="BW1224" i="4"/>
  <c r="BV1224" i="4"/>
  <c r="CC1223" i="4"/>
  <c r="CB1223" i="4"/>
  <c r="CA1223" i="4"/>
  <c r="BZ1223" i="4"/>
  <c r="BY1223" i="4"/>
  <c r="BX1223" i="4"/>
  <c r="BW1223" i="4"/>
  <c r="BV1223" i="4"/>
  <c r="CC1222" i="4"/>
  <c r="CB1222" i="4"/>
  <c r="CA1222" i="4"/>
  <c r="BZ1222" i="4"/>
  <c r="BY1222" i="4"/>
  <c r="BX1222" i="4"/>
  <c r="BW1222" i="4"/>
  <c r="BV1222" i="4"/>
  <c r="CC1221" i="4"/>
  <c r="CB1221" i="4"/>
  <c r="CA1221" i="4"/>
  <c r="BZ1221" i="4"/>
  <c r="CC1220" i="4"/>
  <c r="CB1220" i="4"/>
  <c r="CA1220" i="4"/>
  <c r="BZ1220" i="4"/>
  <c r="BY1220" i="4"/>
  <c r="BX1220" i="4"/>
  <c r="BW1220" i="4"/>
  <c r="BV1220" i="4"/>
  <c r="CC1219" i="4"/>
  <c r="CB1219" i="4"/>
  <c r="CA1219" i="4"/>
  <c r="BZ1219" i="4"/>
  <c r="BY1219" i="4"/>
  <c r="BX1219" i="4"/>
  <c r="BW1219" i="4"/>
  <c r="BV1219" i="4"/>
  <c r="CC1218" i="4"/>
  <c r="CB1218" i="4"/>
  <c r="CA1218" i="4"/>
  <c r="BZ1218" i="4"/>
  <c r="BY1218" i="4"/>
  <c r="BX1218" i="4"/>
  <c r="BW1218" i="4"/>
  <c r="BV1218" i="4"/>
  <c r="CC1217" i="4"/>
  <c r="CB1217" i="4"/>
  <c r="CA1217" i="4"/>
  <c r="BZ1217" i="4"/>
  <c r="BY1217" i="4"/>
  <c r="BX1217" i="4"/>
  <c r="BW1217" i="4"/>
  <c r="BV1217" i="4"/>
  <c r="CC1216" i="4"/>
  <c r="CB1216" i="4"/>
  <c r="CA1216" i="4"/>
  <c r="BZ1216" i="4"/>
  <c r="CC1215" i="4"/>
  <c r="CB1215" i="4"/>
  <c r="CA1215" i="4"/>
  <c r="BZ1215" i="4"/>
  <c r="BY1215" i="4"/>
  <c r="BX1215" i="4"/>
  <c r="BW1215" i="4"/>
  <c r="BV1215" i="4"/>
  <c r="CC1214" i="4"/>
  <c r="CB1214" i="4"/>
  <c r="CA1214" i="4"/>
  <c r="BZ1214" i="4"/>
  <c r="BY1214" i="4"/>
  <c r="BX1214" i="4"/>
  <c r="BW1214" i="4"/>
  <c r="BV1214" i="4"/>
  <c r="CC1213" i="4"/>
  <c r="CB1213" i="4"/>
  <c r="CA1213" i="4"/>
  <c r="BZ1213" i="4"/>
  <c r="CC1212" i="4"/>
  <c r="CB1212" i="4"/>
  <c r="CA1212" i="4"/>
  <c r="BZ1212" i="4"/>
  <c r="BY1212" i="4"/>
  <c r="BX1212" i="4"/>
  <c r="BW1212" i="4"/>
  <c r="BV1212" i="4"/>
  <c r="CC1211" i="4"/>
  <c r="CB1211" i="4"/>
  <c r="CA1211" i="4"/>
  <c r="BZ1211" i="4"/>
  <c r="BY1211" i="4"/>
  <c r="BX1211" i="4"/>
  <c r="BW1211" i="4"/>
  <c r="BV1211" i="4"/>
  <c r="CC1210" i="4"/>
  <c r="CB1210" i="4"/>
  <c r="CA1210" i="4"/>
  <c r="BZ1210" i="4"/>
  <c r="BY1210" i="4"/>
  <c r="BX1210" i="4"/>
  <c r="BW1210" i="4"/>
  <c r="BV1210" i="4"/>
  <c r="CC1209" i="4"/>
  <c r="CB1209" i="4"/>
  <c r="CA1209" i="4"/>
  <c r="BZ1209" i="4"/>
  <c r="CC1208" i="4"/>
  <c r="CB1208" i="4"/>
  <c r="CA1208" i="4"/>
  <c r="BZ1208" i="4"/>
  <c r="BY1208" i="4"/>
  <c r="BX1208" i="4"/>
  <c r="BW1208" i="4"/>
  <c r="BV1208" i="4"/>
  <c r="CC1207" i="4"/>
  <c r="CB1207" i="4"/>
  <c r="CA1207" i="4"/>
  <c r="BZ1207" i="4"/>
  <c r="BY1207" i="4"/>
  <c r="BX1207" i="4"/>
  <c r="BW1207" i="4"/>
  <c r="BV1207" i="4"/>
  <c r="CC1206" i="4"/>
  <c r="CB1206" i="4"/>
  <c r="CA1206" i="4"/>
  <c r="BZ1206" i="4"/>
  <c r="BY1206" i="4"/>
  <c r="BX1206" i="4"/>
  <c r="BW1206" i="4"/>
  <c r="BV1206" i="4"/>
  <c r="CC1205" i="4"/>
  <c r="CB1205" i="4"/>
  <c r="CA1205" i="4"/>
  <c r="BZ1205" i="4"/>
  <c r="BY1205" i="4"/>
  <c r="BX1205" i="4"/>
  <c r="BW1205" i="4"/>
  <c r="BV1205" i="4"/>
  <c r="CC1204" i="4"/>
  <c r="CB1204" i="4"/>
  <c r="CA1204" i="4"/>
  <c r="BZ1204" i="4"/>
  <c r="BY1204" i="4"/>
  <c r="BX1204" i="4"/>
  <c r="BW1204" i="4"/>
  <c r="BV1204" i="4"/>
  <c r="CC1202" i="4"/>
  <c r="CB1202" i="4"/>
  <c r="CA1202" i="4"/>
  <c r="BZ1202" i="4"/>
  <c r="CC1201" i="4"/>
  <c r="CB1201" i="4"/>
  <c r="CA1201" i="4"/>
  <c r="BZ1201" i="4"/>
  <c r="BY1201" i="4"/>
  <c r="BX1201" i="4"/>
  <c r="BW1201" i="4"/>
  <c r="BV1201" i="4"/>
  <c r="CC1200" i="4"/>
  <c r="CB1200" i="4"/>
  <c r="CA1200" i="4"/>
  <c r="BZ1200" i="4"/>
  <c r="BY1200" i="4"/>
  <c r="BX1200" i="4"/>
  <c r="BW1200" i="4"/>
  <c r="BV1200" i="4"/>
  <c r="CC1199" i="4"/>
  <c r="CB1199" i="4"/>
  <c r="CA1199" i="4"/>
  <c r="BZ1199" i="4"/>
  <c r="BY1199" i="4"/>
  <c r="BX1199" i="4"/>
  <c r="BW1199" i="4"/>
  <c r="BV1199" i="4"/>
  <c r="CC1198" i="4"/>
  <c r="CB1198" i="4"/>
  <c r="CA1198" i="4"/>
  <c r="BZ1198" i="4"/>
  <c r="CC1197" i="4"/>
  <c r="CB1197" i="4"/>
  <c r="CA1197" i="4"/>
  <c r="BZ1197" i="4"/>
  <c r="BY1197" i="4"/>
  <c r="BX1197" i="4"/>
  <c r="BW1197" i="4"/>
  <c r="BV1197" i="4"/>
  <c r="CC1196" i="4"/>
  <c r="CB1196" i="4"/>
  <c r="CA1196" i="4"/>
  <c r="BZ1196" i="4"/>
  <c r="BY1196" i="4"/>
  <c r="BX1196" i="4"/>
  <c r="BW1196" i="4"/>
  <c r="BV1196" i="4"/>
  <c r="CC1195" i="4"/>
  <c r="CB1195" i="4"/>
  <c r="CA1195" i="4"/>
  <c r="BZ1195" i="4"/>
  <c r="BY1195" i="4"/>
  <c r="BX1195" i="4"/>
  <c r="BW1195" i="4"/>
  <c r="BV1195" i="4"/>
  <c r="CC1194" i="4"/>
  <c r="CB1194" i="4"/>
  <c r="CA1194" i="4"/>
  <c r="BZ1194" i="4"/>
  <c r="BY1194" i="4"/>
  <c r="BX1194" i="4"/>
  <c r="BW1194" i="4"/>
  <c r="BV1194" i="4"/>
  <c r="CC1193" i="4"/>
  <c r="CB1193" i="4"/>
  <c r="CA1193" i="4"/>
  <c r="BZ1193" i="4"/>
  <c r="CC1192" i="4"/>
  <c r="CB1192" i="4"/>
  <c r="CA1192" i="4"/>
  <c r="BZ1192" i="4"/>
  <c r="BY1192" i="4"/>
  <c r="BX1192" i="4"/>
  <c r="BW1192" i="4"/>
  <c r="BV1192" i="4"/>
  <c r="CC1191" i="4"/>
  <c r="CB1191" i="4"/>
  <c r="CA1191" i="4"/>
  <c r="BZ1191" i="4"/>
  <c r="BY1191" i="4"/>
  <c r="BX1191" i="4"/>
  <c r="BW1191" i="4"/>
  <c r="BV1191" i="4"/>
  <c r="CC1190" i="4"/>
  <c r="CB1190" i="4"/>
  <c r="CA1190" i="4"/>
  <c r="BZ1190" i="4"/>
  <c r="BY1190" i="4"/>
  <c r="BX1190" i="4"/>
  <c r="BW1190" i="4"/>
  <c r="BV1190" i="4"/>
  <c r="CC1189" i="4"/>
  <c r="CB1189" i="4"/>
  <c r="CA1189" i="4"/>
  <c r="BZ1189" i="4"/>
  <c r="CC1188" i="4"/>
  <c r="CB1188" i="4"/>
  <c r="CA1188" i="4"/>
  <c r="BZ1188" i="4"/>
  <c r="BY1188" i="4"/>
  <c r="BX1188" i="4"/>
  <c r="BW1188" i="4"/>
  <c r="BV1188" i="4"/>
  <c r="CC1187" i="4"/>
  <c r="CB1187" i="4"/>
  <c r="CA1187" i="4"/>
  <c r="BZ1187" i="4"/>
  <c r="BY1187" i="4"/>
  <c r="BX1187" i="4"/>
  <c r="BW1187" i="4"/>
  <c r="BV1187" i="4"/>
  <c r="CC1186" i="4"/>
  <c r="CB1186" i="4"/>
  <c r="CA1186" i="4"/>
  <c r="BZ1186" i="4"/>
  <c r="BY1186" i="4"/>
  <c r="BX1186" i="4"/>
  <c r="BW1186" i="4"/>
  <c r="BV1186" i="4"/>
  <c r="CC1185" i="4"/>
  <c r="CB1185" i="4"/>
  <c r="CA1185" i="4"/>
  <c r="BZ1185" i="4"/>
  <c r="BY1185" i="4"/>
  <c r="BX1185" i="4"/>
  <c r="BW1185" i="4"/>
  <c r="BV1185" i="4"/>
  <c r="CC1184" i="4"/>
  <c r="CB1184" i="4"/>
  <c r="CA1184" i="4"/>
  <c r="BZ1184" i="4"/>
  <c r="BY1184" i="4"/>
  <c r="BX1184" i="4"/>
  <c r="BW1184" i="4"/>
  <c r="BV1184" i="4"/>
  <c r="CC1182" i="4"/>
  <c r="CB1182" i="4"/>
  <c r="CA1182" i="4"/>
  <c r="BZ1182" i="4"/>
  <c r="CC1181" i="4"/>
  <c r="CB1181" i="4"/>
  <c r="CA1181" i="4"/>
  <c r="BZ1181" i="4"/>
  <c r="BY1181" i="4"/>
  <c r="BX1181" i="4"/>
  <c r="BW1181" i="4"/>
  <c r="BV1181" i="4"/>
  <c r="CC1180" i="4"/>
  <c r="CB1180" i="4"/>
  <c r="CA1180" i="4"/>
  <c r="BZ1180" i="4"/>
  <c r="BY1180" i="4"/>
  <c r="BX1180" i="4"/>
  <c r="BW1180" i="4"/>
  <c r="BV1180" i="4"/>
  <c r="CC1179" i="4"/>
  <c r="CB1179" i="4"/>
  <c r="CA1179" i="4"/>
  <c r="BZ1179" i="4"/>
  <c r="BY1179" i="4"/>
  <c r="BX1179" i="4"/>
  <c r="BW1179" i="4"/>
  <c r="BV1179" i="4"/>
  <c r="CC1178" i="4"/>
  <c r="CB1178" i="4"/>
  <c r="CA1178" i="4"/>
  <c r="BZ1178" i="4"/>
  <c r="BY1178" i="4"/>
  <c r="BX1178" i="4"/>
  <c r="BW1178" i="4"/>
  <c r="BV1178" i="4"/>
  <c r="CC1177" i="4"/>
  <c r="CB1177" i="4"/>
  <c r="CA1177" i="4"/>
  <c r="BZ1177" i="4"/>
  <c r="CC1176" i="4"/>
  <c r="CB1176" i="4"/>
  <c r="CA1176" i="4"/>
  <c r="BZ1176" i="4"/>
  <c r="BY1176" i="4"/>
  <c r="BX1176" i="4"/>
  <c r="BW1176" i="4"/>
  <c r="BV1176" i="4"/>
  <c r="CC1175" i="4"/>
  <c r="CB1175" i="4"/>
  <c r="CA1175" i="4"/>
  <c r="BZ1175" i="4"/>
  <c r="BY1175" i="4"/>
  <c r="BX1175" i="4"/>
  <c r="BW1175" i="4"/>
  <c r="BV1175" i="4"/>
  <c r="CC1174" i="4"/>
  <c r="CB1174" i="4"/>
  <c r="CA1174" i="4"/>
  <c r="BZ1174" i="4"/>
  <c r="BY1174" i="4"/>
  <c r="BX1174" i="4"/>
  <c r="BW1174" i="4"/>
  <c r="BV1174" i="4"/>
  <c r="CC1173" i="4"/>
  <c r="CB1173" i="4"/>
  <c r="CA1173" i="4"/>
  <c r="BZ1173" i="4"/>
  <c r="BY1173" i="4"/>
  <c r="BX1173" i="4"/>
  <c r="BW1173" i="4"/>
  <c r="BV1173" i="4"/>
  <c r="CC1172" i="4"/>
  <c r="CB1172" i="4"/>
  <c r="CA1172" i="4"/>
  <c r="BZ1172" i="4"/>
  <c r="BY1172" i="4"/>
  <c r="BX1172" i="4"/>
  <c r="BW1172" i="4"/>
  <c r="BV1172" i="4"/>
  <c r="CC1170" i="4"/>
  <c r="CB1170" i="4"/>
  <c r="CA1170" i="4"/>
  <c r="BZ1170" i="4"/>
  <c r="CC1169" i="4"/>
  <c r="CB1169" i="4"/>
  <c r="CA1169" i="4"/>
  <c r="BZ1169" i="4"/>
  <c r="BY1169" i="4"/>
  <c r="BX1169" i="4"/>
  <c r="BW1169" i="4"/>
  <c r="BV1169" i="4"/>
  <c r="CC1168" i="4"/>
  <c r="CB1168" i="4"/>
  <c r="CA1168" i="4"/>
  <c r="BZ1168" i="4"/>
  <c r="BY1168" i="4"/>
  <c r="BX1168" i="4"/>
  <c r="BW1168" i="4"/>
  <c r="BV1168" i="4"/>
  <c r="CC1167" i="4"/>
  <c r="CB1167" i="4"/>
  <c r="CA1167" i="4"/>
  <c r="BZ1167" i="4"/>
  <c r="CC1164" i="4"/>
  <c r="CB1164" i="4"/>
  <c r="CA1164" i="4"/>
  <c r="BZ1164" i="4"/>
  <c r="CC1161" i="4"/>
  <c r="CB1161" i="4"/>
  <c r="CA1161" i="4"/>
  <c r="BZ1161" i="4"/>
  <c r="CC1160" i="4"/>
  <c r="CB1160" i="4"/>
  <c r="CA1160" i="4"/>
  <c r="BZ1160" i="4"/>
  <c r="BY1160" i="4"/>
  <c r="BX1160" i="4"/>
  <c r="BW1160" i="4"/>
  <c r="BV1160" i="4"/>
  <c r="CC1159" i="4"/>
  <c r="CB1159" i="4"/>
  <c r="CA1159" i="4"/>
  <c r="BZ1159" i="4"/>
  <c r="BY1159" i="4"/>
  <c r="BX1159" i="4"/>
  <c r="BW1159" i="4"/>
  <c r="BV1159" i="4"/>
  <c r="CC1158" i="4"/>
  <c r="CB1158" i="4"/>
  <c r="CA1158" i="4"/>
  <c r="BZ1158" i="4"/>
  <c r="CC1155" i="4"/>
  <c r="CB1155" i="4"/>
  <c r="CA1155" i="4"/>
  <c r="BZ1155" i="4"/>
  <c r="CC1154" i="4"/>
  <c r="CB1154" i="4"/>
  <c r="CA1154" i="4"/>
  <c r="BZ1154" i="4"/>
  <c r="BY1154" i="4"/>
  <c r="BX1154" i="4"/>
  <c r="BW1154" i="4"/>
  <c r="BV1154" i="4"/>
  <c r="CC1153" i="4"/>
  <c r="CB1153" i="4"/>
  <c r="CA1153" i="4"/>
  <c r="BZ1153" i="4"/>
  <c r="BY1153" i="4"/>
  <c r="BX1153" i="4"/>
  <c r="BW1153" i="4"/>
  <c r="BV1153" i="4"/>
  <c r="CC1152" i="4"/>
  <c r="CB1152" i="4"/>
  <c r="CA1152" i="4"/>
  <c r="BZ1152" i="4"/>
  <c r="BY1152" i="4"/>
  <c r="BX1152" i="4"/>
  <c r="BW1152" i="4"/>
  <c r="BV1152" i="4"/>
  <c r="CC1151" i="4"/>
  <c r="CB1151" i="4"/>
  <c r="CA1151" i="4"/>
  <c r="BZ1151" i="4"/>
  <c r="CC1150" i="4"/>
  <c r="CB1150" i="4"/>
  <c r="CA1150" i="4"/>
  <c r="BZ1150" i="4"/>
  <c r="BY1150" i="4"/>
  <c r="BX1150" i="4"/>
  <c r="BW1150" i="4"/>
  <c r="BV1150" i="4"/>
  <c r="CC1149" i="4"/>
  <c r="CB1149" i="4"/>
  <c r="CA1149" i="4"/>
  <c r="BZ1149" i="4"/>
  <c r="BY1149" i="4"/>
  <c r="BX1149" i="4"/>
  <c r="BW1149" i="4"/>
  <c r="BV1149" i="4"/>
  <c r="CC1148" i="4"/>
  <c r="CB1148" i="4"/>
  <c r="CA1148" i="4"/>
  <c r="BZ1148" i="4"/>
  <c r="BY1148" i="4"/>
  <c r="BX1148" i="4"/>
  <c r="BW1148" i="4"/>
  <c r="BV1148" i="4"/>
  <c r="CC1147" i="4"/>
  <c r="CB1147" i="4"/>
  <c r="CA1147" i="4"/>
  <c r="BZ1147" i="4"/>
  <c r="CC1146" i="4"/>
  <c r="CB1146" i="4"/>
  <c r="CA1146" i="4"/>
  <c r="BZ1146" i="4"/>
  <c r="BY1146" i="4"/>
  <c r="BX1146" i="4"/>
  <c r="BW1146" i="4"/>
  <c r="BV1146" i="4"/>
  <c r="CC1145" i="4"/>
  <c r="CB1145" i="4"/>
  <c r="CA1145" i="4"/>
  <c r="BZ1145" i="4"/>
  <c r="BY1145" i="4"/>
  <c r="BX1145" i="4"/>
  <c r="BW1145" i="4"/>
  <c r="BV1145" i="4"/>
  <c r="CC1144" i="4"/>
  <c r="CB1144" i="4"/>
  <c r="CA1144" i="4"/>
  <c r="BZ1144" i="4"/>
  <c r="BY1144" i="4"/>
  <c r="BX1144" i="4"/>
  <c r="BW1144" i="4"/>
  <c r="BV1144" i="4"/>
  <c r="CC1143" i="4"/>
  <c r="CB1143" i="4"/>
  <c r="CA1143" i="4"/>
  <c r="BZ1143" i="4"/>
  <c r="BY1143" i="4"/>
  <c r="BX1143" i="4"/>
  <c r="BW1143" i="4"/>
  <c r="BV1143" i="4"/>
  <c r="CC1142" i="4"/>
  <c r="CB1142" i="4"/>
  <c r="CA1142" i="4"/>
  <c r="BZ1142" i="4"/>
  <c r="CC1139" i="4"/>
  <c r="CB1139" i="4"/>
  <c r="CA1139" i="4"/>
  <c r="BZ1139" i="4"/>
  <c r="CC1138" i="4"/>
  <c r="CB1138" i="4"/>
  <c r="CA1138" i="4"/>
  <c r="BZ1138" i="4"/>
  <c r="BY1138" i="4"/>
  <c r="BX1138" i="4"/>
  <c r="BW1138" i="4"/>
  <c r="BV1138" i="4"/>
  <c r="CC1137" i="4"/>
  <c r="CB1137" i="4"/>
  <c r="CA1137" i="4"/>
  <c r="BZ1137" i="4"/>
  <c r="BY1137" i="4"/>
  <c r="BX1137" i="4"/>
  <c r="BW1137" i="4"/>
  <c r="BV1137" i="4"/>
  <c r="CC1136" i="4"/>
  <c r="CB1136" i="4"/>
  <c r="CA1136" i="4"/>
  <c r="BZ1136" i="4"/>
  <c r="CC1135" i="4"/>
  <c r="CB1135" i="4"/>
  <c r="CA1135" i="4"/>
  <c r="BZ1135" i="4"/>
  <c r="BY1135" i="4"/>
  <c r="BX1135" i="4"/>
  <c r="BW1135" i="4"/>
  <c r="BV1135" i="4"/>
  <c r="CC1134" i="4"/>
  <c r="CB1134" i="4"/>
  <c r="CA1134" i="4"/>
  <c r="BZ1134" i="4"/>
  <c r="BY1134" i="4"/>
  <c r="BX1134" i="4"/>
  <c r="BW1134" i="4"/>
  <c r="BV1134" i="4"/>
  <c r="CC1133" i="4"/>
  <c r="CB1133" i="4"/>
  <c r="CA1133" i="4"/>
  <c r="BZ1133" i="4"/>
  <c r="CC1132" i="4"/>
  <c r="CB1132" i="4"/>
  <c r="CA1132" i="4"/>
  <c r="BZ1132" i="4"/>
  <c r="BY1132" i="4"/>
  <c r="BX1132" i="4"/>
  <c r="BW1132" i="4"/>
  <c r="BV1132" i="4"/>
  <c r="CC1131" i="4"/>
  <c r="CB1131" i="4"/>
  <c r="CA1131" i="4"/>
  <c r="BZ1131" i="4"/>
  <c r="BY1131" i="4"/>
  <c r="BX1131" i="4"/>
  <c r="BW1131" i="4"/>
  <c r="BV1131" i="4"/>
  <c r="CC1130" i="4"/>
  <c r="CB1130" i="4"/>
  <c r="CA1130" i="4"/>
  <c r="BZ1130" i="4"/>
  <c r="CC1129" i="4"/>
  <c r="CB1129" i="4"/>
  <c r="CA1129" i="4"/>
  <c r="BZ1129" i="4"/>
  <c r="BY1129" i="4"/>
  <c r="BX1129" i="4"/>
  <c r="BW1129" i="4"/>
  <c r="BV1129" i="4"/>
  <c r="CC1128" i="4"/>
  <c r="CB1128" i="4"/>
  <c r="CA1128" i="4"/>
  <c r="BZ1128" i="4"/>
  <c r="BY1128" i="4"/>
  <c r="BX1128" i="4"/>
  <c r="BW1128" i="4"/>
  <c r="BV1128" i="4"/>
  <c r="CC1127" i="4"/>
  <c r="CB1127" i="4"/>
  <c r="CA1127" i="4"/>
  <c r="BZ1127" i="4"/>
  <c r="BY1127" i="4"/>
  <c r="BX1127" i="4"/>
  <c r="BW1127" i="4"/>
  <c r="BV1127" i="4"/>
  <c r="CC1126" i="4"/>
  <c r="CB1126" i="4"/>
  <c r="CA1126" i="4"/>
  <c r="BZ1126" i="4"/>
  <c r="BY1126" i="4"/>
  <c r="BX1126" i="4"/>
  <c r="BW1126" i="4"/>
  <c r="BV1126" i="4"/>
  <c r="CC1125" i="4"/>
  <c r="CB1125" i="4"/>
  <c r="CA1125" i="4"/>
  <c r="BZ1125" i="4"/>
  <c r="CC1122" i="4"/>
  <c r="CB1122" i="4"/>
  <c r="CA1122" i="4"/>
  <c r="BZ1122" i="4"/>
  <c r="CC1121" i="4"/>
  <c r="CB1121" i="4"/>
  <c r="CA1121" i="4"/>
  <c r="BZ1121" i="4"/>
  <c r="BY1121" i="4"/>
  <c r="BX1121" i="4"/>
  <c r="BW1121" i="4"/>
  <c r="BV1121" i="4"/>
  <c r="CC1120" i="4"/>
  <c r="CB1120" i="4"/>
  <c r="CA1120" i="4"/>
  <c r="BZ1120" i="4"/>
  <c r="BY1120" i="4"/>
  <c r="BX1120" i="4"/>
  <c r="BW1120" i="4"/>
  <c r="BV1120" i="4"/>
  <c r="CC1119" i="4"/>
  <c r="CB1119" i="4"/>
  <c r="CA1119" i="4"/>
  <c r="BZ1119" i="4"/>
  <c r="BY1119" i="4"/>
  <c r="BX1119" i="4"/>
  <c r="BW1119" i="4"/>
  <c r="BV1119" i="4"/>
  <c r="CC1118" i="4"/>
  <c r="CB1118" i="4"/>
  <c r="CA1118" i="4"/>
  <c r="BZ1118" i="4"/>
  <c r="CC1117" i="4"/>
  <c r="CB1117" i="4"/>
  <c r="CA1117" i="4"/>
  <c r="BZ1117" i="4"/>
  <c r="BY1117" i="4"/>
  <c r="BX1117" i="4"/>
  <c r="BW1117" i="4"/>
  <c r="BV1117" i="4"/>
  <c r="CC1116" i="4"/>
  <c r="CB1116" i="4"/>
  <c r="CA1116" i="4"/>
  <c r="BZ1116" i="4"/>
  <c r="BY1116" i="4"/>
  <c r="BX1116" i="4"/>
  <c r="BW1116" i="4"/>
  <c r="BV1116" i="4"/>
  <c r="CC1115" i="4"/>
  <c r="CB1115" i="4"/>
  <c r="CA1115" i="4"/>
  <c r="BZ1115" i="4"/>
  <c r="CC1114" i="4"/>
  <c r="CB1114" i="4"/>
  <c r="CA1114" i="4"/>
  <c r="BZ1114" i="4"/>
  <c r="BY1114" i="4"/>
  <c r="BX1114" i="4"/>
  <c r="BW1114" i="4"/>
  <c r="BV1114" i="4"/>
  <c r="CC1113" i="4"/>
  <c r="CB1113" i="4"/>
  <c r="CA1113" i="4"/>
  <c r="BZ1113" i="4"/>
  <c r="BY1113" i="4"/>
  <c r="BX1113" i="4"/>
  <c r="BW1113" i="4"/>
  <c r="BV1113" i="4"/>
  <c r="CC1112" i="4"/>
  <c r="CB1112" i="4"/>
  <c r="CA1112" i="4"/>
  <c r="BZ1112" i="4"/>
  <c r="BY1112" i="4"/>
  <c r="BX1112" i="4"/>
  <c r="BW1112" i="4"/>
  <c r="BV1112" i="4"/>
  <c r="CC1111" i="4"/>
  <c r="CB1111" i="4"/>
  <c r="CA1111" i="4"/>
  <c r="BZ1111" i="4"/>
  <c r="CC1110" i="4"/>
  <c r="CB1110" i="4"/>
  <c r="CA1110" i="4"/>
  <c r="BZ1110" i="4"/>
  <c r="BY1110" i="4"/>
  <c r="BX1110" i="4"/>
  <c r="BW1110" i="4"/>
  <c r="BV1110" i="4"/>
  <c r="CC1109" i="4"/>
  <c r="CB1109" i="4"/>
  <c r="CA1109" i="4"/>
  <c r="BZ1109" i="4"/>
  <c r="BY1109" i="4"/>
  <c r="BX1109" i="4"/>
  <c r="BW1109" i="4"/>
  <c r="BV1109" i="4"/>
  <c r="CC1108" i="4"/>
  <c r="CB1108" i="4"/>
  <c r="CA1108" i="4"/>
  <c r="BZ1108" i="4"/>
  <c r="BY1108" i="4"/>
  <c r="BX1108" i="4"/>
  <c r="BW1108" i="4"/>
  <c r="BV1108" i="4"/>
  <c r="CC1107" i="4"/>
  <c r="CB1107" i="4"/>
  <c r="CA1107" i="4"/>
  <c r="BZ1107" i="4"/>
  <c r="BY1107" i="4"/>
  <c r="BX1107" i="4"/>
  <c r="BW1107" i="4"/>
  <c r="BV1107" i="4"/>
  <c r="CC1106" i="4"/>
  <c r="CB1106" i="4"/>
  <c r="CA1106" i="4"/>
  <c r="BZ1106" i="4"/>
  <c r="CC1105" i="4"/>
  <c r="CB1105" i="4"/>
  <c r="CA1105" i="4"/>
  <c r="BZ1105" i="4"/>
  <c r="BY1105" i="4"/>
  <c r="BX1105" i="4"/>
  <c r="BW1105" i="4"/>
  <c r="BV1105" i="4"/>
  <c r="CC1104" i="4"/>
  <c r="CB1104" i="4"/>
  <c r="CA1104" i="4"/>
  <c r="BZ1104" i="4"/>
  <c r="BY1104" i="4"/>
  <c r="BX1104" i="4"/>
  <c r="BW1104" i="4"/>
  <c r="BV1104" i="4"/>
  <c r="CC1103" i="4"/>
  <c r="CB1103" i="4"/>
  <c r="CA1103" i="4"/>
  <c r="BZ1103" i="4"/>
  <c r="BY1103" i="4"/>
  <c r="BX1103" i="4"/>
  <c r="BW1103" i="4"/>
  <c r="BV1103" i="4"/>
  <c r="CC1102" i="4"/>
  <c r="CB1102" i="4"/>
  <c r="CA1102" i="4"/>
  <c r="BZ1102" i="4"/>
  <c r="BY1102" i="4"/>
  <c r="BX1102" i="4"/>
  <c r="BW1102" i="4"/>
  <c r="BV1102" i="4"/>
  <c r="CC1101" i="4"/>
  <c r="CB1101" i="4"/>
  <c r="CA1101" i="4"/>
  <c r="BZ1101" i="4"/>
  <c r="CC1100" i="4"/>
  <c r="CB1100" i="4"/>
  <c r="CA1100" i="4"/>
  <c r="BZ1100" i="4"/>
  <c r="BY1100" i="4"/>
  <c r="BX1100" i="4"/>
  <c r="BW1100" i="4"/>
  <c r="BV1100" i="4"/>
  <c r="CC1099" i="4"/>
  <c r="CB1099" i="4"/>
  <c r="CA1099" i="4"/>
  <c r="BZ1099" i="4"/>
  <c r="BY1099" i="4"/>
  <c r="BX1099" i="4"/>
  <c r="BW1099" i="4"/>
  <c r="BV1099" i="4"/>
  <c r="CC1098" i="4"/>
  <c r="CB1098" i="4"/>
  <c r="CA1098" i="4"/>
  <c r="BZ1098" i="4"/>
  <c r="CC1097" i="4"/>
  <c r="CB1097" i="4"/>
  <c r="CA1097" i="4"/>
  <c r="BZ1097" i="4"/>
  <c r="BY1097" i="4"/>
  <c r="BX1097" i="4"/>
  <c r="BW1097" i="4"/>
  <c r="BV1097" i="4"/>
  <c r="CC1096" i="4"/>
  <c r="CB1096" i="4"/>
  <c r="CA1096" i="4"/>
  <c r="BZ1096" i="4"/>
  <c r="BY1096" i="4"/>
  <c r="BX1096" i="4"/>
  <c r="BW1096" i="4"/>
  <c r="BV1096" i="4"/>
  <c r="CC1095" i="4"/>
  <c r="CB1095" i="4"/>
  <c r="CA1095" i="4"/>
  <c r="BZ1095" i="4"/>
  <c r="CC1094" i="4"/>
  <c r="CB1094" i="4"/>
  <c r="CA1094" i="4"/>
  <c r="BZ1094" i="4"/>
  <c r="BY1094" i="4"/>
  <c r="BX1094" i="4"/>
  <c r="BW1094" i="4"/>
  <c r="BV1094" i="4"/>
  <c r="CC1093" i="4"/>
  <c r="CB1093" i="4"/>
  <c r="CA1093" i="4"/>
  <c r="BZ1093" i="4"/>
  <c r="BY1093" i="4"/>
  <c r="BX1093" i="4"/>
  <c r="BW1093" i="4"/>
  <c r="BV1093" i="4"/>
  <c r="CC1092" i="4"/>
  <c r="CB1092" i="4"/>
  <c r="CA1092" i="4"/>
  <c r="BZ1092" i="4"/>
  <c r="BY1092" i="4"/>
  <c r="BX1092" i="4"/>
  <c r="BW1092" i="4"/>
  <c r="BV1092" i="4"/>
  <c r="CC1091" i="4"/>
  <c r="CB1091" i="4"/>
  <c r="CA1091" i="4"/>
  <c r="BZ1091" i="4"/>
  <c r="CC1090" i="4"/>
  <c r="CB1090" i="4"/>
  <c r="CA1090" i="4"/>
  <c r="BZ1090" i="4"/>
  <c r="BY1090" i="4"/>
  <c r="BX1090" i="4"/>
  <c r="BW1090" i="4"/>
  <c r="BV1090" i="4"/>
  <c r="CC1089" i="4"/>
  <c r="CB1089" i="4"/>
  <c r="CA1089" i="4"/>
  <c r="BZ1089" i="4"/>
  <c r="BY1089" i="4"/>
  <c r="BX1089" i="4"/>
  <c r="BW1089" i="4"/>
  <c r="BV1089" i="4"/>
  <c r="CC1088" i="4"/>
  <c r="CB1088" i="4"/>
  <c r="CA1088" i="4"/>
  <c r="BZ1088" i="4"/>
  <c r="CC1087" i="4"/>
  <c r="CB1087" i="4"/>
  <c r="CA1087" i="4"/>
  <c r="BZ1087" i="4"/>
  <c r="BY1087" i="4"/>
  <c r="BX1087" i="4"/>
  <c r="BW1087" i="4"/>
  <c r="BV1087" i="4"/>
  <c r="CC1086" i="4"/>
  <c r="CB1086" i="4"/>
  <c r="CA1086" i="4"/>
  <c r="BZ1086" i="4"/>
  <c r="BY1086" i="4"/>
  <c r="BX1086" i="4"/>
  <c r="BW1086" i="4"/>
  <c r="BV1086" i="4"/>
  <c r="CC1085" i="4"/>
  <c r="CB1085" i="4"/>
  <c r="CA1085" i="4"/>
  <c r="BZ1085" i="4"/>
  <c r="BY1085" i="4"/>
  <c r="BX1085" i="4"/>
  <c r="BW1085" i="4"/>
  <c r="BV1085" i="4"/>
  <c r="CC1084" i="4"/>
  <c r="CB1084" i="4"/>
  <c r="CA1084" i="4"/>
  <c r="BZ1084" i="4"/>
  <c r="CC1083" i="4"/>
  <c r="CB1083" i="4"/>
  <c r="CA1083" i="4"/>
  <c r="BZ1083" i="4"/>
  <c r="BY1083" i="4"/>
  <c r="BX1083" i="4"/>
  <c r="BW1083" i="4"/>
  <c r="BV1083" i="4"/>
  <c r="CC1082" i="4"/>
  <c r="CB1082" i="4"/>
  <c r="CA1082" i="4"/>
  <c r="BZ1082" i="4"/>
  <c r="BY1082" i="4"/>
  <c r="BX1082" i="4"/>
  <c r="BW1082" i="4"/>
  <c r="BV1082" i="4"/>
  <c r="CC1081" i="4"/>
  <c r="CB1081" i="4"/>
  <c r="CA1081" i="4"/>
  <c r="BZ1081" i="4"/>
  <c r="BY1081" i="4"/>
  <c r="BX1081" i="4"/>
  <c r="BW1081" i="4"/>
  <c r="BV1081" i="4"/>
  <c r="CC1080" i="4"/>
  <c r="CB1080" i="4"/>
  <c r="CA1080" i="4"/>
  <c r="BZ1080" i="4"/>
  <c r="BY1080" i="4"/>
  <c r="BX1080" i="4"/>
  <c r="BW1080" i="4"/>
  <c r="BV1080" i="4"/>
  <c r="CC1079" i="4"/>
  <c r="CB1079" i="4"/>
  <c r="CA1079" i="4"/>
  <c r="BZ1079" i="4"/>
  <c r="CC1078" i="4"/>
  <c r="CB1078" i="4"/>
  <c r="CA1078" i="4"/>
  <c r="BZ1078" i="4"/>
  <c r="BY1078" i="4"/>
  <c r="BX1078" i="4"/>
  <c r="BW1078" i="4"/>
  <c r="BV1078" i="4"/>
  <c r="CC1077" i="4"/>
  <c r="CB1077" i="4"/>
  <c r="CA1077" i="4"/>
  <c r="BZ1077" i="4"/>
  <c r="BY1077" i="4"/>
  <c r="BX1077" i="4"/>
  <c r="BW1077" i="4"/>
  <c r="BV1077" i="4"/>
  <c r="CC1076" i="4"/>
  <c r="CB1076" i="4"/>
  <c r="CA1076" i="4"/>
  <c r="BZ1076" i="4"/>
  <c r="CC1075" i="4"/>
  <c r="CB1075" i="4"/>
  <c r="CA1075" i="4"/>
  <c r="BZ1075" i="4"/>
  <c r="BY1075" i="4"/>
  <c r="BX1075" i="4"/>
  <c r="BW1075" i="4"/>
  <c r="BV1075" i="4"/>
  <c r="CC1074" i="4"/>
  <c r="CB1074" i="4"/>
  <c r="CA1074" i="4"/>
  <c r="BZ1074" i="4"/>
  <c r="BY1074" i="4"/>
  <c r="BX1074" i="4"/>
  <c r="BW1074" i="4"/>
  <c r="BV1074" i="4"/>
  <c r="CC1073" i="4"/>
  <c r="CB1073" i="4"/>
  <c r="CA1073" i="4"/>
  <c r="BZ1073" i="4"/>
  <c r="BY1073" i="4"/>
  <c r="BX1073" i="4"/>
  <c r="BW1073" i="4"/>
  <c r="BV1073" i="4"/>
  <c r="CC1072" i="4"/>
  <c r="CB1072" i="4"/>
  <c r="CA1072" i="4"/>
  <c r="BZ1072" i="4"/>
  <c r="CC1071" i="4"/>
  <c r="CB1071" i="4"/>
  <c r="CA1071" i="4"/>
  <c r="BZ1071" i="4"/>
  <c r="BY1071" i="4"/>
  <c r="BX1071" i="4"/>
  <c r="BW1071" i="4"/>
  <c r="BV1071" i="4"/>
  <c r="CC1070" i="4"/>
  <c r="CB1070" i="4"/>
  <c r="CA1070" i="4"/>
  <c r="BZ1070" i="4"/>
  <c r="BY1070" i="4"/>
  <c r="BX1070" i="4"/>
  <c r="BW1070" i="4"/>
  <c r="BV1070" i="4"/>
  <c r="CC1069" i="4"/>
  <c r="CB1069" i="4"/>
  <c r="CA1069" i="4"/>
  <c r="BZ1069" i="4"/>
  <c r="BY1069" i="4"/>
  <c r="BX1069" i="4"/>
  <c r="BW1069" i="4"/>
  <c r="BV1069" i="4"/>
  <c r="CC1068" i="4"/>
  <c r="CB1068" i="4"/>
  <c r="CA1068" i="4"/>
  <c r="BZ1068" i="4"/>
  <c r="CC1067" i="4"/>
  <c r="CB1067" i="4"/>
  <c r="CA1067" i="4"/>
  <c r="BZ1067" i="4"/>
  <c r="BY1067" i="4"/>
  <c r="BX1067" i="4"/>
  <c r="BW1067" i="4"/>
  <c r="BV1067" i="4"/>
  <c r="CC1066" i="4"/>
  <c r="CB1066" i="4"/>
  <c r="CA1066" i="4"/>
  <c r="BZ1066" i="4"/>
  <c r="BY1066" i="4"/>
  <c r="BX1066" i="4"/>
  <c r="BW1066" i="4"/>
  <c r="BV1066" i="4"/>
  <c r="CC1065" i="4"/>
  <c r="CB1065" i="4"/>
  <c r="CA1065" i="4"/>
  <c r="BZ1065" i="4"/>
  <c r="BY1065" i="4"/>
  <c r="BX1065" i="4"/>
  <c r="BW1065" i="4"/>
  <c r="BV1065" i="4"/>
  <c r="CC1064" i="4"/>
  <c r="CB1064" i="4"/>
  <c r="CA1064" i="4"/>
  <c r="BZ1064" i="4"/>
  <c r="BY1064" i="4"/>
  <c r="BX1064" i="4"/>
  <c r="BW1064" i="4"/>
  <c r="BV1064" i="4"/>
  <c r="CC1063" i="4"/>
  <c r="CB1063" i="4"/>
  <c r="CA1063" i="4"/>
  <c r="BZ1063" i="4"/>
  <c r="BY1063" i="4"/>
  <c r="BX1063" i="4"/>
  <c r="BW1063" i="4"/>
  <c r="BV1063" i="4"/>
  <c r="CC1061" i="4"/>
  <c r="CB1061" i="4"/>
  <c r="CA1061" i="4"/>
  <c r="BZ1061" i="4"/>
  <c r="CC1060" i="4"/>
  <c r="CB1060" i="4"/>
  <c r="CA1060" i="4"/>
  <c r="BZ1060" i="4"/>
  <c r="BY1060" i="4"/>
  <c r="BX1060" i="4"/>
  <c r="BW1060" i="4"/>
  <c r="BV1060" i="4"/>
  <c r="CC1059" i="4"/>
  <c r="CB1059" i="4"/>
  <c r="CA1059" i="4"/>
  <c r="BZ1059" i="4"/>
  <c r="BY1059" i="4"/>
  <c r="BX1059" i="4"/>
  <c r="BW1059" i="4"/>
  <c r="BV1059" i="4"/>
  <c r="CC1058" i="4"/>
  <c r="CB1058" i="4"/>
  <c r="CA1058" i="4"/>
  <c r="BZ1058" i="4"/>
  <c r="CC1055" i="4"/>
  <c r="CB1055" i="4"/>
  <c r="CA1055" i="4"/>
  <c r="BZ1055" i="4"/>
  <c r="CC1052" i="4"/>
  <c r="CB1052" i="4"/>
  <c r="CA1052" i="4"/>
  <c r="BZ1052" i="4"/>
  <c r="CC1051" i="4"/>
  <c r="CB1051" i="4"/>
  <c r="CA1051" i="4"/>
  <c r="BZ1051" i="4"/>
  <c r="BY1051" i="4"/>
  <c r="BX1051" i="4"/>
  <c r="BW1051" i="4"/>
  <c r="BV1051" i="4"/>
  <c r="CC1050" i="4"/>
  <c r="CB1050" i="4"/>
  <c r="CA1050" i="4"/>
  <c r="BZ1050" i="4"/>
  <c r="BY1050" i="4"/>
  <c r="BX1050" i="4"/>
  <c r="BW1050" i="4"/>
  <c r="BV1050" i="4"/>
  <c r="CC1049" i="4"/>
  <c r="CB1049" i="4"/>
  <c r="CA1049" i="4"/>
  <c r="BZ1049" i="4"/>
  <c r="CC1048" i="4"/>
  <c r="CB1048" i="4"/>
  <c r="CA1048" i="4"/>
  <c r="BZ1048" i="4"/>
  <c r="BY1048" i="4"/>
  <c r="BX1048" i="4"/>
  <c r="BW1048" i="4"/>
  <c r="BV1048" i="4"/>
  <c r="CC1047" i="4"/>
  <c r="CB1047" i="4"/>
  <c r="CA1047" i="4"/>
  <c r="BZ1047" i="4"/>
  <c r="BY1047" i="4"/>
  <c r="BX1047" i="4"/>
  <c r="BW1047" i="4"/>
  <c r="BV1047" i="4"/>
  <c r="CC1046" i="4"/>
  <c r="CB1046" i="4"/>
  <c r="CA1046" i="4"/>
  <c r="BZ1046" i="4"/>
  <c r="CC1045" i="4"/>
  <c r="CB1045" i="4"/>
  <c r="CA1045" i="4"/>
  <c r="BZ1045" i="4"/>
  <c r="BY1045" i="4"/>
  <c r="BX1045" i="4"/>
  <c r="BW1045" i="4"/>
  <c r="BV1045" i="4"/>
  <c r="CC1044" i="4"/>
  <c r="CB1044" i="4"/>
  <c r="CA1044" i="4"/>
  <c r="BZ1044" i="4"/>
  <c r="BY1044" i="4"/>
  <c r="BX1044" i="4"/>
  <c r="BW1044" i="4"/>
  <c r="BV1044" i="4"/>
  <c r="CC1043" i="4"/>
  <c r="CB1043" i="4"/>
  <c r="CA1043" i="4"/>
  <c r="BZ1043" i="4"/>
  <c r="BY1043" i="4"/>
  <c r="BX1043" i="4"/>
  <c r="BW1043" i="4"/>
  <c r="BV1043" i="4"/>
  <c r="CC1042" i="4"/>
  <c r="CB1042" i="4"/>
  <c r="CA1042" i="4"/>
  <c r="BZ1042" i="4"/>
  <c r="CC1041" i="4"/>
  <c r="CB1041" i="4"/>
  <c r="CA1041" i="4"/>
  <c r="BZ1041" i="4"/>
  <c r="BY1041" i="4"/>
  <c r="BX1041" i="4"/>
  <c r="BW1041" i="4"/>
  <c r="BV1041" i="4"/>
  <c r="CC1040" i="4"/>
  <c r="CB1040" i="4"/>
  <c r="CA1040" i="4"/>
  <c r="BZ1040" i="4"/>
  <c r="BY1040" i="4"/>
  <c r="BX1040" i="4"/>
  <c r="BW1040" i="4"/>
  <c r="BV1040" i="4"/>
  <c r="CC1039" i="4"/>
  <c r="CB1039" i="4"/>
  <c r="CA1039" i="4"/>
  <c r="BZ1039" i="4"/>
  <c r="CC1038" i="4"/>
  <c r="CB1038" i="4"/>
  <c r="CA1038" i="4"/>
  <c r="BZ1038" i="4"/>
  <c r="BY1038" i="4"/>
  <c r="BX1038" i="4"/>
  <c r="BW1038" i="4"/>
  <c r="BV1038" i="4"/>
  <c r="CC1037" i="4"/>
  <c r="CB1037" i="4"/>
  <c r="CA1037" i="4"/>
  <c r="BZ1037" i="4"/>
  <c r="BY1037" i="4"/>
  <c r="BX1037" i="4"/>
  <c r="BW1037" i="4"/>
  <c r="BV1037" i="4"/>
  <c r="CC1036" i="4"/>
  <c r="CB1036" i="4"/>
  <c r="CA1036" i="4"/>
  <c r="BZ1036" i="4"/>
  <c r="BY1036" i="4"/>
  <c r="BX1036" i="4"/>
  <c r="BW1036" i="4"/>
  <c r="BV1036" i="4"/>
  <c r="CC1035" i="4"/>
  <c r="CB1035" i="4"/>
  <c r="CA1035" i="4"/>
  <c r="BZ1035" i="4"/>
  <c r="CC1034" i="4"/>
  <c r="CB1034" i="4"/>
  <c r="CA1034" i="4"/>
  <c r="BZ1034" i="4"/>
  <c r="BY1034" i="4"/>
  <c r="BX1034" i="4"/>
  <c r="BW1034" i="4"/>
  <c r="BV1034" i="4"/>
  <c r="CC1033" i="4"/>
  <c r="CB1033" i="4"/>
  <c r="CA1033" i="4"/>
  <c r="BZ1033" i="4"/>
  <c r="BY1033" i="4"/>
  <c r="BX1033" i="4"/>
  <c r="BW1033" i="4"/>
  <c r="BV1033" i="4"/>
  <c r="CC1032" i="4"/>
  <c r="CB1032" i="4"/>
  <c r="CA1032" i="4"/>
  <c r="BZ1032" i="4"/>
  <c r="BY1032" i="4"/>
  <c r="BX1032" i="4"/>
  <c r="BW1032" i="4"/>
  <c r="BV1032" i="4"/>
  <c r="CC1031" i="4"/>
  <c r="CB1031" i="4"/>
  <c r="CA1031" i="4"/>
  <c r="BZ1031" i="4"/>
  <c r="BY1031" i="4"/>
  <c r="BX1031" i="4"/>
  <c r="BW1031" i="4"/>
  <c r="BV1031" i="4"/>
  <c r="CC1030" i="4"/>
  <c r="CB1030" i="4"/>
  <c r="CA1030" i="4"/>
  <c r="BZ1030" i="4"/>
  <c r="CC1027" i="4"/>
  <c r="CB1027" i="4"/>
  <c r="CA1027" i="4"/>
  <c r="BZ1027" i="4"/>
  <c r="CC1026" i="4"/>
  <c r="CB1026" i="4"/>
  <c r="CA1026" i="4"/>
  <c r="BZ1026" i="4"/>
  <c r="BY1026" i="4"/>
  <c r="BX1026" i="4"/>
  <c r="BW1026" i="4"/>
  <c r="BV1026" i="4"/>
  <c r="CC1025" i="4"/>
  <c r="CB1025" i="4"/>
  <c r="CA1025" i="4"/>
  <c r="BZ1025" i="4"/>
  <c r="BY1025" i="4"/>
  <c r="BX1025" i="4"/>
  <c r="BW1025" i="4"/>
  <c r="BV1025" i="4"/>
  <c r="CC1024" i="4"/>
  <c r="CB1024" i="4"/>
  <c r="CA1024" i="4"/>
  <c r="BZ1024" i="4"/>
  <c r="CC1023" i="4"/>
  <c r="CB1023" i="4"/>
  <c r="CA1023" i="4"/>
  <c r="BZ1023" i="4"/>
  <c r="BY1023" i="4"/>
  <c r="BX1023" i="4"/>
  <c r="BW1023" i="4"/>
  <c r="BV1023" i="4"/>
  <c r="CC1022" i="4"/>
  <c r="CB1022" i="4"/>
  <c r="CA1022" i="4"/>
  <c r="BZ1022" i="4"/>
  <c r="BY1022" i="4"/>
  <c r="BX1022" i="4"/>
  <c r="BW1022" i="4"/>
  <c r="BV1022" i="4"/>
  <c r="CC1021" i="4"/>
  <c r="CB1021" i="4"/>
  <c r="CA1021" i="4"/>
  <c r="BZ1021" i="4"/>
  <c r="CC1020" i="4"/>
  <c r="CB1020" i="4"/>
  <c r="CA1020" i="4"/>
  <c r="BZ1020" i="4"/>
  <c r="BY1020" i="4"/>
  <c r="BX1020" i="4"/>
  <c r="BW1020" i="4"/>
  <c r="BV1020" i="4"/>
  <c r="CC1019" i="4"/>
  <c r="CB1019" i="4"/>
  <c r="CA1019" i="4"/>
  <c r="BZ1019" i="4"/>
  <c r="BY1019" i="4"/>
  <c r="BX1019" i="4"/>
  <c r="BW1019" i="4"/>
  <c r="BV1019" i="4"/>
  <c r="CC1018" i="4"/>
  <c r="CB1018" i="4"/>
  <c r="CA1018" i="4"/>
  <c r="BZ1018" i="4"/>
  <c r="CC1017" i="4"/>
  <c r="CB1017" i="4"/>
  <c r="CA1017" i="4"/>
  <c r="BZ1017" i="4"/>
  <c r="BY1017" i="4"/>
  <c r="BX1017" i="4"/>
  <c r="BW1017" i="4"/>
  <c r="BV1017" i="4"/>
  <c r="CC1016" i="4"/>
  <c r="CB1016" i="4"/>
  <c r="CA1016" i="4"/>
  <c r="BZ1016" i="4"/>
  <c r="BY1016" i="4"/>
  <c r="BX1016" i="4"/>
  <c r="BW1016" i="4"/>
  <c r="BV1016" i="4"/>
  <c r="CC1015" i="4"/>
  <c r="CB1015" i="4"/>
  <c r="CA1015" i="4"/>
  <c r="BZ1015" i="4"/>
  <c r="CC1012" i="4"/>
  <c r="CB1012" i="4"/>
  <c r="CA1012" i="4"/>
  <c r="BZ1012" i="4"/>
  <c r="CC1011" i="4"/>
  <c r="CB1011" i="4"/>
  <c r="CA1011" i="4"/>
  <c r="BZ1011" i="4"/>
  <c r="BY1011" i="4"/>
  <c r="BX1011" i="4"/>
  <c r="BW1011" i="4"/>
  <c r="BV1011" i="4"/>
  <c r="CC1010" i="4"/>
  <c r="CB1010" i="4"/>
  <c r="CA1010" i="4"/>
  <c r="BZ1010" i="4"/>
  <c r="BY1010" i="4"/>
  <c r="BX1010" i="4"/>
  <c r="BW1010" i="4"/>
  <c r="BV1010" i="4"/>
  <c r="CC1009" i="4"/>
  <c r="CB1009" i="4"/>
  <c r="CA1009" i="4"/>
  <c r="BZ1009" i="4"/>
  <c r="CC1008" i="4"/>
  <c r="CB1008" i="4"/>
  <c r="CA1008" i="4"/>
  <c r="BZ1008" i="4"/>
  <c r="BY1008" i="4"/>
  <c r="BX1008" i="4"/>
  <c r="BW1008" i="4"/>
  <c r="BV1008" i="4"/>
  <c r="CC1007" i="4"/>
  <c r="CB1007" i="4"/>
  <c r="CA1007" i="4"/>
  <c r="BZ1007" i="4"/>
  <c r="BY1007" i="4"/>
  <c r="BX1007" i="4"/>
  <c r="BW1007" i="4"/>
  <c r="BV1007" i="4"/>
  <c r="CC1006" i="4"/>
  <c r="CB1006" i="4"/>
  <c r="CA1006" i="4"/>
  <c r="BZ1006" i="4"/>
  <c r="CC1005" i="4"/>
  <c r="CB1005" i="4"/>
  <c r="CA1005" i="4"/>
  <c r="BZ1005" i="4"/>
  <c r="BY1005" i="4"/>
  <c r="BX1005" i="4"/>
  <c r="BW1005" i="4"/>
  <c r="BV1005" i="4"/>
  <c r="CC1004" i="4"/>
  <c r="CB1004" i="4"/>
  <c r="CA1004" i="4"/>
  <c r="BZ1004" i="4"/>
  <c r="BY1004" i="4"/>
  <c r="BX1004" i="4"/>
  <c r="BW1004" i="4"/>
  <c r="BV1004" i="4"/>
  <c r="CC1003" i="4"/>
  <c r="CB1003" i="4"/>
  <c r="CA1003" i="4"/>
  <c r="BZ1003" i="4"/>
  <c r="CC1002" i="4"/>
  <c r="CB1002" i="4"/>
  <c r="CA1002" i="4"/>
  <c r="BZ1002" i="4"/>
  <c r="BY1002" i="4"/>
  <c r="BX1002" i="4"/>
  <c r="BW1002" i="4"/>
  <c r="BV1002" i="4"/>
  <c r="CC1001" i="4"/>
  <c r="CB1001" i="4"/>
  <c r="CA1001" i="4"/>
  <c r="BZ1001" i="4"/>
  <c r="BY1001" i="4"/>
  <c r="BX1001" i="4"/>
  <c r="BW1001" i="4"/>
  <c r="BV1001" i="4"/>
  <c r="CC1000" i="4"/>
  <c r="CB1000" i="4"/>
  <c r="CA1000" i="4"/>
  <c r="BZ1000" i="4"/>
  <c r="CC999" i="4"/>
  <c r="CB999" i="4"/>
  <c r="CA999" i="4"/>
  <c r="BZ999" i="4"/>
  <c r="BY999" i="4"/>
  <c r="BX999" i="4"/>
  <c r="BW999" i="4"/>
  <c r="BV999" i="4"/>
  <c r="CC998" i="4"/>
  <c r="CB998" i="4"/>
  <c r="CA998" i="4"/>
  <c r="BZ998" i="4"/>
  <c r="BY998" i="4"/>
  <c r="BX998" i="4"/>
  <c r="BW998" i="4"/>
  <c r="BV998" i="4"/>
  <c r="CC997" i="4"/>
  <c r="CB997" i="4"/>
  <c r="CA997" i="4"/>
  <c r="BZ997" i="4"/>
  <c r="CC996" i="4"/>
  <c r="CB996" i="4"/>
  <c r="CA996" i="4"/>
  <c r="BZ996" i="4"/>
  <c r="BY996" i="4"/>
  <c r="BX996" i="4"/>
  <c r="BW996" i="4"/>
  <c r="BV996" i="4"/>
  <c r="CC995" i="4"/>
  <c r="CB995" i="4"/>
  <c r="CA995" i="4"/>
  <c r="BZ995" i="4"/>
  <c r="BY995" i="4"/>
  <c r="BX995" i="4"/>
  <c r="BW995" i="4"/>
  <c r="BV995" i="4"/>
  <c r="CC994" i="4"/>
  <c r="CB994" i="4"/>
  <c r="CA994" i="4"/>
  <c r="BZ994" i="4"/>
  <c r="BY994" i="4"/>
  <c r="BX994" i="4"/>
  <c r="BW994" i="4"/>
  <c r="BV994" i="4"/>
  <c r="CC993" i="4"/>
  <c r="CB993" i="4"/>
  <c r="CA993" i="4"/>
  <c r="BZ993" i="4"/>
  <c r="CC992" i="4"/>
  <c r="CB992" i="4"/>
  <c r="CA992" i="4"/>
  <c r="BZ992" i="4"/>
  <c r="BY992" i="4"/>
  <c r="BX992" i="4"/>
  <c r="BW992" i="4"/>
  <c r="BV992" i="4"/>
  <c r="CC991" i="4"/>
  <c r="CB991" i="4"/>
  <c r="CA991" i="4"/>
  <c r="BZ991" i="4"/>
  <c r="BY991" i="4"/>
  <c r="BX991" i="4"/>
  <c r="BW991" i="4"/>
  <c r="BV991" i="4"/>
  <c r="CC990" i="4"/>
  <c r="CB990" i="4"/>
  <c r="CA990" i="4"/>
  <c r="BZ990" i="4"/>
  <c r="CC989" i="4"/>
  <c r="CB989" i="4"/>
  <c r="CA989" i="4"/>
  <c r="BZ989" i="4"/>
  <c r="BY989" i="4"/>
  <c r="BX989" i="4"/>
  <c r="BW989" i="4"/>
  <c r="BV989" i="4"/>
  <c r="CC988" i="4"/>
  <c r="CB988" i="4"/>
  <c r="CA988" i="4"/>
  <c r="BZ988" i="4"/>
  <c r="BY988" i="4"/>
  <c r="BX988" i="4"/>
  <c r="BW988" i="4"/>
  <c r="BV988" i="4"/>
  <c r="CC987" i="4"/>
  <c r="CB987" i="4"/>
  <c r="CA987" i="4"/>
  <c r="BZ987" i="4"/>
  <c r="BY987" i="4"/>
  <c r="BX987" i="4"/>
  <c r="BW987" i="4"/>
  <c r="BV987" i="4"/>
  <c r="CC986" i="4"/>
  <c r="CB986" i="4"/>
  <c r="CA986" i="4"/>
  <c r="BZ986" i="4"/>
  <c r="CC985" i="4"/>
  <c r="CB985" i="4"/>
  <c r="CA985" i="4"/>
  <c r="BZ985" i="4"/>
  <c r="BY985" i="4"/>
  <c r="BX985" i="4"/>
  <c r="BW985" i="4"/>
  <c r="BV985" i="4"/>
  <c r="CC984" i="4"/>
  <c r="CB984" i="4"/>
  <c r="CA984" i="4"/>
  <c r="BZ984" i="4"/>
  <c r="BY984" i="4"/>
  <c r="BX984" i="4"/>
  <c r="BW984" i="4"/>
  <c r="BV984" i="4"/>
  <c r="CC983" i="4"/>
  <c r="CB983" i="4"/>
  <c r="CA983" i="4"/>
  <c r="BZ983" i="4"/>
  <c r="CC982" i="4"/>
  <c r="CB982" i="4"/>
  <c r="CA982" i="4"/>
  <c r="BZ982" i="4"/>
  <c r="BY982" i="4"/>
  <c r="BX982" i="4"/>
  <c r="BW982" i="4"/>
  <c r="BV982" i="4"/>
  <c r="CC981" i="4"/>
  <c r="CB981" i="4"/>
  <c r="CA981" i="4"/>
  <c r="BZ981" i="4"/>
  <c r="BY981" i="4"/>
  <c r="BX981" i="4"/>
  <c r="BW981" i="4"/>
  <c r="BV981" i="4"/>
  <c r="CC980" i="4"/>
  <c r="CB980" i="4"/>
  <c r="CA980" i="4"/>
  <c r="BZ980" i="4"/>
  <c r="BY980" i="4"/>
  <c r="BX980" i="4"/>
  <c r="BW980" i="4"/>
  <c r="BV980" i="4"/>
  <c r="CC979" i="4"/>
  <c r="CB979" i="4"/>
  <c r="CA979" i="4"/>
  <c r="BZ979" i="4"/>
  <c r="CC978" i="4"/>
  <c r="CB978" i="4"/>
  <c r="CA978" i="4"/>
  <c r="BZ978" i="4"/>
  <c r="BY978" i="4"/>
  <c r="BX978" i="4"/>
  <c r="BW978" i="4"/>
  <c r="BV978" i="4"/>
  <c r="CC977" i="4"/>
  <c r="CB977" i="4"/>
  <c r="CA977" i="4"/>
  <c r="BZ977" i="4"/>
  <c r="BY977" i="4"/>
  <c r="BX977" i="4"/>
  <c r="BW977" i="4"/>
  <c r="BV977" i="4"/>
  <c r="CC976" i="4"/>
  <c r="CB976" i="4"/>
  <c r="CA976" i="4"/>
  <c r="BZ976" i="4"/>
  <c r="BY976" i="4"/>
  <c r="BX976" i="4"/>
  <c r="BW976" i="4"/>
  <c r="BV976" i="4"/>
  <c r="CC975" i="4"/>
  <c r="CB975" i="4"/>
  <c r="CA975" i="4"/>
  <c r="BZ975" i="4"/>
  <c r="BY975" i="4"/>
  <c r="BX975" i="4"/>
  <c r="BW975" i="4"/>
  <c r="BV975" i="4"/>
  <c r="CC974" i="4"/>
  <c r="CB974" i="4"/>
  <c r="CA974" i="4"/>
  <c r="BZ974" i="4"/>
  <c r="BY974" i="4"/>
  <c r="BX974" i="4"/>
  <c r="BW974" i="4"/>
  <c r="BV974" i="4"/>
  <c r="CC972" i="4"/>
  <c r="CB972" i="4"/>
  <c r="CA972" i="4"/>
  <c r="BZ972" i="4"/>
  <c r="CC971" i="4"/>
  <c r="CB971" i="4"/>
  <c r="CA971" i="4"/>
  <c r="BZ971" i="4"/>
  <c r="BY971" i="4"/>
  <c r="BX971" i="4"/>
  <c r="BW971" i="4"/>
  <c r="BV971" i="4"/>
  <c r="CC970" i="4"/>
  <c r="CB970" i="4"/>
  <c r="CA970" i="4"/>
  <c r="BZ970" i="4"/>
  <c r="BY970" i="4"/>
  <c r="BX970" i="4"/>
  <c r="BW970" i="4"/>
  <c r="BV970" i="4"/>
  <c r="CC969" i="4"/>
  <c r="CB969" i="4"/>
  <c r="CA969" i="4"/>
  <c r="BZ969" i="4"/>
  <c r="CC968" i="4"/>
  <c r="CB968" i="4"/>
  <c r="CA968" i="4"/>
  <c r="BZ968" i="4"/>
  <c r="CC967" i="4"/>
  <c r="CB967" i="4"/>
  <c r="CA967" i="4"/>
  <c r="BZ967" i="4"/>
  <c r="BY967" i="4"/>
  <c r="BX967" i="4"/>
  <c r="BW967" i="4"/>
  <c r="BV967" i="4"/>
  <c r="CC966" i="4"/>
  <c r="CB966" i="4"/>
  <c r="CA966" i="4"/>
  <c r="BZ966" i="4"/>
  <c r="BY966" i="4"/>
  <c r="BX966" i="4"/>
  <c r="BW966" i="4"/>
  <c r="BV966" i="4"/>
  <c r="CC965" i="4"/>
  <c r="CB965" i="4"/>
  <c r="CA965" i="4"/>
  <c r="BZ965" i="4"/>
  <c r="CC964" i="4"/>
  <c r="CB964" i="4"/>
  <c r="CA964" i="4"/>
  <c r="BZ964" i="4"/>
  <c r="CC961" i="4"/>
  <c r="CB961" i="4"/>
  <c r="CA961" i="4"/>
  <c r="BZ961" i="4"/>
  <c r="CC960" i="4"/>
  <c r="CB960" i="4"/>
  <c r="CA960" i="4"/>
  <c r="BZ960" i="4"/>
  <c r="CC959" i="4"/>
  <c r="CB959" i="4"/>
  <c r="CA959" i="4"/>
  <c r="BZ959" i="4"/>
  <c r="BY959" i="4"/>
  <c r="BX959" i="4"/>
  <c r="BW959" i="4"/>
  <c r="BV959" i="4"/>
  <c r="CC956" i="4"/>
  <c r="CB956" i="4"/>
  <c r="CA956" i="4"/>
  <c r="BZ956" i="4"/>
  <c r="CC955" i="4"/>
  <c r="CB955" i="4"/>
  <c r="CA955" i="4"/>
  <c r="BZ955" i="4"/>
  <c r="CC954" i="4"/>
  <c r="CB954" i="4"/>
  <c r="CA954" i="4"/>
  <c r="BZ954" i="4"/>
  <c r="BY954" i="4"/>
  <c r="BX954" i="4"/>
  <c r="BW954" i="4"/>
  <c r="BV954" i="4"/>
  <c r="CC953" i="4"/>
  <c r="CB953" i="4"/>
  <c r="CA953" i="4"/>
  <c r="BZ953" i="4"/>
  <c r="BY953" i="4"/>
  <c r="BX953" i="4"/>
  <c r="BW953" i="4"/>
  <c r="BV953" i="4"/>
  <c r="CC952" i="4"/>
  <c r="CB952" i="4"/>
  <c r="CA952" i="4"/>
  <c r="BZ952" i="4"/>
  <c r="CC951" i="4"/>
  <c r="CB951" i="4"/>
  <c r="CA951" i="4"/>
  <c r="BZ951" i="4"/>
  <c r="BY951" i="4"/>
  <c r="BX951" i="4"/>
  <c r="BW951" i="4"/>
  <c r="BV951" i="4"/>
  <c r="CC950" i="4"/>
  <c r="CB950" i="4"/>
  <c r="CA950" i="4"/>
  <c r="BZ950" i="4"/>
  <c r="BY950" i="4"/>
  <c r="BX950" i="4"/>
  <c r="BW950" i="4"/>
  <c r="BV950" i="4"/>
  <c r="CC949" i="4"/>
  <c r="CB949" i="4"/>
  <c r="CA949" i="4"/>
  <c r="BZ949" i="4"/>
  <c r="BY949" i="4"/>
  <c r="BX949" i="4"/>
  <c r="BW949" i="4"/>
  <c r="BV949" i="4"/>
  <c r="CC948" i="4"/>
  <c r="CB948" i="4"/>
  <c r="CA948" i="4"/>
  <c r="BZ948" i="4"/>
  <c r="CC947" i="4"/>
  <c r="CB947" i="4"/>
  <c r="CA947" i="4"/>
  <c r="BZ947" i="4"/>
  <c r="CC946" i="4"/>
  <c r="CB946" i="4"/>
  <c r="CA946" i="4"/>
  <c r="BZ946" i="4"/>
  <c r="BY946" i="4"/>
  <c r="BX946" i="4"/>
  <c r="BW946" i="4"/>
  <c r="BV946" i="4"/>
  <c r="CC945" i="4"/>
  <c r="CB945" i="4"/>
  <c r="CA945" i="4"/>
  <c r="BZ945" i="4"/>
  <c r="BY945" i="4"/>
  <c r="BX945" i="4"/>
  <c r="BW945" i="4"/>
  <c r="BV945" i="4"/>
  <c r="CC944" i="4"/>
  <c r="CB944" i="4"/>
  <c r="CA944" i="4"/>
  <c r="BZ944" i="4"/>
  <c r="CC943" i="4"/>
  <c r="CB943" i="4"/>
  <c r="CA943" i="4"/>
  <c r="BZ943" i="4"/>
  <c r="BY943" i="4"/>
  <c r="BX943" i="4"/>
  <c r="BW943" i="4"/>
  <c r="BV943" i="4"/>
  <c r="CC942" i="4"/>
  <c r="CB942" i="4"/>
  <c r="CA942" i="4"/>
  <c r="BZ942" i="4"/>
  <c r="BY942" i="4"/>
  <c r="BX942" i="4"/>
  <c r="BW942" i="4"/>
  <c r="BV942" i="4"/>
  <c r="CC941" i="4"/>
  <c r="CB941" i="4"/>
  <c r="CA941" i="4"/>
  <c r="BZ941" i="4"/>
  <c r="BY941" i="4"/>
  <c r="BX941" i="4"/>
  <c r="BW941" i="4"/>
  <c r="BV941" i="4"/>
  <c r="CC940" i="4"/>
  <c r="CB940" i="4"/>
  <c r="CA940" i="4"/>
  <c r="BZ940" i="4"/>
  <c r="CC939" i="4"/>
  <c r="CB939" i="4"/>
  <c r="CA939" i="4"/>
  <c r="BZ939" i="4"/>
  <c r="CC938" i="4"/>
  <c r="CB938" i="4"/>
  <c r="CA938" i="4"/>
  <c r="BZ938" i="4"/>
  <c r="BY938" i="4"/>
  <c r="BX938" i="4"/>
  <c r="BW938" i="4"/>
  <c r="BV938" i="4"/>
  <c r="CC937" i="4"/>
  <c r="CB937" i="4"/>
  <c r="CA937" i="4"/>
  <c r="BZ937" i="4"/>
  <c r="BY937" i="4"/>
  <c r="BX937" i="4"/>
  <c r="BW937" i="4"/>
  <c r="BV937" i="4"/>
  <c r="CC936" i="4"/>
  <c r="CB936" i="4"/>
  <c r="CA936" i="4"/>
  <c r="BZ936" i="4"/>
  <c r="BY936" i="4"/>
  <c r="BX936" i="4"/>
  <c r="BW936" i="4"/>
  <c r="BV936" i="4"/>
  <c r="CC935" i="4"/>
  <c r="CB935" i="4"/>
  <c r="CA935" i="4"/>
  <c r="BZ935" i="4"/>
  <c r="BY935" i="4"/>
  <c r="BX935" i="4"/>
  <c r="BW935" i="4"/>
  <c r="BV935" i="4"/>
  <c r="CC934" i="4"/>
  <c r="CB934" i="4"/>
  <c r="CA934" i="4"/>
  <c r="BZ934" i="4"/>
  <c r="BY934" i="4"/>
  <c r="BX934" i="4"/>
  <c r="BW934" i="4"/>
  <c r="BV934" i="4"/>
  <c r="CC932" i="4"/>
  <c r="CB932" i="4"/>
  <c r="CA932" i="4"/>
  <c r="BZ932" i="4"/>
  <c r="BY932" i="4"/>
  <c r="BX932" i="4"/>
  <c r="BW932" i="4"/>
  <c r="BV932" i="4"/>
  <c r="CC930" i="4"/>
  <c r="CB930" i="4"/>
  <c r="CA930" i="4"/>
  <c r="BZ930" i="4"/>
  <c r="CC929" i="4"/>
  <c r="CB929" i="4"/>
  <c r="CA929" i="4"/>
  <c r="BZ929" i="4"/>
  <c r="BY929" i="4"/>
  <c r="BX929" i="4"/>
  <c r="BW929" i="4"/>
  <c r="BV929" i="4"/>
  <c r="CC928" i="4"/>
  <c r="CB928" i="4"/>
  <c r="CA928" i="4"/>
  <c r="BZ928" i="4"/>
  <c r="BY928" i="4"/>
  <c r="BX928" i="4"/>
  <c r="BW928" i="4"/>
  <c r="BV928" i="4"/>
  <c r="CC927" i="4"/>
  <c r="CB927" i="4"/>
  <c r="CA927" i="4"/>
  <c r="BZ927" i="4"/>
  <c r="BY927" i="4"/>
  <c r="BX927" i="4"/>
  <c r="BW927" i="4"/>
  <c r="BV927" i="4"/>
  <c r="CC926" i="4"/>
  <c r="CB926" i="4"/>
  <c r="CA926" i="4"/>
  <c r="BZ926" i="4"/>
  <c r="BY926" i="4"/>
  <c r="BX926" i="4"/>
  <c r="BW926" i="4"/>
  <c r="BV926" i="4"/>
  <c r="CC925" i="4"/>
  <c r="CB925" i="4"/>
  <c r="CA925" i="4"/>
  <c r="BZ925" i="4"/>
  <c r="CC924" i="4"/>
  <c r="CB924" i="4"/>
  <c r="CA924" i="4"/>
  <c r="BZ924" i="4"/>
  <c r="BY924" i="4"/>
  <c r="BX924" i="4"/>
  <c r="BW924" i="4"/>
  <c r="BV924" i="4"/>
  <c r="CC923" i="4"/>
  <c r="CB923" i="4"/>
  <c r="CA923" i="4"/>
  <c r="BZ923" i="4"/>
  <c r="BY923" i="4"/>
  <c r="BX923" i="4"/>
  <c r="BW923" i="4"/>
  <c r="BV923" i="4"/>
  <c r="CC922" i="4"/>
  <c r="CB922" i="4"/>
  <c r="CA922" i="4"/>
  <c r="BZ922" i="4"/>
  <c r="CC921" i="4"/>
  <c r="CB921" i="4"/>
  <c r="CA921" i="4"/>
  <c r="BZ921" i="4"/>
  <c r="BY921" i="4"/>
  <c r="BX921" i="4"/>
  <c r="BW921" i="4"/>
  <c r="BV921" i="4"/>
  <c r="CC920" i="4"/>
  <c r="CB920" i="4"/>
  <c r="CA920" i="4"/>
  <c r="BZ920" i="4"/>
  <c r="BY920" i="4"/>
  <c r="BX920" i="4"/>
  <c r="BW920" i="4"/>
  <c r="BV920" i="4"/>
  <c r="CC919" i="4"/>
  <c r="CB919" i="4"/>
  <c r="CA919" i="4"/>
  <c r="BZ919" i="4"/>
  <c r="BY919" i="4"/>
  <c r="BX919" i="4"/>
  <c r="BW919" i="4"/>
  <c r="BV919" i="4"/>
  <c r="CC918" i="4"/>
  <c r="CB918" i="4"/>
  <c r="CA918" i="4"/>
  <c r="BZ918" i="4"/>
  <c r="BY918" i="4"/>
  <c r="BX918" i="4"/>
  <c r="BW918" i="4"/>
  <c r="BV918" i="4"/>
  <c r="CC917" i="4"/>
  <c r="CB917" i="4"/>
  <c r="CA917" i="4"/>
  <c r="BZ917" i="4"/>
  <c r="BY917" i="4"/>
  <c r="BX917" i="4"/>
  <c r="BW917" i="4"/>
  <c r="BV917" i="4"/>
  <c r="CC915" i="4"/>
  <c r="CB915" i="4"/>
  <c r="CA915" i="4"/>
  <c r="BZ915" i="4"/>
  <c r="CC912" i="4"/>
  <c r="CB912" i="4"/>
  <c r="CA912" i="4"/>
  <c r="BZ912" i="4"/>
  <c r="CC911" i="4"/>
  <c r="CB911" i="4"/>
  <c r="CA911" i="4"/>
  <c r="BZ911" i="4"/>
  <c r="BY911" i="4"/>
  <c r="BX911" i="4"/>
  <c r="BW911" i="4"/>
  <c r="BV911" i="4"/>
  <c r="CC910" i="4"/>
  <c r="CB910" i="4"/>
  <c r="CA910" i="4"/>
  <c r="BZ910" i="4"/>
  <c r="BY910" i="4"/>
  <c r="BX910" i="4"/>
  <c r="BW910" i="4"/>
  <c r="BV910" i="4"/>
  <c r="CC909" i="4"/>
  <c r="CB909" i="4"/>
  <c r="CA909" i="4"/>
  <c r="BZ909" i="4"/>
  <c r="BY909" i="4"/>
  <c r="BX909" i="4"/>
  <c r="BW909" i="4"/>
  <c r="BV909" i="4"/>
  <c r="CC908" i="4"/>
  <c r="CB908" i="4"/>
  <c r="CA908" i="4"/>
  <c r="BZ908" i="4"/>
  <c r="BY908" i="4"/>
  <c r="BX908" i="4"/>
  <c r="BW908" i="4"/>
  <c r="BV908" i="4"/>
  <c r="CC907" i="4"/>
  <c r="CB907" i="4"/>
  <c r="CA907" i="4"/>
  <c r="BZ907" i="4"/>
  <c r="CC906" i="4"/>
  <c r="CB906" i="4"/>
  <c r="CA906" i="4"/>
  <c r="BZ906" i="4"/>
  <c r="BY906" i="4"/>
  <c r="BX906" i="4"/>
  <c r="BW906" i="4"/>
  <c r="BV906" i="4"/>
  <c r="CC905" i="4"/>
  <c r="CB905" i="4"/>
  <c r="CA905" i="4"/>
  <c r="BZ905" i="4"/>
  <c r="BY905" i="4"/>
  <c r="BX905" i="4"/>
  <c r="BW905" i="4"/>
  <c r="BV905" i="4"/>
  <c r="CC904" i="4"/>
  <c r="CB904" i="4"/>
  <c r="CA904" i="4"/>
  <c r="BZ904" i="4"/>
  <c r="CC903" i="4"/>
  <c r="CB903" i="4"/>
  <c r="CA903" i="4"/>
  <c r="BZ903" i="4"/>
  <c r="BY903" i="4"/>
  <c r="BX903" i="4"/>
  <c r="BW903" i="4"/>
  <c r="BV903" i="4"/>
  <c r="CC902" i="4"/>
  <c r="CB902" i="4"/>
  <c r="CA902" i="4"/>
  <c r="BZ902" i="4"/>
  <c r="BY902" i="4"/>
  <c r="BX902" i="4"/>
  <c r="BW902" i="4"/>
  <c r="BV902" i="4"/>
  <c r="CC901" i="4"/>
  <c r="CB901" i="4"/>
  <c r="CA901" i="4"/>
  <c r="BZ901" i="4"/>
  <c r="BY901" i="4"/>
  <c r="BX901" i="4"/>
  <c r="BW901" i="4"/>
  <c r="BV901" i="4"/>
  <c r="CC900" i="4"/>
  <c r="CB900" i="4"/>
  <c r="CA900" i="4"/>
  <c r="BZ900" i="4"/>
  <c r="BY900" i="4"/>
  <c r="BX900" i="4"/>
  <c r="BW900" i="4"/>
  <c r="BV900" i="4"/>
  <c r="CC899" i="4"/>
  <c r="CB899" i="4"/>
  <c r="CA899" i="4"/>
  <c r="BZ899" i="4"/>
  <c r="BY899" i="4"/>
  <c r="BX899" i="4"/>
  <c r="BW899" i="4"/>
  <c r="BV899" i="4"/>
  <c r="CC897" i="4"/>
  <c r="CB897" i="4"/>
  <c r="CA897" i="4"/>
  <c r="BZ897" i="4"/>
  <c r="BY897" i="4"/>
  <c r="BX897" i="4"/>
  <c r="BW897" i="4"/>
  <c r="BV897" i="4"/>
  <c r="CC895" i="4"/>
  <c r="CB895" i="4"/>
  <c r="CA895" i="4"/>
  <c r="BZ895" i="4"/>
  <c r="CC894" i="4"/>
  <c r="CB894" i="4"/>
  <c r="CA894" i="4"/>
  <c r="BZ894" i="4"/>
  <c r="BY894" i="4"/>
  <c r="BX894" i="4"/>
  <c r="BW894" i="4"/>
  <c r="BV894" i="4"/>
  <c r="CC893" i="4"/>
  <c r="CB893" i="4"/>
  <c r="CA893" i="4"/>
  <c r="BZ893" i="4"/>
  <c r="BY893" i="4"/>
  <c r="BX893" i="4"/>
  <c r="BW893" i="4"/>
  <c r="BV893" i="4"/>
  <c r="CC892" i="4"/>
  <c r="CB892" i="4"/>
  <c r="CA892" i="4"/>
  <c r="BZ892" i="4"/>
  <c r="BY892" i="4"/>
  <c r="BX892" i="4"/>
  <c r="BW892" i="4"/>
  <c r="BV892" i="4"/>
  <c r="CC891" i="4"/>
  <c r="CB891" i="4"/>
  <c r="CA891" i="4"/>
  <c r="BZ891" i="4"/>
  <c r="CC890" i="4"/>
  <c r="CB890" i="4"/>
  <c r="CA890" i="4"/>
  <c r="BZ890" i="4"/>
  <c r="BY890" i="4"/>
  <c r="BX890" i="4"/>
  <c r="BW890" i="4"/>
  <c r="BV890" i="4"/>
  <c r="CC889" i="4"/>
  <c r="CB889" i="4"/>
  <c r="CA889" i="4"/>
  <c r="BZ889" i="4"/>
  <c r="BY889" i="4"/>
  <c r="BX889" i="4"/>
  <c r="BW889" i="4"/>
  <c r="BV889" i="4"/>
  <c r="CC888" i="4"/>
  <c r="CB888" i="4"/>
  <c r="CA888" i="4"/>
  <c r="BZ888" i="4"/>
  <c r="BY888" i="4"/>
  <c r="BX888" i="4"/>
  <c r="BW888" i="4"/>
  <c r="BV888" i="4"/>
  <c r="CC887" i="4"/>
  <c r="CB887" i="4"/>
  <c r="CA887" i="4"/>
  <c r="BZ887" i="4"/>
  <c r="BY887" i="4"/>
  <c r="BX887" i="4"/>
  <c r="BW887" i="4"/>
  <c r="BV887" i="4"/>
  <c r="CC886" i="4"/>
  <c r="CB886" i="4"/>
  <c r="CA886" i="4"/>
  <c r="BZ886" i="4"/>
  <c r="CC885" i="4"/>
  <c r="CB885" i="4"/>
  <c r="CA885" i="4"/>
  <c r="BZ885" i="4"/>
  <c r="BY885" i="4"/>
  <c r="BX885" i="4"/>
  <c r="BW885" i="4"/>
  <c r="BV885" i="4"/>
  <c r="CC884" i="4"/>
  <c r="CB884" i="4"/>
  <c r="CA884" i="4"/>
  <c r="BZ884" i="4"/>
  <c r="BY884" i="4"/>
  <c r="BX884" i="4"/>
  <c r="BW884" i="4"/>
  <c r="BV884" i="4"/>
  <c r="CC883" i="4"/>
  <c r="CB883" i="4"/>
  <c r="CA883" i="4"/>
  <c r="BZ883" i="4"/>
  <c r="BY883" i="4"/>
  <c r="BX883" i="4"/>
  <c r="BW883" i="4"/>
  <c r="BV883" i="4"/>
  <c r="CC882" i="4"/>
  <c r="CB882" i="4"/>
  <c r="CA882" i="4"/>
  <c r="BZ882" i="4"/>
  <c r="BY882" i="4"/>
  <c r="BX882" i="4"/>
  <c r="BW882" i="4"/>
  <c r="BV882" i="4"/>
  <c r="CC881" i="4"/>
  <c r="CB881" i="4"/>
  <c r="CA881" i="4"/>
  <c r="BZ881" i="4"/>
  <c r="CC880" i="4"/>
  <c r="CB880" i="4"/>
  <c r="CA880" i="4"/>
  <c r="BZ880" i="4"/>
  <c r="BY880" i="4"/>
  <c r="BX880" i="4"/>
  <c r="BW880" i="4"/>
  <c r="BV880" i="4"/>
  <c r="CC879" i="4"/>
  <c r="CB879" i="4"/>
  <c r="CA879" i="4"/>
  <c r="BZ879" i="4"/>
  <c r="BY879" i="4"/>
  <c r="BX879" i="4"/>
  <c r="BW879" i="4"/>
  <c r="BV879" i="4"/>
  <c r="CC878" i="4"/>
  <c r="CB878" i="4"/>
  <c r="CA878" i="4"/>
  <c r="BZ878" i="4"/>
  <c r="BY878" i="4"/>
  <c r="BX878" i="4"/>
  <c r="BW878" i="4"/>
  <c r="BV878" i="4"/>
  <c r="CC877" i="4"/>
  <c r="CB877" i="4"/>
  <c r="CA877" i="4"/>
  <c r="BZ877" i="4"/>
  <c r="BY877" i="4"/>
  <c r="BX877" i="4"/>
  <c r="BW877" i="4"/>
  <c r="BV877" i="4"/>
  <c r="CC876" i="4"/>
  <c r="CB876" i="4"/>
  <c r="CA876" i="4"/>
  <c r="BZ876" i="4"/>
  <c r="CC875" i="4"/>
  <c r="CB875" i="4"/>
  <c r="CA875" i="4"/>
  <c r="BZ875" i="4"/>
  <c r="BY875" i="4"/>
  <c r="BX875" i="4"/>
  <c r="BW875" i="4"/>
  <c r="BV875" i="4"/>
  <c r="CC874" i="4"/>
  <c r="CB874" i="4"/>
  <c r="CA874" i="4"/>
  <c r="BZ874" i="4"/>
  <c r="BY874" i="4"/>
  <c r="BX874" i="4"/>
  <c r="BW874" i="4"/>
  <c r="BV874" i="4"/>
  <c r="CC873" i="4"/>
  <c r="CB873" i="4"/>
  <c r="CA873" i="4"/>
  <c r="BZ873" i="4"/>
  <c r="BY873" i="4"/>
  <c r="BX873" i="4"/>
  <c r="BW873" i="4"/>
  <c r="BV873" i="4"/>
  <c r="CC872" i="4"/>
  <c r="CB872" i="4"/>
  <c r="CA872" i="4"/>
  <c r="BZ872" i="4"/>
  <c r="BY872" i="4"/>
  <c r="BX872" i="4"/>
  <c r="BW872" i="4"/>
  <c r="BV872" i="4"/>
  <c r="CC871" i="4"/>
  <c r="CB871" i="4"/>
  <c r="CA871" i="4"/>
  <c r="BZ871" i="4"/>
  <c r="CC870" i="4"/>
  <c r="CB870" i="4"/>
  <c r="CA870" i="4"/>
  <c r="BZ870" i="4"/>
  <c r="BY870" i="4"/>
  <c r="BX870" i="4"/>
  <c r="BW870" i="4"/>
  <c r="BV870" i="4"/>
  <c r="CC869" i="4"/>
  <c r="CB869" i="4"/>
  <c r="CA869" i="4"/>
  <c r="BZ869" i="4"/>
  <c r="BY869" i="4"/>
  <c r="BX869" i="4"/>
  <c r="BW869" i="4"/>
  <c r="BV869" i="4"/>
  <c r="CC868" i="4"/>
  <c r="CB868" i="4"/>
  <c r="CA868" i="4"/>
  <c r="BZ868" i="4"/>
  <c r="BY868" i="4"/>
  <c r="BX868" i="4"/>
  <c r="BW868" i="4"/>
  <c r="BV868" i="4"/>
  <c r="CC867" i="4"/>
  <c r="CB867" i="4"/>
  <c r="CA867" i="4"/>
  <c r="BZ867" i="4"/>
  <c r="CC866" i="4"/>
  <c r="CB866" i="4"/>
  <c r="CA866" i="4"/>
  <c r="BZ866" i="4"/>
  <c r="BY866" i="4"/>
  <c r="BX866" i="4"/>
  <c r="BW866" i="4"/>
  <c r="BV866" i="4"/>
  <c r="CC865" i="4"/>
  <c r="CB865" i="4"/>
  <c r="CA865" i="4"/>
  <c r="BZ865" i="4"/>
  <c r="BY865" i="4"/>
  <c r="BX865" i="4"/>
  <c r="BW865" i="4"/>
  <c r="BV865" i="4"/>
  <c r="CC864" i="4"/>
  <c r="CB864" i="4"/>
  <c r="CA864" i="4"/>
  <c r="BZ864" i="4"/>
  <c r="BY864" i="4"/>
  <c r="BX864" i="4"/>
  <c r="BW864" i="4"/>
  <c r="BV864" i="4"/>
  <c r="CC863" i="4"/>
  <c r="CB863" i="4"/>
  <c r="CA863" i="4"/>
  <c r="BZ863" i="4"/>
  <c r="BY863" i="4"/>
  <c r="BX863" i="4"/>
  <c r="BW863" i="4"/>
  <c r="BV863" i="4"/>
  <c r="CC862" i="4"/>
  <c r="CB862" i="4"/>
  <c r="CA862" i="4"/>
  <c r="BZ862" i="4"/>
  <c r="CC861" i="4"/>
  <c r="CB861" i="4"/>
  <c r="CA861" i="4"/>
  <c r="BZ861" i="4"/>
  <c r="BY861" i="4"/>
  <c r="BX861" i="4"/>
  <c r="BW861" i="4"/>
  <c r="BV861" i="4"/>
  <c r="CC860" i="4"/>
  <c r="CB860" i="4"/>
  <c r="CA860" i="4"/>
  <c r="BZ860" i="4"/>
  <c r="BY860" i="4"/>
  <c r="BX860" i="4"/>
  <c r="BW860" i="4"/>
  <c r="BV860" i="4"/>
  <c r="CC859" i="4"/>
  <c r="CB859" i="4"/>
  <c r="CA859" i="4"/>
  <c r="BZ859" i="4"/>
  <c r="BY859" i="4"/>
  <c r="BX859" i="4"/>
  <c r="BW859" i="4"/>
  <c r="BV859" i="4"/>
  <c r="CC858" i="4"/>
  <c r="CB858" i="4"/>
  <c r="CA858" i="4"/>
  <c r="BZ858" i="4"/>
  <c r="BY858" i="4"/>
  <c r="BX858" i="4"/>
  <c r="BW858" i="4"/>
  <c r="BV858" i="4"/>
  <c r="CC857" i="4"/>
  <c r="CB857" i="4"/>
  <c r="CA857" i="4"/>
  <c r="BZ857" i="4"/>
  <c r="BY857" i="4"/>
  <c r="BX857" i="4"/>
  <c r="BW857" i="4"/>
  <c r="BV857" i="4"/>
  <c r="CC855" i="4"/>
  <c r="CB855" i="4"/>
  <c r="CA855" i="4"/>
  <c r="BZ855" i="4"/>
  <c r="CC854" i="4"/>
  <c r="CB854" i="4"/>
  <c r="CA854" i="4"/>
  <c r="BZ854" i="4"/>
  <c r="BY854" i="4"/>
  <c r="BX854" i="4"/>
  <c r="BW854" i="4"/>
  <c r="BV854" i="4"/>
  <c r="CC853" i="4"/>
  <c r="CB853" i="4"/>
  <c r="CA853" i="4"/>
  <c r="BZ853" i="4"/>
  <c r="BY853" i="4"/>
  <c r="BX853" i="4"/>
  <c r="BW853" i="4"/>
  <c r="BV853" i="4"/>
  <c r="CC852" i="4"/>
  <c r="CB852" i="4"/>
  <c r="CA852" i="4"/>
  <c r="BZ852" i="4"/>
  <c r="CC851" i="4"/>
  <c r="CB851" i="4"/>
  <c r="CA851" i="4"/>
  <c r="BZ851" i="4"/>
  <c r="BY851" i="4"/>
  <c r="BX851" i="4"/>
  <c r="BW851" i="4"/>
  <c r="BV851" i="4"/>
  <c r="CC850" i="4"/>
  <c r="CB850" i="4"/>
  <c r="CA850" i="4"/>
  <c r="BZ850" i="4"/>
  <c r="BY850" i="4"/>
  <c r="BX850" i="4"/>
  <c r="BW850" i="4"/>
  <c r="BV850" i="4"/>
  <c r="CC849" i="4"/>
  <c r="CB849" i="4"/>
  <c r="CA849" i="4"/>
  <c r="BZ849" i="4"/>
  <c r="CC848" i="4"/>
  <c r="CB848" i="4"/>
  <c r="CA848" i="4"/>
  <c r="BZ848" i="4"/>
  <c r="BY848" i="4"/>
  <c r="BX848" i="4"/>
  <c r="BW848" i="4"/>
  <c r="BV848" i="4"/>
  <c r="CC847" i="4"/>
  <c r="CB847" i="4"/>
  <c r="CA847" i="4"/>
  <c r="BZ847" i="4"/>
  <c r="BY847" i="4"/>
  <c r="BX847" i="4"/>
  <c r="BW847" i="4"/>
  <c r="BV847" i="4"/>
  <c r="CC846" i="4"/>
  <c r="CB846" i="4"/>
  <c r="CA846" i="4"/>
  <c r="BZ846" i="4"/>
  <c r="CC845" i="4"/>
  <c r="CB845" i="4"/>
  <c r="CA845" i="4"/>
  <c r="BZ845" i="4"/>
  <c r="BY845" i="4"/>
  <c r="BX845" i="4"/>
  <c r="BW845" i="4"/>
  <c r="BV845" i="4"/>
  <c r="CC844" i="4"/>
  <c r="CB844" i="4"/>
  <c r="CA844" i="4"/>
  <c r="BZ844" i="4"/>
  <c r="CC843" i="4"/>
  <c r="CB843" i="4"/>
  <c r="CA843" i="4"/>
  <c r="BZ843" i="4"/>
  <c r="BY843" i="4"/>
  <c r="BX843" i="4"/>
  <c r="BW843" i="4"/>
  <c r="BV843" i="4"/>
  <c r="CC842" i="4"/>
  <c r="CB842" i="4"/>
  <c r="CA842" i="4"/>
  <c r="BZ842" i="4"/>
  <c r="CC841" i="4"/>
  <c r="CB841" i="4"/>
  <c r="CA841" i="4"/>
  <c r="BZ841" i="4"/>
  <c r="BY841" i="4"/>
  <c r="BX841" i="4"/>
  <c r="BW841" i="4"/>
  <c r="BV841" i="4"/>
  <c r="CC840" i="4"/>
  <c r="CB840" i="4"/>
  <c r="CA840" i="4"/>
  <c r="BZ840" i="4"/>
  <c r="BY840" i="4"/>
  <c r="BX840" i="4"/>
  <c r="BW840" i="4"/>
  <c r="BV840" i="4"/>
  <c r="CC839" i="4"/>
  <c r="CB839" i="4"/>
  <c r="CA839" i="4"/>
  <c r="BZ839" i="4"/>
  <c r="BY839" i="4"/>
  <c r="BX839" i="4"/>
  <c r="BW839" i="4"/>
  <c r="BV839" i="4"/>
  <c r="CC838" i="4"/>
  <c r="CB838" i="4"/>
  <c r="CA838" i="4"/>
  <c r="BZ838" i="4"/>
  <c r="CC835" i="4"/>
  <c r="CB835" i="4"/>
  <c r="CA835" i="4"/>
  <c r="BZ835" i="4"/>
  <c r="CC834" i="4"/>
  <c r="CB834" i="4"/>
  <c r="CA834" i="4"/>
  <c r="BZ834" i="4"/>
  <c r="BY834" i="4"/>
  <c r="BX834" i="4"/>
  <c r="BW834" i="4"/>
  <c r="BV834" i="4"/>
  <c r="CC833" i="4"/>
  <c r="CB833" i="4"/>
  <c r="CA833" i="4"/>
  <c r="BZ833" i="4"/>
  <c r="BY833" i="4"/>
  <c r="BX833" i="4"/>
  <c r="BW833" i="4"/>
  <c r="BV833" i="4"/>
  <c r="CC832" i="4"/>
  <c r="CB832" i="4"/>
  <c r="CA832" i="4"/>
  <c r="BZ832" i="4"/>
  <c r="CC831" i="4"/>
  <c r="CB831" i="4"/>
  <c r="CA831" i="4"/>
  <c r="BZ831" i="4"/>
  <c r="BY831" i="4"/>
  <c r="BX831" i="4"/>
  <c r="BW831" i="4"/>
  <c r="BV831" i="4"/>
  <c r="CC830" i="4"/>
  <c r="CB830" i="4"/>
  <c r="CA830" i="4"/>
  <c r="BZ830" i="4"/>
  <c r="BY830" i="4"/>
  <c r="BX830" i="4"/>
  <c r="BW830" i="4"/>
  <c r="BV830" i="4"/>
  <c r="CC829" i="4"/>
  <c r="CB829" i="4"/>
  <c r="CA829" i="4"/>
  <c r="BZ829" i="4"/>
  <c r="BY829" i="4"/>
  <c r="BX829" i="4"/>
  <c r="BW829" i="4"/>
  <c r="BV829" i="4"/>
  <c r="CC828" i="4"/>
  <c r="CB828" i="4"/>
  <c r="CA828" i="4"/>
  <c r="BZ828" i="4"/>
  <c r="BY828" i="4"/>
  <c r="BX828" i="4"/>
  <c r="BW828" i="4"/>
  <c r="BV828" i="4"/>
  <c r="CC827" i="4"/>
  <c r="CB827" i="4"/>
  <c r="CA827" i="4"/>
  <c r="BZ827" i="4"/>
  <c r="CC826" i="4"/>
  <c r="CB826" i="4"/>
  <c r="CA826" i="4"/>
  <c r="BZ826" i="4"/>
  <c r="BY826" i="4"/>
  <c r="BX826" i="4"/>
  <c r="BW826" i="4"/>
  <c r="BV826" i="4"/>
  <c r="CC825" i="4"/>
  <c r="CB825" i="4"/>
  <c r="CA825" i="4"/>
  <c r="BZ825" i="4"/>
  <c r="CC824" i="4"/>
  <c r="CB824" i="4"/>
  <c r="CA824" i="4"/>
  <c r="BZ824" i="4"/>
  <c r="BY824" i="4"/>
  <c r="BX824" i="4"/>
  <c r="BW824" i="4"/>
  <c r="BV824" i="4"/>
  <c r="CC823" i="4"/>
  <c r="CB823" i="4"/>
  <c r="CA823" i="4"/>
  <c r="BZ823" i="4"/>
  <c r="BY823" i="4"/>
  <c r="BX823" i="4"/>
  <c r="BW823" i="4"/>
  <c r="BV823" i="4"/>
  <c r="CC822" i="4"/>
  <c r="CB822" i="4"/>
  <c r="CA822" i="4"/>
  <c r="BZ822" i="4"/>
  <c r="CC821" i="4"/>
  <c r="CB821" i="4"/>
  <c r="CA821" i="4"/>
  <c r="BZ821" i="4"/>
  <c r="BY821" i="4"/>
  <c r="BX821" i="4"/>
  <c r="BW821" i="4"/>
  <c r="BV821" i="4"/>
  <c r="CC820" i="4"/>
  <c r="CB820" i="4"/>
  <c r="CA820" i="4"/>
  <c r="BZ820" i="4"/>
  <c r="BY820" i="4"/>
  <c r="BX820" i="4"/>
  <c r="BW820" i="4"/>
  <c r="BV820" i="4"/>
  <c r="CC819" i="4"/>
  <c r="CB819" i="4"/>
  <c r="CA819" i="4"/>
  <c r="BZ819" i="4"/>
  <c r="CC818" i="4"/>
  <c r="CB818" i="4"/>
  <c r="CA818" i="4"/>
  <c r="BZ818" i="4"/>
  <c r="BY818" i="4"/>
  <c r="BX818" i="4"/>
  <c r="BW818" i="4"/>
  <c r="BV818" i="4"/>
  <c r="CC817" i="4"/>
  <c r="CB817" i="4"/>
  <c r="CA817" i="4"/>
  <c r="BZ817" i="4"/>
  <c r="BY817" i="4"/>
  <c r="BX817" i="4"/>
  <c r="BW817" i="4"/>
  <c r="BV817" i="4"/>
  <c r="CC816" i="4"/>
  <c r="CB816" i="4"/>
  <c r="CA816" i="4"/>
  <c r="BZ816" i="4"/>
  <c r="CC815" i="4"/>
  <c r="CB815" i="4"/>
  <c r="CA815" i="4"/>
  <c r="BZ815" i="4"/>
  <c r="BY815" i="4"/>
  <c r="BX815" i="4"/>
  <c r="BW815" i="4"/>
  <c r="BV815" i="4"/>
  <c r="CC814" i="4"/>
  <c r="CB814" i="4"/>
  <c r="CA814" i="4"/>
  <c r="BZ814" i="4"/>
  <c r="CC813" i="4"/>
  <c r="CB813" i="4"/>
  <c r="CA813" i="4"/>
  <c r="BZ813" i="4"/>
  <c r="BY813" i="4"/>
  <c r="BX813" i="4"/>
  <c r="BW813" i="4"/>
  <c r="BV813" i="4"/>
  <c r="CC812" i="4"/>
  <c r="CB812" i="4"/>
  <c r="CA812" i="4"/>
  <c r="BZ812" i="4"/>
  <c r="BY812" i="4"/>
  <c r="BX812" i="4"/>
  <c r="BW812" i="4"/>
  <c r="BV812" i="4"/>
  <c r="CC811" i="4"/>
  <c r="CB811" i="4"/>
  <c r="CA811" i="4"/>
  <c r="BZ811" i="4"/>
  <c r="BY811" i="4"/>
  <c r="BX811" i="4"/>
  <c r="BW811" i="4"/>
  <c r="BV811" i="4"/>
  <c r="CC810" i="4"/>
  <c r="CB810" i="4"/>
  <c r="CA810" i="4"/>
  <c r="BZ810" i="4"/>
  <c r="CC809" i="4"/>
  <c r="CB809" i="4"/>
  <c r="CA809" i="4"/>
  <c r="BZ809" i="4"/>
  <c r="BY809" i="4"/>
  <c r="BX809" i="4"/>
  <c r="BW809" i="4"/>
  <c r="BV809" i="4"/>
  <c r="CC808" i="4"/>
  <c r="CB808" i="4"/>
  <c r="CA808" i="4"/>
  <c r="BZ808" i="4"/>
  <c r="CC807" i="4"/>
  <c r="CB807" i="4"/>
  <c r="CA807" i="4"/>
  <c r="BZ807" i="4"/>
  <c r="BY807" i="4"/>
  <c r="BX807" i="4"/>
  <c r="BW807" i="4"/>
  <c r="BV807" i="4"/>
  <c r="CC806" i="4"/>
  <c r="CB806" i="4"/>
  <c r="CA806" i="4"/>
  <c r="BZ806" i="4"/>
  <c r="BY806" i="4"/>
  <c r="BX806" i="4"/>
  <c r="BW806" i="4"/>
  <c r="BV806" i="4"/>
  <c r="CC805" i="4"/>
  <c r="CB805" i="4"/>
  <c r="CA805" i="4"/>
  <c r="BZ805" i="4"/>
  <c r="CC804" i="4"/>
  <c r="CB804" i="4"/>
  <c r="CA804" i="4"/>
  <c r="BZ804" i="4"/>
  <c r="BY804" i="4"/>
  <c r="BX804" i="4"/>
  <c r="BW804" i="4"/>
  <c r="BV804" i="4"/>
  <c r="CC803" i="4"/>
  <c r="CB803" i="4"/>
  <c r="CA803" i="4"/>
  <c r="BZ803" i="4"/>
  <c r="CC802" i="4"/>
  <c r="CB802" i="4"/>
  <c r="CA802" i="4"/>
  <c r="BZ802" i="4"/>
  <c r="BY802" i="4"/>
  <c r="BX802" i="4"/>
  <c r="BW802" i="4"/>
  <c r="BV802" i="4"/>
  <c r="CC801" i="4"/>
  <c r="CB801" i="4"/>
  <c r="CA801" i="4"/>
  <c r="BZ801" i="4"/>
  <c r="BY801" i="4"/>
  <c r="BX801" i="4"/>
  <c r="BW801" i="4"/>
  <c r="BV801" i="4"/>
  <c r="CC800" i="4"/>
  <c r="CB800" i="4"/>
  <c r="CA800" i="4"/>
  <c r="BZ800" i="4"/>
  <c r="CC799" i="4"/>
  <c r="CB799" i="4"/>
  <c r="CA799" i="4"/>
  <c r="BZ799" i="4"/>
  <c r="BY799" i="4"/>
  <c r="BX799" i="4"/>
  <c r="BW799" i="4"/>
  <c r="BV799" i="4"/>
  <c r="CC798" i="4"/>
  <c r="CB798" i="4"/>
  <c r="CA798" i="4"/>
  <c r="BZ798" i="4"/>
  <c r="BY798" i="4"/>
  <c r="BX798" i="4"/>
  <c r="BW798" i="4"/>
  <c r="BV798" i="4"/>
  <c r="CC797" i="4"/>
  <c r="CB797" i="4"/>
  <c r="CA797" i="4"/>
  <c r="BZ797" i="4"/>
  <c r="CC796" i="4"/>
  <c r="CB796" i="4"/>
  <c r="CA796" i="4"/>
  <c r="BZ796" i="4"/>
  <c r="BY796" i="4"/>
  <c r="BX796" i="4"/>
  <c r="BW796" i="4"/>
  <c r="BV796" i="4"/>
  <c r="CC795" i="4"/>
  <c r="CB795" i="4"/>
  <c r="CA795" i="4"/>
  <c r="BZ795" i="4"/>
  <c r="BY795" i="4"/>
  <c r="BX795" i="4"/>
  <c r="BW795" i="4"/>
  <c r="BV795" i="4"/>
  <c r="CC794" i="4"/>
  <c r="CB794" i="4"/>
  <c r="CA794" i="4"/>
  <c r="BZ794" i="4"/>
  <c r="CC793" i="4"/>
  <c r="CB793" i="4"/>
  <c r="CA793" i="4"/>
  <c r="BZ793" i="4"/>
  <c r="BY793" i="4"/>
  <c r="BX793" i="4"/>
  <c r="BW793" i="4"/>
  <c r="BV793" i="4"/>
  <c r="CC792" i="4"/>
  <c r="CB792" i="4"/>
  <c r="CA792" i="4"/>
  <c r="BZ792" i="4"/>
  <c r="BY792" i="4"/>
  <c r="BX792" i="4"/>
  <c r="BW792" i="4"/>
  <c r="BV792" i="4"/>
  <c r="CC791" i="4"/>
  <c r="CB791" i="4"/>
  <c r="CA791" i="4"/>
  <c r="BZ791" i="4"/>
  <c r="BY791" i="4"/>
  <c r="BX791" i="4"/>
  <c r="BW791" i="4"/>
  <c r="BV791" i="4"/>
  <c r="CC790" i="4"/>
  <c r="CB790" i="4"/>
  <c r="CA790" i="4"/>
  <c r="BZ790" i="4"/>
  <c r="BY790" i="4"/>
  <c r="BX790" i="4"/>
  <c r="BW790" i="4"/>
  <c r="BV790" i="4"/>
  <c r="CC789" i="4"/>
  <c r="CB789" i="4"/>
  <c r="CA789" i="4"/>
  <c r="BZ789" i="4"/>
  <c r="CC788" i="4"/>
  <c r="CB788" i="4"/>
  <c r="CA788" i="4"/>
  <c r="BZ788" i="4"/>
  <c r="BY788" i="4"/>
  <c r="BX788" i="4"/>
  <c r="BW788" i="4"/>
  <c r="BV788" i="4"/>
  <c r="CC787" i="4"/>
  <c r="CB787" i="4"/>
  <c r="CA787" i="4"/>
  <c r="BZ787" i="4"/>
  <c r="BY787" i="4"/>
  <c r="BX787" i="4"/>
  <c r="BW787" i="4"/>
  <c r="BV787" i="4"/>
  <c r="CC786" i="4"/>
  <c r="CB786" i="4"/>
  <c r="CA786" i="4"/>
  <c r="BZ786" i="4"/>
  <c r="BY786" i="4"/>
  <c r="BX786" i="4"/>
  <c r="BW786" i="4"/>
  <c r="BV786" i="4"/>
  <c r="CC785" i="4"/>
  <c r="CB785" i="4"/>
  <c r="CA785" i="4"/>
  <c r="BZ785" i="4"/>
  <c r="BY785" i="4"/>
  <c r="BX785" i="4"/>
  <c r="BW785" i="4"/>
  <c r="BV785" i="4"/>
  <c r="CC784" i="4"/>
  <c r="CB784" i="4"/>
  <c r="CA784" i="4"/>
  <c r="BZ784" i="4"/>
  <c r="CC783" i="4"/>
  <c r="CB783" i="4"/>
  <c r="CA783" i="4"/>
  <c r="BZ783" i="4"/>
  <c r="BY783" i="4"/>
  <c r="BX783" i="4"/>
  <c r="BW783" i="4"/>
  <c r="BV783" i="4"/>
  <c r="CC782" i="4"/>
  <c r="CB782" i="4"/>
  <c r="CA782" i="4"/>
  <c r="BZ782" i="4"/>
  <c r="BY782" i="4"/>
  <c r="BX782" i="4"/>
  <c r="BW782" i="4"/>
  <c r="BV782" i="4"/>
  <c r="CC781" i="4"/>
  <c r="CB781" i="4"/>
  <c r="CA781" i="4"/>
  <c r="BZ781" i="4"/>
  <c r="BY781" i="4"/>
  <c r="BX781" i="4"/>
  <c r="BW781" i="4"/>
  <c r="BV781" i="4"/>
  <c r="CC780" i="4"/>
  <c r="CB780" i="4"/>
  <c r="CA780" i="4"/>
  <c r="BZ780" i="4"/>
  <c r="BY780" i="4"/>
  <c r="BX780" i="4"/>
  <c r="BW780" i="4"/>
  <c r="BV780" i="4"/>
  <c r="CC779" i="4"/>
  <c r="CB779" i="4"/>
  <c r="CA779" i="4"/>
  <c r="BZ779" i="4"/>
  <c r="CC778" i="4"/>
  <c r="CB778" i="4"/>
  <c r="CA778" i="4"/>
  <c r="BZ778" i="4"/>
  <c r="BY778" i="4"/>
  <c r="BX778" i="4"/>
  <c r="BW778" i="4"/>
  <c r="BV778" i="4"/>
  <c r="CC777" i="4"/>
  <c r="CB777" i="4"/>
  <c r="CA777" i="4"/>
  <c r="BZ777" i="4"/>
  <c r="BY777" i="4"/>
  <c r="BX777" i="4"/>
  <c r="BW777" i="4"/>
  <c r="BV777" i="4"/>
  <c r="CC776" i="4"/>
  <c r="CB776" i="4"/>
  <c r="CA776" i="4"/>
  <c r="BZ776" i="4"/>
  <c r="BY776" i="4"/>
  <c r="BX776" i="4"/>
  <c r="BW776" i="4"/>
  <c r="BV776" i="4"/>
  <c r="CC775" i="4"/>
  <c r="CB775" i="4"/>
  <c r="CA775" i="4"/>
  <c r="BZ775" i="4"/>
  <c r="BY775" i="4"/>
  <c r="BX775" i="4"/>
  <c r="BW775" i="4"/>
  <c r="BV775" i="4"/>
  <c r="CC774" i="4"/>
  <c r="CB774" i="4"/>
  <c r="CA774" i="4"/>
  <c r="BZ774" i="4"/>
  <c r="BY774" i="4"/>
  <c r="BX774" i="4"/>
  <c r="BW774" i="4"/>
  <c r="BV774" i="4"/>
  <c r="CC773" i="4"/>
  <c r="CB773" i="4"/>
  <c r="CA773" i="4"/>
  <c r="BZ773" i="4"/>
  <c r="CC772" i="4"/>
  <c r="CB772" i="4"/>
  <c r="CA772" i="4"/>
  <c r="BZ772" i="4"/>
  <c r="BY772" i="4"/>
  <c r="BX772" i="4"/>
  <c r="BW772" i="4"/>
  <c r="BV772" i="4"/>
  <c r="CC771" i="4"/>
  <c r="CB771" i="4"/>
  <c r="CA771" i="4"/>
  <c r="BZ771" i="4"/>
  <c r="CC770" i="4"/>
  <c r="CB770" i="4"/>
  <c r="CA770" i="4"/>
  <c r="BZ770" i="4"/>
  <c r="BZ767" i="4" s="1"/>
  <c r="BZ766" i="4" s="1"/>
  <c r="BZ761" i="4" s="1"/>
  <c r="BZ760" i="4" s="1"/>
  <c r="BY770" i="4"/>
  <c r="BX770" i="4"/>
  <c r="BW770" i="4"/>
  <c r="BV770" i="4"/>
  <c r="CC769" i="4"/>
  <c r="CB769" i="4"/>
  <c r="CA769" i="4"/>
  <c r="BZ769" i="4"/>
  <c r="CC768" i="4"/>
  <c r="CB768" i="4"/>
  <c r="CA768" i="4"/>
  <c r="BZ768" i="4"/>
  <c r="BY768" i="4"/>
  <c r="BX768" i="4"/>
  <c r="BW768" i="4"/>
  <c r="BV768" i="4"/>
  <c r="CC767" i="4"/>
  <c r="CB767" i="4"/>
  <c r="CA767" i="4"/>
  <c r="BY767" i="4"/>
  <c r="BX767" i="4"/>
  <c r="BW767" i="4"/>
  <c r="BV767" i="4"/>
  <c r="BV766" i="4" s="1"/>
  <c r="BV761" i="4" s="1"/>
  <c r="BV760" i="4" s="1"/>
  <c r="CC766" i="4"/>
  <c r="CB766" i="4"/>
  <c r="CA766" i="4"/>
  <c r="BY766" i="4"/>
  <c r="BX766" i="4"/>
  <c r="BW766" i="4"/>
  <c r="CC765" i="4"/>
  <c r="CB765" i="4"/>
  <c r="CA765" i="4"/>
  <c r="BZ765" i="4"/>
  <c r="CC764" i="4"/>
  <c r="CB764" i="4"/>
  <c r="CA764" i="4"/>
  <c r="BZ764" i="4"/>
  <c r="BY764" i="4"/>
  <c r="BX764" i="4"/>
  <c r="BW764" i="4"/>
  <c r="BV764" i="4"/>
  <c r="CC763" i="4"/>
  <c r="CB763" i="4"/>
  <c r="CA763" i="4"/>
  <c r="BZ763" i="4"/>
  <c r="BY763" i="4"/>
  <c r="BX763" i="4"/>
  <c r="BW763" i="4"/>
  <c r="BV763" i="4"/>
  <c r="CC762" i="4"/>
  <c r="CB762" i="4"/>
  <c r="CA762" i="4"/>
  <c r="BZ762" i="4"/>
  <c r="BY762" i="4"/>
  <c r="BX762" i="4"/>
  <c r="BW762" i="4"/>
  <c r="BV762" i="4"/>
  <c r="CC761" i="4"/>
  <c r="CB761" i="4"/>
  <c r="CA761" i="4"/>
  <c r="BY761" i="4"/>
  <c r="BX761" i="4"/>
  <c r="BW761" i="4"/>
  <c r="CC760" i="4"/>
  <c r="CB760" i="4"/>
  <c r="CA760" i="4"/>
  <c r="BY760" i="4"/>
  <c r="BX760" i="4"/>
  <c r="BX683" i="4" s="1"/>
  <c r="BW760" i="4"/>
  <c r="CC758" i="4"/>
  <c r="CB758" i="4"/>
  <c r="CA758" i="4"/>
  <c r="BZ758" i="4"/>
  <c r="CC757" i="4"/>
  <c r="CB757" i="4"/>
  <c r="CA757" i="4"/>
  <c r="BZ757" i="4"/>
  <c r="BY757" i="4"/>
  <c r="BX757" i="4"/>
  <c r="BW757" i="4"/>
  <c r="BV757" i="4"/>
  <c r="CC756" i="4"/>
  <c r="CB756" i="4"/>
  <c r="CA756" i="4"/>
  <c r="BZ756" i="4"/>
  <c r="CC755" i="4"/>
  <c r="CB755" i="4"/>
  <c r="CA755" i="4"/>
  <c r="BZ755" i="4"/>
  <c r="BY755" i="4"/>
  <c r="BX755" i="4"/>
  <c r="BW755" i="4"/>
  <c r="BV755" i="4"/>
  <c r="CC754" i="4"/>
  <c r="CB754" i="4"/>
  <c r="CA754" i="4"/>
  <c r="BZ754" i="4"/>
  <c r="BY754" i="4"/>
  <c r="BX754" i="4"/>
  <c r="BW754" i="4"/>
  <c r="BV754" i="4"/>
  <c r="CC753" i="4"/>
  <c r="CB753" i="4"/>
  <c r="CA753" i="4"/>
  <c r="BZ753" i="4"/>
  <c r="CC752" i="4"/>
  <c r="CB752" i="4"/>
  <c r="CA752" i="4"/>
  <c r="BZ752" i="4"/>
  <c r="BY752" i="4"/>
  <c r="BX752" i="4"/>
  <c r="BW752" i="4"/>
  <c r="BV752" i="4"/>
  <c r="CC751" i="4"/>
  <c r="CB751" i="4"/>
  <c r="CA751" i="4"/>
  <c r="BZ751" i="4"/>
  <c r="BY751" i="4"/>
  <c r="BX751" i="4"/>
  <c r="BW751" i="4"/>
  <c r="BV751" i="4"/>
  <c r="CC750" i="4"/>
  <c r="CB750" i="4"/>
  <c r="CA750" i="4"/>
  <c r="BZ750" i="4"/>
  <c r="BY750" i="4"/>
  <c r="BX750" i="4"/>
  <c r="BW750" i="4"/>
  <c r="BV750" i="4"/>
  <c r="CC749" i="4"/>
  <c r="CB749" i="4"/>
  <c r="CA749" i="4"/>
  <c r="BZ749" i="4"/>
  <c r="BY749" i="4"/>
  <c r="BX749" i="4"/>
  <c r="BW749" i="4"/>
  <c r="BV749" i="4"/>
  <c r="CC748" i="4"/>
  <c r="CB748" i="4"/>
  <c r="CA748" i="4"/>
  <c r="BZ748" i="4"/>
  <c r="CC747" i="4"/>
  <c r="CB747" i="4"/>
  <c r="CA747" i="4"/>
  <c r="BZ747" i="4"/>
  <c r="BY747" i="4"/>
  <c r="BX747" i="4"/>
  <c r="BW747" i="4"/>
  <c r="BV747" i="4"/>
  <c r="CC746" i="4"/>
  <c r="CB746" i="4"/>
  <c r="CA746" i="4"/>
  <c r="BZ746" i="4"/>
  <c r="BY746" i="4"/>
  <c r="BX746" i="4"/>
  <c r="BW746" i="4"/>
  <c r="BV746" i="4"/>
  <c r="CC745" i="4"/>
  <c r="CB745" i="4"/>
  <c r="CA745" i="4"/>
  <c r="BZ745" i="4"/>
  <c r="BY745" i="4"/>
  <c r="BX745" i="4"/>
  <c r="BW745" i="4"/>
  <c r="BV745" i="4"/>
  <c r="CC744" i="4"/>
  <c r="CB744" i="4"/>
  <c r="CA744" i="4"/>
  <c r="BZ744" i="4"/>
  <c r="BY744" i="4"/>
  <c r="BX744" i="4"/>
  <c r="BW744" i="4"/>
  <c r="BV744" i="4"/>
  <c r="CC743" i="4"/>
  <c r="CB743" i="4"/>
  <c r="CA743" i="4"/>
  <c r="BZ743" i="4"/>
  <c r="CC742" i="4"/>
  <c r="CB742" i="4"/>
  <c r="CA742" i="4"/>
  <c r="BZ742" i="4"/>
  <c r="BY742" i="4"/>
  <c r="BX742" i="4"/>
  <c r="BW742" i="4"/>
  <c r="BV742" i="4"/>
  <c r="CC741" i="4"/>
  <c r="CB741" i="4"/>
  <c r="CA741" i="4"/>
  <c r="BZ741" i="4"/>
  <c r="BY741" i="4"/>
  <c r="BX741" i="4"/>
  <c r="BW741" i="4"/>
  <c r="BV741" i="4"/>
  <c r="CC740" i="4"/>
  <c r="CB740" i="4"/>
  <c r="CA740" i="4"/>
  <c r="BZ740" i="4"/>
  <c r="BY740" i="4"/>
  <c r="BX740" i="4"/>
  <c r="BW740" i="4"/>
  <c r="BV740" i="4"/>
  <c r="CC739" i="4"/>
  <c r="CB739" i="4"/>
  <c r="CA739" i="4"/>
  <c r="BZ739" i="4"/>
  <c r="BY739" i="4"/>
  <c r="BX739" i="4"/>
  <c r="BW739" i="4"/>
  <c r="BV739" i="4"/>
  <c r="CC738" i="4"/>
  <c r="CB738" i="4"/>
  <c r="CA738" i="4"/>
  <c r="BZ738" i="4"/>
  <c r="CC737" i="4"/>
  <c r="CB737" i="4"/>
  <c r="CA737" i="4"/>
  <c r="BZ737" i="4"/>
  <c r="BY737" i="4"/>
  <c r="BX737" i="4"/>
  <c r="BW737" i="4"/>
  <c r="BV737" i="4"/>
  <c r="CC736" i="4"/>
  <c r="CB736" i="4"/>
  <c r="CA736" i="4"/>
  <c r="BZ736" i="4"/>
  <c r="BY736" i="4"/>
  <c r="BX736" i="4"/>
  <c r="BW736" i="4"/>
  <c r="BV736" i="4"/>
  <c r="CC735" i="4"/>
  <c r="CB735" i="4"/>
  <c r="CA735" i="4"/>
  <c r="BZ735" i="4"/>
  <c r="BY735" i="4"/>
  <c r="BX735" i="4"/>
  <c r="BW735" i="4"/>
  <c r="BV735" i="4"/>
  <c r="CC734" i="4"/>
  <c r="CB734" i="4"/>
  <c r="CA734" i="4"/>
  <c r="BZ734" i="4"/>
  <c r="BY734" i="4"/>
  <c r="BX734" i="4"/>
  <c r="BW734" i="4"/>
  <c r="BV734" i="4"/>
  <c r="CC733" i="4"/>
  <c r="CB733" i="4"/>
  <c r="CA733" i="4"/>
  <c r="BZ733" i="4"/>
  <c r="CC732" i="4"/>
  <c r="CB732" i="4"/>
  <c r="CA732" i="4"/>
  <c r="BZ732" i="4"/>
  <c r="BY732" i="4"/>
  <c r="BX732" i="4"/>
  <c r="BW732" i="4"/>
  <c r="BV732" i="4"/>
  <c r="CC731" i="4"/>
  <c r="CB731" i="4"/>
  <c r="CA731" i="4"/>
  <c r="BZ731" i="4"/>
  <c r="BY731" i="4"/>
  <c r="BX731" i="4"/>
  <c r="BW731" i="4"/>
  <c r="BV731" i="4"/>
  <c r="CC730" i="4"/>
  <c r="CB730" i="4"/>
  <c r="CA730" i="4"/>
  <c r="BZ730" i="4"/>
  <c r="BY730" i="4"/>
  <c r="BX730" i="4"/>
  <c r="BW730" i="4"/>
  <c r="BV730" i="4"/>
  <c r="CC729" i="4"/>
  <c r="CB729" i="4"/>
  <c r="CA729" i="4"/>
  <c r="BZ729" i="4"/>
  <c r="BY729" i="4"/>
  <c r="BX729" i="4"/>
  <c r="BW729" i="4"/>
  <c r="BV729" i="4"/>
  <c r="CC728" i="4"/>
  <c r="CB728" i="4"/>
  <c r="CA728" i="4"/>
  <c r="BZ728" i="4"/>
  <c r="CC727" i="4"/>
  <c r="CB727" i="4"/>
  <c r="CA727" i="4"/>
  <c r="BZ727" i="4"/>
  <c r="BY727" i="4"/>
  <c r="BX727" i="4"/>
  <c r="BW727" i="4"/>
  <c r="BV727" i="4"/>
  <c r="CC726" i="4"/>
  <c r="CB726" i="4"/>
  <c r="CA726" i="4"/>
  <c r="BZ726" i="4"/>
  <c r="BY726" i="4"/>
  <c r="BX726" i="4"/>
  <c r="BW726" i="4"/>
  <c r="BV726" i="4"/>
  <c r="CC725" i="4"/>
  <c r="CB725" i="4"/>
  <c r="CA725" i="4"/>
  <c r="BZ725" i="4"/>
  <c r="BY725" i="4"/>
  <c r="BX725" i="4"/>
  <c r="BW725" i="4"/>
  <c r="BV725" i="4"/>
  <c r="CC724" i="4"/>
  <c r="CB724" i="4"/>
  <c r="CA724" i="4"/>
  <c r="BZ724" i="4"/>
  <c r="BY724" i="4"/>
  <c r="BX724" i="4"/>
  <c r="BW724" i="4"/>
  <c r="BV724" i="4"/>
  <c r="CC716" i="4"/>
  <c r="CB716" i="4"/>
  <c r="CB683" i="4" s="1"/>
  <c r="CA716" i="4"/>
  <c r="BZ716" i="4"/>
  <c r="BY716" i="4"/>
  <c r="BX716" i="4"/>
  <c r="BW716" i="4"/>
  <c r="BV716" i="4"/>
  <c r="CC714" i="4"/>
  <c r="CB714" i="4"/>
  <c r="CA714" i="4"/>
  <c r="BZ714" i="4"/>
  <c r="CC713" i="4"/>
  <c r="CB713" i="4"/>
  <c r="CA713" i="4"/>
  <c r="BZ713" i="4"/>
  <c r="CC712" i="4"/>
  <c r="CB712" i="4"/>
  <c r="CA712" i="4"/>
  <c r="BZ712" i="4"/>
  <c r="BY712" i="4"/>
  <c r="BX712" i="4"/>
  <c r="BW712" i="4"/>
  <c r="BV712" i="4"/>
  <c r="CC711" i="4"/>
  <c r="CB711" i="4"/>
  <c r="CA711" i="4"/>
  <c r="BZ711" i="4"/>
  <c r="CC710" i="4"/>
  <c r="CB710" i="4"/>
  <c r="CA710" i="4"/>
  <c r="BZ710" i="4"/>
  <c r="BY710" i="4"/>
  <c r="BX710" i="4"/>
  <c r="BW710" i="4"/>
  <c r="BV710" i="4"/>
  <c r="CC709" i="4"/>
  <c r="CB709" i="4"/>
  <c r="CA709" i="4"/>
  <c r="BZ709" i="4"/>
  <c r="BY709" i="4"/>
  <c r="BX709" i="4"/>
  <c r="BW709" i="4"/>
  <c r="BV709" i="4"/>
  <c r="CC708" i="4"/>
  <c r="CB708" i="4"/>
  <c r="CA708" i="4"/>
  <c r="BZ708" i="4"/>
  <c r="BY708" i="4"/>
  <c r="BX708" i="4"/>
  <c r="BW708" i="4"/>
  <c r="BV708" i="4"/>
  <c r="CC707" i="4"/>
  <c r="CB707" i="4"/>
  <c r="CA707" i="4"/>
  <c r="BZ707" i="4"/>
  <c r="BY707" i="4"/>
  <c r="BX707" i="4"/>
  <c r="BW707" i="4"/>
  <c r="BW685" i="4" s="1"/>
  <c r="BW683" i="4" s="1"/>
  <c r="BV707" i="4"/>
  <c r="BV685" i="4" s="1"/>
  <c r="CC706" i="4"/>
  <c r="CB706" i="4"/>
  <c r="CA706" i="4"/>
  <c r="BZ706" i="4"/>
  <c r="CC705" i="4"/>
  <c r="CB705" i="4"/>
  <c r="CA705" i="4"/>
  <c r="BZ705" i="4"/>
  <c r="BY705" i="4"/>
  <c r="BX705" i="4"/>
  <c r="BW705" i="4"/>
  <c r="BV705" i="4"/>
  <c r="CC704" i="4"/>
  <c r="CB704" i="4"/>
  <c r="CA704" i="4"/>
  <c r="BZ704" i="4"/>
  <c r="BY704" i="4"/>
  <c r="BX704" i="4"/>
  <c r="BW704" i="4"/>
  <c r="BV704" i="4"/>
  <c r="CC703" i="4"/>
  <c r="CB703" i="4"/>
  <c r="CA703" i="4"/>
  <c r="BZ703" i="4"/>
  <c r="BY703" i="4"/>
  <c r="BX703" i="4"/>
  <c r="BW703" i="4"/>
  <c r="BV703" i="4"/>
  <c r="CC702" i="4"/>
  <c r="CB702" i="4"/>
  <c r="CA702" i="4"/>
  <c r="CA701" i="4" s="1"/>
  <c r="CA700" i="4" s="1"/>
  <c r="CA699" i="4" s="1"/>
  <c r="CA698" i="4" s="1"/>
  <c r="BZ702" i="4"/>
  <c r="BZ701" i="4" s="1"/>
  <c r="BZ700" i="4" s="1"/>
  <c r="BZ699" i="4" s="1"/>
  <c r="BZ698" i="4" s="1"/>
  <c r="BX702" i="4"/>
  <c r="BV702" i="4"/>
  <c r="CC701" i="4"/>
  <c r="CB701" i="4"/>
  <c r="BY701" i="4"/>
  <c r="BX701" i="4"/>
  <c r="BW701" i="4"/>
  <c r="BV701" i="4"/>
  <c r="CC700" i="4"/>
  <c r="CB700" i="4"/>
  <c r="BY700" i="4"/>
  <c r="BX700" i="4"/>
  <c r="BW700" i="4"/>
  <c r="BV700" i="4"/>
  <c r="CC699" i="4"/>
  <c r="CB699" i="4"/>
  <c r="BY699" i="4"/>
  <c r="BX699" i="4"/>
  <c r="BW699" i="4"/>
  <c r="BV699" i="4"/>
  <c r="CC698" i="4"/>
  <c r="CB698" i="4"/>
  <c r="BY698" i="4"/>
  <c r="BX698" i="4"/>
  <c r="BW698" i="4"/>
  <c r="BV698" i="4"/>
  <c r="CC697" i="4"/>
  <c r="CB697" i="4"/>
  <c r="CA697" i="4"/>
  <c r="BZ697" i="4"/>
  <c r="CC696" i="4"/>
  <c r="CB696" i="4"/>
  <c r="CA696" i="4"/>
  <c r="BZ696" i="4"/>
  <c r="BY696" i="4"/>
  <c r="BX696" i="4"/>
  <c r="BW696" i="4"/>
  <c r="BV696" i="4"/>
  <c r="CC695" i="4"/>
  <c r="CB695" i="4"/>
  <c r="CA695" i="4"/>
  <c r="BZ695" i="4"/>
  <c r="BY695" i="4"/>
  <c r="BX695" i="4"/>
  <c r="BW695" i="4"/>
  <c r="BV695" i="4"/>
  <c r="CC694" i="4"/>
  <c r="CB694" i="4"/>
  <c r="CA694" i="4"/>
  <c r="BZ694" i="4"/>
  <c r="BY694" i="4"/>
  <c r="BX694" i="4"/>
  <c r="BW694" i="4"/>
  <c r="BV694" i="4"/>
  <c r="CC693" i="4"/>
  <c r="CB693" i="4"/>
  <c r="CA693" i="4"/>
  <c r="BZ693" i="4"/>
  <c r="BY693" i="4"/>
  <c r="BX693" i="4"/>
  <c r="BW693" i="4"/>
  <c r="BV693" i="4"/>
  <c r="CC692" i="4"/>
  <c r="CB692" i="4"/>
  <c r="CA692" i="4"/>
  <c r="BZ692" i="4"/>
  <c r="CC691" i="4"/>
  <c r="CB691" i="4"/>
  <c r="CA691" i="4"/>
  <c r="BZ691" i="4"/>
  <c r="BY691" i="4"/>
  <c r="BX691" i="4"/>
  <c r="BW691" i="4"/>
  <c r="BV691" i="4"/>
  <c r="CC690" i="4"/>
  <c r="CB690" i="4"/>
  <c r="CA690" i="4"/>
  <c r="BZ690" i="4"/>
  <c r="CC689" i="4"/>
  <c r="CB689" i="4"/>
  <c r="CA689" i="4"/>
  <c r="BZ689" i="4"/>
  <c r="BY689" i="4"/>
  <c r="BX689" i="4"/>
  <c r="BW689" i="4"/>
  <c r="BV689" i="4"/>
  <c r="CC688" i="4"/>
  <c r="CB688" i="4"/>
  <c r="CA688" i="4"/>
  <c r="BZ688" i="4"/>
  <c r="BY688" i="4"/>
  <c r="BX688" i="4"/>
  <c r="BW688" i="4"/>
  <c r="BV688" i="4"/>
  <c r="CC687" i="4"/>
  <c r="CB687" i="4"/>
  <c r="CA687" i="4"/>
  <c r="BZ687" i="4"/>
  <c r="BY687" i="4"/>
  <c r="BX687" i="4"/>
  <c r="BW687" i="4"/>
  <c r="BV687" i="4"/>
  <c r="CC686" i="4"/>
  <c r="CB686" i="4"/>
  <c r="CA686" i="4"/>
  <c r="BZ686" i="4"/>
  <c r="BY686" i="4"/>
  <c r="BX686" i="4"/>
  <c r="BW686" i="4"/>
  <c r="BV686" i="4"/>
  <c r="CC685" i="4"/>
  <c r="CB685" i="4"/>
  <c r="BY685" i="4"/>
  <c r="BX685" i="4"/>
  <c r="CC683" i="4"/>
  <c r="BY683" i="4"/>
  <c r="CC681" i="4"/>
  <c r="CB681" i="4"/>
  <c r="CA681" i="4"/>
  <c r="BZ681" i="4"/>
  <c r="CC680" i="4"/>
  <c r="CB680" i="4"/>
  <c r="CA680" i="4"/>
  <c r="BZ680" i="4"/>
  <c r="BY680" i="4"/>
  <c r="BX680" i="4"/>
  <c r="BW680" i="4"/>
  <c r="BV680" i="4"/>
  <c r="CC679" i="4"/>
  <c r="CB679" i="4"/>
  <c r="CA679" i="4"/>
  <c r="BZ679" i="4"/>
  <c r="BY679" i="4"/>
  <c r="BX679" i="4"/>
  <c r="BW679" i="4"/>
  <c r="BV679" i="4"/>
  <c r="CC678" i="4"/>
  <c r="CB678" i="4"/>
  <c r="CA678" i="4"/>
  <c r="BZ678" i="4"/>
  <c r="CC677" i="4"/>
  <c r="CB677" i="4"/>
  <c r="CA677" i="4"/>
  <c r="BZ677" i="4"/>
  <c r="BY677" i="4"/>
  <c r="BX677" i="4"/>
  <c r="BW677" i="4"/>
  <c r="BV677" i="4"/>
  <c r="CC676" i="4"/>
  <c r="CB676" i="4"/>
  <c r="CA676" i="4"/>
  <c r="BZ676" i="4"/>
  <c r="BY676" i="4"/>
  <c r="BX676" i="4"/>
  <c r="BW676" i="4"/>
  <c r="BV676" i="4"/>
  <c r="CC675" i="4"/>
  <c r="CB675" i="4"/>
  <c r="CA675" i="4"/>
  <c r="BZ675" i="4"/>
  <c r="CC674" i="4"/>
  <c r="CB674" i="4"/>
  <c r="CA674" i="4"/>
  <c r="BZ674" i="4"/>
  <c r="BY674" i="4"/>
  <c r="BX674" i="4"/>
  <c r="BW674" i="4"/>
  <c r="BV674" i="4"/>
  <c r="CC673" i="4"/>
  <c r="CB673" i="4"/>
  <c r="CA673" i="4"/>
  <c r="BZ673" i="4"/>
  <c r="BY673" i="4"/>
  <c r="BX673" i="4"/>
  <c r="BW673" i="4"/>
  <c r="BV673" i="4"/>
  <c r="CC672" i="4"/>
  <c r="CB672" i="4"/>
  <c r="CA672" i="4"/>
  <c r="BZ672" i="4"/>
  <c r="BY672" i="4"/>
  <c r="BX672" i="4"/>
  <c r="BW672" i="4"/>
  <c r="BV672" i="4"/>
  <c r="CC671" i="4"/>
  <c r="CB671" i="4"/>
  <c r="CA671" i="4"/>
  <c r="BZ671" i="4"/>
  <c r="CC670" i="4"/>
  <c r="CB670" i="4"/>
  <c r="CA670" i="4"/>
  <c r="BZ670" i="4"/>
  <c r="BY670" i="4"/>
  <c r="BX670" i="4"/>
  <c r="BW670" i="4"/>
  <c r="BV670" i="4"/>
  <c r="CC669" i="4"/>
  <c r="CB669" i="4"/>
  <c r="CA669" i="4"/>
  <c r="BZ669" i="4"/>
  <c r="BY669" i="4"/>
  <c r="BX669" i="4"/>
  <c r="BW669" i="4"/>
  <c r="BV669" i="4"/>
  <c r="CC668" i="4"/>
  <c r="CB668" i="4"/>
  <c r="CA668" i="4"/>
  <c r="BZ668" i="4"/>
  <c r="CC667" i="4"/>
  <c r="CB667" i="4"/>
  <c r="CA667" i="4"/>
  <c r="BZ667" i="4"/>
  <c r="BY667" i="4"/>
  <c r="BX667" i="4"/>
  <c r="BW667" i="4"/>
  <c r="BV667" i="4"/>
  <c r="CC666" i="4"/>
  <c r="CB666" i="4"/>
  <c r="CA666" i="4"/>
  <c r="BZ666" i="4"/>
  <c r="BY666" i="4"/>
  <c r="BX666" i="4"/>
  <c r="BW666" i="4"/>
  <c r="BV666" i="4"/>
  <c r="CC665" i="4"/>
  <c r="CB665" i="4"/>
  <c r="CA665" i="4"/>
  <c r="BZ665" i="4"/>
  <c r="BY665" i="4"/>
  <c r="BX665" i="4"/>
  <c r="BW665" i="4"/>
  <c r="BV665" i="4"/>
  <c r="CC664" i="4"/>
  <c r="CB664" i="4"/>
  <c r="CA664" i="4"/>
  <c r="BZ664" i="4"/>
  <c r="BY664" i="4"/>
  <c r="BX664" i="4"/>
  <c r="BW664" i="4"/>
  <c r="BV664" i="4"/>
  <c r="CC663" i="4"/>
  <c r="CB663" i="4"/>
  <c r="CA663" i="4"/>
  <c r="BZ663" i="4"/>
  <c r="CC662" i="4"/>
  <c r="CB662" i="4"/>
  <c r="CA662" i="4"/>
  <c r="BZ662" i="4"/>
  <c r="BY662" i="4"/>
  <c r="BX662" i="4"/>
  <c r="BW662" i="4"/>
  <c r="BV662" i="4"/>
  <c r="CC661" i="4"/>
  <c r="CB661" i="4"/>
  <c r="CA661" i="4"/>
  <c r="BZ661" i="4"/>
  <c r="BY661" i="4"/>
  <c r="BX661" i="4"/>
  <c r="BW661" i="4"/>
  <c r="BV661" i="4"/>
  <c r="CC660" i="4"/>
  <c r="CB660" i="4"/>
  <c r="CA660" i="4"/>
  <c r="BZ660" i="4"/>
  <c r="BY660" i="4"/>
  <c r="BX660" i="4"/>
  <c r="BW660" i="4"/>
  <c r="BV660" i="4"/>
  <c r="CC659" i="4"/>
  <c r="CB659" i="4"/>
  <c r="CA659" i="4"/>
  <c r="BZ659" i="4"/>
  <c r="BY659" i="4"/>
  <c r="BX659" i="4"/>
  <c r="BW659" i="4"/>
  <c r="BV659" i="4"/>
  <c r="CC658" i="4"/>
  <c r="CB658" i="4"/>
  <c r="CA658" i="4"/>
  <c r="BZ658" i="4"/>
  <c r="CC657" i="4"/>
  <c r="CB657" i="4"/>
  <c r="CA657" i="4"/>
  <c r="BZ657" i="4"/>
  <c r="BY657" i="4"/>
  <c r="BX657" i="4"/>
  <c r="BW657" i="4"/>
  <c r="BV657" i="4"/>
  <c r="CC656" i="4"/>
  <c r="CB656" i="4"/>
  <c r="CA656" i="4"/>
  <c r="BZ656" i="4"/>
  <c r="CC655" i="4"/>
  <c r="CB655" i="4"/>
  <c r="CA655" i="4"/>
  <c r="BZ655" i="4"/>
  <c r="BY655" i="4"/>
  <c r="BX655" i="4"/>
  <c r="BW655" i="4"/>
  <c r="BV655" i="4"/>
  <c r="CC654" i="4"/>
  <c r="CB654" i="4"/>
  <c r="CA654" i="4"/>
  <c r="BZ654" i="4"/>
  <c r="BY654" i="4"/>
  <c r="BX654" i="4"/>
  <c r="BW654" i="4"/>
  <c r="BV654" i="4"/>
  <c r="CC653" i="4"/>
  <c r="CB653" i="4"/>
  <c r="CA653" i="4"/>
  <c r="BZ653" i="4"/>
  <c r="BY653" i="4"/>
  <c r="BX653" i="4"/>
  <c r="BW653" i="4"/>
  <c r="BV653" i="4"/>
  <c r="CC652" i="4"/>
  <c r="CB652" i="4"/>
  <c r="CA652" i="4"/>
  <c r="BZ652" i="4"/>
  <c r="CC651" i="4"/>
  <c r="CB651" i="4"/>
  <c r="CA651" i="4"/>
  <c r="BZ651" i="4"/>
  <c r="BY651" i="4"/>
  <c r="BX651" i="4"/>
  <c r="BW651" i="4"/>
  <c r="BV651" i="4"/>
  <c r="CC650" i="4"/>
  <c r="CB650" i="4"/>
  <c r="CA650" i="4"/>
  <c r="BZ650" i="4"/>
  <c r="BY650" i="4"/>
  <c r="BX650" i="4"/>
  <c r="BW650" i="4"/>
  <c r="BV650" i="4"/>
  <c r="CC649" i="4"/>
  <c r="CB649" i="4"/>
  <c r="CA649" i="4"/>
  <c r="BZ649" i="4"/>
  <c r="BY649" i="4"/>
  <c r="BX649" i="4"/>
  <c r="BW649" i="4"/>
  <c r="BV649" i="4"/>
  <c r="CC648" i="4"/>
  <c r="CB648" i="4"/>
  <c r="CA648" i="4"/>
  <c r="BZ648" i="4"/>
  <c r="BY648" i="4"/>
  <c r="BX648" i="4"/>
  <c r="BW648" i="4"/>
  <c r="BV648" i="4"/>
  <c r="CC647" i="4"/>
  <c r="CB647" i="4"/>
  <c r="CA647" i="4"/>
  <c r="BZ647" i="4"/>
  <c r="CC646" i="4"/>
  <c r="CB646" i="4"/>
  <c r="CA646" i="4"/>
  <c r="BZ646" i="4"/>
  <c r="BY646" i="4"/>
  <c r="BX646" i="4"/>
  <c r="BW646" i="4"/>
  <c r="BV646" i="4"/>
  <c r="CC645" i="4"/>
  <c r="CB645" i="4"/>
  <c r="CA645" i="4"/>
  <c r="BZ645" i="4"/>
  <c r="BY645" i="4"/>
  <c r="BX645" i="4"/>
  <c r="BW645" i="4"/>
  <c r="BV645" i="4"/>
  <c r="CC644" i="4"/>
  <c r="CB644" i="4"/>
  <c r="CA644" i="4"/>
  <c r="BZ644" i="4"/>
  <c r="CC643" i="4"/>
  <c r="CB643" i="4"/>
  <c r="CA643" i="4"/>
  <c r="BZ643" i="4"/>
  <c r="BY643" i="4"/>
  <c r="BX643" i="4"/>
  <c r="BW643" i="4"/>
  <c r="BV643" i="4"/>
  <c r="CC642" i="4"/>
  <c r="CB642" i="4"/>
  <c r="CA642" i="4"/>
  <c r="BZ642" i="4"/>
  <c r="CC641" i="4"/>
  <c r="CB641" i="4"/>
  <c r="CA641" i="4"/>
  <c r="BZ641" i="4"/>
  <c r="BY641" i="4"/>
  <c r="BX641" i="4"/>
  <c r="BW641" i="4"/>
  <c r="BV641" i="4"/>
  <c r="CC640" i="4"/>
  <c r="CB640" i="4"/>
  <c r="CA640" i="4"/>
  <c r="BZ640" i="4"/>
  <c r="CC639" i="4"/>
  <c r="CB639" i="4"/>
  <c r="CA639" i="4"/>
  <c r="BZ639" i="4"/>
  <c r="BY639" i="4"/>
  <c r="BX639" i="4"/>
  <c r="BW639" i="4"/>
  <c r="BV639" i="4"/>
  <c r="CC638" i="4"/>
  <c r="CB638" i="4"/>
  <c r="CA638" i="4"/>
  <c r="BZ638" i="4"/>
  <c r="BY638" i="4"/>
  <c r="BX638" i="4"/>
  <c r="BW638" i="4"/>
  <c r="BV638" i="4"/>
  <c r="CC637" i="4"/>
  <c r="CB637" i="4"/>
  <c r="CA637" i="4"/>
  <c r="BZ637" i="4"/>
  <c r="BY637" i="4"/>
  <c r="BX637" i="4"/>
  <c r="BW637" i="4"/>
  <c r="BV637" i="4"/>
  <c r="CC636" i="4"/>
  <c r="CB636" i="4"/>
  <c r="CA636" i="4"/>
  <c r="BZ636" i="4"/>
  <c r="CC635" i="4"/>
  <c r="CB635" i="4"/>
  <c r="CA635" i="4"/>
  <c r="BZ635" i="4"/>
  <c r="BY635" i="4"/>
  <c r="BX635" i="4"/>
  <c r="BW635" i="4"/>
  <c r="BV635" i="4"/>
  <c r="CC634" i="4"/>
  <c r="CB634" i="4"/>
  <c r="CA634" i="4"/>
  <c r="BZ634" i="4"/>
  <c r="BY634" i="4"/>
  <c r="BX634" i="4"/>
  <c r="BW634" i="4"/>
  <c r="BV634" i="4"/>
  <c r="CC633" i="4"/>
  <c r="CB633" i="4"/>
  <c r="CA633" i="4"/>
  <c r="BZ633" i="4"/>
  <c r="BY633" i="4"/>
  <c r="BX633" i="4"/>
  <c r="BW633" i="4"/>
  <c r="BV633" i="4"/>
  <c r="CC632" i="4"/>
  <c r="CB632" i="4"/>
  <c r="CA632" i="4"/>
  <c r="BZ632" i="4"/>
  <c r="CC631" i="4"/>
  <c r="CB631" i="4"/>
  <c r="CA631" i="4"/>
  <c r="BZ631" i="4"/>
  <c r="BY631" i="4"/>
  <c r="BX631" i="4"/>
  <c r="BW631" i="4"/>
  <c r="BV631" i="4"/>
  <c r="CC630" i="4"/>
  <c r="CB630" i="4"/>
  <c r="CA630" i="4"/>
  <c r="BZ630" i="4"/>
  <c r="BY630" i="4"/>
  <c r="BX630" i="4"/>
  <c r="BW630" i="4"/>
  <c r="BV630" i="4"/>
  <c r="CC629" i="4"/>
  <c r="CB629" i="4"/>
  <c r="CA629" i="4"/>
  <c r="BZ629" i="4"/>
  <c r="BY629" i="4"/>
  <c r="BX629" i="4"/>
  <c r="BW629" i="4"/>
  <c r="BV629" i="4"/>
  <c r="CC628" i="4"/>
  <c r="CB628" i="4"/>
  <c r="CA628" i="4"/>
  <c r="BZ628" i="4"/>
  <c r="BY628" i="4"/>
  <c r="BX628" i="4"/>
  <c r="BW628" i="4"/>
  <c r="BV628" i="4"/>
  <c r="CC627" i="4"/>
  <c r="CB627" i="4"/>
  <c r="CA627" i="4"/>
  <c r="BZ627" i="4"/>
  <c r="BY627" i="4"/>
  <c r="BX627" i="4"/>
  <c r="BW627" i="4"/>
  <c r="BV627" i="4"/>
  <c r="CC625" i="4"/>
  <c r="CB625" i="4"/>
  <c r="CA625" i="4"/>
  <c r="BZ625" i="4"/>
  <c r="CC623" i="4"/>
  <c r="CB623" i="4"/>
  <c r="CA623" i="4"/>
  <c r="BZ623" i="4"/>
  <c r="CC622" i="4"/>
  <c r="CB622" i="4"/>
  <c r="CA622" i="4"/>
  <c r="BZ622" i="4"/>
  <c r="BY622" i="4"/>
  <c r="BX622" i="4"/>
  <c r="BW622" i="4"/>
  <c r="BV622" i="4"/>
  <c r="CC621" i="4"/>
  <c r="CB621" i="4"/>
  <c r="CA621" i="4"/>
  <c r="BZ621" i="4"/>
  <c r="BY621" i="4"/>
  <c r="BX621" i="4"/>
  <c r="BW621" i="4"/>
  <c r="BV621" i="4"/>
  <c r="CC620" i="4"/>
  <c r="CB620" i="4"/>
  <c r="CA620" i="4"/>
  <c r="BZ620" i="4"/>
  <c r="BY620" i="4"/>
  <c r="BX620" i="4"/>
  <c r="BW620" i="4"/>
  <c r="BV620" i="4"/>
  <c r="CC619" i="4"/>
  <c r="CB619" i="4"/>
  <c r="CA619" i="4"/>
  <c r="BZ619" i="4"/>
  <c r="BY619" i="4"/>
  <c r="BX619" i="4"/>
  <c r="BW619" i="4"/>
  <c r="BV619" i="4"/>
  <c r="CC618" i="4"/>
  <c r="CB618" i="4"/>
  <c r="CA618" i="4"/>
  <c r="BZ618" i="4"/>
  <c r="BY618" i="4"/>
  <c r="BX618" i="4"/>
  <c r="BW618" i="4"/>
  <c r="BV618" i="4"/>
  <c r="CC616" i="4"/>
  <c r="CB616" i="4"/>
  <c r="CA616" i="4"/>
  <c r="BZ616" i="4"/>
  <c r="CC615" i="4"/>
  <c r="CB615" i="4"/>
  <c r="CA615" i="4"/>
  <c r="BZ615" i="4"/>
  <c r="BY615" i="4"/>
  <c r="BX615" i="4"/>
  <c r="BW615" i="4"/>
  <c r="BV615" i="4"/>
  <c r="CC614" i="4"/>
  <c r="CB614" i="4"/>
  <c r="CA614" i="4"/>
  <c r="BZ614" i="4"/>
  <c r="BY614" i="4"/>
  <c r="BX614" i="4"/>
  <c r="BW614" i="4"/>
  <c r="BV614" i="4"/>
  <c r="CC613" i="4"/>
  <c r="CB613" i="4"/>
  <c r="CA613" i="4"/>
  <c r="BZ613" i="4"/>
  <c r="CC612" i="4"/>
  <c r="CB612" i="4"/>
  <c r="CA612" i="4"/>
  <c r="BZ612" i="4"/>
  <c r="BY612" i="4"/>
  <c r="BX612" i="4"/>
  <c r="BW612" i="4"/>
  <c r="BV612" i="4"/>
  <c r="CC611" i="4"/>
  <c r="CB611" i="4"/>
  <c r="CA611" i="4"/>
  <c r="BZ611" i="4"/>
  <c r="BY611" i="4"/>
  <c r="BX611" i="4"/>
  <c r="BW611" i="4"/>
  <c r="BV611" i="4"/>
  <c r="CC610" i="4"/>
  <c r="CB610" i="4"/>
  <c r="CA610" i="4"/>
  <c r="BZ610" i="4"/>
  <c r="CC609" i="4"/>
  <c r="CB609" i="4"/>
  <c r="CA609" i="4"/>
  <c r="BZ609" i="4"/>
  <c r="CC608" i="4"/>
  <c r="CB608" i="4"/>
  <c r="CA608" i="4"/>
  <c r="BZ608" i="4"/>
  <c r="BY608" i="4"/>
  <c r="BX608" i="4"/>
  <c r="BW608" i="4"/>
  <c r="BV608" i="4"/>
  <c r="CC607" i="4"/>
  <c r="CB607" i="4"/>
  <c r="CA607" i="4"/>
  <c r="BZ607" i="4"/>
  <c r="CC606" i="4"/>
  <c r="CB606" i="4"/>
  <c r="CA606" i="4"/>
  <c r="BZ606" i="4"/>
  <c r="BY606" i="4"/>
  <c r="BX606" i="4"/>
  <c r="BW606" i="4"/>
  <c r="BV606" i="4"/>
  <c r="CC605" i="4"/>
  <c r="CB605" i="4"/>
  <c r="CA605" i="4"/>
  <c r="BZ605" i="4"/>
  <c r="CC604" i="4"/>
  <c r="CB604" i="4"/>
  <c r="CA604" i="4"/>
  <c r="BZ604" i="4"/>
  <c r="BY604" i="4"/>
  <c r="BX604" i="4"/>
  <c r="BW604" i="4"/>
  <c r="BV604" i="4"/>
  <c r="CC603" i="4"/>
  <c r="CB603" i="4"/>
  <c r="CA603" i="4"/>
  <c r="BZ603" i="4"/>
  <c r="BY603" i="4"/>
  <c r="BX603" i="4"/>
  <c r="BW603" i="4"/>
  <c r="BV603" i="4"/>
  <c r="CC602" i="4"/>
  <c r="CB602" i="4"/>
  <c r="CA602" i="4"/>
  <c r="BZ602" i="4"/>
  <c r="BY602" i="4"/>
  <c r="BX602" i="4"/>
  <c r="BW602" i="4"/>
  <c r="BV602" i="4"/>
  <c r="CC601" i="4"/>
  <c r="CB601" i="4"/>
  <c r="CA601" i="4"/>
  <c r="BZ601" i="4"/>
  <c r="CC600" i="4"/>
  <c r="CB600" i="4"/>
  <c r="CA600" i="4"/>
  <c r="BZ600" i="4"/>
  <c r="BY600" i="4"/>
  <c r="BX600" i="4"/>
  <c r="BW600" i="4"/>
  <c r="BV600" i="4"/>
  <c r="CC599" i="4"/>
  <c r="CB599" i="4"/>
  <c r="CA599" i="4"/>
  <c r="BZ599" i="4"/>
  <c r="BY599" i="4"/>
  <c r="BX599" i="4"/>
  <c r="BW599" i="4"/>
  <c r="BV599" i="4"/>
  <c r="CC598" i="4"/>
  <c r="CB598" i="4"/>
  <c r="CA598" i="4"/>
  <c r="BZ598" i="4"/>
  <c r="CC597" i="4"/>
  <c r="CB597" i="4"/>
  <c r="CA597" i="4"/>
  <c r="BZ597" i="4"/>
  <c r="BY597" i="4"/>
  <c r="BX597" i="4"/>
  <c r="BW597" i="4"/>
  <c r="BV597" i="4"/>
  <c r="CC596" i="4"/>
  <c r="CB596" i="4"/>
  <c r="CA596" i="4"/>
  <c r="BZ596" i="4"/>
  <c r="BY596" i="4"/>
  <c r="BX596" i="4"/>
  <c r="BW596" i="4"/>
  <c r="BV596" i="4"/>
  <c r="CC595" i="4"/>
  <c r="CB595" i="4"/>
  <c r="CA595" i="4"/>
  <c r="BZ595" i="4"/>
  <c r="BY595" i="4"/>
  <c r="BX595" i="4"/>
  <c r="BW595" i="4"/>
  <c r="BV595" i="4"/>
  <c r="CC594" i="4"/>
  <c r="CB594" i="4"/>
  <c r="CA594" i="4"/>
  <c r="BZ594" i="4"/>
  <c r="BY594" i="4"/>
  <c r="BX594" i="4"/>
  <c r="BW594" i="4"/>
  <c r="BV594" i="4"/>
  <c r="CC593" i="4"/>
  <c r="CB593" i="4"/>
  <c r="CA593" i="4"/>
  <c r="BZ593" i="4"/>
  <c r="CC592" i="4"/>
  <c r="CB592" i="4"/>
  <c r="CA592" i="4"/>
  <c r="BZ592" i="4"/>
  <c r="BY592" i="4"/>
  <c r="BX592" i="4"/>
  <c r="BW592" i="4"/>
  <c r="BV592" i="4"/>
  <c r="CC591" i="4"/>
  <c r="CB591" i="4"/>
  <c r="CA591" i="4"/>
  <c r="BZ591" i="4"/>
  <c r="CC590" i="4"/>
  <c r="CB590" i="4"/>
  <c r="CA590" i="4"/>
  <c r="BZ590" i="4"/>
  <c r="BY590" i="4"/>
  <c r="BX590" i="4"/>
  <c r="BW590" i="4"/>
  <c r="BV590" i="4"/>
  <c r="CC589" i="4"/>
  <c r="CB589" i="4"/>
  <c r="CA589" i="4"/>
  <c r="BZ589" i="4"/>
  <c r="CC588" i="4"/>
  <c r="CB588" i="4"/>
  <c r="CA588" i="4"/>
  <c r="BZ588" i="4"/>
  <c r="BY588" i="4"/>
  <c r="BX588" i="4"/>
  <c r="BW588" i="4"/>
  <c r="BV588" i="4"/>
  <c r="CC587" i="4"/>
  <c r="CB587" i="4"/>
  <c r="CA587" i="4"/>
  <c r="BZ587" i="4"/>
  <c r="BY587" i="4"/>
  <c r="BX587" i="4"/>
  <c r="BW587" i="4"/>
  <c r="BV587" i="4"/>
  <c r="CC586" i="4"/>
  <c r="CB586" i="4"/>
  <c r="CA586" i="4"/>
  <c r="BZ586" i="4"/>
  <c r="BY586" i="4"/>
  <c r="BX586" i="4"/>
  <c r="BW586" i="4"/>
  <c r="BV586" i="4"/>
  <c r="CC585" i="4"/>
  <c r="CB585" i="4"/>
  <c r="CA585" i="4"/>
  <c r="BZ585" i="4"/>
  <c r="CC584" i="4"/>
  <c r="CB584" i="4"/>
  <c r="CA584" i="4"/>
  <c r="BZ584" i="4"/>
  <c r="BY584" i="4"/>
  <c r="BX584" i="4"/>
  <c r="BW584" i="4"/>
  <c r="BV584" i="4"/>
  <c r="CC583" i="4"/>
  <c r="CB583" i="4"/>
  <c r="CA583" i="4"/>
  <c r="BZ583" i="4"/>
  <c r="BY583" i="4"/>
  <c r="BX583" i="4"/>
  <c r="BW583" i="4"/>
  <c r="BV583" i="4"/>
  <c r="CC582" i="4"/>
  <c r="CB582" i="4"/>
  <c r="CA582" i="4"/>
  <c r="BZ582" i="4"/>
  <c r="BY582" i="4"/>
  <c r="BX582" i="4"/>
  <c r="BW582" i="4"/>
  <c r="BV582" i="4"/>
  <c r="CC581" i="4"/>
  <c r="CB581" i="4"/>
  <c r="CA581" i="4"/>
  <c r="BZ581" i="4"/>
  <c r="BY581" i="4"/>
  <c r="BX581" i="4"/>
  <c r="BW581" i="4"/>
  <c r="BV581" i="4"/>
  <c r="CC580" i="4"/>
  <c r="CB580" i="4"/>
  <c r="CA580" i="4"/>
  <c r="BZ580" i="4"/>
  <c r="CC579" i="4"/>
  <c r="CB579" i="4"/>
  <c r="CA579" i="4"/>
  <c r="BZ579" i="4"/>
  <c r="BY579" i="4"/>
  <c r="BX579" i="4"/>
  <c r="BW579" i="4"/>
  <c r="BV579" i="4"/>
  <c r="CC578" i="4"/>
  <c r="CB578" i="4"/>
  <c r="CA578" i="4"/>
  <c r="BZ578" i="4"/>
  <c r="CC577" i="4"/>
  <c r="CB577" i="4"/>
  <c r="CA577" i="4"/>
  <c r="BZ577" i="4"/>
  <c r="BY577" i="4"/>
  <c r="BX577" i="4"/>
  <c r="BW577" i="4"/>
  <c r="BV577" i="4"/>
  <c r="CC576" i="4"/>
  <c r="CB576" i="4"/>
  <c r="CA576" i="4"/>
  <c r="BZ576" i="4"/>
  <c r="BY576" i="4"/>
  <c r="BX576" i="4"/>
  <c r="BW576" i="4"/>
  <c r="BV576" i="4"/>
  <c r="CC575" i="4"/>
  <c r="CB575" i="4"/>
  <c r="CA575" i="4"/>
  <c r="BZ575" i="4"/>
  <c r="CC572" i="4"/>
  <c r="CB572" i="4"/>
  <c r="CA572" i="4"/>
  <c r="BZ572" i="4"/>
  <c r="CC569" i="4"/>
  <c r="CB569" i="4"/>
  <c r="CA569" i="4"/>
  <c r="BZ569" i="4"/>
  <c r="CC568" i="4"/>
  <c r="CB568" i="4"/>
  <c r="CA568" i="4"/>
  <c r="BZ568" i="4"/>
  <c r="BY568" i="4"/>
  <c r="BX568" i="4"/>
  <c r="BW568" i="4"/>
  <c r="BV568" i="4"/>
  <c r="CC567" i="4"/>
  <c r="CB567" i="4"/>
  <c r="CA567" i="4"/>
  <c r="BZ567" i="4"/>
  <c r="BY567" i="4"/>
  <c r="BX567" i="4"/>
  <c r="BW567" i="4"/>
  <c r="BV567" i="4"/>
  <c r="CC566" i="4"/>
  <c r="CB566" i="4"/>
  <c r="CA566" i="4"/>
  <c r="BZ566" i="4"/>
  <c r="CC565" i="4"/>
  <c r="CB565" i="4"/>
  <c r="CA565" i="4"/>
  <c r="BZ565" i="4"/>
  <c r="BY565" i="4"/>
  <c r="BX565" i="4"/>
  <c r="BW565" i="4"/>
  <c r="BV565" i="4"/>
  <c r="CC564" i="4"/>
  <c r="CB564" i="4"/>
  <c r="CA564" i="4"/>
  <c r="BZ564" i="4"/>
  <c r="BY564" i="4"/>
  <c r="BX564" i="4"/>
  <c r="BW564" i="4"/>
  <c r="BV564" i="4"/>
  <c r="CC563" i="4"/>
  <c r="CB563" i="4"/>
  <c r="CA563" i="4"/>
  <c r="BZ563" i="4"/>
  <c r="CC562" i="4"/>
  <c r="CB562" i="4"/>
  <c r="CA562" i="4"/>
  <c r="BZ562" i="4"/>
  <c r="BY562" i="4"/>
  <c r="BX562" i="4"/>
  <c r="BW562" i="4"/>
  <c r="BV562" i="4"/>
  <c r="CC561" i="4"/>
  <c r="CB561" i="4"/>
  <c r="CA561" i="4"/>
  <c r="BZ561" i="4"/>
  <c r="BY561" i="4"/>
  <c r="BX561" i="4"/>
  <c r="BW561" i="4"/>
  <c r="BV561" i="4"/>
  <c r="CC560" i="4"/>
  <c r="CB560" i="4"/>
  <c r="CA560" i="4"/>
  <c r="BZ560" i="4"/>
  <c r="BY560" i="4"/>
  <c r="BX560" i="4"/>
  <c r="BW560" i="4"/>
  <c r="BV560" i="4"/>
  <c r="CC559" i="4"/>
  <c r="CB559" i="4"/>
  <c r="CA559" i="4"/>
  <c r="BZ559" i="4"/>
  <c r="BY559" i="4"/>
  <c r="BX559" i="4"/>
  <c r="BW559" i="4"/>
  <c r="BV559" i="4"/>
  <c r="CC558" i="4"/>
  <c r="CB558" i="4"/>
  <c r="CA558" i="4"/>
  <c r="BZ558" i="4"/>
  <c r="CC557" i="4"/>
  <c r="CB557" i="4"/>
  <c r="CA557" i="4"/>
  <c r="BZ557" i="4"/>
  <c r="BY557" i="4"/>
  <c r="BX557" i="4"/>
  <c r="BW557" i="4"/>
  <c r="BV557" i="4"/>
  <c r="CC556" i="4"/>
  <c r="CB556" i="4"/>
  <c r="CA556" i="4"/>
  <c r="BZ556" i="4"/>
  <c r="BY556" i="4"/>
  <c r="BX556" i="4"/>
  <c r="BW556" i="4"/>
  <c r="BV556" i="4"/>
  <c r="CC555" i="4"/>
  <c r="CB555" i="4"/>
  <c r="CA555" i="4"/>
  <c r="BZ555" i="4"/>
  <c r="BY555" i="4"/>
  <c r="BX555" i="4"/>
  <c r="BW555" i="4"/>
  <c r="BV555" i="4"/>
  <c r="CC554" i="4"/>
  <c r="CB554" i="4"/>
  <c r="CA554" i="4"/>
  <c r="BZ554" i="4"/>
  <c r="BY554" i="4"/>
  <c r="BX554" i="4"/>
  <c r="BW554" i="4"/>
  <c r="BV554" i="4"/>
  <c r="CC553" i="4"/>
  <c r="CB553" i="4"/>
  <c r="CA553" i="4"/>
  <c r="BZ553" i="4"/>
  <c r="BY553" i="4"/>
  <c r="BX553" i="4"/>
  <c r="BW553" i="4"/>
  <c r="BV553" i="4"/>
  <c r="CC552" i="4"/>
  <c r="CB552" i="4"/>
  <c r="CA552" i="4"/>
  <c r="BZ552" i="4"/>
  <c r="BY552" i="4"/>
  <c r="BX552" i="4"/>
  <c r="BW552" i="4"/>
  <c r="BV552" i="4"/>
  <c r="CC550" i="4"/>
  <c r="CB550" i="4"/>
  <c r="CA550" i="4"/>
  <c r="BZ550" i="4"/>
  <c r="CC547" i="4"/>
  <c r="CB547" i="4"/>
  <c r="CA547" i="4"/>
  <c r="BZ547" i="4"/>
  <c r="CC546" i="4"/>
  <c r="CB546" i="4"/>
  <c r="CA546" i="4"/>
  <c r="BZ546" i="4"/>
  <c r="BY546" i="4"/>
  <c r="BX546" i="4"/>
  <c r="BW546" i="4"/>
  <c r="BV546" i="4"/>
  <c r="CC545" i="4"/>
  <c r="CB545" i="4"/>
  <c r="CA545" i="4"/>
  <c r="BZ545" i="4"/>
  <c r="BY545" i="4"/>
  <c r="BX545" i="4"/>
  <c r="BW545" i="4"/>
  <c r="BV545" i="4"/>
  <c r="CC544" i="4"/>
  <c r="CB544" i="4"/>
  <c r="CA544" i="4"/>
  <c r="BZ544" i="4"/>
  <c r="BY544" i="4"/>
  <c r="BX544" i="4"/>
  <c r="BW544" i="4"/>
  <c r="BV544" i="4"/>
  <c r="CC543" i="4"/>
  <c r="CB543" i="4"/>
  <c r="CA543" i="4"/>
  <c r="BZ543" i="4"/>
  <c r="CC542" i="4"/>
  <c r="CB542" i="4"/>
  <c r="CA542" i="4"/>
  <c r="BZ542" i="4"/>
  <c r="BY542" i="4"/>
  <c r="BX542" i="4"/>
  <c r="BW542" i="4"/>
  <c r="BV542" i="4"/>
  <c r="CC541" i="4"/>
  <c r="CB541" i="4"/>
  <c r="CA541" i="4"/>
  <c r="BZ541" i="4"/>
  <c r="BY541" i="4"/>
  <c r="BX541" i="4"/>
  <c r="BW541" i="4"/>
  <c r="BV541" i="4"/>
  <c r="CC540" i="4"/>
  <c r="CB540" i="4"/>
  <c r="CA540" i="4"/>
  <c r="BZ540" i="4"/>
  <c r="CC539" i="4"/>
  <c r="CB539" i="4"/>
  <c r="CA539" i="4"/>
  <c r="BZ539" i="4"/>
  <c r="BY539" i="4"/>
  <c r="BX539" i="4"/>
  <c r="BW539" i="4"/>
  <c r="BV539" i="4"/>
  <c r="CC538" i="4"/>
  <c r="CB538" i="4"/>
  <c r="CA538" i="4"/>
  <c r="BZ538" i="4"/>
  <c r="BY538" i="4"/>
  <c r="BX538" i="4"/>
  <c r="BW538" i="4"/>
  <c r="BV538" i="4"/>
  <c r="CC537" i="4"/>
  <c r="CB537" i="4"/>
  <c r="CA537" i="4"/>
  <c r="BZ537" i="4"/>
  <c r="CC536" i="4"/>
  <c r="CB536" i="4"/>
  <c r="CA536" i="4"/>
  <c r="BZ536" i="4"/>
  <c r="BY536" i="4"/>
  <c r="BX536" i="4"/>
  <c r="BW536" i="4"/>
  <c r="BV536" i="4"/>
  <c r="CC535" i="4"/>
  <c r="CB535" i="4"/>
  <c r="CA535" i="4"/>
  <c r="BZ535" i="4"/>
  <c r="BY535" i="4"/>
  <c r="BX535" i="4"/>
  <c r="BW535" i="4"/>
  <c r="BV535" i="4"/>
  <c r="CC534" i="4"/>
  <c r="CB534" i="4"/>
  <c r="CA534" i="4"/>
  <c r="BZ534" i="4"/>
  <c r="CC533" i="4"/>
  <c r="CB533" i="4"/>
  <c r="CA533" i="4"/>
  <c r="BZ533" i="4"/>
  <c r="BY533" i="4"/>
  <c r="BX533" i="4"/>
  <c r="BW533" i="4"/>
  <c r="BV533" i="4"/>
  <c r="CC532" i="4"/>
  <c r="CB532" i="4"/>
  <c r="CA532" i="4"/>
  <c r="BZ532" i="4"/>
  <c r="BY532" i="4"/>
  <c r="BX532" i="4"/>
  <c r="BW532" i="4"/>
  <c r="BV532" i="4"/>
  <c r="CC531" i="4"/>
  <c r="CB531" i="4"/>
  <c r="CA531" i="4"/>
  <c r="BZ531" i="4"/>
  <c r="BY531" i="4"/>
  <c r="BX531" i="4"/>
  <c r="BW531" i="4"/>
  <c r="BV531" i="4"/>
  <c r="CC530" i="4"/>
  <c r="CB530" i="4"/>
  <c r="CA530" i="4"/>
  <c r="BZ530" i="4"/>
  <c r="BY530" i="4"/>
  <c r="BX530" i="4"/>
  <c r="BW530" i="4"/>
  <c r="BV530" i="4"/>
  <c r="CC529" i="4"/>
  <c r="CB529" i="4"/>
  <c r="CA529" i="4"/>
  <c r="BZ529" i="4"/>
  <c r="CC528" i="4"/>
  <c r="CB528" i="4"/>
  <c r="CA528" i="4"/>
  <c r="BZ528" i="4"/>
  <c r="BY528" i="4"/>
  <c r="BX528" i="4"/>
  <c r="BW528" i="4"/>
  <c r="BV528" i="4"/>
  <c r="CC527" i="4"/>
  <c r="CB527" i="4"/>
  <c r="CA527" i="4"/>
  <c r="BZ527" i="4"/>
  <c r="BY527" i="4"/>
  <c r="BX527" i="4"/>
  <c r="BW527" i="4"/>
  <c r="BV527" i="4"/>
  <c r="CC526" i="4"/>
  <c r="CB526" i="4"/>
  <c r="CA526" i="4"/>
  <c r="BZ526" i="4"/>
  <c r="CC525" i="4"/>
  <c r="CB525" i="4"/>
  <c r="CA525" i="4"/>
  <c r="BZ525" i="4"/>
  <c r="BY525" i="4"/>
  <c r="BX525" i="4"/>
  <c r="BW525" i="4"/>
  <c r="BV525" i="4"/>
  <c r="CC524" i="4"/>
  <c r="CB524" i="4"/>
  <c r="CA524" i="4"/>
  <c r="BZ524" i="4"/>
  <c r="BY524" i="4"/>
  <c r="BX524" i="4"/>
  <c r="BW524" i="4"/>
  <c r="BV524" i="4"/>
  <c r="CC523" i="4"/>
  <c r="CB523" i="4"/>
  <c r="CA523" i="4"/>
  <c r="BZ523" i="4"/>
  <c r="CC522" i="4"/>
  <c r="CB522" i="4"/>
  <c r="CA522" i="4"/>
  <c r="BZ522" i="4"/>
  <c r="BY522" i="4"/>
  <c r="BX522" i="4"/>
  <c r="BW522" i="4"/>
  <c r="BV522" i="4"/>
  <c r="CC521" i="4"/>
  <c r="CB521" i="4"/>
  <c r="CA521" i="4"/>
  <c r="BZ521" i="4"/>
  <c r="BY521" i="4"/>
  <c r="BX521" i="4"/>
  <c r="BW521" i="4"/>
  <c r="BV521" i="4"/>
  <c r="CC520" i="4"/>
  <c r="CB520" i="4"/>
  <c r="CA520" i="4"/>
  <c r="BZ520" i="4"/>
  <c r="CC519" i="4"/>
  <c r="CB519" i="4"/>
  <c r="CA519" i="4"/>
  <c r="BZ519" i="4"/>
  <c r="BY519" i="4"/>
  <c r="BX519" i="4"/>
  <c r="BW519" i="4"/>
  <c r="BV519" i="4"/>
  <c r="CC518" i="4"/>
  <c r="CB518" i="4"/>
  <c r="CA518" i="4"/>
  <c r="BZ518" i="4"/>
  <c r="BY518" i="4"/>
  <c r="BX518" i="4"/>
  <c r="BW518" i="4"/>
  <c r="BV518" i="4"/>
  <c r="CC517" i="4"/>
  <c r="CB517" i="4"/>
  <c r="CA517" i="4"/>
  <c r="BZ517" i="4"/>
  <c r="CC516" i="4"/>
  <c r="CB516" i="4"/>
  <c r="CA516" i="4"/>
  <c r="BZ516" i="4"/>
  <c r="BY516" i="4"/>
  <c r="BX516" i="4"/>
  <c r="BW516" i="4"/>
  <c r="BV516" i="4"/>
  <c r="CC515" i="4"/>
  <c r="CB515" i="4"/>
  <c r="CA515" i="4"/>
  <c r="BZ515" i="4"/>
  <c r="BY515" i="4"/>
  <c r="BX515" i="4"/>
  <c r="BW515" i="4"/>
  <c r="BV515" i="4"/>
  <c r="CC514" i="4"/>
  <c r="CB514" i="4"/>
  <c r="CA514" i="4"/>
  <c r="BZ514" i="4"/>
  <c r="BY514" i="4"/>
  <c r="BX514" i="4"/>
  <c r="BW514" i="4"/>
  <c r="BV514" i="4"/>
  <c r="CC513" i="4"/>
  <c r="CB513" i="4"/>
  <c r="CA513" i="4"/>
  <c r="BZ513" i="4"/>
  <c r="CC512" i="4"/>
  <c r="CB512" i="4"/>
  <c r="CA512" i="4"/>
  <c r="BZ512" i="4"/>
  <c r="BY512" i="4"/>
  <c r="BX512" i="4"/>
  <c r="BW512" i="4"/>
  <c r="BV512" i="4"/>
  <c r="CC511" i="4"/>
  <c r="CB511" i="4"/>
  <c r="CA511" i="4"/>
  <c r="BZ511" i="4"/>
  <c r="BY511" i="4"/>
  <c r="BX511" i="4"/>
  <c r="BW511" i="4"/>
  <c r="BV511" i="4"/>
  <c r="CC510" i="4"/>
  <c r="CB510" i="4"/>
  <c r="CA510" i="4"/>
  <c r="BZ510" i="4"/>
  <c r="CC509" i="4"/>
  <c r="CB509" i="4"/>
  <c r="CA509" i="4"/>
  <c r="BZ509" i="4"/>
  <c r="BY509" i="4"/>
  <c r="BX509" i="4"/>
  <c r="BW509" i="4"/>
  <c r="BV509" i="4"/>
  <c r="CC508" i="4"/>
  <c r="CB508" i="4"/>
  <c r="CA508" i="4"/>
  <c r="BZ508" i="4"/>
  <c r="BY508" i="4"/>
  <c r="BX508" i="4"/>
  <c r="BW508" i="4"/>
  <c r="BV508" i="4"/>
  <c r="CC507" i="4"/>
  <c r="CB507" i="4"/>
  <c r="CA507" i="4"/>
  <c r="BZ507" i="4"/>
  <c r="BY507" i="4"/>
  <c r="BX507" i="4"/>
  <c r="BW507" i="4"/>
  <c r="BV507" i="4"/>
  <c r="CC506" i="4"/>
  <c r="CB506" i="4"/>
  <c r="CA506" i="4"/>
  <c r="BZ506" i="4"/>
  <c r="BY506" i="4"/>
  <c r="BX506" i="4"/>
  <c r="BW506" i="4"/>
  <c r="BV506" i="4"/>
  <c r="CC505" i="4"/>
  <c r="CB505" i="4"/>
  <c r="CA505" i="4"/>
  <c r="BZ505" i="4"/>
  <c r="BY505" i="4"/>
  <c r="BX505" i="4"/>
  <c r="BW505" i="4"/>
  <c r="BV505" i="4"/>
  <c r="CC504" i="4"/>
  <c r="CB504" i="4"/>
  <c r="CA504" i="4"/>
  <c r="BZ504" i="4"/>
  <c r="BY504" i="4"/>
  <c r="BX504" i="4"/>
  <c r="BW504" i="4"/>
  <c r="BV504" i="4"/>
  <c r="CC502" i="4"/>
  <c r="CB502" i="4"/>
  <c r="CA502" i="4"/>
  <c r="BZ502" i="4"/>
  <c r="CC501" i="4"/>
  <c r="CB501" i="4"/>
  <c r="CA501" i="4"/>
  <c r="BZ501" i="4"/>
  <c r="BY501" i="4"/>
  <c r="BX501" i="4"/>
  <c r="BW501" i="4"/>
  <c r="BV501" i="4"/>
  <c r="CC500" i="4"/>
  <c r="CB500" i="4"/>
  <c r="CA500" i="4"/>
  <c r="BZ500" i="4"/>
  <c r="CC499" i="4"/>
  <c r="CB499" i="4"/>
  <c r="CA499" i="4"/>
  <c r="BZ499" i="4"/>
  <c r="BY499" i="4"/>
  <c r="BX499" i="4"/>
  <c r="BW499" i="4"/>
  <c r="BV499" i="4"/>
  <c r="CC498" i="4"/>
  <c r="CB498" i="4"/>
  <c r="CA498" i="4"/>
  <c r="BZ498" i="4"/>
  <c r="BY498" i="4"/>
  <c r="BX498" i="4"/>
  <c r="BW498" i="4"/>
  <c r="BV498" i="4"/>
  <c r="CC497" i="4"/>
  <c r="CB497" i="4"/>
  <c r="CA497" i="4"/>
  <c r="BZ497" i="4"/>
  <c r="CC496" i="4"/>
  <c r="CB496" i="4"/>
  <c r="CA496" i="4"/>
  <c r="BZ496" i="4"/>
  <c r="BY496" i="4"/>
  <c r="BX496" i="4"/>
  <c r="BW496" i="4"/>
  <c r="BV496" i="4"/>
  <c r="CC495" i="4"/>
  <c r="CB495" i="4"/>
  <c r="CA495" i="4"/>
  <c r="BZ495" i="4"/>
  <c r="BY495" i="4"/>
  <c r="BX495" i="4"/>
  <c r="BW495" i="4"/>
  <c r="BV495" i="4"/>
  <c r="CC494" i="4"/>
  <c r="CB494" i="4"/>
  <c r="CA494" i="4"/>
  <c r="BZ494" i="4"/>
  <c r="CC493" i="4"/>
  <c r="CB493" i="4"/>
  <c r="CA493" i="4"/>
  <c r="BZ493" i="4"/>
  <c r="BY493" i="4"/>
  <c r="BX493" i="4"/>
  <c r="BW493" i="4"/>
  <c r="BV493" i="4"/>
  <c r="CC492" i="4"/>
  <c r="CB492" i="4"/>
  <c r="CA492" i="4"/>
  <c r="BZ492" i="4"/>
  <c r="CC491" i="4"/>
  <c r="CB491" i="4"/>
  <c r="CA491" i="4"/>
  <c r="BZ491" i="4"/>
  <c r="BY491" i="4"/>
  <c r="BX491" i="4"/>
  <c r="BW491" i="4"/>
  <c r="BV491" i="4"/>
  <c r="CC490" i="4"/>
  <c r="CB490" i="4"/>
  <c r="CA490" i="4"/>
  <c r="BZ490" i="4"/>
  <c r="BY490" i="4"/>
  <c r="BX490" i="4"/>
  <c r="BW490" i="4"/>
  <c r="BV490" i="4"/>
  <c r="CC489" i="4"/>
  <c r="CB489" i="4"/>
  <c r="CA489" i="4"/>
  <c r="BZ489" i="4"/>
  <c r="CC488" i="4"/>
  <c r="CB488" i="4"/>
  <c r="CA488" i="4"/>
  <c r="BZ488" i="4"/>
  <c r="BY488" i="4"/>
  <c r="BX488" i="4"/>
  <c r="BW488" i="4"/>
  <c r="BV488" i="4"/>
  <c r="CC487" i="4"/>
  <c r="CB487" i="4"/>
  <c r="CA487" i="4"/>
  <c r="BZ487" i="4"/>
  <c r="CC486" i="4"/>
  <c r="CB486" i="4"/>
  <c r="CA486" i="4"/>
  <c r="BZ486" i="4"/>
  <c r="BY486" i="4"/>
  <c r="BX486" i="4"/>
  <c r="BW486" i="4"/>
  <c r="BV486" i="4"/>
  <c r="CC485" i="4"/>
  <c r="CB485" i="4"/>
  <c r="CA485" i="4"/>
  <c r="BZ485" i="4"/>
  <c r="BY485" i="4"/>
  <c r="BX485" i="4"/>
  <c r="BW485" i="4"/>
  <c r="BV485" i="4"/>
  <c r="CC484" i="4"/>
  <c r="CB484" i="4"/>
  <c r="CA484" i="4"/>
  <c r="BZ484" i="4"/>
  <c r="CC483" i="4"/>
  <c r="CB483" i="4"/>
  <c r="CA483" i="4"/>
  <c r="BZ483" i="4"/>
  <c r="BY483" i="4"/>
  <c r="BX483" i="4"/>
  <c r="BW483" i="4"/>
  <c r="BV483" i="4"/>
  <c r="CC482" i="4"/>
  <c r="CB482" i="4"/>
  <c r="CA482" i="4"/>
  <c r="BZ482" i="4"/>
  <c r="BY482" i="4"/>
  <c r="BX482" i="4"/>
  <c r="BW482" i="4"/>
  <c r="BV482" i="4"/>
  <c r="CC481" i="4"/>
  <c r="CB481" i="4"/>
  <c r="CA481" i="4"/>
  <c r="BZ481" i="4"/>
  <c r="CC480" i="4"/>
  <c r="CB480" i="4"/>
  <c r="CA480" i="4"/>
  <c r="BZ480" i="4"/>
  <c r="BY480" i="4"/>
  <c r="BX480" i="4"/>
  <c r="BW480" i="4"/>
  <c r="BV480" i="4"/>
  <c r="CC479" i="4"/>
  <c r="CB479" i="4"/>
  <c r="CA479" i="4"/>
  <c r="BZ479" i="4"/>
  <c r="BY479" i="4"/>
  <c r="BX479" i="4"/>
  <c r="BW479" i="4"/>
  <c r="BV479" i="4"/>
  <c r="CC478" i="4"/>
  <c r="CB478" i="4"/>
  <c r="CA478" i="4"/>
  <c r="BZ478" i="4"/>
  <c r="CC477" i="4"/>
  <c r="CB477" i="4"/>
  <c r="CA477" i="4"/>
  <c r="BZ477" i="4"/>
  <c r="BY477" i="4"/>
  <c r="BX477" i="4"/>
  <c r="BW477" i="4"/>
  <c r="BV477" i="4"/>
  <c r="CC476" i="4"/>
  <c r="CB476" i="4"/>
  <c r="CA476" i="4"/>
  <c r="BZ476" i="4"/>
  <c r="CC475" i="4"/>
  <c r="CB475" i="4"/>
  <c r="CA475" i="4"/>
  <c r="BZ475" i="4"/>
  <c r="BY475" i="4"/>
  <c r="BX475" i="4"/>
  <c r="BW475" i="4"/>
  <c r="BV475" i="4"/>
  <c r="CC474" i="4"/>
  <c r="CB474" i="4"/>
  <c r="CA474" i="4"/>
  <c r="BZ474" i="4"/>
  <c r="CC473" i="4"/>
  <c r="CB473" i="4"/>
  <c r="CA473" i="4"/>
  <c r="BZ473" i="4"/>
  <c r="BY473" i="4"/>
  <c r="BX473" i="4"/>
  <c r="BW473" i="4"/>
  <c r="BV473" i="4"/>
  <c r="CC472" i="4"/>
  <c r="CB472" i="4"/>
  <c r="CA472" i="4"/>
  <c r="BZ472" i="4"/>
  <c r="BY472" i="4"/>
  <c r="BX472" i="4"/>
  <c r="BW472" i="4"/>
  <c r="BV472" i="4"/>
  <c r="CC471" i="4"/>
  <c r="CB471" i="4"/>
  <c r="CA471" i="4"/>
  <c r="BZ471" i="4"/>
  <c r="BY471" i="4"/>
  <c r="BX471" i="4"/>
  <c r="BW471" i="4"/>
  <c r="BV471" i="4"/>
  <c r="CC470" i="4"/>
  <c r="CB470" i="4"/>
  <c r="CA470" i="4"/>
  <c r="BZ470" i="4"/>
  <c r="CC469" i="4"/>
  <c r="CB469" i="4"/>
  <c r="CA469" i="4"/>
  <c r="BZ469" i="4"/>
  <c r="BY469" i="4"/>
  <c r="BX469" i="4"/>
  <c r="BW469" i="4"/>
  <c r="BV469" i="4"/>
  <c r="CC468" i="4"/>
  <c r="CB468" i="4"/>
  <c r="CA468" i="4"/>
  <c r="BZ468" i="4"/>
  <c r="BY468" i="4"/>
  <c r="BX468" i="4"/>
  <c r="BW468" i="4"/>
  <c r="BV468" i="4"/>
  <c r="CC467" i="4"/>
  <c r="CB467" i="4"/>
  <c r="CA467" i="4"/>
  <c r="BZ467" i="4"/>
  <c r="BY467" i="4"/>
  <c r="BX467" i="4"/>
  <c r="BW467" i="4"/>
  <c r="BV467" i="4"/>
  <c r="CC466" i="4"/>
  <c r="CB466" i="4"/>
  <c r="CA466" i="4"/>
  <c r="BZ466" i="4"/>
  <c r="BY466" i="4"/>
  <c r="BX466" i="4"/>
  <c r="BW466" i="4"/>
  <c r="BV466" i="4"/>
  <c r="CC465" i="4"/>
  <c r="CB465" i="4"/>
  <c r="CA465" i="4"/>
  <c r="BZ465" i="4"/>
  <c r="CC464" i="4"/>
  <c r="CB464" i="4"/>
  <c r="CA464" i="4"/>
  <c r="BZ464" i="4"/>
  <c r="BY464" i="4"/>
  <c r="BX464" i="4"/>
  <c r="BW464" i="4"/>
  <c r="BV464" i="4"/>
  <c r="CC463" i="4"/>
  <c r="CB463" i="4"/>
  <c r="CA463" i="4"/>
  <c r="BZ463" i="4"/>
  <c r="CC462" i="4"/>
  <c r="CB462" i="4"/>
  <c r="CA462" i="4"/>
  <c r="BZ462" i="4"/>
  <c r="BY462" i="4"/>
  <c r="BX462" i="4"/>
  <c r="BW462" i="4"/>
  <c r="BV462" i="4"/>
  <c r="CC461" i="4"/>
  <c r="CB461" i="4"/>
  <c r="CA461" i="4"/>
  <c r="BZ461" i="4"/>
  <c r="BY461" i="4"/>
  <c r="BX461" i="4"/>
  <c r="BW461" i="4"/>
  <c r="BV461" i="4"/>
  <c r="CC460" i="4"/>
  <c r="CB460" i="4"/>
  <c r="CA460" i="4"/>
  <c r="BZ460" i="4"/>
  <c r="CC459" i="4"/>
  <c r="CB459" i="4"/>
  <c r="CA459" i="4"/>
  <c r="BZ459" i="4"/>
  <c r="BY459" i="4"/>
  <c r="BX459" i="4"/>
  <c r="BW459" i="4"/>
  <c r="BV459" i="4"/>
  <c r="CC458" i="4"/>
  <c r="CB458" i="4"/>
  <c r="CA458" i="4"/>
  <c r="BZ458" i="4"/>
  <c r="BY458" i="4"/>
  <c r="BX458" i="4"/>
  <c r="BW458" i="4"/>
  <c r="BV458" i="4"/>
  <c r="CC457" i="4"/>
  <c r="CB457" i="4"/>
  <c r="CA457" i="4"/>
  <c r="BZ457" i="4"/>
  <c r="CC456" i="4"/>
  <c r="CB456" i="4"/>
  <c r="CA456" i="4"/>
  <c r="BZ456" i="4"/>
  <c r="BY456" i="4"/>
  <c r="BX456" i="4"/>
  <c r="BW456" i="4"/>
  <c r="BV456" i="4"/>
  <c r="CC455" i="4"/>
  <c r="CB455" i="4"/>
  <c r="CA455" i="4"/>
  <c r="BZ455" i="4"/>
  <c r="CC454" i="4"/>
  <c r="CB454" i="4"/>
  <c r="CA454" i="4"/>
  <c r="BZ454" i="4"/>
  <c r="BY454" i="4"/>
  <c r="BX454" i="4"/>
  <c r="BW454" i="4"/>
  <c r="BV454" i="4"/>
  <c r="CC453" i="4"/>
  <c r="CB453" i="4"/>
  <c r="CA453" i="4"/>
  <c r="BZ453" i="4"/>
  <c r="BY453" i="4"/>
  <c r="BX453" i="4"/>
  <c r="BW453" i="4"/>
  <c r="BV453" i="4"/>
  <c r="CC452" i="4"/>
  <c r="CB452" i="4"/>
  <c r="CA452" i="4"/>
  <c r="BZ452" i="4"/>
  <c r="CC451" i="4"/>
  <c r="CB451" i="4"/>
  <c r="CA451" i="4"/>
  <c r="BZ451" i="4"/>
  <c r="BY451" i="4"/>
  <c r="BX451" i="4"/>
  <c r="BW451" i="4"/>
  <c r="BV451" i="4"/>
  <c r="CC450" i="4"/>
  <c r="CB450" i="4"/>
  <c r="CA450" i="4"/>
  <c r="BZ450" i="4"/>
  <c r="CC449" i="4"/>
  <c r="CB449" i="4"/>
  <c r="CA449" i="4"/>
  <c r="BZ449" i="4"/>
  <c r="BY449" i="4"/>
  <c r="BX449" i="4"/>
  <c r="BW449" i="4"/>
  <c r="BV449" i="4"/>
  <c r="CC448" i="4"/>
  <c r="CB448" i="4"/>
  <c r="CA448" i="4"/>
  <c r="BZ448" i="4"/>
  <c r="BY448" i="4"/>
  <c r="BX448" i="4"/>
  <c r="BW448" i="4"/>
  <c r="BV448" i="4"/>
  <c r="CC447" i="4"/>
  <c r="CB447" i="4"/>
  <c r="CA447" i="4"/>
  <c r="BZ447" i="4"/>
  <c r="CC446" i="4"/>
  <c r="CB446" i="4"/>
  <c r="CA446" i="4"/>
  <c r="BZ446" i="4"/>
  <c r="BY446" i="4"/>
  <c r="BX446" i="4"/>
  <c r="BW446" i="4"/>
  <c r="BV446" i="4"/>
  <c r="CC445" i="4"/>
  <c r="CB445" i="4"/>
  <c r="CA445" i="4"/>
  <c r="BZ445" i="4"/>
  <c r="BY445" i="4"/>
  <c r="BX445" i="4"/>
  <c r="BW445" i="4"/>
  <c r="BV445" i="4"/>
  <c r="CC444" i="4"/>
  <c r="CB444" i="4"/>
  <c r="CA444" i="4"/>
  <c r="BZ444" i="4"/>
  <c r="CC443" i="4"/>
  <c r="CB443" i="4"/>
  <c r="CA443" i="4"/>
  <c r="BZ443" i="4"/>
  <c r="BY443" i="4"/>
  <c r="BX443" i="4"/>
  <c r="BW443" i="4"/>
  <c r="BV443" i="4"/>
  <c r="CC442" i="4"/>
  <c r="CB442" i="4"/>
  <c r="CA442" i="4"/>
  <c r="BZ442" i="4"/>
  <c r="BY442" i="4"/>
  <c r="BX442" i="4"/>
  <c r="BW442" i="4"/>
  <c r="BV442" i="4"/>
  <c r="CC441" i="4"/>
  <c r="CB441" i="4"/>
  <c r="CA441" i="4"/>
  <c r="BZ441" i="4"/>
  <c r="CC440" i="4"/>
  <c r="CB440" i="4"/>
  <c r="CA440" i="4"/>
  <c r="BZ440" i="4"/>
  <c r="BY440" i="4"/>
  <c r="BX440" i="4"/>
  <c r="BW440" i="4"/>
  <c r="BV440" i="4"/>
  <c r="CC439" i="4"/>
  <c r="CB439" i="4"/>
  <c r="CA439" i="4"/>
  <c r="BZ439" i="4"/>
  <c r="CC438" i="4"/>
  <c r="CB438" i="4"/>
  <c r="CA438" i="4"/>
  <c r="BZ438" i="4"/>
  <c r="BY438" i="4"/>
  <c r="BX438" i="4"/>
  <c r="BW438" i="4"/>
  <c r="BV438" i="4"/>
  <c r="CC437" i="4"/>
  <c r="CB437" i="4"/>
  <c r="CA437" i="4"/>
  <c r="BZ437" i="4"/>
  <c r="CC436" i="4"/>
  <c r="CB436" i="4"/>
  <c r="CA436" i="4"/>
  <c r="BZ436" i="4"/>
  <c r="BY436" i="4"/>
  <c r="BX436" i="4"/>
  <c r="BW436" i="4"/>
  <c r="BV436" i="4"/>
  <c r="CC435" i="4"/>
  <c r="CB435" i="4"/>
  <c r="CA435" i="4"/>
  <c r="BZ435" i="4"/>
  <c r="BY435" i="4"/>
  <c r="BX435" i="4"/>
  <c r="BW435" i="4"/>
  <c r="BV435" i="4"/>
  <c r="CC434" i="4"/>
  <c r="CB434" i="4"/>
  <c r="CA434" i="4"/>
  <c r="BZ434" i="4"/>
  <c r="BY434" i="4"/>
  <c r="BX434" i="4"/>
  <c r="BW434" i="4"/>
  <c r="BV434" i="4"/>
  <c r="CC433" i="4"/>
  <c r="CB433" i="4"/>
  <c r="CA433" i="4"/>
  <c r="BZ433" i="4"/>
  <c r="CC432" i="4"/>
  <c r="CB432" i="4"/>
  <c r="CA432" i="4"/>
  <c r="BZ432" i="4"/>
  <c r="BY432" i="4"/>
  <c r="BX432" i="4"/>
  <c r="BW432" i="4"/>
  <c r="BV432" i="4"/>
  <c r="CC431" i="4"/>
  <c r="CB431" i="4"/>
  <c r="CA431" i="4"/>
  <c r="BZ431" i="4"/>
  <c r="BY431" i="4"/>
  <c r="BX431" i="4"/>
  <c r="BW431" i="4"/>
  <c r="BV431" i="4"/>
  <c r="CC430" i="4"/>
  <c r="CB430" i="4"/>
  <c r="CA430" i="4"/>
  <c r="BZ430" i="4"/>
  <c r="BY430" i="4"/>
  <c r="BX430" i="4"/>
  <c r="BW430" i="4"/>
  <c r="BV430" i="4"/>
  <c r="CC429" i="4"/>
  <c r="CB429" i="4"/>
  <c r="CA429" i="4"/>
  <c r="BZ429" i="4"/>
  <c r="CC428" i="4"/>
  <c r="CB428" i="4"/>
  <c r="CA428" i="4"/>
  <c r="BZ428" i="4"/>
  <c r="BY428" i="4"/>
  <c r="BX428" i="4"/>
  <c r="BW428" i="4"/>
  <c r="BV428" i="4"/>
  <c r="CC427" i="4"/>
  <c r="CB427" i="4"/>
  <c r="CA427" i="4"/>
  <c r="BZ427" i="4"/>
  <c r="BY427" i="4"/>
  <c r="BX427" i="4"/>
  <c r="BW427" i="4"/>
  <c r="BV427" i="4"/>
  <c r="CC426" i="4"/>
  <c r="CB426" i="4"/>
  <c r="CA426" i="4"/>
  <c r="BZ426" i="4"/>
  <c r="BY426" i="4"/>
  <c r="BX426" i="4"/>
  <c r="BW426" i="4"/>
  <c r="BV426" i="4"/>
  <c r="CC425" i="4"/>
  <c r="CB425" i="4"/>
  <c r="CA425" i="4"/>
  <c r="BZ425" i="4"/>
  <c r="BY425" i="4"/>
  <c r="BX425" i="4"/>
  <c r="BW425" i="4"/>
  <c r="BV425" i="4"/>
  <c r="CC424" i="4"/>
  <c r="CB424" i="4"/>
  <c r="CA424" i="4"/>
  <c r="BZ424" i="4"/>
  <c r="CC423" i="4"/>
  <c r="CB423" i="4"/>
  <c r="CA423" i="4"/>
  <c r="BZ423" i="4"/>
  <c r="BY423" i="4"/>
  <c r="BX423" i="4"/>
  <c r="BW423" i="4"/>
  <c r="BV423" i="4"/>
  <c r="CC422" i="4"/>
  <c r="CB422" i="4"/>
  <c r="CA422" i="4"/>
  <c r="BZ422" i="4"/>
  <c r="BY422" i="4"/>
  <c r="BX422" i="4"/>
  <c r="BW422" i="4"/>
  <c r="BV422" i="4"/>
  <c r="CC421" i="4"/>
  <c r="CB421" i="4"/>
  <c r="CA421" i="4"/>
  <c r="BZ421" i="4"/>
  <c r="BY421" i="4"/>
  <c r="BX421" i="4"/>
  <c r="BW421" i="4"/>
  <c r="BV421" i="4"/>
  <c r="CC420" i="4"/>
  <c r="CB420" i="4"/>
  <c r="CA420" i="4"/>
  <c r="BZ420" i="4"/>
  <c r="BY420" i="4"/>
  <c r="BX420" i="4"/>
  <c r="BW420" i="4"/>
  <c r="BV420" i="4"/>
  <c r="CC419" i="4"/>
  <c r="CB419" i="4"/>
  <c r="CA419" i="4"/>
  <c r="BZ419" i="4"/>
  <c r="BY419" i="4"/>
  <c r="BX419" i="4"/>
  <c r="BW419" i="4"/>
  <c r="BV419" i="4"/>
  <c r="CC417" i="4"/>
  <c r="CB417" i="4"/>
  <c r="CA417" i="4"/>
  <c r="BZ417" i="4"/>
  <c r="BY417" i="4"/>
  <c r="BX417" i="4"/>
  <c r="BW417" i="4"/>
  <c r="BV417" i="4"/>
  <c r="CC415" i="4"/>
  <c r="CB415" i="4"/>
  <c r="CA415" i="4"/>
  <c r="BZ415" i="4"/>
  <c r="CC414" i="4"/>
  <c r="CB414" i="4"/>
  <c r="CA414" i="4"/>
  <c r="BZ414" i="4"/>
  <c r="BY414" i="4"/>
  <c r="BX414" i="4"/>
  <c r="BW414" i="4"/>
  <c r="BV414" i="4"/>
  <c r="CC413" i="4"/>
  <c r="CB413" i="4"/>
  <c r="CA413" i="4"/>
  <c r="BZ413" i="4"/>
  <c r="BY413" i="4"/>
  <c r="BX413" i="4"/>
  <c r="BW413" i="4"/>
  <c r="BV413" i="4"/>
  <c r="CC412" i="4"/>
  <c r="CB412" i="4"/>
  <c r="CA412" i="4"/>
  <c r="BZ412" i="4"/>
  <c r="CC411" i="4"/>
  <c r="CB411" i="4"/>
  <c r="CA411" i="4"/>
  <c r="BZ411" i="4"/>
  <c r="BY411" i="4"/>
  <c r="BX411" i="4"/>
  <c r="BW411" i="4"/>
  <c r="BV411" i="4"/>
  <c r="CC410" i="4"/>
  <c r="CB410" i="4"/>
  <c r="CA410" i="4"/>
  <c r="BZ410" i="4"/>
  <c r="CC409" i="4"/>
  <c r="CB409" i="4"/>
  <c r="CA409" i="4"/>
  <c r="BZ409" i="4"/>
  <c r="BY409" i="4"/>
  <c r="BX409" i="4"/>
  <c r="BW409" i="4"/>
  <c r="BV409" i="4"/>
  <c r="CC408" i="4"/>
  <c r="CB408" i="4"/>
  <c r="CA408" i="4"/>
  <c r="BZ408" i="4"/>
  <c r="CC407" i="4"/>
  <c r="CB407" i="4"/>
  <c r="CA407" i="4"/>
  <c r="BZ407" i="4"/>
  <c r="BY407" i="4"/>
  <c r="BX407" i="4"/>
  <c r="BW407" i="4"/>
  <c r="BV407" i="4"/>
  <c r="CC406" i="4"/>
  <c r="CB406" i="4"/>
  <c r="CA406" i="4"/>
  <c r="BZ406" i="4"/>
  <c r="BY406" i="4"/>
  <c r="BX406" i="4"/>
  <c r="BW406" i="4"/>
  <c r="BV406" i="4"/>
  <c r="CC405" i="4"/>
  <c r="CB405" i="4"/>
  <c r="CA405" i="4"/>
  <c r="BZ405" i="4"/>
  <c r="CC404" i="4"/>
  <c r="CB404" i="4"/>
  <c r="CA404" i="4"/>
  <c r="BZ404" i="4"/>
  <c r="BY404" i="4"/>
  <c r="BX404" i="4"/>
  <c r="BW404" i="4"/>
  <c r="BV404" i="4"/>
  <c r="CC403" i="4"/>
  <c r="CB403" i="4"/>
  <c r="CA403" i="4"/>
  <c r="BZ403" i="4"/>
  <c r="BY403" i="4"/>
  <c r="BX403" i="4"/>
  <c r="BW403" i="4"/>
  <c r="BV403" i="4"/>
  <c r="CC402" i="4"/>
  <c r="CB402" i="4"/>
  <c r="CA402" i="4"/>
  <c r="BZ402" i="4"/>
  <c r="CC401" i="4"/>
  <c r="CB401" i="4"/>
  <c r="CA401" i="4"/>
  <c r="BZ401" i="4"/>
  <c r="BY401" i="4"/>
  <c r="BX401" i="4"/>
  <c r="BW401" i="4"/>
  <c r="BV401" i="4"/>
  <c r="CC400" i="4"/>
  <c r="CB400" i="4"/>
  <c r="CA400" i="4"/>
  <c r="BZ400" i="4"/>
  <c r="BY400" i="4"/>
  <c r="BX400" i="4"/>
  <c r="BW400" i="4"/>
  <c r="BV400" i="4"/>
  <c r="CC399" i="4"/>
  <c r="CB399" i="4"/>
  <c r="CA399" i="4"/>
  <c r="BZ399" i="4"/>
  <c r="BY399" i="4"/>
  <c r="BX399" i="4"/>
  <c r="BW399" i="4"/>
  <c r="BV399" i="4"/>
  <c r="CC398" i="4"/>
  <c r="CB398" i="4"/>
  <c r="CA398" i="4"/>
  <c r="BZ398" i="4"/>
  <c r="BY398" i="4"/>
  <c r="BX398" i="4"/>
  <c r="BW398" i="4"/>
  <c r="BV398" i="4"/>
  <c r="CC397" i="4"/>
  <c r="CB397" i="4"/>
  <c r="CA397" i="4"/>
  <c r="BZ397" i="4"/>
  <c r="CC396" i="4"/>
  <c r="CB396" i="4"/>
  <c r="CA396" i="4"/>
  <c r="BZ396" i="4"/>
  <c r="BY396" i="4"/>
  <c r="BX396" i="4"/>
  <c r="BW396" i="4"/>
  <c r="BV396" i="4"/>
  <c r="CC395" i="4"/>
  <c r="CB395" i="4"/>
  <c r="CA395" i="4"/>
  <c r="BZ395" i="4"/>
  <c r="BY395" i="4"/>
  <c r="BX395" i="4"/>
  <c r="BW395" i="4"/>
  <c r="BV395" i="4"/>
  <c r="CC394" i="4"/>
  <c r="CB394" i="4"/>
  <c r="CA394" i="4"/>
  <c r="BZ394" i="4"/>
  <c r="CC393" i="4"/>
  <c r="CB393" i="4"/>
  <c r="CA393" i="4"/>
  <c r="BZ393" i="4"/>
  <c r="BY393" i="4"/>
  <c r="BX393" i="4"/>
  <c r="BW393" i="4"/>
  <c r="BV393" i="4"/>
  <c r="CC392" i="4"/>
  <c r="CB392" i="4"/>
  <c r="CA392" i="4"/>
  <c r="BZ392" i="4"/>
  <c r="CC391" i="4"/>
  <c r="CB391" i="4"/>
  <c r="CA391" i="4"/>
  <c r="BZ391" i="4"/>
  <c r="BY391" i="4"/>
  <c r="BX391" i="4"/>
  <c r="BW391" i="4"/>
  <c r="BV391" i="4"/>
  <c r="CC390" i="4"/>
  <c r="CB390" i="4"/>
  <c r="CA390" i="4"/>
  <c r="BZ390" i="4"/>
  <c r="CC389" i="4"/>
  <c r="CB389" i="4"/>
  <c r="CA389" i="4"/>
  <c r="BZ389" i="4"/>
  <c r="BY389" i="4"/>
  <c r="BX389" i="4"/>
  <c r="BW389" i="4"/>
  <c r="BV389" i="4"/>
  <c r="CC388" i="4"/>
  <c r="CB388" i="4"/>
  <c r="CA388" i="4"/>
  <c r="BZ388" i="4"/>
  <c r="BY388" i="4"/>
  <c r="BX388" i="4"/>
  <c r="BW388" i="4"/>
  <c r="BV388" i="4"/>
  <c r="CC387" i="4"/>
  <c r="CB387" i="4"/>
  <c r="CA387" i="4"/>
  <c r="BZ387" i="4"/>
  <c r="BY387" i="4"/>
  <c r="BX387" i="4"/>
  <c r="BW387" i="4"/>
  <c r="BV387" i="4"/>
  <c r="CC386" i="4"/>
  <c r="CB386" i="4"/>
  <c r="CA386" i="4"/>
  <c r="BZ386" i="4"/>
  <c r="CC385" i="4"/>
  <c r="CB385" i="4"/>
  <c r="CA385" i="4"/>
  <c r="BZ385" i="4"/>
  <c r="BY385" i="4"/>
  <c r="BX385" i="4"/>
  <c r="BW385" i="4"/>
  <c r="BV385" i="4"/>
  <c r="CC384" i="4"/>
  <c r="CB384" i="4"/>
  <c r="CA384" i="4"/>
  <c r="BZ384" i="4"/>
  <c r="BY384" i="4"/>
  <c r="BX384" i="4"/>
  <c r="BW384" i="4"/>
  <c r="BV384" i="4"/>
  <c r="CC383" i="4"/>
  <c r="CB383" i="4"/>
  <c r="CA383" i="4"/>
  <c r="BZ383" i="4"/>
  <c r="BY383" i="4"/>
  <c r="BX383" i="4"/>
  <c r="BW383" i="4"/>
  <c r="BV383" i="4"/>
  <c r="CC382" i="4"/>
  <c r="CB382" i="4"/>
  <c r="CA382" i="4"/>
  <c r="BZ382" i="4"/>
  <c r="CC381" i="4"/>
  <c r="CB381" i="4"/>
  <c r="CA381" i="4"/>
  <c r="BZ381" i="4"/>
  <c r="BY381" i="4"/>
  <c r="BX381" i="4"/>
  <c r="BW381" i="4"/>
  <c r="BV381" i="4"/>
  <c r="CC380" i="4"/>
  <c r="CB380" i="4"/>
  <c r="CA380" i="4"/>
  <c r="BZ380" i="4"/>
  <c r="BY380" i="4"/>
  <c r="BX380" i="4"/>
  <c r="BW380" i="4"/>
  <c r="BV380" i="4"/>
  <c r="CC379" i="4"/>
  <c r="CB379" i="4"/>
  <c r="CA379" i="4"/>
  <c r="BZ379" i="4"/>
  <c r="BY379" i="4"/>
  <c r="BX379" i="4"/>
  <c r="BW379" i="4"/>
  <c r="BV379" i="4"/>
  <c r="CC378" i="4"/>
  <c r="CB378" i="4"/>
  <c r="CA378" i="4"/>
  <c r="BZ378" i="4"/>
  <c r="BY378" i="4"/>
  <c r="BX378" i="4"/>
  <c r="BW378" i="4"/>
  <c r="BV378" i="4"/>
  <c r="CC377" i="4"/>
  <c r="CB377" i="4"/>
  <c r="CA377" i="4"/>
  <c r="BZ377" i="4"/>
  <c r="CC376" i="4"/>
  <c r="CB376" i="4"/>
  <c r="CA376" i="4"/>
  <c r="BZ376" i="4"/>
  <c r="BY376" i="4"/>
  <c r="BX376" i="4"/>
  <c r="BW376" i="4"/>
  <c r="BV376" i="4"/>
  <c r="CC375" i="4"/>
  <c r="CB375" i="4"/>
  <c r="CA375" i="4"/>
  <c r="BZ375" i="4"/>
  <c r="BY375" i="4"/>
  <c r="BX375" i="4"/>
  <c r="BW375" i="4"/>
  <c r="BV375" i="4"/>
  <c r="CC374" i="4"/>
  <c r="CB374" i="4"/>
  <c r="CA374" i="4"/>
  <c r="BZ374" i="4"/>
  <c r="BY374" i="4"/>
  <c r="BX374" i="4"/>
  <c r="BW374" i="4"/>
  <c r="BV374" i="4"/>
  <c r="CC373" i="4"/>
  <c r="CB373" i="4"/>
  <c r="CA373" i="4"/>
  <c r="BZ373" i="4"/>
  <c r="BY373" i="4"/>
  <c r="BX373" i="4"/>
  <c r="BW373" i="4"/>
  <c r="BV373" i="4"/>
  <c r="CC372" i="4"/>
  <c r="CB372" i="4"/>
  <c r="CA372" i="4"/>
  <c r="BZ372" i="4"/>
  <c r="BY372" i="4"/>
  <c r="BX372" i="4"/>
  <c r="BW372" i="4"/>
  <c r="BV372" i="4"/>
  <c r="CC370" i="4"/>
  <c r="CB370" i="4"/>
  <c r="CA370" i="4"/>
  <c r="BZ370" i="4"/>
  <c r="CC369" i="4"/>
  <c r="CB369" i="4"/>
  <c r="CA369" i="4"/>
  <c r="BZ369" i="4"/>
  <c r="BY369" i="4"/>
  <c r="BX369" i="4"/>
  <c r="BW369" i="4"/>
  <c r="BV369" i="4"/>
  <c r="CC368" i="4"/>
  <c r="CB368" i="4"/>
  <c r="CA368" i="4"/>
  <c r="BZ368" i="4"/>
  <c r="BY368" i="4"/>
  <c r="BX368" i="4"/>
  <c r="BW368" i="4"/>
  <c r="BV368" i="4"/>
  <c r="CC367" i="4"/>
  <c r="CB367" i="4"/>
  <c r="CA367" i="4"/>
  <c r="BZ367" i="4"/>
  <c r="BY367" i="4"/>
  <c r="BX367" i="4"/>
  <c r="BW367" i="4"/>
  <c r="BV367" i="4"/>
  <c r="CC366" i="4"/>
  <c r="CB366" i="4"/>
  <c r="CA366" i="4"/>
  <c r="BZ366" i="4"/>
  <c r="BY366" i="4"/>
  <c r="BX366" i="4"/>
  <c r="BW366" i="4"/>
  <c r="BV366" i="4"/>
  <c r="CC365" i="4"/>
  <c r="CB365" i="4"/>
  <c r="CA365" i="4"/>
  <c r="BZ365" i="4"/>
  <c r="CC364" i="4"/>
  <c r="CB364" i="4"/>
  <c r="CA364" i="4"/>
  <c r="BZ364" i="4"/>
  <c r="BY364" i="4"/>
  <c r="BX364" i="4"/>
  <c r="BW364" i="4"/>
  <c r="BV364" i="4"/>
  <c r="CC363" i="4"/>
  <c r="CB363" i="4"/>
  <c r="CA363" i="4"/>
  <c r="BZ363" i="4"/>
  <c r="CC362" i="4"/>
  <c r="CB362" i="4"/>
  <c r="CA362" i="4"/>
  <c r="BZ362" i="4"/>
  <c r="BY362" i="4"/>
  <c r="BX362" i="4"/>
  <c r="BW362" i="4"/>
  <c r="BV362" i="4"/>
  <c r="CC361" i="4"/>
  <c r="CB361" i="4"/>
  <c r="CA361" i="4"/>
  <c r="BZ361" i="4"/>
  <c r="CC360" i="4"/>
  <c r="CB360" i="4"/>
  <c r="CA360" i="4"/>
  <c r="BZ360" i="4"/>
  <c r="BY360" i="4"/>
  <c r="BX360" i="4"/>
  <c r="BW360" i="4"/>
  <c r="BV360" i="4"/>
  <c r="CC359" i="4"/>
  <c r="CB359" i="4"/>
  <c r="CA359" i="4"/>
  <c r="BZ359" i="4"/>
  <c r="BY359" i="4"/>
  <c r="BX359" i="4"/>
  <c r="BW359" i="4"/>
  <c r="BV359" i="4"/>
  <c r="CC358" i="4"/>
  <c r="CB358" i="4"/>
  <c r="CA358" i="4"/>
  <c r="BZ358" i="4"/>
  <c r="BY358" i="4"/>
  <c r="BX358" i="4"/>
  <c r="BW358" i="4"/>
  <c r="BV358" i="4"/>
  <c r="CC357" i="4"/>
  <c r="CB357" i="4"/>
  <c r="CA357" i="4"/>
  <c r="BZ357" i="4"/>
  <c r="CC356" i="4"/>
  <c r="CB356" i="4"/>
  <c r="CA356" i="4"/>
  <c r="BZ356" i="4"/>
  <c r="BY356" i="4"/>
  <c r="BX356" i="4"/>
  <c r="BW356" i="4"/>
  <c r="BV356" i="4"/>
  <c r="CC355" i="4"/>
  <c r="CB355" i="4"/>
  <c r="CA355" i="4"/>
  <c r="BZ355" i="4"/>
  <c r="BY355" i="4"/>
  <c r="BX355" i="4"/>
  <c r="BW355" i="4"/>
  <c r="BV355" i="4"/>
  <c r="CC354" i="4"/>
  <c r="CB354" i="4"/>
  <c r="CA354" i="4"/>
  <c r="BZ354" i="4"/>
  <c r="BY354" i="4"/>
  <c r="BX354" i="4"/>
  <c r="BW354" i="4"/>
  <c r="BV354" i="4"/>
  <c r="CC353" i="4"/>
  <c r="CB353" i="4"/>
  <c r="CA353" i="4"/>
  <c r="BZ353" i="4"/>
  <c r="BY353" i="4"/>
  <c r="BX353" i="4"/>
  <c r="BW353" i="4"/>
  <c r="BV353" i="4"/>
  <c r="CC352" i="4"/>
  <c r="CB352" i="4"/>
  <c r="CA352" i="4"/>
  <c r="BZ352" i="4"/>
  <c r="BY352" i="4"/>
  <c r="BX352" i="4"/>
  <c r="BW352" i="4"/>
  <c r="BV352" i="4"/>
  <c r="CC350" i="4"/>
  <c r="CB350" i="4"/>
  <c r="CA350" i="4"/>
  <c r="BZ350" i="4"/>
  <c r="CC349" i="4"/>
  <c r="CB349" i="4"/>
  <c r="CA349" i="4"/>
  <c r="BZ349" i="4"/>
  <c r="BY349" i="4"/>
  <c r="BX349" i="4"/>
  <c r="BW349" i="4"/>
  <c r="BV349" i="4"/>
  <c r="CC348" i="4"/>
  <c r="CB348" i="4"/>
  <c r="CA348" i="4"/>
  <c r="BZ348" i="4"/>
  <c r="CC347" i="4"/>
  <c r="CB347" i="4"/>
  <c r="CA347" i="4"/>
  <c r="BZ347" i="4"/>
  <c r="BY347" i="4"/>
  <c r="BX347" i="4"/>
  <c r="BW347" i="4"/>
  <c r="BV347" i="4"/>
  <c r="CC346" i="4"/>
  <c r="CB346" i="4"/>
  <c r="CA346" i="4"/>
  <c r="BZ346" i="4"/>
  <c r="CC345" i="4"/>
  <c r="CB345" i="4"/>
  <c r="CA345" i="4"/>
  <c r="BZ345" i="4"/>
  <c r="BY345" i="4"/>
  <c r="BX345" i="4"/>
  <c r="BW345" i="4"/>
  <c r="BV345" i="4"/>
  <c r="CC344" i="4"/>
  <c r="CB344" i="4"/>
  <c r="CA344" i="4"/>
  <c r="BZ344" i="4"/>
  <c r="BY344" i="4"/>
  <c r="BX344" i="4"/>
  <c r="BW344" i="4"/>
  <c r="BV344" i="4"/>
  <c r="CC343" i="4"/>
  <c r="CB343" i="4"/>
  <c r="CA343" i="4"/>
  <c r="BZ343" i="4"/>
  <c r="BY343" i="4"/>
  <c r="BX343" i="4"/>
  <c r="BW343" i="4"/>
  <c r="BV343" i="4"/>
  <c r="CC342" i="4"/>
  <c r="CB342" i="4"/>
  <c r="CA342" i="4"/>
  <c r="BZ342" i="4"/>
  <c r="BY342" i="4"/>
  <c r="BX342" i="4"/>
  <c r="BW342" i="4"/>
  <c r="BV342" i="4"/>
  <c r="CC341" i="4"/>
  <c r="CB341" i="4"/>
  <c r="CA341" i="4"/>
  <c r="BZ341" i="4"/>
  <c r="CC340" i="4"/>
  <c r="CB340" i="4"/>
  <c r="CA340" i="4"/>
  <c r="BZ340" i="4"/>
  <c r="BY340" i="4"/>
  <c r="BX340" i="4"/>
  <c r="BW340" i="4"/>
  <c r="BV340" i="4"/>
  <c r="CC339" i="4"/>
  <c r="CB339" i="4"/>
  <c r="CA339" i="4"/>
  <c r="BZ339" i="4"/>
  <c r="BY339" i="4"/>
  <c r="BX339" i="4"/>
  <c r="BW339" i="4"/>
  <c r="BV339" i="4"/>
  <c r="CC338" i="4"/>
  <c r="CB338" i="4"/>
  <c r="CA338" i="4"/>
  <c r="BZ338" i="4"/>
  <c r="BY338" i="4"/>
  <c r="BX338" i="4"/>
  <c r="BW338" i="4"/>
  <c r="BV338" i="4"/>
  <c r="CC337" i="4"/>
  <c r="CB337" i="4"/>
  <c r="CA337" i="4"/>
  <c r="BZ337" i="4"/>
  <c r="BY337" i="4"/>
  <c r="BX337" i="4"/>
  <c r="BW337" i="4"/>
  <c r="BV337" i="4"/>
  <c r="CC336" i="4"/>
  <c r="CB336" i="4"/>
  <c r="CA336" i="4"/>
  <c r="BZ336" i="4"/>
  <c r="BY336" i="4"/>
  <c r="BX336" i="4"/>
  <c r="BW336" i="4"/>
  <c r="BV336" i="4"/>
  <c r="CC334" i="4"/>
  <c r="CB334" i="4"/>
  <c r="CA334" i="4"/>
  <c r="BZ334" i="4"/>
  <c r="BY334" i="4"/>
  <c r="BX334" i="4"/>
  <c r="BW334" i="4"/>
  <c r="BV334" i="4"/>
  <c r="CC332" i="4"/>
  <c r="CB332" i="4"/>
  <c r="CA332" i="4"/>
  <c r="BZ332" i="4"/>
  <c r="CC329" i="4"/>
  <c r="CB329" i="4"/>
  <c r="CA329" i="4"/>
  <c r="BZ329" i="4"/>
  <c r="CC327" i="4"/>
  <c r="CB327" i="4"/>
  <c r="CA327" i="4"/>
  <c r="BZ327" i="4"/>
  <c r="CC325" i="4"/>
  <c r="CB325" i="4"/>
  <c r="CA325" i="4"/>
  <c r="BZ325" i="4"/>
  <c r="CC322" i="4"/>
  <c r="CB322" i="4"/>
  <c r="CA322" i="4"/>
  <c r="BZ322" i="4"/>
  <c r="CC320" i="4"/>
  <c r="CB320" i="4"/>
  <c r="CA320" i="4"/>
  <c r="BZ320" i="4"/>
  <c r="CC318" i="4"/>
  <c r="CB318" i="4"/>
  <c r="CA318" i="4"/>
  <c r="BZ318" i="4"/>
  <c r="CC315" i="4"/>
  <c r="CB315" i="4"/>
  <c r="CA315" i="4"/>
  <c r="BZ315" i="4"/>
  <c r="CC312" i="4"/>
  <c r="CB312" i="4"/>
  <c r="CA312" i="4"/>
  <c r="BZ312" i="4"/>
  <c r="CC308" i="4"/>
  <c r="CB308" i="4"/>
  <c r="CA308" i="4"/>
  <c r="BZ308" i="4"/>
  <c r="CC307" i="4"/>
  <c r="CB307" i="4"/>
  <c r="CA307" i="4"/>
  <c r="BZ307" i="4"/>
  <c r="BY307" i="4"/>
  <c r="BX307" i="4"/>
  <c r="BW307" i="4"/>
  <c r="BV307" i="4"/>
  <c r="CC306" i="4"/>
  <c r="CB306" i="4"/>
  <c r="CA306" i="4"/>
  <c r="BZ306" i="4"/>
  <c r="CC305" i="4"/>
  <c r="CB305" i="4"/>
  <c r="CA305" i="4"/>
  <c r="BZ305" i="4"/>
  <c r="BY305" i="4"/>
  <c r="BX305" i="4"/>
  <c r="BW305" i="4"/>
  <c r="BV305" i="4"/>
  <c r="CC304" i="4"/>
  <c r="CB304" i="4"/>
  <c r="CA304" i="4"/>
  <c r="BZ304" i="4"/>
  <c r="CC303" i="4"/>
  <c r="CB303" i="4"/>
  <c r="CA303" i="4"/>
  <c r="BZ303" i="4"/>
  <c r="BY303" i="4"/>
  <c r="BX303" i="4"/>
  <c r="BW303" i="4"/>
  <c r="BV303" i="4"/>
  <c r="CC302" i="4"/>
  <c r="CB302" i="4"/>
  <c r="CA302" i="4"/>
  <c r="BZ302" i="4"/>
  <c r="BY302" i="4"/>
  <c r="BX302" i="4"/>
  <c r="BW302" i="4"/>
  <c r="BV302" i="4"/>
  <c r="CC301" i="4"/>
  <c r="CB301" i="4"/>
  <c r="CA301" i="4"/>
  <c r="BZ301" i="4"/>
  <c r="CC300" i="4"/>
  <c r="CB300" i="4"/>
  <c r="CA300" i="4"/>
  <c r="BZ300" i="4"/>
  <c r="BY300" i="4"/>
  <c r="BX300" i="4"/>
  <c r="BW300" i="4"/>
  <c r="BV300" i="4"/>
  <c r="CC299" i="4"/>
  <c r="CB299" i="4"/>
  <c r="CA299" i="4"/>
  <c r="BZ299" i="4"/>
  <c r="CC298" i="4"/>
  <c r="CB298" i="4"/>
  <c r="CA298" i="4"/>
  <c r="BZ298" i="4"/>
  <c r="BY298" i="4"/>
  <c r="BX298" i="4"/>
  <c r="BW298" i="4"/>
  <c r="BV298" i="4"/>
  <c r="CC297" i="4"/>
  <c r="CB297" i="4"/>
  <c r="CA297" i="4"/>
  <c r="BZ297" i="4"/>
  <c r="CC296" i="4"/>
  <c r="CB296" i="4"/>
  <c r="CA296" i="4"/>
  <c r="BZ296" i="4"/>
  <c r="BY296" i="4"/>
  <c r="BX296" i="4"/>
  <c r="BW296" i="4"/>
  <c r="BV296" i="4"/>
  <c r="CC295" i="4"/>
  <c r="CB295" i="4"/>
  <c r="CA295" i="4"/>
  <c r="BZ295" i="4"/>
  <c r="BY295" i="4"/>
  <c r="BX295" i="4"/>
  <c r="BW295" i="4"/>
  <c r="BV295" i="4"/>
  <c r="CC294" i="4"/>
  <c r="CB294" i="4"/>
  <c r="CA294" i="4"/>
  <c r="BZ294" i="4"/>
  <c r="BY294" i="4"/>
  <c r="BX294" i="4"/>
  <c r="BW294" i="4"/>
  <c r="BV294" i="4"/>
  <c r="CC293" i="4"/>
  <c r="CB293" i="4"/>
  <c r="CA293" i="4"/>
  <c r="BZ293" i="4"/>
  <c r="CC292" i="4"/>
  <c r="CB292" i="4"/>
  <c r="CA292" i="4"/>
  <c r="BZ292" i="4"/>
  <c r="BY292" i="4"/>
  <c r="BX292" i="4"/>
  <c r="BW292" i="4"/>
  <c r="BV292" i="4"/>
  <c r="CC291" i="4"/>
  <c r="CB291" i="4"/>
  <c r="CA291" i="4"/>
  <c r="BZ291" i="4"/>
  <c r="BY291" i="4"/>
  <c r="BX291" i="4"/>
  <c r="BW291" i="4"/>
  <c r="BV291" i="4"/>
  <c r="CC290" i="4"/>
  <c r="CB290" i="4"/>
  <c r="CA290" i="4"/>
  <c r="BZ290" i="4"/>
  <c r="CC289" i="4"/>
  <c r="CB289" i="4"/>
  <c r="CA289" i="4"/>
  <c r="BZ289" i="4"/>
  <c r="BY289" i="4"/>
  <c r="BX289" i="4"/>
  <c r="BW289" i="4"/>
  <c r="BV289" i="4"/>
  <c r="CC288" i="4"/>
  <c r="CB288" i="4"/>
  <c r="CA288" i="4"/>
  <c r="BZ288" i="4"/>
  <c r="BY288" i="4"/>
  <c r="BX288" i="4"/>
  <c r="BW288" i="4"/>
  <c r="BV288" i="4"/>
  <c r="CC287" i="4"/>
  <c r="CB287" i="4"/>
  <c r="CA287" i="4"/>
  <c r="BZ287" i="4"/>
  <c r="CC286" i="4"/>
  <c r="CB286" i="4"/>
  <c r="CA286" i="4"/>
  <c r="BZ286" i="4"/>
  <c r="BY286" i="4"/>
  <c r="BX286" i="4"/>
  <c r="BW286" i="4"/>
  <c r="BV286" i="4"/>
  <c r="CC285" i="4"/>
  <c r="CB285" i="4"/>
  <c r="CA285" i="4"/>
  <c r="BZ285" i="4"/>
  <c r="BY285" i="4"/>
  <c r="BX285" i="4"/>
  <c r="BW285" i="4"/>
  <c r="BV285" i="4"/>
  <c r="CC284" i="4"/>
  <c r="CB284" i="4"/>
  <c r="CA284" i="4"/>
  <c r="BZ284" i="4"/>
  <c r="CC283" i="4"/>
  <c r="CB283" i="4"/>
  <c r="CA283" i="4"/>
  <c r="BZ283" i="4"/>
  <c r="BY283" i="4"/>
  <c r="BX283" i="4"/>
  <c r="BW283" i="4"/>
  <c r="BV283" i="4"/>
  <c r="CC282" i="4"/>
  <c r="CB282" i="4"/>
  <c r="CA282" i="4"/>
  <c r="BZ282" i="4"/>
  <c r="BY282" i="4"/>
  <c r="BX282" i="4"/>
  <c r="BW282" i="4"/>
  <c r="BV282" i="4"/>
  <c r="CC281" i="4"/>
  <c r="CB281" i="4"/>
  <c r="CA281" i="4"/>
  <c r="BZ281" i="4"/>
  <c r="CC280" i="4"/>
  <c r="CB280" i="4"/>
  <c r="CA280" i="4"/>
  <c r="BZ280" i="4"/>
  <c r="BY280" i="4"/>
  <c r="BX280" i="4"/>
  <c r="BW280" i="4"/>
  <c r="BV280" i="4"/>
  <c r="CC279" i="4"/>
  <c r="CB279" i="4"/>
  <c r="CA279" i="4"/>
  <c r="BZ279" i="4"/>
  <c r="BY279" i="4"/>
  <c r="BX279" i="4"/>
  <c r="BW279" i="4"/>
  <c r="BV279" i="4"/>
  <c r="CC278" i="4"/>
  <c r="CB278" i="4"/>
  <c r="CA278" i="4"/>
  <c r="BZ278" i="4"/>
  <c r="CC277" i="4"/>
  <c r="CB277" i="4"/>
  <c r="CA277" i="4"/>
  <c r="BZ277" i="4"/>
  <c r="BY277" i="4"/>
  <c r="BX277" i="4"/>
  <c r="BW277" i="4"/>
  <c r="BV277" i="4"/>
  <c r="CC276" i="4"/>
  <c r="CB276" i="4"/>
  <c r="CA276" i="4"/>
  <c r="BZ276" i="4"/>
  <c r="BY276" i="4"/>
  <c r="BX276" i="4"/>
  <c r="BW276" i="4"/>
  <c r="BV276" i="4"/>
  <c r="CC275" i="4"/>
  <c r="CB275" i="4"/>
  <c r="CA275" i="4"/>
  <c r="BZ275" i="4"/>
  <c r="CC274" i="4"/>
  <c r="CB274" i="4"/>
  <c r="CA274" i="4"/>
  <c r="BZ274" i="4"/>
  <c r="CC273" i="4"/>
  <c r="CB273" i="4"/>
  <c r="CA273" i="4"/>
  <c r="BZ273" i="4"/>
  <c r="CC272" i="4"/>
  <c r="CB272" i="4"/>
  <c r="CA272" i="4"/>
  <c r="BZ272" i="4"/>
  <c r="BY272" i="4"/>
  <c r="BX272" i="4"/>
  <c r="BW272" i="4"/>
  <c r="BV272" i="4"/>
  <c r="CC271" i="4"/>
  <c r="CB271" i="4"/>
  <c r="CA271" i="4"/>
  <c r="BZ271" i="4"/>
  <c r="CC270" i="4"/>
  <c r="CB270" i="4"/>
  <c r="CA270" i="4"/>
  <c r="BZ270" i="4"/>
  <c r="BY270" i="4"/>
  <c r="BX270" i="4"/>
  <c r="BW270" i="4"/>
  <c r="BV270" i="4"/>
  <c r="CC269" i="4"/>
  <c r="CB269" i="4"/>
  <c r="CA269" i="4"/>
  <c r="BZ269" i="4"/>
  <c r="CC268" i="4"/>
  <c r="CB268" i="4"/>
  <c r="CA268" i="4"/>
  <c r="BZ268" i="4"/>
  <c r="BY268" i="4"/>
  <c r="BX268" i="4"/>
  <c r="BW268" i="4"/>
  <c r="BV268" i="4"/>
  <c r="CC267" i="4"/>
  <c r="CB267" i="4"/>
  <c r="CA267" i="4"/>
  <c r="BZ267" i="4"/>
  <c r="CC266" i="4"/>
  <c r="CB266" i="4"/>
  <c r="CA266" i="4"/>
  <c r="BZ266" i="4"/>
  <c r="BY266" i="4"/>
  <c r="BX266" i="4"/>
  <c r="BW266" i="4"/>
  <c r="BV266" i="4"/>
  <c r="CC265" i="4"/>
  <c r="CB265" i="4"/>
  <c r="CA265" i="4"/>
  <c r="BZ265" i="4"/>
  <c r="CC264" i="4"/>
  <c r="CB264" i="4"/>
  <c r="CA264" i="4"/>
  <c r="BZ264" i="4"/>
  <c r="BY264" i="4"/>
  <c r="BX264" i="4"/>
  <c r="BW264" i="4"/>
  <c r="BV264" i="4"/>
  <c r="CC263" i="4"/>
  <c r="CB263" i="4"/>
  <c r="CA263" i="4"/>
  <c r="BZ263" i="4"/>
  <c r="BY263" i="4"/>
  <c r="BX263" i="4"/>
  <c r="BW263" i="4"/>
  <c r="BV263" i="4"/>
  <c r="CC262" i="4"/>
  <c r="CB262" i="4"/>
  <c r="CA262" i="4"/>
  <c r="BZ262" i="4"/>
  <c r="BY262" i="4"/>
  <c r="BX262" i="4"/>
  <c r="BW262" i="4"/>
  <c r="BV262" i="4"/>
  <c r="BV257" i="4" s="1"/>
  <c r="BV139" i="4" s="1"/>
  <c r="CC261" i="4"/>
  <c r="CB261" i="4"/>
  <c r="CA261" i="4"/>
  <c r="BZ261" i="4"/>
  <c r="CC260" i="4"/>
  <c r="CB260" i="4"/>
  <c r="CA260" i="4"/>
  <c r="BZ260" i="4"/>
  <c r="BY260" i="4"/>
  <c r="BX260" i="4"/>
  <c r="BW260" i="4"/>
  <c r="BV260" i="4"/>
  <c r="CC259" i="4"/>
  <c r="CB259" i="4"/>
  <c r="CA259" i="4"/>
  <c r="BZ259" i="4"/>
  <c r="BY259" i="4"/>
  <c r="BX259" i="4"/>
  <c r="BW259" i="4"/>
  <c r="BV259" i="4"/>
  <c r="CC258" i="4"/>
  <c r="CB258" i="4"/>
  <c r="CA258" i="4"/>
  <c r="BZ258" i="4"/>
  <c r="BY258" i="4"/>
  <c r="BX258" i="4"/>
  <c r="BW258" i="4"/>
  <c r="BV258" i="4"/>
  <c r="CC257" i="4"/>
  <c r="CB257" i="4"/>
  <c r="CA257" i="4"/>
  <c r="BZ257" i="4"/>
  <c r="BY257" i="4"/>
  <c r="BX257" i="4"/>
  <c r="BW257" i="4"/>
  <c r="CC256" i="4"/>
  <c r="CB256" i="4"/>
  <c r="CA256" i="4"/>
  <c r="BZ256" i="4"/>
  <c r="CC255" i="4"/>
  <c r="CB255" i="4"/>
  <c r="CA255" i="4"/>
  <c r="BZ255" i="4"/>
  <c r="BY255" i="4"/>
  <c r="BX255" i="4"/>
  <c r="BW255" i="4"/>
  <c r="BV255" i="4"/>
  <c r="CC254" i="4"/>
  <c r="CB254" i="4"/>
  <c r="CA254" i="4"/>
  <c r="BZ254" i="4"/>
  <c r="BY254" i="4"/>
  <c r="BX254" i="4"/>
  <c r="BW254" i="4"/>
  <c r="BV254" i="4"/>
  <c r="CC253" i="4"/>
  <c r="CB253" i="4"/>
  <c r="CA253" i="4"/>
  <c r="BZ253" i="4"/>
  <c r="BY253" i="4"/>
  <c r="BX253" i="4"/>
  <c r="BW253" i="4"/>
  <c r="BV253" i="4"/>
  <c r="CC252" i="4"/>
  <c r="CB252" i="4"/>
  <c r="CA252" i="4"/>
  <c r="BZ252" i="4"/>
  <c r="BY252" i="4"/>
  <c r="BX252" i="4"/>
  <c r="BW252" i="4"/>
  <c r="BV252" i="4"/>
  <c r="CC251" i="4"/>
  <c r="CB251" i="4"/>
  <c r="CA251" i="4"/>
  <c r="BZ251" i="4"/>
  <c r="CC250" i="4"/>
  <c r="CB250" i="4"/>
  <c r="CA250" i="4"/>
  <c r="BZ250" i="4"/>
  <c r="CC249" i="4"/>
  <c r="CB249" i="4"/>
  <c r="CA249" i="4"/>
  <c r="BZ249" i="4"/>
  <c r="BY249" i="4"/>
  <c r="BX249" i="4"/>
  <c r="BW249" i="4"/>
  <c r="BV249" i="4"/>
  <c r="CC248" i="4"/>
  <c r="CB248" i="4"/>
  <c r="CA248" i="4"/>
  <c r="BZ248" i="4"/>
  <c r="CC247" i="4"/>
  <c r="CB247" i="4"/>
  <c r="CA247" i="4"/>
  <c r="BZ247" i="4"/>
  <c r="BY247" i="4"/>
  <c r="BX247" i="4"/>
  <c r="BW247" i="4"/>
  <c r="BV247" i="4"/>
  <c r="CC246" i="4"/>
  <c r="CB246" i="4"/>
  <c r="CA246" i="4"/>
  <c r="BZ246" i="4"/>
  <c r="CC245" i="4"/>
  <c r="CB245" i="4"/>
  <c r="CA245" i="4"/>
  <c r="BZ245" i="4"/>
  <c r="BY245" i="4"/>
  <c r="BX245" i="4"/>
  <c r="BW245" i="4"/>
  <c r="BV245" i="4"/>
  <c r="CC244" i="4"/>
  <c r="CB244" i="4"/>
  <c r="CA244" i="4"/>
  <c r="BZ244" i="4"/>
  <c r="BY244" i="4"/>
  <c r="BX244" i="4"/>
  <c r="BW244" i="4"/>
  <c r="BV244" i="4"/>
  <c r="CC243" i="4"/>
  <c r="CB243" i="4"/>
  <c r="CA243" i="4"/>
  <c r="BZ243" i="4"/>
  <c r="BY243" i="4"/>
  <c r="BX243" i="4"/>
  <c r="BW243" i="4"/>
  <c r="BV243" i="4"/>
  <c r="CC242" i="4"/>
  <c r="CB242" i="4"/>
  <c r="CA242" i="4"/>
  <c r="BZ242" i="4"/>
  <c r="BY242" i="4"/>
  <c r="BX242" i="4"/>
  <c r="BW242" i="4"/>
  <c r="BV242" i="4"/>
  <c r="CC241" i="4"/>
  <c r="CB241" i="4"/>
  <c r="CA241" i="4"/>
  <c r="BZ241" i="4"/>
  <c r="CC240" i="4"/>
  <c r="CB240" i="4"/>
  <c r="CA240" i="4"/>
  <c r="BZ240" i="4"/>
  <c r="BY240" i="4"/>
  <c r="BX240" i="4"/>
  <c r="BW240" i="4"/>
  <c r="BV240" i="4"/>
  <c r="CC239" i="4"/>
  <c r="CB239" i="4"/>
  <c r="CA239" i="4"/>
  <c r="BZ239" i="4"/>
  <c r="BY239" i="4"/>
  <c r="BX239" i="4"/>
  <c r="BW239" i="4"/>
  <c r="BV239" i="4"/>
  <c r="CC238" i="4"/>
  <c r="CB238" i="4"/>
  <c r="CA238" i="4"/>
  <c r="BZ238" i="4"/>
  <c r="BY238" i="4"/>
  <c r="BX238" i="4"/>
  <c r="BW238" i="4"/>
  <c r="BV238" i="4"/>
  <c r="CC237" i="4"/>
  <c r="CB237" i="4"/>
  <c r="CA237" i="4"/>
  <c r="BZ237" i="4"/>
  <c r="BY237" i="4"/>
  <c r="BX237" i="4"/>
  <c r="BW237" i="4"/>
  <c r="BV237" i="4"/>
  <c r="CC236" i="4"/>
  <c r="CB236" i="4"/>
  <c r="CA236" i="4"/>
  <c r="BZ236" i="4"/>
  <c r="CC235" i="4"/>
  <c r="CB235" i="4"/>
  <c r="CA235" i="4"/>
  <c r="BZ235" i="4"/>
  <c r="BY235" i="4"/>
  <c r="BX235" i="4"/>
  <c r="BW235" i="4"/>
  <c r="BV235" i="4"/>
  <c r="CC234" i="4"/>
  <c r="CB234" i="4"/>
  <c r="CA234" i="4"/>
  <c r="BZ234" i="4"/>
  <c r="CC233" i="4"/>
  <c r="CB233" i="4"/>
  <c r="CA233" i="4"/>
  <c r="BZ233" i="4"/>
  <c r="BY233" i="4"/>
  <c r="BX233" i="4"/>
  <c r="BW233" i="4"/>
  <c r="BV233" i="4"/>
  <c r="CC232" i="4"/>
  <c r="CB232" i="4"/>
  <c r="CA232" i="4"/>
  <c r="BZ232" i="4"/>
  <c r="BY232" i="4"/>
  <c r="BX232" i="4"/>
  <c r="BW232" i="4"/>
  <c r="BV232" i="4"/>
  <c r="CC231" i="4"/>
  <c r="CB231" i="4"/>
  <c r="CA231" i="4"/>
  <c r="BZ231" i="4"/>
  <c r="BY231" i="4"/>
  <c r="BX231" i="4"/>
  <c r="BW231" i="4"/>
  <c r="BV231" i="4"/>
  <c r="CC230" i="4"/>
  <c r="CB230" i="4"/>
  <c r="CA230" i="4"/>
  <c r="BZ230" i="4"/>
  <c r="BY230" i="4"/>
  <c r="BX230" i="4"/>
  <c r="BW230" i="4"/>
  <c r="BV230" i="4"/>
  <c r="CC229" i="4"/>
  <c r="CB229" i="4"/>
  <c r="CA229" i="4"/>
  <c r="BZ229" i="4"/>
  <c r="CC228" i="4"/>
  <c r="CB228" i="4"/>
  <c r="CA228" i="4"/>
  <c r="BZ228" i="4"/>
  <c r="BY228" i="4"/>
  <c r="BX228" i="4"/>
  <c r="BW228" i="4"/>
  <c r="BV228" i="4"/>
  <c r="CC227" i="4"/>
  <c r="CB227" i="4"/>
  <c r="CA227" i="4"/>
  <c r="BZ227" i="4"/>
  <c r="CC226" i="4"/>
  <c r="CB226" i="4"/>
  <c r="CA226" i="4"/>
  <c r="BZ226" i="4"/>
  <c r="BY226" i="4"/>
  <c r="BX226" i="4"/>
  <c r="BW226" i="4"/>
  <c r="BV226" i="4"/>
  <c r="CC225" i="4"/>
  <c r="CB225" i="4"/>
  <c r="CA225" i="4"/>
  <c r="BZ225" i="4"/>
  <c r="BY225" i="4"/>
  <c r="BX225" i="4"/>
  <c r="BW225" i="4"/>
  <c r="BV225" i="4"/>
  <c r="CC224" i="4"/>
  <c r="CB224" i="4"/>
  <c r="CA224" i="4"/>
  <c r="BZ224" i="4"/>
  <c r="CC222" i="4"/>
  <c r="CB222" i="4"/>
  <c r="CA222" i="4"/>
  <c r="BZ222" i="4"/>
  <c r="CC220" i="4"/>
  <c r="CB220" i="4"/>
  <c r="CA220" i="4"/>
  <c r="BZ220" i="4"/>
  <c r="CC217" i="4"/>
  <c r="CB217" i="4"/>
  <c r="CA217" i="4"/>
  <c r="BZ217" i="4"/>
  <c r="CC216" i="4"/>
  <c r="CB216" i="4"/>
  <c r="CA216" i="4"/>
  <c r="BZ216" i="4"/>
  <c r="BY216" i="4"/>
  <c r="BX216" i="4"/>
  <c r="BW216" i="4"/>
  <c r="BV216" i="4"/>
  <c r="CC215" i="4"/>
  <c r="CB215" i="4"/>
  <c r="CA215" i="4"/>
  <c r="BZ215" i="4"/>
  <c r="CC214" i="4"/>
  <c r="CB214" i="4"/>
  <c r="CA214" i="4"/>
  <c r="BZ214" i="4"/>
  <c r="BY214" i="4"/>
  <c r="BX214" i="4"/>
  <c r="BW214" i="4"/>
  <c r="BV214" i="4"/>
  <c r="CC213" i="4"/>
  <c r="CB213" i="4"/>
  <c r="CA213" i="4"/>
  <c r="BZ213" i="4"/>
  <c r="CC212" i="4"/>
  <c r="CB212" i="4"/>
  <c r="CA212" i="4"/>
  <c r="BZ212" i="4"/>
  <c r="BY212" i="4"/>
  <c r="BX212" i="4"/>
  <c r="BW212" i="4"/>
  <c r="BV212" i="4"/>
  <c r="CC211" i="4"/>
  <c r="CB211" i="4"/>
  <c r="CA211" i="4"/>
  <c r="BZ211" i="4"/>
  <c r="BY211" i="4"/>
  <c r="BX211" i="4"/>
  <c r="BW211" i="4"/>
  <c r="BV211" i="4"/>
  <c r="CC210" i="4"/>
  <c r="CB210" i="4"/>
  <c r="CA210" i="4"/>
  <c r="BZ210" i="4"/>
  <c r="CC209" i="4"/>
  <c r="CB209" i="4"/>
  <c r="CA209" i="4"/>
  <c r="BZ209" i="4"/>
  <c r="BY209" i="4"/>
  <c r="BX209" i="4"/>
  <c r="BW209" i="4"/>
  <c r="BV209" i="4"/>
  <c r="CC208" i="4"/>
  <c r="CB208" i="4"/>
  <c r="CA208" i="4"/>
  <c r="BZ208" i="4"/>
  <c r="BY208" i="4"/>
  <c r="BX208" i="4"/>
  <c r="BW208" i="4"/>
  <c r="BV208" i="4"/>
  <c r="CC207" i="4"/>
  <c r="CB207" i="4"/>
  <c r="CA207" i="4"/>
  <c r="BZ207" i="4"/>
  <c r="CC206" i="4"/>
  <c r="CB206" i="4"/>
  <c r="CA206" i="4"/>
  <c r="BZ206" i="4"/>
  <c r="BY206" i="4"/>
  <c r="BX206" i="4"/>
  <c r="BW206" i="4"/>
  <c r="BV206" i="4"/>
  <c r="CC205" i="4"/>
  <c r="CB205" i="4"/>
  <c r="CA205" i="4"/>
  <c r="BZ205" i="4"/>
  <c r="BY205" i="4"/>
  <c r="BX205" i="4"/>
  <c r="BW205" i="4"/>
  <c r="BV205" i="4"/>
  <c r="CC204" i="4"/>
  <c r="CB204" i="4"/>
  <c r="CA204" i="4"/>
  <c r="BZ204" i="4"/>
  <c r="CC203" i="4"/>
  <c r="CB203" i="4"/>
  <c r="CA203" i="4"/>
  <c r="BZ203" i="4"/>
  <c r="BY203" i="4"/>
  <c r="BX203" i="4"/>
  <c r="BW203" i="4"/>
  <c r="BV203" i="4"/>
  <c r="CC202" i="4"/>
  <c r="CB202" i="4"/>
  <c r="CA202" i="4"/>
  <c r="BZ202" i="4"/>
  <c r="CC201" i="4"/>
  <c r="CB201" i="4"/>
  <c r="CA201" i="4"/>
  <c r="BZ201" i="4"/>
  <c r="BY201" i="4"/>
  <c r="BX201" i="4"/>
  <c r="BW201" i="4"/>
  <c r="BV201" i="4"/>
  <c r="CC200" i="4"/>
  <c r="CB200" i="4"/>
  <c r="CA200" i="4"/>
  <c r="BZ200" i="4"/>
  <c r="BY200" i="4"/>
  <c r="BX200" i="4"/>
  <c r="BW200" i="4"/>
  <c r="BV200" i="4"/>
  <c r="CC199" i="4"/>
  <c r="CB199" i="4"/>
  <c r="CA199" i="4"/>
  <c r="BZ199" i="4"/>
  <c r="CC198" i="4"/>
  <c r="CB198" i="4"/>
  <c r="CA198" i="4"/>
  <c r="BZ198" i="4"/>
  <c r="BY198" i="4"/>
  <c r="BX198" i="4"/>
  <c r="BW198" i="4"/>
  <c r="BV198" i="4"/>
  <c r="CC197" i="4"/>
  <c r="CB197" i="4"/>
  <c r="CA197" i="4"/>
  <c r="BZ197" i="4"/>
  <c r="CC196" i="4"/>
  <c r="CB196" i="4"/>
  <c r="CA196" i="4"/>
  <c r="BZ196" i="4"/>
  <c r="BY196" i="4"/>
  <c r="BX196" i="4"/>
  <c r="BW196" i="4"/>
  <c r="BV196" i="4"/>
  <c r="CC195" i="4"/>
  <c r="CB195" i="4"/>
  <c r="CA195" i="4"/>
  <c r="BZ195" i="4"/>
  <c r="CC194" i="4"/>
  <c r="CB194" i="4"/>
  <c r="CA194" i="4"/>
  <c r="BZ194" i="4"/>
  <c r="BY194" i="4"/>
  <c r="BX194" i="4"/>
  <c r="BW194" i="4"/>
  <c r="BV194" i="4"/>
  <c r="CC193" i="4"/>
  <c r="CB193" i="4"/>
  <c r="CA193" i="4"/>
  <c r="BZ193" i="4"/>
  <c r="BY193" i="4"/>
  <c r="BX193" i="4"/>
  <c r="BW193" i="4"/>
  <c r="BV193" i="4"/>
  <c r="CC192" i="4"/>
  <c r="CB192" i="4"/>
  <c r="CA192" i="4"/>
  <c r="BZ192" i="4"/>
  <c r="CC191" i="4"/>
  <c r="CB191" i="4"/>
  <c r="CA191" i="4"/>
  <c r="BZ191" i="4"/>
  <c r="BY191" i="4"/>
  <c r="BX191" i="4"/>
  <c r="BW191" i="4"/>
  <c r="BV191" i="4"/>
  <c r="CC190" i="4"/>
  <c r="CB190" i="4"/>
  <c r="CA190" i="4"/>
  <c r="BZ190" i="4"/>
  <c r="CC189" i="4"/>
  <c r="CB189" i="4"/>
  <c r="CA189" i="4"/>
  <c r="BZ189" i="4"/>
  <c r="BY189" i="4"/>
  <c r="BX189" i="4"/>
  <c r="BW189" i="4"/>
  <c r="BV189" i="4"/>
  <c r="CC188" i="4"/>
  <c r="CB188" i="4"/>
  <c r="CA188" i="4"/>
  <c r="BZ188" i="4"/>
  <c r="CC187" i="4"/>
  <c r="CB187" i="4"/>
  <c r="CA187" i="4"/>
  <c r="BZ187" i="4"/>
  <c r="BY187" i="4"/>
  <c r="BX187" i="4"/>
  <c r="BW187" i="4"/>
  <c r="BV187" i="4"/>
  <c r="CC186" i="4"/>
  <c r="CB186" i="4"/>
  <c r="CA186" i="4"/>
  <c r="BZ186" i="4"/>
  <c r="BY186" i="4"/>
  <c r="BX186" i="4"/>
  <c r="BW186" i="4"/>
  <c r="BV186" i="4"/>
  <c r="CC185" i="4"/>
  <c r="CB185" i="4"/>
  <c r="CA185" i="4"/>
  <c r="BZ185" i="4"/>
  <c r="BY185" i="4"/>
  <c r="BX185" i="4"/>
  <c r="BW185" i="4"/>
  <c r="BV185" i="4"/>
  <c r="CC184" i="4"/>
  <c r="CB184" i="4"/>
  <c r="CA184" i="4"/>
  <c r="BZ184" i="4"/>
  <c r="CC183" i="4"/>
  <c r="CB183" i="4"/>
  <c r="CA183" i="4"/>
  <c r="BZ183" i="4"/>
  <c r="BY183" i="4"/>
  <c r="BX183" i="4"/>
  <c r="BW183" i="4"/>
  <c r="BV183" i="4"/>
  <c r="CC182" i="4"/>
  <c r="CB182" i="4"/>
  <c r="CA182" i="4"/>
  <c r="BZ182" i="4"/>
  <c r="BY182" i="4"/>
  <c r="BX182" i="4"/>
  <c r="BW182" i="4"/>
  <c r="BV182" i="4"/>
  <c r="CC181" i="4"/>
  <c r="CB181" i="4"/>
  <c r="CA181" i="4"/>
  <c r="BZ181" i="4"/>
  <c r="CC180" i="4"/>
  <c r="CB180" i="4"/>
  <c r="CA180" i="4"/>
  <c r="BZ180" i="4"/>
  <c r="BY180" i="4"/>
  <c r="BX180" i="4"/>
  <c r="BW180" i="4"/>
  <c r="BV180" i="4"/>
  <c r="CC179" i="4"/>
  <c r="CB179" i="4"/>
  <c r="CA179" i="4"/>
  <c r="BZ179" i="4"/>
  <c r="CC178" i="4"/>
  <c r="CB178" i="4"/>
  <c r="CA178" i="4"/>
  <c r="BZ178" i="4"/>
  <c r="BY178" i="4"/>
  <c r="BX178" i="4"/>
  <c r="BW178" i="4"/>
  <c r="BV178" i="4"/>
  <c r="CC177" i="4"/>
  <c r="CB177" i="4"/>
  <c r="CA177" i="4"/>
  <c r="BZ177" i="4"/>
  <c r="CC176" i="4"/>
  <c r="CB176" i="4"/>
  <c r="CA176" i="4"/>
  <c r="BZ176" i="4"/>
  <c r="BY176" i="4"/>
  <c r="BX176" i="4"/>
  <c r="BW176" i="4"/>
  <c r="BV176" i="4"/>
  <c r="CC175" i="4"/>
  <c r="CB175" i="4"/>
  <c r="CA175" i="4"/>
  <c r="BZ175" i="4"/>
  <c r="BY175" i="4"/>
  <c r="BX175" i="4"/>
  <c r="BW175" i="4"/>
  <c r="BV175" i="4"/>
  <c r="CC174" i="4"/>
  <c r="CB174" i="4"/>
  <c r="CA174" i="4"/>
  <c r="BZ174" i="4"/>
  <c r="BY174" i="4"/>
  <c r="BX174" i="4"/>
  <c r="BW174" i="4"/>
  <c r="BV174" i="4"/>
  <c r="CC173" i="4"/>
  <c r="CB173" i="4"/>
  <c r="CA173" i="4"/>
  <c r="BZ173" i="4"/>
  <c r="BY173" i="4"/>
  <c r="BX173" i="4"/>
  <c r="BW173" i="4"/>
  <c r="BV173" i="4"/>
  <c r="CC172" i="4"/>
  <c r="CB172" i="4"/>
  <c r="CA172" i="4"/>
  <c r="BZ172" i="4"/>
  <c r="CC171" i="4"/>
  <c r="CB171" i="4"/>
  <c r="CA171" i="4"/>
  <c r="BZ171" i="4"/>
  <c r="BY171" i="4"/>
  <c r="BX171" i="4"/>
  <c r="BW171" i="4"/>
  <c r="BV171" i="4"/>
  <c r="CC170" i="4"/>
  <c r="CB170" i="4"/>
  <c r="CA170" i="4"/>
  <c r="BZ170" i="4"/>
  <c r="BY170" i="4"/>
  <c r="BX170" i="4"/>
  <c r="BW170" i="4"/>
  <c r="BV170" i="4"/>
  <c r="CC169" i="4"/>
  <c r="CB169" i="4"/>
  <c r="CA169" i="4"/>
  <c r="BZ169" i="4"/>
  <c r="BY169" i="4"/>
  <c r="BX169" i="4"/>
  <c r="BW169" i="4"/>
  <c r="BV169" i="4"/>
  <c r="CC168" i="4"/>
  <c r="CB168" i="4"/>
  <c r="CA168" i="4"/>
  <c r="BZ168" i="4"/>
  <c r="BY168" i="4"/>
  <c r="BX168" i="4"/>
  <c r="BW168" i="4"/>
  <c r="BV168" i="4"/>
  <c r="CC167" i="4"/>
  <c r="CB167" i="4"/>
  <c r="CA167" i="4"/>
  <c r="BZ167" i="4"/>
  <c r="CC166" i="4"/>
  <c r="CB166" i="4"/>
  <c r="CA166" i="4"/>
  <c r="BZ166" i="4"/>
  <c r="BY166" i="4"/>
  <c r="BX166" i="4"/>
  <c r="BW166" i="4"/>
  <c r="BV166" i="4"/>
  <c r="CC165" i="4"/>
  <c r="CB165" i="4"/>
  <c r="CA165" i="4"/>
  <c r="BZ165" i="4"/>
  <c r="BY165" i="4"/>
  <c r="BX165" i="4"/>
  <c r="BW165" i="4"/>
  <c r="BV165" i="4"/>
  <c r="CC164" i="4"/>
  <c r="CB164" i="4"/>
  <c r="CA164" i="4"/>
  <c r="BZ164" i="4"/>
  <c r="CC163" i="4"/>
  <c r="CB163" i="4"/>
  <c r="CA163" i="4"/>
  <c r="BZ163" i="4"/>
  <c r="BY163" i="4"/>
  <c r="BX163" i="4"/>
  <c r="BW163" i="4"/>
  <c r="BV163" i="4"/>
  <c r="CC162" i="4"/>
  <c r="CB162" i="4"/>
  <c r="CA162" i="4"/>
  <c r="BZ162" i="4"/>
  <c r="BY162" i="4"/>
  <c r="BX162" i="4"/>
  <c r="BW162" i="4"/>
  <c r="BV162" i="4"/>
  <c r="CC161" i="4"/>
  <c r="CB161" i="4"/>
  <c r="CA161" i="4"/>
  <c r="BZ161" i="4"/>
  <c r="CC160" i="4"/>
  <c r="CB160" i="4"/>
  <c r="CA160" i="4"/>
  <c r="BZ160" i="4"/>
  <c r="BY160" i="4"/>
  <c r="BX160" i="4"/>
  <c r="BW160" i="4"/>
  <c r="BV160" i="4"/>
  <c r="CC159" i="4"/>
  <c r="CB159" i="4"/>
  <c r="CA159" i="4"/>
  <c r="BZ159" i="4"/>
  <c r="BY159" i="4"/>
  <c r="BX159" i="4"/>
  <c r="BW159" i="4"/>
  <c r="BV159" i="4"/>
  <c r="CC158" i="4"/>
  <c r="CB158" i="4"/>
  <c r="CA158" i="4"/>
  <c r="BZ158" i="4"/>
  <c r="CC157" i="4"/>
  <c r="CB157" i="4"/>
  <c r="CA157" i="4"/>
  <c r="BZ157" i="4"/>
  <c r="BY157" i="4"/>
  <c r="BX157" i="4"/>
  <c r="BW157" i="4"/>
  <c r="BV157" i="4"/>
  <c r="CC156" i="4"/>
  <c r="CB156" i="4"/>
  <c r="CA156" i="4"/>
  <c r="BZ156" i="4"/>
  <c r="BY156" i="4"/>
  <c r="BX156" i="4"/>
  <c r="BW156" i="4"/>
  <c r="BV156" i="4"/>
  <c r="CC155" i="4"/>
  <c r="CB155" i="4"/>
  <c r="CA155" i="4"/>
  <c r="BZ155" i="4"/>
  <c r="CC154" i="4"/>
  <c r="CB154" i="4"/>
  <c r="CA154" i="4"/>
  <c r="BZ154" i="4"/>
  <c r="BY154" i="4"/>
  <c r="BX154" i="4"/>
  <c r="BW154" i="4"/>
  <c r="BV154" i="4"/>
  <c r="CC153" i="4"/>
  <c r="CB153" i="4"/>
  <c r="CA153" i="4"/>
  <c r="BZ153" i="4"/>
  <c r="CC152" i="4"/>
  <c r="CB152" i="4"/>
  <c r="CA152" i="4"/>
  <c r="BZ152" i="4"/>
  <c r="BY152" i="4"/>
  <c r="BX152" i="4"/>
  <c r="BW152" i="4"/>
  <c r="BV152" i="4"/>
  <c r="CC151" i="4"/>
  <c r="CB151" i="4"/>
  <c r="CA151" i="4"/>
  <c r="BZ151" i="4"/>
  <c r="BY151" i="4"/>
  <c r="BX151" i="4"/>
  <c r="BW151" i="4"/>
  <c r="BV151" i="4"/>
  <c r="CC150" i="4"/>
  <c r="CB150" i="4"/>
  <c r="CA150" i="4"/>
  <c r="BZ150" i="4"/>
  <c r="BY150" i="4"/>
  <c r="BX150" i="4"/>
  <c r="BW150" i="4"/>
  <c r="BV150" i="4"/>
  <c r="CC149" i="4"/>
  <c r="CB149" i="4"/>
  <c r="CA149" i="4"/>
  <c r="BZ149" i="4"/>
  <c r="CC148" i="4"/>
  <c r="CB148" i="4"/>
  <c r="CA148" i="4"/>
  <c r="BZ148" i="4"/>
  <c r="BY148" i="4"/>
  <c r="BX148" i="4"/>
  <c r="BW148" i="4"/>
  <c r="BV148" i="4"/>
  <c r="CC147" i="4"/>
  <c r="CB147" i="4"/>
  <c r="CA147" i="4"/>
  <c r="BZ147" i="4"/>
  <c r="BY147" i="4"/>
  <c r="BX147" i="4"/>
  <c r="BW147" i="4"/>
  <c r="BV147" i="4"/>
  <c r="CC146" i="4"/>
  <c r="CB146" i="4"/>
  <c r="CA146" i="4"/>
  <c r="BZ146" i="4"/>
  <c r="BY146" i="4"/>
  <c r="BX146" i="4"/>
  <c r="BW146" i="4"/>
  <c r="BV146" i="4"/>
  <c r="CC145" i="4"/>
  <c r="CB145" i="4"/>
  <c r="CA145" i="4"/>
  <c r="BZ145" i="4"/>
  <c r="BY145" i="4"/>
  <c r="BX145" i="4"/>
  <c r="BW145" i="4"/>
  <c r="BV145" i="4"/>
  <c r="CC144" i="4"/>
  <c r="CB144" i="4"/>
  <c r="CA144" i="4"/>
  <c r="BZ144" i="4"/>
  <c r="CC143" i="4"/>
  <c r="CB143" i="4"/>
  <c r="CA143" i="4"/>
  <c r="BZ143" i="4"/>
  <c r="BY143" i="4"/>
  <c r="BX143" i="4"/>
  <c r="BW143" i="4"/>
  <c r="BV143" i="4"/>
  <c r="CC142" i="4"/>
  <c r="CB142" i="4"/>
  <c r="CA142" i="4"/>
  <c r="BZ142" i="4"/>
  <c r="BY142" i="4"/>
  <c r="BX142" i="4"/>
  <c r="BW142" i="4"/>
  <c r="BV142" i="4"/>
  <c r="CC141" i="4"/>
  <c r="CB141" i="4"/>
  <c r="CA141" i="4"/>
  <c r="BZ141" i="4"/>
  <c r="BY141" i="4"/>
  <c r="BX141" i="4"/>
  <c r="BW141" i="4"/>
  <c r="BV141" i="4"/>
  <c r="CC140" i="4"/>
  <c r="CB140" i="4"/>
  <c r="CA140" i="4"/>
  <c r="BZ140" i="4"/>
  <c r="BY140" i="4"/>
  <c r="BX140" i="4"/>
  <c r="BW140" i="4"/>
  <c r="BV140" i="4"/>
  <c r="CC139" i="4"/>
  <c r="CB139" i="4"/>
  <c r="CA139" i="4"/>
  <c r="BZ139" i="4"/>
  <c r="BY139" i="4"/>
  <c r="BX139" i="4"/>
  <c r="BW139" i="4"/>
  <c r="CC137" i="4"/>
  <c r="CB137" i="4"/>
  <c r="CA137" i="4"/>
  <c r="BZ137" i="4"/>
  <c r="CC136" i="4"/>
  <c r="CB136" i="4"/>
  <c r="CA136" i="4"/>
  <c r="BZ136" i="4"/>
  <c r="BY136" i="4"/>
  <c r="BX136" i="4"/>
  <c r="BW136" i="4"/>
  <c r="BV136" i="4"/>
  <c r="CC135" i="4"/>
  <c r="CB135" i="4"/>
  <c r="CA135" i="4"/>
  <c r="BZ135" i="4"/>
  <c r="BY135" i="4"/>
  <c r="BX135" i="4"/>
  <c r="BW135" i="4"/>
  <c r="BV135" i="4"/>
  <c r="CC134" i="4"/>
  <c r="CB134" i="4"/>
  <c r="CA134" i="4"/>
  <c r="BZ134" i="4"/>
  <c r="BY134" i="4"/>
  <c r="BX134" i="4"/>
  <c r="BW134" i="4"/>
  <c r="BV134" i="4"/>
  <c r="CC133" i="4"/>
  <c r="CB133" i="4"/>
  <c r="CA133" i="4"/>
  <c r="BZ133" i="4"/>
  <c r="BY133" i="4"/>
  <c r="BX133" i="4"/>
  <c r="BW133" i="4"/>
  <c r="BV133" i="4"/>
  <c r="CC132" i="4"/>
  <c r="CB132" i="4"/>
  <c r="CA132" i="4"/>
  <c r="BZ132" i="4"/>
  <c r="BY132" i="4"/>
  <c r="BX132" i="4"/>
  <c r="BW132" i="4"/>
  <c r="BV132" i="4"/>
  <c r="CC123" i="4"/>
  <c r="CB123" i="4"/>
  <c r="CA123" i="4"/>
  <c r="BZ123" i="4"/>
  <c r="CC122" i="4"/>
  <c r="CB122" i="4"/>
  <c r="CA122" i="4"/>
  <c r="BZ122" i="4"/>
  <c r="BY122" i="4"/>
  <c r="BX122" i="4"/>
  <c r="BW122" i="4"/>
  <c r="BV122" i="4"/>
  <c r="CC121" i="4"/>
  <c r="CB121" i="4"/>
  <c r="CA121" i="4"/>
  <c r="BZ121" i="4"/>
  <c r="BY121" i="4"/>
  <c r="BX121" i="4"/>
  <c r="BW121" i="4"/>
  <c r="BV121" i="4"/>
  <c r="CC120" i="4"/>
  <c r="CB120" i="4"/>
  <c r="CA120" i="4"/>
  <c r="BZ120" i="4"/>
  <c r="CC119" i="4"/>
  <c r="CB119" i="4"/>
  <c r="CA119" i="4"/>
  <c r="BZ119" i="4"/>
  <c r="BY119" i="4"/>
  <c r="BX119" i="4"/>
  <c r="BW119" i="4"/>
  <c r="BV119" i="4"/>
  <c r="CC118" i="4"/>
  <c r="CB118" i="4"/>
  <c r="CA118" i="4"/>
  <c r="BZ118" i="4"/>
  <c r="CC117" i="4"/>
  <c r="CB117" i="4"/>
  <c r="CA117" i="4"/>
  <c r="BZ117" i="4"/>
  <c r="BY117" i="4"/>
  <c r="BX117" i="4"/>
  <c r="BW117" i="4"/>
  <c r="BV117" i="4"/>
  <c r="CC116" i="4"/>
  <c r="CB116" i="4"/>
  <c r="CA116" i="4"/>
  <c r="BZ116" i="4"/>
  <c r="CC115" i="4"/>
  <c r="CB115" i="4"/>
  <c r="CA115" i="4"/>
  <c r="BZ115" i="4"/>
  <c r="BY115" i="4"/>
  <c r="BX115" i="4"/>
  <c r="BW115" i="4"/>
  <c r="BV115" i="4"/>
  <c r="CC114" i="4"/>
  <c r="CB114" i="4"/>
  <c r="CA114" i="4"/>
  <c r="BZ114" i="4"/>
  <c r="BY114" i="4"/>
  <c r="BX114" i="4"/>
  <c r="BW114" i="4"/>
  <c r="BV114" i="4"/>
  <c r="CC113" i="4"/>
  <c r="CB113" i="4"/>
  <c r="CA113" i="4"/>
  <c r="BZ113" i="4"/>
  <c r="BY113" i="4"/>
  <c r="BX113" i="4"/>
  <c r="BW113" i="4"/>
  <c r="BV113" i="4"/>
  <c r="CC112" i="4"/>
  <c r="CB112" i="4"/>
  <c r="CA112" i="4"/>
  <c r="BZ112" i="4"/>
  <c r="BY112" i="4"/>
  <c r="BX112" i="4"/>
  <c r="BW112" i="4"/>
  <c r="BV112" i="4"/>
  <c r="CC111" i="4"/>
  <c r="CB111" i="4"/>
  <c r="CA111" i="4"/>
  <c r="BZ111" i="4"/>
  <c r="BY111" i="4"/>
  <c r="BX111" i="4"/>
  <c r="BW111" i="4"/>
  <c r="BV111" i="4"/>
  <c r="CC109" i="4"/>
  <c r="CB109" i="4"/>
  <c r="CA109" i="4"/>
  <c r="BZ109" i="4"/>
  <c r="CC108" i="4"/>
  <c r="CB108" i="4"/>
  <c r="CA108" i="4"/>
  <c r="BZ108" i="4"/>
  <c r="BY108" i="4"/>
  <c r="BX108" i="4"/>
  <c r="BW108" i="4"/>
  <c r="BV108" i="4"/>
  <c r="CC107" i="4"/>
  <c r="CB107" i="4"/>
  <c r="CA107" i="4"/>
  <c r="BZ107" i="4"/>
  <c r="CC106" i="4"/>
  <c r="CB106" i="4"/>
  <c r="CA106" i="4"/>
  <c r="BZ106" i="4"/>
  <c r="BY106" i="4"/>
  <c r="BX106" i="4"/>
  <c r="BW106" i="4"/>
  <c r="BV106" i="4"/>
  <c r="CC105" i="4"/>
  <c r="CB105" i="4"/>
  <c r="CA105" i="4"/>
  <c r="BZ105" i="4"/>
  <c r="BY105" i="4"/>
  <c r="BX105" i="4"/>
  <c r="BW105" i="4"/>
  <c r="BV105" i="4"/>
  <c r="CC104" i="4"/>
  <c r="CB104" i="4"/>
  <c r="CA104" i="4"/>
  <c r="BZ104" i="4"/>
  <c r="CC102" i="4"/>
  <c r="CB102" i="4"/>
  <c r="CA102" i="4"/>
  <c r="BZ102" i="4"/>
  <c r="CC99" i="4"/>
  <c r="CB99" i="4"/>
  <c r="CA99" i="4"/>
  <c r="BZ99" i="4"/>
  <c r="CC97" i="4"/>
  <c r="CB97" i="4"/>
  <c r="CA97" i="4"/>
  <c r="BZ97" i="4"/>
  <c r="CC94" i="4"/>
  <c r="CB94" i="4"/>
  <c r="CA94" i="4"/>
  <c r="BZ94" i="4"/>
  <c r="CC92" i="4"/>
  <c r="CB92" i="4"/>
  <c r="CA92" i="4"/>
  <c r="BZ92" i="4"/>
  <c r="CC88" i="4"/>
  <c r="CB88" i="4"/>
  <c r="CA88" i="4"/>
  <c r="BZ88" i="4"/>
  <c r="CC87" i="4"/>
  <c r="CB87" i="4"/>
  <c r="CA87" i="4"/>
  <c r="BZ87" i="4"/>
  <c r="BY87" i="4"/>
  <c r="BX87" i="4"/>
  <c r="BW87" i="4"/>
  <c r="BV87" i="4"/>
  <c r="CC86" i="4"/>
  <c r="CB86" i="4"/>
  <c r="CA86" i="4"/>
  <c r="BZ86" i="4"/>
  <c r="CC85" i="4"/>
  <c r="CB85" i="4"/>
  <c r="CA85" i="4"/>
  <c r="BZ85" i="4"/>
  <c r="BY85" i="4"/>
  <c r="BX85" i="4"/>
  <c r="BW85" i="4"/>
  <c r="BV85" i="4"/>
  <c r="CC84" i="4"/>
  <c r="CB84" i="4"/>
  <c r="CA84" i="4"/>
  <c r="BZ84" i="4"/>
  <c r="CC83" i="4"/>
  <c r="CB83" i="4"/>
  <c r="CA83" i="4"/>
  <c r="BZ83" i="4"/>
  <c r="BY83" i="4"/>
  <c r="BY82" i="4" s="1"/>
  <c r="BY81" i="4" s="1"/>
  <c r="BY80" i="4" s="1"/>
  <c r="BX83" i="4"/>
  <c r="BW83" i="4"/>
  <c r="BV83" i="4"/>
  <c r="CC82" i="4"/>
  <c r="CB82" i="4"/>
  <c r="CA82" i="4"/>
  <c r="BZ82" i="4"/>
  <c r="BX82" i="4"/>
  <c r="BW82" i="4"/>
  <c r="BV82" i="4"/>
  <c r="CC81" i="4"/>
  <c r="CB81" i="4"/>
  <c r="CA81" i="4"/>
  <c r="BZ81" i="4"/>
  <c r="BX81" i="4"/>
  <c r="BW81" i="4"/>
  <c r="BV81" i="4"/>
  <c r="CC80" i="4"/>
  <c r="CB80" i="4"/>
  <c r="CA80" i="4"/>
  <c r="BZ80" i="4"/>
  <c r="BX80" i="4"/>
  <c r="BW80" i="4"/>
  <c r="BV80" i="4"/>
  <c r="CC79" i="4"/>
  <c r="CB79" i="4"/>
  <c r="CA79" i="4"/>
  <c r="BZ79" i="4"/>
  <c r="CC77" i="4"/>
  <c r="CB77" i="4"/>
  <c r="CA77" i="4"/>
  <c r="BZ77" i="4"/>
  <c r="CC76" i="4"/>
  <c r="CB76" i="4"/>
  <c r="CA76" i="4"/>
  <c r="BZ76" i="4"/>
  <c r="BY76" i="4"/>
  <c r="BX76" i="4"/>
  <c r="BW76" i="4"/>
  <c r="BV76" i="4"/>
  <c r="CC75" i="4"/>
  <c r="CB75" i="4"/>
  <c r="CA75" i="4"/>
  <c r="BZ75" i="4"/>
  <c r="BY75" i="4"/>
  <c r="BX75" i="4"/>
  <c r="BW75" i="4"/>
  <c r="BV75" i="4"/>
  <c r="CC74" i="4"/>
  <c r="CC73" i="4" s="1"/>
  <c r="CB74" i="4"/>
  <c r="CA74" i="4"/>
  <c r="BZ74" i="4"/>
  <c r="CB73" i="4"/>
  <c r="CA73" i="4"/>
  <c r="BZ73" i="4"/>
  <c r="BY73" i="4"/>
  <c r="BX73" i="4"/>
  <c r="BW73" i="4"/>
  <c r="BV73" i="4"/>
  <c r="CC72" i="4"/>
  <c r="CC71" i="4" s="1"/>
  <c r="CC70" i="4" s="1"/>
  <c r="CB72" i="4"/>
  <c r="CA72" i="4"/>
  <c r="CA71" i="4" s="1"/>
  <c r="CA70" i="4" s="1"/>
  <c r="CA50" i="4" s="1"/>
  <c r="CA49" i="4" s="1"/>
  <c r="CA15" i="4" s="1"/>
  <c r="BZ72" i="4"/>
  <c r="CB71" i="4"/>
  <c r="CB70" i="4" s="1"/>
  <c r="BZ71" i="4"/>
  <c r="BZ70" i="4" s="1"/>
  <c r="BY71" i="4"/>
  <c r="BY70" i="4" s="1"/>
  <c r="BX71" i="4"/>
  <c r="BW71" i="4"/>
  <c r="BV71" i="4"/>
  <c r="BX70" i="4"/>
  <c r="BW70" i="4"/>
  <c r="BV70" i="4"/>
  <c r="CC69" i="4"/>
  <c r="CC68" i="4" s="1"/>
  <c r="CC67" i="4" s="1"/>
  <c r="CB69" i="4"/>
  <c r="CA69" i="4"/>
  <c r="BZ69" i="4"/>
  <c r="CB68" i="4"/>
  <c r="CA68" i="4"/>
  <c r="BZ68" i="4"/>
  <c r="BY68" i="4"/>
  <c r="BY67" i="4" s="1"/>
  <c r="BX68" i="4"/>
  <c r="BW68" i="4"/>
  <c r="BV68" i="4"/>
  <c r="CB67" i="4"/>
  <c r="CA67" i="4"/>
  <c r="BZ67" i="4"/>
  <c r="BX67" i="4"/>
  <c r="BW67" i="4"/>
  <c r="BV67" i="4"/>
  <c r="CC66" i="4"/>
  <c r="CB66" i="4"/>
  <c r="CA66" i="4"/>
  <c r="BZ66" i="4"/>
  <c r="CC65" i="4"/>
  <c r="CB65" i="4"/>
  <c r="CA65" i="4"/>
  <c r="BZ65" i="4"/>
  <c r="BY65" i="4"/>
  <c r="BX65" i="4"/>
  <c r="BW65" i="4"/>
  <c r="BV65" i="4"/>
  <c r="CC64" i="4"/>
  <c r="CB64" i="4"/>
  <c r="CA64" i="4"/>
  <c r="BZ64" i="4"/>
  <c r="CC63" i="4"/>
  <c r="CB63" i="4"/>
  <c r="CA63" i="4"/>
  <c r="BZ63" i="4"/>
  <c r="BY63" i="4"/>
  <c r="BY62" i="4" s="1"/>
  <c r="BX63" i="4"/>
  <c r="BW63" i="4"/>
  <c r="BV63" i="4"/>
  <c r="CC62" i="4"/>
  <c r="CB62" i="4"/>
  <c r="CA62" i="4"/>
  <c r="BZ62" i="4"/>
  <c r="BX62" i="4"/>
  <c r="BW62" i="4"/>
  <c r="BV62" i="4"/>
  <c r="CC61" i="4"/>
  <c r="CC60" i="4" s="1"/>
  <c r="CC59" i="4" s="1"/>
  <c r="CB61" i="4"/>
  <c r="CA61" i="4"/>
  <c r="BZ61" i="4"/>
  <c r="CB60" i="4"/>
  <c r="CA60" i="4"/>
  <c r="BZ60" i="4"/>
  <c r="BY60" i="4"/>
  <c r="BX60" i="4"/>
  <c r="BW60" i="4"/>
  <c r="BV60" i="4"/>
  <c r="CB59" i="4"/>
  <c r="CA59" i="4"/>
  <c r="BZ59" i="4"/>
  <c r="BY59" i="4"/>
  <c r="BX59" i="4"/>
  <c r="BW59" i="4"/>
  <c r="BV59" i="4"/>
  <c r="CC58" i="4"/>
  <c r="CC57" i="4" s="1"/>
  <c r="CC52" i="4" s="1"/>
  <c r="CC51" i="4" s="1"/>
  <c r="CB58" i="4"/>
  <c r="CA58" i="4"/>
  <c r="BZ58" i="4"/>
  <c r="CB57" i="4"/>
  <c r="CA57" i="4"/>
  <c r="BZ57" i="4"/>
  <c r="BY57" i="4"/>
  <c r="BX57" i="4"/>
  <c r="BW57" i="4"/>
  <c r="BV57" i="4"/>
  <c r="CC56" i="4"/>
  <c r="CB56" i="4"/>
  <c r="CA56" i="4"/>
  <c r="BZ56" i="4"/>
  <c r="CC55" i="4"/>
  <c r="CB55" i="4"/>
  <c r="CB52" i="4" s="1"/>
  <c r="CB51" i="4" s="1"/>
  <c r="CA55" i="4"/>
  <c r="BZ55" i="4"/>
  <c r="BY55" i="4"/>
  <c r="BX55" i="4"/>
  <c r="BX52" i="4" s="1"/>
  <c r="BX51" i="4" s="1"/>
  <c r="BX50" i="4" s="1"/>
  <c r="BX49" i="4" s="1"/>
  <c r="BW55" i="4"/>
  <c r="BV55" i="4"/>
  <c r="CC54" i="4"/>
  <c r="CB54" i="4"/>
  <c r="CA54" i="4"/>
  <c r="BZ54" i="4"/>
  <c r="CC53" i="4"/>
  <c r="CB53" i="4"/>
  <c r="CA53" i="4"/>
  <c r="BZ53" i="4"/>
  <c r="BY53" i="4"/>
  <c r="BX53" i="4"/>
  <c r="BW53" i="4"/>
  <c r="BV53" i="4"/>
  <c r="CA52" i="4"/>
  <c r="BZ52" i="4"/>
  <c r="BZ51" i="4" s="1"/>
  <c r="BY52" i="4"/>
  <c r="BW52" i="4"/>
  <c r="BV52" i="4"/>
  <c r="CA51" i="4"/>
  <c r="BY51" i="4"/>
  <c r="BW51" i="4"/>
  <c r="BV51" i="4"/>
  <c r="BV50" i="4" s="1"/>
  <c r="BV49" i="4" s="1"/>
  <c r="BW50" i="4"/>
  <c r="BW49" i="4" s="1"/>
  <c r="BW15" i="4" s="1"/>
  <c r="BW1772" i="4" s="1"/>
  <c r="CC47" i="4"/>
  <c r="CB47" i="4"/>
  <c r="CB45" i="4" s="1"/>
  <c r="CA47" i="4"/>
  <c r="BZ47" i="4"/>
  <c r="CC46" i="4"/>
  <c r="CC45" i="4" s="1"/>
  <c r="CB46" i="4"/>
  <c r="CA46" i="4"/>
  <c r="BZ46" i="4"/>
  <c r="CA45" i="4"/>
  <c r="BZ45" i="4"/>
  <c r="BY45" i="4"/>
  <c r="BX45" i="4"/>
  <c r="BW45" i="4"/>
  <c r="BV45" i="4"/>
  <c r="CC44" i="4"/>
  <c r="CB44" i="4"/>
  <c r="CA44" i="4"/>
  <c r="BZ44" i="4"/>
  <c r="CC43" i="4"/>
  <c r="CB43" i="4"/>
  <c r="CA43" i="4"/>
  <c r="BZ43" i="4"/>
  <c r="BY43" i="4"/>
  <c r="BX43" i="4"/>
  <c r="BW43" i="4"/>
  <c r="BV43" i="4"/>
  <c r="CC42" i="4"/>
  <c r="CB42" i="4"/>
  <c r="CB41" i="4" s="1"/>
  <c r="CA42" i="4"/>
  <c r="BZ42" i="4"/>
  <c r="CC41" i="4"/>
  <c r="CA41" i="4"/>
  <c r="BZ41" i="4"/>
  <c r="BY41" i="4"/>
  <c r="BX41" i="4"/>
  <c r="BW41" i="4"/>
  <c r="BV41" i="4"/>
  <c r="CC40" i="4"/>
  <c r="CC39" i="4" s="1"/>
  <c r="CB40" i="4"/>
  <c r="CB39" i="4" s="1"/>
  <c r="CA40" i="4"/>
  <c r="BZ40" i="4"/>
  <c r="BZ39" i="4" s="1"/>
  <c r="BZ38" i="4" s="1"/>
  <c r="CA39" i="4"/>
  <c r="BY39" i="4"/>
  <c r="BX39" i="4"/>
  <c r="BW39" i="4"/>
  <c r="BV39" i="4"/>
  <c r="CA38" i="4"/>
  <c r="BY38" i="4"/>
  <c r="BX38" i="4"/>
  <c r="BW38" i="4"/>
  <c r="BV38" i="4"/>
  <c r="CC37" i="4"/>
  <c r="CC36" i="4" s="1"/>
  <c r="CC35" i="4" s="1"/>
  <c r="CB37" i="4"/>
  <c r="CB36" i="4" s="1"/>
  <c r="CB35" i="4" s="1"/>
  <c r="CA37" i="4"/>
  <c r="BZ37" i="4"/>
  <c r="CA36" i="4"/>
  <c r="BZ36" i="4"/>
  <c r="BY36" i="4"/>
  <c r="BX36" i="4"/>
  <c r="BW36" i="4"/>
  <c r="BV36" i="4"/>
  <c r="CA35" i="4"/>
  <c r="BZ35" i="4"/>
  <c r="BY35" i="4"/>
  <c r="BX35" i="4"/>
  <c r="BW35" i="4"/>
  <c r="BV35" i="4"/>
  <c r="CC34" i="4"/>
  <c r="CC33" i="4" s="1"/>
  <c r="CC32" i="4" s="1"/>
  <c r="CB34" i="4"/>
  <c r="CB33" i="4" s="1"/>
  <c r="CB32" i="4" s="1"/>
  <c r="CA34" i="4"/>
  <c r="BZ34" i="4"/>
  <c r="BZ33" i="4" s="1"/>
  <c r="BZ32" i="4" s="1"/>
  <c r="CA33" i="4"/>
  <c r="BY33" i="4"/>
  <c r="BY32" i="4" s="1"/>
  <c r="BY31" i="4" s="1"/>
  <c r="BY30" i="4" s="1"/>
  <c r="BY29" i="4" s="1"/>
  <c r="BX33" i="4"/>
  <c r="BX32" i="4" s="1"/>
  <c r="BX31" i="4" s="1"/>
  <c r="BX30" i="4" s="1"/>
  <c r="BX29" i="4" s="1"/>
  <c r="BW33" i="4"/>
  <c r="BV33" i="4"/>
  <c r="CA32" i="4"/>
  <c r="BW32" i="4"/>
  <c r="BV32" i="4"/>
  <c r="CA31" i="4"/>
  <c r="BW31" i="4"/>
  <c r="BV31" i="4"/>
  <c r="CA30" i="4"/>
  <c r="BW30" i="4"/>
  <c r="BV30" i="4"/>
  <c r="CA29" i="4"/>
  <c r="BW29" i="4"/>
  <c r="BV29" i="4"/>
  <c r="CC27" i="4"/>
  <c r="CC26" i="4" s="1"/>
  <c r="CC25" i="4" s="1"/>
  <c r="CC24" i="4" s="1"/>
  <c r="CC23" i="4" s="1"/>
  <c r="CB27" i="4"/>
  <c r="CB26" i="4" s="1"/>
  <c r="CB25" i="4" s="1"/>
  <c r="CB24" i="4" s="1"/>
  <c r="CB23" i="4" s="1"/>
  <c r="CA27" i="4"/>
  <c r="BZ27" i="4"/>
  <c r="BZ26" i="4" s="1"/>
  <c r="BZ25" i="4" s="1"/>
  <c r="BZ24" i="4" s="1"/>
  <c r="BZ23" i="4" s="1"/>
  <c r="CA26" i="4"/>
  <c r="BY26" i="4"/>
  <c r="BY25" i="4" s="1"/>
  <c r="BY24" i="4" s="1"/>
  <c r="BY23" i="4" s="1"/>
  <c r="BX26" i="4"/>
  <c r="BX25" i="4" s="1"/>
  <c r="BX24" i="4" s="1"/>
  <c r="BX23" i="4" s="1"/>
  <c r="BW26" i="4"/>
  <c r="BV26" i="4"/>
  <c r="CA25" i="4"/>
  <c r="BW25" i="4"/>
  <c r="BV25" i="4"/>
  <c r="CA24" i="4"/>
  <c r="BW24" i="4"/>
  <c r="BV24" i="4"/>
  <c r="CA23" i="4"/>
  <c r="BW23" i="4"/>
  <c r="BV23" i="4"/>
  <c r="CC22" i="4"/>
  <c r="CB22" i="4"/>
  <c r="CB21" i="4" s="1"/>
  <c r="CB20" i="4" s="1"/>
  <c r="CB19" i="4" s="1"/>
  <c r="CB18" i="4" s="1"/>
  <c r="CB17" i="4" s="1"/>
  <c r="CA22" i="4"/>
  <c r="BZ22" i="4"/>
  <c r="BZ21" i="4" s="1"/>
  <c r="BZ20" i="4" s="1"/>
  <c r="BZ19" i="4" s="1"/>
  <c r="BZ18" i="4" s="1"/>
  <c r="CC21" i="4"/>
  <c r="CC20" i="4" s="1"/>
  <c r="CC19" i="4" s="1"/>
  <c r="CC18" i="4" s="1"/>
  <c r="CA21" i="4"/>
  <c r="BY21" i="4"/>
  <c r="BX21" i="4"/>
  <c r="BW21" i="4"/>
  <c r="BV21" i="4"/>
  <c r="CA20" i="4"/>
  <c r="BY20" i="4"/>
  <c r="BX20" i="4"/>
  <c r="BX19" i="4" s="1"/>
  <c r="BX18" i="4" s="1"/>
  <c r="BX17" i="4" s="1"/>
  <c r="BW20" i="4"/>
  <c r="BV20" i="4"/>
  <c r="CA19" i="4"/>
  <c r="BY19" i="4"/>
  <c r="BW19" i="4"/>
  <c r="BV19" i="4"/>
  <c r="CA18" i="4"/>
  <c r="BY18" i="4"/>
  <c r="BW18" i="4"/>
  <c r="BV18" i="4"/>
  <c r="CA17" i="4"/>
  <c r="BW17" i="4"/>
  <c r="BV17" i="4"/>
  <c r="BV683" i="4" l="1"/>
  <c r="CB50" i="4"/>
  <c r="CB49" i="4" s="1"/>
  <c r="BZ50" i="4"/>
  <c r="BZ49" i="4" s="1"/>
  <c r="BV15" i="4"/>
  <c r="BZ17" i="4"/>
  <c r="BZ15" i="4" s="1"/>
  <c r="CC38" i="4"/>
  <c r="CC31" i="4" s="1"/>
  <c r="CC30" i="4" s="1"/>
  <c r="CC29" i="4" s="1"/>
  <c r="BZ685" i="4"/>
  <c r="BZ683" i="4" s="1"/>
  <c r="CA685" i="4"/>
  <c r="CA683" i="4" s="1"/>
  <c r="CA1772" i="4"/>
  <c r="CC50" i="4"/>
  <c r="CC49" i="4" s="1"/>
  <c r="BY17" i="4"/>
  <c r="BX15" i="4"/>
  <c r="BX1772" i="4" s="1"/>
  <c r="CC17" i="4"/>
  <c r="BZ31" i="4"/>
  <c r="BZ30" i="4" s="1"/>
  <c r="BZ29" i="4" s="1"/>
  <c r="CB38" i="4"/>
  <c r="CB31" i="4" s="1"/>
  <c r="CB30" i="4" s="1"/>
  <c r="CB29" i="4" s="1"/>
  <c r="CB15" i="4" s="1"/>
  <c r="CB1772" i="4" s="1"/>
  <c r="BY50" i="4"/>
  <c r="BY49" i="4" s="1"/>
  <c r="BP702" i="4"/>
  <c r="BN702" i="4"/>
  <c r="BV1772" i="4" l="1"/>
  <c r="BZ1772" i="4"/>
  <c r="CC15" i="4"/>
  <c r="CC1772" i="4" s="1"/>
  <c r="BY15" i="4"/>
  <c r="BY1772" i="4" s="1"/>
  <c r="BQ1767" i="4"/>
  <c r="BP1767" i="4"/>
  <c r="BO1767" i="4"/>
  <c r="BN1767" i="4"/>
  <c r="BQ1766" i="4"/>
  <c r="BP1766" i="4"/>
  <c r="BO1766" i="4"/>
  <c r="BN1766" i="4"/>
  <c r="BQ1765" i="4"/>
  <c r="BP1765" i="4"/>
  <c r="BO1765" i="4"/>
  <c r="BN1765" i="4"/>
  <c r="BQ1764" i="4"/>
  <c r="BP1764" i="4"/>
  <c r="BO1764" i="4"/>
  <c r="BN1764" i="4"/>
  <c r="BQ1762" i="4"/>
  <c r="BP1762" i="4"/>
  <c r="BO1762" i="4"/>
  <c r="BN1762" i="4"/>
  <c r="BQ1759" i="4"/>
  <c r="BP1759" i="4"/>
  <c r="BO1759" i="4"/>
  <c r="BN1759" i="4"/>
  <c r="BQ1758" i="4"/>
  <c r="BP1758" i="4"/>
  <c r="BO1758" i="4"/>
  <c r="BN1758" i="4"/>
  <c r="BQ1757" i="4"/>
  <c r="BP1757" i="4"/>
  <c r="BO1757" i="4"/>
  <c r="BN1757" i="4"/>
  <c r="BQ1756" i="4"/>
  <c r="BP1756" i="4"/>
  <c r="BO1756" i="4"/>
  <c r="BN1756" i="4"/>
  <c r="BQ1754" i="4"/>
  <c r="BP1754" i="4"/>
  <c r="BO1754" i="4"/>
  <c r="BN1754" i="4"/>
  <c r="BQ1753" i="4"/>
  <c r="BP1753" i="4"/>
  <c r="BO1753" i="4"/>
  <c r="BN1753" i="4"/>
  <c r="BQ1752" i="4"/>
  <c r="BP1752" i="4"/>
  <c r="BO1752" i="4"/>
  <c r="BN1752" i="4"/>
  <c r="BQ1751" i="4"/>
  <c r="BP1751" i="4"/>
  <c r="BO1751" i="4"/>
  <c r="BN1751" i="4"/>
  <c r="BQ1750" i="4"/>
  <c r="BP1750" i="4"/>
  <c r="BO1750" i="4"/>
  <c r="BN1750" i="4"/>
  <c r="BQ1748" i="4"/>
  <c r="BP1748" i="4"/>
  <c r="BO1748" i="4"/>
  <c r="BN1748" i="4"/>
  <c r="BQ1745" i="4"/>
  <c r="BP1745" i="4"/>
  <c r="BO1745" i="4"/>
  <c r="BN1745" i="4"/>
  <c r="BQ1744" i="4"/>
  <c r="BP1744" i="4"/>
  <c r="BO1744" i="4"/>
  <c r="BN1744" i="4"/>
  <c r="BQ1742" i="4"/>
  <c r="BP1742" i="4"/>
  <c r="BO1742" i="4"/>
  <c r="BN1742" i="4"/>
  <c r="BQ1741" i="4"/>
  <c r="BP1741" i="4"/>
  <c r="BO1741" i="4"/>
  <c r="BN1741" i="4"/>
  <c r="BQ1739" i="4"/>
  <c r="BP1739" i="4"/>
  <c r="BO1739" i="4"/>
  <c r="BN1739" i="4"/>
  <c r="BQ1738" i="4"/>
  <c r="BP1738" i="4"/>
  <c r="BO1738" i="4"/>
  <c r="BN1738" i="4"/>
  <c r="BQ1736" i="4"/>
  <c r="BP1736" i="4"/>
  <c r="BO1736" i="4"/>
  <c r="BN1736" i="4"/>
  <c r="BQ1735" i="4"/>
  <c r="BP1735" i="4"/>
  <c r="BO1735" i="4"/>
  <c r="BN1735" i="4"/>
  <c r="BQ1733" i="4"/>
  <c r="BP1733" i="4"/>
  <c r="BO1733" i="4"/>
  <c r="BN1733" i="4"/>
  <c r="BQ1732" i="4"/>
  <c r="BP1732" i="4"/>
  <c r="BO1732" i="4"/>
  <c r="BN1732" i="4"/>
  <c r="BQ1730" i="4"/>
  <c r="BP1730" i="4"/>
  <c r="BO1730" i="4"/>
  <c r="BN1730" i="4"/>
  <c r="BQ1729" i="4"/>
  <c r="BP1729" i="4"/>
  <c r="BO1729" i="4"/>
  <c r="BN1729" i="4"/>
  <c r="BQ1728" i="4"/>
  <c r="BP1728" i="4"/>
  <c r="BO1728" i="4"/>
  <c r="BN1728" i="4"/>
  <c r="BQ1726" i="4"/>
  <c r="BP1726" i="4"/>
  <c r="BO1726" i="4"/>
  <c r="BN1726" i="4"/>
  <c r="BQ1725" i="4"/>
  <c r="BP1725" i="4"/>
  <c r="BO1725" i="4"/>
  <c r="BN1725" i="4"/>
  <c r="BQ1724" i="4"/>
  <c r="BP1724" i="4"/>
  <c r="BO1724" i="4"/>
  <c r="BN1724" i="4"/>
  <c r="BQ1723" i="4"/>
  <c r="BP1723" i="4"/>
  <c r="BO1723" i="4"/>
  <c r="BN1723" i="4"/>
  <c r="BQ1721" i="4"/>
  <c r="BP1721" i="4"/>
  <c r="BO1721" i="4"/>
  <c r="BN1721" i="4"/>
  <c r="BQ1720" i="4"/>
  <c r="BP1720" i="4"/>
  <c r="BO1720" i="4"/>
  <c r="BN1720" i="4"/>
  <c r="BQ1719" i="4"/>
  <c r="BP1719" i="4"/>
  <c r="BO1719" i="4"/>
  <c r="BN1719" i="4"/>
  <c r="BQ1718" i="4"/>
  <c r="BP1718" i="4"/>
  <c r="BO1718" i="4"/>
  <c r="BN1718" i="4"/>
  <c r="BQ1716" i="4"/>
  <c r="BP1716" i="4"/>
  <c r="BO1716" i="4"/>
  <c r="BN1716" i="4"/>
  <c r="BQ1715" i="4"/>
  <c r="BP1715" i="4"/>
  <c r="BO1715" i="4"/>
  <c r="BN1715" i="4"/>
  <c r="BQ1713" i="4"/>
  <c r="BP1713" i="4"/>
  <c r="BO1713" i="4"/>
  <c r="BN1713" i="4"/>
  <c r="BQ1712" i="4"/>
  <c r="BP1712" i="4"/>
  <c r="BO1712" i="4"/>
  <c r="BN1712" i="4"/>
  <c r="BQ1710" i="4"/>
  <c r="BP1710" i="4"/>
  <c r="BO1710" i="4"/>
  <c r="BN1710" i="4"/>
  <c r="BQ1709" i="4"/>
  <c r="BP1709" i="4"/>
  <c r="BO1709" i="4"/>
  <c r="BN1709" i="4"/>
  <c r="BQ1707" i="4"/>
  <c r="BP1707" i="4"/>
  <c r="BO1707" i="4"/>
  <c r="BN1707" i="4"/>
  <c r="BQ1706" i="4"/>
  <c r="BP1706" i="4"/>
  <c r="BO1706" i="4"/>
  <c r="BN1706" i="4"/>
  <c r="BQ1704" i="4"/>
  <c r="BP1704" i="4"/>
  <c r="BO1704" i="4"/>
  <c r="BN1704" i="4"/>
  <c r="BQ1703" i="4"/>
  <c r="BP1703" i="4"/>
  <c r="BO1703" i="4"/>
  <c r="BN1703" i="4"/>
  <c r="BQ1701" i="4"/>
  <c r="BP1701" i="4"/>
  <c r="BO1701" i="4"/>
  <c r="BN1701" i="4"/>
  <c r="BQ1700" i="4"/>
  <c r="BP1700" i="4"/>
  <c r="BO1700" i="4"/>
  <c r="BN1700" i="4"/>
  <c r="BQ1699" i="4"/>
  <c r="BP1699" i="4"/>
  <c r="BO1699" i="4"/>
  <c r="BN1699" i="4"/>
  <c r="BQ1697" i="4"/>
  <c r="BP1697" i="4"/>
  <c r="BO1697" i="4"/>
  <c r="BN1697" i="4"/>
  <c r="BQ1696" i="4"/>
  <c r="BP1696" i="4"/>
  <c r="BO1696" i="4"/>
  <c r="BN1696" i="4"/>
  <c r="BQ1695" i="4"/>
  <c r="BP1695" i="4"/>
  <c r="BO1695" i="4"/>
  <c r="BN1695" i="4"/>
  <c r="BQ1694" i="4"/>
  <c r="BP1694" i="4"/>
  <c r="BO1694" i="4"/>
  <c r="BN1694" i="4"/>
  <c r="BQ1693" i="4"/>
  <c r="BP1693" i="4"/>
  <c r="BO1693" i="4"/>
  <c r="BN1693" i="4"/>
  <c r="BQ1690" i="4"/>
  <c r="BP1690" i="4"/>
  <c r="BO1690" i="4"/>
  <c r="BN1690" i="4"/>
  <c r="BQ1689" i="4"/>
  <c r="BP1689" i="4"/>
  <c r="BO1689" i="4"/>
  <c r="BN1689" i="4"/>
  <c r="BQ1688" i="4"/>
  <c r="BP1688" i="4"/>
  <c r="BO1688" i="4"/>
  <c r="BN1688" i="4"/>
  <c r="BQ1687" i="4"/>
  <c r="BP1687" i="4"/>
  <c r="BO1687" i="4"/>
  <c r="BN1687" i="4"/>
  <c r="BQ1682" i="4"/>
  <c r="BP1682" i="4"/>
  <c r="BO1682" i="4"/>
  <c r="BN1682" i="4"/>
  <c r="BQ1681" i="4"/>
  <c r="BP1681" i="4"/>
  <c r="BO1681" i="4"/>
  <c r="BN1681" i="4"/>
  <c r="BQ1679" i="4"/>
  <c r="BP1679" i="4"/>
  <c r="BO1679" i="4"/>
  <c r="BN1679" i="4"/>
  <c r="BQ1678" i="4"/>
  <c r="BP1678" i="4"/>
  <c r="BO1678" i="4"/>
  <c r="BN1678" i="4"/>
  <c r="BQ1677" i="4"/>
  <c r="BP1677" i="4"/>
  <c r="BO1677" i="4"/>
  <c r="BN1677" i="4"/>
  <c r="BQ1676" i="4"/>
  <c r="BP1676" i="4"/>
  <c r="BO1676" i="4"/>
  <c r="BN1676" i="4"/>
  <c r="BQ1675" i="4"/>
  <c r="BP1675" i="4"/>
  <c r="BO1675" i="4"/>
  <c r="BN1675" i="4"/>
  <c r="BQ1672" i="4"/>
  <c r="BP1672" i="4"/>
  <c r="BO1672" i="4"/>
  <c r="BN1672" i="4"/>
  <c r="BQ1671" i="4"/>
  <c r="BP1671" i="4"/>
  <c r="BO1671" i="4"/>
  <c r="BN1671" i="4"/>
  <c r="BQ1670" i="4"/>
  <c r="BP1670" i="4"/>
  <c r="BO1670" i="4"/>
  <c r="BN1670" i="4"/>
  <c r="BQ1668" i="4"/>
  <c r="BP1668" i="4"/>
  <c r="BO1668" i="4"/>
  <c r="BN1668" i="4"/>
  <c r="BQ1667" i="4"/>
  <c r="BP1667" i="4"/>
  <c r="BO1667" i="4"/>
  <c r="BN1667" i="4"/>
  <c r="BQ1666" i="4"/>
  <c r="BP1666" i="4"/>
  <c r="BO1666" i="4"/>
  <c r="BN1666" i="4"/>
  <c r="BQ1665" i="4"/>
  <c r="BP1665" i="4"/>
  <c r="BO1665" i="4"/>
  <c r="BN1665" i="4"/>
  <c r="BQ1663" i="4"/>
  <c r="BP1663" i="4"/>
  <c r="BO1663" i="4"/>
  <c r="BN1663" i="4"/>
  <c r="BQ1662" i="4"/>
  <c r="BP1662" i="4"/>
  <c r="BO1662" i="4"/>
  <c r="BN1662" i="4"/>
  <c r="BQ1661" i="4"/>
  <c r="BP1661" i="4"/>
  <c r="BO1661" i="4"/>
  <c r="BN1661" i="4"/>
  <c r="BQ1659" i="4"/>
  <c r="BP1659" i="4"/>
  <c r="BO1659" i="4"/>
  <c r="BN1659" i="4"/>
  <c r="BQ1658" i="4"/>
  <c r="BP1658" i="4"/>
  <c r="BO1658" i="4"/>
  <c r="BN1658" i="4"/>
  <c r="BQ1657" i="4"/>
  <c r="BP1657" i="4"/>
  <c r="BO1657" i="4"/>
  <c r="BN1657" i="4"/>
  <c r="BQ1656" i="4"/>
  <c r="BP1656" i="4"/>
  <c r="BO1656" i="4"/>
  <c r="BN1656" i="4"/>
  <c r="BQ1655" i="4"/>
  <c r="BP1655" i="4"/>
  <c r="BO1655" i="4"/>
  <c r="BN1655" i="4"/>
  <c r="BQ1653" i="4"/>
  <c r="BP1653" i="4"/>
  <c r="BO1653" i="4"/>
  <c r="BN1653" i="4"/>
  <c r="BQ1650" i="4"/>
  <c r="BP1650" i="4"/>
  <c r="BO1650" i="4"/>
  <c r="BN1650" i="4"/>
  <c r="BQ1649" i="4"/>
  <c r="BP1649" i="4"/>
  <c r="BO1649" i="4"/>
  <c r="BN1649" i="4"/>
  <c r="BQ1648" i="4"/>
  <c r="BP1648" i="4"/>
  <c r="BO1648" i="4"/>
  <c r="BN1648" i="4"/>
  <c r="BU1646" i="4"/>
  <c r="BT1646" i="4"/>
  <c r="BS1646" i="4"/>
  <c r="BR1646" i="4"/>
  <c r="BQ1646" i="4"/>
  <c r="BP1646" i="4"/>
  <c r="BO1646" i="4"/>
  <c r="BN1646" i="4"/>
  <c r="BU1645" i="4"/>
  <c r="BT1645" i="4"/>
  <c r="BS1645" i="4"/>
  <c r="BR1645" i="4"/>
  <c r="BQ1645" i="4"/>
  <c r="BP1645" i="4"/>
  <c r="BO1645" i="4"/>
  <c r="BN1645" i="4"/>
  <c r="BU1644" i="4"/>
  <c r="BT1644" i="4"/>
  <c r="BS1644" i="4"/>
  <c r="BR1644" i="4"/>
  <c r="BQ1644" i="4"/>
  <c r="BP1644" i="4"/>
  <c r="BO1644" i="4"/>
  <c r="BN1644" i="4"/>
  <c r="BQ1642" i="4"/>
  <c r="BP1642" i="4"/>
  <c r="BO1642" i="4"/>
  <c r="BN1642" i="4"/>
  <c r="BQ1640" i="4"/>
  <c r="BP1640" i="4"/>
  <c r="BO1640" i="4"/>
  <c r="BN1640" i="4"/>
  <c r="BQ1638" i="4"/>
  <c r="BP1638" i="4"/>
  <c r="BO1638" i="4"/>
  <c r="BN1638" i="4"/>
  <c r="BQ1637" i="4"/>
  <c r="BP1637" i="4"/>
  <c r="BO1637" i="4"/>
  <c r="BN1637" i="4"/>
  <c r="BQ1636" i="4"/>
  <c r="BP1636" i="4"/>
  <c r="BO1636" i="4"/>
  <c r="BN1636" i="4"/>
  <c r="BQ1635" i="4"/>
  <c r="BP1635" i="4"/>
  <c r="BO1635" i="4"/>
  <c r="BN1635" i="4"/>
  <c r="BQ1633" i="4"/>
  <c r="BP1633" i="4"/>
  <c r="BO1633" i="4"/>
  <c r="BN1633" i="4"/>
  <c r="BQ1632" i="4"/>
  <c r="BP1632" i="4"/>
  <c r="BO1632" i="4"/>
  <c r="BN1632" i="4"/>
  <c r="BQ1630" i="4"/>
  <c r="BP1630" i="4"/>
  <c r="BO1630" i="4"/>
  <c r="BN1630" i="4"/>
  <c r="BQ1629" i="4"/>
  <c r="BP1629" i="4"/>
  <c r="BO1629" i="4"/>
  <c r="BN1629" i="4"/>
  <c r="BQ1627" i="4"/>
  <c r="BP1627" i="4"/>
  <c r="BO1627" i="4"/>
  <c r="BN1627" i="4"/>
  <c r="BQ1626" i="4"/>
  <c r="BP1626" i="4"/>
  <c r="BO1626" i="4"/>
  <c r="BN1626" i="4"/>
  <c r="BQ1624" i="4"/>
  <c r="BP1624" i="4"/>
  <c r="BO1624" i="4"/>
  <c r="BN1624" i="4"/>
  <c r="BQ1623" i="4"/>
  <c r="BP1623" i="4"/>
  <c r="BO1623" i="4"/>
  <c r="BN1623" i="4"/>
  <c r="BQ1622" i="4"/>
  <c r="BP1622" i="4"/>
  <c r="BO1622" i="4"/>
  <c r="BN1622" i="4"/>
  <c r="BQ1620" i="4"/>
  <c r="BP1620" i="4"/>
  <c r="BO1620" i="4"/>
  <c r="BN1620" i="4"/>
  <c r="BQ1618" i="4"/>
  <c r="BP1618" i="4"/>
  <c r="BO1618" i="4"/>
  <c r="BN1618" i="4"/>
  <c r="BQ1617" i="4"/>
  <c r="BP1617" i="4"/>
  <c r="BO1617" i="4"/>
  <c r="BN1617" i="4"/>
  <c r="BQ1616" i="4"/>
  <c r="BP1616" i="4"/>
  <c r="BO1616" i="4"/>
  <c r="BN1616" i="4"/>
  <c r="BQ1615" i="4"/>
  <c r="BP1615" i="4"/>
  <c r="BO1615" i="4"/>
  <c r="BN1615" i="4"/>
  <c r="BQ1613" i="4"/>
  <c r="BP1613" i="4"/>
  <c r="BO1613" i="4"/>
  <c r="BN1613" i="4"/>
  <c r="BQ1611" i="4"/>
  <c r="BP1611" i="4"/>
  <c r="BO1611" i="4"/>
  <c r="BN1611" i="4"/>
  <c r="BQ1609" i="4"/>
  <c r="BP1609" i="4"/>
  <c r="BO1609" i="4"/>
  <c r="BN1609" i="4"/>
  <c r="BQ1608" i="4"/>
  <c r="BP1608" i="4"/>
  <c r="BO1608" i="4"/>
  <c r="BN1608" i="4"/>
  <c r="BQ1606" i="4"/>
  <c r="BP1606" i="4"/>
  <c r="BO1606" i="4"/>
  <c r="BN1606" i="4"/>
  <c r="BQ1605" i="4"/>
  <c r="BP1605" i="4"/>
  <c r="BO1605" i="4"/>
  <c r="BN1605" i="4"/>
  <c r="BQ1604" i="4"/>
  <c r="BP1604" i="4"/>
  <c r="BO1604" i="4"/>
  <c r="BN1604" i="4"/>
  <c r="BQ1603" i="4"/>
  <c r="BP1603" i="4"/>
  <c r="BO1603" i="4"/>
  <c r="BN1603" i="4"/>
  <c r="BQ1601" i="4"/>
  <c r="BP1601" i="4"/>
  <c r="BO1601" i="4"/>
  <c r="BN1601" i="4"/>
  <c r="BQ1600" i="4"/>
  <c r="BP1600" i="4"/>
  <c r="BO1600" i="4"/>
  <c r="BN1600" i="4"/>
  <c r="BQ1598" i="4"/>
  <c r="BP1598" i="4"/>
  <c r="BO1598" i="4"/>
  <c r="BN1598" i="4"/>
  <c r="BQ1597" i="4"/>
  <c r="BP1597" i="4"/>
  <c r="BO1597" i="4"/>
  <c r="BN1597" i="4"/>
  <c r="BQ1595" i="4"/>
  <c r="BP1595" i="4"/>
  <c r="BO1595" i="4"/>
  <c r="BN1595" i="4"/>
  <c r="BQ1594" i="4"/>
  <c r="BP1594" i="4"/>
  <c r="BO1594" i="4"/>
  <c r="BN1594" i="4"/>
  <c r="BQ1593" i="4"/>
  <c r="BP1593" i="4"/>
  <c r="BO1593" i="4"/>
  <c r="BN1593" i="4"/>
  <c r="BQ1592" i="4"/>
  <c r="BP1592" i="4"/>
  <c r="BO1592" i="4"/>
  <c r="BN1592" i="4"/>
  <c r="BQ1591" i="4"/>
  <c r="BP1591" i="4"/>
  <c r="BO1591" i="4"/>
  <c r="BN1591" i="4"/>
  <c r="BQ1588" i="4"/>
  <c r="BP1588" i="4"/>
  <c r="BO1588" i="4"/>
  <c r="BN1588" i="4"/>
  <c r="BQ1587" i="4"/>
  <c r="BP1587" i="4"/>
  <c r="BO1587" i="4"/>
  <c r="BN1587" i="4"/>
  <c r="BQ1585" i="4"/>
  <c r="BP1585" i="4"/>
  <c r="BO1585" i="4"/>
  <c r="BN1585" i="4"/>
  <c r="BQ1584" i="4"/>
  <c r="BP1584" i="4"/>
  <c r="BO1584" i="4"/>
  <c r="BN1584" i="4"/>
  <c r="BQ1582" i="4"/>
  <c r="BP1582" i="4"/>
  <c r="BO1582" i="4"/>
  <c r="BN1582" i="4"/>
  <c r="BQ1581" i="4"/>
  <c r="BP1581" i="4"/>
  <c r="BO1581" i="4"/>
  <c r="BN1581" i="4"/>
  <c r="BQ1579" i="4"/>
  <c r="BP1579" i="4"/>
  <c r="BO1579" i="4"/>
  <c r="BN1579" i="4"/>
  <c r="BQ1578" i="4"/>
  <c r="BP1578" i="4"/>
  <c r="BO1578" i="4"/>
  <c r="BN1578" i="4"/>
  <c r="BQ1576" i="4"/>
  <c r="BP1576" i="4"/>
  <c r="BO1576" i="4"/>
  <c r="BN1576" i="4"/>
  <c r="BQ1575" i="4"/>
  <c r="BP1575" i="4"/>
  <c r="BO1575" i="4"/>
  <c r="BN1575" i="4"/>
  <c r="BQ1573" i="4"/>
  <c r="BP1573" i="4"/>
  <c r="BO1573" i="4"/>
  <c r="BN1573" i="4"/>
  <c r="BQ1572" i="4"/>
  <c r="BP1572" i="4"/>
  <c r="BO1572" i="4"/>
  <c r="BN1572" i="4"/>
  <c r="BQ1571" i="4"/>
  <c r="BP1571" i="4"/>
  <c r="BO1571" i="4"/>
  <c r="BN1571" i="4"/>
  <c r="BQ1570" i="4"/>
  <c r="BP1570" i="4"/>
  <c r="BO1570" i="4"/>
  <c r="BN1570" i="4"/>
  <c r="BQ1568" i="4"/>
  <c r="BP1568" i="4"/>
  <c r="BO1568" i="4"/>
  <c r="BN1568" i="4"/>
  <c r="BQ1567" i="4"/>
  <c r="BP1567" i="4"/>
  <c r="BO1567" i="4"/>
  <c r="BN1567" i="4"/>
  <c r="BQ1566" i="4"/>
  <c r="BP1566" i="4"/>
  <c r="BO1566" i="4"/>
  <c r="BN1566" i="4"/>
  <c r="BQ1564" i="4"/>
  <c r="BP1564" i="4"/>
  <c r="BO1564" i="4"/>
  <c r="BN1564" i="4"/>
  <c r="BQ1563" i="4"/>
  <c r="BP1563" i="4"/>
  <c r="BO1563" i="4"/>
  <c r="BN1563" i="4"/>
  <c r="BQ1561" i="4"/>
  <c r="BP1561" i="4"/>
  <c r="BO1561" i="4"/>
  <c r="BN1561" i="4"/>
  <c r="BQ1560" i="4"/>
  <c r="BP1560" i="4"/>
  <c r="BO1560" i="4"/>
  <c r="BN1560" i="4"/>
  <c r="BQ1559" i="4"/>
  <c r="BP1559" i="4"/>
  <c r="BO1559" i="4"/>
  <c r="BN1559" i="4"/>
  <c r="BQ1558" i="4"/>
  <c r="BP1558" i="4"/>
  <c r="BO1558" i="4"/>
  <c r="BN1558" i="4"/>
  <c r="BQ1555" i="4"/>
  <c r="BP1555" i="4"/>
  <c r="BO1555" i="4"/>
  <c r="BN1555" i="4"/>
  <c r="BQ1554" i="4"/>
  <c r="BP1554" i="4"/>
  <c r="BO1554" i="4"/>
  <c r="BN1554" i="4"/>
  <c r="BQ1552" i="4"/>
  <c r="BP1552" i="4"/>
  <c r="BO1552" i="4"/>
  <c r="BN1552" i="4"/>
  <c r="BQ1551" i="4"/>
  <c r="BP1551" i="4"/>
  <c r="BO1551" i="4"/>
  <c r="BN1551" i="4"/>
  <c r="BQ1550" i="4"/>
  <c r="BP1550" i="4"/>
  <c r="BO1550" i="4"/>
  <c r="BN1550" i="4"/>
  <c r="BQ1548" i="4"/>
  <c r="BP1548" i="4"/>
  <c r="BO1548" i="4"/>
  <c r="BN1548" i="4"/>
  <c r="BQ1547" i="4"/>
  <c r="BP1547" i="4"/>
  <c r="BO1547" i="4"/>
  <c r="BN1547" i="4"/>
  <c r="BQ1546" i="4"/>
  <c r="BP1546" i="4"/>
  <c r="BO1546" i="4"/>
  <c r="BN1546" i="4"/>
  <c r="BU1544" i="4"/>
  <c r="BT1544" i="4"/>
  <c r="BS1544" i="4"/>
  <c r="BR1544" i="4"/>
  <c r="BQ1544" i="4"/>
  <c r="BP1544" i="4"/>
  <c r="BO1544" i="4"/>
  <c r="BN1544" i="4"/>
  <c r="BU1543" i="4"/>
  <c r="BT1543" i="4"/>
  <c r="BS1543" i="4"/>
  <c r="BR1543" i="4"/>
  <c r="BQ1543" i="4"/>
  <c r="BP1543" i="4"/>
  <c r="BO1543" i="4"/>
  <c r="BN1543" i="4"/>
  <c r="BU1541" i="4"/>
  <c r="BT1541" i="4"/>
  <c r="BS1541" i="4"/>
  <c r="BR1541" i="4"/>
  <c r="BQ1541" i="4"/>
  <c r="BP1541" i="4"/>
  <c r="BO1541" i="4"/>
  <c r="BN1541" i="4"/>
  <c r="BU1540" i="4"/>
  <c r="BT1540" i="4"/>
  <c r="BS1540" i="4"/>
  <c r="BR1540" i="4"/>
  <c r="BQ1540" i="4"/>
  <c r="BP1540" i="4"/>
  <c r="BO1540" i="4"/>
  <c r="BN1540" i="4"/>
  <c r="BU1538" i="4"/>
  <c r="BT1538" i="4"/>
  <c r="BS1538" i="4"/>
  <c r="BR1538" i="4"/>
  <c r="BQ1538" i="4"/>
  <c r="BP1538" i="4"/>
  <c r="BO1538" i="4"/>
  <c r="BN1538" i="4"/>
  <c r="BU1537" i="4"/>
  <c r="BT1537" i="4"/>
  <c r="BS1537" i="4"/>
  <c r="BR1537" i="4"/>
  <c r="BQ1537" i="4"/>
  <c r="BP1537" i="4"/>
  <c r="BO1537" i="4"/>
  <c r="BN1537" i="4"/>
  <c r="BU1535" i="4"/>
  <c r="BT1535" i="4"/>
  <c r="BS1535" i="4"/>
  <c r="BR1535" i="4"/>
  <c r="BQ1535" i="4"/>
  <c r="BP1535" i="4"/>
  <c r="BO1535" i="4"/>
  <c r="BN1535" i="4"/>
  <c r="BU1534" i="4"/>
  <c r="BT1534" i="4"/>
  <c r="BS1534" i="4"/>
  <c r="BR1534" i="4"/>
  <c r="BQ1534" i="4"/>
  <c r="BP1534" i="4"/>
  <c r="BO1534" i="4"/>
  <c r="BN1534" i="4"/>
  <c r="BU1532" i="4"/>
  <c r="BT1532" i="4"/>
  <c r="BS1532" i="4"/>
  <c r="BR1532" i="4"/>
  <c r="BQ1532" i="4"/>
  <c r="BP1532" i="4"/>
  <c r="BO1532" i="4"/>
  <c r="BN1532" i="4"/>
  <c r="BU1531" i="4"/>
  <c r="BT1531" i="4"/>
  <c r="BS1531" i="4"/>
  <c r="BR1531" i="4"/>
  <c r="BQ1531" i="4"/>
  <c r="BP1531" i="4"/>
  <c r="BO1531" i="4"/>
  <c r="BN1531" i="4"/>
  <c r="BU1529" i="4"/>
  <c r="BT1529" i="4"/>
  <c r="BS1529" i="4"/>
  <c r="BR1529" i="4"/>
  <c r="BQ1529" i="4"/>
  <c r="BP1529" i="4"/>
  <c r="BO1529" i="4"/>
  <c r="BN1529" i="4"/>
  <c r="BU1528" i="4"/>
  <c r="BT1528" i="4"/>
  <c r="BS1528" i="4"/>
  <c r="BR1528" i="4"/>
  <c r="BQ1528" i="4"/>
  <c r="BP1528" i="4"/>
  <c r="BO1528" i="4"/>
  <c r="BN1528" i="4"/>
  <c r="BU1526" i="4"/>
  <c r="BT1526" i="4"/>
  <c r="BS1526" i="4"/>
  <c r="BR1526" i="4"/>
  <c r="BQ1526" i="4"/>
  <c r="BP1526" i="4"/>
  <c r="BO1526" i="4"/>
  <c r="BN1526" i="4"/>
  <c r="BU1525" i="4"/>
  <c r="BT1525" i="4"/>
  <c r="BS1525" i="4"/>
  <c r="BR1525" i="4"/>
  <c r="BQ1525" i="4"/>
  <c r="BP1525" i="4"/>
  <c r="BO1525" i="4"/>
  <c r="BN1525" i="4"/>
  <c r="BU1523" i="4"/>
  <c r="BT1523" i="4"/>
  <c r="BS1523" i="4"/>
  <c r="BR1523" i="4"/>
  <c r="BQ1523" i="4"/>
  <c r="BP1523" i="4"/>
  <c r="BO1523" i="4"/>
  <c r="BN1523" i="4"/>
  <c r="BU1522" i="4"/>
  <c r="BT1522" i="4"/>
  <c r="BS1522" i="4"/>
  <c r="BR1522" i="4"/>
  <c r="BQ1522" i="4"/>
  <c r="BP1522" i="4"/>
  <c r="BO1522" i="4"/>
  <c r="BN1522" i="4"/>
  <c r="BU1520" i="4"/>
  <c r="BT1520" i="4"/>
  <c r="BS1520" i="4"/>
  <c r="BR1520" i="4"/>
  <c r="BQ1520" i="4"/>
  <c r="BP1520" i="4"/>
  <c r="BO1520" i="4"/>
  <c r="BN1520" i="4"/>
  <c r="BU1519" i="4"/>
  <c r="BT1519" i="4"/>
  <c r="BS1519" i="4"/>
  <c r="BR1519" i="4"/>
  <c r="BQ1519" i="4"/>
  <c r="BP1519" i="4"/>
  <c r="BO1519" i="4"/>
  <c r="BN1519" i="4"/>
  <c r="BU1517" i="4"/>
  <c r="BT1517" i="4"/>
  <c r="BS1517" i="4"/>
  <c r="BR1517" i="4"/>
  <c r="BQ1517" i="4"/>
  <c r="BP1517" i="4"/>
  <c r="BO1517" i="4"/>
  <c r="BN1517" i="4"/>
  <c r="BU1516" i="4"/>
  <c r="BT1516" i="4"/>
  <c r="BS1516" i="4"/>
  <c r="BR1516" i="4"/>
  <c r="BQ1516" i="4"/>
  <c r="BP1516" i="4"/>
  <c r="BO1516" i="4"/>
  <c r="BN1516" i="4"/>
  <c r="BU1514" i="4"/>
  <c r="BT1514" i="4"/>
  <c r="BS1514" i="4"/>
  <c r="BR1514" i="4"/>
  <c r="BQ1514" i="4"/>
  <c r="BP1514" i="4"/>
  <c r="BO1514" i="4"/>
  <c r="BN1514" i="4"/>
  <c r="BU1513" i="4"/>
  <c r="BT1513" i="4"/>
  <c r="BS1513" i="4"/>
  <c r="BR1513" i="4"/>
  <c r="BQ1513" i="4"/>
  <c r="BP1513" i="4"/>
  <c r="BO1513" i="4"/>
  <c r="BN1513" i="4"/>
  <c r="BU1511" i="4"/>
  <c r="BT1511" i="4"/>
  <c r="BS1511" i="4"/>
  <c r="BR1511" i="4"/>
  <c r="BQ1511" i="4"/>
  <c r="BP1511" i="4"/>
  <c r="BO1511" i="4"/>
  <c r="BN1511" i="4"/>
  <c r="BU1510" i="4"/>
  <c r="BT1510" i="4"/>
  <c r="BS1510" i="4"/>
  <c r="BR1510" i="4"/>
  <c r="BQ1510" i="4"/>
  <c r="BP1510" i="4"/>
  <c r="BO1510" i="4"/>
  <c r="BN1510" i="4"/>
  <c r="BU1508" i="4"/>
  <c r="BT1508" i="4"/>
  <c r="BS1508" i="4"/>
  <c r="BR1508" i="4"/>
  <c r="BQ1508" i="4"/>
  <c r="BP1508" i="4"/>
  <c r="BO1508" i="4"/>
  <c r="BN1508" i="4"/>
  <c r="BU1507" i="4"/>
  <c r="BT1507" i="4"/>
  <c r="BS1507" i="4"/>
  <c r="BR1507" i="4"/>
  <c r="BQ1507" i="4"/>
  <c r="BP1507" i="4"/>
  <c r="BO1507" i="4"/>
  <c r="BN1507" i="4"/>
  <c r="BU1505" i="4"/>
  <c r="BT1505" i="4"/>
  <c r="BS1505" i="4"/>
  <c r="BR1505" i="4"/>
  <c r="BQ1505" i="4"/>
  <c r="BP1505" i="4"/>
  <c r="BO1505" i="4"/>
  <c r="BN1505" i="4"/>
  <c r="BU1504" i="4"/>
  <c r="BT1504" i="4"/>
  <c r="BS1504" i="4"/>
  <c r="BR1504" i="4"/>
  <c r="BQ1504" i="4"/>
  <c r="BP1504" i="4"/>
  <c r="BO1504" i="4"/>
  <c r="BN1504" i="4"/>
  <c r="BU1502" i="4"/>
  <c r="BT1502" i="4"/>
  <c r="BS1502" i="4"/>
  <c r="BR1502" i="4"/>
  <c r="BQ1502" i="4"/>
  <c r="BP1502" i="4"/>
  <c r="BO1502" i="4"/>
  <c r="BN1502" i="4"/>
  <c r="BU1501" i="4"/>
  <c r="BT1501" i="4"/>
  <c r="BS1501" i="4"/>
  <c r="BR1501" i="4"/>
  <c r="BQ1501" i="4"/>
  <c r="BP1501" i="4"/>
  <c r="BO1501" i="4"/>
  <c r="BN1501" i="4"/>
  <c r="BU1499" i="4"/>
  <c r="BT1499" i="4"/>
  <c r="BS1499" i="4"/>
  <c r="BR1499" i="4"/>
  <c r="BQ1499" i="4"/>
  <c r="BP1499" i="4"/>
  <c r="BO1499" i="4"/>
  <c r="BN1499" i="4"/>
  <c r="BU1498" i="4"/>
  <c r="BT1498" i="4"/>
  <c r="BS1498" i="4"/>
  <c r="BR1498" i="4"/>
  <c r="BQ1498" i="4"/>
  <c r="BP1498" i="4"/>
  <c r="BO1498" i="4"/>
  <c r="BN1498" i="4"/>
  <c r="BU1496" i="4"/>
  <c r="BT1496" i="4"/>
  <c r="BS1496" i="4"/>
  <c r="BR1496" i="4"/>
  <c r="BQ1496" i="4"/>
  <c r="BP1496" i="4"/>
  <c r="BO1496" i="4"/>
  <c r="BN1496" i="4"/>
  <c r="BU1495" i="4"/>
  <c r="BT1495" i="4"/>
  <c r="BS1495" i="4"/>
  <c r="BR1495" i="4"/>
  <c r="BQ1495" i="4"/>
  <c r="BP1495" i="4"/>
  <c r="BO1495" i="4"/>
  <c r="BN1495" i="4"/>
  <c r="BU1493" i="4"/>
  <c r="BT1493" i="4"/>
  <c r="BS1493" i="4"/>
  <c r="BR1493" i="4"/>
  <c r="BQ1493" i="4"/>
  <c r="BP1493" i="4"/>
  <c r="BO1493" i="4"/>
  <c r="BN1493" i="4"/>
  <c r="BU1492" i="4"/>
  <c r="BT1492" i="4"/>
  <c r="BS1492" i="4"/>
  <c r="BR1492" i="4"/>
  <c r="BQ1492" i="4"/>
  <c r="BP1492" i="4"/>
  <c r="BO1492" i="4"/>
  <c r="BN1492" i="4"/>
  <c r="BU1490" i="4"/>
  <c r="BT1490" i="4"/>
  <c r="BS1490" i="4"/>
  <c r="BR1490" i="4"/>
  <c r="BQ1490" i="4"/>
  <c r="BP1490" i="4"/>
  <c r="BO1490" i="4"/>
  <c r="BN1490" i="4"/>
  <c r="BU1489" i="4"/>
  <c r="BT1489" i="4"/>
  <c r="BS1489" i="4"/>
  <c r="BR1489" i="4"/>
  <c r="BQ1489" i="4"/>
  <c r="BP1489" i="4"/>
  <c r="BO1489" i="4"/>
  <c r="BN1489" i="4"/>
  <c r="BU1487" i="4"/>
  <c r="BT1487" i="4"/>
  <c r="BS1487" i="4"/>
  <c r="BR1487" i="4"/>
  <c r="BQ1487" i="4"/>
  <c r="BP1487" i="4"/>
  <c r="BO1487" i="4"/>
  <c r="BN1487" i="4"/>
  <c r="BU1486" i="4"/>
  <c r="BT1486" i="4"/>
  <c r="BS1486" i="4"/>
  <c r="BR1486" i="4"/>
  <c r="BQ1486" i="4"/>
  <c r="BP1486" i="4"/>
  <c r="BO1486" i="4"/>
  <c r="BN1486" i="4"/>
  <c r="BU1484" i="4"/>
  <c r="BT1484" i="4"/>
  <c r="BS1484" i="4"/>
  <c r="BR1484" i="4"/>
  <c r="BQ1484" i="4"/>
  <c r="BP1484" i="4"/>
  <c r="BO1484" i="4"/>
  <c r="BN1484" i="4"/>
  <c r="BU1483" i="4"/>
  <c r="BT1483" i="4"/>
  <c r="BS1483" i="4"/>
  <c r="BR1483" i="4"/>
  <c r="BQ1483" i="4"/>
  <c r="BP1483" i="4"/>
  <c r="BO1483" i="4"/>
  <c r="BN1483" i="4"/>
  <c r="BU1481" i="4"/>
  <c r="BT1481" i="4"/>
  <c r="BS1481" i="4"/>
  <c r="BR1481" i="4"/>
  <c r="BQ1481" i="4"/>
  <c r="BP1481" i="4"/>
  <c r="BO1481" i="4"/>
  <c r="BN1481" i="4"/>
  <c r="BU1480" i="4"/>
  <c r="BT1480" i="4"/>
  <c r="BS1480" i="4"/>
  <c r="BR1480" i="4"/>
  <c r="BQ1480" i="4"/>
  <c r="BP1480" i="4"/>
  <c r="BO1480" i="4"/>
  <c r="BN1480" i="4"/>
  <c r="BU1478" i="4"/>
  <c r="BT1478" i="4"/>
  <c r="BS1478" i="4"/>
  <c r="BR1478" i="4"/>
  <c r="BQ1478" i="4"/>
  <c r="BP1478" i="4"/>
  <c r="BO1478" i="4"/>
  <c r="BN1478" i="4"/>
  <c r="BU1477" i="4"/>
  <c r="BT1477" i="4"/>
  <c r="BS1477" i="4"/>
  <c r="BR1477" i="4"/>
  <c r="BQ1477" i="4"/>
  <c r="BP1477" i="4"/>
  <c r="BO1477" i="4"/>
  <c r="BN1477" i="4"/>
  <c r="BU1475" i="4"/>
  <c r="BT1475" i="4"/>
  <c r="BS1475" i="4"/>
  <c r="BR1475" i="4"/>
  <c r="BQ1475" i="4"/>
  <c r="BP1475" i="4"/>
  <c r="BO1475" i="4"/>
  <c r="BN1475" i="4"/>
  <c r="BU1474" i="4"/>
  <c r="BT1474" i="4"/>
  <c r="BS1474" i="4"/>
  <c r="BR1474" i="4"/>
  <c r="BQ1474" i="4"/>
  <c r="BP1474" i="4"/>
  <c r="BO1474" i="4"/>
  <c r="BN1474" i="4"/>
  <c r="BU1472" i="4"/>
  <c r="BT1472" i="4"/>
  <c r="BS1472" i="4"/>
  <c r="BR1472" i="4"/>
  <c r="BQ1472" i="4"/>
  <c r="BP1472" i="4"/>
  <c r="BO1472" i="4"/>
  <c r="BN1472" i="4"/>
  <c r="BU1471" i="4"/>
  <c r="BT1471" i="4"/>
  <c r="BS1471" i="4"/>
  <c r="BR1471" i="4"/>
  <c r="BQ1471" i="4"/>
  <c r="BP1471" i="4"/>
  <c r="BO1471" i="4"/>
  <c r="BN1471" i="4"/>
  <c r="BU1469" i="4"/>
  <c r="BT1469" i="4"/>
  <c r="BS1469" i="4"/>
  <c r="BR1469" i="4"/>
  <c r="BQ1469" i="4"/>
  <c r="BP1469" i="4"/>
  <c r="BO1469" i="4"/>
  <c r="BN1469" i="4"/>
  <c r="BU1468" i="4"/>
  <c r="BT1468" i="4"/>
  <c r="BS1468" i="4"/>
  <c r="BR1468" i="4"/>
  <c r="BQ1468" i="4"/>
  <c r="BP1468" i="4"/>
  <c r="BO1468" i="4"/>
  <c r="BN1468" i="4"/>
  <c r="BU1466" i="4"/>
  <c r="BT1466" i="4"/>
  <c r="BS1466" i="4"/>
  <c r="BR1466" i="4"/>
  <c r="BQ1466" i="4"/>
  <c r="BP1466" i="4"/>
  <c r="BO1466" i="4"/>
  <c r="BN1466" i="4"/>
  <c r="BU1465" i="4"/>
  <c r="BT1465" i="4"/>
  <c r="BS1465" i="4"/>
  <c r="BR1465" i="4"/>
  <c r="BQ1465" i="4"/>
  <c r="BP1465" i="4"/>
  <c r="BO1465" i="4"/>
  <c r="BN1465" i="4"/>
  <c r="BU1463" i="4"/>
  <c r="BT1463" i="4"/>
  <c r="BS1463" i="4"/>
  <c r="BR1463" i="4"/>
  <c r="BQ1463" i="4"/>
  <c r="BP1463" i="4"/>
  <c r="BO1463" i="4"/>
  <c r="BN1463" i="4"/>
  <c r="BU1462" i="4"/>
  <c r="BT1462" i="4"/>
  <c r="BS1462" i="4"/>
  <c r="BR1462" i="4"/>
  <c r="BQ1462" i="4"/>
  <c r="BP1462" i="4"/>
  <c r="BO1462" i="4"/>
  <c r="BN1462" i="4"/>
  <c r="BU1460" i="4"/>
  <c r="BT1460" i="4"/>
  <c r="BS1460" i="4"/>
  <c r="BR1460" i="4"/>
  <c r="BQ1460" i="4"/>
  <c r="BP1460" i="4"/>
  <c r="BO1460" i="4"/>
  <c r="BN1460" i="4"/>
  <c r="BU1459" i="4"/>
  <c r="BT1459" i="4"/>
  <c r="BS1459" i="4"/>
  <c r="BR1459" i="4"/>
  <c r="BQ1459" i="4"/>
  <c r="BP1459" i="4"/>
  <c r="BO1459" i="4"/>
  <c r="BN1459" i="4"/>
  <c r="BU1457" i="4"/>
  <c r="BT1457" i="4"/>
  <c r="BS1457" i="4"/>
  <c r="BR1457" i="4"/>
  <c r="BQ1457" i="4"/>
  <c r="BP1457" i="4"/>
  <c r="BO1457" i="4"/>
  <c r="BN1457" i="4"/>
  <c r="BU1456" i="4"/>
  <c r="BT1456" i="4"/>
  <c r="BS1456" i="4"/>
  <c r="BR1456" i="4"/>
  <c r="BQ1456" i="4"/>
  <c r="BP1456" i="4"/>
  <c r="BO1456" i="4"/>
  <c r="BN1456" i="4"/>
  <c r="BU1454" i="4"/>
  <c r="BT1454" i="4"/>
  <c r="BS1454" i="4"/>
  <c r="BR1454" i="4"/>
  <c r="BQ1454" i="4"/>
  <c r="BP1454" i="4"/>
  <c r="BO1454" i="4"/>
  <c r="BN1454" i="4"/>
  <c r="BU1453" i="4"/>
  <c r="BT1453" i="4"/>
  <c r="BS1453" i="4"/>
  <c r="BR1453" i="4"/>
  <c r="BQ1453" i="4"/>
  <c r="BP1453" i="4"/>
  <c r="BO1453" i="4"/>
  <c r="BN1453" i="4"/>
  <c r="BU1451" i="4"/>
  <c r="BT1451" i="4"/>
  <c r="BS1451" i="4"/>
  <c r="BR1451" i="4"/>
  <c r="BQ1451" i="4"/>
  <c r="BP1451" i="4"/>
  <c r="BO1451" i="4"/>
  <c r="BN1451" i="4"/>
  <c r="BU1450" i="4"/>
  <c r="BT1450" i="4"/>
  <c r="BS1450" i="4"/>
  <c r="BR1450" i="4"/>
  <c r="BQ1450" i="4"/>
  <c r="BP1450" i="4"/>
  <c r="BO1450" i="4"/>
  <c r="BN1450" i="4"/>
  <c r="BU1448" i="4"/>
  <c r="BT1448" i="4"/>
  <c r="BS1448" i="4"/>
  <c r="BR1448" i="4"/>
  <c r="BQ1448" i="4"/>
  <c r="BP1448" i="4"/>
  <c r="BO1448" i="4"/>
  <c r="BN1448" i="4"/>
  <c r="BU1447" i="4"/>
  <c r="BT1447" i="4"/>
  <c r="BS1447" i="4"/>
  <c r="BR1447" i="4"/>
  <c r="BQ1447" i="4"/>
  <c r="BP1447" i="4"/>
  <c r="BO1447" i="4"/>
  <c r="BN1447" i="4"/>
  <c r="BU1445" i="4"/>
  <c r="BT1445" i="4"/>
  <c r="BS1445" i="4"/>
  <c r="BR1445" i="4"/>
  <c r="BQ1445" i="4"/>
  <c r="BP1445" i="4"/>
  <c r="BO1445" i="4"/>
  <c r="BN1445" i="4"/>
  <c r="BU1444" i="4"/>
  <c r="BT1444" i="4"/>
  <c r="BS1444" i="4"/>
  <c r="BR1444" i="4"/>
  <c r="BQ1444" i="4"/>
  <c r="BP1444" i="4"/>
  <c r="BO1444" i="4"/>
  <c r="BN1444" i="4"/>
  <c r="BU1443" i="4"/>
  <c r="BT1443" i="4"/>
  <c r="BS1443" i="4"/>
  <c r="BR1443" i="4"/>
  <c r="BQ1443" i="4"/>
  <c r="BP1443" i="4"/>
  <c r="BO1443" i="4"/>
  <c r="BN1443" i="4"/>
  <c r="BU1442" i="4"/>
  <c r="BT1442" i="4"/>
  <c r="BS1442" i="4"/>
  <c r="BR1442" i="4"/>
  <c r="BQ1442" i="4"/>
  <c r="BP1442" i="4"/>
  <c r="BO1442" i="4"/>
  <c r="BN1442" i="4"/>
  <c r="BQ1441" i="4"/>
  <c r="BP1441" i="4"/>
  <c r="BO1441" i="4"/>
  <c r="BN1441" i="4"/>
  <c r="BQ1438" i="4"/>
  <c r="BP1438" i="4"/>
  <c r="BO1438" i="4"/>
  <c r="BN1438" i="4"/>
  <c r="BQ1436" i="4"/>
  <c r="BP1436" i="4"/>
  <c r="BO1436" i="4"/>
  <c r="BN1436" i="4"/>
  <c r="BQ1435" i="4"/>
  <c r="BP1435" i="4"/>
  <c r="BO1435" i="4"/>
  <c r="BN1435" i="4"/>
  <c r="BQ1434" i="4"/>
  <c r="BP1434" i="4"/>
  <c r="BO1434" i="4"/>
  <c r="BN1434" i="4"/>
  <c r="BQ1433" i="4"/>
  <c r="BP1433" i="4"/>
  <c r="BO1433" i="4"/>
  <c r="BN1433" i="4"/>
  <c r="BQ1431" i="4"/>
  <c r="BP1431" i="4"/>
  <c r="BO1431" i="4"/>
  <c r="BN1431" i="4"/>
  <c r="BQ1429" i="4"/>
  <c r="BP1429" i="4"/>
  <c r="BO1429" i="4"/>
  <c r="BN1429" i="4"/>
  <c r="BQ1428" i="4"/>
  <c r="BP1428" i="4"/>
  <c r="BO1428" i="4"/>
  <c r="BN1428" i="4"/>
  <c r="BQ1427" i="4"/>
  <c r="BP1427" i="4"/>
  <c r="BO1427" i="4"/>
  <c r="BN1427" i="4"/>
  <c r="BQ1426" i="4"/>
  <c r="BP1426" i="4"/>
  <c r="BO1426" i="4"/>
  <c r="BN1426" i="4"/>
  <c r="BQ1425" i="4"/>
  <c r="BP1425" i="4"/>
  <c r="BO1425" i="4"/>
  <c r="BN1425" i="4"/>
  <c r="BQ1423" i="4"/>
  <c r="BP1423" i="4"/>
  <c r="BO1423" i="4"/>
  <c r="BN1423" i="4"/>
  <c r="BQ1420" i="4"/>
  <c r="BP1420" i="4"/>
  <c r="BO1420" i="4"/>
  <c r="BN1420" i="4"/>
  <c r="BQ1419" i="4"/>
  <c r="BP1419" i="4"/>
  <c r="BO1419" i="4"/>
  <c r="BN1419" i="4"/>
  <c r="BQ1418" i="4"/>
  <c r="BP1418" i="4"/>
  <c r="BO1418" i="4"/>
  <c r="BN1418" i="4"/>
  <c r="BQ1417" i="4"/>
  <c r="BP1417" i="4"/>
  <c r="BO1417" i="4"/>
  <c r="BN1417" i="4"/>
  <c r="BQ1415" i="4"/>
  <c r="BP1415" i="4"/>
  <c r="BO1415" i="4"/>
  <c r="BN1415" i="4"/>
  <c r="BQ1414" i="4"/>
  <c r="BP1414" i="4"/>
  <c r="BO1414" i="4"/>
  <c r="BN1414" i="4"/>
  <c r="BQ1413" i="4"/>
  <c r="BP1413" i="4"/>
  <c r="BO1413" i="4"/>
  <c r="BN1413" i="4"/>
  <c r="BQ1412" i="4"/>
  <c r="BP1412" i="4"/>
  <c r="BO1412" i="4"/>
  <c r="BN1412" i="4"/>
  <c r="BQ1411" i="4"/>
  <c r="BP1411" i="4"/>
  <c r="BO1411" i="4"/>
  <c r="BN1411" i="4"/>
  <c r="BQ1408" i="4"/>
  <c r="BP1408" i="4"/>
  <c r="BO1408" i="4"/>
  <c r="BN1408" i="4"/>
  <c r="BQ1407" i="4"/>
  <c r="BP1407" i="4"/>
  <c r="BO1407" i="4"/>
  <c r="BN1407" i="4"/>
  <c r="BQ1404" i="4"/>
  <c r="BP1404" i="4"/>
  <c r="BO1404" i="4"/>
  <c r="BN1404" i="4"/>
  <c r="BQ1403" i="4"/>
  <c r="BP1403" i="4"/>
  <c r="BO1403" i="4"/>
  <c r="BN1403" i="4"/>
  <c r="BQ1400" i="4"/>
  <c r="BP1400" i="4"/>
  <c r="BO1400" i="4"/>
  <c r="BN1400" i="4"/>
  <c r="BQ1399" i="4"/>
  <c r="BP1399" i="4"/>
  <c r="BO1399" i="4"/>
  <c r="BN1399" i="4"/>
  <c r="BQ1397" i="4"/>
  <c r="BP1397" i="4"/>
  <c r="BO1397" i="4"/>
  <c r="BN1397" i="4"/>
  <c r="BQ1396" i="4"/>
  <c r="BP1396" i="4"/>
  <c r="BO1396" i="4"/>
  <c r="BN1396" i="4"/>
  <c r="BQ1394" i="4"/>
  <c r="BP1394" i="4"/>
  <c r="BO1394" i="4"/>
  <c r="BN1394" i="4"/>
  <c r="BQ1393" i="4"/>
  <c r="BP1393" i="4"/>
  <c r="BO1393" i="4"/>
  <c r="BN1393" i="4"/>
  <c r="BQ1392" i="4"/>
  <c r="BP1392" i="4"/>
  <c r="BO1392" i="4"/>
  <c r="BN1392" i="4"/>
  <c r="BQ1389" i="4"/>
  <c r="BP1389" i="4"/>
  <c r="BO1389" i="4"/>
  <c r="BN1389" i="4"/>
  <c r="BQ1388" i="4"/>
  <c r="BP1388" i="4"/>
  <c r="BO1388" i="4"/>
  <c r="BN1388" i="4"/>
  <c r="BQ1385" i="4"/>
  <c r="BP1385" i="4"/>
  <c r="BO1385" i="4"/>
  <c r="BN1385" i="4"/>
  <c r="BQ1384" i="4"/>
  <c r="BP1384" i="4"/>
  <c r="BO1384" i="4"/>
  <c r="BN1384" i="4"/>
  <c r="BQ1382" i="4"/>
  <c r="BP1382" i="4"/>
  <c r="BO1382" i="4"/>
  <c r="BN1382" i="4"/>
  <c r="BQ1381" i="4"/>
  <c r="BP1381" i="4"/>
  <c r="BO1381" i="4"/>
  <c r="BN1381" i="4"/>
  <c r="BQ1378" i="4"/>
  <c r="BP1378" i="4"/>
  <c r="BO1378" i="4"/>
  <c r="BN1378" i="4"/>
  <c r="BQ1377" i="4"/>
  <c r="BP1377" i="4"/>
  <c r="BO1377" i="4"/>
  <c r="BN1377" i="4"/>
  <c r="BQ1375" i="4"/>
  <c r="BP1375" i="4"/>
  <c r="BO1375" i="4"/>
  <c r="BN1375" i="4"/>
  <c r="BQ1374" i="4"/>
  <c r="BP1374" i="4"/>
  <c r="BO1374" i="4"/>
  <c r="BN1374" i="4"/>
  <c r="BQ1372" i="4"/>
  <c r="BP1372" i="4"/>
  <c r="BO1372" i="4"/>
  <c r="BN1372" i="4"/>
  <c r="BQ1371" i="4"/>
  <c r="BP1371" i="4"/>
  <c r="BO1371" i="4"/>
  <c r="BN1371" i="4"/>
  <c r="BQ1370" i="4"/>
  <c r="BP1370" i="4"/>
  <c r="BO1370" i="4"/>
  <c r="BN1370" i="4"/>
  <c r="BQ1367" i="4"/>
  <c r="BP1367" i="4"/>
  <c r="BO1367" i="4"/>
  <c r="BN1367" i="4"/>
  <c r="BQ1366" i="4"/>
  <c r="BP1366" i="4"/>
  <c r="BO1366" i="4"/>
  <c r="BN1366" i="4"/>
  <c r="BQ1363" i="4"/>
  <c r="BP1363" i="4"/>
  <c r="BO1363" i="4"/>
  <c r="BN1363" i="4"/>
  <c r="BQ1362" i="4"/>
  <c r="BP1362" i="4"/>
  <c r="BO1362" i="4"/>
  <c r="BN1362" i="4"/>
  <c r="BQ1360" i="4"/>
  <c r="BP1360" i="4"/>
  <c r="BO1360" i="4"/>
  <c r="BN1360" i="4"/>
  <c r="BQ1359" i="4"/>
  <c r="BP1359" i="4"/>
  <c r="BO1359" i="4"/>
  <c r="BN1359" i="4"/>
  <c r="BQ1356" i="4"/>
  <c r="BP1356" i="4"/>
  <c r="BO1356" i="4"/>
  <c r="BN1356" i="4"/>
  <c r="BQ1355" i="4"/>
  <c r="BP1355" i="4"/>
  <c r="BO1355" i="4"/>
  <c r="BN1355" i="4"/>
  <c r="BQ1353" i="4"/>
  <c r="BP1353" i="4"/>
  <c r="BO1353" i="4"/>
  <c r="BN1353" i="4"/>
  <c r="BQ1352" i="4"/>
  <c r="BP1352" i="4"/>
  <c r="BO1352" i="4"/>
  <c r="BN1352" i="4"/>
  <c r="BQ1351" i="4"/>
  <c r="BP1351" i="4"/>
  <c r="BO1351" i="4"/>
  <c r="BN1351" i="4"/>
  <c r="BQ1350" i="4"/>
  <c r="BP1350" i="4"/>
  <c r="BO1350" i="4"/>
  <c r="BN1350" i="4"/>
  <c r="BQ1348" i="4"/>
  <c r="BP1348" i="4"/>
  <c r="BO1348" i="4"/>
  <c r="BN1348" i="4"/>
  <c r="BQ1347" i="4"/>
  <c r="BP1347" i="4"/>
  <c r="BO1347" i="4"/>
  <c r="BN1347" i="4"/>
  <c r="BQ1346" i="4"/>
  <c r="BP1346" i="4"/>
  <c r="BO1346" i="4"/>
  <c r="BN1346" i="4"/>
  <c r="BQ1343" i="4"/>
  <c r="BP1343" i="4"/>
  <c r="BO1343" i="4"/>
  <c r="BN1343" i="4"/>
  <c r="BQ1342" i="4"/>
  <c r="BP1342" i="4"/>
  <c r="BO1342" i="4"/>
  <c r="BN1342" i="4"/>
  <c r="BQ1341" i="4"/>
  <c r="BP1341" i="4"/>
  <c r="BO1341" i="4"/>
  <c r="BN1341" i="4"/>
  <c r="BQ1338" i="4"/>
  <c r="BP1338" i="4"/>
  <c r="BO1338" i="4"/>
  <c r="BN1338" i="4"/>
  <c r="BQ1337" i="4"/>
  <c r="BP1337" i="4"/>
  <c r="BO1337" i="4"/>
  <c r="BN1337" i="4"/>
  <c r="BQ1334" i="4"/>
  <c r="BP1334" i="4"/>
  <c r="BO1334" i="4"/>
  <c r="BN1334" i="4"/>
  <c r="BQ1333" i="4"/>
  <c r="BP1333" i="4"/>
  <c r="BO1333" i="4"/>
  <c r="BN1333" i="4"/>
  <c r="BQ1330" i="4"/>
  <c r="BP1330" i="4"/>
  <c r="BO1330" i="4"/>
  <c r="BN1330" i="4"/>
  <c r="BQ1329" i="4"/>
  <c r="BP1329" i="4"/>
  <c r="BO1329" i="4"/>
  <c r="BN1329" i="4"/>
  <c r="BQ1327" i="4"/>
  <c r="BP1327" i="4"/>
  <c r="BO1327" i="4"/>
  <c r="BN1327" i="4"/>
  <c r="BQ1326" i="4"/>
  <c r="BP1326" i="4"/>
  <c r="BO1326" i="4"/>
  <c r="BN1326" i="4"/>
  <c r="BQ1323" i="4"/>
  <c r="BP1323" i="4"/>
  <c r="BO1323" i="4"/>
  <c r="BN1323" i="4"/>
  <c r="BQ1322" i="4"/>
  <c r="BP1322" i="4"/>
  <c r="BO1322" i="4"/>
  <c r="BN1322" i="4"/>
  <c r="BQ1320" i="4"/>
  <c r="BP1320" i="4"/>
  <c r="BO1320" i="4"/>
  <c r="BN1320" i="4"/>
  <c r="BQ1319" i="4"/>
  <c r="BP1319" i="4"/>
  <c r="BO1319" i="4"/>
  <c r="BN1319" i="4"/>
  <c r="BQ1318" i="4"/>
  <c r="BP1318" i="4"/>
  <c r="BO1318" i="4"/>
  <c r="BN1318" i="4"/>
  <c r="BQ1315" i="4"/>
  <c r="BP1315" i="4"/>
  <c r="BO1315" i="4"/>
  <c r="BN1315" i="4"/>
  <c r="BQ1314" i="4"/>
  <c r="BP1314" i="4"/>
  <c r="BO1314" i="4"/>
  <c r="BN1314" i="4"/>
  <c r="BQ1311" i="4"/>
  <c r="BP1311" i="4"/>
  <c r="BO1311" i="4"/>
  <c r="BN1311" i="4"/>
  <c r="BQ1310" i="4"/>
  <c r="BP1310" i="4"/>
  <c r="BO1310" i="4"/>
  <c r="BN1310" i="4"/>
  <c r="BQ1308" i="4"/>
  <c r="BP1308" i="4"/>
  <c r="BO1308" i="4"/>
  <c r="BN1308" i="4"/>
  <c r="BQ1307" i="4"/>
  <c r="BP1307" i="4"/>
  <c r="BO1307" i="4"/>
  <c r="BN1307" i="4"/>
  <c r="BQ1304" i="4"/>
  <c r="BP1304" i="4"/>
  <c r="BO1304" i="4"/>
  <c r="BN1304" i="4"/>
  <c r="BQ1303" i="4"/>
  <c r="BP1303" i="4"/>
  <c r="BO1303" i="4"/>
  <c r="BN1303" i="4"/>
  <c r="BQ1301" i="4"/>
  <c r="BP1301" i="4"/>
  <c r="BO1301" i="4"/>
  <c r="BN1301" i="4"/>
  <c r="BQ1300" i="4"/>
  <c r="BP1300" i="4"/>
  <c r="BO1300" i="4"/>
  <c r="BN1300" i="4"/>
  <c r="BQ1299" i="4"/>
  <c r="BP1299" i="4"/>
  <c r="BO1299" i="4"/>
  <c r="BN1299" i="4"/>
  <c r="BQ1298" i="4"/>
  <c r="BP1298" i="4"/>
  <c r="BO1298" i="4"/>
  <c r="BN1298" i="4"/>
  <c r="BQ1297" i="4"/>
  <c r="BP1297" i="4"/>
  <c r="BO1297" i="4"/>
  <c r="BN1297" i="4"/>
  <c r="BQ1295" i="4"/>
  <c r="BP1295" i="4"/>
  <c r="BO1295" i="4"/>
  <c r="BN1295" i="4"/>
  <c r="BQ1289" i="4"/>
  <c r="BP1289" i="4"/>
  <c r="BO1289" i="4"/>
  <c r="BN1289" i="4"/>
  <c r="BQ1288" i="4"/>
  <c r="BP1288" i="4"/>
  <c r="BO1288" i="4"/>
  <c r="BN1288" i="4"/>
  <c r="BQ1286" i="4"/>
  <c r="BP1286" i="4"/>
  <c r="BO1286" i="4"/>
  <c r="BN1286" i="4"/>
  <c r="BQ1285" i="4"/>
  <c r="BP1285" i="4"/>
  <c r="BO1285" i="4"/>
  <c r="BN1285" i="4"/>
  <c r="BQ1283" i="4"/>
  <c r="BP1283" i="4"/>
  <c r="BO1283" i="4"/>
  <c r="BN1283" i="4"/>
  <c r="BQ1282" i="4"/>
  <c r="BP1282" i="4"/>
  <c r="BO1282" i="4"/>
  <c r="BN1282" i="4"/>
  <c r="BQ1280" i="4"/>
  <c r="BP1280" i="4"/>
  <c r="BO1280" i="4"/>
  <c r="BN1280" i="4"/>
  <c r="BQ1278" i="4"/>
  <c r="BP1278" i="4"/>
  <c r="BO1278" i="4"/>
  <c r="BN1278" i="4"/>
  <c r="BQ1276" i="4"/>
  <c r="BP1276" i="4"/>
  <c r="BO1276" i="4"/>
  <c r="BN1276" i="4"/>
  <c r="BQ1275" i="4"/>
  <c r="BP1275" i="4"/>
  <c r="BO1275" i="4"/>
  <c r="BN1275" i="4"/>
  <c r="BQ1274" i="4"/>
  <c r="BP1274" i="4"/>
  <c r="BO1274" i="4"/>
  <c r="BN1274" i="4"/>
  <c r="BQ1272" i="4"/>
  <c r="BP1272" i="4"/>
  <c r="BO1272" i="4"/>
  <c r="BN1272" i="4"/>
  <c r="BQ1271" i="4"/>
  <c r="BP1271" i="4"/>
  <c r="BO1271" i="4"/>
  <c r="BN1271" i="4"/>
  <c r="BQ1270" i="4"/>
  <c r="BP1270" i="4"/>
  <c r="BO1270" i="4"/>
  <c r="BN1270" i="4"/>
  <c r="BQ1268" i="4"/>
  <c r="BP1268" i="4"/>
  <c r="BO1268" i="4"/>
  <c r="BN1268" i="4"/>
  <c r="BQ1267" i="4"/>
  <c r="BP1267" i="4"/>
  <c r="BO1267" i="4"/>
  <c r="BN1267" i="4"/>
  <c r="BQ1266" i="4"/>
  <c r="BP1266" i="4"/>
  <c r="BO1266" i="4"/>
  <c r="BN1266" i="4"/>
  <c r="BQ1265" i="4"/>
  <c r="BP1265" i="4"/>
  <c r="BO1265" i="4"/>
  <c r="BN1265" i="4"/>
  <c r="BQ1263" i="4"/>
  <c r="BP1263" i="4"/>
  <c r="BO1263" i="4"/>
  <c r="BN1263" i="4"/>
  <c r="BQ1262" i="4"/>
  <c r="BP1262" i="4"/>
  <c r="BO1262" i="4"/>
  <c r="BN1262" i="4"/>
  <c r="BQ1260" i="4"/>
  <c r="BP1260" i="4"/>
  <c r="BO1260" i="4"/>
  <c r="BN1260" i="4"/>
  <c r="BQ1259" i="4"/>
  <c r="BP1259" i="4"/>
  <c r="BO1259" i="4"/>
  <c r="BN1259" i="4"/>
  <c r="BQ1257" i="4"/>
  <c r="BP1257" i="4"/>
  <c r="BO1257" i="4"/>
  <c r="BN1257" i="4"/>
  <c r="BQ1256" i="4"/>
  <c r="BP1256" i="4"/>
  <c r="BO1256" i="4"/>
  <c r="BN1256" i="4"/>
  <c r="BQ1254" i="4"/>
  <c r="BP1254" i="4"/>
  <c r="BO1254" i="4"/>
  <c r="BN1254" i="4"/>
  <c r="BQ1253" i="4"/>
  <c r="BP1253" i="4"/>
  <c r="BO1253" i="4"/>
  <c r="BN1253" i="4"/>
  <c r="BQ1251" i="4"/>
  <c r="BP1251" i="4"/>
  <c r="BO1251" i="4"/>
  <c r="BN1251" i="4"/>
  <c r="BQ1249" i="4"/>
  <c r="BP1249" i="4"/>
  <c r="BO1249" i="4"/>
  <c r="BN1249" i="4"/>
  <c r="BQ1247" i="4"/>
  <c r="BP1247" i="4"/>
  <c r="BO1247" i="4"/>
  <c r="BN1247" i="4"/>
  <c r="BQ1246" i="4"/>
  <c r="BP1246" i="4"/>
  <c r="BO1246" i="4"/>
  <c r="BN1246" i="4"/>
  <c r="BQ1245" i="4"/>
  <c r="BP1245" i="4"/>
  <c r="BO1245" i="4"/>
  <c r="BN1245" i="4"/>
  <c r="BQ1243" i="4"/>
  <c r="BP1243" i="4"/>
  <c r="BO1243" i="4"/>
  <c r="BN1243" i="4"/>
  <c r="BQ1242" i="4"/>
  <c r="BP1242" i="4"/>
  <c r="BO1242" i="4"/>
  <c r="BN1242" i="4"/>
  <c r="BQ1241" i="4"/>
  <c r="BP1241" i="4"/>
  <c r="BO1241" i="4"/>
  <c r="BN1241" i="4"/>
  <c r="BQ1239" i="4"/>
  <c r="BP1239" i="4"/>
  <c r="BO1239" i="4"/>
  <c r="BN1239" i="4"/>
  <c r="BQ1238" i="4"/>
  <c r="BP1238" i="4"/>
  <c r="BO1238" i="4"/>
  <c r="BN1238" i="4"/>
  <c r="BQ1237" i="4"/>
  <c r="BP1237" i="4"/>
  <c r="BO1237" i="4"/>
  <c r="BN1237" i="4"/>
  <c r="BQ1236" i="4"/>
  <c r="BP1236" i="4"/>
  <c r="BO1236" i="4"/>
  <c r="BN1236" i="4"/>
  <c r="BQ1235" i="4"/>
  <c r="BP1235" i="4"/>
  <c r="BO1235" i="4"/>
  <c r="BN1235" i="4"/>
  <c r="BQ1232" i="4"/>
  <c r="BP1232" i="4"/>
  <c r="BO1232" i="4"/>
  <c r="BN1232" i="4"/>
  <c r="BQ1231" i="4"/>
  <c r="BP1231" i="4"/>
  <c r="BO1231" i="4"/>
  <c r="BN1231" i="4"/>
  <c r="BQ1229" i="4"/>
  <c r="BP1229" i="4"/>
  <c r="BO1229" i="4"/>
  <c r="BN1229" i="4"/>
  <c r="BQ1228" i="4"/>
  <c r="BP1228" i="4"/>
  <c r="BO1228" i="4"/>
  <c r="BN1228" i="4"/>
  <c r="BQ1227" i="4"/>
  <c r="BP1227" i="4"/>
  <c r="BO1227" i="4"/>
  <c r="BN1227" i="4"/>
  <c r="BQ1225" i="4"/>
  <c r="BP1225" i="4"/>
  <c r="BO1225" i="4"/>
  <c r="BN1225" i="4"/>
  <c r="BQ1224" i="4"/>
  <c r="BP1224" i="4"/>
  <c r="BO1224" i="4"/>
  <c r="BN1224" i="4"/>
  <c r="BQ1223" i="4"/>
  <c r="BP1223" i="4"/>
  <c r="BO1223" i="4"/>
  <c r="BN1223" i="4"/>
  <c r="BQ1222" i="4"/>
  <c r="BP1222" i="4"/>
  <c r="BO1222" i="4"/>
  <c r="BN1222" i="4"/>
  <c r="BQ1220" i="4"/>
  <c r="BP1220" i="4"/>
  <c r="BO1220" i="4"/>
  <c r="BN1220" i="4"/>
  <c r="BQ1219" i="4"/>
  <c r="BP1219" i="4"/>
  <c r="BO1219" i="4"/>
  <c r="BN1219" i="4"/>
  <c r="BQ1218" i="4"/>
  <c r="BP1218" i="4"/>
  <c r="BO1218" i="4"/>
  <c r="BN1218" i="4"/>
  <c r="BQ1217" i="4"/>
  <c r="BP1217" i="4"/>
  <c r="BO1217" i="4"/>
  <c r="BN1217" i="4"/>
  <c r="BQ1215" i="4"/>
  <c r="BP1215" i="4"/>
  <c r="BO1215" i="4"/>
  <c r="BN1215" i="4"/>
  <c r="BQ1214" i="4"/>
  <c r="BP1214" i="4"/>
  <c r="BO1214" i="4"/>
  <c r="BN1214" i="4"/>
  <c r="BQ1212" i="4"/>
  <c r="BP1212" i="4"/>
  <c r="BO1212" i="4"/>
  <c r="BN1212" i="4"/>
  <c r="BQ1211" i="4"/>
  <c r="BP1211" i="4"/>
  <c r="BO1211" i="4"/>
  <c r="BN1211" i="4"/>
  <c r="BQ1210" i="4"/>
  <c r="BP1210" i="4"/>
  <c r="BO1210" i="4"/>
  <c r="BN1210" i="4"/>
  <c r="BQ1208" i="4"/>
  <c r="BP1208" i="4"/>
  <c r="BO1208" i="4"/>
  <c r="BN1208" i="4"/>
  <c r="BQ1207" i="4"/>
  <c r="BP1207" i="4"/>
  <c r="BO1207" i="4"/>
  <c r="BN1207" i="4"/>
  <c r="BQ1206" i="4"/>
  <c r="BP1206" i="4"/>
  <c r="BO1206" i="4"/>
  <c r="BN1206" i="4"/>
  <c r="BQ1205" i="4"/>
  <c r="BP1205" i="4"/>
  <c r="BO1205" i="4"/>
  <c r="BN1205" i="4"/>
  <c r="BQ1204" i="4"/>
  <c r="BP1204" i="4"/>
  <c r="BO1204" i="4"/>
  <c r="BN1204" i="4"/>
  <c r="BQ1201" i="4"/>
  <c r="BP1201" i="4"/>
  <c r="BO1201" i="4"/>
  <c r="BN1201" i="4"/>
  <c r="BQ1200" i="4"/>
  <c r="BP1200" i="4"/>
  <c r="BO1200" i="4"/>
  <c r="BN1200" i="4"/>
  <c r="BQ1199" i="4"/>
  <c r="BP1199" i="4"/>
  <c r="BO1199" i="4"/>
  <c r="BN1199" i="4"/>
  <c r="BQ1197" i="4"/>
  <c r="BP1197" i="4"/>
  <c r="BO1197" i="4"/>
  <c r="BN1197" i="4"/>
  <c r="BQ1196" i="4"/>
  <c r="BP1196" i="4"/>
  <c r="BO1196" i="4"/>
  <c r="BN1196" i="4"/>
  <c r="BQ1195" i="4"/>
  <c r="BP1195" i="4"/>
  <c r="BO1195" i="4"/>
  <c r="BN1195" i="4"/>
  <c r="BQ1194" i="4"/>
  <c r="BP1194" i="4"/>
  <c r="BO1194" i="4"/>
  <c r="BN1194" i="4"/>
  <c r="BQ1192" i="4"/>
  <c r="BP1192" i="4"/>
  <c r="BO1192" i="4"/>
  <c r="BN1192" i="4"/>
  <c r="BQ1191" i="4"/>
  <c r="BP1191" i="4"/>
  <c r="BO1191" i="4"/>
  <c r="BN1191" i="4"/>
  <c r="BQ1190" i="4"/>
  <c r="BP1190" i="4"/>
  <c r="BO1190" i="4"/>
  <c r="BN1190" i="4"/>
  <c r="BQ1188" i="4"/>
  <c r="BP1188" i="4"/>
  <c r="BO1188" i="4"/>
  <c r="BN1188" i="4"/>
  <c r="BQ1187" i="4"/>
  <c r="BP1187" i="4"/>
  <c r="BO1187" i="4"/>
  <c r="BN1187" i="4"/>
  <c r="BQ1186" i="4"/>
  <c r="BP1186" i="4"/>
  <c r="BO1186" i="4"/>
  <c r="BN1186" i="4"/>
  <c r="BQ1185" i="4"/>
  <c r="BP1185" i="4"/>
  <c r="BO1185" i="4"/>
  <c r="BN1185" i="4"/>
  <c r="BQ1184" i="4"/>
  <c r="BP1184" i="4"/>
  <c r="BO1184" i="4"/>
  <c r="BN1184" i="4"/>
  <c r="BQ1181" i="4"/>
  <c r="BP1181" i="4"/>
  <c r="BO1181" i="4"/>
  <c r="BN1181" i="4"/>
  <c r="BQ1180" i="4"/>
  <c r="BP1180" i="4"/>
  <c r="BO1180" i="4"/>
  <c r="BN1180" i="4"/>
  <c r="BQ1179" i="4"/>
  <c r="BP1179" i="4"/>
  <c r="BO1179" i="4"/>
  <c r="BN1179" i="4"/>
  <c r="BQ1178" i="4"/>
  <c r="BP1178" i="4"/>
  <c r="BO1178" i="4"/>
  <c r="BN1178" i="4"/>
  <c r="BQ1176" i="4"/>
  <c r="BP1176" i="4"/>
  <c r="BO1176" i="4"/>
  <c r="BN1176" i="4"/>
  <c r="BQ1175" i="4"/>
  <c r="BP1175" i="4"/>
  <c r="BO1175" i="4"/>
  <c r="BN1175" i="4"/>
  <c r="BQ1174" i="4"/>
  <c r="BP1174" i="4"/>
  <c r="BO1174" i="4"/>
  <c r="BN1174" i="4"/>
  <c r="BQ1173" i="4"/>
  <c r="BP1173" i="4"/>
  <c r="BO1173" i="4"/>
  <c r="BN1173" i="4"/>
  <c r="BQ1172" i="4"/>
  <c r="BP1172" i="4"/>
  <c r="BO1172" i="4"/>
  <c r="BN1172" i="4"/>
  <c r="BQ1169" i="4"/>
  <c r="BP1169" i="4"/>
  <c r="BO1169" i="4"/>
  <c r="BN1169" i="4"/>
  <c r="BQ1168" i="4"/>
  <c r="BP1168" i="4"/>
  <c r="BO1168" i="4"/>
  <c r="BN1168" i="4"/>
  <c r="BQ1160" i="4"/>
  <c r="BP1160" i="4"/>
  <c r="BO1160" i="4"/>
  <c r="BN1160" i="4"/>
  <c r="BQ1159" i="4"/>
  <c r="BP1159" i="4"/>
  <c r="BO1159" i="4"/>
  <c r="BN1159" i="4"/>
  <c r="BQ1154" i="4"/>
  <c r="BP1154" i="4"/>
  <c r="BO1154" i="4"/>
  <c r="BN1154" i="4"/>
  <c r="BQ1153" i="4"/>
  <c r="BP1153" i="4"/>
  <c r="BO1153" i="4"/>
  <c r="BN1153" i="4"/>
  <c r="BQ1152" i="4"/>
  <c r="BP1152" i="4"/>
  <c r="BO1152" i="4"/>
  <c r="BN1152" i="4"/>
  <c r="BQ1150" i="4"/>
  <c r="BP1150" i="4"/>
  <c r="BO1150" i="4"/>
  <c r="BN1150" i="4"/>
  <c r="BQ1149" i="4"/>
  <c r="BP1149" i="4"/>
  <c r="BO1149" i="4"/>
  <c r="BN1149" i="4"/>
  <c r="BQ1148" i="4"/>
  <c r="BP1148" i="4"/>
  <c r="BO1148" i="4"/>
  <c r="BN1148" i="4"/>
  <c r="BQ1146" i="4"/>
  <c r="BP1146" i="4"/>
  <c r="BO1146" i="4"/>
  <c r="BN1146" i="4"/>
  <c r="BQ1145" i="4"/>
  <c r="BP1145" i="4"/>
  <c r="BO1145" i="4"/>
  <c r="BN1145" i="4"/>
  <c r="BQ1144" i="4"/>
  <c r="BP1144" i="4"/>
  <c r="BO1144" i="4"/>
  <c r="BN1144" i="4"/>
  <c r="BQ1143" i="4"/>
  <c r="BP1143" i="4"/>
  <c r="BO1143" i="4"/>
  <c r="BN1143" i="4"/>
  <c r="BQ1138" i="4"/>
  <c r="BP1138" i="4"/>
  <c r="BO1138" i="4"/>
  <c r="BN1138" i="4"/>
  <c r="BQ1137" i="4"/>
  <c r="BP1137" i="4"/>
  <c r="BO1137" i="4"/>
  <c r="BN1137" i="4"/>
  <c r="BQ1135" i="4"/>
  <c r="BP1135" i="4"/>
  <c r="BO1135" i="4"/>
  <c r="BN1135" i="4"/>
  <c r="BQ1134" i="4"/>
  <c r="BP1134" i="4"/>
  <c r="BO1134" i="4"/>
  <c r="BN1134" i="4"/>
  <c r="BQ1132" i="4"/>
  <c r="BP1132" i="4"/>
  <c r="BO1132" i="4"/>
  <c r="BN1132" i="4"/>
  <c r="BQ1131" i="4"/>
  <c r="BP1131" i="4"/>
  <c r="BO1131" i="4"/>
  <c r="BN1131" i="4"/>
  <c r="BQ1129" i="4"/>
  <c r="BP1129" i="4"/>
  <c r="BO1129" i="4"/>
  <c r="BN1129" i="4"/>
  <c r="BQ1128" i="4"/>
  <c r="BP1128" i="4"/>
  <c r="BO1128" i="4"/>
  <c r="BN1128" i="4"/>
  <c r="BQ1127" i="4"/>
  <c r="BP1127" i="4"/>
  <c r="BO1127" i="4"/>
  <c r="BN1127" i="4"/>
  <c r="BQ1126" i="4"/>
  <c r="BP1126" i="4"/>
  <c r="BO1126" i="4"/>
  <c r="BN1126" i="4"/>
  <c r="BQ1121" i="4"/>
  <c r="BP1121" i="4"/>
  <c r="BO1121" i="4"/>
  <c r="BN1121" i="4"/>
  <c r="BQ1120" i="4"/>
  <c r="BP1120" i="4"/>
  <c r="BO1120" i="4"/>
  <c r="BN1120" i="4"/>
  <c r="BQ1119" i="4"/>
  <c r="BP1119" i="4"/>
  <c r="BO1119" i="4"/>
  <c r="BN1119" i="4"/>
  <c r="BQ1117" i="4"/>
  <c r="BP1117" i="4"/>
  <c r="BO1117" i="4"/>
  <c r="BN1117" i="4"/>
  <c r="BQ1116" i="4"/>
  <c r="BP1116" i="4"/>
  <c r="BO1116" i="4"/>
  <c r="BN1116" i="4"/>
  <c r="BQ1114" i="4"/>
  <c r="BP1114" i="4"/>
  <c r="BO1114" i="4"/>
  <c r="BN1114" i="4"/>
  <c r="BQ1113" i="4"/>
  <c r="BP1113" i="4"/>
  <c r="BO1113" i="4"/>
  <c r="BN1113" i="4"/>
  <c r="BQ1112" i="4"/>
  <c r="BP1112" i="4"/>
  <c r="BO1112" i="4"/>
  <c r="BN1112" i="4"/>
  <c r="BQ1110" i="4"/>
  <c r="BP1110" i="4"/>
  <c r="BO1110" i="4"/>
  <c r="BN1110" i="4"/>
  <c r="BQ1109" i="4"/>
  <c r="BP1109" i="4"/>
  <c r="BO1109" i="4"/>
  <c r="BN1109" i="4"/>
  <c r="BQ1108" i="4"/>
  <c r="BP1108" i="4"/>
  <c r="BO1108" i="4"/>
  <c r="BN1108" i="4"/>
  <c r="BQ1107" i="4"/>
  <c r="BP1107" i="4"/>
  <c r="BO1107" i="4"/>
  <c r="BN1107" i="4"/>
  <c r="BQ1105" i="4"/>
  <c r="BP1105" i="4"/>
  <c r="BO1105" i="4"/>
  <c r="BN1105" i="4"/>
  <c r="BQ1104" i="4"/>
  <c r="BP1104" i="4"/>
  <c r="BO1104" i="4"/>
  <c r="BN1104" i="4"/>
  <c r="BQ1103" i="4"/>
  <c r="BP1103" i="4"/>
  <c r="BO1103" i="4"/>
  <c r="BN1103" i="4"/>
  <c r="BQ1102" i="4"/>
  <c r="BP1102" i="4"/>
  <c r="BO1102" i="4"/>
  <c r="BN1102" i="4"/>
  <c r="BQ1100" i="4"/>
  <c r="BP1100" i="4"/>
  <c r="BO1100" i="4"/>
  <c r="BN1100" i="4"/>
  <c r="BQ1099" i="4"/>
  <c r="BP1099" i="4"/>
  <c r="BO1099" i="4"/>
  <c r="BN1099" i="4"/>
  <c r="BQ1097" i="4"/>
  <c r="BP1097" i="4"/>
  <c r="BO1097" i="4"/>
  <c r="BN1097" i="4"/>
  <c r="BQ1096" i="4"/>
  <c r="BP1096" i="4"/>
  <c r="BO1096" i="4"/>
  <c r="BN1096" i="4"/>
  <c r="BQ1094" i="4"/>
  <c r="BP1094" i="4"/>
  <c r="BO1094" i="4"/>
  <c r="BN1094" i="4"/>
  <c r="BQ1093" i="4"/>
  <c r="BP1093" i="4"/>
  <c r="BO1093" i="4"/>
  <c r="BN1093" i="4"/>
  <c r="BQ1092" i="4"/>
  <c r="BP1092" i="4"/>
  <c r="BO1092" i="4"/>
  <c r="BN1092" i="4"/>
  <c r="BQ1090" i="4"/>
  <c r="BP1090" i="4"/>
  <c r="BO1090" i="4"/>
  <c r="BN1090" i="4"/>
  <c r="BQ1089" i="4"/>
  <c r="BP1089" i="4"/>
  <c r="BO1089" i="4"/>
  <c r="BN1089" i="4"/>
  <c r="BQ1087" i="4"/>
  <c r="BP1087" i="4"/>
  <c r="BO1087" i="4"/>
  <c r="BN1087" i="4"/>
  <c r="BQ1086" i="4"/>
  <c r="BP1086" i="4"/>
  <c r="BO1086" i="4"/>
  <c r="BN1086" i="4"/>
  <c r="BQ1085" i="4"/>
  <c r="BP1085" i="4"/>
  <c r="BO1085" i="4"/>
  <c r="BN1085" i="4"/>
  <c r="BQ1083" i="4"/>
  <c r="BP1083" i="4"/>
  <c r="BO1083" i="4"/>
  <c r="BN1083" i="4"/>
  <c r="BQ1082" i="4"/>
  <c r="BP1082" i="4"/>
  <c r="BO1082" i="4"/>
  <c r="BN1082" i="4"/>
  <c r="BQ1081" i="4"/>
  <c r="BP1081" i="4"/>
  <c r="BO1081" i="4"/>
  <c r="BN1081" i="4"/>
  <c r="BQ1080" i="4"/>
  <c r="BP1080" i="4"/>
  <c r="BO1080" i="4"/>
  <c r="BN1080" i="4"/>
  <c r="BQ1078" i="4"/>
  <c r="BP1078" i="4"/>
  <c r="BO1078" i="4"/>
  <c r="BN1078" i="4"/>
  <c r="BQ1077" i="4"/>
  <c r="BP1077" i="4"/>
  <c r="BO1077" i="4"/>
  <c r="BN1077" i="4"/>
  <c r="BQ1075" i="4"/>
  <c r="BP1075" i="4"/>
  <c r="BO1075" i="4"/>
  <c r="BN1075" i="4"/>
  <c r="BQ1074" i="4"/>
  <c r="BP1074" i="4"/>
  <c r="BO1074" i="4"/>
  <c r="BN1074" i="4"/>
  <c r="BQ1073" i="4"/>
  <c r="BP1073" i="4"/>
  <c r="BO1073" i="4"/>
  <c r="BN1073" i="4"/>
  <c r="BQ1071" i="4"/>
  <c r="BP1071" i="4"/>
  <c r="BO1071" i="4"/>
  <c r="BN1071" i="4"/>
  <c r="BQ1070" i="4"/>
  <c r="BP1070" i="4"/>
  <c r="BO1070" i="4"/>
  <c r="BN1070" i="4"/>
  <c r="BQ1069" i="4"/>
  <c r="BP1069" i="4"/>
  <c r="BO1069" i="4"/>
  <c r="BN1069" i="4"/>
  <c r="BQ1067" i="4"/>
  <c r="BP1067" i="4"/>
  <c r="BO1067" i="4"/>
  <c r="BN1067" i="4"/>
  <c r="BQ1066" i="4"/>
  <c r="BP1066" i="4"/>
  <c r="BO1066" i="4"/>
  <c r="BN1066" i="4"/>
  <c r="BQ1065" i="4"/>
  <c r="BP1065" i="4"/>
  <c r="BO1065" i="4"/>
  <c r="BN1065" i="4"/>
  <c r="BQ1064" i="4"/>
  <c r="BP1064" i="4"/>
  <c r="BO1064" i="4"/>
  <c r="BN1064" i="4"/>
  <c r="BQ1063" i="4"/>
  <c r="BP1063" i="4"/>
  <c r="BO1063" i="4"/>
  <c r="BN1063" i="4"/>
  <c r="BQ1060" i="4"/>
  <c r="BP1060" i="4"/>
  <c r="BO1060" i="4"/>
  <c r="BN1060" i="4"/>
  <c r="BQ1059" i="4"/>
  <c r="BP1059" i="4"/>
  <c r="BO1059" i="4"/>
  <c r="BN1059" i="4"/>
  <c r="BQ1051" i="4"/>
  <c r="BP1051" i="4"/>
  <c r="BO1051" i="4"/>
  <c r="BN1051" i="4"/>
  <c r="BQ1050" i="4"/>
  <c r="BP1050" i="4"/>
  <c r="BO1050" i="4"/>
  <c r="BN1050" i="4"/>
  <c r="BQ1048" i="4"/>
  <c r="BP1048" i="4"/>
  <c r="BO1048" i="4"/>
  <c r="BN1048" i="4"/>
  <c r="BQ1047" i="4"/>
  <c r="BP1047" i="4"/>
  <c r="BO1047" i="4"/>
  <c r="BN1047" i="4"/>
  <c r="BQ1045" i="4"/>
  <c r="BP1045" i="4"/>
  <c r="BO1045" i="4"/>
  <c r="BN1045" i="4"/>
  <c r="BQ1044" i="4"/>
  <c r="BP1044" i="4"/>
  <c r="BO1044" i="4"/>
  <c r="BN1044" i="4"/>
  <c r="BQ1043" i="4"/>
  <c r="BP1043" i="4"/>
  <c r="BO1043" i="4"/>
  <c r="BN1043" i="4"/>
  <c r="BQ1041" i="4"/>
  <c r="BP1041" i="4"/>
  <c r="BO1041" i="4"/>
  <c r="BN1041" i="4"/>
  <c r="BQ1040" i="4"/>
  <c r="BP1040" i="4"/>
  <c r="BO1040" i="4"/>
  <c r="BN1040" i="4"/>
  <c r="BQ1038" i="4"/>
  <c r="BP1038" i="4"/>
  <c r="BO1038" i="4"/>
  <c r="BN1038" i="4"/>
  <c r="BQ1037" i="4"/>
  <c r="BP1037" i="4"/>
  <c r="BO1037" i="4"/>
  <c r="BN1037" i="4"/>
  <c r="BQ1036" i="4"/>
  <c r="BP1036" i="4"/>
  <c r="BO1036" i="4"/>
  <c r="BN1036" i="4"/>
  <c r="BQ1034" i="4"/>
  <c r="BP1034" i="4"/>
  <c r="BO1034" i="4"/>
  <c r="BN1034" i="4"/>
  <c r="BQ1033" i="4"/>
  <c r="BP1033" i="4"/>
  <c r="BO1033" i="4"/>
  <c r="BN1033" i="4"/>
  <c r="BQ1032" i="4"/>
  <c r="BP1032" i="4"/>
  <c r="BO1032" i="4"/>
  <c r="BN1032" i="4"/>
  <c r="BQ1031" i="4"/>
  <c r="BP1031" i="4"/>
  <c r="BO1031" i="4"/>
  <c r="BN1031" i="4"/>
  <c r="BQ1026" i="4"/>
  <c r="BP1026" i="4"/>
  <c r="BO1026" i="4"/>
  <c r="BN1026" i="4"/>
  <c r="BQ1025" i="4"/>
  <c r="BP1025" i="4"/>
  <c r="BO1025" i="4"/>
  <c r="BN1025" i="4"/>
  <c r="BQ1023" i="4"/>
  <c r="BP1023" i="4"/>
  <c r="BO1023" i="4"/>
  <c r="BN1023" i="4"/>
  <c r="BQ1022" i="4"/>
  <c r="BP1022" i="4"/>
  <c r="BO1022" i="4"/>
  <c r="BN1022" i="4"/>
  <c r="BQ1020" i="4"/>
  <c r="BP1020" i="4"/>
  <c r="BO1020" i="4"/>
  <c r="BN1020" i="4"/>
  <c r="BQ1019" i="4"/>
  <c r="BP1019" i="4"/>
  <c r="BO1019" i="4"/>
  <c r="BN1019" i="4"/>
  <c r="BQ1017" i="4"/>
  <c r="BP1017" i="4"/>
  <c r="BO1017" i="4"/>
  <c r="BN1017" i="4"/>
  <c r="BQ1016" i="4"/>
  <c r="BP1016" i="4"/>
  <c r="BO1016" i="4"/>
  <c r="BN1016" i="4"/>
  <c r="BQ1011" i="4"/>
  <c r="BP1011" i="4"/>
  <c r="BO1011" i="4"/>
  <c r="BN1011" i="4"/>
  <c r="BQ1010" i="4"/>
  <c r="BP1010" i="4"/>
  <c r="BO1010" i="4"/>
  <c r="BN1010" i="4"/>
  <c r="BQ1008" i="4"/>
  <c r="BP1008" i="4"/>
  <c r="BO1008" i="4"/>
  <c r="BN1008" i="4"/>
  <c r="BQ1007" i="4"/>
  <c r="BP1007" i="4"/>
  <c r="BO1007" i="4"/>
  <c r="BN1007" i="4"/>
  <c r="BQ1005" i="4"/>
  <c r="BP1005" i="4"/>
  <c r="BO1005" i="4"/>
  <c r="BN1005" i="4"/>
  <c r="BQ1004" i="4"/>
  <c r="BP1004" i="4"/>
  <c r="BO1004" i="4"/>
  <c r="BN1004" i="4"/>
  <c r="BQ1002" i="4"/>
  <c r="BP1002" i="4"/>
  <c r="BO1002" i="4"/>
  <c r="BN1002" i="4"/>
  <c r="BQ1001" i="4"/>
  <c r="BP1001" i="4"/>
  <c r="BO1001" i="4"/>
  <c r="BN1001" i="4"/>
  <c r="BQ999" i="4"/>
  <c r="BP999" i="4"/>
  <c r="BO999" i="4"/>
  <c r="BN999" i="4"/>
  <c r="BQ998" i="4"/>
  <c r="BP998" i="4"/>
  <c r="BO998" i="4"/>
  <c r="BN998" i="4"/>
  <c r="BQ996" i="4"/>
  <c r="BP996" i="4"/>
  <c r="BO996" i="4"/>
  <c r="BN996" i="4"/>
  <c r="BQ995" i="4"/>
  <c r="BP995" i="4"/>
  <c r="BO995" i="4"/>
  <c r="BN995" i="4"/>
  <c r="BQ994" i="4"/>
  <c r="BP994" i="4"/>
  <c r="BO994" i="4"/>
  <c r="BN994" i="4"/>
  <c r="BQ992" i="4"/>
  <c r="BP992" i="4"/>
  <c r="BO992" i="4"/>
  <c r="BN992" i="4"/>
  <c r="BQ991" i="4"/>
  <c r="BP991" i="4"/>
  <c r="BO991" i="4"/>
  <c r="BN991" i="4"/>
  <c r="BQ989" i="4"/>
  <c r="BP989" i="4"/>
  <c r="BO989" i="4"/>
  <c r="BN989" i="4"/>
  <c r="BQ988" i="4"/>
  <c r="BP988" i="4"/>
  <c r="BO988" i="4"/>
  <c r="BN988" i="4"/>
  <c r="BQ987" i="4"/>
  <c r="BP987" i="4"/>
  <c r="BO987" i="4"/>
  <c r="BN987" i="4"/>
  <c r="BQ985" i="4"/>
  <c r="BP985" i="4"/>
  <c r="BO985" i="4"/>
  <c r="BN985" i="4"/>
  <c r="BQ984" i="4"/>
  <c r="BP984" i="4"/>
  <c r="BO984" i="4"/>
  <c r="BN984" i="4"/>
  <c r="BQ982" i="4"/>
  <c r="BP982" i="4"/>
  <c r="BO982" i="4"/>
  <c r="BN982" i="4"/>
  <c r="BQ981" i="4"/>
  <c r="BP981" i="4"/>
  <c r="BO981" i="4"/>
  <c r="BN981" i="4"/>
  <c r="BQ980" i="4"/>
  <c r="BP980" i="4"/>
  <c r="BO980" i="4"/>
  <c r="BN980" i="4"/>
  <c r="BQ978" i="4"/>
  <c r="BP978" i="4"/>
  <c r="BO978" i="4"/>
  <c r="BN978" i="4"/>
  <c r="BQ977" i="4"/>
  <c r="BP977" i="4"/>
  <c r="BO977" i="4"/>
  <c r="BN977" i="4"/>
  <c r="BQ976" i="4"/>
  <c r="BP976" i="4"/>
  <c r="BO976" i="4"/>
  <c r="BN976" i="4"/>
  <c r="BQ975" i="4"/>
  <c r="BP975" i="4"/>
  <c r="BO975" i="4"/>
  <c r="BN975" i="4"/>
  <c r="BQ974" i="4"/>
  <c r="BP974" i="4"/>
  <c r="BO974" i="4"/>
  <c r="BN974" i="4"/>
  <c r="BQ971" i="4"/>
  <c r="BP971" i="4"/>
  <c r="BO971" i="4"/>
  <c r="BN971" i="4"/>
  <c r="BQ970" i="4"/>
  <c r="BP970" i="4"/>
  <c r="BO970" i="4"/>
  <c r="BN970" i="4"/>
  <c r="BQ967" i="4"/>
  <c r="BP967" i="4"/>
  <c r="BO967" i="4"/>
  <c r="BN967" i="4"/>
  <c r="BQ966" i="4"/>
  <c r="BP966" i="4"/>
  <c r="BO966" i="4"/>
  <c r="BN966" i="4"/>
  <c r="BQ959" i="4"/>
  <c r="BP959" i="4"/>
  <c r="BO959" i="4"/>
  <c r="BN959" i="4"/>
  <c r="BQ954" i="4"/>
  <c r="BP954" i="4"/>
  <c r="BO954" i="4"/>
  <c r="BN954" i="4"/>
  <c r="BQ953" i="4"/>
  <c r="BP953" i="4"/>
  <c r="BO953" i="4"/>
  <c r="BN953" i="4"/>
  <c r="BQ951" i="4"/>
  <c r="BP951" i="4"/>
  <c r="BO951" i="4"/>
  <c r="BN951" i="4"/>
  <c r="BQ950" i="4"/>
  <c r="BP950" i="4"/>
  <c r="BO950" i="4"/>
  <c r="BN950" i="4"/>
  <c r="BQ949" i="4"/>
  <c r="BP949" i="4"/>
  <c r="BO949" i="4"/>
  <c r="BN949" i="4"/>
  <c r="BQ946" i="4"/>
  <c r="BP946" i="4"/>
  <c r="BO946" i="4"/>
  <c r="BN946" i="4"/>
  <c r="BQ945" i="4"/>
  <c r="BP945" i="4"/>
  <c r="BO945" i="4"/>
  <c r="BN945" i="4"/>
  <c r="BQ943" i="4"/>
  <c r="BP943" i="4"/>
  <c r="BO943" i="4"/>
  <c r="BN943" i="4"/>
  <c r="BQ942" i="4"/>
  <c r="BP942" i="4"/>
  <c r="BO942" i="4"/>
  <c r="BN942" i="4"/>
  <c r="BQ941" i="4"/>
  <c r="BP941" i="4"/>
  <c r="BO941" i="4"/>
  <c r="BN941" i="4"/>
  <c r="BQ938" i="4"/>
  <c r="BP938" i="4"/>
  <c r="BO938" i="4"/>
  <c r="BN938" i="4"/>
  <c r="BQ937" i="4"/>
  <c r="BP937" i="4"/>
  <c r="BO937" i="4"/>
  <c r="BN937" i="4"/>
  <c r="BQ936" i="4"/>
  <c r="BP936" i="4"/>
  <c r="BO936" i="4"/>
  <c r="BN936" i="4"/>
  <c r="BQ935" i="4"/>
  <c r="BP935" i="4"/>
  <c r="BO935" i="4"/>
  <c r="BN935" i="4"/>
  <c r="BQ934" i="4"/>
  <c r="BP934" i="4"/>
  <c r="BO934" i="4"/>
  <c r="BN934" i="4"/>
  <c r="BQ932" i="4"/>
  <c r="BP932" i="4"/>
  <c r="BO932" i="4"/>
  <c r="BN932" i="4"/>
  <c r="BQ929" i="4"/>
  <c r="BP929" i="4"/>
  <c r="BO929" i="4"/>
  <c r="BN929" i="4"/>
  <c r="BQ928" i="4"/>
  <c r="BP928" i="4"/>
  <c r="BO928" i="4"/>
  <c r="BN928" i="4"/>
  <c r="BQ927" i="4"/>
  <c r="BP927" i="4"/>
  <c r="BO927" i="4"/>
  <c r="BN927" i="4"/>
  <c r="BQ926" i="4"/>
  <c r="BP926" i="4"/>
  <c r="BO926" i="4"/>
  <c r="BN926" i="4"/>
  <c r="BQ924" i="4"/>
  <c r="BP924" i="4"/>
  <c r="BO924" i="4"/>
  <c r="BN924" i="4"/>
  <c r="BQ923" i="4"/>
  <c r="BP923" i="4"/>
  <c r="BO923" i="4"/>
  <c r="BN923" i="4"/>
  <c r="BQ921" i="4"/>
  <c r="BP921" i="4"/>
  <c r="BO921" i="4"/>
  <c r="BN921" i="4"/>
  <c r="BQ920" i="4"/>
  <c r="BP920" i="4"/>
  <c r="BO920" i="4"/>
  <c r="BN920" i="4"/>
  <c r="BQ919" i="4"/>
  <c r="BP919" i="4"/>
  <c r="BO919" i="4"/>
  <c r="BN919" i="4"/>
  <c r="BQ918" i="4"/>
  <c r="BP918" i="4"/>
  <c r="BO918" i="4"/>
  <c r="BN918" i="4"/>
  <c r="BQ917" i="4"/>
  <c r="BP917" i="4"/>
  <c r="BO917" i="4"/>
  <c r="BN917" i="4"/>
  <c r="BQ911" i="4"/>
  <c r="BP911" i="4"/>
  <c r="BO911" i="4"/>
  <c r="BN911" i="4"/>
  <c r="BQ910" i="4"/>
  <c r="BP910" i="4"/>
  <c r="BO910" i="4"/>
  <c r="BN910" i="4"/>
  <c r="BQ909" i="4"/>
  <c r="BP909" i="4"/>
  <c r="BO909" i="4"/>
  <c r="BN909" i="4"/>
  <c r="BQ908" i="4"/>
  <c r="BP908" i="4"/>
  <c r="BO908" i="4"/>
  <c r="BN908" i="4"/>
  <c r="BQ906" i="4"/>
  <c r="BP906" i="4"/>
  <c r="BO906" i="4"/>
  <c r="BN906" i="4"/>
  <c r="BQ905" i="4"/>
  <c r="BP905" i="4"/>
  <c r="BO905" i="4"/>
  <c r="BN905" i="4"/>
  <c r="BQ903" i="4"/>
  <c r="BP903" i="4"/>
  <c r="BO903" i="4"/>
  <c r="BN903" i="4"/>
  <c r="BQ902" i="4"/>
  <c r="BP902" i="4"/>
  <c r="BO902" i="4"/>
  <c r="BN902" i="4"/>
  <c r="BQ901" i="4"/>
  <c r="BP901" i="4"/>
  <c r="BO901" i="4"/>
  <c r="BN901" i="4"/>
  <c r="BQ900" i="4"/>
  <c r="BP900" i="4"/>
  <c r="BO900" i="4"/>
  <c r="BN900" i="4"/>
  <c r="BQ899" i="4"/>
  <c r="BP899" i="4"/>
  <c r="BO899" i="4"/>
  <c r="BN899" i="4"/>
  <c r="BQ897" i="4"/>
  <c r="BP897" i="4"/>
  <c r="BO897" i="4"/>
  <c r="BN897" i="4"/>
  <c r="BQ894" i="4"/>
  <c r="BP894" i="4"/>
  <c r="BO894" i="4"/>
  <c r="BN894" i="4"/>
  <c r="BQ893" i="4"/>
  <c r="BP893" i="4"/>
  <c r="BO893" i="4"/>
  <c r="BN893" i="4"/>
  <c r="BQ892" i="4"/>
  <c r="BP892" i="4"/>
  <c r="BO892" i="4"/>
  <c r="BN892" i="4"/>
  <c r="BQ890" i="4"/>
  <c r="BP890" i="4"/>
  <c r="BO890" i="4"/>
  <c r="BN890" i="4"/>
  <c r="BQ889" i="4"/>
  <c r="BP889" i="4"/>
  <c r="BO889" i="4"/>
  <c r="BN889" i="4"/>
  <c r="BQ888" i="4"/>
  <c r="BP888" i="4"/>
  <c r="BO888" i="4"/>
  <c r="BN888" i="4"/>
  <c r="BQ887" i="4"/>
  <c r="BP887" i="4"/>
  <c r="BO887" i="4"/>
  <c r="BN887" i="4"/>
  <c r="BQ885" i="4"/>
  <c r="BP885" i="4"/>
  <c r="BO885" i="4"/>
  <c r="BN885" i="4"/>
  <c r="BQ884" i="4"/>
  <c r="BP884" i="4"/>
  <c r="BO884" i="4"/>
  <c r="BN884" i="4"/>
  <c r="BQ883" i="4"/>
  <c r="BP883" i="4"/>
  <c r="BO883" i="4"/>
  <c r="BN883" i="4"/>
  <c r="BQ882" i="4"/>
  <c r="BP882" i="4"/>
  <c r="BO882" i="4"/>
  <c r="BN882" i="4"/>
  <c r="BQ880" i="4"/>
  <c r="BP880" i="4"/>
  <c r="BO880" i="4"/>
  <c r="BN880" i="4"/>
  <c r="BQ879" i="4"/>
  <c r="BP879" i="4"/>
  <c r="BO879" i="4"/>
  <c r="BN879" i="4"/>
  <c r="BQ878" i="4"/>
  <c r="BP878" i="4"/>
  <c r="BO878" i="4"/>
  <c r="BN878" i="4"/>
  <c r="BQ877" i="4"/>
  <c r="BP877" i="4"/>
  <c r="BO877" i="4"/>
  <c r="BN877" i="4"/>
  <c r="BQ875" i="4"/>
  <c r="BP875" i="4"/>
  <c r="BO875" i="4"/>
  <c r="BN875" i="4"/>
  <c r="BQ874" i="4"/>
  <c r="BP874" i="4"/>
  <c r="BO874" i="4"/>
  <c r="BN874" i="4"/>
  <c r="BQ873" i="4"/>
  <c r="BP873" i="4"/>
  <c r="BO873" i="4"/>
  <c r="BN873" i="4"/>
  <c r="BQ872" i="4"/>
  <c r="BP872" i="4"/>
  <c r="BO872" i="4"/>
  <c r="BN872" i="4"/>
  <c r="BQ870" i="4"/>
  <c r="BP870" i="4"/>
  <c r="BO870" i="4"/>
  <c r="BN870" i="4"/>
  <c r="BQ869" i="4"/>
  <c r="BP869" i="4"/>
  <c r="BO869" i="4"/>
  <c r="BN869" i="4"/>
  <c r="BQ868" i="4"/>
  <c r="BP868" i="4"/>
  <c r="BO868" i="4"/>
  <c r="BN868" i="4"/>
  <c r="BQ866" i="4"/>
  <c r="BP866" i="4"/>
  <c r="BO866" i="4"/>
  <c r="BN866" i="4"/>
  <c r="BQ865" i="4"/>
  <c r="BP865" i="4"/>
  <c r="BO865" i="4"/>
  <c r="BN865" i="4"/>
  <c r="BQ864" i="4"/>
  <c r="BP864" i="4"/>
  <c r="BO864" i="4"/>
  <c r="BN864" i="4"/>
  <c r="BQ863" i="4"/>
  <c r="BP863" i="4"/>
  <c r="BO863" i="4"/>
  <c r="BN863" i="4"/>
  <c r="BQ861" i="4"/>
  <c r="BP861" i="4"/>
  <c r="BO861" i="4"/>
  <c r="BN861" i="4"/>
  <c r="BQ860" i="4"/>
  <c r="BP860" i="4"/>
  <c r="BO860" i="4"/>
  <c r="BN860" i="4"/>
  <c r="BQ859" i="4"/>
  <c r="BP859" i="4"/>
  <c r="BO859" i="4"/>
  <c r="BN859" i="4"/>
  <c r="BQ858" i="4"/>
  <c r="BP858" i="4"/>
  <c r="BO858" i="4"/>
  <c r="BN858" i="4"/>
  <c r="BQ857" i="4"/>
  <c r="BP857" i="4"/>
  <c r="BO857" i="4"/>
  <c r="BN857" i="4"/>
  <c r="BQ854" i="4"/>
  <c r="BP854" i="4"/>
  <c r="BO854" i="4"/>
  <c r="BN854" i="4"/>
  <c r="BQ853" i="4"/>
  <c r="BP853" i="4"/>
  <c r="BO853" i="4"/>
  <c r="BN853" i="4"/>
  <c r="BQ851" i="4"/>
  <c r="BP851" i="4"/>
  <c r="BO851" i="4"/>
  <c r="BN851" i="4"/>
  <c r="BQ850" i="4"/>
  <c r="BP850" i="4"/>
  <c r="BO850" i="4"/>
  <c r="BN850" i="4"/>
  <c r="BQ848" i="4"/>
  <c r="BP848" i="4"/>
  <c r="BO848" i="4"/>
  <c r="BN848" i="4"/>
  <c r="BQ847" i="4"/>
  <c r="BP847" i="4"/>
  <c r="BO847" i="4"/>
  <c r="BN847" i="4"/>
  <c r="BQ845" i="4"/>
  <c r="BP845" i="4"/>
  <c r="BO845" i="4"/>
  <c r="BN845" i="4"/>
  <c r="BQ843" i="4"/>
  <c r="BP843" i="4"/>
  <c r="BO843" i="4"/>
  <c r="BN843" i="4"/>
  <c r="BQ841" i="4"/>
  <c r="BP841" i="4"/>
  <c r="BO841" i="4"/>
  <c r="BN841" i="4"/>
  <c r="BQ840" i="4"/>
  <c r="BP840" i="4"/>
  <c r="BO840" i="4"/>
  <c r="BN840" i="4"/>
  <c r="BQ839" i="4"/>
  <c r="BP839" i="4"/>
  <c r="BO839" i="4"/>
  <c r="BN839" i="4"/>
  <c r="BQ834" i="4"/>
  <c r="BP834" i="4"/>
  <c r="BO834" i="4"/>
  <c r="BN834" i="4"/>
  <c r="BQ833" i="4"/>
  <c r="BP833" i="4"/>
  <c r="BO833" i="4"/>
  <c r="BN833" i="4"/>
  <c r="BQ831" i="4"/>
  <c r="BP831" i="4"/>
  <c r="BO831" i="4"/>
  <c r="BN831" i="4"/>
  <c r="BQ830" i="4"/>
  <c r="BP830" i="4"/>
  <c r="BO830" i="4"/>
  <c r="BN830" i="4"/>
  <c r="BQ829" i="4"/>
  <c r="BP829" i="4"/>
  <c r="BO829" i="4"/>
  <c r="BN829" i="4"/>
  <c r="BQ828" i="4"/>
  <c r="BP828" i="4"/>
  <c r="BO828" i="4"/>
  <c r="BN828" i="4"/>
  <c r="BQ826" i="4"/>
  <c r="BP826" i="4"/>
  <c r="BO826" i="4"/>
  <c r="BN826" i="4"/>
  <c r="BQ824" i="4"/>
  <c r="BP824" i="4"/>
  <c r="BO824" i="4"/>
  <c r="BN824" i="4"/>
  <c r="BQ823" i="4"/>
  <c r="BP823" i="4"/>
  <c r="BO823" i="4"/>
  <c r="BN823" i="4"/>
  <c r="BQ821" i="4"/>
  <c r="BP821" i="4"/>
  <c r="BO821" i="4"/>
  <c r="BN821" i="4"/>
  <c r="BQ820" i="4"/>
  <c r="BP820" i="4"/>
  <c r="BO820" i="4"/>
  <c r="BN820" i="4"/>
  <c r="BQ818" i="4"/>
  <c r="BP818" i="4"/>
  <c r="BO818" i="4"/>
  <c r="BN818" i="4"/>
  <c r="BQ817" i="4"/>
  <c r="BP817" i="4"/>
  <c r="BO817" i="4"/>
  <c r="BN817" i="4"/>
  <c r="BQ815" i="4"/>
  <c r="BP815" i="4"/>
  <c r="BO815" i="4"/>
  <c r="BN815" i="4"/>
  <c r="BQ813" i="4"/>
  <c r="BP813" i="4"/>
  <c r="BO813" i="4"/>
  <c r="BN813" i="4"/>
  <c r="BQ812" i="4"/>
  <c r="BP812" i="4"/>
  <c r="BO812" i="4"/>
  <c r="BN812" i="4"/>
  <c r="BQ811" i="4"/>
  <c r="BP811" i="4"/>
  <c r="BO811" i="4"/>
  <c r="BN811" i="4"/>
  <c r="BQ809" i="4"/>
  <c r="BP809" i="4"/>
  <c r="BO809" i="4"/>
  <c r="BN809" i="4"/>
  <c r="BQ807" i="4"/>
  <c r="BP807" i="4"/>
  <c r="BO807" i="4"/>
  <c r="BN807" i="4"/>
  <c r="BQ806" i="4"/>
  <c r="BP806" i="4"/>
  <c r="BO806" i="4"/>
  <c r="BN806" i="4"/>
  <c r="BQ804" i="4"/>
  <c r="BP804" i="4"/>
  <c r="BO804" i="4"/>
  <c r="BN804" i="4"/>
  <c r="BQ802" i="4"/>
  <c r="BP802" i="4"/>
  <c r="BO802" i="4"/>
  <c r="BN802" i="4"/>
  <c r="BQ801" i="4"/>
  <c r="BP801" i="4"/>
  <c r="BO801" i="4"/>
  <c r="BN801" i="4"/>
  <c r="BQ799" i="4"/>
  <c r="BP799" i="4"/>
  <c r="BO799" i="4"/>
  <c r="BN799" i="4"/>
  <c r="BQ798" i="4"/>
  <c r="BP798" i="4"/>
  <c r="BO798" i="4"/>
  <c r="BN798" i="4"/>
  <c r="BQ796" i="4"/>
  <c r="BP796" i="4"/>
  <c r="BO796" i="4"/>
  <c r="BN796" i="4"/>
  <c r="BQ795" i="4"/>
  <c r="BP795" i="4"/>
  <c r="BO795" i="4"/>
  <c r="BN795" i="4"/>
  <c r="BQ793" i="4"/>
  <c r="BP793" i="4"/>
  <c r="BO793" i="4"/>
  <c r="BN793" i="4"/>
  <c r="BQ792" i="4"/>
  <c r="BP792" i="4"/>
  <c r="BO792" i="4"/>
  <c r="BN792" i="4"/>
  <c r="BQ791" i="4"/>
  <c r="BP791" i="4"/>
  <c r="BO791" i="4"/>
  <c r="BN791" i="4"/>
  <c r="BQ790" i="4"/>
  <c r="BP790" i="4"/>
  <c r="BO790" i="4"/>
  <c r="BN790" i="4"/>
  <c r="BQ788" i="4"/>
  <c r="BP788" i="4"/>
  <c r="BO788" i="4"/>
  <c r="BN788" i="4"/>
  <c r="BQ787" i="4"/>
  <c r="BP787" i="4"/>
  <c r="BO787" i="4"/>
  <c r="BN787" i="4"/>
  <c r="BQ786" i="4"/>
  <c r="BP786" i="4"/>
  <c r="BO786" i="4"/>
  <c r="BN786" i="4"/>
  <c r="BQ785" i="4"/>
  <c r="BP785" i="4"/>
  <c r="BO785" i="4"/>
  <c r="BN785" i="4"/>
  <c r="BQ783" i="4"/>
  <c r="BP783" i="4"/>
  <c r="BO783" i="4"/>
  <c r="BN783" i="4"/>
  <c r="BQ782" i="4"/>
  <c r="BP782" i="4"/>
  <c r="BO782" i="4"/>
  <c r="BN782" i="4"/>
  <c r="BQ781" i="4"/>
  <c r="BP781" i="4"/>
  <c r="BO781" i="4"/>
  <c r="BN781" i="4"/>
  <c r="BQ780" i="4"/>
  <c r="BP780" i="4"/>
  <c r="BO780" i="4"/>
  <c r="BN780" i="4"/>
  <c r="BQ778" i="4"/>
  <c r="BP778" i="4"/>
  <c r="BO778" i="4"/>
  <c r="BN778" i="4"/>
  <c r="BQ777" i="4"/>
  <c r="BP777" i="4"/>
  <c r="BO777" i="4"/>
  <c r="BN777" i="4"/>
  <c r="BQ776" i="4"/>
  <c r="BP776" i="4"/>
  <c r="BO776" i="4"/>
  <c r="BN776" i="4"/>
  <c r="BQ775" i="4"/>
  <c r="BP775" i="4"/>
  <c r="BO775" i="4"/>
  <c r="BN775" i="4"/>
  <c r="BQ774" i="4"/>
  <c r="BP774" i="4"/>
  <c r="BO774" i="4"/>
  <c r="BN774" i="4"/>
  <c r="BQ772" i="4"/>
  <c r="BP772" i="4"/>
  <c r="BO772" i="4"/>
  <c r="BN772" i="4"/>
  <c r="BQ770" i="4"/>
  <c r="BP770" i="4"/>
  <c r="BO770" i="4"/>
  <c r="BN770" i="4"/>
  <c r="BQ768" i="4"/>
  <c r="BP768" i="4"/>
  <c r="BO768" i="4"/>
  <c r="BN768" i="4"/>
  <c r="BQ767" i="4"/>
  <c r="BP767" i="4"/>
  <c r="BO767" i="4"/>
  <c r="BN767" i="4"/>
  <c r="BQ766" i="4"/>
  <c r="BP766" i="4"/>
  <c r="BO766" i="4"/>
  <c r="BN766" i="4"/>
  <c r="BQ764" i="4"/>
  <c r="BP764" i="4"/>
  <c r="BO764" i="4"/>
  <c r="BN764" i="4"/>
  <c r="BQ763" i="4"/>
  <c r="BP763" i="4"/>
  <c r="BO763" i="4"/>
  <c r="BN763" i="4"/>
  <c r="BQ762" i="4"/>
  <c r="BP762" i="4"/>
  <c r="BO762" i="4"/>
  <c r="BN762" i="4"/>
  <c r="BQ761" i="4"/>
  <c r="BP761" i="4"/>
  <c r="BO761" i="4"/>
  <c r="BN761" i="4"/>
  <c r="BQ760" i="4"/>
  <c r="BP760" i="4"/>
  <c r="BO760" i="4"/>
  <c r="BN760" i="4"/>
  <c r="BQ757" i="4"/>
  <c r="BP757" i="4"/>
  <c r="BO757" i="4"/>
  <c r="BN757" i="4"/>
  <c r="BQ755" i="4"/>
  <c r="BP755" i="4"/>
  <c r="BO755" i="4"/>
  <c r="BN755" i="4"/>
  <c r="BQ754" i="4"/>
  <c r="BP754" i="4"/>
  <c r="BO754" i="4"/>
  <c r="BN754" i="4"/>
  <c r="BQ752" i="4"/>
  <c r="BP752" i="4"/>
  <c r="BO752" i="4"/>
  <c r="BN752" i="4"/>
  <c r="BQ751" i="4"/>
  <c r="BP751" i="4"/>
  <c r="BO751" i="4"/>
  <c r="BN751" i="4"/>
  <c r="BQ750" i="4"/>
  <c r="BP750" i="4"/>
  <c r="BO750" i="4"/>
  <c r="BN750" i="4"/>
  <c r="BQ749" i="4"/>
  <c r="BP749" i="4"/>
  <c r="BO749" i="4"/>
  <c r="BN749" i="4"/>
  <c r="BQ747" i="4"/>
  <c r="BP747" i="4"/>
  <c r="BO747" i="4"/>
  <c r="BN747" i="4"/>
  <c r="BQ746" i="4"/>
  <c r="BP746" i="4"/>
  <c r="BO746" i="4"/>
  <c r="BN746" i="4"/>
  <c r="BQ745" i="4"/>
  <c r="BP745" i="4"/>
  <c r="BO745" i="4"/>
  <c r="BN745" i="4"/>
  <c r="BQ744" i="4"/>
  <c r="BP744" i="4"/>
  <c r="BO744" i="4"/>
  <c r="BN744" i="4"/>
  <c r="BQ742" i="4"/>
  <c r="BP742" i="4"/>
  <c r="BO742" i="4"/>
  <c r="BN742" i="4"/>
  <c r="BQ741" i="4"/>
  <c r="BP741" i="4"/>
  <c r="BO741" i="4"/>
  <c r="BN741" i="4"/>
  <c r="BQ740" i="4"/>
  <c r="BP740" i="4"/>
  <c r="BO740" i="4"/>
  <c r="BN740" i="4"/>
  <c r="BQ739" i="4"/>
  <c r="BP739" i="4"/>
  <c r="BO739" i="4"/>
  <c r="BN739" i="4"/>
  <c r="BQ737" i="4"/>
  <c r="BP737" i="4"/>
  <c r="BO737" i="4"/>
  <c r="BN737" i="4"/>
  <c r="BQ736" i="4"/>
  <c r="BP736" i="4"/>
  <c r="BO736" i="4"/>
  <c r="BN736" i="4"/>
  <c r="BQ735" i="4"/>
  <c r="BP735" i="4"/>
  <c r="BO735" i="4"/>
  <c r="BN735" i="4"/>
  <c r="BQ734" i="4"/>
  <c r="BP734" i="4"/>
  <c r="BO734" i="4"/>
  <c r="BN734" i="4"/>
  <c r="BQ732" i="4"/>
  <c r="BP732" i="4"/>
  <c r="BO732" i="4"/>
  <c r="BN732" i="4"/>
  <c r="BQ731" i="4"/>
  <c r="BP731" i="4"/>
  <c r="BO731" i="4"/>
  <c r="BN731" i="4"/>
  <c r="BQ730" i="4"/>
  <c r="BP730" i="4"/>
  <c r="BO730" i="4"/>
  <c r="BN730" i="4"/>
  <c r="BQ729" i="4"/>
  <c r="BP729" i="4"/>
  <c r="BO729" i="4"/>
  <c r="BN729" i="4"/>
  <c r="BQ727" i="4"/>
  <c r="BP727" i="4"/>
  <c r="BO727" i="4"/>
  <c r="BN727" i="4"/>
  <c r="BQ726" i="4"/>
  <c r="BP726" i="4"/>
  <c r="BO726" i="4"/>
  <c r="BN726" i="4"/>
  <c r="BQ725" i="4"/>
  <c r="BP725" i="4"/>
  <c r="BO725" i="4"/>
  <c r="BN725" i="4"/>
  <c r="BQ724" i="4"/>
  <c r="BP724" i="4"/>
  <c r="BO724" i="4"/>
  <c r="BN724" i="4"/>
  <c r="BQ716" i="4"/>
  <c r="BP716" i="4"/>
  <c r="BO716" i="4"/>
  <c r="BN716" i="4"/>
  <c r="BQ712" i="4"/>
  <c r="BP712" i="4"/>
  <c r="BO712" i="4"/>
  <c r="BN712" i="4"/>
  <c r="BQ710" i="4"/>
  <c r="BP710" i="4"/>
  <c r="BO710" i="4"/>
  <c r="BN710" i="4"/>
  <c r="BQ709" i="4"/>
  <c r="BP709" i="4"/>
  <c r="BO709" i="4"/>
  <c r="BN709" i="4"/>
  <c r="BQ708" i="4"/>
  <c r="BP708" i="4"/>
  <c r="BO708" i="4"/>
  <c r="BN708" i="4"/>
  <c r="BQ707" i="4"/>
  <c r="BP707" i="4"/>
  <c r="BO707" i="4"/>
  <c r="BN707" i="4"/>
  <c r="BQ705" i="4"/>
  <c r="BP705" i="4"/>
  <c r="BO705" i="4"/>
  <c r="BN705" i="4"/>
  <c r="BQ704" i="4"/>
  <c r="BP704" i="4"/>
  <c r="BO704" i="4"/>
  <c r="BN704" i="4"/>
  <c r="BQ703" i="4"/>
  <c r="BP703" i="4"/>
  <c r="BO703" i="4"/>
  <c r="BN703" i="4"/>
  <c r="BQ701" i="4"/>
  <c r="BP701" i="4"/>
  <c r="BO701" i="4"/>
  <c r="BN701" i="4"/>
  <c r="BQ700" i="4"/>
  <c r="BP700" i="4"/>
  <c r="BO700" i="4"/>
  <c r="BN700" i="4"/>
  <c r="BQ699" i="4"/>
  <c r="BP699" i="4"/>
  <c r="BO699" i="4"/>
  <c r="BN699" i="4"/>
  <c r="BQ698" i="4"/>
  <c r="BP698" i="4"/>
  <c r="BO698" i="4"/>
  <c r="BN698" i="4"/>
  <c r="BQ696" i="4"/>
  <c r="BP696" i="4"/>
  <c r="BO696" i="4"/>
  <c r="BN696" i="4"/>
  <c r="BQ695" i="4"/>
  <c r="BP695" i="4"/>
  <c r="BO695" i="4"/>
  <c r="BN695" i="4"/>
  <c r="BQ694" i="4"/>
  <c r="BP694" i="4"/>
  <c r="BO694" i="4"/>
  <c r="BN694" i="4"/>
  <c r="BQ693" i="4"/>
  <c r="BP693" i="4"/>
  <c r="BO693" i="4"/>
  <c r="BN693" i="4"/>
  <c r="BQ691" i="4"/>
  <c r="BP691" i="4"/>
  <c r="BO691" i="4"/>
  <c r="BN691" i="4"/>
  <c r="BQ689" i="4"/>
  <c r="BP689" i="4"/>
  <c r="BO689" i="4"/>
  <c r="BN689" i="4"/>
  <c r="BQ688" i="4"/>
  <c r="BP688" i="4"/>
  <c r="BO688" i="4"/>
  <c r="BN688" i="4"/>
  <c r="BQ687" i="4"/>
  <c r="BP687" i="4"/>
  <c r="BO687" i="4"/>
  <c r="BN687" i="4"/>
  <c r="BQ686" i="4"/>
  <c r="BP686" i="4"/>
  <c r="BO686" i="4"/>
  <c r="BN686" i="4"/>
  <c r="BQ685" i="4"/>
  <c r="BP685" i="4"/>
  <c r="BO685" i="4"/>
  <c r="BN685" i="4"/>
  <c r="BQ683" i="4"/>
  <c r="BP683" i="4"/>
  <c r="BO683" i="4"/>
  <c r="BN683" i="4"/>
  <c r="BQ680" i="4"/>
  <c r="BP680" i="4"/>
  <c r="BO680" i="4"/>
  <c r="BN680" i="4"/>
  <c r="BQ679" i="4"/>
  <c r="BP679" i="4"/>
  <c r="BO679" i="4"/>
  <c r="BN679" i="4"/>
  <c r="BQ677" i="4"/>
  <c r="BP677" i="4"/>
  <c r="BO677" i="4"/>
  <c r="BN677" i="4"/>
  <c r="BQ676" i="4"/>
  <c r="BP676" i="4"/>
  <c r="BO676" i="4"/>
  <c r="BN676" i="4"/>
  <c r="BQ674" i="4"/>
  <c r="BP674" i="4"/>
  <c r="BO674" i="4"/>
  <c r="BN674" i="4"/>
  <c r="BQ673" i="4"/>
  <c r="BP673" i="4"/>
  <c r="BO673" i="4"/>
  <c r="BN673" i="4"/>
  <c r="BQ672" i="4"/>
  <c r="BP672" i="4"/>
  <c r="BO672" i="4"/>
  <c r="BN672" i="4"/>
  <c r="BQ670" i="4"/>
  <c r="BP670" i="4"/>
  <c r="BO670" i="4"/>
  <c r="BN670" i="4"/>
  <c r="BQ669" i="4"/>
  <c r="BP669" i="4"/>
  <c r="BO669" i="4"/>
  <c r="BN669" i="4"/>
  <c r="BQ667" i="4"/>
  <c r="BP667" i="4"/>
  <c r="BO667" i="4"/>
  <c r="BN667" i="4"/>
  <c r="BQ666" i="4"/>
  <c r="BP666" i="4"/>
  <c r="BO666" i="4"/>
  <c r="BN666" i="4"/>
  <c r="BQ665" i="4"/>
  <c r="BP665" i="4"/>
  <c r="BO665" i="4"/>
  <c r="BN665" i="4"/>
  <c r="BQ664" i="4"/>
  <c r="BP664" i="4"/>
  <c r="BO664" i="4"/>
  <c r="BN664" i="4"/>
  <c r="BQ662" i="4"/>
  <c r="BP662" i="4"/>
  <c r="BO662" i="4"/>
  <c r="BN662" i="4"/>
  <c r="BQ661" i="4"/>
  <c r="BP661" i="4"/>
  <c r="BO661" i="4"/>
  <c r="BN661" i="4"/>
  <c r="BQ660" i="4"/>
  <c r="BP660" i="4"/>
  <c r="BO660" i="4"/>
  <c r="BN660" i="4"/>
  <c r="BQ659" i="4"/>
  <c r="BP659" i="4"/>
  <c r="BO659" i="4"/>
  <c r="BN659" i="4"/>
  <c r="BQ657" i="4"/>
  <c r="BP657" i="4"/>
  <c r="BO657" i="4"/>
  <c r="BN657" i="4"/>
  <c r="BQ655" i="4"/>
  <c r="BP655" i="4"/>
  <c r="BO655" i="4"/>
  <c r="BN655" i="4"/>
  <c r="BQ654" i="4"/>
  <c r="BP654" i="4"/>
  <c r="BO654" i="4"/>
  <c r="BN654" i="4"/>
  <c r="BQ653" i="4"/>
  <c r="BP653" i="4"/>
  <c r="BO653" i="4"/>
  <c r="BN653" i="4"/>
  <c r="BQ651" i="4"/>
  <c r="BP651" i="4"/>
  <c r="BO651" i="4"/>
  <c r="BN651" i="4"/>
  <c r="BQ650" i="4"/>
  <c r="BP650" i="4"/>
  <c r="BO650" i="4"/>
  <c r="BN650" i="4"/>
  <c r="BQ649" i="4"/>
  <c r="BP649" i="4"/>
  <c r="BO649" i="4"/>
  <c r="BN649" i="4"/>
  <c r="BQ648" i="4"/>
  <c r="BP648" i="4"/>
  <c r="BO648" i="4"/>
  <c r="BN648" i="4"/>
  <c r="BQ646" i="4"/>
  <c r="BP646" i="4"/>
  <c r="BO646" i="4"/>
  <c r="BN646" i="4"/>
  <c r="BQ645" i="4"/>
  <c r="BP645" i="4"/>
  <c r="BO645" i="4"/>
  <c r="BN645" i="4"/>
  <c r="BQ643" i="4"/>
  <c r="BP643" i="4"/>
  <c r="BO643" i="4"/>
  <c r="BN643" i="4"/>
  <c r="BQ641" i="4"/>
  <c r="BP641" i="4"/>
  <c r="BO641" i="4"/>
  <c r="BN641" i="4"/>
  <c r="BQ639" i="4"/>
  <c r="BP639" i="4"/>
  <c r="BO639" i="4"/>
  <c r="BN639" i="4"/>
  <c r="BQ638" i="4"/>
  <c r="BP638" i="4"/>
  <c r="BO638" i="4"/>
  <c r="BN638" i="4"/>
  <c r="BQ637" i="4"/>
  <c r="BP637" i="4"/>
  <c r="BO637" i="4"/>
  <c r="BN637" i="4"/>
  <c r="BQ635" i="4"/>
  <c r="BP635" i="4"/>
  <c r="BO635" i="4"/>
  <c r="BN635" i="4"/>
  <c r="BQ634" i="4"/>
  <c r="BP634" i="4"/>
  <c r="BO634" i="4"/>
  <c r="BN634" i="4"/>
  <c r="BQ633" i="4"/>
  <c r="BP633" i="4"/>
  <c r="BO633" i="4"/>
  <c r="BN633" i="4"/>
  <c r="BQ631" i="4"/>
  <c r="BP631" i="4"/>
  <c r="BO631" i="4"/>
  <c r="BN631" i="4"/>
  <c r="BQ630" i="4"/>
  <c r="BP630" i="4"/>
  <c r="BO630" i="4"/>
  <c r="BN630" i="4"/>
  <c r="BQ629" i="4"/>
  <c r="BP629" i="4"/>
  <c r="BO629" i="4"/>
  <c r="BN629" i="4"/>
  <c r="BQ628" i="4"/>
  <c r="BP628" i="4"/>
  <c r="BO628" i="4"/>
  <c r="BN628" i="4"/>
  <c r="BQ627" i="4"/>
  <c r="BP627" i="4"/>
  <c r="BO627" i="4"/>
  <c r="BN627" i="4"/>
  <c r="BQ622" i="4"/>
  <c r="BP622" i="4"/>
  <c r="BO622" i="4"/>
  <c r="BN622" i="4"/>
  <c r="BQ621" i="4"/>
  <c r="BP621" i="4"/>
  <c r="BO621" i="4"/>
  <c r="BN621" i="4"/>
  <c r="BQ620" i="4"/>
  <c r="BP620" i="4"/>
  <c r="BO620" i="4"/>
  <c r="BN620" i="4"/>
  <c r="BQ619" i="4"/>
  <c r="BP619" i="4"/>
  <c r="BO619" i="4"/>
  <c r="BN619" i="4"/>
  <c r="BQ618" i="4"/>
  <c r="BP618" i="4"/>
  <c r="BO618" i="4"/>
  <c r="BN618" i="4"/>
  <c r="BQ615" i="4"/>
  <c r="BP615" i="4"/>
  <c r="BO615" i="4"/>
  <c r="BN615" i="4"/>
  <c r="BQ614" i="4"/>
  <c r="BP614" i="4"/>
  <c r="BO614" i="4"/>
  <c r="BN614" i="4"/>
  <c r="BQ612" i="4"/>
  <c r="BP612" i="4"/>
  <c r="BO612" i="4"/>
  <c r="BN612" i="4"/>
  <c r="BQ611" i="4"/>
  <c r="BP611" i="4"/>
  <c r="BO611" i="4"/>
  <c r="BN611" i="4"/>
  <c r="BQ608" i="4"/>
  <c r="BP608" i="4"/>
  <c r="BO608" i="4"/>
  <c r="BN608" i="4"/>
  <c r="BQ606" i="4"/>
  <c r="BP606" i="4"/>
  <c r="BO606" i="4"/>
  <c r="BN606" i="4"/>
  <c r="BQ604" i="4"/>
  <c r="BP604" i="4"/>
  <c r="BO604" i="4"/>
  <c r="BN604" i="4"/>
  <c r="BQ603" i="4"/>
  <c r="BP603" i="4"/>
  <c r="BO603" i="4"/>
  <c r="BN603" i="4"/>
  <c r="BQ602" i="4"/>
  <c r="BP602" i="4"/>
  <c r="BO602" i="4"/>
  <c r="BN602" i="4"/>
  <c r="BQ600" i="4"/>
  <c r="BP600" i="4"/>
  <c r="BO600" i="4"/>
  <c r="BN600" i="4"/>
  <c r="BQ599" i="4"/>
  <c r="BP599" i="4"/>
  <c r="BO599" i="4"/>
  <c r="BN599" i="4"/>
  <c r="BQ597" i="4"/>
  <c r="BP597" i="4"/>
  <c r="BO597" i="4"/>
  <c r="BN597" i="4"/>
  <c r="BQ596" i="4"/>
  <c r="BP596" i="4"/>
  <c r="BO596" i="4"/>
  <c r="BN596" i="4"/>
  <c r="BQ595" i="4"/>
  <c r="BP595" i="4"/>
  <c r="BO595" i="4"/>
  <c r="BN595" i="4"/>
  <c r="BQ594" i="4"/>
  <c r="BP594" i="4"/>
  <c r="BO594" i="4"/>
  <c r="BN594" i="4"/>
  <c r="BQ592" i="4"/>
  <c r="BP592" i="4"/>
  <c r="BO592" i="4"/>
  <c r="BN592" i="4"/>
  <c r="BQ590" i="4"/>
  <c r="BP590" i="4"/>
  <c r="BO590" i="4"/>
  <c r="BN590" i="4"/>
  <c r="BQ588" i="4"/>
  <c r="BP588" i="4"/>
  <c r="BO588" i="4"/>
  <c r="BN588" i="4"/>
  <c r="BQ587" i="4"/>
  <c r="BP587" i="4"/>
  <c r="BO587" i="4"/>
  <c r="BN587" i="4"/>
  <c r="BQ586" i="4"/>
  <c r="BP586" i="4"/>
  <c r="BO586" i="4"/>
  <c r="BN586" i="4"/>
  <c r="BQ584" i="4"/>
  <c r="BP584" i="4"/>
  <c r="BO584" i="4"/>
  <c r="BN584" i="4"/>
  <c r="BQ583" i="4"/>
  <c r="BP583" i="4"/>
  <c r="BO583" i="4"/>
  <c r="BN583" i="4"/>
  <c r="BQ582" i="4"/>
  <c r="BP582" i="4"/>
  <c r="BO582" i="4"/>
  <c r="BN582" i="4"/>
  <c r="BQ581" i="4"/>
  <c r="BP581" i="4"/>
  <c r="BO581" i="4"/>
  <c r="BN581" i="4"/>
  <c r="BQ579" i="4"/>
  <c r="BP579" i="4"/>
  <c r="BO579" i="4"/>
  <c r="BN579" i="4"/>
  <c r="BQ577" i="4"/>
  <c r="BP577" i="4"/>
  <c r="BO577" i="4"/>
  <c r="BN577" i="4"/>
  <c r="BQ576" i="4"/>
  <c r="BP576" i="4"/>
  <c r="BO576" i="4"/>
  <c r="BN576" i="4"/>
  <c r="BQ568" i="4"/>
  <c r="BP568" i="4"/>
  <c r="BO568" i="4"/>
  <c r="BN568" i="4"/>
  <c r="BQ567" i="4"/>
  <c r="BP567" i="4"/>
  <c r="BO567" i="4"/>
  <c r="BN567" i="4"/>
  <c r="BQ565" i="4"/>
  <c r="BP565" i="4"/>
  <c r="BO565" i="4"/>
  <c r="BN565" i="4"/>
  <c r="BQ564" i="4"/>
  <c r="BP564" i="4"/>
  <c r="BO564" i="4"/>
  <c r="BN564" i="4"/>
  <c r="BQ562" i="4"/>
  <c r="BP562" i="4"/>
  <c r="BO562" i="4"/>
  <c r="BN562" i="4"/>
  <c r="BQ561" i="4"/>
  <c r="BP561" i="4"/>
  <c r="BO561" i="4"/>
  <c r="BN561" i="4"/>
  <c r="BQ560" i="4"/>
  <c r="BP560" i="4"/>
  <c r="BO560" i="4"/>
  <c r="BN560" i="4"/>
  <c r="BQ559" i="4"/>
  <c r="BP559" i="4"/>
  <c r="BO559" i="4"/>
  <c r="BN559" i="4"/>
  <c r="BQ557" i="4"/>
  <c r="BP557" i="4"/>
  <c r="BO557" i="4"/>
  <c r="BN557" i="4"/>
  <c r="BQ556" i="4"/>
  <c r="BP556" i="4"/>
  <c r="BO556" i="4"/>
  <c r="BN556" i="4"/>
  <c r="BQ555" i="4"/>
  <c r="BP555" i="4"/>
  <c r="BO555" i="4"/>
  <c r="BN555" i="4"/>
  <c r="BQ554" i="4"/>
  <c r="BP554" i="4"/>
  <c r="BO554" i="4"/>
  <c r="BN554" i="4"/>
  <c r="BQ553" i="4"/>
  <c r="BP553" i="4"/>
  <c r="BO553" i="4"/>
  <c r="BN553" i="4"/>
  <c r="BQ552" i="4"/>
  <c r="BP552" i="4"/>
  <c r="BO552" i="4"/>
  <c r="BN552" i="4"/>
  <c r="BQ546" i="4"/>
  <c r="BP546" i="4"/>
  <c r="BO546" i="4"/>
  <c r="BN546" i="4"/>
  <c r="BQ545" i="4"/>
  <c r="BP545" i="4"/>
  <c r="BO545" i="4"/>
  <c r="BN545" i="4"/>
  <c r="BQ544" i="4"/>
  <c r="BP544" i="4"/>
  <c r="BO544" i="4"/>
  <c r="BN544" i="4"/>
  <c r="BQ542" i="4"/>
  <c r="BP542" i="4"/>
  <c r="BO542" i="4"/>
  <c r="BN542" i="4"/>
  <c r="BQ541" i="4"/>
  <c r="BP541" i="4"/>
  <c r="BO541" i="4"/>
  <c r="BN541" i="4"/>
  <c r="BQ539" i="4"/>
  <c r="BP539" i="4"/>
  <c r="BO539" i="4"/>
  <c r="BN539" i="4"/>
  <c r="BQ538" i="4"/>
  <c r="BP538" i="4"/>
  <c r="BO538" i="4"/>
  <c r="BN538" i="4"/>
  <c r="BQ536" i="4"/>
  <c r="BP536" i="4"/>
  <c r="BO536" i="4"/>
  <c r="BN536" i="4"/>
  <c r="BQ535" i="4"/>
  <c r="BP535" i="4"/>
  <c r="BO535" i="4"/>
  <c r="BN535" i="4"/>
  <c r="BQ533" i="4"/>
  <c r="BP533" i="4"/>
  <c r="BO533" i="4"/>
  <c r="BN533" i="4"/>
  <c r="BQ532" i="4"/>
  <c r="BP532" i="4"/>
  <c r="BO532" i="4"/>
  <c r="BN532" i="4"/>
  <c r="BQ531" i="4"/>
  <c r="BP531" i="4"/>
  <c r="BO531" i="4"/>
  <c r="BN531" i="4"/>
  <c r="BQ530" i="4"/>
  <c r="BP530" i="4"/>
  <c r="BO530" i="4"/>
  <c r="BN530" i="4"/>
  <c r="BQ528" i="4"/>
  <c r="BP528" i="4"/>
  <c r="BO528" i="4"/>
  <c r="BN528" i="4"/>
  <c r="BQ527" i="4"/>
  <c r="BP527" i="4"/>
  <c r="BO527" i="4"/>
  <c r="BN527" i="4"/>
  <c r="BQ525" i="4"/>
  <c r="BP525" i="4"/>
  <c r="BO525" i="4"/>
  <c r="BN525" i="4"/>
  <c r="BQ524" i="4"/>
  <c r="BP524" i="4"/>
  <c r="BO524" i="4"/>
  <c r="BN524" i="4"/>
  <c r="BQ522" i="4"/>
  <c r="BP522" i="4"/>
  <c r="BO522" i="4"/>
  <c r="BN522" i="4"/>
  <c r="BQ521" i="4"/>
  <c r="BP521" i="4"/>
  <c r="BO521" i="4"/>
  <c r="BN521" i="4"/>
  <c r="BQ519" i="4"/>
  <c r="BP519" i="4"/>
  <c r="BO519" i="4"/>
  <c r="BN519" i="4"/>
  <c r="BQ518" i="4"/>
  <c r="BP518" i="4"/>
  <c r="BO518" i="4"/>
  <c r="BN518" i="4"/>
  <c r="BQ516" i="4"/>
  <c r="BP516" i="4"/>
  <c r="BO516" i="4"/>
  <c r="BN516" i="4"/>
  <c r="BQ515" i="4"/>
  <c r="BP515" i="4"/>
  <c r="BO515" i="4"/>
  <c r="BN515" i="4"/>
  <c r="BQ514" i="4"/>
  <c r="BP514" i="4"/>
  <c r="BO514" i="4"/>
  <c r="BN514" i="4"/>
  <c r="BQ512" i="4"/>
  <c r="BP512" i="4"/>
  <c r="BO512" i="4"/>
  <c r="BN512" i="4"/>
  <c r="BQ511" i="4"/>
  <c r="BP511" i="4"/>
  <c r="BO511" i="4"/>
  <c r="BN511" i="4"/>
  <c r="BQ509" i="4"/>
  <c r="BP509" i="4"/>
  <c r="BO509" i="4"/>
  <c r="BN509" i="4"/>
  <c r="BQ508" i="4"/>
  <c r="BP508" i="4"/>
  <c r="BO508" i="4"/>
  <c r="BN508" i="4"/>
  <c r="BQ507" i="4"/>
  <c r="BP507" i="4"/>
  <c r="BO507" i="4"/>
  <c r="BN507" i="4"/>
  <c r="BQ506" i="4"/>
  <c r="BP506" i="4"/>
  <c r="BO506" i="4"/>
  <c r="BN506" i="4"/>
  <c r="BQ505" i="4"/>
  <c r="BP505" i="4"/>
  <c r="BO505" i="4"/>
  <c r="BN505" i="4"/>
  <c r="BQ504" i="4"/>
  <c r="BP504" i="4"/>
  <c r="BO504" i="4"/>
  <c r="BN504" i="4"/>
  <c r="BQ501" i="4"/>
  <c r="BP501" i="4"/>
  <c r="BO501" i="4"/>
  <c r="BN501" i="4"/>
  <c r="BQ499" i="4"/>
  <c r="BP499" i="4"/>
  <c r="BO499" i="4"/>
  <c r="BN499" i="4"/>
  <c r="BQ498" i="4"/>
  <c r="BP498" i="4"/>
  <c r="BO498" i="4"/>
  <c r="BN498" i="4"/>
  <c r="BQ496" i="4"/>
  <c r="BP496" i="4"/>
  <c r="BO496" i="4"/>
  <c r="BN496" i="4"/>
  <c r="BQ495" i="4"/>
  <c r="BP495" i="4"/>
  <c r="BO495" i="4"/>
  <c r="BN495" i="4"/>
  <c r="BQ493" i="4"/>
  <c r="BP493" i="4"/>
  <c r="BO493" i="4"/>
  <c r="BN493" i="4"/>
  <c r="BQ491" i="4"/>
  <c r="BP491" i="4"/>
  <c r="BO491" i="4"/>
  <c r="BN491" i="4"/>
  <c r="BQ490" i="4"/>
  <c r="BP490" i="4"/>
  <c r="BO490" i="4"/>
  <c r="BN490" i="4"/>
  <c r="BQ488" i="4"/>
  <c r="BP488" i="4"/>
  <c r="BO488" i="4"/>
  <c r="BN488" i="4"/>
  <c r="BQ486" i="4"/>
  <c r="BP486" i="4"/>
  <c r="BO486" i="4"/>
  <c r="BN486" i="4"/>
  <c r="BQ485" i="4"/>
  <c r="BP485" i="4"/>
  <c r="BO485" i="4"/>
  <c r="BN485" i="4"/>
  <c r="BQ483" i="4"/>
  <c r="BP483" i="4"/>
  <c r="BO483" i="4"/>
  <c r="BN483" i="4"/>
  <c r="BQ482" i="4"/>
  <c r="BP482" i="4"/>
  <c r="BO482" i="4"/>
  <c r="BN482" i="4"/>
  <c r="BQ480" i="4"/>
  <c r="BP480" i="4"/>
  <c r="BO480" i="4"/>
  <c r="BN480" i="4"/>
  <c r="BQ479" i="4"/>
  <c r="BP479" i="4"/>
  <c r="BO479" i="4"/>
  <c r="BN479" i="4"/>
  <c r="BQ477" i="4"/>
  <c r="BP477" i="4"/>
  <c r="BO477" i="4"/>
  <c r="BN477" i="4"/>
  <c r="BQ475" i="4"/>
  <c r="BP475" i="4"/>
  <c r="BO475" i="4"/>
  <c r="BN475" i="4"/>
  <c r="BQ473" i="4"/>
  <c r="BP473" i="4"/>
  <c r="BO473" i="4"/>
  <c r="BN473" i="4"/>
  <c r="BQ472" i="4"/>
  <c r="BP472" i="4"/>
  <c r="BO472" i="4"/>
  <c r="BN472" i="4"/>
  <c r="BQ471" i="4"/>
  <c r="BP471" i="4"/>
  <c r="BO471" i="4"/>
  <c r="BN471" i="4"/>
  <c r="BQ469" i="4"/>
  <c r="BP469" i="4"/>
  <c r="BO469" i="4"/>
  <c r="BN469" i="4"/>
  <c r="BQ468" i="4"/>
  <c r="BP468" i="4"/>
  <c r="BO468" i="4"/>
  <c r="BN468" i="4"/>
  <c r="BQ467" i="4"/>
  <c r="BP467" i="4"/>
  <c r="BO467" i="4"/>
  <c r="BN467" i="4"/>
  <c r="BQ466" i="4"/>
  <c r="BP466" i="4"/>
  <c r="BO466" i="4"/>
  <c r="BN466" i="4"/>
  <c r="BQ464" i="4"/>
  <c r="BP464" i="4"/>
  <c r="BO464" i="4"/>
  <c r="BN464" i="4"/>
  <c r="BQ462" i="4"/>
  <c r="BP462" i="4"/>
  <c r="BO462" i="4"/>
  <c r="BN462" i="4"/>
  <c r="BQ461" i="4"/>
  <c r="BP461" i="4"/>
  <c r="BO461" i="4"/>
  <c r="BN461" i="4"/>
  <c r="BQ459" i="4"/>
  <c r="BP459" i="4"/>
  <c r="BO459" i="4"/>
  <c r="BN459" i="4"/>
  <c r="BQ458" i="4"/>
  <c r="BP458" i="4"/>
  <c r="BO458" i="4"/>
  <c r="BN458" i="4"/>
  <c r="BQ456" i="4"/>
  <c r="BP456" i="4"/>
  <c r="BO456" i="4"/>
  <c r="BN456" i="4"/>
  <c r="BQ454" i="4"/>
  <c r="BP454" i="4"/>
  <c r="BO454" i="4"/>
  <c r="BN454" i="4"/>
  <c r="BQ453" i="4"/>
  <c r="BP453" i="4"/>
  <c r="BO453" i="4"/>
  <c r="BN453" i="4"/>
  <c r="BQ451" i="4"/>
  <c r="BP451" i="4"/>
  <c r="BO451" i="4"/>
  <c r="BN451" i="4"/>
  <c r="BQ449" i="4"/>
  <c r="BP449" i="4"/>
  <c r="BO449" i="4"/>
  <c r="BN449" i="4"/>
  <c r="BQ448" i="4"/>
  <c r="BP448" i="4"/>
  <c r="BO448" i="4"/>
  <c r="BN448" i="4"/>
  <c r="BQ446" i="4"/>
  <c r="BP446" i="4"/>
  <c r="BO446" i="4"/>
  <c r="BN446" i="4"/>
  <c r="BQ445" i="4"/>
  <c r="BP445" i="4"/>
  <c r="BO445" i="4"/>
  <c r="BN445" i="4"/>
  <c r="BQ443" i="4"/>
  <c r="BP443" i="4"/>
  <c r="BO443" i="4"/>
  <c r="BN443" i="4"/>
  <c r="BQ442" i="4"/>
  <c r="BP442" i="4"/>
  <c r="BO442" i="4"/>
  <c r="BN442" i="4"/>
  <c r="BQ440" i="4"/>
  <c r="BP440" i="4"/>
  <c r="BO440" i="4"/>
  <c r="BN440" i="4"/>
  <c r="BQ438" i="4"/>
  <c r="BP438" i="4"/>
  <c r="BO438" i="4"/>
  <c r="BN438" i="4"/>
  <c r="BQ436" i="4"/>
  <c r="BP436" i="4"/>
  <c r="BO436" i="4"/>
  <c r="BN436" i="4"/>
  <c r="BQ435" i="4"/>
  <c r="BP435" i="4"/>
  <c r="BO435" i="4"/>
  <c r="BN435" i="4"/>
  <c r="BQ434" i="4"/>
  <c r="BP434" i="4"/>
  <c r="BO434" i="4"/>
  <c r="BN434" i="4"/>
  <c r="BQ432" i="4"/>
  <c r="BP432" i="4"/>
  <c r="BO432" i="4"/>
  <c r="BN432" i="4"/>
  <c r="BQ431" i="4"/>
  <c r="BP431" i="4"/>
  <c r="BO431" i="4"/>
  <c r="BN431" i="4"/>
  <c r="BQ430" i="4"/>
  <c r="BP430" i="4"/>
  <c r="BO430" i="4"/>
  <c r="BN430" i="4"/>
  <c r="BQ428" i="4"/>
  <c r="BP428" i="4"/>
  <c r="BO428" i="4"/>
  <c r="BN428" i="4"/>
  <c r="BQ427" i="4"/>
  <c r="BP427" i="4"/>
  <c r="BO427" i="4"/>
  <c r="BN427" i="4"/>
  <c r="BQ426" i="4"/>
  <c r="BP426" i="4"/>
  <c r="BO426" i="4"/>
  <c r="BN426" i="4"/>
  <c r="BQ425" i="4"/>
  <c r="BP425" i="4"/>
  <c r="BO425" i="4"/>
  <c r="BN425" i="4"/>
  <c r="BQ423" i="4"/>
  <c r="BP423" i="4"/>
  <c r="BO423" i="4"/>
  <c r="BN423" i="4"/>
  <c r="BQ422" i="4"/>
  <c r="BP422" i="4"/>
  <c r="BO422" i="4"/>
  <c r="BN422" i="4"/>
  <c r="BQ421" i="4"/>
  <c r="BP421" i="4"/>
  <c r="BO421" i="4"/>
  <c r="BN421" i="4"/>
  <c r="BQ420" i="4"/>
  <c r="BP420" i="4"/>
  <c r="BO420" i="4"/>
  <c r="BN420" i="4"/>
  <c r="BQ419" i="4"/>
  <c r="BP419" i="4"/>
  <c r="BO419" i="4"/>
  <c r="BN419" i="4"/>
  <c r="BQ417" i="4"/>
  <c r="BP417" i="4"/>
  <c r="BO417" i="4"/>
  <c r="BN417" i="4"/>
  <c r="BQ414" i="4"/>
  <c r="BP414" i="4"/>
  <c r="BO414" i="4"/>
  <c r="BN414" i="4"/>
  <c r="BQ413" i="4"/>
  <c r="BP413" i="4"/>
  <c r="BO413" i="4"/>
  <c r="BN413" i="4"/>
  <c r="BQ411" i="4"/>
  <c r="BP411" i="4"/>
  <c r="BO411" i="4"/>
  <c r="BN411" i="4"/>
  <c r="BQ409" i="4"/>
  <c r="BP409" i="4"/>
  <c r="BO409" i="4"/>
  <c r="BN409" i="4"/>
  <c r="BQ407" i="4"/>
  <c r="BP407" i="4"/>
  <c r="BO407" i="4"/>
  <c r="BN407" i="4"/>
  <c r="BQ406" i="4"/>
  <c r="BP406" i="4"/>
  <c r="BO406" i="4"/>
  <c r="BN406" i="4"/>
  <c r="BQ404" i="4"/>
  <c r="BP404" i="4"/>
  <c r="BO404" i="4"/>
  <c r="BN404" i="4"/>
  <c r="BQ403" i="4"/>
  <c r="BP403" i="4"/>
  <c r="BO403" i="4"/>
  <c r="BN403" i="4"/>
  <c r="BQ401" i="4"/>
  <c r="BP401" i="4"/>
  <c r="BO401" i="4"/>
  <c r="BN401" i="4"/>
  <c r="BQ400" i="4"/>
  <c r="BP400" i="4"/>
  <c r="BO400" i="4"/>
  <c r="BN400" i="4"/>
  <c r="BQ399" i="4"/>
  <c r="BP399" i="4"/>
  <c r="BO399" i="4"/>
  <c r="BN399" i="4"/>
  <c r="BQ398" i="4"/>
  <c r="BP398" i="4"/>
  <c r="BO398" i="4"/>
  <c r="BN398" i="4"/>
  <c r="BQ396" i="4"/>
  <c r="BP396" i="4"/>
  <c r="BO396" i="4"/>
  <c r="BN396" i="4"/>
  <c r="BQ395" i="4"/>
  <c r="BP395" i="4"/>
  <c r="BO395" i="4"/>
  <c r="BN395" i="4"/>
  <c r="BQ393" i="4"/>
  <c r="BP393" i="4"/>
  <c r="BO393" i="4"/>
  <c r="BN393" i="4"/>
  <c r="BQ391" i="4"/>
  <c r="BP391" i="4"/>
  <c r="BO391" i="4"/>
  <c r="BN391" i="4"/>
  <c r="BQ389" i="4"/>
  <c r="BP389" i="4"/>
  <c r="BO389" i="4"/>
  <c r="BN389" i="4"/>
  <c r="BQ388" i="4"/>
  <c r="BP388" i="4"/>
  <c r="BO388" i="4"/>
  <c r="BN388" i="4"/>
  <c r="BQ387" i="4"/>
  <c r="BP387" i="4"/>
  <c r="BO387" i="4"/>
  <c r="BN387" i="4"/>
  <c r="BQ385" i="4"/>
  <c r="BP385" i="4"/>
  <c r="BO385" i="4"/>
  <c r="BN385" i="4"/>
  <c r="BQ384" i="4"/>
  <c r="BP384" i="4"/>
  <c r="BO384" i="4"/>
  <c r="BN384" i="4"/>
  <c r="BQ383" i="4"/>
  <c r="BP383" i="4"/>
  <c r="BO383" i="4"/>
  <c r="BN383" i="4"/>
  <c r="BQ381" i="4"/>
  <c r="BP381" i="4"/>
  <c r="BO381" i="4"/>
  <c r="BN381" i="4"/>
  <c r="BQ380" i="4"/>
  <c r="BP380" i="4"/>
  <c r="BO380" i="4"/>
  <c r="BN380" i="4"/>
  <c r="BQ379" i="4"/>
  <c r="BP379" i="4"/>
  <c r="BO379" i="4"/>
  <c r="BN379" i="4"/>
  <c r="BQ378" i="4"/>
  <c r="BP378" i="4"/>
  <c r="BO378" i="4"/>
  <c r="BN378" i="4"/>
  <c r="BQ376" i="4"/>
  <c r="BP376" i="4"/>
  <c r="BO376" i="4"/>
  <c r="BN376" i="4"/>
  <c r="BQ375" i="4"/>
  <c r="BP375" i="4"/>
  <c r="BO375" i="4"/>
  <c r="BN375" i="4"/>
  <c r="BQ374" i="4"/>
  <c r="BP374" i="4"/>
  <c r="BO374" i="4"/>
  <c r="BN374" i="4"/>
  <c r="BQ373" i="4"/>
  <c r="BP373" i="4"/>
  <c r="BO373" i="4"/>
  <c r="BN373" i="4"/>
  <c r="BQ372" i="4"/>
  <c r="BP372" i="4"/>
  <c r="BO372" i="4"/>
  <c r="BN372" i="4"/>
  <c r="BQ369" i="4"/>
  <c r="BP369" i="4"/>
  <c r="BO369" i="4"/>
  <c r="BN369" i="4"/>
  <c r="BQ368" i="4"/>
  <c r="BP368" i="4"/>
  <c r="BO368" i="4"/>
  <c r="BN368" i="4"/>
  <c r="BQ367" i="4"/>
  <c r="BP367" i="4"/>
  <c r="BO367" i="4"/>
  <c r="BN367" i="4"/>
  <c r="BQ366" i="4"/>
  <c r="BP366" i="4"/>
  <c r="BO366" i="4"/>
  <c r="BN366" i="4"/>
  <c r="BQ364" i="4"/>
  <c r="BP364" i="4"/>
  <c r="BO364" i="4"/>
  <c r="BN364" i="4"/>
  <c r="BQ362" i="4"/>
  <c r="BP362" i="4"/>
  <c r="BO362" i="4"/>
  <c r="BN362" i="4"/>
  <c r="BQ360" i="4"/>
  <c r="BP360" i="4"/>
  <c r="BO360" i="4"/>
  <c r="BN360" i="4"/>
  <c r="BQ359" i="4"/>
  <c r="BP359" i="4"/>
  <c r="BO359" i="4"/>
  <c r="BN359" i="4"/>
  <c r="BQ358" i="4"/>
  <c r="BP358" i="4"/>
  <c r="BO358" i="4"/>
  <c r="BN358" i="4"/>
  <c r="BQ356" i="4"/>
  <c r="BP356" i="4"/>
  <c r="BO356" i="4"/>
  <c r="BN356" i="4"/>
  <c r="BQ355" i="4"/>
  <c r="BP355" i="4"/>
  <c r="BO355" i="4"/>
  <c r="BN355" i="4"/>
  <c r="BQ354" i="4"/>
  <c r="BP354" i="4"/>
  <c r="BO354" i="4"/>
  <c r="BN354" i="4"/>
  <c r="BQ353" i="4"/>
  <c r="BP353" i="4"/>
  <c r="BO353" i="4"/>
  <c r="BN353" i="4"/>
  <c r="BQ352" i="4"/>
  <c r="BP352" i="4"/>
  <c r="BO352" i="4"/>
  <c r="BN352" i="4"/>
  <c r="BQ349" i="4"/>
  <c r="BP349" i="4"/>
  <c r="BO349" i="4"/>
  <c r="BN349" i="4"/>
  <c r="BQ347" i="4"/>
  <c r="BP347" i="4"/>
  <c r="BO347" i="4"/>
  <c r="BN347" i="4"/>
  <c r="BQ345" i="4"/>
  <c r="BP345" i="4"/>
  <c r="BO345" i="4"/>
  <c r="BN345" i="4"/>
  <c r="BQ344" i="4"/>
  <c r="BP344" i="4"/>
  <c r="BO344" i="4"/>
  <c r="BN344" i="4"/>
  <c r="BQ343" i="4"/>
  <c r="BP343" i="4"/>
  <c r="BO343" i="4"/>
  <c r="BN343" i="4"/>
  <c r="BQ342" i="4"/>
  <c r="BP342" i="4"/>
  <c r="BO342" i="4"/>
  <c r="BN342" i="4"/>
  <c r="BQ340" i="4"/>
  <c r="BP340" i="4"/>
  <c r="BO340" i="4"/>
  <c r="BN340" i="4"/>
  <c r="BQ339" i="4"/>
  <c r="BP339" i="4"/>
  <c r="BO339" i="4"/>
  <c r="BN339" i="4"/>
  <c r="BQ338" i="4"/>
  <c r="BP338" i="4"/>
  <c r="BO338" i="4"/>
  <c r="BN338" i="4"/>
  <c r="BQ337" i="4"/>
  <c r="BP337" i="4"/>
  <c r="BO337" i="4"/>
  <c r="BN337" i="4"/>
  <c r="BQ336" i="4"/>
  <c r="BP336" i="4"/>
  <c r="BO336" i="4"/>
  <c r="BN336" i="4"/>
  <c r="BQ334" i="4"/>
  <c r="BP334" i="4"/>
  <c r="BO334" i="4"/>
  <c r="BN334" i="4"/>
  <c r="BQ307" i="4"/>
  <c r="BP307" i="4"/>
  <c r="BO307" i="4"/>
  <c r="BN307" i="4"/>
  <c r="BQ305" i="4"/>
  <c r="BP305" i="4"/>
  <c r="BO305" i="4"/>
  <c r="BN305" i="4"/>
  <c r="BQ303" i="4"/>
  <c r="BP303" i="4"/>
  <c r="BO303" i="4"/>
  <c r="BN303" i="4"/>
  <c r="BQ302" i="4"/>
  <c r="BP302" i="4"/>
  <c r="BO302" i="4"/>
  <c r="BN302" i="4"/>
  <c r="BQ300" i="4"/>
  <c r="BP300" i="4"/>
  <c r="BO300" i="4"/>
  <c r="BN300" i="4"/>
  <c r="BQ298" i="4"/>
  <c r="BP298" i="4"/>
  <c r="BO298" i="4"/>
  <c r="BN298" i="4"/>
  <c r="BQ296" i="4"/>
  <c r="BP296" i="4"/>
  <c r="BO296" i="4"/>
  <c r="BN296" i="4"/>
  <c r="BQ295" i="4"/>
  <c r="BP295" i="4"/>
  <c r="BO295" i="4"/>
  <c r="BN295" i="4"/>
  <c r="BQ294" i="4"/>
  <c r="BP294" i="4"/>
  <c r="BO294" i="4"/>
  <c r="BN294" i="4"/>
  <c r="BQ292" i="4"/>
  <c r="BP292" i="4"/>
  <c r="BO292" i="4"/>
  <c r="BN292" i="4"/>
  <c r="BQ291" i="4"/>
  <c r="BP291" i="4"/>
  <c r="BO291" i="4"/>
  <c r="BN291" i="4"/>
  <c r="BQ289" i="4"/>
  <c r="BP289" i="4"/>
  <c r="BO289" i="4"/>
  <c r="BN289" i="4"/>
  <c r="BQ288" i="4"/>
  <c r="BP288" i="4"/>
  <c r="BO288" i="4"/>
  <c r="BN288" i="4"/>
  <c r="BQ286" i="4"/>
  <c r="BP286" i="4"/>
  <c r="BO286" i="4"/>
  <c r="BN286" i="4"/>
  <c r="BQ285" i="4"/>
  <c r="BP285" i="4"/>
  <c r="BO285" i="4"/>
  <c r="BN285" i="4"/>
  <c r="BQ283" i="4"/>
  <c r="BP283" i="4"/>
  <c r="BO283" i="4"/>
  <c r="BN283" i="4"/>
  <c r="BQ282" i="4"/>
  <c r="BP282" i="4"/>
  <c r="BO282" i="4"/>
  <c r="BN282" i="4"/>
  <c r="BQ280" i="4"/>
  <c r="BP280" i="4"/>
  <c r="BO280" i="4"/>
  <c r="BN280" i="4"/>
  <c r="BQ279" i="4"/>
  <c r="BP279" i="4"/>
  <c r="BO279" i="4"/>
  <c r="BN279" i="4"/>
  <c r="BQ277" i="4"/>
  <c r="BP277" i="4"/>
  <c r="BO277" i="4"/>
  <c r="BN277" i="4"/>
  <c r="BQ276" i="4"/>
  <c r="BP276" i="4"/>
  <c r="BO276" i="4"/>
  <c r="BN276" i="4"/>
  <c r="BQ272" i="4"/>
  <c r="BP272" i="4"/>
  <c r="BO272" i="4"/>
  <c r="BN272" i="4"/>
  <c r="BQ270" i="4"/>
  <c r="BP270" i="4"/>
  <c r="BO270" i="4"/>
  <c r="BN270" i="4"/>
  <c r="BQ268" i="4"/>
  <c r="BP268" i="4"/>
  <c r="BO268" i="4"/>
  <c r="BN268" i="4"/>
  <c r="BQ266" i="4"/>
  <c r="BP266" i="4"/>
  <c r="BO266" i="4"/>
  <c r="BN266" i="4"/>
  <c r="BQ264" i="4"/>
  <c r="BP264" i="4"/>
  <c r="BO264" i="4"/>
  <c r="BN264" i="4"/>
  <c r="BQ263" i="4"/>
  <c r="BP263" i="4"/>
  <c r="BO263" i="4"/>
  <c r="BN263" i="4"/>
  <c r="BQ262" i="4"/>
  <c r="BP262" i="4"/>
  <c r="BO262" i="4"/>
  <c r="BN262" i="4"/>
  <c r="BQ260" i="4"/>
  <c r="BP260" i="4"/>
  <c r="BO260" i="4"/>
  <c r="BN260" i="4"/>
  <c r="BQ259" i="4"/>
  <c r="BP259" i="4"/>
  <c r="BO259" i="4"/>
  <c r="BN259" i="4"/>
  <c r="BQ258" i="4"/>
  <c r="BP258" i="4"/>
  <c r="BO258" i="4"/>
  <c r="BN258" i="4"/>
  <c r="BQ257" i="4"/>
  <c r="BP257" i="4"/>
  <c r="BO257" i="4"/>
  <c r="BN257" i="4"/>
  <c r="BQ255" i="4"/>
  <c r="BP255" i="4"/>
  <c r="BO255" i="4"/>
  <c r="BN255" i="4"/>
  <c r="BQ254" i="4"/>
  <c r="BP254" i="4"/>
  <c r="BO254" i="4"/>
  <c r="BN254" i="4"/>
  <c r="BQ253" i="4"/>
  <c r="BP253" i="4"/>
  <c r="BO253" i="4"/>
  <c r="BN253" i="4"/>
  <c r="BQ252" i="4"/>
  <c r="BP252" i="4"/>
  <c r="BO252" i="4"/>
  <c r="BN252" i="4"/>
  <c r="BQ249" i="4"/>
  <c r="BP249" i="4"/>
  <c r="BO249" i="4"/>
  <c r="BN249" i="4"/>
  <c r="BQ247" i="4"/>
  <c r="BP247" i="4"/>
  <c r="BO247" i="4"/>
  <c r="BN247" i="4"/>
  <c r="BQ245" i="4"/>
  <c r="BP245" i="4"/>
  <c r="BO245" i="4"/>
  <c r="BN245" i="4"/>
  <c r="BQ244" i="4"/>
  <c r="BP244" i="4"/>
  <c r="BO244" i="4"/>
  <c r="BN244" i="4"/>
  <c r="BQ243" i="4"/>
  <c r="BP243" i="4"/>
  <c r="BO243" i="4"/>
  <c r="BN243" i="4"/>
  <c r="BQ242" i="4"/>
  <c r="BP242" i="4"/>
  <c r="BO242" i="4"/>
  <c r="BN242" i="4"/>
  <c r="BQ240" i="4"/>
  <c r="BP240" i="4"/>
  <c r="BO240" i="4"/>
  <c r="BN240" i="4"/>
  <c r="BQ239" i="4"/>
  <c r="BP239" i="4"/>
  <c r="BO239" i="4"/>
  <c r="BN239" i="4"/>
  <c r="BQ238" i="4"/>
  <c r="BP238" i="4"/>
  <c r="BO238" i="4"/>
  <c r="BN238" i="4"/>
  <c r="BQ237" i="4"/>
  <c r="BP237" i="4"/>
  <c r="BO237" i="4"/>
  <c r="BN237" i="4"/>
  <c r="BQ235" i="4"/>
  <c r="BP235" i="4"/>
  <c r="BO235" i="4"/>
  <c r="BN235" i="4"/>
  <c r="BQ233" i="4"/>
  <c r="BP233" i="4"/>
  <c r="BO233" i="4"/>
  <c r="BN233" i="4"/>
  <c r="BQ232" i="4"/>
  <c r="BP232" i="4"/>
  <c r="BO232" i="4"/>
  <c r="BN232" i="4"/>
  <c r="BQ231" i="4"/>
  <c r="BP231" i="4"/>
  <c r="BO231" i="4"/>
  <c r="BN231" i="4"/>
  <c r="BQ230" i="4"/>
  <c r="BP230" i="4"/>
  <c r="BO230" i="4"/>
  <c r="BN230" i="4"/>
  <c r="BQ228" i="4"/>
  <c r="BP228" i="4"/>
  <c r="BO228" i="4"/>
  <c r="BN228" i="4"/>
  <c r="BQ226" i="4"/>
  <c r="BP226" i="4"/>
  <c r="BO226" i="4"/>
  <c r="BN226" i="4"/>
  <c r="BQ225" i="4"/>
  <c r="BP225" i="4"/>
  <c r="BO225" i="4"/>
  <c r="BN225" i="4"/>
  <c r="BQ216" i="4"/>
  <c r="BP216" i="4"/>
  <c r="BO216" i="4"/>
  <c r="BN216" i="4"/>
  <c r="BQ214" i="4"/>
  <c r="BP214" i="4"/>
  <c r="BO214" i="4"/>
  <c r="BN214" i="4"/>
  <c r="BQ212" i="4"/>
  <c r="BP212" i="4"/>
  <c r="BO212" i="4"/>
  <c r="BN212" i="4"/>
  <c r="BQ211" i="4"/>
  <c r="BP211" i="4"/>
  <c r="BO211" i="4"/>
  <c r="BN211" i="4"/>
  <c r="BQ209" i="4"/>
  <c r="BP209" i="4"/>
  <c r="BO209" i="4"/>
  <c r="BN209" i="4"/>
  <c r="BQ208" i="4"/>
  <c r="BP208" i="4"/>
  <c r="BO208" i="4"/>
  <c r="BN208" i="4"/>
  <c r="BQ206" i="4"/>
  <c r="BP206" i="4"/>
  <c r="BO206" i="4"/>
  <c r="BN206" i="4"/>
  <c r="BQ205" i="4"/>
  <c r="BP205" i="4"/>
  <c r="BO205" i="4"/>
  <c r="BN205" i="4"/>
  <c r="BQ203" i="4"/>
  <c r="BP203" i="4"/>
  <c r="BO203" i="4"/>
  <c r="BN203" i="4"/>
  <c r="BQ201" i="4"/>
  <c r="BP201" i="4"/>
  <c r="BO201" i="4"/>
  <c r="BN201" i="4"/>
  <c r="BQ200" i="4"/>
  <c r="BP200" i="4"/>
  <c r="BO200" i="4"/>
  <c r="BN200" i="4"/>
  <c r="BQ198" i="4"/>
  <c r="BP198" i="4"/>
  <c r="BO198" i="4"/>
  <c r="BN198" i="4"/>
  <c r="BQ196" i="4"/>
  <c r="BP196" i="4"/>
  <c r="BO196" i="4"/>
  <c r="BN196" i="4"/>
  <c r="BQ194" i="4"/>
  <c r="BP194" i="4"/>
  <c r="BO194" i="4"/>
  <c r="BN194" i="4"/>
  <c r="BQ193" i="4"/>
  <c r="BP193" i="4"/>
  <c r="BO193" i="4"/>
  <c r="BN193" i="4"/>
  <c r="BQ191" i="4"/>
  <c r="BP191" i="4"/>
  <c r="BO191" i="4"/>
  <c r="BN191" i="4"/>
  <c r="BQ189" i="4"/>
  <c r="BP189" i="4"/>
  <c r="BO189" i="4"/>
  <c r="BN189" i="4"/>
  <c r="BQ187" i="4"/>
  <c r="BP187" i="4"/>
  <c r="BO187" i="4"/>
  <c r="BN187" i="4"/>
  <c r="BQ186" i="4"/>
  <c r="BP186" i="4"/>
  <c r="BO186" i="4"/>
  <c r="BN186" i="4"/>
  <c r="BQ185" i="4"/>
  <c r="BP185" i="4"/>
  <c r="BO185" i="4"/>
  <c r="BN185" i="4"/>
  <c r="BQ183" i="4"/>
  <c r="BP183" i="4"/>
  <c r="BO183" i="4"/>
  <c r="BN183" i="4"/>
  <c r="BQ182" i="4"/>
  <c r="BP182" i="4"/>
  <c r="BO182" i="4"/>
  <c r="BN182" i="4"/>
  <c r="BQ180" i="4"/>
  <c r="BP180" i="4"/>
  <c r="BO180" i="4"/>
  <c r="BN180" i="4"/>
  <c r="BQ178" i="4"/>
  <c r="BP178" i="4"/>
  <c r="BO178" i="4"/>
  <c r="BN178" i="4"/>
  <c r="BQ176" i="4"/>
  <c r="BP176" i="4"/>
  <c r="BO176" i="4"/>
  <c r="BN176" i="4"/>
  <c r="BQ175" i="4"/>
  <c r="BP175" i="4"/>
  <c r="BO175" i="4"/>
  <c r="BN175" i="4"/>
  <c r="BQ174" i="4"/>
  <c r="BP174" i="4"/>
  <c r="BO174" i="4"/>
  <c r="BN174" i="4"/>
  <c r="BQ173" i="4"/>
  <c r="BP173" i="4"/>
  <c r="BO173" i="4"/>
  <c r="BN173" i="4"/>
  <c r="BQ171" i="4"/>
  <c r="BP171" i="4"/>
  <c r="BO171" i="4"/>
  <c r="BN171" i="4"/>
  <c r="BQ170" i="4"/>
  <c r="BP170" i="4"/>
  <c r="BO170" i="4"/>
  <c r="BN170" i="4"/>
  <c r="BQ169" i="4"/>
  <c r="BP169" i="4"/>
  <c r="BO169" i="4"/>
  <c r="BN169" i="4"/>
  <c r="BQ168" i="4"/>
  <c r="BP168" i="4"/>
  <c r="BO168" i="4"/>
  <c r="BN168" i="4"/>
  <c r="BQ166" i="4"/>
  <c r="BP166" i="4"/>
  <c r="BO166" i="4"/>
  <c r="BN166" i="4"/>
  <c r="BQ165" i="4"/>
  <c r="BP165" i="4"/>
  <c r="BO165" i="4"/>
  <c r="BN165" i="4"/>
  <c r="BQ163" i="4"/>
  <c r="BP163" i="4"/>
  <c r="BO163" i="4"/>
  <c r="BN163" i="4"/>
  <c r="BQ162" i="4"/>
  <c r="BP162" i="4"/>
  <c r="BO162" i="4"/>
  <c r="BN162" i="4"/>
  <c r="BQ160" i="4"/>
  <c r="BP160" i="4"/>
  <c r="BO160" i="4"/>
  <c r="BN160" i="4"/>
  <c r="BQ159" i="4"/>
  <c r="BP159" i="4"/>
  <c r="BO159" i="4"/>
  <c r="BN159" i="4"/>
  <c r="BQ157" i="4"/>
  <c r="BP157" i="4"/>
  <c r="BO157" i="4"/>
  <c r="BN157" i="4"/>
  <c r="BQ156" i="4"/>
  <c r="BP156" i="4"/>
  <c r="BO156" i="4"/>
  <c r="BN156" i="4"/>
  <c r="BQ154" i="4"/>
  <c r="BP154" i="4"/>
  <c r="BO154" i="4"/>
  <c r="BN154" i="4"/>
  <c r="BQ152" i="4"/>
  <c r="BP152" i="4"/>
  <c r="BO152" i="4"/>
  <c r="BN152" i="4"/>
  <c r="BQ151" i="4"/>
  <c r="BP151" i="4"/>
  <c r="BO151" i="4"/>
  <c r="BN151" i="4"/>
  <c r="BQ150" i="4"/>
  <c r="BP150" i="4"/>
  <c r="BO150" i="4"/>
  <c r="BN150" i="4"/>
  <c r="BQ148" i="4"/>
  <c r="BP148" i="4"/>
  <c r="BO148" i="4"/>
  <c r="BN148" i="4"/>
  <c r="BQ147" i="4"/>
  <c r="BP147" i="4"/>
  <c r="BO147" i="4"/>
  <c r="BN147" i="4"/>
  <c r="BQ146" i="4"/>
  <c r="BP146" i="4"/>
  <c r="BO146" i="4"/>
  <c r="BN146" i="4"/>
  <c r="BQ145" i="4"/>
  <c r="BP145" i="4"/>
  <c r="BO145" i="4"/>
  <c r="BN145" i="4"/>
  <c r="BQ143" i="4"/>
  <c r="BP143" i="4"/>
  <c r="BO143" i="4"/>
  <c r="BN143" i="4"/>
  <c r="BQ142" i="4"/>
  <c r="BP142" i="4"/>
  <c r="BO142" i="4"/>
  <c r="BN142" i="4"/>
  <c r="BQ141" i="4"/>
  <c r="BP141" i="4"/>
  <c r="BO141" i="4"/>
  <c r="BN141" i="4"/>
  <c r="BQ140" i="4"/>
  <c r="BP140" i="4"/>
  <c r="BO140" i="4"/>
  <c r="BN140" i="4"/>
  <c r="BQ139" i="4"/>
  <c r="BP139" i="4"/>
  <c r="BO139" i="4"/>
  <c r="BN139" i="4"/>
  <c r="BQ136" i="4"/>
  <c r="BP136" i="4"/>
  <c r="BO136" i="4"/>
  <c r="BN136" i="4"/>
  <c r="BQ135" i="4"/>
  <c r="BP135" i="4"/>
  <c r="BO135" i="4"/>
  <c r="BN135" i="4"/>
  <c r="BQ134" i="4"/>
  <c r="BP134" i="4"/>
  <c r="BO134" i="4"/>
  <c r="BN134" i="4"/>
  <c r="BQ133" i="4"/>
  <c r="BP133" i="4"/>
  <c r="BO133" i="4"/>
  <c r="BN133" i="4"/>
  <c r="BQ132" i="4"/>
  <c r="BP132" i="4"/>
  <c r="BO132" i="4"/>
  <c r="BN132" i="4"/>
  <c r="BQ122" i="4"/>
  <c r="BP122" i="4"/>
  <c r="BO122" i="4"/>
  <c r="BN122" i="4"/>
  <c r="BQ121" i="4"/>
  <c r="BP121" i="4"/>
  <c r="BO121" i="4"/>
  <c r="BN121" i="4"/>
  <c r="BQ119" i="4"/>
  <c r="BP119" i="4"/>
  <c r="BO119" i="4"/>
  <c r="BN119" i="4"/>
  <c r="BQ117" i="4"/>
  <c r="BP117" i="4"/>
  <c r="BO117" i="4"/>
  <c r="BN117" i="4"/>
  <c r="BQ115" i="4"/>
  <c r="BP115" i="4"/>
  <c r="BO115" i="4"/>
  <c r="BN115" i="4"/>
  <c r="BQ114" i="4"/>
  <c r="BP114" i="4"/>
  <c r="BO114" i="4"/>
  <c r="BN114" i="4"/>
  <c r="BQ113" i="4"/>
  <c r="BP113" i="4"/>
  <c r="BO113" i="4"/>
  <c r="BN113" i="4"/>
  <c r="BQ112" i="4"/>
  <c r="BP112" i="4"/>
  <c r="BO112" i="4"/>
  <c r="BN112" i="4"/>
  <c r="BQ111" i="4"/>
  <c r="BP111" i="4"/>
  <c r="BO111" i="4"/>
  <c r="BN111" i="4"/>
  <c r="BQ108" i="4"/>
  <c r="BP108" i="4"/>
  <c r="BO108" i="4"/>
  <c r="BN108" i="4"/>
  <c r="BQ106" i="4"/>
  <c r="BP106" i="4"/>
  <c r="BO106" i="4"/>
  <c r="BN106" i="4"/>
  <c r="BQ105" i="4"/>
  <c r="BP105" i="4"/>
  <c r="BO105" i="4"/>
  <c r="BN105" i="4"/>
  <c r="BQ87" i="4"/>
  <c r="BP87" i="4"/>
  <c r="BO87" i="4"/>
  <c r="BN87" i="4"/>
  <c r="BQ85" i="4"/>
  <c r="BP85" i="4"/>
  <c r="BO85" i="4"/>
  <c r="BN85" i="4"/>
  <c r="BQ83" i="4"/>
  <c r="BP83" i="4"/>
  <c r="BO83" i="4"/>
  <c r="BN83" i="4"/>
  <c r="BQ82" i="4"/>
  <c r="BP82" i="4"/>
  <c r="BO82" i="4"/>
  <c r="BN82" i="4"/>
  <c r="BQ81" i="4"/>
  <c r="BP81" i="4"/>
  <c r="BO81" i="4"/>
  <c r="BN81" i="4"/>
  <c r="BQ80" i="4"/>
  <c r="BP80" i="4"/>
  <c r="BO80" i="4"/>
  <c r="BN80" i="4"/>
  <c r="BQ76" i="4"/>
  <c r="BP76" i="4"/>
  <c r="BO76" i="4"/>
  <c r="BN76" i="4"/>
  <c r="BQ75" i="4"/>
  <c r="BP75" i="4"/>
  <c r="BO75" i="4"/>
  <c r="BN75" i="4"/>
  <c r="BQ73" i="4"/>
  <c r="BP73" i="4"/>
  <c r="BO73" i="4"/>
  <c r="BN73" i="4"/>
  <c r="BQ71" i="4"/>
  <c r="BP71" i="4"/>
  <c r="BO71" i="4"/>
  <c r="BN71" i="4"/>
  <c r="BQ70" i="4"/>
  <c r="BP70" i="4"/>
  <c r="BO70" i="4"/>
  <c r="BN70" i="4"/>
  <c r="BQ68" i="4"/>
  <c r="BP68" i="4"/>
  <c r="BO68" i="4"/>
  <c r="BN68" i="4"/>
  <c r="BQ67" i="4"/>
  <c r="BP67" i="4"/>
  <c r="BO67" i="4"/>
  <c r="BN67" i="4"/>
  <c r="BQ65" i="4"/>
  <c r="BP65" i="4"/>
  <c r="BO65" i="4"/>
  <c r="BN65" i="4"/>
  <c r="BQ63" i="4"/>
  <c r="BP63" i="4"/>
  <c r="BO63" i="4"/>
  <c r="BN63" i="4"/>
  <c r="BQ62" i="4"/>
  <c r="BP62" i="4"/>
  <c r="BO62" i="4"/>
  <c r="BN62" i="4"/>
  <c r="BQ60" i="4"/>
  <c r="BP60" i="4"/>
  <c r="BO60" i="4"/>
  <c r="BN60" i="4"/>
  <c r="BQ59" i="4"/>
  <c r="BP59" i="4"/>
  <c r="BO59" i="4"/>
  <c r="BN59" i="4"/>
  <c r="BQ57" i="4"/>
  <c r="BP57" i="4"/>
  <c r="BO57" i="4"/>
  <c r="BN57" i="4"/>
  <c r="BQ55" i="4"/>
  <c r="BP55" i="4"/>
  <c r="BO55" i="4"/>
  <c r="BN55" i="4"/>
  <c r="BQ53" i="4"/>
  <c r="BP53" i="4"/>
  <c r="BO53" i="4"/>
  <c r="BN53" i="4"/>
  <c r="BQ52" i="4"/>
  <c r="BP52" i="4"/>
  <c r="BO52" i="4"/>
  <c r="BN52" i="4"/>
  <c r="BQ51" i="4"/>
  <c r="BP51" i="4"/>
  <c r="BP50" i="4" s="1"/>
  <c r="BP49" i="4" s="1"/>
  <c r="BP15" i="4" s="1"/>
  <c r="BP1772" i="4" s="1"/>
  <c r="BO51" i="4"/>
  <c r="BN51" i="4"/>
  <c r="BN50" i="4" s="1"/>
  <c r="BN49" i="4" s="1"/>
  <c r="BQ45" i="4"/>
  <c r="BP45" i="4"/>
  <c r="BO45" i="4"/>
  <c r="BN45" i="4"/>
  <c r="BQ43" i="4"/>
  <c r="BP43" i="4"/>
  <c r="BO43" i="4"/>
  <c r="BN43" i="4"/>
  <c r="BQ41" i="4"/>
  <c r="BP41" i="4"/>
  <c r="BO41" i="4"/>
  <c r="BN41" i="4"/>
  <c r="BQ39" i="4"/>
  <c r="BP39" i="4"/>
  <c r="BO39" i="4"/>
  <c r="BN39" i="4"/>
  <c r="BQ38" i="4"/>
  <c r="BP38" i="4"/>
  <c r="BO38" i="4"/>
  <c r="BN38" i="4"/>
  <c r="BQ36" i="4"/>
  <c r="BP36" i="4"/>
  <c r="BO36" i="4"/>
  <c r="BN36" i="4"/>
  <c r="BQ35" i="4"/>
  <c r="BP35" i="4"/>
  <c r="BO35" i="4"/>
  <c r="BN35" i="4"/>
  <c r="BQ33" i="4"/>
  <c r="BP33" i="4"/>
  <c r="BO33" i="4"/>
  <c r="BN33" i="4"/>
  <c r="BQ32" i="4"/>
  <c r="BP32" i="4"/>
  <c r="BO32" i="4"/>
  <c r="BN32" i="4"/>
  <c r="BQ31" i="4"/>
  <c r="BP31" i="4"/>
  <c r="BO31" i="4"/>
  <c r="BN31" i="4"/>
  <c r="BQ30" i="4"/>
  <c r="BP30" i="4"/>
  <c r="BO30" i="4"/>
  <c r="BN30" i="4"/>
  <c r="BQ29" i="4"/>
  <c r="BP29" i="4"/>
  <c r="BO29" i="4"/>
  <c r="BN29" i="4"/>
  <c r="BQ26" i="4"/>
  <c r="BP26" i="4"/>
  <c r="BO26" i="4"/>
  <c r="BN26" i="4"/>
  <c r="BQ25" i="4"/>
  <c r="BP25" i="4"/>
  <c r="BO25" i="4"/>
  <c r="BN25" i="4"/>
  <c r="BQ24" i="4"/>
  <c r="BP24" i="4"/>
  <c r="BO24" i="4"/>
  <c r="BN24" i="4"/>
  <c r="BQ23" i="4"/>
  <c r="BP23" i="4"/>
  <c r="BO23" i="4"/>
  <c r="BN23" i="4"/>
  <c r="BQ21" i="4"/>
  <c r="BP21" i="4"/>
  <c r="BO21" i="4"/>
  <c r="BN21" i="4"/>
  <c r="BQ20" i="4"/>
  <c r="BP20" i="4"/>
  <c r="BO20" i="4"/>
  <c r="BN20" i="4"/>
  <c r="BQ19" i="4"/>
  <c r="BP19" i="4"/>
  <c r="BO19" i="4"/>
  <c r="BN19" i="4"/>
  <c r="BQ18" i="4"/>
  <c r="BP18" i="4"/>
  <c r="BO18" i="4"/>
  <c r="BN18" i="4"/>
  <c r="BQ17" i="4"/>
  <c r="BP17" i="4"/>
  <c r="BO17" i="4"/>
  <c r="BN17" i="4"/>
  <c r="BN15" i="4" s="1"/>
  <c r="BN1772" i="4" s="1"/>
  <c r="BJ1774" i="4"/>
  <c r="BI1767" i="4"/>
  <c r="BH1767" i="4"/>
  <c r="BG1767" i="4"/>
  <c r="BF1767" i="4"/>
  <c r="BI1766" i="4"/>
  <c r="BH1766" i="4"/>
  <c r="BG1766" i="4"/>
  <c r="BF1766" i="4"/>
  <c r="BI1765" i="4"/>
  <c r="BH1765" i="4"/>
  <c r="BG1765" i="4"/>
  <c r="BF1765" i="4"/>
  <c r="BI1764" i="4"/>
  <c r="BH1764" i="4"/>
  <c r="BG1764" i="4"/>
  <c r="BF1764" i="4"/>
  <c r="BI1762" i="4"/>
  <c r="BH1762" i="4"/>
  <c r="BG1762" i="4"/>
  <c r="BF1762" i="4"/>
  <c r="BI1759" i="4"/>
  <c r="BH1759" i="4"/>
  <c r="BG1759" i="4"/>
  <c r="BF1759" i="4"/>
  <c r="BI1758" i="4"/>
  <c r="BH1758" i="4"/>
  <c r="BG1758" i="4"/>
  <c r="BF1758" i="4"/>
  <c r="BI1757" i="4"/>
  <c r="BH1757" i="4"/>
  <c r="BG1757" i="4"/>
  <c r="BF1757" i="4"/>
  <c r="BI1756" i="4"/>
  <c r="BH1756" i="4"/>
  <c r="BG1756" i="4"/>
  <c r="BF1756" i="4"/>
  <c r="BI1754" i="4"/>
  <c r="BH1754" i="4"/>
  <c r="BG1754" i="4"/>
  <c r="BF1754" i="4"/>
  <c r="BI1753" i="4"/>
  <c r="BH1753" i="4"/>
  <c r="BG1753" i="4"/>
  <c r="BF1753" i="4"/>
  <c r="BI1752" i="4"/>
  <c r="BH1752" i="4"/>
  <c r="BG1752" i="4"/>
  <c r="BF1752" i="4"/>
  <c r="BI1751" i="4"/>
  <c r="BH1751" i="4"/>
  <c r="BG1751" i="4"/>
  <c r="BF1751" i="4"/>
  <c r="BI1750" i="4"/>
  <c r="BH1750" i="4"/>
  <c r="BG1750" i="4"/>
  <c r="BF1750" i="4"/>
  <c r="BI1748" i="4"/>
  <c r="BH1748" i="4"/>
  <c r="BG1748" i="4"/>
  <c r="BF1748" i="4"/>
  <c r="BI1745" i="4"/>
  <c r="BH1745" i="4"/>
  <c r="BG1745" i="4"/>
  <c r="BF1745" i="4"/>
  <c r="BI1744" i="4"/>
  <c r="BH1744" i="4"/>
  <c r="BG1744" i="4"/>
  <c r="BF1744" i="4"/>
  <c r="BI1742" i="4"/>
  <c r="BH1742" i="4"/>
  <c r="BG1742" i="4"/>
  <c r="BF1742" i="4"/>
  <c r="BI1741" i="4"/>
  <c r="BH1741" i="4"/>
  <c r="BG1741" i="4"/>
  <c r="BF1741" i="4"/>
  <c r="BI1739" i="4"/>
  <c r="BH1739" i="4"/>
  <c r="BG1739" i="4"/>
  <c r="BF1739" i="4"/>
  <c r="BI1738" i="4"/>
  <c r="BH1738" i="4"/>
  <c r="BG1738" i="4"/>
  <c r="BF1738" i="4"/>
  <c r="BI1736" i="4"/>
  <c r="BH1736" i="4"/>
  <c r="BG1736" i="4"/>
  <c r="BF1736" i="4"/>
  <c r="BI1735" i="4"/>
  <c r="BH1735" i="4"/>
  <c r="BG1735" i="4"/>
  <c r="BF1735" i="4"/>
  <c r="BI1733" i="4"/>
  <c r="BH1733" i="4"/>
  <c r="BG1733" i="4"/>
  <c r="BF1733" i="4"/>
  <c r="BI1732" i="4"/>
  <c r="BH1732" i="4"/>
  <c r="BG1732" i="4"/>
  <c r="BF1732" i="4"/>
  <c r="BI1730" i="4"/>
  <c r="BH1730" i="4"/>
  <c r="BG1730" i="4"/>
  <c r="BF1730" i="4"/>
  <c r="BI1729" i="4"/>
  <c r="BH1729" i="4"/>
  <c r="BG1729" i="4"/>
  <c r="BF1729" i="4"/>
  <c r="BI1728" i="4"/>
  <c r="BH1728" i="4"/>
  <c r="BG1728" i="4"/>
  <c r="BF1728" i="4"/>
  <c r="BI1726" i="4"/>
  <c r="BH1726" i="4"/>
  <c r="BG1726" i="4"/>
  <c r="BF1726" i="4"/>
  <c r="BI1725" i="4"/>
  <c r="BH1725" i="4"/>
  <c r="BG1725" i="4"/>
  <c r="BF1725" i="4"/>
  <c r="BI1724" i="4"/>
  <c r="BH1724" i="4"/>
  <c r="BG1724" i="4"/>
  <c r="BF1724" i="4"/>
  <c r="BI1723" i="4"/>
  <c r="BH1723" i="4"/>
  <c r="BG1723" i="4"/>
  <c r="BF1723" i="4"/>
  <c r="BI1721" i="4"/>
  <c r="BH1721" i="4"/>
  <c r="BG1721" i="4"/>
  <c r="BF1721" i="4"/>
  <c r="BI1720" i="4"/>
  <c r="BH1720" i="4"/>
  <c r="BG1720" i="4"/>
  <c r="BF1720" i="4"/>
  <c r="BI1719" i="4"/>
  <c r="BH1719" i="4"/>
  <c r="BG1719" i="4"/>
  <c r="BF1719" i="4"/>
  <c r="BI1718" i="4"/>
  <c r="BH1718" i="4"/>
  <c r="BG1718" i="4"/>
  <c r="BF1718" i="4"/>
  <c r="BI1716" i="4"/>
  <c r="BH1716" i="4"/>
  <c r="BG1716" i="4"/>
  <c r="BF1716" i="4"/>
  <c r="BI1715" i="4"/>
  <c r="BH1715" i="4"/>
  <c r="BG1715" i="4"/>
  <c r="BF1715" i="4"/>
  <c r="BI1713" i="4"/>
  <c r="BH1713" i="4"/>
  <c r="BG1713" i="4"/>
  <c r="BF1713" i="4"/>
  <c r="BI1712" i="4"/>
  <c r="BH1712" i="4"/>
  <c r="BG1712" i="4"/>
  <c r="BF1712" i="4"/>
  <c r="BI1710" i="4"/>
  <c r="BH1710" i="4"/>
  <c r="BG1710" i="4"/>
  <c r="BF1710" i="4"/>
  <c r="BI1709" i="4"/>
  <c r="BH1709" i="4"/>
  <c r="BG1709" i="4"/>
  <c r="BF1709" i="4"/>
  <c r="BI1707" i="4"/>
  <c r="BH1707" i="4"/>
  <c r="BG1707" i="4"/>
  <c r="BF1707" i="4"/>
  <c r="BI1706" i="4"/>
  <c r="BH1706" i="4"/>
  <c r="BG1706" i="4"/>
  <c r="BF1706" i="4"/>
  <c r="BI1704" i="4"/>
  <c r="BH1704" i="4"/>
  <c r="BG1704" i="4"/>
  <c r="BF1704" i="4"/>
  <c r="BI1703" i="4"/>
  <c r="BH1703" i="4"/>
  <c r="BG1703" i="4"/>
  <c r="BF1703" i="4"/>
  <c r="BI1701" i="4"/>
  <c r="BH1701" i="4"/>
  <c r="BG1701" i="4"/>
  <c r="BF1701" i="4"/>
  <c r="BI1700" i="4"/>
  <c r="BH1700" i="4"/>
  <c r="BG1700" i="4"/>
  <c r="BF1700" i="4"/>
  <c r="BI1699" i="4"/>
  <c r="BH1699" i="4"/>
  <c r="BG1699" i="4"/>
  <c r="BF1699" i="4"/>
  <c r="BI1697" i="4"/>
  <c r="BH1697" i="4"/>
  <c r="BG1697" i="4"/>
  <c r="BF1697" i="4"/>
  <c r="BI1696" i="4"/>
  <c r="BH1696" i="4"/>
  <c r="BG1696" i="4"/>
  <c r="BF1696" i="4"/>
  <c r="BI1695" i="4"/>
  <c r="BH1695" i="4"/>
  <c r="BG1695" i="4"/>
  <c r="BF1695" i="4"/>
  <c r="BI1694" i="4"/>
  <c r="BH1694" i="4"/>
  <c r="BG1694" i="4"/>
  <c r="BF1694" i="4"/>
  <c r="BI1693" i="4"/>
  <c r="BH1693" i="4"/>
  <c r="BG1693" i="4"/>
  <c r="BF1693" i="4"/>
  <c r="BI1690" i="4"/>
  <c r="BH1690" i="4"/>
  <c r="BG1690" i="4"/>
  <c r="BF1690" i="4"/>
  <c r="BI1689" i="4"/>
  <c r="BH1689" i="4"/>
  <c r="BG1689" i="4"/>
  <c r="BF1689" i="4"/>
  <c r="BI1688" i="4"/>
  <c r="BH1688" i="4"/>
  <c r="BG1688" i="4"/>
  <c r="BF1688" i="4"/>
  <c r="BI1687" i="4"/>
  <c r="BH1687" i="4"/>
  <c r="BG1687" i="4"/>
  <c r="BF1687" i="4"/>
  <c r="BI1682" i="4"/>
  <c r="BH1682" i="4"/>
  <c r="BG1682" i="4"/>
  <c r="BF1682" i="4"/>
  <c r="BI1681" i="4"/>
  <c r="BH1681" i="4"/>
  <c r="BG1681" i="4"/>
  <c r="BF1681" i="4"/>
  <c r="BI1679" i="4"/>
  <c r="BH1679" i="4"/>
  <c r="BG1679" i="4"/>
  <c r="BF1679" i="4"/>
  <c r="BI1678" i="4"/>
  <c r="BH1678" i="4"/>
  <c r="BG1678" i="4"/>
  <c r="BF1678" i="4"/>
  <c r="BI1677" i="4"/>
  <c r="BH1677" i="4"/>
  <c r="BG1677" i="4"/>
  <c r="BF1677" i="4"/>
  <c r="BI1676" i="4"/>
  <c r="BH1676" i="4"/>
  <c r="BG1676" i="4"/>
  <c r="BF1676" i="4"/>
  <c r="BI1675" i="4"/>
  <c r="BH1675" i="4"/>
  <c r="BG1675" i="4"/>
  <c r="BF1675" i="4"/>
  <c r="BI1672" i="4"/>
  <c r="BH1672" i="4"/>
  <c r="BG1672" i="4"/>
  <c r="BF1672" i="4"/>
  <c r="BI1671" i="4"/>
  <c r="BH1671" i="4"/>
  <c r="BG1671" i="4"/>
  <c r="BF1671" i="4"/>
  <c r="BI1670" i="4"/>
  <c r="BH1670" i="4"/>
  <c r="BG1670" i="4"/>
  <c r="BF1670" i="4"/>
  <c r="BI1668" i="4"/>
  <c r="BH1668" i="4"/>
  <c r="BG1668" i="4"/>
  <c r="BF1668" i="4"/>
  <c r="BI1667" i="4"/>
  <c r="BH1667" i="4"/>
  <c r="BG1667" i="4"/>
  <c r="BF1667" i="4"/>
  <c r="BI1666" i="4"/>
  <c r="BH1666" i="4"/>
  <c r="BG1666" i="4"/>
  <c r="BF1666" i="4"/>
  <c r="BI1665" i="4"/>
  <c r="BH1665" i="4"/>
  <c r="BG1665" i="4"/>
  <c r="BF1665" i="4"/>
  <c r="BI1663" i="4"/>
  <c r="BH1663" i="4"/>
  <c r="BG1663" i="4"/>
  <c r="BF1663" i="4"/>
  <c r="BI1662" i="4"/>
  <c r="BH1662" i="4"/>
  <c r="BG1662" i="4"/>
  <c r="BF1662" i="4"/>
  <c r="BI1661" i="4"/>
  <c r="BH1661" i="4"/>
  <c r="BG1661" i="4"/>
  <c r="BF1661" i="4"/>
  <c r="BI1659" i="4"/>
  <c r="BH1659" i="4"/>
  <c r="BG1659" i="4"/>
  <c r="BF1659" i="4"/>
  <c r="BI1658" i="4"/>
  <c r="BH1658" i="4"/>
  <c r="BG1658" i="4"/>
  <c r="BF1658" i="4"/>
  <c r="BI1657" i="4"/>
  <c r="BH1657" i="4"/>
  <c r="BG1657" i="4"/>
  <c r="BF1657" i="4"/>
  <c r="BI1656" i="4"/>
  <c r="BH1656" i="4"/>
  <c r="BG1656" i="4"/>
  <c r="BF1656" i="4"/>
  <c r="BI1655" i="4"/>
  <c r="BH1655" i="4"/>
  <c r="BG1655" i="4"/>
  <c r="BF1655" i="4"/>
  <c r="BI1653" i="4"/>
  <c r="BH1653" i="4"/>
  <c r="BG1653" i="4"/>
  <c r="BF1653" i="4"/>
  <c r="BI1650" i="4"/>
  <c r="BH1650" i="4"/>
  <c r="BG1650" i="4"/>
  <c r="BF1650" i="4"/>
  <c r="BI1649" i="4"/>
  <c r="BH1649" i="4"/>
  <c r="BG1649" i="4"/>
  <c r="BF1649" i="4"/>
  <c r="BI1648" i="4"/>
  <c r="BH1648" i="4"/>
  <c r="BG1648" i="4"/>
  <c r="BF1648" i="4"/>
  <c r="BM1646" i="4"/>
  <c r="BL1646" i="4"/>
  <c r="BK1646" i="4"/>
  <c r="BJ1646" i="4"/>
  <c r="BI1646" i="4"/>
  <c r="BH1646" i="4"/>
  <c r="BG1646" i="4"/>
  <c r="BF1646" i="4"/>
  <c r="BM1645" i="4"/>
  <c r="BL1645" i="4"/>
  <c r="BK1645" i="4"/>
  <c r="BJ1645" i="4"/>
  <c r="BI1645" i="4"/>
  <c r="BH1645" i="4"/>
  <c r="BG1645" i="4"/>
  <c r="BF1645" i="4"/>
  <c r="BM1644" i="4"/>
  <c r="BL1644" i="4"/>
  <c r="BK1644" i="4"/>
  <c r="BJ1644" i="4"/>
  <c r="BI1644" i="4"/>
  <c r="BH1644" i="4"/>
  <c r="BG1644" i="4"/>
  <c r="BF1644" i="4"/>
  <c r="BI1642" i="4"/>
  <c r="BH1642" i="4"/>
  <c r="BG1642" i="4"/>
  <c r="BF1642" i="4"/>
  <c r="BI1640" i="4"/>
  <c r="BH1640" i="4"/>
  <c r="BG1640" i="4"/>
  <c r="BF1640" i="4"/>
  <c r="BI1638" i="4"/>
  <c r="BH1638" i="4"/>
  <c r="BG1638" i="4"/>
  <c r="BF1638" i="4"/>
  <c r="BI1637" i="4"/>
  <c r="BH1637" i="4"/>
  <c r="BG1637" i="4"/>
  <c r="BF1637" i="4"/>
  <c r="BI1636" i="4"/>
  <c r="BH1636" i="4"/>
  <c r="BG1636" i="4"/>
  <c r="BF1636" i="4"/>
  <c r="BI1635" i="4"/>
  <c r="BH1635" i="4"/>
  <c r="BG1635" i="4"/>
  <c r="BF1635" i="4"/>
  <c r="BI1633" i="4"/>
  <c r="BH1633" i="4"/>
  <c r="BG1633" i="4"/>
  <c r="BF1633" i="4"/>
  <c r="BI1632" i="4"/>
  <c r="BH1632" i="4"/>
  <c r="BG1632" i="4"/>
  <c r="BF1632" i="4"/>
  <c r="BI1630" i="4"/>
  <c r="BH1630" i="4"/>
  <c r="BG1630" i="4"/>
  <c r="BF1630" i="4"/>
  <c r="BI1629" i="4"/>
  <c r="BH1629" i="4"/>
  <c r="BG1629" i="4"/>
  <c r="BF1629" i="4"/>
  <c r="BI1627" i="4"/>
  <c r="BH1627" i="4"/>
  <c r="BG1627" i="4"/>
  <c r="BF1627" i="4"/>
  <c r="BI1626" i="4"/>
  <c r="BH1626" i="4"/>
  <c r="BG1626" i="4"/>
  <c r="BF1626" i="4"/>
  <c r="BI1624" i="4"/>
  <c r="BH1624" i="4"/>
  <c r="BG1624" i="4"/>
  <c r="BF1624" i="4"/>
  <c r="BI1623" i="4"/>
  <c r="BH1623" i="4"/>
  <c r="BG1623" i="4"/>
  <c r="BF1623" i="4"/>
  <c r="BI1622" i="4"/>
  <c r="BH1622" i="4"/>
  <c r="BG1622" i="4"/>
  <c r="BF1622" i="4"/>
  <c r="BI1620" i="4"/>
  <c r="BH1620" i="4"/>
  <c r="BG1620" i="4"/>
  <c r="BF1620" i="4"/>
  <c r="BI1618" i="4"/>
  <c r="BH1618" i="4"/>
  <c r="BG1618" i="4"/>
  <c r="BF1618" i="4"/>
  <c r="BI1617" i="4"/>
  <c r="BH1617" i="4"/>
  <c r="BG1617" i="4"/>
  <c r="BF1617" i="4"/>
  <c r="BI1616" i="4"/>
  <c r="BH1616" i="4"/>
  <c r="BG1616" i="4"/>
  <c r="BF1616" i="4"/>
  <c r="BI1615" i="4"/>
  <c r="BH1615" i="4"/>
  <c r="BG1615" i="4"/>
  <c r="BF1615" i="4"/>
  <c r="BI1613" i="4"/>
  <c r="BH1613" i="4"/>
  <c r="BG1613" i="4"/>
  <c r="BF1613" i="4"/>
  <c r="BI1611" i="4"/>
  <c r="BH1611" i="4"/>
  <c r="BG1611" i="4"/>
  <c r="BF1611" i="4"/>
  <c r="BI1609" i="4"/>
  <c r="BH1609" i="4"/>
  <c r="BG1609" i="4"/>
  <c r="BF1609" i="4"/>
  <c r="BI1608" i="4"/>
  <c r="BH1608" i="4"/>
  <c r="BG1608" i="4"/>
  <c r="BF1608" i="4"/>
  <c r="BI1606" i="4"/>
  <c r="BH1606" i="4"/>
  <c r="BG1606" i="4"/>
  <c r="BF1606" i="4"/>
  <c r="BI1605" i="4"/>
  <c r="BH1605" i="4"/>
  <c r="BG1605" i="4"/>
  <c r="BF1605" i="4"/>
  <c r="BI1604" i="4"/>
  <c r="BH1604" i="4"/>
  <c r="BG1604" i="4"/>
  <c r="BF1604" i="4"/>
  <c r="BI1603" i="4"/>
  <c r="BH1603" i="4"/>
  <c r="BG1603" i="4"/>
  <c r="BF1603" i="4"/>
  <c r="BI1601" i="4"/>
  <c r="BH1601" i="4"/>
  <c r="BG1601" i="4"/>
  <c r="BF1601" i="4"/>
  <c r="BI1600" i="4"/>
  <c r="BH1600" i="4"/>
  <c r="BG1600" i="4"/>
  <c r="BF1600" i="4"/>
  <c r="BI1598" i="4"/>
  <c r="BH1598" i="4"/>
  <c r="BG1598" i="4"/>
  <c r="BF1598" i="4"/>
  <c r="BI1597" i="4"/>
  <c r="BH1597" i="4"/>
  <c r="BG1597" i="4"/>
  <c r="BF1597" i="4"/>
  <c r="BI1595" i="4"/>
  <c r="BH1595" i="4"/>
  <c r="BG1595" i="4"/>
  <c r="BF1595" i="4"/>
  <c r="BI1594" i="4"/>
  <c r="BH1594" i="4"/>
  <c r="BG1594" i="4"/>
  <c r="BF1594" i="4"/>
  <c r="BI1593" i="4"/>
  <c r="BH1593" i="4"/>
  <c r="BG1593" i="4"/>
  <c r="BF1593" i="4"/>
  <c r="BI1592" i="4"/>
  <c r="BH1592" i="4"/>
  <c r="BG1592" i="4"/>
  <c r="BF1592" i="4"/>
  <c r="BI1591" i="4"/>
  <c r="BH1591" i="4"/>
  <c r="BG1591" i="4"/>
  <c r="BF1591" i="4"/>
  <c r="BI1588" i="4"/>
  <c r="BH1588" i="4"/>
  <c r="BG1588" i="4"/>
  <c r="BF1588" i="4"/>
  <c r="BI1587" i="4"/>
  <c r="BH1587" i="4"/>
  <c r="BG1587" i="4"/>
  <c r="BF1587" i="4"/>
  <c r="BI1585" i="4"/>
  <c r="BH1585" i="4"/>
  <c r="BG1585" i="4"/>
  <c r="BF1585" i="4"/>
  <c r="BI1584" i="4"/>
  <c r="BH1584" i="4"/>
  <c r="BG1584" i="4"/>
  <c r="BF1584" i="4"/>
  <c r="BI1582" i="4"/>
  <c r="BH1582" i="4"/>
  <c r="BG1582" i="4"/>
  <c r="BF1582" i="4"/>
  <c r="BI1581" i="4"/>
  <c r="BH1581" i="4"/>
  <c r="BG1581" i="4"/>
  <c r="BF1581" i="4"/>
  <c r="BI1579" i="4"/>
  <c r="BH1579" i="4"/>
  <c r="BG1579" i="4"/>
  <c r="BF1579" i="4"/>
  <c r="BI1578" i="4"/>
  <c r="BH1578" i="4"/>
  <c r="BG1578" i="4"/>
  <c r="BF1578" i="4"/>
  <c r="BI1576" i="4"/>
  <c r="BH1576" i="4"/>
  <c r="BG1576" i="4"/>
  <c r="BF1576" i="4"/>
  <c r="BI1575" i="4"/>
  <c r="BH1575" i="4"/>
  <c r="BG1575" i="4"/>
  <c r="BF1575" i="4"/>
  <c r="BI1573" i="4"/>
  <c r="BH1573" i="4"/>
  <c r="BG1573" i="4"/>
  <c r="BF1573" i="4"/>
  <c r="BI1572" i="4"/>
  <c r="BH1572" i="4"/>
  <c r="BG1572" i="4"/>
  <c r="BF1572" i="4"/>
  <c r="BI1571" i="4"/>
  <c r="BH1571" i="4"/>
  <c r="BG1571" i="4"/>
  <c r="BF1571" i="4"/>
  <c r="BI1570" i="4"/>
  <c r="BH1570" i="4"/>
  <c r="BG1570" i="4"/>
  <c r="BF1570" i="4"/>
  <c r="BI1568" i="4"/>
  <c r="BH1568" i="4"/>
  <c r="BG1568" i="4"/>
  <c r="BF1568" i="4"/>
  <c r="BI1567" i="4"/>
  <c r="BH1567" i="4"/>
  <c r="BG1567" i="4"/>
  <c r="BF1567" i="4"/>
  <c r="BI1566" i="4"/>
  <c r="BH1566" i="4"/>
  <c r="BG1566" i="4"/>
  <c r="BF1566" i="4"/>
  <c r="BI1564" i="4"/>
  <c r="BH1564" i="4"/>
  <c r="BG1564" i="4"/>
  <c r="BF1564" i="4"/>
  <c r="BI1563" i="4"/>
  <c r="BH1563" i="4"/>
  <c r="BG1563" i="4"/>
  <c r="BF1563" i="4"/>
  <c r="BI1561" i="4"/>
  <c r="BH1561" i="4"/>
  <c r="BG1561" i="4"/>
  <c r="BF1561" i="4"/>
  <c r="BI1560" i="4"/>
  <c r="BH1560" i="4"/>
  <c r="BG1560" i="4"/>
  <c r="BF1560" i="4"/>
  <c r="BI1559" i="4"/>
  <c r="BH1559" i="4"/>
  <c r="BG1559" i="4"/>
  <c r="BF1559" i="4"/>
  <c r="BI1558" i="4"/>
  <c r="BH1558" i="4"/>
  <c r="BG1558" i="4"/>
  <c r="BF1558" i="4"/>
  <c r="BI1555" i="4"/>
  <c r="BH1555" i="4"/>
  <c r="BG1555" i="4"/>
  <c r="BF1555" i="4"/>
  <c r="BI1554" i="4"/>
  <c r="BH1554" i="4"/>
  <c r="BG1554" i="4"/>
  <c r="BF1554" i="4"/>
  <c r="BI1552" i="4"/>
  <c r="BH1552" i="4"/>
  <c r="BG1552" i="4"/>
  <c r="BF1552" i="4"/>
  <c r="BI1551" i="4"/>
  <c r="BH1551" i="4"/>
  <c r="BG1551" i="4"/>
  <c r="BF1551" i="4"/>
  <c r="BI1550" i="4"/>
  <c r="BH1550" i="4"/>
  <c r="BG1550" i="4"/>
  <c r="BF1550" i="4"/>
  <c r="BI1548" i="4"/>
  <c r="BH1548" i="4"/>
  <c r="BG1548" i="4"/>
  <c r="BF1548" i="4"/>
  <c r="BI1547" i="4"/>
  <c r="BH1547" i="4"/>
  <c r="BG1547" i="4"/>
  <c r="BF1547" i="4"/>
  <c r="BI1546" i="4"/>
  <c r="BH1546" i="4"/>
  <c r="BG1546" i="4"/>
  <c r="BF1546" i="4"/>
  <c r="BM1544" i="4"/>
  <c r="BL1544" i="4"/>
  <c r="BK1544" i="4"/>
  <c r="BJ1544" i="4"/>
  <c r="BI1544" i="4"/>
  <c r="BH1544" i="4"/>
  <c r="BG1544" i="4"/>
  <c r="BF1544" i="4"/>
  <c r="BM1543" i="4"/>
  <c r="BL1543" i="4"/>
  <c r="BK1543" i="4"/>
  <c r="BJ1543" i="4"/>
  <c r="BI1543" i="4"/>
  <c r="BH1543" i="4"/>
  <c r="BG1543" i="4"/>
  <c r="BF1543" i="4"/>
  <c r="BM1541" i="4"/>
  <c r="BL1541" i="4"/>
  <c r="BK1541" i="4"/>
  <c r="BJ1541" i="4"/>
  <c r="BI1541" i="4"/>
  <c r="BH1541" i="4"/>
  <c r="BG1541" i="4"/>
  <c r="BF1541" i="4"/>
  <c r="BM1540" i="4"/>
  <c r="BL1540" i="4"/>
  <c r="BK1540" i="4"/>
  <c r="BJ1540" i="4"/>
  <c r="BI1540" i="4"/>
  <c r="BH1540" i="4"/>
  <c r="BG1540" i="4"/>
  <c r="BF1540" i="4"/>
  <c r="BM1538" i="4"/>
  <c r="BL1538" i="4"/>
  <c r="BK1538" i="4"/>
  <c r="BJ1538" i="4"/>
  <c r="BI1538" i="4"/>
  <c r="BH1538" i="4"/>
  <c r="BG1538" i="4"/>
  <c r="BF1538" i="4"/>
  <c r="BM1537" i="4"/>
  <c r="BL1537" i="4"/>
  <c r="BK1537" i="4"/>
  <c r="BJ1537" i="4"/>
  <c r="BI1537" i="4"/>
  <c r="BH1537" i="4"/>
  <c r="BG1537" i="4"/>
  <c r="BF1537" i="4"/>
  <c r="BM1535" i="4"/>
  <c r="BL1535" i="4"/>
  <c r="BK1535" i="4"/>
  <c r="BJ1535" i="4"/>
  <c r="BI1535" i="4"/>
  <c r="BH1535" i="4"/>
  <c r="BG1535" i="4"/>
  <c r="BF1535" i="4"/>
  <c r="BM1534" i="4"/>
  <c r="BL1534" i="4"/>
  <c r="BK1534" i="4"/>
  <c r="BJ1534" i="4"/>
  <c r="BI1534" i="4"/>
  <c r="BH1534" i="4"/>
  <c r="BG1534" i="4"/>
  <c r="BF1534" i="4"/>
  <c r="BM1532" i="4"/>
  <c r="BL1532" i="4"/>
  <c r="BK1532" i="4"/>
  <c r="BJ1532" i="4"/>
  <c r="BI1532" i="4"/>
  <c r="BH1532" i="4"/>
  <c r="BG1532" i="4"/>
  <c r="BF1532" i="4"/>
  <c r="BM1531" i="4"/>
  <c r="BL1531" i="4"/>
  <c r="BK1531" i="4"/>
  <c r="BJ1531" i="4"/>
  <c r="BI1531" i="4"/>
  <c r="BH1531" i="4"/>
  <c r="BG1531" i="4"/>
  <c r="BF1531" i="4"/>
  <c r="BM1529" i="4"/>
  <c r="BL1529" i="4"/>
  <c r="BK1529" i="4"/>
  <c r="BJ1529" i="4"/>
  <c r="BI1529" i="4"/>
  <c r="BH1529" i="4"/>
  <c r="BG1529" i="4"/>
  <c r="BF1529" i="4"/>
  <c r="BM1528" i="4"/>
  <c r="BL1528" i="4"/>
  <c r="BK1528" i="4"/>
  <c r="BJ1528" i="4"/>
  <c r="BI1528" i="4"/>
  <c r="BH1528" i="4"/>
  <c r="BG1528" i="4"/>
  <c r="BF1528" i="4"/>
  <c r="BM1526" i="4"/>
  <c r="BL1526" i="4"/>
  <c r="BK1526" i="4"/>
  <c r="BJ1526" i="4"/>
  <c r="BI1526" i="4"/>
  <c r="BH1526" i="4"/>
  <c r="BG1526" i="4"/>
  <c r="BF1526" i="4"/>
  <c r="BM1525" i="4"/>
  <c r="BL1525" i="4"/>
  <c r="BK1525" i="4"/>
  <c r="BJ1525" i="4"/>
  <c r="BI1525" i="4"/>
  <c r="BH1525" i="4"/>
  <c r="BG1525" i="4"/>
  <c r="BF1525" i="4"/>
  <c r="BM1523" i="4"/>
  <c r="BL1523" i="4"/>
  <c r="BK1523" i="4"/>
  <c r="BJ1523" i="4"/>
  <c r="BI1523" i="4"/>
  <c r="BH1523" i="4"/>
  <c r="BG1523" i="4"/>
  <c r="BF1523" i="4"/>
  <c r="BM1522" i="4"/>
  <c r="BL1522" i="4"/>
  <c r="BK1522" i="4"/>
  <c r="BJ1522" i="4"/>
  <c r="BI1522" i="4"/>
  <c r="BH1522" i="4"/>
  <c r="BG1522" i="4"/>
  <c r="BF1522" i="4"/>
  <c r="BM1520" i="4"/>
  <c r="BL1520" i="4"/>
  <c r="BK1520" i="4"/>
  <c r="BJ1520" i="4"/>
  <c r="BI1520" i="4"/>
  <c r="BH1520" i="4"/>
  <c r="BG1520" i="4"/>
  <c r="BF1520" i="4"/>
  <c r="BM1519" i="4"/>
  <c r="BL1519" i="4"/>
  <c r="BK1519" i="4"/>
  <c r="BJ1519" i="4"/>
  <c r="BI1519" i="4"/>
  <c r="BH1519" i="4"/>
  <c r="BG1519" i="4"/>
  <c r="BF1519" i="4"/>
  <c r="BM1517" i="4"/>
  <c r="BL1517" i="4"/>
  <c r="BK1517" i="4"/>
  <c r="BJ1517" i="4"/>
  <c r="BI1517" i="4"/>
  <c r="BH1517" i="4"/>
  <c r="BG1517" i="4"/>
  <c r="BF1517" i="4"/>
  <c r="BM1516" i="4"/>
  <c r="BL1516" i="4"/>
  <c r="BK1516" i="4"/>
  <c r="BJ1516" i="4"/>
  <c r="BI1516" i="4"/>
  <c r="BH1516" i="4"/>
  <c r="BG1516" i="4"/>
  <c r="BF1516" i="4"/>
  <c r="BM1514" i="4"/>
  <c r="BL1514" i="4"/>
  <c r="BK1514" i="4"/>
  <c r="BJ1514" i="4"/>
  <c r="BI1514" i="4"/>
  <c r="BH1514" i="4"/>
  <c r="BG1514" i="4"/>
  <c r="BF1514" i="4"/>
  <c r="BM1513" i="4"/>
  <c r="BL1513" i="4"/>
  <c r="BK1513" i="4"/>
  <c r="BJ1513" i="4"/>
  <c r="BI1513" i="4"/>
  <c r="BH1513" i="4"/>
  <c r="BG1513" i="4"/>
  <c r="BF1513" i="4"/>
  <c r="BM1511" i="4"/>
  <c r="BL1511" i="4"/>
  <c r="BK1511" i="4"/>
  <c r="BJ1511" i="4"/>
  <c r="BI1511" i="4"/>
  <c r="BH1511" i="4"/>
  <c r="BG1511" i="4"/>
  <c r="BF1511" i="4"/>
  <c r="BM1510" i="4"/>
  <c r="BL1510" i="4"/>
  <c r="BK1510" i="4"/>
  <c r="BJ1510" i="4"/>
  <c r="BI1510" i="4"/>
  <c r="BH1510" i="4"/>
  <c r="BG1510" i="4"/>
  <c r="BF1510" i="4"/>
  <c r="BM1508" i="4"/>
  <c r="BL1508" i="4"/>
  <c r="BK1508" i="4"/>
  <c r="BJ1508" i="4"/>
  <c r="BI1508" i="4"/>
  <c r="BH1508" i="4"/>
  <c r="BG1508" i="4"/>
  <c r="BF1508" i="4"/>
  <c r="BM1507" i="4"/>
  <c r="BL1507" i="4"/>
  <c r="BK1507" i="4"/>
  <c r="BJ1507" i="4"/>
  <c r="BI1507" i="4"/>
  <c r="BH1507" i="4"/>
  <c r="BG1507" i="4"/>
  <c r="BF1507" i="4"/>
  <c r="BM1505" i="4"/>
  <c r="BL1505" i="4"/>
  <c r="BK1505" i="4"/>
  <c r="BJ1505" i="4"/>
  <c r="BI1505" i="4"/>
  <c r="BH1505" i="4"/>
  <c r="BG1505" i="4"/>
  <c r="BF1505" i="4"/>
  <c r="BM1504" i="4"/>
  <c r="BL1504" i="4"/>
  <c r="BK1504" i="4"/>
  <c r="BJ1504" i="4"/>
  <c r="BI1504" i="4"/>
  <c r="BH1504" i="4"/>
  <c r="BG1504" i="4"/>
  <c r="BF1504" i="4"/>
  <c r="BM1502" i="4"/>
  <c r="BL1502" i="4"/>
  <c r="BK1502" i="4"/>
  <c r="BJ1502" i="4"/>
  <c r="BI1502" i="4"/>
  <c r="BH1502" i="4"/>
  <c r="BG1502" i="4"/>
  <c r="BF1502" i="4"/>
  <c r="BM1501" i="4"/>
  <c r="BL1501" i="4"/>
  <c r="BK1501" i="4"/>
  <c r="BJ1501" i="4"/>
  <c r="BI1501" i="4"/>
  <c r="BH1501" i="4"/>
  <c r="BG1501" i="4"/>
  <c r="BF1501" i="4"/>
  <c r="BM1499" i="4"/>
  <c r="BL1499" i="4"/>
  <c r="BK1499" i="4"/>
  <c r="BJ1499" i="4"/>
  <c r="BI1499" i="4"/>
  <c r="BH1499" i="4"/>
  <c r="BG1499" i="4"/>
  <c r="BF1499" i="4"/>
  <c r="BM1498" i="4"/>
  <c r="BL1498" i="4"/>
  <c r="BK1498" i="4"/>
  <c r="BJ1498" i="4"/>
  <c r="BI1498" i="4"/>
  <c r="BH1498" i="4"/>
  <c r="BG1498" i="4"/>
  <c r="BF1498" i="4"/>
  <c r="BM1496" i="4"/>
  <c r="BL1496" i="4"/>
  <c r="BK1496" i="4"/>
  <c r="BJ1496" i="4"/>
  <c r="BI1496" i="4"/>
  <c r="BH1496" i="4"/>
  <c r="BG1496" i="4"/>
  <c r="BF1496" i="4"/>
  <c r="BM1495" i="4"/>
  <c r="BL1495" i="4"/>
  <c r="BK1495" i="4"/>
  <c r="BJ1495" i="4"/>
  <c r="BI1495" i="4"/>
  <c r="BH1495" i="4"/>
  <c r="BG1495" i="4"/>
  <c r="BF1495" i="4"/>
  <c r="BM1493" i="4"/>
  <c r="BL1493" i="4"/>
  <c r="BK1493" i="4"/>
  <c r="BJ1493" i="4"/>
  <c r="BI1493" i="4"/>
  <c r="BH1493" i="4"/>
  <c r="BG1493" i="4"/>
  <c r="BF1493" i="4"/>
  <c r="BM1492" i="4"/>
  <c r="BL1492" i="4"/>
  <c r="BK1492" i="4"/>
  <c r="BJ1492" i="4"/>
  <c r="BI1492" i="4"/>
  <c r="BH1492" i="4"/>
  <c r="BG1492" i="4"/>
  <c r="BF1492" i="4"/>
  <c r="BM1490" i="4"/>
  <c r="BL1490" i="4"/>
  <c r="BK1490" i="4"/>
  <c r="BJ1490" i="4"/>
  <c r="BI1490" i="4"/>
  <c r="BH1490" i="4"/>
  <c r="BG1490" i="4"/>
  <c r="BF1490" i="4"/>
  <c r="BM1489" i="4"/>
  <c r="BL1489" i="4"/>
  <c r="BK1489" i="4"/>
  <c r="BJ1489" i="4"/>
  <c r="BI1489" i="4"/>
  <c r="BH1489" i="4"/>
  <c r="BG1489" i="4"/>
  <c r="BF1489" i="4"/>
  <c r="BM1487" i="4"/>
  <c r="BL1487" i="4"/>
  <c r="BK1487" i="4"/>
  <c r="BJ1487" i="4"/>
  <c r="BI1487" i="4"/>
  <c r="BH1487" i="4"/>
  <c r="BG1487" i="4"/>
  <c r="BF1487" i="4"/>
  <c r="BM1486" i="4"/>
  <c r="BL1486" i="4"/>
  <c r="BK1486" i="4"/>
  <c r="BJ1486" i="4"/>
  <c r="BI1486" i="4"/>
  <c r="BH1486" i="4"/>
  <c r="BG1486" i="4"/>
  <c r="BF1486" i="4"/>
  <c r="BM1484" i="4"/>
  <c r="BL1484" i="4"/>
  <c r="BK1484" i="4"/>
  <c r="BJ1484" i="4"/>
  <c r="BI1484" i="4"/>
  <c r="BH1484" i="4"/>
  <c r="BG1484" i="4"/>
  <c r="BF1484" i="4"/>
  <c r="BM1483" i="4"/>
  <c r="BL1483" i="4"/>
  <c r="BK1483" i="4"/>
  <c r="BJ1483" i="4"/>
  <c r="BI1483" i="4"/>
  <c r="BH1483" i="4"/>
  <c r="BG1483" i="4"/>
  <c r="BF1483" i="4"/>
  <c r="BM1481" i="4"/>
  <c r="BL1481" i="4"/>
  <c r="BK1481" i="4"/>
  <c r="BJ1481" i="4"/>
  <c r="BI1481" i="4"/>
  <c r="BH1481" i="4"/>
  <c r="BG1481" i="4"/>
  <c r="BF1481" i="4"/>
  <c r="BM1480" i="4"/>
  <c r="BL1480" i="4"/>
  <c r="BK1480" i="4"/>
  <c r="BJ1480" i="4"/>
  <c r="BI1480" i="4"/>
  <c r="BH1480" i="4"/>
  <c r="BG1480" i="4"/>
  <c r="BF1480" i="4"/>
  <c r="BM1478" i="4"/>
  <c r="BL1478" i="4"/>
  <c r="BK1478" i="4"/>
  <c r="BJ1478" i="4"/>
  <c r="BI1478" i="4"/>
  <c r="BH1478" i="4"/>
  <c r="BG1478" i="4"/>
  <c r="BF1478" i="4"/>
  <c r="BM1477" i="4"/>
  <c r="BL1477" i="4"/>
  <c r="BK1477" i="4"/>
  <c r="BJ1477" i="4"/>
  <c r="BI1477" i="4"/>
  <c r="BH1477" i="4"/>
  <c r="BG1477" i="4"/>
  <c r="BF1477" i="4"/>
  <c r="BM1475" i="4"/>
  <c r="BL1475" i="4"/>
  <c r="BK1475" i="4"/>
  <c r="BJ1475" i="4"/>
  <c r="BI1475" i="4"/>
  <c r="BH1475" i="4"/>
  <c r="BG1475" i="4"/>
  <c r="BF1475" i="4"/>
  <c r="BM1474" i="4"/>
  <c r="BL1474" i="4"/>
  <c r="BK1474" i="4"/>
  <c r="BJ1474" i="4"/>
  <c r="BI1474" i="4"/>
  <c r="BH1474" i="4"/>
  <c r="BG1474" i="4"/>
  <c r="BF1474" i="4"/>
  <c r="BM1472" i="4"/>
  <c r="BL1472" i="4"/>
  <c r="BK1472" i="4"/>
  <c r="BJ1472" i="4"/>
  <c r="BI1472" i="4"/>
  <c r="BH1472" i="4"/>
  <c r="BG1472" i="4"/>
  <c r="BF1472" i="4"/>
  <c r="BM1471" i="4"/>
  <c r="BL1471" i="4"/>
  <c r="BK1471" i="4"/>
  <c r="BJ1471" i="4"/>
  <c r="BI1471" i="4"/>
  <c r="BH1471" i="4"/>
  <c r="BG1471" i="4"/>
  <c r="BF1471" i="4"/>
  <c r="BM1469" i="4"/>
  <c r="BL1469" i="4"/>
  <c r="BK1469" i="4"/>
  <c r="BJ1469" i="4"/>
  <c r="BI1469" i="4"/>
  <c r="BH1469" i="4"/>
  <c r="BG1469" i="4"/>
  <c r="BF1469" i="4"/>
  <c r="BM1468" i="4"/>
  <c r="BL1468" i="4"/>
  <c r="BK1468" i="4"/>
  <c r="BJ1468" i="4"/>
  <c r="BI1468" i="4"/>
  <c r="BH1468" i="4"/>
  <c r="BG1468" i="4"/>
  <c r="BF1468" i="4"/>
  <c r="BM1466" i="4"/>
  <c r="BL1466" i="4"/>
  <c r="BK1466" i="4"/>
  <c r="BJ1466" i="4"/>
  <c r="BI1466" i="4"/>
  <c r="BH1466" i="4"/>
  <c r="BG1466" i="4"/>
  <c r="BF1466" i="4"/>
  <c r="BM1465" i="4"/>
  <c r="BL1465" i="4"/>
  <c r="BK1465" i="4"/>
  <c r="BJ1465" i="4"/>
  <c r="BI1465" i="4"/>
  <c r="BH1465" i="4"/>
  <c r="BG1465" i="4"/>
  <c r="BF1465" i="4"/>
  <c r="BM1463" i="4"/>
  <c r="BL1463" i="4"/>
  <c r="BK1463" i="4"/>
  <c r="BJ1463" i="4"/>
  <c r="BI1463" i="4"/>
  <c r="BH1463" i="4"/>
  <c r="BG1463" i="4"/>
  <c r="BF1463" i="4"/>
  <c r="BM1462" i="4"/>
  <c r="BL1462" i="4"/>
  <c r="BK1462" i="4"/>
  <c r="BJ1462" i="4"/>
  <c r="BI1462" i="4"/>
  <c r="BH1462" i="4"/>
  <c r="BG1462" i="4"/>
  <c r="BF1462" i="4"/>
  <c r="BM1460" i="4"/>
  <c r="BL1460" i="4"/>
  <c r="BK1460" i="4"/>
  <c r="BJ1460" i="4"/>
  <c r="BI1460" i="4"/>
  <c r="BH1460" i="4"/>
  <c r="BG1460" i="4"/>
  <c r="BF1460" i="4"/>
  <c r="BM1459" i="4"/>
  <c r="BL1459" i="4"/>
  <c r="BK1459" i="4"/>
  <c r="BJ1459" i="4"/>
  <c r="BI1459" i="4"/>
  <c r="BH1459" i="4"/>
  <c r="BG1459" i="4"/>
  <c r="BF1459" i="4"/>
  <c r="BM1457" i="4"/>
  <c r="BL1457" i="4"/>
  <c r="BK1457" i="4"/>
  <c r="BJ1457" i="4"/>
  <c r="BI1457" i="4"/>
  <c r="BH1457" i="4"/>
  <c r="BG1457" i="4"/>
  <c r="BF1457" i="4"/>
  <c r="BM1456" i="4"/>
  <c r="BL1456" i="4"/>
  <c r="BK1456" i="4"/>
  <c r="BJ1456" i="4"/>
  <c r="BI1456" i="4"/>
  <c r="BH1456" i="4"/>
  <c r="BG1456" i="4"/>
  <c r="BF1456" i="4"/>
  <c r="BM1454" i="4"/>
  <c r="BL1454" i="4"/>
  <c r="BK1454" i="4"/>
  <c r="BJ1454" i="4"/>
  <c r="BI1454" i="4"/>
  <c r="BH1454" i="4"/>
  <c r="BG1454" i="4"/>
  <c r="BF1454" i="4"/>
  <c r="BM1453" i="4"/>
  <c r="BL1453" i="4"/>
  <c r="BK1453" i="4"/>
  <c r="BJ1453" i="4"/>
  <c r="BI1453" i="4"/>
  <c r="BH1453" i="4"/>
  <c r="BG1453" i="4"/>
  <c r="BF1453" i="4"/>
  <c r="BM1451" i="4"/>
  <c r="BL1451" i="4"/>
  <c r="BK1451" i="4"/>
  <c r="BJ1451" i="4"/>
  <c r="BI1451" i="4"/>
  <c r="BH1451" i="4"/>
  <c r="BG1451" i="4"/>
  <c r="BF1451" i="4"/>
  <c r="BM1450" i="4"/>
  <c r="BL1450" i="4"/>
  <c r="BK1450" i="4"/>
  <c r="BJ1450" i="4"/>
  <c r="BI1450" i="4"/>
  <c r="BH1450" i="4"/>
  <c r="BG1450" i="4"/>
  <c r="BF1450" i="4"/>
  <c r="BM1448" i="4"/>
  <c r="BL1448" i="4"/>
  <c r="BK1448" i="4"/>
  <c r="BJ1448" i="4"/>
  <c r="BI1448" i="4"/>
  <c r="BH1448" i="4"/>
  <c r="BG1448" i="4"/>
  <c r="BF1448" i="4"/>
  <c r="BM1447" i="4"/>
  <c r="BL1447" i="4"/>
  <c r="BK1447" i="4"/>
  <c r="BJ1447" i="4"/>
  <c r="BI1447" i="4"/>
  <c r="BH1447" i="4"/>
  <c r="BG1447" i="4"/>
  <c r="BF1447" i="4"/>
  <c r="BM1445" i="4"/>
  <c r="BL1445" i="4"/>
  <c r="BK1445" i="4"/>
  <c r="BJ1445" i="4"/>
  <c r="BI1445" i="4"/>
  <c r="BH1445" i="4"/>
  <c r="BG1445" i="4"/>
  <c r="BF1445" i="4"/>
  <c r="BM1444" i="4"/>
  <c r="BL1444" i="4"/>
  <c r="BK1444" i="4"/>
  <c r="BJ1444" i="4"/>
  <c r="BI1444" i="4"/>
  <c r="BH1444" i="4"/>
  <c r="BG1444" i="4"/>
  <c r="BF1444" i="4"/>
  <c r="BM1443" i="4"/>
  <c r="BL1443" i="4"/>
  <c r="BK1443" i="4"/>
  <c r="BJ1443" i="4"/>
  <c r="BI1443" i="4"/>
  <c r="BH1443" i="4"/>
  <c r="BG1443" i="4"/>
  <c r="BF1443" i="4"/>
  <c r="BM1442" i="4"/>
  <c r="BL1442" i="4"/>
  <c r="BK1442" i="4"/>
  <c r="BJ1442" i="4"/>
  <c r="BI1442" i="4"/>
  <c r="BH1442" i="4"/>
  <c r="BG1442" i="4"/>
  <c r="BF1442" i="4"/>
  <c r="BI1441" i="4"/>
  <c r="BH1441" i="4"/>
  <c r="BG1441" i="4"/>
  <c r="BF1441" i="4"/>
  <c r="BI1438" i="4"/>
  <c r="BH1438" i="4"/>
  <c r="BG1438" i="4"/>
  <c r="BF1438" i="4"/>
  <c r="BI1436" i="4"/>
  <c r="BH1436" i="4"/>
  <c r="BG1436" i="4"/>
  <c r="BF1436" i="4"/>
  <c r="BI1435" i="4"/>
  <c r="BH1435" i="4"/>
  <c r="BG1435" i="4"/>
  <c r="BF1435" i="4"/>
  <c r="BI1434" i="4"/>
  <c r="BH1434" i="4"/>
  <c r="BG1434" i="4"/>
  <c r="BF1434" i="4"/>
  <c r="BI1433" i="4"/>
  <c r="BH1433" i="4"/>
  <c r="BG1433" i="4"/>
  <c r="BF1433" i="4"/>
  <c r="BI1431" i="4"/>
  <c r="BH1431" i="4"/>
  <c r="BG1431" i="4"/>
  <c r="BF1431" i="4"/>
  <c r="BI1429" i="4"/>
  <c r="BH1429" i="4"/>
  <c r="BG1429" i="4"/>
  <c r="BF1429" i="4"/>
  <c r="BI1428" i="4"/>
  <c r="BH1428" i="4"/>
  <c r="BG1428" i="4"/>
  <c r="BF1428" i="4"/>
  <c r="BI1427" i="4"/>
  <c r="BH1427" i="4"/>
  <c r="BG1427" i="4"/>
  <c r="BF1427" i="4"/>
  <c r="BI1426" i="4"/>
  <c r="BH1426" i="4"/>
  <c r="BG1426" i="4"/>
  <c r="BF1426" i="4"/>
  <c r="BI1425" i="4"/>
  <c r="BH1425" i="4"/>
  <c r="BG1425" i="4"/>
  <c r="BF1425" i="4"/>
  <c r="BI1423" i="4"/>
  <c r="BH1423" i="4"/>
  <c r="BG1423" i="4"/>
  <c r="BF1423" i="4"/>
  <c r="BI1420" i="4"/>
  <c r="BH1420" i="4"/>
  <c r="BG1420" i="4"/>
  <c r="BF1420" i="4"/>
  <c r="BI1419" i="4"/>
  <c r="BH1419" i="4"/>
  <c r="BG1419" i="4"/>
  <c r="BF1419" i="4"/>
  <c r="BI1418" i="4"/>
  <c r="BH1418" i="4"/>
  <c r="BG1418" i="4"/>
  <c r="BF1418" i="4"/>
  <c r="BI1417" i="4"/>
  <c r="BH1417" i="4"/>
  <c r="BG1417" i="4"/>
  <c r="BF1417" i="4"/>
  <c r="BI1415" i="4"/>
  <c r="BH1415" i="4"/>
  <c r="BG1415" i="4"/>
  <c r="BF1415" i="4"/>
  <c r="BI1414" i="4"/>
  <c r="BH1414" i="4"/>
  <c r="BG1414" i="4"/>
  <c r="BF1414" i="4"/>
  <c r="BI1413" i="4"/>
  <c r="BH1413" i="4"/>
  <c r="BG1413" i="4"/>
  <c r="BF1413" i="4"/>
  <c r="BI1412" i="4"/>
  <c r="BH1412" i="4"/>
  <c r="BG1412" i="4"/>
  <c r="BF1412" i="4"/>
  <c r="BI1411" i="4"/>
  <c r="BH1411" i="4"/>
  <c r="BG1411" i="4"/>
  <c r="BF1411" i="4"/>
  <c r="BI1408" i="4"/>
  <c r="BH1408" i="4"/>
  <c r="BG1408" i="4"/>
  <c r="BF1408" i="4"/>
  <c r="BI1407" i="4"/>
  <c r="BH1407" i="4"/>
  <c r="BG1407" i="4"/>
  <c r="BF1407" i="4"/>
  <c r="BI1404" i="4"/>
  <c r="BH1404" i="4"/>
  <c r="BG1404" i="4"/>
  <c r="BF1404" i="4"/>
  <c r="BI1403" i="4"/>
  <c r="BH1403" i="4"/>
  <c r="BG1403" i="4"/>
  <c r="BF1403" i="4"/>
  <c r="BI1400" i="4"/>
  <c r="BH1400" i="4"/>
  <c r="BG1400" i="4"/>
  <c r="BF1400" i="4"/>
  <c r="BI1399" i="4"/>
  <c r="BH1399" i="4"/>
  <c r="BG1399" i="4"/>
  <c r="BF1399" i="4"/>
  <c r="BI1397" i="4"/>
  <c r="BH1397" i="4"/>
  <c r="BG1397" i="4"/>
  <c r="BF1397" i="4"/>
  <c r="BI1396" i="4"/>
  <c r="BH1396" i="4"/>
  <c r="BG1396" i="4"/>
  <c r="BF1396" i="4"/>
  <c r="BI1394" i="4"/>
  <c r="BH1394" i="4"/>
  <c r="BG1394" i="4"/>
  <c r="BF1394" i="4"/>
  <c r="BI1393" i="4"/>
  <c r="BH1393" i="4"/>
  <c r="BG1393" i="4"/>
  <c r="BF1393" i="4"/>
  <c r="BI1392" i="4"/>
  <c r="BH1392" i="4"/>
  <c r="BG1392" i="4"/>
  <c r="BF1392" i="4"/>
  <c r="BI1389" i="4"/>
  <c r="BH1389" i="4"/>
  <c r="BG1389" i="4"/>
  <c r="BF1389" i="4"/>
  <c r="BI1388" i="4"/>
  <c r="BH1388" i="4"/>
  <c r="BG1388" i="4"/>
  <c r="BF1388" i="4"/>
  <c r="BI1385" i="4"/>
  <c r="BH1385" i="4"/>
  <c r="BG1385" i="4"/>
  <c r="BF1385" i="4"/>
  <c r="BI1384" i="4"/>
  <c r="BH1384" i="4"/>
  <c r="BG1384" i="4"/>
  <c r="BF1384" i="4"/>
  <c r="BI1382" i="4"/>
  <c r="BH1382" i="4"/>
  <c r="BG1382" i="4"/>
  <c r="BF1382" i="4"/>
  <c r="BI1381" i="4"/>
  <c r="BH1381" i="4"/>
  <c r="BG1381" i="4"/>
  <c r="BF1381" i="4"/>
  <c r="BI1378" i="4"/>
  <c r="BH1378" i="4"/>
  <c r="BG1378" i="4"/>
  <c r="BF1378" i="4"/>
  <c r="BI1377" i="4"/>
  <c r="BH1377" i="4"/>
  <c r="BG1377" i="4"/>
  <c r="BF1377" i="4"/>
  <c r="BI1375" i="4"/>
  <c r="BH1375" i="4"/>
  <c r="BG1375" i="4"/>
  <c r="BF1375" i="4"/>
  <c r="BI1374" i="4"/>
  <c r="BH1374" i="4"/>
  <c r="BG1374" i="4"/>
  <c r="BF1374" i="4"/>
  <c r="BI1372" i="4"/>
  <c r="BH1372" i="4"/>
  <c r="BG1372" i="4"/>
  <c r="BF1372" i="4"/>
  <c r="BI1371" i="4"/>
  <c r="BH1371" i="4"/>
  <c r="BG1371" i="4"/>
  <c r="BF1371" i="4"/>
  <c r="BI1370" i="4"/>
  <c r="BH1370" i="4"/>
  <c r="BG1370" i="4"/>
  <c r="BF1370" i="4"/>
  <c r="BI1367" i="4"/>
  <c r="BH1367" i="4"/>
  <c r="BG1367" i="4"/>
  <c r="BF1367" i="4"/>
  <c r="BI1366" i="4"/>
  <c r="BH1366" i="4"/>
  <c r="BG1366" i="4"/>
  <c r="BF1366" i="4"/>
  <c r="BI1363" i="4"/>
  <c r="BH1363" i="4"/>
  <c r="BG1363" i="4"/>
  <c r="BF1363" i="4"/>
  <c r="BI1362" i="4"/>
  <c r="BH1362" i="4"/>
  <c r="BG1362" i="4"/>
  <c r="BF1362" i="4"/>
  <c r="BI1360" i="4"/>
  <c r="BH1360" i="4"/>
  <c r="BG1360" i="4"/>
  <c r="BF1360" i="4"/>
  <c r="BI1359" i="4"/>
  <c r="BH1359" i="4"/>
  <c r="BG1359" i="4"/>
  <c r="BF1359" i="4"/>
  <c r="BI1356" i="4"/>
  <c r="BH1356" i="4"/>
  <c r="BG1356" i="4"/>
  <c r="BF1356" i="4"/>
  <c r="BI1355" i="4"/>
  <c r="BH1355" i="4"/>
  <c r="BG1355" i="4"/>
  <c r="BF1355" i="4"/>
  <c r="BI1353" i="4"/>
  <c r="BH1353" i="4"/>
  <c r="BG1353" i="4"/>
  <c r="BF1353" i="4"/>
  <c r="BI1352" i="4"/>
  <c r="BH1352" i="4"/>
  <c r="BG1352" i="4"/>
  <c r="BF1352" i="4"/>
  <c r="BI1351" i="4"/>
  <c r="BH1351" i="4"/>
  <c r="BG1351" i="4"/>
  <c r="BF1351" i="4"/>
  <c r="BI1350" i="4"/>
  <c r="BH1350" i="4"/>
  <c r="BG1350" i="4"/>
  <c r="BF1350" i="4"/>
  <c r="BI1348" i="4"/>
  <c r="BH1348" i="4"/>
  <c r="BG1348" i="4"/>
  <c r="BF1348" i="4"/>
  <c r="BI1347" i="4"/>
  <c r="BH1347" i="4"/>
  <c r="BG1347" i="4"/>
  <c r="BF1347" i="4"/>
  <c r="BI1346" i="4"/>
  <c r="BH1346" i="4"/>
  <c r="BG1346" i="4"/>
  <c r="BF1346" i="4"/>
  <c r="BI1343" i="4"/>
  <c r="BH1343" i="4"/>
  <c r="BG1343" i="4"/>
  <c r="BF1343" i="4"/>
  <c r="BI1342" i="4"/>
  <c r="BH1342" i="4"/>
  <c r="BG1342" i="4"/>
  <c r="BF1342" i="4"/>
  <c r="BI1341" i="4"/>
  <c r="BH1341" i="4"/>
  <c r="BG1341" i="4"/>
  <c r="BF1341" i="4"/>
  <c r="BI1338" i="4"/>
  <c r="BH1338" i="4"/>
  <c r="BG1338" i="4"/>
  <c r="BF1338" i="4"/>
  <c r="BI1337" i="4"/>
  <c r="BH1337" i="4"/>
  <c r="BG1337" i="4"/>
  <c r="BF1337" i="4"/>
  <c r="BI1334" i="4"/>
  <c r="BH1334" i="4"/>
  <c r="BG1334" i="4"/>
  <c r="BF1334" i="4"/>
  <c r="BI1333" i="4"/>
  <c r="BH1333" i="4"/>
  <c r="BG1333" i="4"/>
  <c r="BF1333" i="4"/>
  <c r="BI1330" i="4"/>
  <c r="BH1330" i="4"/>
  <c r="BG1330" i="4"/>
  <c r="BF1330" i="4"/>
  <c r="BI1329" i="4"/>
  <c r="BH1329" i="4"/>
  <c r="BG1329" i="4"/>
  <c r="BF1329" i="4"/>
  <c r="BI1327" i="4"/>
  <c r="BH1327" i="4"/>
  <c r="BG1327" i="4"/>
  <c r="BF1327" i="4"/>
  <c r="BI1326" i="4"/>
  <c r="BH1326" i="4"/>
  <c r="BG1326" i="4"/>
  <c r="BF1326" i="4"/>
  <c r="BI1323" i="4"/>
  <c r="BH1323" i="4"/>
  <c r="BG1323" i="4"/>
  <c r="BF1323" i="4"/>
  <c r="BI1322" i="4"/>
  <c r="BH1322" i="4"/>
  <c r="BG1322" i="4"/>
  <c r="BF1322" i="4"/>
  <c r="BI1320" i="4"/>
  <c r="BH1320" i="4"/>
  <c r="BG1320" i="4"/>
  <c r="BF1320" i="4"/>
  <c r="BI1319" i="4"/>
  <c r="BH1319" i="4"/>
  <c r="BG1319" i="4"/>
  <c r="BF1319" i="4"/>
  <c r="BI1318" i="4"/>
  <c r="BH1318" i="4"/>
  <c r="BG1318" i="4"/>
  <c r="BF1318" i="4"/>
  <c r="BI1315" i="4"/>
  <c r="BH1315" i="4"/>
  <c r="BG1315" i="4"/>
  <c r="BF1315" i="4"/>
  <c r="BI1314" i="4"/>
  <c r="BH1314" i="4"/>
  <c r="BG1314" i="4"/>
  <c r="BF1314" i="4"/>
  <c r="BI1311" i="4"/>
  <c r="BH1311" i="4"/>
  <c r="BG1311" i="4"/>
  <c r="BF1311" i="4"/>
  <c r="BI1310" i="4"/>
  <c r="BH1310" i="4"/>
  <c r="BG1310" i="4"/>
  <c r="BF1310" i="4"/>
  <c r="BI1308" i="4"/>
  <c r="BH1308" i="4"/>
  <c r="BG1308" i="4"/>
  <c r="BF1308" i="4"/>
  <c r="BI1307" i="4"/>
  <c r="BH1307" i="4"/>
  <c r="BG1307" i="4"/>
  <c r="BF1307" i="4"/>
  <c r="BI1304" i="4"/>
  <c r="BH1304" i="4"/>
  <c r="BG1304" i="4"/>
  <c r="BF1304" i="4"/>
  <c r="BI1303" i="4"/>
  <c r="BH1303" i="4"/>
  <c r="BG1303" i="4"/>
  <c r="BF1303" i="4"/>
  <c r="BI1301" i="4"/>
  <c r="BH1301" i="4"/>
  <c r="BG1301" i="4"/>
  <c r="BF1301" i="4"/>
  <c r="BI1300" i="4"/>
  <c r="BH1300" i="4"/>
  <c r="BG1300" i="4"/>
  <c r="BF1300" i="4"/>
  <c r="BI1299" i="4"/>
  <c r="BH1299" i="4"/>
  <c r="BG1299" i="4"/>
  <c r="BF1299" i="4"/>
  <c r="BI1298" i="4"/>
  <c r="BH1298" i="4"/>
  <c r="BG1298" i="4"/>
  <c r="BF1298" i="4"/>
  <c r="BI1297" i="4"/>
  <c r="BH1297" i="4"/>
  <c r="BG1297" i="4"/>
  <c r="BF1297" i="4"/>
  <c r="BI1295" i="4"/>
  <c r="BH1295" i="4"/>
  <c r="BG1295" i="4"/>
  <c r="BF1295" i="4"/>
  <c r="BI1289" i="4"/>
  <c r="BH1289" i="4"/>
  <c r="BG1289" i="4"/>
  <c r="BF1289" i="4"/>
  <c r="BI1288" i="4"/>
  <c r="BH1288" i="4"/>
  <c r="BG1288" i="4"/>
  <c r="BF1288" i="4"/>
  <c r="BI1286" i="4"/>
  <c r="BH1286" i="4"/>
  <c r="BG1286" i="4"/>
  <c r="BF1286" i="4"/>
  <c r="BI1285" i="4"/>
  <c r="BH1285" i="4"/>
  <c r="BG1285" i="4"/>
  <c r="BF1285" i="4"/>
  <c r="BI1283" i="4"/>
  <c r="BH1283" i="4"/>
  <c r="BG1283" i="4"/>
  <c r="BF1283" i="4"/>
  <c r="BI1282" i="4"/>
  <c r="BH1282" i="4"/>
  <c r="BG1282" i="4"/>
  <c r="BF1282" i="4"/>
  <c r="BI1280" i="4"/>
  <c r="BH1280" i="4"/>
  <c r="BG1280" i="4"/>
  <c r="BF1280" i="4"/>
  <c r="BI1278" i="4"/>
  <c r="BH1278" i="4"/>
  <c r="BG1278" i="4"/>
  <c r="BF1278" i="4"/>
  <c r="BI1276" i="4"/>
  <c r="BH1276" i="4"/>
  <c r="BG1276" i="4"/>
  <c r="BF1276" i="4"/>
  <c r="BI1275" i="4"/>
  <c r="BH1275" i="4"/>
  <c r="BG1275" i="4"/>
  <c r="BF1275" i="4"/>
  <c r="BI1274" i="4"/>
  <c r="BH1274" i="4"/>
  <c r="BG1274" i="4"/>
  <c r="BF1274" i="4"/>
  <c r="BI1272" i="4"/>
  <c r="BH1272" i="4"/>
  <c r="BG1272" i="4"/>
  <c r="BF1272" i="4"/>
  <c r="BI1271" i="4"/>
  <c r="BH1271" i="4"/>
  <c r="BG1271" i="4"/>
  <c r="BF1271" i="4"/>
  <c r="BI1270" i="4"/>
  <c r="BH1270" i="4"/>
  <c r="BG1270" i="4"/>
  <c r="BF1270" i="4"/>
  <c r="BI1268" i="4"/>
  <c r="BH1268" i="4"/>
  <c r="BG1268" i="4"/>
  <c r="BF1268" i="4"/>
  <c r="BI1267" i="4"/>
  <c r="BH1267" i="4"/>
  <c r="BG1267" i="4"/>
  <c r="BF1267" i="4"/>
  <c r="BI1266" i="4"/>
  <c r="BH1266" i="4"/>
  <c r="BG1266" i="4"/>
  <c r="BF1266" i="4"/>
  <c r="BI1265" i="4"/>
  <c r="BH1265" i="4"/>
  <c r="BG1265" i="4"/>
  <c r="BF1265" i="4"/>
  <c r="BI1263" i="4"/>
  <c r="BH1263" i="4"/>
  <c r="BG1263" i="4"/>
  <c r="BF1263" i="4"/>
  <c r="BI1262" i="4"/>
  <c r="BH1262" i="4"/>
  <c r="BG1262" i="4"/>
  <c r="BF1262" i="4"/>
  <c r="BI1260" i="4"/>
  <c r="BH1260" i="4"/>
  <c r="BG1260" i="4"/>
  <c r="BF1260" i="4"/>
  <c r="BI1259" i="4"/>
  <c r="BH1259" i="4"/>
  <c r="BG1259" i="4"/>
  <c r="BF1259" i="4"/>
  <c r="BI1257" i="4"/>
  <c r="BH1257" i="4"/>
  <c r="BG1257" i="4"/>
  <c r="BF1257" i="4"/>
  <c r="BI1256" i="4"/>
  <c r="BH1256" i="4"/>
  <c r="BG1256" i="4"/>
  <c r="BF1256" i="4"/>
  <c r="BI1254" i="4"/>
  <c r="BH1254" i="4"/>
  <c r="BG1254" i="4"/>
  <c r="BF1254" i="4"/>
  <c r="BI1253" i="4"/>
  <c r="BH1253" i="4"/>
  <c r="BG1253" i="4"/>
  <c r="BF1253" i="4"/>
  <c r="BI1251" i="4"/>
  <c r="BH1251" i="4"/>
  <c r="BG1251" i="4"/>
  <c r="BF1251" i="4"/>
  <c r="BI1249" i="4"/>
  <c r="BH1249" i="4"/>
  <c r="BG1249" i="4"/>
  <c r="BF1249" i="4"/>
  <c r="BI1247" i="4"/>
  <c r="BH1247" i="4"/>
  <c r="BG1247" i="4"/>
  <c r="BF1247" i="4"/>
  <c r="BI1246" i="4"/>
  <c r="BH1246" i="4"/>
  <c r="BG1246" i="4"/>
  <c r="BF1246" i="4"/>
  <c r="BI1245" i="4"/>
  <c r="BH1245" i="4"/>
  <c r="BG1245" i="4"/>
  <c r="BF1245" i="4"/>
  <c r="BI1243" i="4"/>
  <c r="BH1243" i="4"/>
  <c r="BG1243" i="4"/>
  <c r="BF1243" i="4"/>
  <c r="BI1242" i="4"/>
  <c r="BH1242" i="4"/>
  <c r="BG1242" i="4"/>
  <c r="BF1242" i="4"/>
  <c r="BI1241" i="4"/>
  <c r="BH1241" i="4"/>
  <c r="BG1241" i="4"/>
  <c r="BF1241" i="4"/>
  <c r="BI1239" i="4"/>
  <c r="BH1239" i="4"/>
  <c r="BG1239" i="4"/>
  <c r="BF1239" i="4"/>
  <c r="BI1238" i="4"/>
  <c r="BH1238" i="4"/>
  <c r="BG1238" i="4"/>
  <c r="BF1238" i="4"/>
  <c r="BI1237" i="4"/>
  <c r="BH1237" i="4"/>
  <c r="BG1237" i="4"/>
  <c r="BF1237" i="4"/>
  <c r="BI1236" i="4"/>
  <c r="BH1236" i="4"/>
  <c r="BG1236" i="4"/>
  <c r="BF1236" i="4"/>
  <c r="BI1235" i="4"/>
  <c r="BH1235" i="4"/>
  <c r="BG1235" i="4"/>
  <c r="BF1235" i="4"/>
  <c r="BI1232" i="4"/>
  <c r="BH1232" i="4"/>
  <c r="BG1232" i="4"/>
  <c r="BF1232" i="4"/>
  <c r="BI1231" i="4"/>
  <c r="BH1231" i="4"/>
  <c r="BG1231" i="4"/>
  <c r="BF1231" i="4"/>
  <c r="BI1229" i="4"/>
  <c r="BH1229" i="4"/>
  <c r="BG1229" i="4"/>
  <c r="BF1229" i="4"/>
  <c r="BI1228" i="4"/>
  <c r="BH1228" i="4"/>
  <c r="BG1228" i="4"/>
  <c r="BF1228" i="4"/>
  <c r="BI1227" i="4"/>
  <c r="BH1227" i="4"/>
  <c r="BG1227" i="4"/>
  <c r="BF1227" i="4"/>
  <c r="BI1225" i="4"/>
  <c r="BH1225" i="4"/>
  <c r="BG1225" i="4"/>
  <c r="BF1225" i="4"/>
  <c r="BI1224" i="4"/>
  <c r="BH1224" i="4"/>
  <c r="BG1224" i="4"/>
  <c r="BF1224" i="4"/>
  <c r="BI1223" i="4"/>
  <c r="BH1223" i="4"/>
  <c r="BG1223" i="4"/>
  <c r="BF1223" i="4"/>
  <c r="BI1222" i="4"/>
  <c r="BH1222" i="4"/>
  <c r="BG1222" i="4"/>
  <c r="BF1222" i="4"/>
  <c r="BI1220" i="4"/>
  <c r="BH1220" i="4"/>
  <c r="BG1220" i="4"/>
  <c r="BF1220" i="4"/>
  <c r="BI1219" i="4"/>
  <c r="BH1219" i="4"/>
  <c r="BG1219" i="4"/>
  <c r="BF1219" i="4"/>
  <c r="BI1218" i="4"/>
  <c r="BH1218" i="4"/>
  <c r="BG1218" i="4"/>
  <c r="BF1218" i="4"/>
  <c r="BI1217" i="4"/>
  <c r="BH1217" i="4"/>
  <c r="BG1217" i="4"/>
  <c r="BF1217" i="4"/>
  <c r="BI1215" i="4"/>
  <c r="BH1215" i="4"/>
  <c r="BG1215" i="4"/>
  <c r="BF1215" i="4"/>
  <c r="BI1214" i="4"/>
  <c r="BH1214" i="4"/>
  <c r="BG1214" i="4"/>
  <c r="BF1214" i="4"/>
  <c r="BI1212" i="4"/>
  <c r="BH1212" i="4"/>
  <c r="BG1212" i="4"/>
  <c r="BF1212" i="4"/>
  <c r="BI1211" i="4"/>
  <c r="BH1211" i="4"/>
  <c r="BG1211" i="4"/>
  <c r="BF1211" i="4"/>
  <c r="BI1210" i="4"/>
  <c r="BH1210" i="4"/>
  <c r="BG1210" i="4"/>
  <c r="BF1210" i="4"/>
  <c r="BI1208" i="4"/>
  <c r="BH1208" i="4"/>
  <c r="BG1208" i="4"/>
  <c r="BF1208" i="4"/>
  <c r="BI1207" i="4"/>
  <c r="BH1207" i="4"/>
  <c r="BG1207" i="4"/>
  <c r="BF1207" i="4"/>
  <c r="BI1206" i="4"/>
  <c r="BH1206" i="4"/>
  <c r="BG1206" i="4"/>
  <c r="BF1206" i="4"/>
  <c r="BI1205" i="4"/>
  <c r="BH1205" i="4"/>
  <c r="BG1205" i="4"/>
  <c r="BF1205" i="4"/>
  <c r="BI1204" i="4"/>
  <c r="BH1204" i="4"/>
  <c r="BG1204" i="4"/>
  <c r="BF1204" i="4"/>
  <c r="BI1201" i="4"/>
  <c r="BH1201" i="4"/>
  <c r="BG1201" i="4"/>
  <c r="BF1201" i="4"/>
  <c r="BI1200" i="4"/>
  <c r="BH1200" i="4"/>
  <c r="BG1200" i="4"/>
  <c r="BF1200" i="4"/>
  <c r="BI1199" i="4"/>
  <c r="BH1199" i="4"/>
  <c r="BG1199" i="4"/>
  <c r="BF1199" i="4"/>
  <c r="BI1197" i="4"/>
  <c r="BH1197" i="4"/>
  <c r="BG1197" i="4"/>
  <c r="BF1197" i="4"/>
  <c r="BI1196" i="4"/>
  <c r="BH1196" i="4"/>
  <c r="BG1196" i="4"/>
  <c r="BF1196" i="4"/>
  <c r="BI1195" i="4"/>
  <c r="BH1195" i="4"/>
  <c r="BG1195" i="4"/>
  <c r="BF1195" i="4"/>
  <c r="BI1194" i="4"/>
  <c r="BH1194" i="4"/>
  <c r="BG1194" i="4"/>
  <c r="BF1194" i="4"/>
  <c r="BI1192" i="4"/>
  <c r="BH1192" i="4"/>
  <c r="BG1192" i="4"/>
  <c r="BF1192" i="4"/>
  <c r="BI1191" i="4"/>
  <c r="BH1191" i="4"/>
  <c r="BG1191" i="4"/>
  <c r="BF1191" i="4"/>
  <c r="BI1190" i="4"/>
  <c r="BH1190" i="4"/>
  <c r="BG1190" i="4"/>
  <c r="BF1190" i="4"/>
  <c r="BI1188" i="4"/>
  <c r="BH1188" i="4"/>
  <c r="BG1188" i="4"/>
  <c r="BF1188" i="4"/>
  <c r="BI1187" i="4"/>
  <c r="BH1187" i="4"/>
  <c r="BG1187" i="4"/>
  <c r="BF1187" i="4"/>
  <c r="BI1186" i="4"/>
  <c r="BH1186" i="4"/>
  <c r="BG1186" i="4"/>
  <c r="BF1186" i="4"/>
  <c r="BI1185" i="4"/>
  <c r="BH1185" i="4"/>
  <c r="BG1185" i="4"/>
  <c r="BF1185" i="4"/>
  <c r="BI1184" i="4"/>
  <c r="BH1184" i="4"/>
  <c r="BG1184" i="4"/>
  <c r="BF1184" i="4"/>
  <c r="BI1181" i="4"/>
  <c r="BH1181" i="4"/>
  <c r="BG1181" i="4"/>
  <c r="BF1181" i="4"/>
  <c r="BI1180" i="4"/>
  <c r="BH1180" i="4"/>
  <c r="BG1180" i="4"/>
  <c r="BF1180" i="4"/>
  <c r="BI1179" i="4"/>
  <c r="BH1179" i="4"/>
  <c r="BG1179" i="4"/>
  <c r="BF1179" i="4"/>
  <c r="BI1178" i="4"/>
  <c r="BH1178" i="4"/>
  <c r="BG1178" i="4"/>
  <c r="BF1178" i="4"/>
  <c r="BI1176" i="4"/>
  <c r="BH1176" i="4"/>
  <c r="BG1176" i="4"/>
  <c r="BF1176" i="4"/>
  <c r="BI1175" i="4"/>
  <c r="BH1175" i="4"/>
  <c r="BG1175" i="4"/>
  <c r="BF1175" i="4"/>
  <c r="BI1174" i="4"/>
  <c r="BH1174" i="4"/>
  <c r="BG1174" i="4"/>
  <c r="BF1174" i="4"/>
  <c r="BI1173" i="4"/>
  <c r="BH1173" i="4"/>
  <c r="BG1173" i="4"/>
  <c r="BF1173" i="4"/>
  <c r="BI1172" i="4"/>
  <c r="BH1172" i="4"/>
  <c r="BG1172" i="4"/>
  <c r="BF1172" i="4"/>
  <c r="BI1169" i="4"/>
  <c r="BH1169" i="4"/>
  <c r="BG1169" i="4"/>
  <c r="BF1169" i="4"/>
  <c r="BI1168" i="4"/>
  <c r="BH1168" i="4"/>
  <c r="BG1168" i="4"/>
  <c r="BF1168" i="4"/>
  <c r="BI1160" i="4"/>
  <c r="BH1160" i="4"/>
  <c r="BG1160" i="4"/>
  <c r="BF1160" i="4"/>
  <c r="BI1159" i="4"/>
  <c r="BH1159" i="4"/>
  <c r="BG1159" i="4"/>
  <c r="BF1159" i="4"/>
  <c r="BI1154" i="4"/>
  <c r="BH1154" i="4"/>
  <c r="BG1154" i="4"/>
  <c r="BF1154" i="4"/>
  <c r="BI1153" i="4"/>
  <c r="BH1153" i="4"/>
  <c r="BG1153" i="4"/>
  <c r="BF1153" i="4"/>
  <c r="BI1152" i="4"/>
  <c r="BH1152" i="4"/>
  <c r="BG1152" i="4"/>
  <c r="BF1152" i="4"/>
  <c r="BI1150" i="4"/>
  <c r="BH1150" i="4"/>
  <c r="BG1150" i="4"/>
  <c r="BF1150" i="4"/>
  <c r="BI1149" i="4"/>
  <c r="BH1149" i="4"/>
  <c r="BG1149" i="4"/>
  <c r="BF1149" i="4"/>
  <c r="BI1148" i="4"/>
  <c r="BH1148" i="4"/>
  <c r="BG1148" i="4"/>
  <c r="BF1148" i="4"/>
  <c r="BI1146" i="4"/>
  <c r="BH1146" i="4"/>
  <c r="BG1146" i="4"/>
  <c r="BF1146" i="4"/>
  <c r="BI1145" i="4"/>
  <c r="BH1145" i="4"/>
  <c r="BG1145" i="4"/>
  <c r="BF1145" i="4"/>
  <c r="BI1144" i="4"/>
  <c r="BH1144" i="4"/>
  <c r="BG1144" i="4"/>
  <c r="BF1144" i="4"/>
  <c r="BI1143" i="4"/>
  <c r="BH1143" i="4"/>
  <c r="BG1143" i="4"/>
  <c r="BF1143" i="4"/>
  <c r="BI1138" i="4"/>
  <c r="BH1138" i="4"/>
  <c r="BG1138" i="4"/>
  <c r="BF1138" i="4"/>
  <c r="BI1137" i="4"/>
  <c r="BH1137" i="4"/>
  <c r="BG1137" i="4"/>
  <c r="BF1137" i="4"/>
  <c r="BI1135" i="4"/>
  <c r="BH1135" i="4"/>
  <c r="BG1135" i="4"/>
  <c r="BF1135" i="4"/>
  <c r="BI1134" i="4"/>
  <c r="BH1134" i="4"/>
  <c r="BG1134" i="4"/>
  <c r="BF1134" i="4"/>
  <c r="BI1132" i="4"/>
  <c r="BH1132" i="4"/>
  <c r="BG1132" i="4"/>
  <c r="BF1132" i="4"/>
  <c r="BI1131" i="4"/>
  <c r="BH1131" i="4"/>
  <c r="BG1131" i="4"/>
  <c r="BF1131" i="4"/>
  <c r="BI1129" i="4"/>
  <c r="BH1129" i="4"/>
  <c r="BG1129" i="4"/>
  <c r="BF1129" i="4"/>
  <c r="BI1128" i="4"/>
  <c r="BH1128" i="4"/>
  <c r="BG1128" i="4"/>
  <c r="BF1128" i="4"/>
  <c r="BI1127" i="4"/>
  <c r="BH1127" i="4"/>
  <c r="BG1127" i="4"/>
  <c r="BF1127" i="4"/>
  <c r="BI1126" i="4"/>
  <c r="BH1126" i="4"/>
  <c r="BG1126" i="4"/>
  <c r="BF1126" i="4"/>
  <c r="BI1121" i="4"/>
  <c r="BH1121" i="4"/>
  <c r="BG1121" i="4"/>
  <c r="BF1121" i="4"/>
  <c r="BI1120" i="4"/>
  <c r="BH1120" i="4"/>
  <c r="BG1120" i="4"/>
  <c r="BF1120" i="4"/>
  <c r="BI1119" i="4"/>
  <c r="BH1119" i="4"/>
  <c r="BG1119" i="4"/>
  <c r="BF1119" i="4"/>
  <c r="BI1117" i="4"/>
  <c r="BH1117" i="4"/>
  <c r="BG1117" i="4"/>
  <c r="BF1117" i="4"/>
  <c r="BI1116" i="4"/>
  <c r="BH1116" i="4"/>
  <c r="BG1116" i="4"/>
  <c r="BF1116" i="4"/>
  <c r="BI1114" i="4"/>
  <c r="BH1114" i="4"/>
  <c r="BG1114" i="4"/>
  <c r="BF1114" i="4"/>
  <c r="BI1113" i="4"/>
  <c r="BH1113" i="4"/>
  <c r="BG1113" i="4"/>
  <c r="BF1113" i="4"/>
  <c r="BI1112" i="4"/>
  <c r="BH1112" i="4"/>
  <c r="BG1112" i="4"/>
  <c r="BF1112" i="4"/>
  <c r="BI1110" i="4"/>
  <c r="BH1110" i="4"/>
  <c r="BG1110" i="4"/>
  <c r="BF1110" i="4"/>
  <c r="BI1109" i="4"/>
  <c r="BH1109" i="4"/>
  <c r="BG1109" i="4"/>
  <c r="BF1109" i="4"/>
  <c r="BI1108" i="4"/>
  <c r="BH1108" i="4"/>
  <c r="BG1108" i="4"/>
  <c r="BF1108" i="4"/>
  <c r="BI1107" i="4"/>
  <c r="BH1107" i="4"/>
  <c r="BG1107" i="4"/>
  <c r="BF1107" i="4"/>
  <c r="BI1105" i="4"/>
  <c r="BH1105" i="4"/>
  <c r="BG1105" i="4"/>
  <c r="BF1105" i="4"/>
  <c r="BI1104" i="4"/>
  <c r="BH1104" i="4"/>
  <c r="BG1104" i="4"/>
  <c r="BF1104" i="4"/>
  <c r="BI1103" i="4"/>
  <c r="BH1103" i="4"/>
  <c r="BG1103" i="4"/>
  <c r="BF1103" i="4"/>
  <c r="BI1102" i="4"/>
  <c r="BH1102" i="4"/>
  <c r="BG1102" i="4"/>
  <c r="BF1102" i="4"/>
  <c r="BI1100" i="4"/>
  <c r="BH1100" i="4"/>
  <c r="BG1100" i="4"/>
  <c r="BF1100" i="4"/>
  <c r="BI1099" i="4"/>
  <c r="BH1099" i="4"/>
  <c r="BG1099" i="4"/>
  <c r="BF1099" i="4"/>
  <c r="BI1097" i="4"/>
  <c r="BH1097" i="4"/>
  <c r="BG1097" i="4"/>
  <c r="BF1097" i="4"/>
  <c r="BI1096" i="4"/>
  <c r="BH1096" i="4"/>
  <c r="BG1096" i="4"/>
  <c r="BF1096" i="4"/>
  <c r="BI1094" i="4"/>
  <c r="BH1094" i="4"/>
  <c r="BG1094" i="4"/>
  <c r="BF1094" i="4"/>
  <c r="BI1093" i="4"/>
  <c r="BH1093" i="4"/>
  <c r="BG1093" i="4"/>
  <c r="BF1093" i="4"/>
  <c r="BI1092" i="4"/>
  <c r="BH1092" i="4"/>
  <c r="BG1092" i="4"/>
  <c r="BF1092" i="4"/>
  <c r="BI1090" i="4"/>
  <c r="BH1090" i="4"/>
  <c r="BG1090" i="4"/>
  <c r="BF1090" i="4"/>
  <c r="BI1089" i="4"/>
  <c r="BH1089" i="4"/>
  <c r="BG1089" i="4"/>
  <c r="BF1089" i="4"/>
  <c r="BI1087" i="4"/>
  <c r="BH1087" i="4"/>
  <c r="BG1087" i="4"/>
  <c r="BF1087" i="4"/>
  <c r="BI1086" i="4"/>
  <c r="BH1086" i="4"/>
  <c r="BG1086" i="4"/>
  <c r="BF1086" i="4"/>
  <c r="BI1085" i="4"/>
  <c r="BH1085" i="4"/>
  <c r="BG1085" i="4"/>
  <c r="BF1085" i="4"/>
  <c r="BI1083" i="4"/>
  <c r="BH1083" i="4"/>
  <c r="BG1083" i="4"/>
  <c r="BF1083" i="4"/>
  <c r="BI1082" i="4"/>
  <c r="BH1082" i="4"/>
  <c r="BG1082" i="4"/>
  <c r="BF1082" i="4"/>
  <c r="BI1081" i="4"/>
  <c r="BH1081" i="4"/>
  <c r="BG1081" i="4"/>
  <c r="BF1081" i="4"/>
  <c r="BI1080" i="4"/>
  <c r="BH1080" i="4"/>
  <c r="BG1080" i="4"/>
  <c r="BF1080" i="4"/>
  <c r="BI1078" i="4"/>
  <c r="BH1078" i="4"/>
  <c r="BG1078" i="4"/>
  <c r="BF1078" i="4"/>
  <c r="BI1077" i="4"/>
  <c r="BH1077" i="4"/>
  <c r="BG1077" i="4"/>
  <c r="BF1077" i="4"/>
  <c r="BI1075" i="4"/>
  <c r="BH1075" i="4"/>
  <c r="BG1075" i="4"/>
  <c r="BF1075" i="4"/>
  <c r="BI1074" i="4"/>
  <c r="BH1074" i="4"/>
  <c r="BG1074" i="4"/>
  <c r="BF1074" i="4"/>
  <c r="BI1073" i="4"/>
  <c r="BH1073" i="4"/>
  <c r="BG1073" i="4"/>
  <c r="BF1073" i="4"/>
  <c r="BI1071" i="4"/>
  <c r="BH1071" i="4"/>
  <c r="BG1071" i="4"/>
  <c r="BF1071" i="4"/>
  <c r="BI1070" i="4"/>
  <c r="BH1070" i="4"/>
  <c r="BG1070" i="4"/>
  <c r="BF1070" i="4"/>
  <c r="BI1069" i="4"/>
  <c r="BH1069" i="4"/>
  <c r="BG1069" i="4"/>
  <c r="BF1069" i="4"/>
  <c r="BI1067" i="4"/>
  <c r="BH1067" i="4"/>
  <c r="BG1067" i="4"/>
  <c r="BF1067" i="4"/>
  <c r="BI1066" i="4"/>
  <c r="BH1066" i="4"/>
  <c r="BG1066" i="4"/>
  <c r="BF1066" i="4"/>
  <c r="BI1065" i="4"/>
  <c r="BH1065" i="4"/>
  <c r="BG1065" i="4"/>
  <c r="BF1065" i="4"/>
  <c r="BI1064" i="4"/>
  <c r="BH1064" i="4"/>
  <c r="BG1064" i="4"/>
  <c r="BF1064" i="4"/>
  <c r="BI1063" i="4"/>
  <c r="BH1063" i="4"/>
  <c r="BG1063" i="4"/>
  <c r="BF1063" i="4"/>
  <c r="BI1060" i="4"/>
  <c r="BH1060" i="4"/>
  <c r="BG1060" i="4"/>
  <c r="BF1060" i="4"/>
  <c r="BI1059" i="4"/>
  <c r="BH1059" i="4"/>
  <c r="BG1059" i="4"/>
  <c r="BF1059" i="4"/>
  <c r="BI1051" i="4"/>
  <c r="BH1051" i="4"/>
  <c r="BG1051" i="4"/>
  <c r="BF1051" i="4"/>
  <c r="BI1050" i="4"/>
  <c r="BH1050" i="4"/>
  <c r="BG1050" i="4"/>
  <c r="BF1050" i="4"/>
  <c r="BI1048" i="4"/>
  <c r="BH1048" i="4"/>
  <c r="BG1048" i="4"/>
  <c r="BF1048" i="4"/>
  <c r="BI1047" i="4"/>
  <c r="BH1047" i="4"/>
  <c r="BG1047" i="4"/>
  <c r="BF1047" i="4"/>
  <c r="BI1045" i="4"/>
  <c r="BH1045" i="4"/>
  <c r="BG1045" i="4"/>
  <c r="BF1045" i="4"/>
  <c r="BI1044" i="4"/>
  <c r="BH1044" i="4"/>
  <c r="BG1044" i="4"/>
  <c r="BF1044" i="4"/>
  <c r="BI1043" i="4"/>
  <c r="BH1043" i="4"/>
  <c r="BG1043" i="4"/>
  <c r="BF1043" i="4"/>
  <c r="BI1041" i="4"/>
  <c r="BH1041" i="4"/>
  <c r="BG1041" i="4"/>
  <c r="BF1041" i="4"/>
  <c r="BI1040" i="4"/>
  <c r="BH1040" i="4"/>
  <c r="BG1040" i="4"/>
  <c r="BF1040" i="4"/>
  <c r="BI1038" i="4"/>
  <c r="BH1038" i="4"/>
  <c r="BG1038" i="4"/>
  <c r="BF1038" i="4"/>
  <c r="BI1037" i="4"/>
  <c r="BH1037" i="4"/>
  <c r="BG1037" i="4"/>
  <c r="BF1037" i="4"/>
  <c r="BI1036" i="4"/>
  <c r="BH1036" i="4"/>
  <c r="BG1036" i="4"/>
  <c r="BF1036" i="4"/>
  <c r="BI1034" i="4"/>
  <c r="BH1034" i="4"/>
  <c r="BG1034" i="4"/>
  <c r="BF1034" i="4"/>
  <c r="BI1033" i="4"/>
  <c r="BH1033" i="4"/>
  <c r="BG1033" i="4"/>
  <c r="BF1033" i="4"/>
  <c r="BI1032" i="4"/>
  <c r="BH1032" i="4"/>
  <c r="BG1032" i="4"/>
  <c r="BF1032" i="4"/>
  <c r="BI1031" i="4"/>
  <c r="BH1031" i="4"/>
  <c r="BG1031" i="4"/>
  <c r="BF1031" i="4"/>
  <c r="BI1026" i="4"/>
  <c r="BH1026" i="4"/>
  <c r="BG1026" i="4"/>
  <c r="BF1026" i="4"/>
  <c r="BI1025" i="4"/>
  <c r="BH1025" i="4"/>
  <c r="BG1025" i="4"/>
  <c r="BF1025" i="4"/>
  <c r="BI1023" i="4"/>
  <c r="BH1023" i="4"/>
  <c r="BG1023" i="4"/>
  <c r="BF1023" i="4"/>
  <c r="BI1022" i="4"/>
  <c r="BH1022" i="4"/>
  <c r="BG1022" i="4"/>
  <c r="BF1022" i="4"/>
  <c r="BI1020" i="4"/>
  <c r="BH1020" i="4"/>
  <c r="BG1020" i="4"/>
  <c r="BF1020" i="4"/>
  <c r="BI1019" i="4"/>
  <c r="BH1019" i="4"/>
  <c r="BG1019" i="4"/>
  <c r="BF1019" i="4"/>
  <c r="BI1017" i="4"/>
  <c r="BH1017" i="4"/>
  <c r="BG1017" i="4"/>
  <c r="BF1017" i="4"/>
  <c r="BI1016" i="4"/>
  <c r="BH1016" i="4"/>
  <c r="BG1016" i="4"/>
  <c r="BF1016" i="4"/>
  <c r="BI1011" i="4"/>
  <c r="BH1011" i="4"/>
  <c r="BG1011" i="4"/>
  <c r="BF1011" i="4"/>
  <c r="BI1010" i="4"/>
  <c r="BH1010" i="4"/>
  <c r="BG1010" i="4"/>
  <c r="BF1010" i="4"/>
  <c r="BI1008" i="4"/>
  <c r="BH1008" i="4"/>
  <c r="BG1008" i="4"/>
  <c r="BF1008" i="4"/>
  <c r="BI1007" i="4"/>
  <c r="BH1007" i="4"/>
  <c r="BG1007" i="4"/>
  <c r="BF1007" i="4"/>
  <c r="BI1005" i="4"/>
  <c r="BH1005" i="4"/>
  <c r="BG1005" i="4"/>
  <c r="BF1005" i="4"/>
  <c r="BI1004" i="4"/>
  <c r="BH1004" i="4"/>
  <c r="BG1004" i="4"/>
  <c r="BF1004" i="4"/>
  <c r="BI1002" i="4"/>
  <c r="BH1002" i="4"/>
  <c r="BG1002" i="4"/>
  <c r="BF1002" i="4"/>
  <c r="BI1001" i="4"/>
  <c r="BH1001" i="4"/>
  <c r="BG1001" i="4"/>
  <c r="BF1001" i="4"/>
  <c r="BI999" i="4"/>
  <c r="BH999" i="4"/>
  <c r="BG999" i="4"/>
  <c r="BF999" i="4"/>
  <c r="BI998" i="4"/>
  <c r="BH998" i="4"/>
  <c r="BG998" i="4"/>
  <c r="BF998" i="4"/>
  <c r="BI996" i="4"/>
  <c r="BH996" i="4"/>
  <c r="BG996" i="4"/>
  <c r="BF996" i="4"/>
  <c r="BI995" i="4"/>
  <c r="BH995" i="4"/>
  <c r="BG995" i="4"/>
  <c r="BF995" i="4"/>
  <c r="BI994" i="4"/>
  <c r="BH994" i="4"/>
  <c r="BG994" i="4"/>
  <c r="BF994" i="4"/>
  <c r="BI992" i="4"/>
  <c r="BH992" i="4"/>
  <c r="BG992" i="4"/>
  <c r="BF992" i="4"/>
  <c r="BI991" i="4"/>
  <c r="BH991" i="4"/>
  <c r="BG991" i="4"/>
  <c r="BF991" i="4"/>
  <c r="BI989" i="4"/>
  <c r="BH989" i="4"/>
  <c r="BG989" i="4"/>
  <c r="BF989" i="4"/>
  <c r="BI988" i="4"/>
  <c r="BH988" i="4"/>
  <c r="BG988" i="4"/>
  <c r="BF988" i="4"/>
  <c r="BI987" i="4"/>
  <c r="BH987" i="4"/>
  <c r="BG987" i="4"/>
  <c r="BF987" i="4"/>
  <c r="BI985" i="4"/>
  <c r="BH985" i="4"/>
  <c r="BG985" i="4"/>
  <c r="BF985" i="4"/>
  <c r="BI984" i="4"/>
  <c r="BH984" i="4"/>
  <c r="BG984" i="4"/>
  <c r="BF984" i="4"/>
  <c r="BI982" i="4"/>
  <c r="BH982" i="4"/>
  <c r="BG982" i="4"/>
  <c r="BF982" i="4"/>
  <c r="BI981" i="4"/>
  <c r="BH981" i="4"/>
  <c r="BG981" i="4"/>
  <c r="BF981" i="4"/>
  <c r="BI980" i="4"/>
  <c r="BH980" i="4"/>
  <c r="BG980" i="4"/>
  <c r="BF980" i="4"/>
  <c r="BI978" i="4"/>
  <c r="BH978" i="4"/>
  <c r="BG978" i="4"/>
  <c r="BF978" i="4"/>
  <c r="BI977" i="4"/>
  <c r="BH977" i="4"/>
  <c r="BG977" i="4"/>
  <c r="BF977" i="4"/>
  <c r="BI976" i="4"/>
  <c r="BH976" i="4"/>
  <c r="BG976" i="4"/>
  <c r="BF976" i="4"/>
  <c r="BI975" i="4"/>
  <c r="BH975" i="4"/>
  <c r="BG975" i="4"/>
  <c r="BF975" i="4"/>
  <c r="BI974" i="4"/>
  <c r="BH974" i="4"/>
  <c r="BG974" i="4"/>
  <c r="BF974" i="4"/>
  <c r="BI971" i="4"/>
  <c r="BH971" i="4"/>
  <c r="BG971" i="4"/>
  <c r="BF971" i="4"/>
  <c r="BI970" i="4"/>
  <c r="BH970" i="4"/>
  <c r="BG970" i="4"/>
  <c r="BF970" i="4"/>
  <c r="BI967" i="4"/>
  <c r="BH967" i="4"/>
  <c r="BG967" i="4"/>
  <c r="BF967" i="4"/>
  <c r="BI966" i="4"/>
  <c r="BH966" i="4"/>
  <c r="BG966" i="4"/>
  <c r="BF966" i="4"/>
  <c r="BI959" i="4"/>
  <c r="BH959" i="4"/>
  <c r="BG959" i="4"/>
  <c r="BF959" i="4"/>
  <c r="BI954" i="4"/>
  <c r="BH954" i="4"/>
  <c r="BG954" i="4"/>
  <c r="BF954" i="4"/>
  <c r="BI953" i="4"/>
  <c r="BH953" i="4"/>
  <c r="BG953" i="4"/>
  <c r="BF953" i="4"/>
  <c r="BI951" i="4"/>
  <c r="BH951" i="4"/>
  <c r="BG951" i="4"/>
  <c r="BF951" i="4"/>
  <c r="BI950" i="4"/>
  <c r="BH950" i="4"/>
  <c r="BG950" i="4"/>
  <c r="BF950" i="4"/>
  <c r="BI949" i="4"/>
  <c r="BH949" i="4"/>
  <c r="BG949" i="4"/>
  <c r="BF949" i="4"/>
  <c r="BI946" i="4"/>
  <c r="BH946" i="4"/>
  <c r="BG946" i="4"/>
  <c r="BF946" i="4"/>
  <c r="BI945" i="4"/>
  <c r="BH945" i="4"/>
  <c r="BG945" i="4"/>
  <c r="BF945" i="4"/>
  <c r="BI943" i="4"/>
  <c r="BH943" i="4"/>
  <c r="BG943" i="4"/>
  <c r="BF943" i="4"/>
  <c r="BI942" i="4"/>
  <c r="BH942" i="4"/>
  <c r="BG942" i="4"/>
  <c r="BF942" i="4"/>
  <c r="BI941" i="4"/>
  <c r="BH941" i="4"/>
  <c r="BG941" i="4"/>
  <c r="BF941" i="4"/>
  <c r="BI938" i="4"/>
  <c r="BH938" i="4"/>
  <c r="BG938" i="4"/>
  <c r="BF938" i="4"/>
  <c r="BI937" i="4"/>
  <c r="BH937" i="4"/>
  <c r="BG937" i="4"/>
  <c r="BF937" i="4"/>
  <c r="BI936" i="4"/>
  <c r="BH936" i="4"/>
  <c r="BG936" i="4"/>
  <c r="BF936" i="4"/>
  <c r="BI935" i="4"/>
  <c r="BH935" i="4"/>
  <c r="BG935" i="4"/>
  <c r="BF935" i="4"/>
  <c r="BI934" i="4"/>
  <c r="BH934" i="4"/>
  <c r="BG934" i="4"/>
  <c r="BF934" i="4"/>
  <c r="BI932" i="4"/>
  <c r="BH932" i="4"/>
  <c r="BG932" i="4"/>
  <c r="BF932" i="4"/>
  <c r="BI929" i="4"/>
  <c r="BH929" i="4"/>
  <c r="BG929" i="4"/>
  <c r="BF929" i="4"/>
  <c r="BI928" i="4"/>
  <c r="BH928" i="4"/>
  <c r="BG928" i="4"/>
  <c r="BF928" i="4"/>
  <c r="BI927" i="4"/>
  <c r="BH927" i="4"/>
  <c r="BG927" i="4"/>
  <c r="BF927" i="4"/>
  <c r="BI926" i="4"/>
  <c r="BH926" i="4"/>
  <c r="BG926" i="4"/>
  <c r="BF926" i="4"/>
  <c r="BI924" i="4"/>
  <c r="BH924" i="4"/>
  <c r="BG924" i="4"/>
  <c r="BF924" i="4"/>
  <c r="BI923" i="4"/>
  <c r="BH923" i="4"/>
  <c r="BG923" i="4"/>
  <c r="BF923" i="4"/>
  <c r="BI921" i="4"/>
  <c r="BH921" i="4"/>
  <c r="BG921" i="4"/>
  <c r="BF921" i="4"/>
  <c r="BI920" i="4"/>
  <c r="BH920" i="4"/>
  <c r="BG920" i="4"/>
  <c r="BF920" i="4"/>
  <c r="BI919" i="4"/>
  <c r="BH919" i="4"/>
  <c r="BG919" i="4"/>
  <c r="BF919" i="4"/>
  <c r="BI918" i="4"/>
  <c r="BH918" i="4"/>
  <c r="BG918" i="4"/>
  <c r="BF918" i="4"/>
  <c r="BI917" i="4"/>
  <c r="BH917" i="4"/>
  <c r="BG917" i="4"/>
  <c r="BF917" i="4"/>
  <c r="BI911" i="4"/>
  <c r="BH911" i="4"/>
  <c r="BG911" i="4"/>
  <c r="BF911" i="4"/>
  <c r="BI910" i="4"/>
  <c r="BH910" i="4"/>
  <c r="BG910" i="4"/>
  <c r="BF910" i="4"/>
  <c r="BI909" i="4"/>
  <c r="BH909" i="4"/>
  <c r="BG909" i="4"/>
  <c r="BF909" i="4"/>
  <c r="BI908" i="4"/>
  <c r="BH908" i="4"/>
  <c r="BG908" i="4"/>
  <c r="BF908" i="4"/>
  <c r="BI906" i="4"/>
  <c r="BH906" i="4"/>
  <c r="BG906" i="4"/>
  <c r="BF906" i="4"/>
  <c r="BI905" i="4"/>
  <c r="BH905" i="4"/>
  <c r="BG905" i="4"/>
  <c r="BF905" i="4"/>
  <c r="BI903" i="4"/>
  <c r="BH903" i="4"/>
  <c r="BG903" i="4"/>
  <c r="BF903" i="4"/>
  <c r="BI902" i="4"/>
  <c r="BH902" i="4"/>
  <c r="BG902" i="4"/>
  <c r="BF902" i="4"/>
  <c r="BI901" i="4"/>
  <c r="BH901" i="4"/>
  <c r="BG901" i="4"/>
  <c r="BF901" i="4"/>
  <c r="BI900" i="4"/>
  <c r="BH900" i="4"/>
  <c r="BG900" i="4"/>
  <c r="BF900" i="4"/>
  <c r="BI899" i="4"/>
  <c r="BH899" i="4"/>
  <c r="BG899" i="4"/>
  <c r="BF899" i="4"/>
  <c r="BI897" i="4"/>
  <c r="BH897" i="4"/>
  <c r="BG897" i="4"/>
  <c r="BF897" i="4"/>
  <c r="BI894" i="4"/>
  <c r="BH894" i="4"/>
  <c r="BG894" i="4"/>
  <c r="BF894" i="4"/>
  <c r="BI893" i="4"/>
  <c r="BH893" i="4"/>
  <c r="BG893" i="4"/>
  <c r="BF893" i="4"/>
  <c r="BI892" i="4"/>
  <c r="BH892" i="4"/>
  <c r="BG892" i="4"/>
  <c r="BF892" i="4"/>
  <c r="BI890" i="4"/>
  <c r="BH890" i="4"/>
  <c r="BG890" i="4"/>
  <c r="BF890" i="4"/>
  <c r="BI889" i="4"/>
  <c r="BH889" i="4"/>
  <c r="BG889" i="4"/>
  <c r="BF889" i="4"/>
  <c r="BI888" i="4"/>
  <c r="BH888" i="4"/>
  <c r="BG888" i="4"/>
  <c r="BF888" i="4"/>
  <c r="BI887" i="4"/>
  <c r="BH887" i="4"/>
  <c r="BG887" i="4"/>
  <c r="BF887" i="4"/>
  <c r="BI885" i="4"/>
  <c r="BH885" i="4"/>
  <c r="BG885" i="4"/>
  <c r="BF885" i="4"/>
  <c r="BI884" i="4"/>
  <c r="BH884" i="4"/>
  <c r="BG884" i="4"/>
  <c r="BF884" i="4"/>
  <c r="BI883" i="4"/>
  <c r="BH883" i="4"/>
  <c r="BG883" i="4"/>
  <c r="BF883" i="4"/>
  <c r="BI882" i="4"/>
  <c r="BH882" i="4"/>
  <c r="BG882" i="4"/>
  <c r="BF882" i="4"/>
  <c r="BI880" i="4"/>
  <c r="BH880" i="4"/>
  <c r="BG880" i="4"/>
  <c r="BF880" i="4"/>
  <c r="BI879" i="4"/>
  <c r="BH879" i="4"/>
  <c r="BG879" i="4"/>
  <c r="BF879" i="4"/>
  <c r="BI878" i="4"/>
  <c r="BH878" i="4"/>
  <c r="BG878" i="4"/>
  <c r="BF878" i="4"/>
  <c r="BI877" i="4"/>
  <c r="BH877" i="4"/>
  <c r="BG877" i="4"/>
  <c r="BF877" i="4"/>
  <c r="BI875" i="4"/>
  <c r="BH875" i="4"/>
  <c r="BG875" i="4"/>
  <c r="BF875" i="4"/>
  <c r="BI874" i="4"/>
  <c r="BH874" i="4"/>
  <c r="BG874" i="4"/>
  <c r="BF874" i="4"/>
  <c r="BI873" i="4"/>
  <c r="BH873" i="4"/>
  <c r="BG873" i="4"/>
  <c r="BF873" i="4"/>
  <c r="BI872" i="4"/>
  <c r="BH872" i="4"/>
  <c r="BG872" i="4"/>
  <c r="BF872" i="4"/>
  <c r="BI870" i="4"/>
  <c r="BH870" i="4"/>
  <c r="BG870" i="4"/>
  <c r="BF870" i="4"/>
  <c r="BI869" i="4"/>
  <c r="BH869" i="4"/>
  <c r="BG869" i="4"/>
  <c r="BF869" i="4"/>
  <c r="BI868" i="4"/>
  <c r="BH868" i="4"/>
  <c r="BG868" i="4"/>
  <c r="BF868" i="4"/>
  <c r="BI866" i="4"/>
  <c r="BH866" i="4"/>
  <c r="BG866" i="4"/>
  <c r="BF866" i="4"/>
  <c r="BI865" i="4"/>
  <c r="BH865" i="4"/>
  <c r="BG865" i="4"/>
  <c r="BF865" i="4"/>
  <c r="BI864" i="4"/>
  <c r="BH864" i="4"/>
  <c r="BG864" i="4"/>
  <c r="BF864" i="4"/>
  <c r="BI863" i="4"/>
  <c r="BH863" i="4"/>
  <c r="BG863" i="4"/>
  <c r="BF863" i="4"/>
  <c r="BI861" i="4"/>
  <c r="BH861" i="4"/>
  <c r="BG861" i="4"/>
  <c r="BF861" i="4"/>
  <c r="BI860" i="4"/>
  <c r="BH860" i="4"/>
  <c r="BG860" i="4"/>
  <c r="BF860" i="4"/>
  <c r="BI859" i="4"/>
  <c r="BH859" i="4"/>
  <c r="BG859" i="4"/>
  <c r="BF859" i="4"/>
  <c r="BI858" i="4"/>
  <c r="BH858" i="4"/>
  <c r="BG858" i="4"/>
  <c r="BF858" i="4"/>
  <c r="BI857" i="4"/>
  <c r="BH857" i="4"/>
  <c r="BG857" i="4"/>
  <c r="BF857" i="4"/>
  <c r="BI854" i="4"/>
  <c r="BH854" i="4"/>
  <c r="BG854" i="4"/>
  <c r="BF854" i="4"/>
  <c r="BI853" i="4"/>
  <c r="BH853" i="4"/>
  <c r="BG853" i="4"/>
  <c r="BF853" i="4"/>
  <c r="BI851" i="4"/>
  <c r="BH851" i="4"/>
  <c r="BG851" i="4"/>
  <c r="BF851" i="4"/>
  <c r="BI850" i="4"/>
  <c r="BH850" i="4"/>
  <c r="BG850" i="4"/>
  <c r="BF850" i="4"/>
  <c r="BI848" i="4"/>
  <c r="BH848" i="4"/>
  <c r="BG848" i="4"/>
  <c r="BF848" i="4"/>
  <c r="BI847" i="4"/>
  <c r="BH847" i="4"/>
  <c r="BG847" i="4"/>
  <c r="BF847" i="4"/>
  <c r="BI845" i="4"/>
  <c r="BH845" i="4"/>
  <c r="BG845" i="4"/>
  <c r="BF845" i="4"/>
  <c r="BI843" i="4"/>
  <c r="BH843" i="4"/>
  <c r="BG843" i="4"/>
  <c r="BF843" i="4"/>
  <c r="BI841" i="4"/>
  <c r="BH841" i="4"/>
  <c r="BG841" i="4"/>
  <c r="BF841" i="4"/>
  <c r="BI840" i="4"/>
  <c r="BH840" i="4"/>
  <c r="BG840" i="4"/>
  <c r="BF840" i="4"/>
  <c r="BI839" i="4"/>
  <c r="BH839" i="4"/>
  <c r="BG839" i="4"/>
  <c r="BF839" i="4"/>
  <c r="BI834" i="4"/>
  <c r="BH834" i="4"/>
  <c r="BG834" i="4"/>
  <c r="BF834" i="4"/>
  <c r="BI833" i="4"/>
  <c r="BH833" i="4"/>
  <c r="BG833" i="4"/>
  <c r="BF833" i="4"/>
  <c r="BI831" i="4"/>
  <c r="BH831" i="4"/>
  <c r="BG831" i="4"/>
  <c r="BF831" i="4"/>
  <c r="BI830" i="4"/>
  <c r="BH830" i="4"/>
  <c r="BG830" i="4"/>
  <c r="BF830" i="4"/>
  <c r="BI829" i="4"/>
  <c r="BH829" i="4"/>
  <c r="BG829" i="4"/>
  <c r="BF829" i="4"/>
  <c r="BI828" i="4"/>
  <c r="BH828" i="4"/>
  <c r="BG828" i="4"/>
  <c r="BF828" i="4"/>
  <c r="BI826" i="4"/>
  <c r="BH826" i="4"/>
  <c r="BG826" i="4"/>
  <c r="BF826" i="4"/>
  <c r="BI824" i="4"/>
  <c r="BH824" i="4"/>
  <c r="BG824" i="4"/>
  <c r="BF824" i="4"/>
  <c r="BI823" i="4"/>
  <c r="BH823" i="4"/>
  <c r="BG823" i="4"/>
  <c r="BF823" i="4"/>
  <c r="BI821" i="4"/>
  <c r="BH821" i="4"/>
  <c r="BG821" i="4"/>
  <c r="BF821" i="4"/>
  <c r="BI820" i="4"/>
  <c r="BH820" i="4"/>
  <c r="BG820" i="4"/>
  <c r="BF820" i="4"/>
  <c r="BI818" i="4"/>
  <c r="BH818" i="4"/>
  <c r="BG818" i="4"/>
  <c r="BF818" i="4"/>
  <c r="BI817" i="4"/>
  <c r="BH817" i="4"/>
  <c r="BG817" i="4"/>
  <c r="BF817" i="4"/>
  <c r="BI815" i="4"/>
  <c r="BH815" i="4"/>
  <c r="BG815" i="4"/>
  <c r="BF815" i="4"/>
  <c r="BI813" i="4"/>
  <c r="BH813" i="4"/>
  <c r="BG813" i="4"/>
  <c r="BF813" i="4"/>
  <c r="BI812" i="4"/>
  <c r="BH812" i="4"/>
  <c r="BG812" i="4"/>
  <c r="BF812" i="4"/>
  <c r="BI811" i="4"/>
  <c r="BH811" i="4"/>
  <c r="BG811" i="4"/>
  <c r="BF811" i="4"/>
  <c r="BI809" i="4"/>
  <c r="BH809" i="4"/>
  <c r="BG809" i="4"/>
  <c r="BF809" i="4"/>
  <c r="BI807" i="4"/>
  <c r="BH807" i="4"/>
  <c r="BG807" i="4"/>
  <c r="BF807" i="4"/>
  <c r="BI806" i="4"/>
  <c r="BH806" i="4"/>
  <c r="BG806" i="4"/>
  <c r="BF806" i="4"/>
  <c r="BI804" i="4"/>
  <c r="BH804" i="4"/>
  <c r="BG804" i="4"/>
  <c r="BF804" i="4"/>
  <c r="BI802" i="4"/>
  <c r="BH802" i="4"/>
  <c r="BG802" i="4"/>
  <c r="BF802" i="4"/>
  <c r="BI801" i="4"/>
  <c r="BH801" i="4"/>
  <c r="BG801" i="4"/>
  <c r="BF801" i="4"/>
  <c r="BI799" i="4"/>
  <c r="BH799" i="4"/>
  <c r="BG799" i="4"/>
  <c r="BF799" i="4"/>
  <c r="BI798" i="4"/>
  <c r="BH798" i="4"/>
  <c r="BG798" i="4"/>
  <c r="BF798" i="4"/>
  <c r="BI796" i="4"/>
  <c r="BH796" i="4"/>
  <c r="BG796" i="4"/>
  <c r="BF796" i="4"/>
  <c r="BI795" i="4"/>
  <c r="BH795" i="4"/>
  <c r="BG795" i="4"/>
  <c r="BF795" i="4"/>
  <c r="BI793" i="4"/>
  <c r="BH793" i="4"/>
  <c r="BG793" i="4"/>
  <c r="BF793" i="4"/>
  <c r="BI792" i="4"/>
  <c r="BH792" i="4"/>
  <c r="BG792" i="4"/>
  <c r="BF792" i="4"/>
  <c r="BI791" i="4"/>
  <c r="BH791" i="4"/>
  <c r="BG791" i="4"/>
  <c r="BF791" i="4"/>
  <c r="BI790" i="4"/>
  <c r="BH790" i="4"/>
  <c r="BG790" i="4"/>
  <c r="BF790" i="4"/>
  <c r="BI788" i="4"/>
  <c r="BH788" i="4"/>
  <c r="BG788" i="4"/>
  <c r="BF788" i="4"/>
  <c r="BI787" i="4"/>
  <c r="BH787" i="4"/>
  <c r="BG787" i="4"/>
  <c r="BF787" i="4"/>
  <c r="BI786" i="4"/>
  <c r="BH786" i="4"/>
  <c r="BG786" i="4"/>
  <c r="BF786" i="4"/>
  <c r="BI785" i="4"/>
  <c r="BH785" i="4"/>
  <c r="BG785" i="4"/>
  <c r="BF785" i="4"/>
  <c r="BI783" i="4"/>
  <c r="BH783" i="4"/>
  <c r="BG783" i="4"/>
  <c r="BF783" i="4"/>
  <c r="BI782" i="4"/>
  <c r="BH782" i="4"/>
  <c r="BG782" i="4"/>
  <c r="BF782" i="4"/>
  <c r="BI781" i="4"/>
  <c r="BH781" i="4"/>
  <c r="BG781" i="4"/>
  <c r="BF781" i="4"/>
  <c r="BI780" i="4"/>
  <c r="BH780" i="4"/>
  <c r="BG780" i="4"/>
  <c r="BF780" i="4"/>
  <c r="BI778" i="4"/>
  <c r="BH778" i="4"/>
  <c r="BG778" i="4"/>
  <c r="BF778" i="4"/>
  <c r="BI777" i="4"/>
  <c r="BH777" i="4"/>
  <c r="BG777" i="4"/>
  <c r="BF777" i="4"/>
  <c r="BI776" i="4"/>
  <c r="BH776" i="4"/>
  <c r="BG776" i="4"/>
  <c r="BF776" i="4"/>
  <c r="BI775" i="4"/>
  <c r="BH775" i="4"/>
  <c r="BG775" i="4"/>
  <c r="BF775" i="4"/>
  <c r="BI774" i="4"/>
  <c r="BH774" i="4"/>
  <c r="BG774" i="4"/>
  <c r="BF774" i="4"/>
  <c r="BI772" i="4"/>
  <c r="BH772" i="4"/>
  <c r="BG772" i="4"/>
  <c r="BF772" i="4"/>
  <c r="BI770" i="4"/>
  <c r="BH770" i="4"/>
  <c r="BG770" i="4"/>
  <c r="BF770" i="4"/>
  <c r="BI768" i="4"/>
  <c r="BH768" i="4"/>
  <c r="BG768" i="4"/>
  <c r="BF768" i="4"/>
  <c r="BI767" i="4"/>
  <c r="BH767" i="4"/>
  <c r="BG767" i="4"/>
  <c r="BF767" i="4"/>
  <c r="BI766" i="4"/>
  <c r="BH766" i="4"/>
  <c r="BG766" i="4"/>
  <c r="BF766" i="4"/>
  <c r="BI764" i="4"/>
  <c r="BH764" i="4"/>
  <c r="BG764" i="4"/>
  <c r="BF764" i="4"/>
  <c r="BI763" i="4"/>
  <c r="BH763" i="4"/>
  <c r="BG763" i="4"/>
  <c r="BF763" i="4"/>
  <c r="BI762" i="4"/>
  <c r="BH762" i="4"/>
  <c r="BG762" i="4"/>
  <c r="BF762" i="4"/>
  <c r="BI761" i="4"/>
  <c r="BH761" i="4"/>
  <c r="BG761" i="4"/>
  <c r="BF761" i="4"/>
  <c r="BI760" i="4"/>
  <c r="BH760" i="4"/>
  <c r="BG760" i="4"/>
  <c r="BF760" i="4"/>
  <c r="BI757" i="4"/>
  <c r="BH757" i="4"/>
  <c r="BG757" i="4"/>
  <c r="BF757" i="4"/>
  <c r="BI755" i="4"/>
  <c r="BH755" i="4"/>
  <c r="BG755" i="4"/>
  <c r="BF755" i="4"/>
  <c r="BI754" i="4"/>
  <c r="BH754" i="4"/>
  <c r="BG754" i="4"/>
  <c r="BF754" i="4"/>
  <c r="BI752" i="4"/>
  <c r="BH752" i="4"/>
  <c r="BG752" i="4"/>
  <c r="BF752" i="4"/>
  <c r="BI751" i="4"/>
  <c r="BH751" i="4"/>
  <c r="BG751" i="4"/>
  <c r="BF751" i="4"/>
  <c r="BI750" i="4"/>
  <c r="BH750" i="4"/>
  <c r="BG750" i="4"/>
  <c r="BF750" i="4"/>
  <c r="BI749" i="4"/>
  <c r="BH749" i="4"/>
  <c r="BG749" i="4"/>
  <c r="BF749" i="4"/>
  <c r="BI747" i="4"/>
  <c r="BH747" i="4"/>
  <c r="BG747" i="4"/>
  <c r="BF747" i="4"/>
  <c r="BI746" i="4"/>
  <c r="BH746" i="4"/>
  <c r="BG746" i="4"/>
  <c r="BF746" i="4"/>
  <c r="BI745" i="4"/>
  <c r="BH745" i="4"/>
  <c r="BG745" i="4"/>
  <c r="BF745" i="4"/>
  <c r="BI744" i="4"/>
  <c r="BH744" i="4"/>
  <c r="BG744" i="4"/>
  <c r="BF744" i="4"/>
  <c r="BI742" i="4"/>
  <c r="BH742" i="4"/>
  <c r="BG742" i="4"/>
  <c r="BF742" i="4"/>
  <c r="BI741" i="4"/>
  <c r="BH741" i="4"/>
  <c r="BG741" i="4"/>
  <c r="BF741" i="4"/>
  <c r="BI740" i="4"/>
  <c r="BH740" i="4"/>
  <c r="BG740" i="4"/>
  <c r="BF740" i="4"/>
  <c r="BI739" i="4"/>
  <c r="BH739" i="4"/>
  <c r="BG739" i="4"/>
  <c r="BF739" i="4"/>
  <c r="BI737" i="4"/>
  <c r="BH737" i="4"/>
  <c r="BG737" i="4"/>
  <c r="BF737" i="4"/>
  <c r="BI736" i="4"/>
  <c r="BH736" i="4"/>
  <c r="BG736" i="4"/>
  <c r="BF736" i="4"/>
  <c r="BI735" i="4"/>
  <c r="BH735" i="4"/>
  <c r="BG735" i="4"/>
  <c r="BF735" i="4"/>
  <c r="BI734" i="4"/>
  <c r="BH734" i="4"/>
  <c r="BG734" i="4"/>
  <c r="BF734" i="4"/>
  <c r="BI732" i="4"/>
  <c r="BH732" i="4"/>
  <c r="BG732" i="4"/>
  <c r="BF732" i="4"/>
  <c r="BI731" i="4"/>
  <c r="BH731" i="4"/>
  <c r="BG731" i="4"/>
  <c r="BF731" i="4"/>
  <c r="BI730" i="4"/>
  <c r="BH730" i="4"/>
  <c r="BG730" i="4"/>
  <c r="BF730" i="4"/>
  <c r="BI729" i="4"/>
  <c r="BH729" i="4"/>
  <c r="BG729" i="4"/>
  <c r="BF729" i="4"/>
  <c r="BI727" i="4"/>
  <c r="BH727" i="4"/>
  <c r="BG727" i="4"/>
  <c r="BF727" i="4"/>
  <c r="BI726" i="4"/>
  <c r="BH726" i="4"/>
  <c r="BG726" i="4"/>
  <c r="BF726" i="4"/>
  <c r="BI725" i="4"/>
  <c r="BH725" i="4"/>
  <c r="BG725" i="4"/>
  <c r="BF725" i="4"/>
  <c r="BI724" i="4"/>
  <c r="BH724" i="4"/>
  <c r="BG724" i="4"/>
  <c r="BF724" i="4"/>
  <c r="BI716" i="4"/>
  <c r="BH716" i="4"/>
  <c r="BG716" i="4"/>
  <c r="BF716" i="4"/>
  <c r="BI712" i="4"/>
  <c r="BH712" i="4"/>
  <c r="BG712" i="4"/>
  <c r="BF712" i="4"/>
  <c r="BI710" i="4"/>
  <c r="BH710" i="4"/>
  <c r="BG710" i="4"/>
  <c r="BF710" i="4"/>
  <c r="BI709" i="4"/>
  <c r="BH709" i="4"/>
  <c r="BG709" i="4"/>
  <c r="BF709" i="4"/>
  <c r="BI708" i="4"/>
  <c r="BH708" i="4"/>
  <c r="BG708" i="4"/>
  <c r="BF708" i="4"/>
  <c r="BI707" i="4"/>
  <c r="BH707" i="4"/>
  <c r="BG707" i="4"/>
  <c r="BF707" i="4"/>
  <c r="BI705" i="4"/>
  <c r="BH705" i="4"/>
  <c r="BG705" i="4"/>
  <c r="BF705" i="4"/>
  <c r="BI704" i="4"/>
  <c r="BH704" i="4"/>
  <c r="BG704" i="4"/>
  <c r="BF704" i="4"/>
  <c r="BI703" i="4"/>
  <c r="BH703" i="4"/>
  <c r="BG703" i="4"/>
  <c r="BF703" i="4"/>
  <c r="BI701" i="4"/>
  <c r="BH701" i="4"/>
  <c r="BG701" i="4"/>
  <c r="BF701" i="4"/>
  <c r="BI700" i="4"/>
  <c r="BH700" i="4"/>
  <c r="BG700" i="4"/>
  <c r="BF700" i="4"/>
  <c r="BI699" i="4"/>
  <c r="BH699" i="4"/>
  <c r="BG699" i="4"/>
  <c r="BF699" i="4"/>
  <c r="BI698" i="4"/>
  <c r="BH698" i="4"/>
  <c r="BG698" i="4"/>
  <c r="BF698" i="4"/>
  <c r="BI696" i="4"/>
  <c r="BH696" i="4"/>
  <c r="BG696" i="4"/>
  <c r="BF696" i="4"/>
  <c r="BI695" i="4"/>
  <c r="BH695" i="4"/>
  <c r="BG695" i="4"/>
  <c r="BF695" i="4"/>
  <c r="BI694" i="4"/>
  <c r="BH694" i="4"/>
  <c r="BG694" i="4"/>
  <c r="BF694" i="4"/>
  <c r="BI693" i="4"/>
  <c r="BH693" i="4"/>
  <c r="BG693" i="4"/>
  <c r="BF693" i="4"/>
  <c r="BI691" i="4"/>
  <c r="BH691" i="4"/>
  <c r="BG691" i="4"/>
  <c r="BF691" i="4"/>
  <c r="BI689" i="4"/>
  <c r="BH689" i="4"/>
  <c r="BG689" i="4"/>
  <c r="BF689" i="4"/>
  <c r="BI688" i="4"/>
  <c r="BH688" i="4"/>
  <c r="BG688" i="4"/>
  <c r="BF688" i="4"/>
  <c r="BI687" i="4"/>
  <c r="BH687" i="4"/>
  <c r="BG687" i="4"/>
  <c r="BF687" i="4"/>
  <c r="BI686" i="4"/>
  <c r="BH686" i="4"/>
  <c r="BG686" i="4"/>
  <c r="BF686" i="4"/>
  <c r="BI685" i="4"/>
  <c r="BH685" i="4"/>
  <c r="BG685" i="4"/>
  <c r="BF685" i="4"/>
  <c r="BI683" i="4"/>
  <c r="BH683" i="4"/>
  <c r="BG683" i="4"/>
  <c r="BF683" i="4"/>
  <c r="BI680" i="4"/>
  <c r="BH680" i="4"/>
  <c r="BG680" i="4"/>
  <c r="BF680" i="4"/>
  <c r="BI679" i="4"/>
  <c r="BH679" i="4"/>
  <c r="BG679" i="4"/>
  <c r="BF679" i="4"/>
  <c r="BI677" i="4"/>
  <c r="BH677" i="4"/>
  <c r="BG677" i="4"/>
  <c r="BF677" i="4"/>
  <c r="BI676" i="4"/>
  <c r="BH676" i="4"/>
  <c r="BG676" i="4"/>
  <c r="BF676" i="4"/>
  <c r="BI674" i="4"/>
  <c r="BH674" i="4"/>
  <c r="BG674" i="4"/>
  <c r="BF674" i="4"/>
  <c r="BI673" i="4"/>
  <c r="BH673" i="4"/>
  <c r="BG673" i="4"/>
  <c r="BF673" i="4"/>
  <c r="BI672" i="4"/>
  <c r="BH672" i="4"/>
  <c r="BG672" i="4"/>
  <c r="BF672" i="4"/>
  <c r="BI670" i="4"/>
  <c r="BH670" i="4"/>
  <c r="BG670" i="4"/>
  <c r="BF670" i="4"/>
  <c r="BI669" i="4"/>
  <c r="BH669" i="4"/>
  <c r="BG669" i="4"/>
  <c r="BF669" i="4"/>
  <c r="BI667" i="4"/>
  <c r="BH667" i="4"/>
  <c r="BG667" i="4"/>
  <c r="BF667" i="4"/>
  <c r="BI666" i="4"/>
  <c r="BH666" i="4"/>
  <c r="BG666" i="4"/>
  <c r="BF666" i="4"/>
  <c r="BI665" i="4"/>
  <c r="BH665" i="4"/>
  <c r="BG665" i="4"/>
  <c r="BF665" i="4"/>
  <c r="BI664" i="4"/>
  <c r="BH664" i="4"/>
  <c r="BG664" i="4"/>
  <c r="BF664" i="4"/>
  <c r="BI662" i="4"/>
  <c r="BH662" i="4"/>
  <c r="BG662" i="4"/>
  <c r="BF662" i="4"/>
  <c r="BI661" i="4"/>
  <c r="BH661" i="4"/>
  <c r="BG661" i="4"/>
  <c r="BF661" i="4"/>
  <c r="BI660" i="4"/>
  <c r="BH660" i="4"/>
  <c r="BG660" i="4"/>
  <c r="BF660" i="4"/>
  <c r="BI659" i="4"/>
  <c r="BH659" i="4"/>
  <c r="BG659" i="4"/>
  <c r="BF659" i="4"/>
  <c r="BI657" i="4"/>
  <c r="BH657" i="4"/>
  <c r="BG657" i="4"/>
  <c r="BF657" i="4"/>
  <c r="BI655" i="4"/>
  <c r="BH655" i="4"/>
  <c r="BG655" i="4"/>
  <c r="BF655" i="4"/>
  <c r="BI654" i="4"/>
  <c r="BH654" i="4"/>
  <c r="BG654" i="4"/>
  <c r="BF654" i="4"/>
  <c r="BI653" i="4"/>
  <c r="BH653" i="4"/>
  <c r="BG653" i="4"/>
  <c r="BF653" i="4"/>
  <c r="BI651" i="4"/>
  <c r="BH651" i="4"/>
  <c r="BG651" i="4"/>
  <c r="BF651" i="4"/>
  <c r="BI650" i="4"/>
  <c r="BH650" i="4"/>
  <c r="BG650" i="4"/>
  <c r="BF650" i="4"/>
  <c r="BI649" i="4"/>
  <c r="BH649" i="4"/>
  <c r="BG649" i="4"/>
  <c r="BF649" i="4"/>
  <c r="BI648" i="4"/>
  <c r="BH648" i="4"/>
  <c r="BG648" i="4"/>
  <c r="BF648" i="4"/>
  <c r="BI646" i="4"/>
  <c r="BH646" i="4"/>
  <c r="BG646" i="4"/>
  <c r="BF646" i="4"/>
  <c r="BI645" i="4"/>
  <c r="BH645" i="4"/>
  <c r="BG645" i="4"/>
  <c r="BF645" i="4"/>
  <c r="BI643" i="4"/>
  <c r="BH643" i="4"/>
  <c r="BG643" i="4"/>
  <c r="BF643" i="4"/>
  <c r="BI641" i="4"/>
  <c r="BH641" i="4"/>
  <c r="BG641" i="4"/>
  <c r="BF641" i="4"/>
  <c r="BI639" i="4"/>
  <c r="BH639" i="4"/>
  <c r="BG639" i="4"/>
  <c r="BF639" i="4"/>
  <c r="BI638" i="4"/>
  <c r="BH638" i="4"/>
  <c r="BG638" i="4"/>
  <c r="BF638" i="4"/>
  <c r="BI637" i="4"/>
  <c r="BH637" i="4"/>
  <c r="BG637" i="4"/>
  <c r="BF637" i="4"/>
  <c r="BI635" i="4"/>
  <c r="BH635" i="4"/>
  <c r="BG635" i="4"/>
  <c r="BF635" i="4"/>
  <c r="BI634" i="4"/>
  <c r="BH634" i="4"/>
  <c r="BG634" i="4"/>
  <c r="BF634" i="4"/>
  <c r="BI633" i="4"/>
  <c r="BH633" i="4"/>
  <c r="BG633" i="4"/>
  <c r="BF633" i="4"/>
  <c r="BI631" i="4"/>
  <c r="BH631" i="4"/>
  <c r="BG631" i="4"/>
  <c r="BF631" i="4"/>
  <c r="BI630" i="4"/>
  <c r="BH630" i="4"/>
  <c r="BG630" i="4"/>
  <c r="BF630" i="4"/>
  <c r="BI629" i="4"/>
  <c r="BH629" i="4"/>
  <c r="BG629" i="4"/>
  <c r="BF629" i="4"/>
  <c r="BI628" i="4"/>
  <c r="BH628" i="4"/>
  <c r="BG628" i="4"/>
  <c r="BF628" i="4"/>
  <c r="BI627" i="4"/>
  <c r="BH627" i="4"/>
  <c r="BG627" i="4"/>
  <c r="BF627" i="4"/>
  <c r="BI622" i="4"/>
  <c r="BH622" i="4"/>
  <c r="BG622" i="4"/>
  <c r="BF622" i="4"/>
  <c r="BI621" i="4"/>
  <c r="BH621" i="4"/>
  <c r="BG621" i="4"/>
  <c r="BF621" i="4"/>
  <c r="BI620" i="4"/>
  <c r="BH620" i="4"/>
  <c r="BG620" i="4"/>
  <c r="BF620" i="4"/>
  <c r="BI619" i="4"/>
  <c r="BH619" i="4"/>
  <c r="BG619" i="4"/>
  <c r="BF619" i="4"/>
  <c r="BI618" i="4"/>
  <c r="BH618" i="4"/>
  <c r="BG618" i="4"/>
  <c r="BF618" i="4"/>
  <c r="BI615" i="4"/>
  <c r="BH615" i="4"/>
  <c r="BG615" i="4"/>
  <c r="BF615" i="4"/>
  <c r="BI614" i="4"/>
  <c r="BH614" i="4"/>
  <c r="BG614" i="4"/>
  <c r="BF614" i="4"/>
  <c r="BI612" i="4"/>
  <c r="BH612" i="4"/>
  <c r="BG612" i="4"/>
  <c r="BF612" i="4"/>
  <c r="BI611" i="4"/>
  <c r="BH611" i="4"/>
  <c r="BG611" i="4"/>
  <c r="BF611" i="4"/>
  <c r="BI608" i="4"/>
  <c r="BH608" i="4"/>
  <c r="BG608" i="4"/>
  <c r="BF608" i="4"/>
  <c r="BI606" i="4"/>
  <c r="BH606" i="4"/>
  <c r="BG606" i="4"/>
  <c r="BF606" i="4"/>
  <c r="BI604" i="4"/>
  <c r="BH604" i="4"/>
  <c r="BG604" i="4"/>
  <c r="BF604" i="4"/>
  <c r="BI603" i="4"/>
  <c r="BH603" i="4"/>
  <c r="BG603" i="4"/>
  <c r="BF603" i="4"/>
  <c r="BI602" i="4"/>
  <c r="BH602" i="4"/>
  <c r="BG602" i="4"/>
  <c r="BF602" i="4"/>
  <c r="BI600" i="4"/>
  <c r="BH600" i="4"/>
  <c r="BG600" i="4"/>
  <c r="BF600" i="4"/>
  <c r="BI599" i="4"/>
  <c r="BH599" i="4"/>
  <c r="BG599" i="4"/>
  <c r="BF599" i="4"/>
  <c r="BI597" i="4"/>
  <c r="BH597" i="4"/>
  <c r="BG597" i="4"/>
  <c r="BF597" i="4"/>
  <c r="BI596" i="4"/>
  <c r="BH596" i="4"/>
  <c r="BG596" i="4"/>
  <c r="BF596" i="4"/>
  <c r="BI595" i="4"/>
  <c r="BH595" i="4"/>
  <c r="BG595" i="4"/>
  <c r="BF595" i="4"/>
  <c r="BI594" i="4"/>
  <c r="BH594" i="4"/>
  <c r="BG594" i="4"/>
  <c r="BF594" i="4"/>
  <c r="BI592" i="4"/>
  <c r="BH592" i="4"/>
  <c r="BG592" i="4"/>
  <c r="BF592" i="4"/>
  <c r="BI590" i="4"/>
  <c r="BH590" i="4"/>
  <c r="BG590" i="4"/>
  <c r="BF590" i="4"/>
  <c r="BI588" i="4"/>
  <c r="BH588" i="4"/>
  <c r="BG588" i="4"/>
  <c r="BF588" i="4"/>
  <c r="BI587" i="4"/>
  <c r="BH587" i="4"/>
  <c r="BG587" i="4"/>
  <c r="BF587" i="4"/>
  <c r="BI586" i="4"/>
  <c r="BH586" i="4"/>
  <c r="BG586" i="4"/>
  <c r="BF586" i="4"/>
  <c r="BI584" i="4"/>
  <c r="BH584" i="4"/>
  <c r="BG584" i="4"/>
  <c r="BF584" i="4"/>
  <c r="BI583" i="4"/>
  <c r="BH583" i="4"/>
  <c r="BG583" i="4"/>
  <c r="BF583" i="4"/>
  <c r="BI582" i="4"/>
  <c r="BH582" i="4"/>
  <c r="BG582" i="4"/>
  <c r="BF582" i="4"/>
  <c r="BI581" i="4"/>
  <c r="BH581" i="4"/>
  <c r="BG581" i="4"/>
  <c r="BF581" i="4"/>
  <c r="BI579" i="4"/>
  <c r="BH579" i="4"/>
  <c r="BG579" i="4"/>
  <c r="BF579" i="4"/>
  <c r="BI577" i="4"/>
  <c r="BH577" i="4"/>
  <c r="BG577" i="4"/>
  <c r="BF577" i="4"/>
  <c r="BI576" i="4"/>
  <c r="BH576" i="4"/>
  <c r="BG576" i="4"/>
  <c r="BF576" i="4"/>
  <c r="BI568" i="4"/>
  <c r="BH568" i="4"/>
  <c r="BG568" i="4"/>
  <c r="BF568" i="4"/>
  <c r="BI567" i="4"/>
  <c r="BH567" i="4"/>
  <c r="BG567" i="4"/>
  <c r="BF567" i="4"/>
  <c r="BI565" i="4"/>
  <c r="BH565" i="4"/>
  <c r="BG565" i="4"/>
  <c r="BF565" i="4"/>
  <c r="BI564" i="4"/>
  <c r="BH564" i="4"/>
  <c r="BG564" i="4"/>
  <c r="BF564" i="4"/>
  <c r="BI562" i="4"/>
  <c r="BH562" i="4"/>
  <c r="BG562" i="4"/>
  <c r="BF562" i="4"/>
  <c r="BI561" i="4"/>
  <c r="BH561" i="4"/>
  <c r="BG561" i="4"/>
  <c r="BF561" i="4"/>
  <c r="BI560" i="4"/>
  <c r="BH560" i="4"/>
  <c r="BG560" i="4"/>
  <c r="BF560" i="4"/>
  <c r="BI559" i="4"/>
  <c r="BH559" i="4"/>
  <c r="BG559" i="4"/>
  <c r="BF559" i="4"/>
  <c r="BI557" i="4"/>
  <c r="BH557" i="4"/>
  <c r="BG557" i="4"/>
  <c r="BF557" i="4"/>
  <c r="BI556" i="4"/>
  <c r="BH556" i="4"/>
  <c r="BG556" i="4"/>
  <c r="BF556" i="4"/>
  <c r="BI555" i="4"/>
  <c r="BH555" i="4"/>
  <c r="BG555" i="4"/>
  <c r="BF555" i="4"/>
  <c r="BI554" i="4"/>
  <c r="BH554" i="4"/>
  <c r="BG554" i="4"/>
  <c r="BF554" i="4"/>
  <c r="BI553" i="4"/>
  <c r="BH553" i="4"/>
  <c r="BG553" i="4"/>
  <c r="BF553" i="4"/>
  <c r="BI552" i="4"/>
  <c r="BH552" i="4"/>
  <c r="BG552" i="4"/>
  <c r="BF552" i="4"/>
  <c r="BI546" i="4"/>
  <c r="BH546" i="4"/>
  <c r="BG546" i="4"/>
  <c r="BF546" i="4"/>
  <c r="BI545" i="4"/>
  <c r="BH545" i="4"/>
  <c r="BG545" i="4"/>
  <c r="BF545" i="4"/>
  <c r="BI544" i="4"/>
  <c r="BH544" i="4"/>
  <c r="BG544" i="4"/>
  <c r="BF544" i="4"/>
  <c r="BI542" i="4"/>
  <c r="BH542" i="4"/>
  <c r="BG542" i="4"/>
  <c r="BF542" i="4"/>
  <c r="BI541" i="4"/>
  <c r="BH541" i="4"/>
  <c r="BG541" i="4"/>
  <c r="BF541" i="4"/>
  <c r="BI539" i="4"/>
  <c r="BH539" i="4"/>
  <c r="BG539" i="4"/>
  <c r="BF539" i="4"/>
  <c r="BI538" i="4"/>
  <c r="BH538" i="4"/>
  <c r="BG538" i="4"/>
  <c r="BF538" i="4"/>
  <c r="BI536" i="4"/>
  <c r="BH536" i="4"/>
  <c r="BG536" i="4"/>
  <c r="BF536" i="4"/>
  <c r="BI535" i="4"/>
  <c r="BH535" i="4"/>
  <c r="BG535" i="4"/>
  <c r="BF535" i="4"/>
  <c r="BI533" i="4"/>
  <c r="BH533" i="4"/>
  <c r="BG533" i="4"/>
  <c r="BF533" i="4"/>
  <c r="BI532" i="4"/>
  <c r="BH532" i="4"/>
  <c r="BG532" i="4"/>
  <c r="BF532" i="4"/>
  <c r="BI531" i="4"/>
  <c r="BH531" i="4"/>
  <c r="BG531" i="4"/>
  <c r="BF531" i="4"/>
  <c r="BI530" i="4"/>
  <c r="BH530" i="4"/>
  <c r="BG530" i="4"/>
  <c r="BF530" i="4"/>
  <c r="BI528" i="4"/>
  <c r="BH528" i="4"/>
  <c r="BG528" i="4"/>
  <c r="BF528" i="4"/>
  <c r="BI527" i="4"/>
  <c r="BH527" i="4"/>
  <c r="BG527" i="4"/>
  <c r="BF527" i="4"/>
  <c r="BI525" i="4"/>
  <c r="BH525" i="4"/>
  <c r="BG525" i="4"/>
  <c r="BF525" i="4"/>
  <c r="BI524" i="4"/>
  <c r="BH524" i="4"/>
  <c r="BG524" i="4"/>
  <c r="BF524" i="4"/>
  <c r="BI522" i="4"/>
  <c r="BH522" i="4"/>
  <c r="BG522" i="4"/>
  <c r="BF522" i="4"/>
  <c r="BI521" i="4"/>
  <c r="BH521" i="4"/>
  <c r="BG521" i="4"/>
  <c r="BF521" i="4"/>
  <c r="BI519" i="4"/>
  <c r="BH519" i="4"/>
  <c r="BG519" i="4"/>
  <c r="BF519" i="4"/>
  <c r="BI518" i="4"/>
  <c r="BH518" i="4"/>
  <c r="BG518" i="4"/>
  <c r="BF518" i="4"/>
  <c r="BI516" i="4"/>
  <c r="BH516" i="4"/>
  <c r="BG516" i="4"/>
  <c r="BF516" i="4"/>
  <c r="BI515" i="4"/>
  <c r="BH515" i="4"/>
  <c r="BG515" i="4"/>
  <c r="BF515" i="4"/>
  <c r="BI514" i="4"/>
  <c r="BH514" i="4"/>
  <c r="BG514" i="4"/>
  <c r="BF514" i="4"/>
  <c r="BI512" i="4"/>
  <c r="BH512" i="4"/>
  <c r="BG512" i="4"/>
  <c r="BF512" i="4"/>
  <c r="BI511" i="4"/>
  <c r="BH511" i="4"/>
  <c r="BG511" i="4"/>
  <c r="BF511" i="4"/>
  <c r="BI509" i="4"/>
  <c r="BH509" i="4"/>
  <c r="BG509" i="4"/>
  <c r="BF509" i="4"/>
  <c r="BI508" i="4"/>
  <c r="BH508" i="4"/>
  <c r="BG508" i="4"/>
  <c r="BF508" i="4"/>
  <c r="BI507" i="4"/>
  <c r="BH507" i="4"/>
  <c r="BG507" i="4"/>
  <c r="BF507" i="4"/>
  <c r="BI506" i="4"/>
  <c r="BH506" i="4"/>
  <c r="BG506" i="4"/>
  <c r="BF506" i="4"/>
  <c r="BI505" i="4"/>
  <c r="BH505" i="4"/>
  <c r="BG505" i="4"/>
  <c r="BF505" i="4"/>
  <c r="BI504" i="4"/>
  <c r="BH504" i="4"/>
  <c r="BG504" i="4"/>
  <c r="BF504" i="4"/>
  <c r="BI501" i="4"/>
  <c r="BH501" i="4"/>
  <c r="BG501" i="4"/>
  <c r="BF501" i="4"/>
  <c r="BI499" i="4"/>
  <c r="BH499" i="4"/>
  <c r="BG499" i="4"/>
  <c r="BF499" i="4"/>
  <c r="BI498" i="4"/>
  <c r="BH498" i="4"/>
  <c r="BG498" i="4"/>
  <c r="BF498" i="4"/>
  <c r="BI496" i="4"/>
  <c r="BH496" i="4"/>
  <c r="BG496" i="4"/>
  <c r="BF496" i="4"/>
  <c r="BI495" i="4"/>
  <c r="BH495" i="4"/>
  <c r="BG495" i="4"/>
  <c r="BF495" i="4"/>
  <c r="BI493" i="4"/>
  <c r="BH493" i="4"/>
  <c r="BG493" i="4"/>
  <c r="BF493" i="4"/>
  <c r="BI491" i="4"/>
  <c r="BH491" i="4"/>
  <c r="BG491" i="4"/>
  <c r="BF491" i="4"/>
  <c r="BI490" i="4"/>
  <c r="BH490" i="4"/>
  <c r="BG490" i="4"/>
  <c r="BF490" i="4"/>
  <c r="BI488" i="4"/>
  <c r="BH488" i="4"/>
  <c r="BG488" i="4"/>
  <c r="BF488" i="4"/>
  <c r="BI486" i="4"/>
  <c r="BH486" i="4"/>
  <c r="BG486" i="4"/>
  <c r="BF486" i="4"/>
  <c r="BI485" i="4"/>
  <c r="BH485" i="4"/>
  <c r="BG485" i="4"/>
  <c r="BF485" i="4"/>
  <c r="BI483" i="4"/>
  <c r="BH483" i="4"/>
  <c r="BG483" i="4"/>
  <c r="BF483" i="4"/>
  <c r="BI482" i="4"/>
  <c r="BH482" i="4"/>
  <c r="BG482" i="4"/>
  <c r="BF482" i="4"/>
  <c r="BI480" i="4"/>
  <c r="BH480" i="4"/>
  <c r="BG480" i="4"/>
  <c r="BF480" i="4"/>
  <c r="BI479" i="4"/>
  <c r="BH479" i="4"/>
  <c r="BG479" i="4"/>
  <c r="BF479" i="4"/>
  <c r="BI477" i="4"/>
  <c r="BH477" i="4"/>
  <c r="BG477" i="4"/>
  <c r="BF477" i="4"/>
  <c r="BI475" i="4"/>
  <c r="BH475" i="4"/>
  <c r="BG475" i="4"/>
  <c r="BF475" i="4"/>
  <c r="BI473" i="4"/>
  <c r="BH473" i="4"/>
  <c r="BG473" i="4"/>
  <c r="BF473" i="4"/>
  <c r="BI472" i="4"/>
  <c r="BH472" i="4"/>
  <c r="BG472" i="4"/>
  <c r="BF472" i="4"/>
  <c r="BI471" i="4"/>
  <c r="BH471" i="4"/>
  <c r="BG471" i="4"/>
  <c r="BF471" i="4"/>
  <c r="BI469" i="4"/>
  <c r="BH469" i="4"/>
  <c r="BG469" i="4"/>
  <c r="BF469" i="4"/>
  <c r="BI468" i="4"/>
  <c r="BH468" i="4"/>
  <c r="BG468" i="4"/>
  <c r="BF468" i="4"/>
  <c r="BI467" i="4"/>
  <c r="BH467" i="4"/>
  <c r="BG467" i="4"/>
  <c r="BF467" i="4"/>
  <c r="BI466" i="4"/>
  <c r="BH466" i="4"/>
  <c r="BG466" i="4"/>
  <c r="BF466" i="4"/>
  <c r="BI464" i="4"/>
  <c r="BH464" i="4"/>
  <c r="BG464" i="4"/>
  <c r="BF464" i="4"/>
  <c r="BI462" i="4"/>
  <c r="BH462" i="4"/>
  <c r="BG462" i="4"/>
  <c r="BF462" i="4"/>
  <c r="BI461" i="4"/>
  <c r="BH461" i="4"/>
  <c r="BG461" i="4"/>
  <c r="BF461" i="4"/>
  <c r="BI459" i="4"/>
  <c r="BH459" i="4"/>
  <c r="BG459" i="4"/>
  <c r="BF459" i="4"/>
  <c r="BI458" i="4"/>
  <c r="BH458" i="4"/>
  <c r="BG458" i="4"/>
  <c r="BF458" i="4"/>
  <c r="BI456" i="4"/>
  <c r="BH456" i="4"/>
  <c r="BG456" i="4"/>
  <c r="BF456" i="4"/>
  <c r="BI454" i="4"/>
  <c r="BH454" i="4"/>
  <c r="BG454" i="4"/>
  <c r="BF454" i="4"/>
  <c r="BI453" i="4"/>
  <c r="BH453" i="4"/>
  <c r="BG453" i="4"/>
  <c r="BF453" i="4"/>
  <c r="BI451" i="4"/>
  <c r="BH451" i="4"/>
  <c r="BG451" i="4"/>
  <c r="BF451" i="4"/>
  <c r="BI449" i="4"/>
  <c r="BH449" i="4"/>
  <c r="BG449" i="4"/>
  <c r="BF449" i="4"/>
  <c r="BI448" i="4"/>
  <c r="BH448" i="4"/>
  <c r="BG448" i="4"/>
  <c r="BF448" i="4"/>
  <c r="BI446" i="4"/>
  <c r="BH446" i="4"/>
  <c r="BG446" i="4"/>
  <c r="BF446" i="4"/>
  <c r="BI445" i="4"/>
  <c r="BH445" i="4"/>
  <c r="BG445" i="4"/>
  <c r="BF445" i="4"/>
  <c r="BI443" i="4"/>
  <c r="BH443" i="4"/>
  <c r="BG443" i="4"/>
  <c r="BF443" i="4"/>
  <c r="BI442" i="4"/>
  <c r="BH442" i="4"/>
  <c r="BG442" i="4"/>
  <c r="BF442" i="4"/>
  <c r="BI440" i="4"/>
  <c r="BH440" i="4"/>
  <c r="BG440" i="4"/>
  <c r="BF440" i="4"/>
  <c r="BI438" i="4"/>
  <c r="BH438" i="4"/>
  <c r="BG438" i="4"/>
  <c r="BF438" i="4"/>
  <c r="BI436" i="4"/>
  <c r="BH436" i="4"/>
  <c r="BG436" i="4"/>
  <c r="BF436" i="4"/>
  <c r="BI435" i="4"/>
  <c r="BH435" i="4"/>
  <c r="BG435" i="4"/>
  <c r="BF435" i="4"/>
  <c r="BI434" i="4"/>
  <c r="BH434" i="4"/>
  <c r="BG434" i="4"/>
  <c r="BF434" i="4"/>
  <c r="BI432" i="4"/>
  <c r="BH432" i="4"/>
  <c r="BG432" i="4"/>
  <c r="BF432" i="4"/>
  <c r="BI431" i="4"/>
  <c r="BH431" i="4"/>
  <c r="BG431" i="4"/>
  <c r="BF431" i="4"/>
  <c r="BI430" i="4"/>
  <c r="BH430" i="4"/>
  <c r="BG430" i="4"/>
  <c r="BF430" i="4"/>
  <c r="BI428" i="4"/>
  <c r="BH428" i="4"/>
  <c r="BG428" i="4"/>
  <c r="BF428" i="4"/>
  <c r="BI427" i="4"/>
  <c r="BH427" i="4"/>
  <c r="BG427" i="4"/>
  <c r="BF427" i="4"/>
  <c r="BI426" i="4"/>
  <c r="BH426" i="4"/>
  <c r="BG426" i="4"/>
  <c r="BF426" i="4"/>
  <c r="BI425" i="4"/>
  <c r="BH425" i="4"/>
  <c r="BG425" i="4"/>
  <c r="BF425" i="4"/>
  <c r="BI423" i="4"/>
  <c r="BH423" i="4"/>
  <c r="BG423" i="4"/>
  <c r="BF423" i="4"/>
  <c r="BI422" i="4"/>
  <c r="BH422" i="4"/>
  <c r="BG422" i="4"/>
  <c r="BF422" i="4"/>
  <c r="BI421" i="4"/>
  <c r="BH421" i="4"/>
  <c r="BG421" i="4"/>
  <c r="BF421" i="4"/>
  <c r="BI420" i="4"/>
  <c r="BH420" i="4"/>
  <c r="BG420" i="4"/>
  <c r="BF420" i="4"/>
  <c r="BI419" i="4"/>
  <c r="BH419" i="4"/>
  <c r="BG419" i="4"/>
  <c r="BF419" i="4"/>
  <c r="BI417" i="4"/>
  <c r="BH417" i="4"/>
  <c r="BG417" i="4"/>
  <c r="BF417" i="4"/>
  <c r="BI414" i="4"/>
  <c r="BH414" i="4"/>
  <c r="BG414" i="4"/>
  <c r="BF414" i="4"/>
  <c r="BI413" i="4"/>
  <c r="BH413" i="4"/>
  <c r="BG413" i="4"/>
  <c r="BF413" i="4"/>
  <c r="BI411" i="4"/>
  <c r="BH411" i="4"/>
  <c r="BG411" i="4"/>
  <c r="BF411" i="4"/>
  <c r="BI409" i="4"/>
  <c r="BH409" i="4"/>
  <c r="BG409" i="4"/>
  <c r="BF409" i="4"/>
  <c r="BI407" i="4"/>
  <c r="BH407" i="4"/>
  <c r="BG407" i="4"/>
  <c r="BF407" i="4"/>
  <c r="BI406" i="4"/>
  <c r="BH406" i="4"/>
  <c r="BG406" i="4"/>
  <c r="BF406" i="4"/>
  <c r="BI404" i="4"/>
  <c r="BH404" i="4"/>
  <c r="BG404" i="4"/>
  <c r="BF404" i="4"/>
  <c r="BI403" i="4"/>
  <c r="BH403" i="4"/>
  <c r="BG403" i="4"/>
  <c r="BF403" i="4"/>
  <c r="BI401" i="4"/>
  <c r="BH401" i="4"/>
  <c r="BG401" i="4"/>
  <c r="BF401" i="4"/>
  <c r="BI400" i="4"/>
  <c r="BH400" i="4"/>
  <c r="BG400" i="4"/>
  <c r="BF400" i="4"/>
  <c r="BI399" i="4"/>
  <c r="BH399" i="4"/>
  <c r="BG399" i="4"/>
  <c r="BF399" i="4"/>
  <c r="BI398" i="4"/>
  <c r="BH398" i="4"/>
  <c r="BG398" i="4"/>
  <c r="BF398" i="4"/>
  <c r="BI396" i="4"/>
  <c r="BH396" i="4"/>
  <c r="BG396" i="4"/>
  <c r="BF396" i="4"/>
  <c r="BI395" i="4"/>
  <c r="BH395" i="4"/>
  <c r="BG395" i="4"/>
  <c r="BF395" i="4"/>
  <c r="BI393" i="4"/>
  <c r="BH393" i="4"/>
  <c r="BG393" i="4"/>
  <c r="BF393" i="4"/>
  <c r="BI391" i="4"/>
  <c r="BH391" i="4"/>
  <c r="BG391" i="4"/>
  <c r="BF391" i="4"/>
  <c r="BI389" i="4"/>
  <c r="BH389" i="4"/>
  <c r="BG389" i="4"/>
  <c r="BF389" i="4"/>
  <c r="BI388" i="4"/>
  <c r="BH388" i="4"/>
  <c r="BG388" i="4"/>
  <c r="BF388" i="4"/>
  <c r="BI387" i="4"/>
  <c r="BH387" i="4"/>
  <c r="BG387" i="4"/>
  <c r="BF387" i="4"/>
  <c r="BI385" i="4"/>
  <c r="BH385" i="4"/>
  <c r="BG385" i="4"/>
  <c r="BF385" i="4"/>
  <c r="BI384" i="4"/>
  <c r="BH384" i="4"/>
  <c r="BG384" i="4"/>
  <c r="BF384" i="4"/>
  <c r="BI383" i="4"/>
  <c r="BH383" i="4"/>
  <c r="BG383" i="4"/>
  <c r="BF383" i="4"/>
  <c r="BI381" i="4"/>
  <c r="BH381" i="4"/>
  <c r="BG381" i="4"/>
  <c r="BF381" i="4"/>
  <c r="BI380" i="4"/>
  <c r="BH380" i="4"/>
  <c r="BG380" i="4"/>
  <c r="BF380" i="4"/>
  <c r="BI379" i="4"/>
  <c r="BH379" i="4"/>
  <c r="BG379" i="4"/>
  <c r="BF379" i="4"/>
  <c r="BI378" i="4"/>
  <c r="BH378" i="4"/>
  <c r="BG378" i="4"/>
  <c r="BF378" i="4"/>
  <c r="BI376" i="4"/>
  <c r="BH376" i="4"/>
  <c r="BG376" i="4"/>
  <c r="BF376" i="4"/>
  <c r="BI375" i="4"/>
  <c r="BH375" i="4"/>
  <c r="BG375" i="4"/>
  <c r="BF375" i="4"/>
  <c r="BI374" i="4"/>
  <c r="BH374" i="4"/>
  <c r="BG374" i="4"/>
  <c r="BF374" i="4"/>
  <c r="BI373" i="4"/>
  <c r="BH373" i="4"/>
  <c r="BG373" i="4"/>
  <c r="BF373" i="4"/>
  <c r="BI372" i="4"/>
  <c r="BH372" i="4"/>
  <c r="BG372" i="4"/>
  <c r="BF372" i="4"/>
  <c r="BI369" i="4"/>
  <c r="BH369" i="4"/>
  <c r="BG369" i="4"/>
  <c r="BF369" i="4"/>
  <c r="BI368" i="4"/>
  <c r="BH368" i="4"/>
  <c r="BG368" i="4"/>
  <c r="BF368" i="4"/>
  <c r="BI367" i="4"/>
  <c r="BH367" i="4"/>
  <c r="BG367" i="4"/>
  <c r="BF367" i="4"/>
  <c r="BI366" i="4"/>
  <c r="BH366" i="4"/>
  <c r="BG366" i="4"/>
  <c r="BF366" i="4"/>
  <c r="BI364" i="4"/>
  <c r="BH364" i="4"/>
  <c r="BG364" i="4"/>
  <c r="BF364" i="4"/>
  <c r="BI362" i="4"/>
  <c r="BH362" i="4"/>
  <c r="BG362" i="4"/>
  <c r="BF362" i="4"/>
  <c r="BI360" i="4"/>
  <c r="BH360" i="4"/>
  <c r="BG360" i="4"/>
  <c r="BF360" i="4"/>
  <c r="BI359" i="4"/>
  <c r="BH359" i="4"/>
  <c r="BG359" i="4"/>
  <c r="BF359" i="4"/>
  <c r="BI358" i="4"/>
  <c r="BH358" i="4"/>
  <c r="BG358" i="4"/>
  <c r="BF358" i="4"/>
  <c r="BI356" i="4"/>
  <c r="BH356" i="4"/>
  <c r="BG356" i="4"/>
  <c r="BF356" i="4"/>
  <c r="BI355" i="4"/>
  <c r="BH355" i="4"/>
  <c r="BG355" i="4"/>
  <c r="BF355" i="4"/>
  <c r="BI354" i="4"/>
  <c r="BH354" i="4"/>
  <c r="BG354" i="4"/>
  <c r="BF354" i="4"/>
  <c r="BI353" i="4"/>
  <c r="BH353" i="4"/>
  <c r="BG353" i="4"/>
  <c r="BF353" i="4"/>
  <c r="BI352" i="4"/>
  <c r="BH352" i="4"/>
  <c r="BG352" i="4"/>
  <c r="BF352" i="4"/>
  <c r="BI349" i="4"/>
  <c r="BH349" i="4"/>
  <c r="BG349" i="4"/>
  <c r="BF349" i="4"/>
  <c r="BI347" i="4"/>
  <c r="BH347" i="4"/>
  <c r="BG347" i="4"/>
  <c r="BF347" i="4"/>
  <c r="BI345" i="4"/>
  <c r="BH345" i="4"/>
  <c r="BG345" i="4"/>
  <c r="BF345" i="4"/>
  <c r="BI344" i="4"/>
  <c r="BH344" i="4"/>
  <c r="BG344" i="4"/>
  <c r="BF344" i="4"/>
  <c r="BI343" i="4"/>
  <c r="BH343" i="4"/>
  <c r="BG343" i="4"/>
  <c r="BF343" i="4"/>
  <c r="BI342" i="4"/>
  <c r="BH342" i="4"/>
  <c r="BG342" i="4"/>
  <c r="BF342" i="4"/>
  <c r="BI340" i="4"/>
  <c r="BH340" i="4"/>
  <c r="BG340" i="4"/>
  <c r="BF340" i="4"/>
  <c r="BI339" i="4"/>
  <c r="BH339" i="4"/>
  <c r="BG339" i="4"/>
  <c r="BF339" i="4"/>
  <c r="BI338" i="4"/>
  <c r="BH338" i="4"/>
  <c r="BG338" i="4"/>
  <c r="BF338" i="4"/>
  <c r="BI337" i="4"/>
  <c r="BH337" i="4"/>
  <c r="BG337" i="4"/>
  <c r="BF337" i="4"/>
  <c r="BI336" i="4"/>
  <c r="BH336" i="4"/>
  <c r="BG336" i="4"/>
  <c r="BF336" i="4"/>
  <c r="BI334" i="4"/>
  <c r="BH334" i="4"/>
  <c r="BG334" i="4"/>
  <c r="BF334" i="4"/>
  <c r="BI307" i="4"/>
  <c r="BH307" i="4"/>
  <c r="BG307" i="4"/>
  <c r="BF307" i="4"/>
  <c r="BI305" i="4"/>
  <c r="BH305" i="4"/>
  <c r="BG305" i="4"/>
  <c r="BF305" i="4"/>
  <c r="BI303" i="4"/>
  <c r="BH303" i="4"/>
  <c r="BG303" i="4"/>
  <c r="BF303" i="4"/>
  <c r="BI302" i="4"/>
  <c r="BH302" i="4"/>
  <c r="BG302" i="4"/>
  <c r="BF302" i="4"/>
  <c r="BI300" i="4"/>
  <c r="BH300" i="4"/>
  <c r="BG300" i="4"/>
  <c r="BF300" i="4"/>
  <c r="BI298" i="4"/>
  <c r="BH298" i="4"/>
  <c r="BG298" i="4"/>
  <c r="BF298" i="4"/>
  <c r="BI296" i="4"/>
  <c r="BH296" i="4"/>
  <c r="BG296" i="4"/>
  <c r="BF296" i="4"/>
  <c r="BI295" i="4"/>
  <c r="BH295" i="4"/>
  <c r="BG295" i="4"/>
  <c r="BF295" i="4"/>
  <c r="BI294" i="4"/>
  <c r="BH294" i="4"/>
  <c r="BG294" i="4"/>
  <c r="BF294" i="4"/>
  <c r="BI292" i="4"/>
  <c r="BH292" i="4"/>
  <c r="BG292" i="4"/>
  <c r="BF292" i="4"/>
  <c r="BI291" i="4"/>
  <c r="BH291" i="4"/>
  <c r="BG291" i="4"/>
  <c r="BF291" i="4"/>
  <c r="BI289" i="4"/>
  <c r="BH289" i="4"/>
  <c r="BG289" i="4"/>
  <c r="BF289" i="4"/>
  <c r="BI288" i="4"/>
  <c r="BH288" i="4"/>
  <c r="BG288" i="4"/>
  <c r="BF288" i="4"/>
  <c r="BI286" i="4"/>
  <c r="BH286" i="4"/>
  <c r="BG286" i="4"/>
  <c r="BF286" i="4"/>
  <c r="BI285" i="4"/>
  <c r="BH285" i="4"/>
  <c r="BG285" i="4"/>
  <c r="BF285" i="4"/>
  <c r="BI283" i="4"/>
  <c r="BH283" i="4"/>
  <c r="BG283" i="4"/>
  <c r="BF283" i="4"/>
  <c r="BI282" i="4"/>
  <c r="BH282" i="4"/>
  <c r="BG282" i="4"/>
  <c r="BF282" i="4"/>
  <c r="BI280" i="4"/>
  <c r="BH280" i="4"/>
  <c r="BG280" i="4"/>
  <c r="BF280" i="4"/>
  <c r="BI279" i="4"/>
  <c r="BH279" i="4"/>
  <c r="BG279" i="4"/>
  <c r="BF279" i="4"/>
  <c r="BI277" i="4"/>
  <c r="BH277" i="4"/>
  <c r="BG277" i="4"/>
  <c r="BF277" i="4"/>
  <c r="BI276" i="4"/>
  <c r="BH276" i="4"/>
  <c r="BG276" i="4"/>
  <c r="BF276" i="4"/>
  <c r="BI272" i="4"/>
  <c r="BH272" i="4"/>
  <c r="BG272" i="4"/>
  <c r="BF272" i="4"/>
  <c r="BI270" i="4"/>
  <c r="BH270" i="4"/>
  <c r="BG270" i="4"/>
  <c r="BF270" i="4"/>
  <c r="BI268" i="4"/>
  <c r="BH268" i="4"/>
  <c r="BG268" i="4"/>
  <c r="BF268" i="4"/>
  <c r="BI266" i="4"/>
  <c r="BH266" i="4"/>
  <c r="BG266" i="4"/>
  <c r="BF266" i="4"/>
  <c r="BI264" i="4"/>
  <c r="BH264" i="4"/>
  <c r="BG264" i="4"/>
  <c r="BF264" i="4"/>
  <c r="BI263" i="4"/>
  <c r="BH263" i="4"/>
  <c r="BG263" i="4"/>
  <c r="BF263" i="4"/>
  <c r="BI262" i="4"/>
  <c r="BH262" i="4"/>
  <c r="BG262" i="4"/>
  <c r="BF262" i="4"/>
  <c r="BI260" i="4"/>
  <c r="BH260" i="4"/>
  <c r="BG260" i="4"/>
  <c r="BF260" i="4"/>
  <c r="BI259" i="4"/>
  <c r="BH259" i="4"/>
  <c r="BG259" i="4"/>
  <c r="BF259" i="4"/>
  <c r="BI258" i="4"/>
  <c r="BH258" i="4"/>
  <c r="BG258" i="4"/>
  <c r="BF258" i="4"/>
  <c r="BI257" i="4"/>
  <c r="BH257" i="4"/>
  <c r="BG257" i="4"/>
  <c r="BF257" i="4"/>
  <c r="BI255" i="4"/>
  <c r="BH255" i="4"/>
  <c r="BG255" i="4"/>
  <c r="BF255" i="4"/>
  <c r="BI254" i="4"/>
  <c r="BH254" i="4"/>
  <c r="BG254" i="4"/>
  <c r="BF254" i="4"/>
  <c r="BI253" i="4"/>
  <c r="BH253" i="4"/>
  <c r="BG253" i="4"/>
  <c r="BF253" i="4"/>
  <c r="BI252" i="4"/>
  <c r="BH252" i="4"/>
  <c r="BG252" i="4"/>
  <c r="BF252" i="4"/>
  <c r="BI249" i="4"/>
  <c r="BH249" i="4"/>
  <c r="BG249" i="4"/>
  <c r="BF249" i="4"/>
  <c r="BI247" i="4"/>
  <c r="BH247" i="4"/>
  <c r="BG247" i="4"/>
  <c r="BF247" i="4"/>
  <c r="BI245" i="4"/>
  <c r="BH245" i="4"/>
  <c r="BG245" i="4"/>
  <c r="BF245" i="4"/>
  <c r="BI244" i="4"/>
  <c r="BH244" i="4"/>
  <c r="BG244" i="4"/>
  <c r="BF244" i="4"/>
  <c r="BI243" i="4"/>
  <c r="BH243" i="4"/>
  <c r="BG243" i="4"/>
  <c r="BF243" i="4"/>
  <c r="BI242" i="4"/>
  <c r="BH242" i="4"/>
  <c r="BG242" i="4"/>
  <c r="BF242" i="4"/>
  <c r="BI240" i="4"/>
  <c r="BH240" i="4"/>
  <c r="BG240" i="4"/>
  <c r="BF240" i="4"/>
  <c r="BI239" i="4"/>
  <c r="BH239" i="4"/>
  <c r="BG239" i="4"/>
  <c r="BF239" i="4"/>
  <c r="BI238" i="4"/>
  <c r="BH238" i="4"/>
  <c r="BG238" i="4"/>
  <c r="BF238" i="4"/>
  <c r="BI237" i="4"/>
  <c r="BH237" i="4"/>
  <c r="BG237" i="4"/>
  <c r="BF237" i="4"/>
  <c r="BI235" i="4"/>
  <c r="BH235" i="4"/>
  <c r="BG235" i="4"/>
  <c r="BF235" i="4"/>
  <c r="BI233" i="4"/>
  <c r="BH233" i="4"/>
  <c r="BG233" i="4"/>
  <c r="BF233" i="4"/>
  <c r="BI232" i="4"/>
  <c r="BH232" i="4"/>
  <c r="BG232" i="4"/>
  <c r="BF232" i="4"/>
  <c r="BI231" i="4"/>
  <c r="BH231" i="4"/>
  <c r="BG231" i="4"/>
  <c r="BF231" i="4"/>
  <c r="BI230" i="4"/>
  <c r="BH230" i="4"/>
  <c r="BG230" i="4"/>
  <c r="BF230" i="4"/>
  <c r="BI228" i="4"/>
  <c r="BH228" i="4"/>
  <c r="BG228" i="4"/>
  <c r="BF228" i="4"/>
  <c r="BI226" i="4"/>
  <c r="BH226" i="4"/>
  <c r="BG226" i="4"/>
  <c r="BF226" i="4"/>
  <c r="BI225" i="4"/>
  <c r="BH225" i="4"/>
  <c r="BG225" i="4"/>
  <c r="BF225" i="4"/>
  <c r="BI216" i="4"/>
  <c r="BH216" i="4"/>
  <c r="BG216" i="4"/>
  <c r="BF216" i="4"/>
  <c r="BI214" i="4"/>
  <c r="BH214" i="4"/>
  <c r="BG214" i="4"/>
  <c r="BF214" i="4"/>
  <c r="BI212" i="4"/>
  <c r="BH212" i="4"/>
  <c r="BG212" i="4"/>
  <c r="BF212" i="4"/>
  <c r="BI211" i="4"/>
  <c r="BH211" i="4"/>
  <c r="BG211" i="4"/>
  <c r="BF211" i="4"/>
  <c r="BI209" i="4"/>
  <c r="BH209" i="4"/>
  <c r="BG209" i="4"/>
  <c r="BF209" i="4"/>
  <c r="BI208" i="4"/>
  <c r="BH208" i="4"/>
  <c r="BG208" i="4"/>
  <c r="BF208" i="4"/>
  <c r="BI206" i="4"/>
  <c r="BH206" i="4"/>
  <c r="BG206" i="4"/>
  <c r="BF206" i="4"/>
  <c r="BI205" i="4"/>
  <c r="BH205" i="4"/>
  <c r="BG205" i="4"/>
  <c r="BF205" i="4"/>
  <c r="BI203" i="4"/>
  <c r="BH203" i="4"/>
  <c r="BG203" i="4"/>
  <c r="BF203" i="4"/>
  <c r="BI201" i="4"/>
  <c r="BH201" i="4"/>
  <c r="BG201" i="4"/>
  <c r="BF201" i="4"/>
  <c r="BI200" i="4"/>
  <c r="BH200" i="4"/>
  <c r="BG200" i="4"/>
  <c r="BF200" i="4"/>
  <c r="BI198" i="4"/>
  <c r="BH198" i="4"/>
  <c r="BG198" i="4"/>
  <c r="BF198" i="4"/>
  <c r="BI196" i="4"/>
  <c r="BH196" i="4"/>
  <c r="BG196" i="4"/>
  <c r="BF196" i="4"/>
  <c r="BI194" i="4"/>
  <c r="BH194" i="4"/>
  <c r="BG194" i="4"/>
  <c r="BF194" i="4"/>
  <c r="BI193" i="4"/>
  <c r="BH193" i="4"/>
  <c r="BG193" i="4"/>
  <c r="BF193" i="4"/>
  <c r="BI191" i="4"/>
  <c r="BH191" i="4"/>
  <c r="BG191" i="4"/>
  <c r="BF191" i="4"/>
  <c r="BI189" i="4"/>
  <c r="BH189" i="4"/>
  <c r="BG189" i="4"/>
  <c r="BF189" i="4"/>
  <c r="BI187" i="4"/>
  <c r="BH187" i="4"/>
  <c r="BG187" i="4"/>
  <c r="BF187" i="4"/>
  <c r="BI186" i="4"/>
  <c r="BH186" i="4"/>
  <c r="BG186" i="4"/>
  <c r="BF186" i="4"/>
  <c r="BI185" i="4"/>
  <c r="BH185" i="4"/>
  <c r="BG185" i="4"/>
  <c r="BF185" i="4"/>
  <c r="BI183" i="4"/>
  <c r="BH183" i="4"/>
  <c r="BG183" i="4"/>
  <c r="BF183" i="4"/>
  <c r="BI182" i="4"/>
  <c r="BH182" i="4"/>
  <c r="BG182" i="4"/>
  <c r="BF182" i="4"/>
  <c r="BI180" i="4"/>
  <c r="BH180" i="4"/>
  <c r="BG180" i="4"/>
  <c r="BF180" i="4"/>
  <c r="BI178" i="4"/>
  <c r="BH178" i="4"/>
  <c r="BG178" i="4"/>
  <c r="BF178" i="4"/>
  <c r="BI176" i="4"/>
  <c r="BH176" i="4"/>
  <c r="BG176" i="4"/>
  <c r="BF176" i="4"/>
  <c r="BI175" i="4"/>
  <c r="BH175" i="4"/>
  <c r="BG175" i="4"/>
  <c r="BF175" i="4"/>
  <c r="BI174" i="4"/>
  <c r="BH174" i="4"/>
  <c r="BG174" i="4"/>
  <c r="BF174" i="4"/>
  <c r="BI173" i="4"/>
  <c r="BH173" i="4"/>
  <c r="BG173" i="4"/>
  <c r="BF173" i="4"/>
  <c r="BI171" i="4"/>
  <c r="BH171" i="4"/>
  <c r="BG171" i="4"/>
  <c r="BF171" i="4"/>
  <c r="BI170" i="4"/>
  <c r="BH170" i="4"/>
  <c r="BG170" i="4"/>
  <c r="BF170" i="4"/>
  <c r="BI169" i="4"/>
  <c r="BH169" i="4"/>
  <c r="BG169" i="4"/>
  <c r="BF169" i="4"/>
  <c r="BI168" i="4"/>
  <c r="BH168" i="4"/>
  <c r="BG168" i="4"/>
  <c r="BF168" i="4"/>
  <c r="BI166" i="4"/>
  <c r="BH166" i="4"/>
  <c r="BG166" i="4"/>
  <c r="BF166" i="4"/>
  <c r="BI165" i="4"/>
  <c r="BH165" i="4"/>
  <c r="BG165" i="4"/>
  <c r="BF165" i="4"/>
  <c r="BI163" i="4"/>
  <c r="BH163" i="4"/>
  <c r="BG163" i="4"/>
  <c r="BF163" i="4"/>
  <c r="BI162" i="4"/>
  <c r="BH162" i="4"/>
  <c r="BG162" i="4"/>
  <c r="BF162" i="4"/>
  <c r="BI160" i="4"/>
  <c r="BH160" i="4"/>
  <c r="BG160" i="4"/>
  <c r="BF160" i="4"/>
  <c r="BI159" i="4"/>
  <c r="BH159" i="4"/>
  <c r="BG159" i="4"/>
  <c r="BF159" i="4"/>
  <c r="BI157" i="4"/>
  <c r="BH157" i="4"/>
  <c r="BG157" i="4"/>
  <c r="BF157" i="4"/>
  <c r="BI156" i="4"/>
  <c r="BH156" i="4"/>
  <c r="BG156" i="4"/>
  <c r="BF156" i="4"/>
  <c r="BI154" i="4"/>
  <c r="BH154" i="4"/>
  <c r="BG154" i="4"/>
  <c r="BF154" i="4"/>
  <c r="BI152" i="4"/>
  <c r="BH152" i="4"/>
  <c r="BG152" i="4"/>
  <c r="BF152" i="4"/>
  <c r="BI151" i="4"/>
  <c r="BH151" i="4"/>
  <c r="BG151" i="4"/>
  <c r="BF151" i="4"/>
  <c r="BI150" i="4"/>
  <c r="BH150" i="4"/>
  <c r="BG150" i="4"/>
  <c r="BF150" i="4"/>
  <c r="BI148" i="4"/>
  <c r="BH148" i="4"/>
  <c r="BG148" i="4"/>
  <c r="BF148" i="4"/>
  <c r="BI147" i="4"/>
  <c r="BH147" i="4"/>
  <c r="BG147" i="4"/>
  <c r="BF147" i="4"/>
  <c r="BI146" i="4"/>
  <c r="BH146" i="4"/>
  <c r="BG146" i="4"/>
  <c r="BF146" i="4"/>
  <c r="BI145" i="4"/>
  <c r="BH145" i="4"/>
  <c r="BG145" i="4"/>
  <c r="BF145" i="4"/>
  <c r="BI143" i="4"/>
  <c r="BH143" i="4"/>
  <c r="BG143" i="4"/>
  <c r="BF143" i="4"/>
  <c r="BI142" i="4"/>
  <c r="BH142" i="4"/>
  <c r="BG142" i="4"/>
  <c r="BF142" i="4"/>
  <c r="BI141" i="4"/>
  <c r="BH141" i="4"/>
  <c r="BG141" i="4"/>
  <c r="BF141" i="4"/>
  <c r="BI140" i="4"/>
  <c r="BH140" i="4"/>
  <c r="BG140" i="4"/>
  <c r="BF140" i="4"/>
  <c r="BI139" i="4"/>
  <c r="BH139" i="4"/>
  <c r="BG139" i="4"/>
  <c r="BF139" i="4"/>
  <c r="BI136" i="4"/>
  <c r="BH136" i="4"/>
  <c r="BG136" i="4"/>
  <c r="BF136" i="4"/>
  <c r="BI135" i="4"/>
  <c r="BH135" i="4"/>
  <c r="BG135" i="4"/>
  <c r="BF135" i="4"/>
  <c r="BI134" i="4"/>
  <c r="BH134" i="4"/>
  <c r="BG134" i="4"/>
  <c r="BF134" i="4"/>
  <c r="BI133" i="4"/>
  <c r="BH133" i="4"/>
  <c r="BG133" i="4"/>
  <c r="BF133" i="4"/>
  <c r="BI132" i="4"/>
  <c r="BH132" i="4"/>
  <c r="BG132" i="4"/>
  <c r="BF132" i="4"/>
  <c r="BI122" i="4"/>
  <c r="BH122" i="4"/>
  <c r="BG122" i="4"/>
  <c r="BF122" i="4"/>
  <c r="BI121" i="4"/>
  <c r="BH121" i="4"/>
  <c r="BG121" i="4"/>
  <c r="BF121" i="4"/>
  <c r="BI119" i="4"/>
  <c r="BH119" i="4"/>
  <c r="BG119" i="4"/>
  <c r="BF119" i="4"/>
  <c r="BI117" i="4"/>
  <c r="BH117" i="4"/>
  <c r="BG117" i="4"/>
  <c r="BF117" i="4"/>
  <c r="BI115" i="4"/>
  <c r="BH115" i="4"/>
  <c r="BG115" i="4"/>
  <c r="BF115" i="4"/>
  <c r="BI114" i="4"/>
  <c r="BH114" i="4"/>
  <c r="BG114" i="4"/>
  <c r="BF114" i="4"/>
  <c r="BI113" i="4"/>
  <c r="BH113" i="4"/>
  <c r="BG113" i="4"/>
  <c r="BF113" i="4"/>
  <c r="BI112" i="4"/>
  <c r="BH112" i="4"/>
  <c r="BG112" i="4"/>
  <c r="BF112" i="4"/>
  <c r="BI111" i="4"/>
  <c r="BH111" i="4"/>
  <c r="BG111" i="4"/>
  <c r="BF111" i="4"/>
  <c r="BI108" i="4"/>
  <c r="BH108" i="4"/>
  <c r="BG108" i="4"/>
  <c r="BF108" i="4"/>
  <c r="BI106" i="4"/>
  <c r="BH106" i="4"/>
  <c r="BG106" i="4"/>
  <c r="BF106" i="4"/>
  <c r="BI105" i="4"/>
  <c r="BH105" i="4"/>
  <c r="BG105" i="4"/>
  <c r="BF105" i="4"/>
  <c r="BI87" i="4"/>
  <c r="BH87" i="4"/>
  <c r="BG87" i="4"/>
  <c r="BF87" i="4"/>
  <c r="BI85" i="4"/>
  <c r="BH85" i="4"/>
  <c r="BG85" i="4"/>
  <c r="BF85" i="4"/>
  <c r="BI83" i="4"/>
  <c r="BH83" i="4"/>
  <c r="BG83" i="4"/>
  <c r="BF83" i="4"/>
  <c r="BI82" i="4"/>
  <c r="BH82" i="4"/>
  <c r="BG82" i="4"/>
  <c r="BF82" i="4"/>
  <c r="BI81" i="4"/>
  <c r="BH81" i="4"/>
  <c r="BG81" i="4"/>
  <c r="BF81" i="4"/>
  <c r="BI80" i="4"/>
  <c r="BH80" i="4"/>
  <c r="BG80" i="4"/>
  <c r="BF80" i="4"/>
  <c r="BI76" i="4"/>
  <c r="BH76" i="4"/>
  <c r="BG76" i="4"/>
  <c r="BF76" i="4"/>
  <c r="BI75" i="4"/>
  <c r="BH75" i="4"/>
  <c r="BG75" i="4"/>
  <c r="BF75" i="4"/>
  <c r="BI73" i="4"/>
  <c r="BH73" i="4"/>
  <c r="BG73" i="4"/>
  <c r="BF73" i="4"/>
  <c r="BI71" i="4"/>
  <c r="BH71" i="4"/>
  <c r="BG71" i="4"/>
  <c r="BF71" i="4"/>
  <c r="BI70" i="4"/>
  <c r="BH70" i="4"/>
  <c r="BG70" i="4"/>
  <c r="BF70" i="4"/>
  <c r="BI68" i="4"/>
  <c r="BH68" i="4"/>
  <c r="BG68" i="4"/>
  <c r="BF68" i="4"/>
  <c r="BI67" i="4"/>
  <c r="BH67" i="4"/>
  <c r="BG67" i="4"/>
  <c r="BF67" i="4"/>
  <c r="BI65" i="4"/>
  <c r="BH65" i="4"/>
  <c r="BG65" i="4"/>
  <c r="BF65" i="4"/>
  <c r="BI63" i="4"/>
  <c r="BH63" i="4"/>
  <c r="BG63" i="4"/>
  <c r="BF63" i="4"/>
  <c r="BI62" i="4"/>
  <c r="BH62" i="4"/>
  <c r="BG62" i="4"/>
  <c r="BF62" i="4"/>
  <c r="BI60" i="4"/>
  <c r="BH60" i="4"/>
  <c r="BG60" i="4"/>
  <c r="BF60" i="4"/>
  <c r="BI59" i="4"/>
  <c r="BH59" i="4"/>
  <c r="BG59" i="4"/>
  <c r="BF59" i="4"/>
  <c r="BI57" i="4"/>
  <c r="BH57" i="4"/>
  <c r="BG57" i="4"/>
  <c r="BF57" i="4"/>
  <c r="BI55" i="4"/>
  <c r="BH55" i="4"/>
  <c r="BG55" i="4"/>
  <c r="BF55" i="4"/>
  <c r="BI53" i="4"/>
  <c r="BH53" i="4"/>
  <c r="BG53" i="4"/>
  <c r="BF53" i="4"/>
  <c r="BI52" i="4"/>
  <c r="BH52" i="4"/>
  <c r="BG52" i="4"/>
  <c r="BF52" i="4"/>
  <c r="BI51" i="4"/>
  <c r="BH51" i="4"/>
  <c r="BG51" i="4"/>
  <c r="BF51" i="4"/>
  <c r="BI50" i="4"/>
  <c r="BH50" i="4"/>
  <c r="BG50" i="4"/>
  <c r="BF50" i="4"/>
  <c r="BI49" i="4"/>
  <c r="BH49" i="4"/>
  <c r="BG49" i="4"/>
  <c r="BF49" i="4"/>
  <c r="BI45" i="4"/>
  <c r="BH45" i="4"/>
  <c r="BG45" i="4"/>
  <c r="BF45" i="4"/>
  <c r="BI43" i="4"/>
  <c r="BH43" i="4"/>
  <c r="BG43" i="4"/>
  <c r="BF43" i="4"/>
  <c r="BI41" i="4"/>
  <c r="BH41" i="4"/>
  <c r="BG41" i="4"/>
  <c r="BF41" i="4"/>
  <c r="BI39" i="4"/>
  <c r="BH39" i="4"/>
  <c r="BG39" i="4"/>
  <c r="BF39" i="4"/>
  <c r="BI38" i="4"/>
  <c r="BH38" i="4"/>
  <c r="BG38" i="4"/>
  <c r="BF38" i="4"/>
  <c r="BI36" i="4"/>
  <c r="BH36" i="4"/>
  <c r="BG36" i="4"/>
  <c r="BF36" i="4"/>
  <c r="BI35" i="4"/>
  <c r="BH35" i="4"/>
  <c r="BG35" i="4"/>
  <c r="BF35" i="4"/>
  <c r="BI33" i="4"/>
  <c r="BH33" i="4"/>
  <c r="BG33" i="4"/>
  <c r="BF33" i="4"/>
  <c r="BI32" i="4"/>
  <c r="BH32" i="4"/>
  <c r="BG32" i="4"/>
  <c r="BF32" i="4"/>
  <c r="BI31" i="4"/>
  <c r="BH31" i="4"/>
  <c r="BG31" i="4"/>
  <c r="BF31" i="4"/>
  <c r="BI30" i="4"/>
  <c r="BH30" i="4"/>
  <c r="BG30" i="4"/>
  <c r="BF30" i="4"/>
  <c r="BI29" i="4"/>
  <c r="BH29" i="4"/>
  <c r="BG29" i="4"/>
  <c r="BF29" i="4"/>
  <c r="BI26" i="4"/>
  <c r="BH26" i="4"/>
  <c r="BG26" i="4"/>
  <c r="BF26" i="4"/>
  <c r="BI25" i="4"/>
  <c r="BH25" i="4"/>
  <c r="BG25" i="4"/>
  <c r="BF25" i="4"/>
  <c r="BI24" i="4"/>
  <c r="BH24" i="4"/>
  <c r="BG24" i="4"/>
  <c r="BF24" i="4"/>
  <c r="BI23" i="4"/>
  <c r="BH23" i="4"/>
  <c r="BG23" i="4"/>
  <c r="BF23" i="4"/>
  <c r="BI21" i="4"/>
  <c r="BH21" i="4"/>
  <c r="BG21" i="4"/>
  <c r="BF21" i="4"/>
  <c r="BI20" i="4"/>
  <c r="BH20" i="4"/>
  <c r="BG20" i="4"/>
  <c r="BF20" i="4"/>
  <c r="BI19" i="4"/>
  <c r="BH19" i="4"/>
  <c r="BG19" i="4"/>
  <c r="BF19" i="4"/>
  <c r="BI18" i="4"/>
  <c r="BH18" i="4"/>
  <c r="BG18" i="4"/>
  <c r="BF18" i="4"/>
  <c r="BI17" i="4"/>
  <c r="BH17" i="4"/>
  <c r="BG17" i="4"/>
  <c r="BF17" i="4"/>
  <c r="BI15" i="4"/>
  <c r="BI1772" i="4" s="1"/>
  <c r="BH15" i="4"/>
  <c r="BH1772" i="4" s="1"/>
  <c r="BG15" i="4"/>
  <c r="BG1772" i="4" s="1"/>
  <c r="BF15" i="4"/>
  <c r="BF1772" i="4" s="1"/>
  <c r="BO50" i="4" l="1"/>
  <c r="BO49" i="4" s="1"/>
  <c r="BO15" i="4" s="1"/>
  <c r="BO1772" i="4" s="1"/>
  <c r="BQ50" i="4"/>
  <c r="BQ49" i="4" s="1"/>
  <c r="BQ15" i="4" s="1"/>
  <c r="BQ1772" i="4" s="1"/>
  <c r="AX1770" i="4"/>
  <c r="BE1646" i="4" l="1"/>
  <c r="BD1646" i="4"/>
  <c r="BC1646" i="4"/>
  <c r="BB1646" i="4"/>
  <c r="BE1645" i="4"/>
  <c r="BD1645" i="4"/>
  <c r="BC1645" i="4"/>
  <c r="BB1645" i="4"/>
  <c r="BE1644" i="4"/>
  <c r="BD1644" i="4"/>
  <c r="BC1644" i="4"/>
  <c r="BB1644" i="4"/>
  <c r="BE1544" i="4"/>
  <c r="BD1544" i="4"/>
  <c r="BC1544" i="4"/>
  <c r="BB1544" i="4"/>
  <c r="BE1543" i="4"/>
  <c r="BD1543" i="4"/>
  <c r="BC1543" i="4"/>
  <c r="BB1543" i="4"/>
  <c r="BE1541" i="4"/>
  <c r="BD1541" i="4"/>
  <c r="BC1541" i="4"/>
  <c r="BB1541" i="4"/>
  <c r="BE1540" i="4"/>
  <c r="BD1540" i="4"/>
  <c r="BC1540" i="4"/>
  <c r="BB1540" i="4"/>
  <c r="BE1538" i="4"/>
  <c r="BD1538" i="4"/>
  <c r="BC1538" i="4"/>
  <c r="BB1538" i="4"/>
  <c r="BE1537" i="4"/>
  <c r="BD1537" i="4"/>
  <c r="BC1537" i="4"/>
  <c r="BB1537" i="4"/>
  <c r="BE1535" i="4"/>
  <c r="BD1535" i="4"/>
  <c r="BC1535" i="4"/>
  <c r="BB1535" i="4"/>
  <c r="BE1534" i="4"/>
  <c r="BD1534" i="4"/>
  <c r="BC1534" i="4"/>
  <c r="BB1534" i="4"/>
  <c r="BE1532" i="4"/>
  <c r="BD1532" i="4"/>
  <c r="BC1532" i="4"/>
  <c r="BB1532" i="4"/>
  <c r="BE1531" i="4"/>
  <c r="BD1531" i="4"/>
  <c r="BC1531" i="4"/>
  <c r="BB1531" i="4"/>
  <c r="BE1529" i="4"/>
  <c r="BD1529" i="4"/>
  <c r="BC1529" i="4"/>
  <c r="BB1529" i="4"/>
  <c r="BE1528" i="4"/>
  <c r="BD1528" i="4"/>
  <c r="BC1528" i="4"/>
  <c r="BB1528" i="4"/>
  <c r="BE1526" i="4"/>
  <c r="BD1526" i="4"/>
  <c r="BC1526" i="4"/>
  <c r="BB1526" i="4"/>
  <c r="BE1525" i="4"/>
  <c r="BD1525" i="4"/>
  <c r="BC1525" i="4"/>
  <c r="BB1525" i="4"/>
  <c r="BE1523" i="4"/>
  <c r="BD1523" i="4"/>
  <c r="BC1523" i="4"/>
  <c r="BB1523" i="4"/>
  <c r="BE1522" i="4"/>
  <c r="BD1522" i="4"/>
  <c r="BC1522" i="4"/>
  <c r="BB1522" i="4"/>
  <c r="BE1520" i="4"/>
  <c r="BD1520" i="4"/>
  <c r="BC1520" i="4"/>
  <c r="BB1520" i="4"/>
  <c r="BE1519" i="4"/>
  <c r="BD1519" i="4"/>
  <c r="BC1519" i="4"/>
  <c r="BB1519" i="4"/>
  <c r="BE1517" i="4"/>
  <c r="BD1517" i="4"/>
  <c r="BC1517" i="4"/>
  <c r="BB1517" i="4"/>
  <c r="BE1516" i="4"/>
  <c r="BD1516" i="4"/>
  <c r="BC1516" i="4"/>
  <c r="BB1516" i="4"/>
  <c r="BE1514" i="4"/>
  <c r="BD1514" i="4"/>
  <c r="BC1514" i="4"/>
  <c r="BB1514" i="4"/>
  <c r="BE1513" i="4"/>
  <c r="BD1513" i="4"/>
  <c r="BC1513" i="4"/>
  <c r="BB1513" i="4"/>
  <c r="BE1511" i="4"/>
  <c r="BD1511" i="4"/>
  <c r="BC1511" i="4"/>
  <c r="BB1511" i="4"/>
  <c r="BE1510" i="4"/>
  <c r="BD1510" i="4"/>
  <c r="BC1510" i="4"/>
  <c r="BB1510" i="4"/>
  <c r="BE1508" i="4"/>
  <c r="BD1508" i="4"/>
  <c r="BC1508" i="4"/>
  <c r="BB1508" i="4"/>
  <c r="BE1507" i="4"/>
  <c r="BD1507" i="4"/>
  <c r="BC1507" i="4"/>
  <c r="BB1507" i="4"/>
  <c r="BE1505" i="4"/>
  <c r="BD1505" i="4"/>
  <c r="BC1505" i="4"/>
  <c r="BB1505" i="4"/>
  <c r="BE1504" i="4"/>
  <c r="BD1504" i="4"/>
  <c r="BC1504" i="4"/>
  <c r="BB1504" i="4"/>
  <c r="BE1502" i="4"/>
  <c r="BD1502" i="4"/>
  <c r="BC1502" i="4"/>
  <c r="BB1502" i="4"/>
  <c r="BE1501" i="4"/>
  <c r="BD1501" i="4"/>
  <c r="BC1501" i="4"/>
  <c r="BB1501" i="4"/>
  <c r="BE1499" i="4"/>
  <c r="BD1499" i="4"/>
  <c r="BC1499" i="4"/>
  <c r="BB1499" i="4"/>
  <c r="BE1498" i="4"/>
  <c r="BD1498" i="4"/>
  <c r="BC1498" i="4"/>
  <c r="BB1498" i="4"/>
  <c r="BE1496" i="4"/>
  <c r="BD1496" i="4"/>
  <c r="BC1496" i="4"/>
  <c r="BB1496" i="4"/>
  <c r="BE1495" i="4"/>
  <c r="BD1495" i="4"/>
  <c r="BC1495" i="4"/>
  <c r="BB1495" i="4"/>
  <c r="BE1493" i="4"/>
  <c r="BD1493" i="4"/>
  <c r="BC1493" i="4"/>
  <c r="BB1493" i="4"/>
  <c r="BE1492" i="4"/>
  <c r="BD1492" i="4"/>
  <c r="BC1492" i="4"/>
  <c r="BB1492" i="4"/>
  <c r="BE1490" i="4"/>
  <c r="BD1490" i="4"/>
  <c r="BC1490" i="4"/>
  <c r="BB1490" i="4"/>
  <c r="BE1489" i="4"/>
  <c r="BD1489" i="4"/>
  <c r="BC1489" i="4"/>
  <c r="BB1489" i="4"/>
  <c r="BE1487" i="4"/>
  <c r="BD1487" i="4"/>
  <c r="BC1487" i="4"/>
  <c r="BB1487" i="4"/>
  <c r="BE1486" i="4"/>
  <c r="BD1486" i="4"/>
  <c r="BC1486" i="4"/>
  <c r="BB1486" i="4"/>
  <c r="BE1484" i="4"/>
  <c r="BD1484" i="4"/>
  <c r="BC1484" i="4"/>
  <c r="BB1484" i="4"/>
  <c r="BE1483" i="4"/>
  <c r="BD1483" i="4"/>
  <c r="BC1483" i="4"/>
  <c r="BB1483" i="4"/>
  <c r="BE1481" i="4"/>
  <c r="BD1481" i="4"/>
  <c r="BC1481" i="4"/>
  <c r="BB1481" i="4"/>
  <c r="BE1480" i="4"/>
  <c r="BD1480" i="4"/>
  <c r="BC1480" i="4"/>
  <c r="BB1480" i="4"/>
  <c r="BE1478" i="4"/>
  <c r="BD1478" i="4"/>
  <c r="BC1478" i="4"/>
  <c r="BB1478" i="4"/>
  <c r="BE1477" i="4"/>
  <c r="BD1477" i="4"/>
  <c r="BC1477" i="4"/>
  <c r="BB1477" i="4"/>
  <c r="BE1475" i="4"/>
  <c r="BD1475" i="4"/>
  <c r="BC1475" i="4"/>
  <c r="BB1475" i="4"/>
  <c r="BE1474" i="4"/>
  <c r="BD1474" i="4"/>
  <c r="BC1474" i="4"/>
  <c r="BB1474" i="4"/>
  <c r="BE1472" i="4"/>
  <c r="BD1472" i="4"/>
  <c r="BC1472" i="4"/>
  <c r="BB1472" i="4"/>
  <c r="BE1471" i="4"/>
  <c r="BD1471" i="4"/>
  <c r="BC1471" i="4"/>
  <c r="BB1471" i="4"/>
  <c r="BE1469" i="4"/>
  <c r="BD1469" i="4"/>
  <c r="BC1469" i="4"/>
  <c r="BB1469" i="4"/>
  <c r="BE1468" i="4"/>
  <c r="BD1468" i="4"/>
  <c r="BC1468" i="4"/>
  <c r="BB1468" i="4"/>
  <c r="BE1466" i="4"/>
  <c r="BD1466" i="4"/>
  <c r="BC1466" i="4"/>
  <c r="BB1466" i="4"/>
  <c r="BE1465" i="4"/>
  <c r="BD1465" i="4"/>
  <c r="BC1465" i="4"/>
  <c r="BB1465" i="4"/>
  <c r="BE1463" i="4"/>
  <c r="BD1463" i="4"/>
  <c r="BC1463" i="4"/>
  <c r="BB1463" i="4"/>
  <c r="BE1462" i="4"/>
  <c r="BD1462" i="4"/>
  <c r="BC1462" i="4"/>
  <c r="BB1462" i="4"/>
  <c r="BE1460" i="4"/>
  <c r="BD1460" i="4"/>
  <c r="BC1460" i="4"/>
  <c r="BB1460" i="4"/>
  <c r="BE1459" i="4"/>
  <c r="BD1459" i="4"/>
  <c r="BC1459" i="4"/>
  <c r="BB1459" i="4"/>
  <c r="BE1457" i="4"/>
  <c r="BD1457" i="4"/>
  <c r="BC1457" i="4"/>
  <c r="BB1457" i="4"/>
  <c r="BE1456" i="4"/>
  <c r="BD1456" i="4"/>
  <c r="BC1456" i="4"/>
  <c r="BB1456" i="4"/>
  <c r="BE1454" i="4"/>
  <c r="BD1454" i="4"/>
  <c r="BC1454" i="4"/>
  <c r="BB1454" i="4"/>
  <c r="BE1453" i="4"/>
  <c r="BD1453" i="4"/>
  <c r="BC1453" i="4"/>
  <c r="BB1453" i="4"/>
  <c r="BE1451" i="4"/>
  <c r="BD1451" i="4"/>
  <c r="BC1451" i="4"/>
  <c r="BB1451" i="4"/>
  <c r="BE1450" i="4"/>
  <c r="BD1450" i="4"/>
  <c r="BC1450" i="4"/>
  <c r="BB1450" i="4"/>
  <c r="BE1448" i="4"/>
  <c r="BD1448" i="4"/>
  <c r="BC1448" i="4"/>
  <c r="BB1448" i="4"/>
  <c r="BE1447" i="4"/>
  <c r="BD1447" i="4"/>
  <c r="BC1447" i="4"/>
  <c r="BB1447" i="4"/>
  <c r="BE1445" i="4"/>
  <c r="BD1445" i="4"/>
  <c r="BC1445" i="4"/>
  <c r="BB1445" i="4"/>
  <c r="BE1444" i="4"/>
  <c r="BD1444" i="4"/>
  <c r="BC1444" i="4"/>
  <c r="BB1444" i="4"/>
  <c r="BE1443" i="4"/>
  <c r="BD1443" i="4"/>
  <c r="BC1443" i="4"/>
  <c r="BB1443" i="4"/>
  <c r="BE1442" i="4"/>
  <c r="BD1442" i="4"/>
  <c r="BC1442" i="4"/>
  <c r="BB1442" i="4"/>
  <c r="BA1767" i="4"/>
  <c r="AZ1767" i="4"/>
  <c r="AY1767" i="4"/>
  <c r="AX1767" i="4"/>
  <c r="BA1766" i="4"/>
  <c r="AZ1766" i="4"/>
  <c r="AY1766" i="4"/>
  <c r="AX1766" i="4"/>
  <c r="BA1765" i="4"/>
  <c r="AZ1765" i="4"/>
  <c r="AY1765" i="4"/>
  <c r="AX1765" i="4"/>
  <c r="BA1764" i="4"/>
  <c r="AZ1764" i="4"/>
  <c r="AY1764" i="4"/>
  <c r="AX1764" i="4"/>
  <c r="BA1762" i="4"/>
  <c r="AZ1762" i="4"/>
  <c r="AY1762" i="4"/>
  <c r="AX1762" i="4"/>
  <c r="BA1759" i="4"/>
  <c r="AZ1759" i="4"/>
  <c r="AY1759" i="4"/>
  <c r="AX1759" i="4"/>
  <c r="BA1758" i="4"/>
  <c r="AZ1758" i="4"/>
  <c r="AY1758" i="4"/>
  <c r="AX1758" i="4"/>
  <c r="BA1757" i="4"/>
  <c r="AZ1757" i="4"/>
  <c r="AY1757" i="4"/>
  <c r="AX1757" i="4"/>
  <c r="BA1756" i="4"/>
  <c r="AZ1756" i="4"/>
  <c r="AY1756" i="4"/>
  <c r="AX1756" i="4"/>
  <c r="BA1754" i="4"/>
  <c r="AZ1754" i="4"/>
  <c r="AY1754" i="4"/>
  <c r="AX1754" i="4"/>
  <c r="BA1753" i="4"/>
  <c r="AZ1753" i="4"/>
  <c r="AY1753" i="4"/>
  <c r="AX1753" i="4"/>
  <c r="BA1752" i="4"/>
  <c r="AZ1752" i="4"/>
  <c r="AY1752" i="4"/>
  <c r="AX1752" i="4"/>
  <c r="BA1751" i="4"/>
  <c r="AZ1751" i="4"/>
  <c r="AY1751" i="4"/>
  <c r="AX1751" i="4"/>
  <c r="BA1750" i="4"/>
  <c r="AZ1750" i="4"/>
  <c r="AY1750" i="4"/>
  <c r="AX1750" i="4"/>
  <c r="BA1748" i="4"/>
  <c r="AZ1748" i="4"/>
  <c r="AY1748" i="4"/>
  <c r="AX1748" i="4"/>
  <c r="BA1745" i="4"/>
  <c r="AZ1745" i="4"/>
  <c r="AY1745" i="4"/>
  <c r="AX1745" i="4"/>
  <c r="BA1744" i="4"/>
  <c r="AZ1744" i="4"/>
  <c r="AY1744" i="4"/>
  <c r="AX1744" i="4"/>
  <c r="BA1742" i="4"/>
  <c r="AZ1742" i="4"/>
  <c r="AY1742" i="4"/>
  <c r="AX1742" i="4"/>
  <c r="BA1741" i="4"/>
  <c r="AZ1741" i="4"/>
  <c r="AY1741" i="4"/>
  <c r="AX1741" i="4"/>
  <c r="BA1739" i="4"/>
  <c r="AZ1739" i="4"/>
  <c r="AY1739" i="4"/>
  <c r="AX1739" i="4"/>
  <c r="BA1738" i="4"/>
  <c r="AZ1738" i="4"/>
  <c r="AY1738" i="4"/>
  <c r="AX1738" i="4"/>
  <c r="BA1736" i="4"/>
  <c r="AZ1736" i="4"/>
  <c r="AY1736" i="4"/>
  <c r="AX1736" i="4"/>
  <c r="BA1735" i="4"/>
  <c r="AZ1735" i="4"/>
  <c r="AY1735" i="4"/>
  <c r="AX1735" i="4"/>
  <c r="BA1733" i="4"/>
  <c r="AZ1733" i="4"/>
  <c r="AY1733" i="4"/>
  <c r="AX1733" i="4"/>
  <c r="BA1732" i="4"/>
  <c r="AZ1732" i="4"/>
  <c r="AY1732" i="4"/>
  <c r="AX1732" i="4"/>
  <c r="BA1730" i="4"/>
  <c r="AZ1730" i="4"/>
  <c r="AY1730" i="4"/>
  <c r="AX1730" i="4"/>
  <c r="BA1729" i="4"/>
  <c r="AZ1729" i="4"/>
  <c r="AY1729" i="4"/>
  <c r="AX1729" i="4"/>
  <c r="BA1728" i="4"/>
  <c r="AZ1728" i="4"/>
  <c r="AY1728" i="4"/>
  <c r="AX1728" i="4"/>
  <c r="BA1726" i="4"/>
  <c r="AZ1726" i="4"/>
  <c r="AY1726" i="4"/>
  <c r="AX1726" i="4"/>
  <c r="BA1725" i="4"/>
  <c r="AZ1725" i="4"/>
  <c r="AY1725" i="4"/>
  <c r="AX1725" i="4"/>
  <c r="BA1724" i="4"/>
  <c r="AZ1724" i="4"/>
  <c r="AY1724" i="4"/>
  <c r="AX1724" i="4"/>
  <c r="BA1723" i="4"/>
  <c r="AZ1723" i="4"/>
  <c r="AY1723" i="4"/>
  <c r="AX1723" i="4"/>
  <c r="BA1721" i="4"/>
  <c r="AZ1721" i="4"/>
  <c r="AY1721" i="4"/>
  <c r="AX1721" i="4"/>
  <c r="BA1720" i="4"/>
  <c r="AZ1720" i="4"/>
  <c r="AY1720" i="4"/>
  <c r="AX1720" i="4"/>
  <c r="BA1719" i="4"/>
  <c r="AZ1719" i="4"/>
  <c r="AY1719" i="4"/>
  <c r="AX1719" i="4"/>
  <c r="BA1718" i="4"/>
  <c r="AZ1718" i="4"/>
  <c r="AY1718" i="4"/>
  <c r="AX1718" i="4"/>
  <c r="BA1716" i="4"/>
  <c r="AZ1716" i="4"/>
  <c r="AY1716" i="4"/>
  <c r="AX1716" i="4"/>
  <c r="BA1715" i="4"/>
  <c r="AZ1715" i="4"/>
  <c r="AY1715" i="4"/>
  <c r="AX1715" i="4"/>
  <c r="BA1713" i="4"/>
  <c r="AZ1713" i="4"/>
  <c r="AY1713" i="4"/>
  <c r="AX1713" i="4"/>
  <c r="BA1712" i="4"/>
  <c r="AZ1712" i="4"/>
  <c r="AY1712" i="4"/>
  <c r="AX1712" i="4"/>
  <c r="BA1710" i="4"/>
  <c r="AZ1710" i="4"/>
  <c r="AY1710" i="4"/>
  <c r="AX1710" i="4"/>
  <c r="BA1709" i="4"/>
  <c r="AZ1709" i="4"/>
  <c r="AY1709" i="4"/>
  <c r="AX1709" i="4"/>
  <c r="BA1707" i="4"/>
  <c r="AZ1707" i="4"/>
  <c r="AY1707" i="4"/>
  <c r="AX1707" i="4"/>
  <c r="BA1706" i="4"/>
  <c r="AZ1706" i="4"/>
  <c r="AY1706" i="4"/>
  <c r="AX1706" i="4"/>
  <c r="BA1704" i="4"/>
  <c r="AZ1704" i="4"/>
  <c r="AY1704" i="4"/>
  <c r="AX1704" i="4"/>
  <c r="BA1703" i="4"/>
  <c r="AZ1703" i="4"/>
  <c r="AY1703" i="4"/>
  <c r="AX1703" i="4"/>
  <c r="BA1701" i="4"/>
  <c r="AZ1701" i="4"/>
  <c r="AY1701" i="4"/>
  <c r="AX1701" i="4"/>
  <c r="BA1700" i="4"/>
  <c r="AZ1700" i="4"/>
  <c r="AY1700" i="4"/>
  <c r="AX1700" i="4"/>
  <c r="BA1699" i="4"/>
  <c r="AZ1699" i="4"/>
  <c r="AY1699" i="4"/>
  <c r="AX1699" i="4"/>
  <c r="BA1697" i="4"/>
  <c r="AZ1697" i="4"/>
  <c r="AY1697" i="4"/>
  <c r="AX1697" i="4"/>
  <c r="BA1696" i="4"/>
  <c r="AZ1696" i="4"/>
  <c r="AY1696" i="4"/>
  <c r="AX1696" i="4"/>
  <c r="BA1695" i="4"/>
  <c r="AZ1695" i="4"/>
  <c r="AY1695" i="4"/>
  <c r="AX1695" i="4"/>
  <c r="BA1694" i="4"/>
  <c r="AZ1694" i="4"/>
  <c r="AY1694" i="4"/>
  <c r="AX1694" i="4"/>
  <c r="BA1693" i="4"/>
  <c r="AZ1693" i="4"/>
  <c r="AY1693" i="4"/>
  <c r="AX1693" i="4"/>
  <c r="BA1690" i="4"/>
  <c r="AZ1690" i="4"/>
  <c r="AY1690" i="4"/>
  <c r="AX1690" i="4"/>
  <c r="BA1689" i="4"/>
  <c r="AZ1689" i="4"/>
  <c r="AY1689" i="4"/>
  <c r="AX1689" i="4"/>
  <c r="BA1688" i="4"/>
  <c r="AZ1688" i="4"/>
  <c r="AY1688" i="4"/>
  <c r="AX1688" i="4"/>
  <c r="BA1687" i="4"/>
  <c r="AZ1687" i="4"/>
  <c r="AY1687" i="4"/>
  <c r="AX1687" i="4"/>
  <c r="BA1682" i="4"/>
  <c r="AZ1682" i="4"/>
  <c r="AY1682" i="4"/>
  <c r="AX1682" i="4"/>
  <c r="BA1681" i="4"/>
  <c r="AZ1681" i="4"/>
  <c r="AY1681" i="4"/>
  <c r="AX1681" i="4"/>
  <c r="BA1679" i="4"/>
  <c r="AZ1679" i="4"/>
  <c r="AY1679" i="4"/>
  <c r="AX1679" i="4"/>
  <c r="BA1678" i="4"/>
  <c r="AZ1678" i="4"/>
  <c r="AY1678" i="4"/>
  <c r="AX1678" i="4"/>
  <c r="BA1677" i="4"/>
  <c r="AZ1677" i="4"/>
  <c r="AY1677" i="4"/>
  <c r="AX1677" i="4"/>
  <c r="BA1676" i="4"/>
  <c r="AZ1676" i="4"/>
  <c r="AY1676" i="4"/>
  <c r="AX1676" i="4"/>
  <c r="BA1675" i="4"/>
  <c r="AZ1675" i="4"/>
  <c r="AY1675" i="4"/>
  <c r="AX1675" i="4"/>
  <c r="BA1672" i="4"/>
  <c r="AZ1672" i="4"/>
  <c r="AY1672" i="4"/>
  <c r="AX1672" i="4"/>
  <c r="BA1671" i="4"/>
  <c r="AZ1671" i="4"/>
  <c r="AY1671" i="4"/>
  <c r="AX1671" i="4"/>
  <c r="BA1670" i="4"/>
  <c r="AZ1670" i="4"/>
  <c r="AY1670" i="4"/>
  <c r="AX1670" i="4"/>
  <c r="BA1668" i="4"/>
  <c r="AZ1668" i="4"/>
  <c r="AY1668" i="4"/>
  <c r="AX1668" i="4"/>
  <c r="BA1667" i="4"/>
  <c r="AZ1667" i="4"/>
  <c r="AY1667" i="4"/>
  <c r="AX1667" i="4"/>
  <c r="BA1666" i="4"/>
  <c r="AZ1666" i="4"/>
  <c r="AY1666" i="4"/>
  <c r="AX1666" i="4"/>
  <c r="BA1665" i="4"/>
  <c r="AZ1665" i="4"/>
  <c r="AY1665" i="4"/>
  <c r="AX1665" i="4"/>
  <c r="BA1663" i="4"/>
  <c r="AZ1663" i="4"/>
  <c r="AY1663" i="4"/>
  <c r="AX1663" i="4"/>
  <c r="BA1662" i="4"/>
  <c r="AZ1662" i="4"/>
  <c r="AY1662" i="4"/>
  <c r="AX1662" i="4"/>
  <c r="BA1661" i="4"/>
  <c r="AZ1661" i="4"/>
  <c r="AY1661" i="4"/>
  <c r="AX1661" i="4"/>
  <c r="BA1659" i="4"/>
  <c r="AZ1659" i="4"/>
  <c r="AY1659" i="4"/>
  <c r="AX1659" i="4"/>
  <c r="BA1658" i="4"/>
  <c r="AZ1658" i="4"/>
  <c r="AY1658" i="4"/>
  <c r="AX1658" i="4"/>
  <c r="BA1657" i="4"/>
  <c r="AZ1657" i="4"/>
  <c r="AY1657" i="4"/>
  <c r="AX1657" i="4"/>
  <c r="BA1656" i="4"/>
  <c r="AZ1656" i="4"/>
  <c r="AY1656" i="4"/>
  <c r="AX1656" i="4"/>
  <c r="BA1655" i="4"/>
  <c r="AZ1655" i="4"/>
  <c r="AY1655" i="4"/>
  <c r="AX1655" i="4"/>
  <c r="BA1653" i="4"/>
  <c r="AZ1653" i="4"/>
  <c r="AY1653" i="4"/>
  <c r="AX1653" i="4"/>
  <c r="BA1650" i="4"/>
  <c r="AZ1650" i="4"/>
  <c r="AY1650" i="4"/>
  <c r="AX1650" i="4"/>
  <c r="BA1649" i="4"/>
  <c r="AZ1649" i="4"/>
  <c r="AY1649" i="4"/>
  <c r="AX1649" i="4"/>
  <c r="BA1648" i="4"/>
  <c r="AZ1648" i="4"/>
  <c r="AY1648" i="4"/>
  <c r="AX1648" i="4"/>
  <c r="BA1646" i="4"/>
  <c r="AZ1646" i="4"/>
  <c r="AY1646" i="4"/>
  <c r="AX1646" i="4"/>
  <c r="BA1645" i="4"/>
  <c r="AZ1645" i="4"/>
  <c r="AY1645" i="4"/>
  <c r="AX1645" i="4"/>
  <c r="BA1644" i="4"/>
  <c r="AZ1644" i="4"/>
  <c r="AY1644" i="4"/>
  <c r="AX1644" i="4"/>
  <c r="BA1642" i="4"/>
  <c r="AZ1642" i="4"/>
  <c r="AY1642" i="4"/>
  <c r="AX1642" i="4"/>
  <c r="BA1640" i="4"/>
  <c r="AZ1640" i="4"/>
  <c r="AY1640" i="4"/>
  <c r="AX1640" i="4"/>
  <c r="BA1638" i="4"/>
  <c r="AZ1638" i="4"/>
  <c r="AY1638" i="4"/>
  <c r="AX1638" i="4"/>
  <c r="BA1637" i="4"/>
  <c r="AZ1637" i="4"/>
  <c r="AY1637" i="4"/>
  <c r="AX1637" i="4"/>
  <c r="BA1636" i="4"/>
  <c r="AZ1636" i="4"/>
  <c r="AY1636" i="4"/>
  <c r="AX1636" i="4"/>
  <c r="BA1635" i="4"/>
  <c r="AZ1635" i="4"/>
  <c r="AY1635" i="4"/>
  <c r="AX1635" i="4"/>
  <c r="BA1633" i="4"/>
  <c r="AZ1633" i="4"/>
  <c r="AY1633" i="4"/>
  <c r="AX1633" i="4"/>
  <c r="BA1632" i="4"/>
  <c r="AZ1632" i="4"/>
  <c r="AY1632" i="4"/>
  <c r="AX1632" i="4"/>
  <c r="BA1630" i="4"/>
  <c r="AZ1630" i="4"/>
  <c r="AY1630" i="4"/>
  <c r="AX1630" i="4"/>
  <c r="BA1629" i="4"/>
  <c r="AZ1629" i="4"/>
  <c r="AY1629" i="4"/>
  <c r="AX1629" i="4"/>
  <c r="BA1627" i="4"/>
  <c r="AZ1627" i="4"/>
  <c r="AY1627" i="4"/>
  <c r="AX1627" i="4"/>
  <c r="BA1626" i="4"/>
  <c r="AZ1626" i="4"/>
  <c r="AY1626" i="4"/>
  <c r="AX1626" i="4"/>
  <c r="BA1624" i="4"/>
  <c r="AZ1624" i="4"/>
  <c r="AY1624" i="4"/>
  <c r="AX1624" i="4"/>
  <c r="BA1623" i="4"/>
  <c r="AZ1623" i="4"/>
  <c r="AY1623" i="4"/>
  <c r="AX1623" i="4"/>
  <c r="BA1622" i="4"/>
  <c r="AZ1622" i="4"/>
  <c r="AY1622" i="4"/>
  <c r="AX1622" i="4"/>
  <c r="BA1620" i="4"/>
  <c r="AZ1620" i="4"/>
  <c r="AY1620" i="4"/>
  <c r="AX1620" i="4"/>
  <c r="BA1618" i="4"/>
  <c r="AZ1618" i="4"/>
  <c r="AY1618" i="4"/>
  <c r="AX1618" i="4"/>
  <c r="BA1617" i="4"/>
  <c r="AZ1617" i="4"/>
  <c r="AY1617" i="4"/>
  <c r="AX1617" i="4"/>
  <c r="BA1616" i="4"/>
  <c r="AZ1616" i="4"/>
  <c r="AY1616" i="4"/>
  <c r="AX1616" i="4"/>
  <c r="BA1615" i="4"/>
  <c r="AZ1615" i="4"/>
  <c r="AY1615" i="4"/>
  <c r="AX1615" i="4"/>
  <c r="BA1613" i="4"/>
  <c r="AZ1613" i="4"/>
  <c r="AY1613" i="4"/>
  <c r="AX1613" i="4"/>
  <c r="BA1611" i="4"/>
  <c r="AZ1611" i="4"/>
  <c r="AY1611" i="4"/>
  <c r="AX1611" i="4"/>
  <c r="BA1609" i="4"/>
  <c r="AZ1609" i="4"/>
  <c r="AY1609" i="4"/>
  <c r="AX1609" i="4"/>
  <c r="BA1608" i="4"/>
  <c r="AZ1608" i="4"/>
  <c r="AY1608" i="4"/>
  <c r="AX1608" i="4"/>
  <c r="BA1606" i="4"/>
  <c r="AZ1606" i="4"/>
  <c r="AY1606" i="4"/>
  <c r="AX1606" i="4"/>
  <c r="BA1605" i="4"/>
  <c r="AZ1605" i="4"/>
  <c r="AY1605" i="4"/>
  <c r="AX1605" i="4"/>
  <c r="BA1604" i="4"/>
  <c r="AZ1604" i="4"/>
  <c r="AY1604" i="4"/>
  <c r="AX1604" i="4"/>
  <c r="BA1603" i="4"/>
  <c r="AZ1603" i="4"/>
  <c r="AY1603" i="4"/>
  <c r="AX1603" i="4"/>
  <c r="BA1601" i="4"/>
  <c r="AZ1601" i="4"/>
  <c r="AY1601" i="4"/>
  <c r="AX1601" i="4"/>
  <c r="BA1600" i="4"/>
  <c r="AZ1600" i="4"/>
  <c r="AY1600" i="4"/>
  <c r="AX1600" i="4"/>
  <c r="BA1598" i="4"/>
  <c r="AZ1598" i="4"/>
  <c r="AY1598" i="4"/>
  <c r="AX1598" i="4"/>
  <c r="BA1597" i="4"/>
  <c r="AZ1597" i="4"/>
  <c r="AY1597" i="4"/>
  <c r="AX1597" i="4"/>
  <c r="BA1595" i="4"/>
  <c r="AZ1595" i="4"/>
  <c r="AY1595" i="4"/>
  <c r="AX1595" i="4"/>
  <c r="BA1594" i="4"/>
  <c r="AZ1594" i="4"/>
  <c r="AY1594" i="4"/>
  <c r="AX1594" i="4"/>
  <c r="BA1593" i="4"/>
  <c r="AZ1593" i="4"/>
  <c r="AY1593" i="4"/>
  <c r="AX1593" i="4"/>
  <c r="BA1592" i="4"/>
  <c r="AZ1592" i="4"/>
  <c r="AY1592" i="4"/>
  <c r="AX1592" i="4"/>
  <c r="BA1591" i="4"/>
  <c r="AZ1591" i="4"/>
  <c r="AY1591" i="4"/>
  <c r="AX1591" i="4"/>
  <c r="BA1588" i="4"/>
  <c r="AZ1588" i="4"/>
  <c r="AY1588" i="4"/>
  <c r="AX1588" i="4"/>
  <c r="BA1587" i="4"/>
  <c r="AZ1587" i="4"/>
  <c r="AY1587" i="4"/>
  <c r="AX1587" i="4"/>
  <c r="BA1585" i="4"/>
  <c r="AZ1585" i="4"/>
  <c r="AY1585" i="4"/>
  <c r="AX1585" i="4"/>
  <c r="BA1584" i="4"/>
  <c r="AZ1584" i="4"/>
  <c r="AY1584" i="4"/>
  <c r="AX1584" i="4"/>
  <c r="BA1582" i="4"/>
  <c r="AZ1582" i="4"/>
  <c r="AY1582" i="4"/>
  <c r="AX1582" i="4"/>
  <c r="BA1581" i="4"/>
  <c r="AZ1581" i="4"/>
  <c r="AY1581" i="4"/>
  <c r="AX1581" i="4"/>
  <c r="BA1579" i="4"/>
  <c r="AZ1579" i="4"/>
  <c r="AY1579" i="4"/>
  <c r="AX1579" i="4"/>
  <c r="BA1578" i="4"/>
  <c r="AZ1578" i="4"/>
  <c r="AY1578" i="4"/>
  <c r="AX1578" i="4"/>
  <c r="BA1576" i="4"/>
  <c r="AZ1576" i="4"/>
  <c r="AY1576" i="4"/>
  <c r="AX1576" i="4"/>
  <c r="BA1575" i="4"/>
  <c r="AZ1575" i="4"/>
  <c r="AY1575" i="4"/>
  <c r="AX1575" i="4"/>
  <c r="BA1573" i="4"/>
  <c r="AZ1573" i="4"/>
  <c r="AY1573" i="4"/>
  <c r="AX1573" i="4"/>
  <c r="BA1572" i="4"/>
  <c r="AZ1572" i="4"/>
  <c r="AY1572" i="4"/>
  <c r="AX1572" i="4"/>
  <c r="BA1571" i="4"/>
  <c r="AZ1571" i="4"/>
  <c r="AY1571" i="4"/>
  <c r="AX1571" i="4"/>
  <c r="BA1570" i="4"/>
  <c r="AZ1570" i="4"/>
  <c r="AY1570" i="4"/>
  <c r="AX1570" i="4"/>
  <c r="BA1568" i="4"/>
  <c r="AZ1568" i="4"/>
  <c r="AY1568" i="4"/>
  <c r="AX1568" i="4"/>
  <c r="BA1567" i="4"/>
  <c r="AZ1567" i="4"/>
  <c r="AY1567" i="4"/>
  <c r="AX1567" i="4"/>
  <c r="BA1566" i="4"/>
  <c r="AZ1566" i="4"/>
  <c r="AY1566" i="4"/>
  <c r="AX1566" i="4"/>
  <c r="BA1564" i="4"/>
  <c r="AZ1564" i="4"/>
  <c r="AY1564" i="4"/>
  <c r="AX1564" i="4"/>
  <c r="BA1563" i="4"/>
  <c r="AZ1563" i="4"/>
  <c r="AY1563" i="4"/>
  <c r="AX1563" i="4"/>
  <c r="BA1561" i="4"/>
  <c r="AZ1561" i="4"/>
  <c r="AY1561" i="4"/>
  <c r="AX1561" i="4"/>
  <c r="BA1560" i="4"/>
  <c r="AZ1560" i="4"/>
  <c r="AY1560" i="4"/>
  <c r="AX1560" i="4"/>
  <c r="BA1559" i="4"/>
  <c r="AZ1559" i="4"/>
  <c r="AY1559" i="4"/>
  <c r="AX1559" i="4"/>
  <c r="BA1558" i="4"/>
  <c r="AZ1558" i="4"/>
  <c r="AY1558" i="4"/>
  <c r="AX1558" i="4"/>
  <c r="BA1555" i="4"/>
  <c r="AZ1555" i="4"/>
  <c r="AY1555" i="4"/>
  <c r="AX1555" i="4"/>
  <c r="BA1554" i="4"/>
  <c r="AZ1554" i="4"/>
  <c r="AY1554" i="4"/>
  <c r="AX1554" i="4"/>
  <c r="BA1552" i="4"/>
  <c r="AZ1552" i="4"/>
  <c r="AY1552" i="4"/>
  <c r="AX1552" i="4"/>
  <c r="BA1551" i="4"/>
  <c r="AZ1551" i="4"/>
  <c r="AY1551" i="4"/>
  <c r="AX1551" i="4"/>
  <c r="BA1550" i="4"/>
  <c r="AZ1550" i="4"/>
  <c r="AY1550" i="4"/>
  <c r="AX1550" i="4"/>
  <c r="BA1548" i="4"/>
  <c r="AZ1548" i="4"/>
  <c r="AY1548" i="4"/>
  <c r="AX1548" i="4"/>
  <c r="BA1547" i="4"/>
  <c r="AZ1547" i="4"/>
  <c r="AY1547" i="4"/>
  <c r="AX1547" i="4"/>
  <c r="BA1546" i="4"/>
  <c r="AZ1546" i="4"/>
  <c r="AY1546" i="4"/>
  <c r="AX1546" i="4"/>
  <c r="BA1544" i="4"/>
  <c r="AZ1544" i="4"/>
  <c r="AY1544" i="4"/>
  <c r="AX1544" i="4"/>
  <c r="BA1543" i="4"/>
  <c r="AZ1543" i="4"/>
  <c r="AY1543" i="4"/>
  <c r="AX1543" i="4"/>
  <c r="BA1541" i="4"/>
  <c r="AZ1541" i="4"/>
  <c r="AY1541" i="4"/>
  <c r="AX1541" i="4"/>
  <c r="BA1540" i="4"/>
  <c r="AZ1540" i="4"/>
  <c r="AY1540" i="4"/>
  <c r="AX1540" i="4"/>
  <c r="BA1538" i="4"/>
  <c r="AZ1538" i="4"/>
  <c r="AY1538" i="4"/>
  <c r="AX1538" i="4"/>
  <c r="BA1537" i="4"/>
  <c r="AZ1537" i="4"/>
  <c r="AY1537" i="4"/>
  <c r="AX1537" i="4"/>
  <c r="BA1535" i="4"/>
  <c r="AZ1535" i="4"/>
  <c r="AY1535" i="4"/>
  <c r="AX1535" i="4"/>
  <c r="BA1534" i="4"/>
  <c r="AZ1534" i="4"/>
  <c r="AY1534" i="4"/>
  <c r="AX1534" i="4"/>
  <c r="BA1532" i="4"/>
  <c r="AZ1532" i="4"/>
  <c r="AY1532" i="4"/>
  <c r="AX1532" i="4"/>
  <c r="BA1531" i="4"/>
  <c r="AZ1531" i="4"/>
  <c r="AY1531" i="4"/>
  <c r="AX1531" i="4"/>
  <c r="BA1529" i="4"/>
  <c r="AZ1529" i="4"/>
  <c r="AY1529" i="4"/>
  <c r="AX1529" i="4"/>
  <c r="BA1528" i="4"/>
  <c r="AZ1528" i="4"/>
  <c r="AY1528" i="4"/>
  <c r="AX1528" i="4"/>
  <c r="BA1526" i="4"/>
  <c r="AZ1526" i="4"/>
  <c r="AY1526" i="4"/>
  <c r="AX1526" i="4"/>
  <c r="BA1525" i="4"/>
  <c r="AZ1525" i="4"/>
  <c r="AY1525" i="4"/>
  <c r="AX1525" i="4"/>
  <c r="BA1523" i="4"/>
  <c r="AZ1523" i="4"/>
  <c r="AY1523" i="4"/>
  <c r="AX1523" i="4"/>
  <c r="BA1522" i="4"/>
  <c r="AZ1522" i="4"/>
  <c r="AY1522" i="4"/>
  <c r="AX1522" i="4"/>
  <c r="BA1520" i="4"/>
  <c r="AZ1520" i="4"/>
  <c r="AY1520" i="4"/>
  <c r="AX1520" i="4"/>
  <c r="BA1519" i="4"/>
  <c r="AZ1519" i="4"/>
  <c r="AY1519" i="4"/>
  <c r="AX1519" i="4"/>
  <c r="BA1517" i="4"/>
  <c r="AZ1517" i="4"/>
  <c r="AY1517" i="4"/>
  <c r="AX1517" i="4"/>
  <c r="BA1516" i="4"/>
  <c r="AZ1516" i="4"/>
  <c r="AY1516" i="4"/>
  <c r="AX1516" i="4"/>
  <c r="BA1514" i="4"/>
  <c r="AZ1514" i="4"/>
  <c r="AY1514" i="4"/>
  <c r="AX1514" i="4"/>
  <c r="BA1513" i="4"/>
  <c r="AZ1513" i="4"/>
  <c r="AY1513" i="4"/>
  <c r="AX1513" i="4"/>
  <c r="BA1511" i="4"/>
  <c r="AZ1511" i="4"/>
  <c r="AY1511" i="4"/>
  <c r="AX1511" i="4"/>
  <c r="BA1510" i="4"/>
  <c r="AZ1510" i="4"/>
  <c r="AY1510" i="4"/>
  <c r="AX1510" i="4"/>
  <c r="BA1508" i="4"/>
  <c r="AZ1508" i="4"/>
  <c r="AY1508" i="4"/>
  <c r="AX1508" i="4"/>
  <c r="BA1507" i="4"/>
  <c r="AZ1507" i="4"/>
  <c r="AY1507" i="4"/>
  <c r="AX1507" i="4"/>
  <c r="BA1505" i="4"/>
  <c r="AZ1505" i="4"/>
  <c r="AY1505" i="4"/>
  <c r="AX1505" i="4"/>
  <c r="BA1504" i="4"/>
  <c r="AZ1504" i="4"/>
  <c r="AY1504" i="4"/>
  <c r="AX1504" i="4"/>
  <c r="BA1502" i="4"/>
  <c r="AZ1502" i="4"/>
  <c r="AY1502" i="4"/>
  <c r="AX1502" i="4"/>
  <c r="BA1501" i="4"/>
  <c r="AZ1501" i="4"/>
  <c r="AY1501" i="4"/>
  <c r="AX1501" i="4"/>
  <c r="BA1499" i="4"/>
  <c r="AZ1499" i="4"/>
  <c r="AY1499" i="4"/>
  <c r="AX1499" i="4"/>
  <c r="BA1498" i="4"/>
  <c r="AZ1498" i="4"/>
  <c r="AY1498" i="4"/>
  <c r="AX1498" i="4"/>
  <c r="BA1496" i="4"/>
  <c r="AZ1496" i="4"/>
  <c r="AY1496" i="4"/>
  <c r="AX1496" i="4"/>
  <c r="BA1495" i="4"/>
  <c r="AZ1495" i="4"/>
  <c r="AY1495" i="4"/>
  <c r="AX1495" i="4"/>
  <c r="BA1493" i="4"/>
  <c r="AZ1493" i="4"/>
  <c r="AY1493" i="4"/>
  <c r="AX1493" i="4"/>
  <c r="BA1492" i="4"/>
  <c r="AZ1492" i="4"/>
  <c r="AY1492" i="4"/>
  <c r="AX1492" i="4"/>
  <c r="BA1490" i="4"/>
  <c r="AZ1490" i="4"/>
  <c r="AY1490" i="4"/>
  <c r="AX1490" i="4"/>
  <c r="BA1489" i="4"/>
  <c r="AZ1489" i="4"/>
  <c r="AY1489" i="4"/>
  <c r="AX1489" i="4"/>
  <c r="BA1487" i="4"/>
  <c r="AZ1487" i="4"/>
  <c r="AY1487" i="4"/>
  <c r="AX1487" i="4"/>
  <c r="BA1486" i="4"/>
  <c r="AZ1486" i="4"/>
  <c r="AY1486" i="4"/>
  <c r="AX1486" i="4"/>
  <c r="BA1484" i="4"/>
  <c r="AZ1484" i="4"/>
  <c r="AY1484" i="4"/>
  <c r="AX1484" i="4"/>
  <c r="BA1483" i="4"/>
  <c r="AZ1483" i="4"/>
  <c r="AY1483" i="4"/>
  <c r="AX1483" i="4"/>
  <c r="BA1481" i="4"/>
  <c r="AZ1481" i="4"/>
  <c r="AY1481" i="4"/>
  <c r="AX1481" i="4"/>
  <c r="BA1480" i="4"/>
  <c r="AZ1480" i="4"/>
  <c r="AY1480" i="4"/>
  <c r="AX1480" i="4"/>
  <c r="BA1478" i="4"/>
  <c r="AZ1478" i="4"/>
  <c r="AY1478" i="4"/>
  <c r="AX1478" i="4"/>
  <c r="BA1477" i="4"/>
  <c r="AZ1477" i="4"/>
  <c r="AY1477" i="4"/>
  <c r="AX1477" i="4"/>
  <c r="BA1475" i="4"/>
  <c r="AZ1475" i="4"/>
  <c r="AY1475" i="4"/>
  <c r="AX1475" i="4"/>
  <c r="BA1474" i="4"/>
  <c r="AZ1474" i="4"/>
  <c r="AY1474" i="4"/>
  <c r="AX1474" i="4"/>
  <c r="BA1472" i="4"/>
  <c r="AZ1472" i="4"/>
  <c r="AY1472" i="4"/>
  <c r="AX1472" i="4"/>
  <c r="BA1471" i="4"/>
  <c r="AZ1471" i="4"/>
  <c r="AY1471" i="4"/>
  <c r="AX1471" i="4"/>
  <c r="BA1469" i="4"/>
  <c r="AZ1469" i="4"/>
  <c r="AY1469" i="4"/>
  <c r="AX1469" i="4"/>
  <c r="BA1468" i="4"/>
  <c r="AZ1468" i="4"/>
  <c r="AY1468" i="4"/>
  <c r="AX1468" i="4"/>
  <c r="BA1466" i="4"/>
  <c r="AZ1466" i="4"/>
  <c r="AY1466" i="4"/>
  <c r="AX1466" i="4"/>
  <c r="BA1465" i="4"/>
  <c r="AZ1465" i="4"/>
  <c r="AY1465" i="4"/>
  <c r="AX1465" i="4"/>
  <c r="BA1463" i="4"/>
  <c r="AZ1463" i="4"/>
  <c r="AY1463" i="4"/>
  <c r="AX1463" i="4"/>
  <c r="BA1462" i="4"/>
  <c r="AZ1462" i="4"/>
  <c r="AY1462" i="4"/>
  <c r="AX1462" i="4"/>
  <c r="BA1460" i="4"/>
  <c r="AZ1460" i="4"/>
  <c r="AY1460" i="4"/>
  <c r="AX1460" i="4"/>
  <c r="BA1459" i="4"/>
  <c r="AZ1459" i="4"/>
  <c r="AY1459" i="4"/>
  <c r="AX1459" i="4"/>
  <c r="BA1457" i="4"/>
  <c r="AZ1457" i="4"/>
  <c r="AY1457" i="4"/>
  <c r="AX1457" i="4"/>
  <c r="BA1456" i="4"/>
  <c r="AZ1456" i="4"/>
  <c r="AY1456" i="4"/>
  <c r="AX1456" i="4"/>
  <c r="BA1454" i="4"/>
  <c r="AZ1454" i="4"/>
  <c r="AY1454" i="4"/>
  <c r="AX1454" i="4"/>
  <c r="BA1453" i="4"/>
  <c r="AZ1453" i="4"/>
  <c r="AY1453" i="4"/>
  <c r="AX1453" i="4"/>
  <c r="BA1451" i="4"/>
  <c r="AZ1451" i="4"/>
  <c r="AY1451" i="4"/>
  <c r="AX1451" i="4"/>
  <c r="BA1450" i="4"/>
  <c r="AZ1450" i="4"/>
  <c r="AY1450" i="4"/>
  <c r="AX1450" i="4"/>
  <c r="BA1448" i="4"/>
  <c r="AZ1448" i="4"/>
  <c r="AY1448" i="4"/>
  <c r="AX1448" i="4"/>
  <c r="BA1447" i="4"/>
  <c r="AZ1447" i="4"/>
  <c r="AY1447" i="4"/>
  <c r="AX1447" i="4"/>
  <c r="BA1445" i="4"/>
  <c r="AZ1445" i="4"/>
  <c r="AY1445" i="4"/>
  <c r="AX1445" i="4"/>
  <c r="BA1444" i="4"/>
  <c r="AZ1444" i="4"/>
  <c r="AY1444" i="4"/>
  <c r="AX1444" i="4"/>
  <c r="BA1443" i="4"/>
  <c r="AZ1443" i="4"/>
  <c r="AY1443" i="4"/>
  <c r="AX1443" i="4"/>
  <c r="BA1442" i="4"/>
  <c r="AZ1442" i="4"/>
  <c r="AY1442" i="4"/>
  <c r="AX1442" i="4"/>
  <c r="BA1441" i="4"/>
  <c r="AZ1441" i="4"/>
  <c r="AY1441" i="4"/>
  <c r="AX1441" i="4"/>
  <c r="BA1438" i="4"/>
  <c r="AZ1438" i="4"/>
  <c r="AY1438" i="4"/>
  <c r="AX1438" i="4"/>
  <c r="BA1436" i="4"/>
  <c r="AZ1436" i="4"/>
  <c r="AY1436" i="4"/>
  <c r="AX1436" i="4"/>
  <c r="BA1435" i="4"/>
  <c r="AZ1435" i="4"/>
  <c r="AY1435" i="4"/>
  <c r="AX1435" i="4"/>
  <c r="BA1434" i="4"/>
  <c r="AZ1434" i="4"/>
  <c r="AY1434" i="4"/>
  <c r="AX1434" i="4"/>
  <c r="BA1433" i="4"/>
  <c r="AZ1433" i="4"/>
  <c r="AY1433" i="4"/>
  <c r="AX1433" i="4"/>
  <c r="BA1431" i="4"/>
  <c r="AZ1431" i="4"/>
  <c r="AY1431" i="4"/>
  <c r="AX1431" i="4"/>
  <c r="BA1429" i="4"/>
  <c r="AZ1429" i="4"/>
  <c r="AY1429" i="4"/>
  <c r="AX1429" i="4"/>
  <c r="BA1428" i="4"/>
  <c r="AZ1428" i="4"/>
  <c r="AY1428" i="4"/>
  <c r="AX1428" i="4"/>
  <c r="BA1427" i="4"/>
  <c r="AZ1427" i="4"/>
  <c r="AY1427" i="4"/>
  <c r="AX1427" i="4"/>
  <c r="BA1426" i="4"/>
  <c r="AZ1426" i="4"/>
  <c r="AY1426" i="4"/>
  <c r="AX1426" i="4"/>
  <c r="BA1425" i="4"/>
  <c r="AZ1425" i="4"/>
  <c r="AY1425" i="4"/>
  <c r="AX1425" i="4"/>
  <c r="BA1423" i="4"/>
  <c r="AZ1423" i="4"/>
  <c r="AY1423" i="4"/>
  <c r="AX1423" i="4"/>
  <c r="BA1420" i="4"/>
  <c r="AZ1420" i="4"/>
  <c r="AY1420" i="4"/>
  <c r="AX1420" i="4"/>
  <c r="BA1419" i="4"/>
  <c r="AZ1419" i="4"/>
  <c r="AY1419" i="4"/>
  <c r="AX1419" i="4"/>
  <c r="BA1418" i="4"/>
  <c r="AZ1418" i="4"/>
  <c r="AY1418" i="4"/>
  <c r="AX1418" i="4"/>
  <c r="BA1417" i="4"/>
  <c r="AZ1417" i="4"/>
  <c r="AY1417" i="4"/>
  <c r="AX1417" i="4"/>
  <c r="BA1415" i="4"/>
  <c r="AZ1415" i="4"/>
  <c r="AY1415" i="4"/>
  <c r="AX1415" i="4"/>
  <c r="BA1414" i="4"/>
  <c r="AZ1414" i="4"/>
  <c r="AY1414" i="4"/>
  <c r="AX1414" i="4"/>
  <c r="BA1413" i="4"/>
  <c r="AZ1413" i="4"/>
  <c r="AY1413" i="4"/>
  <c r="AX1413" i="4"/>
  <c r="BA1412" i="4"/>
  <c r="AZ1412" i="4"/>
  <c r="AY1412" i="4"/>
  <c r="AX1412" i="4"/>
  <c r="BA1411" i="4"/>
  <c r="AZ1411" i="4"/>
  <c r="AY1411" i="4"/>
  <c r="AX1411" i="4"/>
  <c r="BA1408" i="4"/>
  <c r="AZ1408" i="4"/>
  <c r="AY1408" i="4"/>
  <c r="AX1408" i="4"/>
  <c r="BA1407" i="4"/>
  <c r="AZ1407" i="4"/>
  <c r="AY1407" i="4"/>
  <c r="AX1407" i="4"/>
  <c r="BA1404" i="4"/>
  <c r="AZ1404" i="4"/>
  <c r="AY1404" i="4"/>
  <c r="AX1404" i="4"/>
  <c r="BA1403" i="4"/>
  <c r="AZ1403" i="4"/>
  <c r="AY1403" i="4"/>
  <c r="AX1403" i="4"/>
  <c r="BA1400" i="4"/>
  <c r="AZ1400" i="4"/>
  <c r="AY1400" i="4"/>
  <c r="AX1400" i="4"/>
  <c r="BA1399" i="4"/>
  <c r="AZ1399" i="4"/>
  <c r="AY1399" i="4"/>
  <c r="AX1399" i="4"/>
  <c r="BA1397" i="4"/>
  <c r="AZ1397" i="4"/>
  <c r="AY1397" i="4"/>
  <c r="AX1397" i="4"/>
  <c r="BA1396" i="4"/>
  <c r="AZ1396" i="4"/>
  <c r="AY1396" i="4"/>
  <c r="AX1396" i="4"/>
  <c r="BA1394" i="4"/>
  <c r="AZ1394" i="4"/>
  <c r="AY1394" i="4"/>
  <c r="AX1394" i="4"/>
  <c r="BA1393" i="4"/>
  <c r="AZ1393" i="4"/>
  <c r="AY1393" i="4"/>
  <c r="AX1393" i="4"/>
  <c r="BA1392" i="4"/>
  <c r="AZ1392" i="4"/>
  <c r="AY1392" i="4"/>
  <c r="AX1392" i="4"/>
  <c r="BA1389" i="4"/>
  <c r="AZ1389" i="4"/>
  <c r="AY1389" i="4"/>
  <c r="AX1389" i="4"/>
  <c r="BA1388" i="4"/>
  <c r="AZ1388" i="4"/>
  <c r="AY1388" i="4"/>
  <c r="AX1388" i="4"/>
  <c r="BA1385" i="4"/>
  <c r="AZ1385" i="4"/>
  <c r="AY1385" i="4"/>
  <c r="AX1385" i="4"/>
  <c r="BA1384" i="4"/>
  <c r="AZ1384" i="4"/>
  <c r="AY1384" i="4"/>
  <c r="AX1384" i="4"/>
  <c r="BA1382" i="4"/>
  <c r="AZ1382" i="4"/>
  <c r="AY1382" i="4"/>
  <c r="AX1382" i="4"/>
  <c r="BA1381" i="4"/>
  <c r="AZ1381" i="4"/>
  <c r="AY1381" i="4"/>
  <c r="AX1381" i="4"/>
  <c r="BA1378" i="4"/>
  <c r="AZ1378" i="4"/>
  <c r="AY1378" i="4"/>
  <c r="AX1378" i="4"/>
  <c r="BA1377" i="4"/>
  <c r="AZ1377" i="4"/>
  <c r="AY1377" i="4"/>
  <c r="AX1377" i="4"/>
  <c r="BA1375" i="4"/>
  <c r="AZ1375" i="4"/>
  <c r="AY1375" i="4"/>
  <c r="AX1375" i="4"/>
  <c r="BA1374" i="4"/>
  <c r="AZ1374" i="4"/>
  <c r="AY1374" i="4"/>
  <c r="AX1374" i="4"/>
  <c r="BA1372" i="4"/>
  <c r="AZ1372" i="4"/>
  <c r="AY1372" i="4"/>
  <c r="AX1372" i="4"/>
  <c r="BA1371" i="4"/>
  <c r="AZ1371" i="4"/>
  <c r="AY1371" i="4"/>
  <c r="AX1371" i="4"/>
  <c r="BA1370" i="4"/>
  <c r="AZ1370" i="4"/>
  <c r="AY1370" i="4"/>
  <c r="AX1370" i="4"/>
  <c r="BA1367" i="4"/>
  <c r="AZ1367" i="4"/>
  <c r="AY1367" i="4"/>
  <c r="AX1367" i="4"/>
  <c r="BA1366" i="4"/>
  <c r="AZ1366" i="4"/>
  <c r="AY1366" i="4"/>
  <c r="AX1366" i="4"/>
  <c r="BA1363" i="4"/>
  <c r="AZ1363" i="4"/>
  <c r="AY1363" i="4"/>
  <c r="AX1363" i="4"/>
  <c r="BA1362" i="4"/>
  <c r="AZ1362" i="4"/>
  <c r="AY1362" i="4"/>
  <c r="AX1362" i="4"/>
  <c r="BA1360" i="4"/>
  <c r="AZ1360" i="4"/>
  <c r="AY1360" i="4"/>
  <c r="AX1360" i="4"/>
  <c r="BA1359" i="4"/>
  <c r="AZ1359" i="4"/>
  <c r="AY1359" i="4"/>
  <c r="AX1359" i="4"/>
  <c r="BA1356" i="4"/>
  <c r="AZ1356" i="4"/>
  <c r="AY1356" i="4"/>
  <c r="AX1356" i="4"/>
  <c r="BA1355" i="4"/>
  <c r="AZ1355" i="4"/>
  <c r="AY1355" i="4"/>
  <c r="AX1355" i="4"/>
  <c r="BA1353" i="4"/>
  <c r="AZ1353" i="4"/>
  <c r="AY1353" i="4"/>
  <c r="AX1353" i="4"/>
  <c r="BA1352" i="4"/>
  <c r="AZ1352" i="4"/>
  <c r="AY1352" i="4"/>
  <c r="AX1352" i="4"/>
  <c r="BA1351" i="4"/>
  <c r="AZ1351" i="4"/>
  <c r="AY1351" i="4"/>
  <c r="AX1351" i="4"/>
  <c r="BA1350" i="4"/>
  <c r="AZ1350" i="4"/>
  <c r="AY1350" i="4"/>
  <c r="AX1350" i="4"/>
  <c r="BA1348" i="4"/>
  <c r="AZ1348" i="4"/>
  <c r="AY1348" i="4"/>
  <c r="AX1348" i="4"/>
  <c r="BA1347" i="4"/>
  <c r="AZ1347" i="4"/>
  <c r="AY1347" i="4"/>
  <c r="AX1347" i="4"/>
  <c r="BA1346" i="4"/>
  <c r="AZ1346" i="4"/>
  <c r="AY1346" i="4"/>
  <c r="AX1346" i="4"/>
  <c r="BA1343" i="4"/>
  <c r="AZ1343" i="4"/>
  <c r="AY1343" i="4"/>
  <c r="AX1343" i="4"/>
  <c r="BA1342" i="4"/>
  <c r="AZ1342" i="4"/>
  <c r="AY1342" i="4"/>
  <c r="AX1342" i="4"/>
  <c r="BA1341" i="4"/>
  <c r="AZ1341" i="4"/>
  <c r="AY1341" i="4"/>
  <c r="AX1341" i="4"/>
  <c r="BA1338" i="4"/>
  <c r="AZ1338" i="4"/>
  <c r="AY1338" i="4"/>
  <c r="AX1338" i="4"/>
  <c r="BA1337" i="4"/>
  <c r="AZ1337" i="4"/>
  <c r="AY1337" i="4"/>
  <c r="AX1337" i="4"/>
  <c r="BA1334" i="4"/>
  <c r="AZ1334" i="4"/>
  <c r="AY1334" i="4"/>
  <c r="AX1334" i="4"/>
  <c r="BA1333" i="4"/>
  <c r="AZ1333" i="4"/>
  <c r="AY1333" i="4"/>
  <c r="AX1333" i="4"/>
  <c r="BA1330" i="4"/>
  <c r="AZ1330" i="4"/>
  <c r="AY1330" i="4"/>
  <c r="AX1330" i="4"/>
  <c r="BA1329" i="4"/>
  <c r="AZ1329" i="4"/>
  <c r="AY1329" i="4"/>
  <c r="AX1329" i="4"/>
  <c r="BA1327" i="4"/>
  <c r="AZ1327" i="4"/>
  <c r="AY1327" i="4"/>
  <c r="AX1327" i="4"/>
  <c r="BA1326" i="4"/>
  <c r="AZ1326" i="4"/>
  <c r="AY1326" i="4"/>
  <c r="AX1326" i="4"/>
  <c r="BA1323" i="4"/>
  <c r="AZ1323" i="4"/>
  <c r="AY1323" i="4"/>
  <c r="AX1323" i="4"/>
  <c r="BA1322" i="4"/>
  <c r="AZ1322" i="4"/>
  <c r="AY1322" i="4"/>
  <c r="AX1322" i="4"/>
  <c r="BA1320" i="4"/>
  <c r="AZ1320" i="4"/>
  <c r="AY1320" i="4"/>
  <c r="AX1320" i="4"/>
  <c r="BA1319" i="4"/>
  <c r="AZ1319" i="4"/>
  <c r="AY1319" i="4"/>
  <c r="AX1319" i="4"/>
  <c r="BA1318" i="4"/>
  <c r="AZ1318" i="4"/>
  <c r="AY1318" i="4"/>
  <c r="AX1318" i="4"/>
  <c r="BA1315" i="4"/>
  <c r="AZ1315" i="4"/>
  <c r="AY1315" i="4"/>
  <c r="AX1315" i="4"/>
  <c r="BA1314" i="4"/>
  <c r="AZ1314" i="4"/>
  <c r="AY1314" i="4"/>
  <c r="AX1314" i="4"/>
  <c r="BA1311" i="4"/>
  <c r="AZ1311" i="4"/>
  <c r="AY1311" i="4"/>
  <c r="AX1311" i="4"/>
  <c r="BA1310" i="4"/>
  <c r="AZ1310" i="4"/>
  <c r="AY1310" i="4"/>
  <c r="AX1310" i="4"/>
  <c r="BA1308" i="4"/>
  <c r="AZ1308" i="4"/>
  <c r="AY1308" i="4"/>
  <c r="AX1308" i="4"/>
  <c r="BA1307" i="4"/>
  <c r="AZ1307" i="4"/>
  <c r="AY1307" i="4"/>
  <c r="AX1307" i="4"/>
  <c r="BA1304" i="4"/>
  <c r="AZ1304" i="4"/>
  <c r="AY1304" i="4"/>
  <c r="AX1304" i="4"/>
  <c r="BA1303" i="4"/>
  <c r="AZ1303" i="4"/>
  <c r="AY1303" i="4"/>
  <c r="AX1303" i="4"/>
  <c r="BA1301" i="4"/>
  <c r="AZ1301" i="4"/>
  <c r="AY1301" i="4"/>
  <c r="AX1301" i="4"/>
  <c r="BA1300" i="4"/>
  <c r="AZ1300" i="4"/>
  <c r="AY1300" i="4"/>
  <c r="AX1300" i="4"/>
  <c r="BA1299" i="4"/>
  <c r="AZ1299" i="4"/>
  <c r="AY1299" i="4"/>
  <c r="AX1299" i="4"/>
  <c r="BA1298" i="4"/>
  <c r="AZ1298" i="4"/>
  <c r="AY1298" i="4"/>
  <c r="AX1298" i="4"/>
  <c r="BA1297" i="4"/>
  <c r="AZ1297" i="4"/>
  <c r="AY1297" i="4"/>
  <c r="AX1297" i="4"/>
  <c r="BA1295" i="4"/>
  <c r="AZ1295" i="4"/>
  <c r="AY1295" i="4"/>
  <c r="AX1295" i="4"/>
  <c r="BA1289" i="4"/>
  <c r="AZ1289" i="4"/>
  <c r="AY1289" i="4"/>
  <c r="AX1289" i="4"/>
  <c r="BA1288" i="4"/>
  <c r="AZ1288" i="4"/>
  <c r="AY1288" i="4"/>
  <c r="AX1288" i="4"/>
  <c r="BA1286" i="4"/>
  <c r="AZ1286" i="4"/>
  <c r="AY1286" i="4"/>
  <c r="AX1286" i="4"/>
  <c r="BA1285" i="4"/>
  <c r="AZ1285" i="4"/>
  <c r="AY1285" i="4"/>
  <c r="AX1285" i="4"/>
  <c r="BA1283" i="4"/>
  <c r="AZ1283" i="4"/>
  <c r="AY1283" i="4"/>
  <c r="AX1283" i="4"/>
  <c r="BA1282" i="4"/>
  <c r="AZ1282" i="4"/>
  <c r="AY1282" i="4"/>
  <c r="AX1282" i="4"/>
  <c r="BA1280" i="4"/>
  <c r="AZ1280" i="4"/>
  <c r="AY1280" i="4"/>
  <c r="AX1280" i="4"/>
  <c r="BA1278" i="4"/>
  <c r="AZ1278" i="4"/>
  <c r="AY1278" i="4"/>
  <c r="AX1278" i="4"/>
  <c r="BA1276" i="4"/>
  <c r="AZ1276" i="4"/>
  <c r="AY1276" i="4"/>
  <c r="AX1276" i="4"/>
  <c r="BA1275" i="4"/>
  <c r="AZ1275" i="4"/>
  <c r="AY1275" i="4"/>
  <c r="AX1275" i="4"/>
  <c r="BA1274" i="4"/>
  <c r="AZ1274" i="4"/>
  <c r="AY1274" i="4"/>
  <c r="AX1274" i="4"/>
  <c r="BA1272" i="4"/>
  <c r="AZ1272" i="4"/>
  <c r="AY1272" i="4"/>
  <c r="AX1272" i="4"/>
  <c r="BA1271" i="4"/>
  <c r="AZ1271" i="4"/>
  <c r="AY1271" i="4"/>
  <c r="AX1271" i="4"/>
  <c r="BA1270" i="4"/>
  <c r="AZ1270" i="4"/>
  <c r="AY1270" i="4"/>
  <c r="AX1270" i="4"/>
  <c r="BA1268" i="4"/>
  <c r="AZ1268" i="4"/>
  <c r="AY1268" i="4"/>
  <c r="AX1268" i="4"/>
  <c r="BA1267" i="4"/>
  <c r="AZ1267" i="4"/>
  <c r="AY1267" i="4"/>
  <c r="AX1267" i="4"/>
  <c r="BA1266" i="4"/>
  <c r="AZ1266" i="4"/>
  <c r="AY1266" i="4"/>
  <c r="AX1266" i="4"/>
  <c r="BA1265" i="4"/>
  <c r="AZ1265" i="4"/>
  <c r="AY1265" i="4"/>
  <c r="AX1265" i="4"/>
  <c r="BA1263" i="4"/>
  <c r="AZ1263" i="4"/>
  <c r="AY1263" i="4"/>
  <c r="AX1263" i="4"/>
  <c r="BA1262" i="4"/>
  <c r="AZ1262" i="4"/>
  <c r="AY1262" i="4"/>
  <c r="AX1262" i="4"/>
  <c r="BA1260" i="4"/>
  <c r="AZ1260" i="4"/>
  <c r="AY1260" i="4"/>
  <c r="AX1260" i="4"/>
  <c r="BA1259" i="4"/>
  <c r="AZ1259" i="4"/>
  <c r="AY1259" i="4"/>
  <c r="AX1259" i="4"/>
  <c r="BA1257" i="4"/>
  <c r="AZ1257" i="4"/>
  <c r="AY1257" i="4"/>
  <c r="AX1257" i="4"/>
  <c r="BA1256" i="4"/>
  <c r="AZ1256" i="4"/>
  <c r="AY1256" i="4"/>
  <c r="AX1256" i="4"/>
  <c r="BA1254" i="4"/>
  <c r="AZ1254" i="4"/>
  <c r="AY1254" i="4"/>
  <c r="AX1254" i="4"/>
  <c r="BA1253" i="4"/>
  <c r="AZ1253" i="4"/>
  <c r="AY1253" i="4"/>
  <c r="AX1253" i="4"/>
  <c r="BA1251" i="4"/>
  <c r="AZ1251" i="4"/>
  <c r="AY1251" i="4"/>
  <c r="AX1251" i="4"/>
  <c r="BA1249" i="4"/>
  <c r="AZ1249" i="4"/>
  <c r="AY1249" i="4"/>
  <c r="AX1249" i="4"/>
  <c r="BA1247" i="4"/>
  <c r="AZ1247" i="4"/>
  <c r="AY1247" i="4"/>
  <c r="AX1247" i="4"/>
  <c r="BA1246" i="4"/>
  <c r="AZ1246" i="4"/>
  <c r="AY1246" i="4"/>
  <c r="AX1246" i="4"/>
  <c r="BA1245" i="4"/>
  <c r="AZ1245" i="4"/>
  <c r="AY1245" i="4"/>
  <c r="AX1245" i="4"/>
  <c r="BA1243" i="4"/>
  <c r="AZ1243" i="4"/>
  <c r="AY1243" i="4"/>
  <c r="AX1243" i="4"/>
  <c r="BA1242" i="4"/>
  <c r="AZ1242" i="4"/>
  <c r="AY1242" i="4"/>
  <c r="AX1242" i="4"/>
  <c r="BA1241" i="4"/>
  <c r="AZ1241" i="4"/>
  <c r="AY1241" i="4"/>
  <c r="AX1241" i="4"/>
  <c r="BA1239" i="4"/>
  <c r="AZ1239" i="4"/>
  <c r="AY1239" i="4"/>
  <c r="AX1239" i="4"/>
  <c r="BA1238" i="4"/>
  <c r="AZ1238" i="4"/>
  <c r="AY1238" i="4"/>
  <c r="AX1238" i="4"/>
  <c r="BA1237" i="4"/>
  <c r="AZ1237" i="4"/>
  <c r="AY1237" i="4"/>
  <c r="AX1237" i="4"/>
  <c r="BA1236" i="4"/>
  <c r="AZ1236" i="4"/>
  <c r="AY1236" i="4"/>
  <c r="AX1236" i="4"/>
  <c r="BA1235" i="4"/>
  <c r="AZ1235" i="4"/>
  <c r="AY1235" i="4"/>
  <c r="AX1235" i="4"/>
  <c r="BA1232" i="4"/>
  <c r="AZ1232" i="4"/>
  <c r="AY1232" i="4"/>
  <c r="AX1232" i="4"/>
  <c r="BA1231" i="4"/>
  <c r="AZ1231" i="4"/>
  <c r="AY1231" i="4"/>
  <c r="AX1231" i="4"/>
  <c r="BA1229" i="4"/>
  <c r="AZ1229" i="4"/>
  <c r="AY1229" i="4"/>
  <c r="AX1229" i="4"/>
  <c r="BA1228" i="4"/>
  <c r="AZ1228" i="4"/>
  <c r="AY1228" i="4"/>
  <c r="AX1228" i="4"/>
  <c r="BA1227" i="4"/>
  <c r="AZ1227" i="4"/>
  <c r="AY1227" i="4"/>
  <c r="AX1227" i="4"/>
  <c r="BA1225" i="4"/>
  <c r="AZ1225" i="4"/>
  <c r="AY1225" i="4"/>
  <c r="AX1225" i="4"/>
  <c r="BA1224" i="4"/>
  <c r="AZ1224" i="4"/>
  <c r="AY1224" i="4"/>
  <c r="AX1224" i="4"/>
  <c r="BA1223" i="4"/>
  <c r="AZ1223" i="4"/>
  <c r="AY1223" i="4"/>
  <c r="AX1223" i="4"/>
  <c r="BA1222" i="4"/>
  <c r="AZ1222" i="4"/>
  <c r="AY1222" i="4"/>
  <c r="AX1222" i="4"/>
  <c r="BA1220" i="4"/>
  <c r="AZ1220" i="4"/>
  <c r="AY1220" i="4"/>
  <c r="AX1220" i="4"/>
  <c r="BA1219" i="4"/>
  <c r="AZ1219" i="4"/>
  <c r="AY1219" i="4"/>
  <c r="AX1219" i="4"/>
  <c r="BA1218" i="4"/>
  <c r="AZ1218" i="4"/>
  <c r="AY1218" i="4"/>
  <c r="AX1218" i="4"/>
  <c r="BA1217" i="4"/>
  <c r="AZ1217" i="4"/>
  <c r="AY1217" i="4"/>
  <c r="AX1217" i="4"/>
  <c r="BA1215" i="4"/>
  <c r="AZ1215" i="4"/>
  <c r="AY1215" i="4"/>
  <c r="AX1215" i="4"/>
  <c r="BA1214" i="4"/>
  <c r="AZ1214" i="4"/>
  <c r="AY1214" i="4"/>
  <c r="AX1214" i="4"/>
  <c r="BA1212" i="4"/>
  <c r="AZ1212" i="4"/>
  <c r="AY1212" i="4"/>
  <c r="AX1212" i="4"/>
  <c r="BA1211" i="4"/>
  <c r="AZ1211" i="4"/>
  <c r="AY1211" i="4"/>
  <c r="AX1211" i="4"/>
  <c r="BA1210" i="4"/>
  <c r="AZ1210" i="4"/>
  <c r="AY1210" i="4"/>
  <c r="AX1210" i="4"/>
  <c r="BA1208" i="4"/>
  <c r="AZ1208" i="4"/>
  <c r="AY1208" i="4"/>
  <c r="AX1208" i="4"/>
  <c r="BA1207" i="4"/>
  <c r="AZ1207" i="4"/>
  <c r="AY1207" i="4"/>
  <c r="AX1207" i="4"/>
  <c r="BA1206" i="4"/>
  <c r="AZ1206" i="4"/>
  <c r="AY1206" i="4"/>
  <c r="AX1206" i="4"/>
  <c r="BA1205" i="4"/>
  <c r="AZ1205" i="4"/>
  <c r="AY1205" i="4"/>
  <c r="AX1205" i="4"/>
  <c r="BA1204" i="4"/>
  <c r="AZ1204" i="4"/>
  <c r="AY1204" i="4"/>
  <c r="AX1204" i="4"/>
  <c r="BA1201" i="4"/>
  <c r="AZ1201" i="4"/>
  <c r="AY1201" i="4"/>
  <c r="AX1201" i="4"/>
  <c r="BA1200" i="4"/>
  <c r="AZ1200" i="4"/>
  <c r="AY1200" i="4"/>
  <c r="AX1200" i="4"/>
  <c r="BA1199" i="4"/>
  <c r="AZ1199" i="4"/>
  <c r="AY1199" i="4"/>
  <c r="AX1199" i="4"/>
  <c r="BA1197" i="4"/>
  <c r="AZ1197" i="4"/>
  <c r="AY1197" i="4"/>
  <c r="AX1197" i="4"/>
  <c r="BA1196" i="4"/>
  <c r="AZ1196" i="4"/>
  <c r="AY1196" i="4"/>
  <c r="AX1196" i="4"/>
  <c r="BA1195" i="4"/>
  <c r="AZ1195" i="4"/>
  <c r="AY1195" i="4"/>
  <c r="AX1195" i="4"/>
  <c r="BA1194" i="4"/>
  <c r="AZ1194" i="4"/>
  <c r="AY1194" i="4"/>
  <c r="AX1194" i="4"/>
  <c r="BA1192" i="4"/>
  <c r="AZ1192" i="4"/>
  <c r="AY1192" i="4"/>
  <c r="AX1192" i="4"/>
  <c r="BA1191" i="4"/>
  <c r="AZ1191" i="4"/>
  <c r="AY1191" i="4"/>
  <c r="AX1191" i="4"/>
  <c r="BA1190" i="4"/>
  <c r="AZ1190" i="4"/>
  <c r="AY1190" i="4"/>
  <c r="AX1190" i="4"/>
  <c r="BA1188" i="4"/>
  <c r="AZ1188" i="4"/>
  <c r="AY1188" i="4"/>
  <c r="AX1188" i="4"/>
  <c r="BA1187" i="4"/>
  <c r="AZ1187" i="4"/>
  <c r="AY1187" i="4"/>
  <c r="AX1187" i="4"/>
  <c r="BA1186" i="4"/>
  <c r="AZ1186" i="4"/>
  <c r="AY1186" i="4"/>
  <c r="AX1186" i="4"/>
  <c r="BA1185" i="4"/>
  <c r="AZ1185" i="4"/>
  <c r="AY1185" i="4"/>
  <c r="AX1185" i="4"/>
  <c r="BA1184" i="4"/>
  <c r="AZ1184" i="4"/>
  <c r="AY1184" i="4"/>
  <c r="AX1184" i="4"/>
  <c r="BA1181" i="4"/>
  <c r="AZ1181" i="4"/>
  <c r="AY1181" i="4"/>
  <c r="AX1181" i="4"/>
  <c r="BA1180" i="4"/>
  <c r="AZ1180" i="4"/>
  <c r="AY1180" i="4"/>
  <c r="AX1180" i="4"/>
  <c r="BA1179" i="4"/>
  <c r="AZ1179" i="4"/>
  <c r="AY1179" i="4"/>
  <c r="AX1179" i="4"/>
  <c r="BA1178" i="4"/>
  <c r="AZ1178" i="4"/>
  <c r="AY1178" i="4"/>
  <c r="AX1178" i="4"/>
  <c r="BA1176" i="4"/>
  <c r="AZ1176" i="4"/>
  <c r="AY1176" i="4"/>
  <c r="AX1176" i="4"/>
  <c r="BA1175" i="4"/>
  <c r="AZ1175" i="4"/>
  <c r="AY1175" i="4"/>
  <c r="AX1175" i="4"/>
  <c r="BA1174" i="4"/>
  <c r="AZ1174" i="4"/>
  <c r="AY1174" i="4"/>
  <c r="AX1174" i="4"/>
  <c r="BA1173" i="4"/>
  <c r="AZ1173" i="4"/>
  <c r="AY1173" i="4"/>
  <c r="AX1173" i="4"/>
  <c r="BA1172" i="4"/>
  <c r="AZ1172" i="4"/>
  <c r="AY1172" i="4"/>
  <c r="AX1172" i="4"/>
  <c r="BA1169" i="4"/>
  <c r="AZ1169" i="4"/>
  <c r="AY1169" i="4"/>
  <c r="AX1169" i="4"/>
  <c r="BA1168" i="4"/>
  <c r="AZ1168" i="4"/>
  <c r="AY1168" i="4"/>
  <c r="AX1168" i="4"/>
  <c r="BA1160" i="4"/>
  <c r="AZ1160" i="4"/>
  <c r="AY1160" i="4"/>
  <c r="AX1160" i="4"/>
  <c r="BA1159" i="4"/>
  <c r="AZ1159" i="4"/>
  <c r="AY1159" i="4"/>
  <c r="AX1159" i="4"/>
  <c r="BA1154" i="4"/>
  <c r="AZ1154" i="4"/>
  <c r="AY1154" i="4"/>
  <c r="AX1154" i="4"/>
  <c r="BA1153" i="4"/>
  <c r="AZ1153" i="4"/>
  <c r="AY1153" i="4"/>
  <c r="AX1153" i="4"/>
  <c r="BA1152" i="4"/>
  <c r="AZ1152" i="4"/>
  <c r="AY1152" i="4"/>
  <c r="AX1152" i="4"/>
  <c r="BA1150" i="4"/>
  <c r="AZ1150" i="4"/>
  <c r="AY1150" i="4"/>
  <c r="AX1150" i="4"/>
  <c r="BA1149" i="4"/>
  <c r="AZ1149" i="4"/>
  <c r="AY1149" i="4"/>
  <c r="AX1149" i="4"/>
  <c r="BA1148" i="4"/>
  <c r="AZ1148" i="4"/>
  <c r="AY1148" i="4"/>
  <c r="AX1148" i="4"/>
  <c r="BA1146" i="4"/>
  <c r="AZ1146" i="4"/>
  <c r="AY1146" i="4"/>
  <c r="AX1146" i="4"/>
  <c r="BA1145" i="4"/>
  <c r="AZ1145" i="4"/>
  <c r="AY1145" i="4"/>
  <c r="AX1145" i="4"/>
  <c r="BA1144" i="4"/>
  <c r="AZ1144" i="4"/>
  <c r="AY1144" i="4"/>
  <c r="AX1144" i="4"/>
  <c r="BA1143" i="4"/>
  <c r="AZ1143" i="4"/>
  <c r="AY1143" i="4"/>
  <c r="AX1143" i="4"/>
  <c r="BA1138" i="4"/>
  <c r="AZ1138" i="4"/>
  <c r="AZ1137" i="4" s="1"/>
  <c r="AY1138" i="4"/>
  <c r="AX1138" i="4"/>
  <c r="AX1137" i="4" s="1"/>
  <c r="BA1137" i="4"/>
  <c r="AY1137" i="4"/>
  <c r="BA1135" i="4"/>
  <c r="AZ1135" i="4"/>
  <c r="AY1135" i="4"/>
  <c r="AX1135" i="4"/>
  <c r="BA1134" i="4"/>
  <c r="AZ1134" i="4"/>
  <c r="AY1134" i="4"/>
  <c r="AX1134" i="4"/>
  <c r="BA1132" i="4"/>
  <c r="AZ1132" i="4"/>
  <c r="AY1132" i="4"/>
  <c r="AX1132" i="4"/>
  <c r="BA1131" i="4"/>
  <c r="BA1107" i="4" s="1"/>
  <c r="AZ1131" i="4"/>
  <c r="AY1131" i="4"/>
  <c r="AX1131" i="4"/>
  <c r="BA1129" i="4"/>
  <c r="AZ1129" i="4"/>
  <c r="AZ1128" i="4" s="1"/>
  <c r="AZ1127" i="4" s="1"/>
  <c r="AZ1126" i="4" s="1"/>
  <c r="AY1129" i="4"/>
  <c r="AX1129" i="4"/>
  <c r="BA1128" i="4"/>
  <c r="BA1127" i="4" s="1"/>
  <c r="BA1126" i="4" s="1"/>
  <c r="AY1128" i="4"/>
  <c r="AX1128" i="4"/>
  <c r="AY1127" i="4"/>
  <c r="AY1126" i="4" s="1"/>
  <c r="AX1127" i="4"/>
  <c r="AX1126" i="4"/>
  <c r="BA1121" i="4"/>
  <c r="AZ1121" i="4"/>
  <c r="AZ1120" i="4" s="1"/>
  <c r="AZ1119" i="4" s="1"/>
  <c r="AY1121" i="4"/>
  <c r="AX1121" i="4"/>
  <c r="AX1120" i="4" s="1"/>
  <c r="AX1119" i="4" s="1"/>
  <c r="BA1120" i="4"/>
  <c r="AY1120" i="4"/>
  <c r="AY1119" i="4" s="1"/>
  <c r="BA1119" i="4"/>
  <c r="BA1117" i="4"/>
  <c r="AZ1117" i="4"/>
  <c r="AY1117" i="4"/>
  <c r="AX1117" i="4"/>
  <c r="BA1116" i="4"/>
  <c r="AZ1116" i="4"/>
  <c r="AY1116" i="4"/>
  <c r="AX1116" i="4"/>
  <c r="BA1114" i="4"/>
  <c r="AZ1114" i="4"/>
  <c r="AY1114" i="4"/>
  <c r="AX1114" i="4"/>
  <c r="BA1113" i="4"/>
  <c r="AZ1113" i="4"/>
  <c r="AY1113" i="4"/>
  <c r="AX1113" i="4"/>
  <c r="BA1112" i="4"/>
  <c r="AZ1112" i="4"/>
  <c r="AY1112" i="4"/>
  <c r="AX1112" i="4"/>
  <c r="BA1110" i="4"/>
  <c r="AZ1110" i="4"/>
  <c r="AY1110" i="4"/>
  <c r="AX1110" i="4"/>
  <c r="BA1109" i="4"/>
  <c r="AZ1109" i="4"/>
  <c r="AZ1108" i="4" s="1"/>
  <c r="AY1109" i="4"/>
  <c r="AX1109" i="4"/>
  <c r="AX1108" i="4" s="1"/>
  <c r="AX1107" i="4" s="1"/>
  <c r="BA1108" i="4"/>
  <c r="AY1108" i="4"/>
  <c r="AY1107" i="4" s="1"/>
  <c r="BA1105" i="4"/>
  <c r="AZ1105" i="4"/>
  <c r="AZ1104" i="4" s="1"/>
  <c r="AZ1103" i="4" s="1"/>
  <c r="AZ1102" i="4" s="1"/>
  <c r="AY1105" i="4"/>
  <c r="AX1105" i="4"/>
  <c r="AX1104" i="4" s="1"/>
  <c r="AX1103" i="4" s="1"/>
  <c r="AX1102" i="4" s="1"/>
  <c r="BA1104" i="4"/>
  <c r="AY1104" i="4"/>
  <c r="AY1103" i="4" s="1"/>
  <c r="AY1102" i="4" s="1"/>
  <c r="BA1103" i="4"/>
  <c r="BA1102" i="4" s="1"/>
  <c r="BA1100" i="4"/>
  <c r="AZ1100" i="4"/>
  <c r="AY1100" i="4"/>
  <c r="AX1100" i="4"/>
  <c r="BA1099" i="4"/>
  <c r="AZ1099" i="4"/>
  <c r="AY1099" i="4"/>
  <c r="AX1099" i="4"/>
  <c r="BA1097" i="4"/>
  <c r="AZ1097" i="4"/>
  <c r="AY1097" i="4"/>
  <c r="AX1097" i="4"/>
  <c r="BA1096" i="4"/>
  <c r="AZ1096" i="4"/>
  <c r="AY1096" i="4"/>
  <c r="AX1096" i="4"/>
  <c r="BA1094" i="4"/>
  <c r="AZ1094" i="4"/>
  <c r="AY1094" i="4"/>
  <c r="AX1094" i="4"/>
  <c r="BA1093" i="4"/>
  <c r="AZ1093" i="4"/>
  <c r="AY1093" i="4"/>
  <c r="AX1093" i="4"/>
  <c r="BA1092" i="4"/>
  <c r="AZ1092" i="4"/>
  <c r="AY1092" i="4"/>
  <c r="AX1092" i="4"/>
  <c r="BA1090" i="4"/>
  <c r="AZ1090" i="4"/>
  <c r="AY1090" i="4"/>
  <c r="AX1090" i="4"/>
  <c r="BA1089" i="4"/>
  <c r="AZ1089" i="4"/>
  <c r="AY1089" i="4"/>
  <c r="AX1089" i="4"/>
  <c r="BA1087" i="4"/>
  <c r="AZ1087" i="4"/>
  <c r="AY1087" i="4"/>
  <c r="AX1087" i="4"/>
  <c r="BA1086" i="4"/>
  <c r="AZ1086" i="4"/>
  <c r="AZ1085" i="4" s="1"/>
  <c r="AY1086" i="4"/>
  <c r="AY1085" i="4" s="1"/>
  <c r="AX1086" i="4"/>
  <c r="BA1085" i="4"/>
  <c r="AX1085" i="4"/>
  <c r="BA1083" i="4"/>
  <c r="AZ1083" i="4"/>
  <c r="AZ1082" i="4" s="1"/>
  <c r="AZ1081" i="4" s="1"/>
  <c r="AZ1080" i="4" s="1"/>
  <c r="AY1083" i="4"/>
  <c r="AX1083" i="4"/>
  <c r="AX1082" i="4" s="1"/>
  <c r="AX1081" i="4" s="1"/>
  <c r="AX1080" i="4" s="1"/>
  <c r="BA1082" i="4"/>
  <c r="AY1082" i="4"/>
  <c r="AY1081" i="4" s="1"/>
  <c r="BA1081" i="4"/>
  <c r="BA1080" i="4" s="1"/>
  <c r="AY1080" i="4"/>
  <c r="BA1078" i="4"/>
  <c r="AZ1078" i="4"/>
  <c r="AY1078" i="4"/>
  <c r="AX1078" i="4"/>
  <c r="BA1077" i="4"/>
  <c r="AZ1077" i="4"/>
  <c r="AY1077" i="4"/>
  <c r="AX1077" i="4"/>
  <c r="BA1075" i="4"/>
  <c r="AZ1075" i="4"/>
  <c r="AY1075" i="4"/>
  <c r="AX1075" i="4"/>
  <c r="BA1074" i="4"/>
  <c r="AZ1074" i="4"/>
  <c r="AZ1073" i="4" s="1"/>
  <c r="AY1074" i="4"/>
  <c r="AY1073" i="4" s="1"/>
  <c r="AX1074" i="4"/>
  <c r="BA1073" i="4"/>
  <c r="AX1073" i="4"/>
  <c r="BA1071" i="4"/>
  <c r="AZ1071" i="4"/>
  <c r="AY1071" i="4"/>
  <c r="AX1071" i="4"/>
  <c r="BA1070" i="4"/>
  <c r="AZ1070" i="4"/>
  <c r="AZ1069" i="4" s="1"/>
  <c r="AY1070" i="4"/>
  <c r="AX1070" i="4"/>
  <c r="AX1069" i="4" s="1"/>
  <c r="BA1069" i="4"/>
  <c r="AY1069" i="4"/>
  <c r="BA1067" i="4"/>
  <c r="AZ1067" i="4"/>
  <c r="AZ1066" i="4" s="1"/>
  <c r="AZ1065" i="4" s="1"/>
  <c r="AY1067" i="4"/>
  <c r="AY1066" i="4" s="1"/>
  <c r="AX1067" i="4"/>
  <c r="BA1066" i="4"/>
  <c r="BA1065" i="4" s="1"/>
  <c r="BA1064" i="4" s="1"/>
  <c r="AX1066" i="4"/>
  <c r="AY1065" i="4"/>
  <c r="AY1064" i="4" s="1"/>
  <c r="AX1065" i="4"/>
  <c r="AX1064" i="4"/>
  <c r="BA1060" i="4"/>
  <c r="AZ1060" i="4"/>
  <c r="AZ1059" i="4" s="1"/>
  <c r="AY1060" i="4"/>
  <c r="AX1060" i="4"/>
  <c r="BA1059" i="4"/>
  <c r="AY1059" i="4"/>
  <c r="AX1059" i="4"/>
  <c r="BA1051" i="4"/>
  <c r="AZ1051" i="4"/>
  <c r="AZ1050" i="4" s="1"/>
  <c r="AY1051" i="4"/>
  <c r="AX1051" i="4"/>
  <c r="BA1050" i="4"/>
  <c r="AY1050" i="4"/>
  <c r="AX1050" i="4"/>
  <c r="BA1048" i="4"/>
  <c r="AZ1048" i="4"/>
  <c r="AZ1047" i="4" s="1"/>
  <c r="AY1048" i="4"/>
  <c r="AY1047" i="4" s="1"/>
  <c r="AX1048" i="4"/>
  <c r="BA1047" i="4"/>
  <c r="AX1047" i="4"/>
  <c r="BA1045" i="4"/>
  <c r="AZ1045" i="4"/>
  <c r="AY1045" i="4"/>
  <c r="AX1045" i="4"/>
  <c r="BA1044" i="4"/>
  <c r="AZ1044" i="4"/>
  <c r="AZ1043" i="4" s="1"/>
  <c r="AY1044" i="4"/>
  <c r="AX1044" i="4"/>
  <c r="AX1043" i="4" s="1"/>
  <c r="BA1043" i="4"/>
  <c r="AY1043" i="4"/>
  <c r="BA1041" i="4"/>
  <c r="AZ1041" i="4"/>
  <c r="AZ1040" i="4" s="1"/>
  <c r="AY1041" i="4"/>
  <c r="AX1041" i="4"/>
  <c r="BA1040" i="4"/>
  <c r="BA1036" i="4" s="1"/>
  <c r="BA1031" i="4" s="1"/>
  <c r="BA974" i="4" s="1"/>
  <c r="AY1040" i="4"/>
  <c r="AX1040" i="4"/>
  <c r="BA1038" i="4"/>
  <c r="AZ1038" i="4"/>
  <c r="AZ1037" i="4" s="1"/>
  <c r="AZ1036" i="4" s="1"/>
  <c r="AY1038" i="4"/>
  <c r="AX1038" i="4"/>
  <c r="BA1037" i="4"/>
  <c r="AY1037" i="4"/>
  <c r="AY1036" i="4" s="1"/>
  <c r="AY1031" i="4" s="1"/>
  <c r="AX1037" i="4"/>
  <c r="AX1036" i="4"/>
  <c r="BA1034" i="4"/>
  <c r="AZ1034" i="4"/>
  <c r="AY1034" i="4"/>
  <c r="AX1034" i="4"/>
  <c r="BA1033" i="4"/>
  <c r="AZ1033" i="4"/>
  <c r="AZ1032" i="4" s="1"/>
  <c r="AY1033" i="4"/>
  <c r="AX1033" i="4"/>
  <c r="AX1032" i="4" s="1"/>
  <c r="BA1032" i="4"/>
  <c r="AY1032" i="4"/>
  <c r="BA1026" i="4"/>
  <c r="AZ1026" i="4"/>
  <c r="AY1026" i="4"/>
  <c r="AX1026" i="4"/>
  <c r="BA1025" i="4"/>
  <c r="AZ1025" i="4"/>
  <c r="AY1025" i="4"/>
  <c r="AX1025" i="4"/>
  <c r="BA1023" i="4"/>
  <c r="AZ1023" i="4"/>
  <c r="AY1023" i="4"/>
  <c r="AX1023" i="4"/>
  <c r="BA1022" i="4"/>
  <c r="AZ1022" i="4"/>
  <c r="AY1022" i="4"/>
  <c r="AX1022" i="4"/>
  <c r="BA1020" i="4"/>
  <c r="AZ1020" i="4"/>
  <c r="AY1020" i="4"/>
  <c r="AX1020" i="4"/>
  <c r="BA1019" i="4"/>
  <c r="AZ1019" i="4"/>
  <c r="AY1019" i="4"/>
  <c r="AX1019" i="4"/>
  <c r="BA1017" i="4"/>
  <c r="AZ1017" i="4"/>
  <c r="AY1017" i="4"/>
  <c r="AX1017" i="4"/>
  <c r="BA1016" i="4"/>
  <c r="AZ1016" i="4"/>
  <c r="AY1016" i="4"/>
  <c r="AX1016" i="4"/>
  <c r="BA1011" i="4"/>
  <c r="AZ1011" i="4"/>
  <c r="AY1011" i="4"/>
  <c r="AX1011" i="4"/>
  <c r="BA1010" i="4"/>
  <c r="AZ1010" i="4"/>
  <c r="AY1010" i="4"/>
  <c r="AX1010" i="4"/>
  <c r="BA1008" i="4"/>
  <c r="AZ1008" i="4"/>
  <c r="AZ1007" i="4" s="1"/>
  <c r="AY1008" i="4"/>
  <c r="AX1008" i="4"/>
  <c r="BA1007" i="4"/>
  <c r="AY1007" i="4"/>
  <c r="AX1007" i="4"/>
  <c r="BA1005" i="4"/>
  <c r="AZ1005" i="4"/>
  <c r="AZ1004" i="4" s="1"/>
  <c r="AY1005" i="4"/>
  <c r="AY1004" i="4" s="1"/>
  <c r="AX1005" i="4"/>
  <c r="BA1004" i="4"/>
  <c r="AX1004" i="4"/>
  <c r="BA1002" i="4"/>
  <c r="AZ1002" i="4"/>
  <c r="AZ1001" i="4" s="1"/>
  <c r="AY1002" i="4"/>
  <c r="AX1002" i="4"/>
  <c r="AX1001" i="4" s="1"/>
  <c r="BA1001" i="4"/>
  <c r="AY1001" i="4"/>
  <c r="BA999" i="4"/>
  <c r="AZ999" i="4"/>
  <c r="AZ998" i="4" s="1"/>
  <c r="AY999" i="4"/>
  <c r="AY998" i="4" s="1"/>
  <c r="AX999" i="4"/>
  <c r="BA998" i="4"/>
  <c r="BA994" i="4" s="1"/>
  <c r="AX998" i="4"/>
  <c r="BA996" i="4"/>
  <c r="AZ996" i="4"/>
  <c r="AZ995" i="4" s="1"/>
  <c r="AZ994" i="4" s="1"/>
  <c r="AY996" i="4"/>
  <c r="AX996" i="4"/>
  <c r="BA995" i="4"/>
  <c r="AY995" i="4"/>
  <c r="AX995" i="4"/>
  <c r="AX994" i="4"/>
  <c r="BA992" i="4"/>
  <c r="AZ992" i="4"/>
  <c r="AY992" i="4"/>
  <c r="AX992" i="4"/>
  <c r="BA991" i="4"/>
  <c r="AZ991" i="4"/>
  <c r="AY991" i="4"/>
  <c r="AX991" i="4"/>
  <c r="BA989" i="4"/>
  <c r="AZ989" i="4"/>
  <c r="AY989" i="4"/>
  <c r="AX989" i="4"/>
  <c r="BA988" i="4"/>
  <c r="AZ988" i="4"/>
  <c r="AZ987" i="4" s="1"/>
  <c r="AY988" i="4"/>
  <c r="AX988" i="4"/>
  <c r="AX987" i="4" s="1"/>
  <c r="BA987" i="4"/>
  <c r="AY987" i="4"/>
  <c r="BA985" i="4"/>
  <c r="AZ985" i="4"/>
  <c r="AZ984" i="4" s="1"/>
  <c r="AY985" i="4"/>
  <c r="AY984" i="4" s="1"/>
  <c r="AX985" i="4"/>
  <c r="BA984" i="4"/>
  <c r="BA980" i="4" s="1"/>
  <c r="AX984" i="4"/>
  <c r="BA982" i="4"/>
  <c r="AZ982" i="4"/>
  <c r="AZ981" i="4" s="1"/>
  <c r="AZ980" i="4" s="1"/>
  <c r="AY982" i="4"/>
  <c r="AX982" i="4"/>
  <c r="AX981" i="4" s="1"/>
  <c r="BA981" i="4"/>
  <c r="AY981" i="4"/>
  <c r="AX980" i="4"/>
  <c r="BA978" i="4"/>
  <c r="AZ978" i="4"/>
  <c r="AY978" i="4"/>
  <c r="AX978" i="4"/>
  <c r="BA977" i="4"/>
  <c r="AZ977" i="4"/>
  <c r="AZ976" i="4" s="1"/>
  <c r="AY977" i="4"/>
  <c r="AX977" i="4"/>
  <c r="AX976" i="4" s="1"/>
  <c r="BA976" i="4"/>
  <c r="AY976" i="4"/>
  <c r="BA975" i="4"/>
  <c r="BA971" i="4"/>
  <c r="AZ971" i="4"/>
  <c r="AY971" i="4"/>
  <c r="AX971" i="4"/>
  <c r="BA970" i="4"/>
  <c r="AZ970" i="4"/>
  <c r="AY970" i="4"/>
  <c r="AX970" i="4"/>
  <c r="BA967" i="4"/>
  <c r="AZ967" i="4"/>
  <c r="AY967" i="4"/>
  <c r="AX967" i="4"/>
  <c r="BA966" i="4"/>
  <c r="AZ966" i="4"/>
  <c r="AY966" i="4"/>
  <c r="AX966" i="4"/>
  <c r="BA959" i="4"/>
  <c r="AZ959" i="4"/>
  <c r="AY959" i="4"/>
  <c r="AX959" i="4"/>
  <c r="BA954" i="4"/>
  <c r="AZ954" i="4"/>
  <c r="AZ953" i="4" s="1"/>
  <c r="AY954" i="4"/>
  <c r="AY953" i="4" s="1"/>
  <c r="AX954" i="4"/>
  <c r="BA953" i="4"/>
  <c r="AX953" i="4"/>
  <c r="BA951" i="4"/>
  <c r="AZ951" i="4"/>
  <c r="AY951" i="4"/>
  <c r="AX951" i="4"/>
  <c r="BA950" i="4"/>
  <c r="AZ950" i="4"/>
  <c r="AZ949" i="4" s="1"/>
  <c r="AY950" i="4"/>
  <c r="AX950" i="4"/>
  <c r="AX949" i="4" s="1"/>
  <c r="BA949" i="4"/>
  <c r="AY949" i="4"/>
  <c r="BA946" i="4"/>
  <c r="AZ946" i="4"/>
  <c r="AZ945" i="4" s="1"/>
  <c r="AY946" i="4"/>
  <c r="AX946" i="4"/>
  <c r="BA945" i="4"/>
  <c r="BA941" i="4" s="1"/>
  <c r="BA935" i="4" s="1"/>
  <c r="AY945" i="4"/>
  <c r="AX945" i="4"/>
  <c r="BA943" i="4"/>
  <c r="AZ943" i="4"/>
  <c r="AZ942" i="4" s="1"/>
  <c r="AZ941" i="4" s="1"/>
  <c r="AY943" i="4"/>
  <c r="AX943" i="4"/>
  <c r="AX942" i="4" s="1"/>
  <c r="BA942" i="4"/>
  <c r="AY942" i="4"/>
  <c r="AY941" i="4" s="1"/>
  <c r="AX941" i="4"/>
  <c r="BA938" i="4"/>
  <c r="AZ938" i="4"/>
  <c r="AY938" i="4"/>
  <c r="AX938" i="4"/>
  <c r="BA937" i="4"/>
  <c r="AZ937" i="4"/>
  <c r="AY937" i="4"/>
  <c r="AX937" i="4"/>
  <c r="BA936" i="4"/>
  <c r="AZ936" i="4"/>
  <c r="AY936" i="4"/>
  <c r="AX936" i="4"/>
  <c r="AX935" i="4" s="1"/>
  <c r="AX934" i="4" s="1"/>
  <c r="BA934" i="4"/>
  <c r="BA929" i="4"/>
  <c r="AZ929" i="4"/>
  <c r="AY929" i="4"/>
  <c r="AX929" i="4"/>
  <c r="BA928" i="4"/>
  <c r="AZ928" i="4"/>
  <c r="AZ927" i="4" s="1"/>
  <c r="AZ926" i="4" s="1"/>
  <c r="AY928" i="4"/>
  <c r="AY927" i="4" s="1"/>
  <c r="AY926" i="4" s="1"/>
  <c r="AX928" i="4"/>
  <c r="BA927" i="4"/>
  <c r="AX927" i="4"/>
  <c r="AX926" i="4" s="1"/>
  <c r="BA926" i="4"/>
  <c r="BA924" i="4"/>
  <c r="AZ924" i="4"/>
  <c r="AZ923" i="4" s="1"/>
  <c r="AY924" i="4"/>
  <c r="AX924" i="4"/>
  <c r="AX923" i="4" s="1"/>
  <c r="BA923" i="4"/>
  <c r="BA918" i="4" s="1"/>
  <c r="AY923" i="4"/>
  <c r="BA921" i="4"/>
  <c r="AZ921" i="4"/>
  <c r="AZ920" i="4" s="1"/>
  <c r="AZ919" i="4" s="1"/>
  <c r="AZ918" i="4" s="1"/>
  <c r="AZ917" i="4" s="1"/>
  <c r="AY921" i="4"/>
  <c r="AX921" i="4"/>
  <c r="BA920" i="4"/>
  <c r="AY920" i="4"/>
  <c r="AY919" i="4" s="1"/>
  <c r="AY918" i="4" s="1"/>
  <c r="AY917" i="4" s="1"/>
  <c r="AX920" i="4"/>
  <c r="BA919" i="4"/>
  <c r="AX919" i="4"/>
  <c r="AX918" i="4" s="1"/>
  <c r="AX917" i="4" s="1"/>
  <c r="BA917" i="4"/>
  <c r="BA911" i="4"/>
  <c r="AZ911" i="4"/>
  <c r="AY911" i="4"/>
  <c r="AX911" i="4"/>
  <c r="BA910" i="4"/>
  <c r="AZ910" i="4"/>
  <c r="AZ909" i="4" s="1"/>
  <c r="AZ908" i="4" s="1"/>
  <c r="AY910" i="4"/>
  <c r="AX910" i="4"/>
  <c r="BA909" i="4"/>
  <c r="AY909" i="4"/>
  <c r="AY908" i="4" s="1"/>
  <c r="AX909" i="4"/>
  <c r="BA908" i="4"/>
  <c r="AX908" i="4"/>
  <c r="BA906" i="4"/>
  <c r="AZ906" i="4"/>
  <c r="AY906" i="4"/>
  <c r="AX906" i="4"/>
  <c r="BA905" i="4"/>
  <c r="AZ905" i="4"/>
  <c r="AY905" i="4"/>
  <c r="AX905" i="4"/>
  <c r="BA903" i="4"/>
  <c r="AZ903" i="4"/>
  <c r="AY903" i="4"/>
  <c r="AX903" i="4"/>
  <c r="BA902" i="4"/>
  <c r="AZ902" i="4"/>
  <c r="AY902" i="4"/>
  <c r="AX902" i="4"/>
  <c r="BA901" i="4"/>
  <c r="AZ901" i="4"/>
  <c r="AZ900" i="4" s="1"/>
  <c r="AY901" i="4"/>
  <c r="AX901" i="4"/>
  <c r="AX900" i="4" s="1"/>
  <c r="AX899" i="4" s="1"/>
  <c r="BA900" i="4"/>
  <c r="AY900" i="4"/>
  <c r="AY899" i="4" s="1"/>
  <c r="AY897" i="4" s="1"/>
  <c r="BA899" i="4"/>
  <c r="BA897" i="4" s="1"/>
  <c r="BA894" i="4"/>
  <c r="AZ894" i="4"/>
  <c r="AZ893" i="4" s="1"/>
  <c r="AZ892" i="4" s="1"/>
  <c r="AY894" i="4"/>
  <c r="AY893" i="4" s="1"/>
  <c r="AY892" i="4" s="1"/>
  <c r="AX894" i="4"/>
  <c r="BA893" i="4"/>
  <c r="BA892" i="4" s="1"/>
  <c r="AX893" i="4"/>
  <c r="AX892" i="4" s="1"/>
  <c r="AX887" i="4" s="1"/>
  <c r="BA890" i="4"/>
  <c r="AZ890" i="4"/>
  <c r="AY890" i="4"/>
  <c r="AX890" i="4"/>
  <c r="BA889" i="4"/>
  <c r="AZ889" i="4"/>
  <c r="AZ888" i="4" s="1"/>
  <c r="AY889" i="4"/>
  <c r="AX889" i="4"/>
  <c r="BA888" i="4"/>
  <c r="BA887" i="4" s="1"/>
  <c r="AY888" i="4"/>
  <c r="AX888" i="4"/>
  <c r="AY887" i="4"/>
  <c r="BA885" i="4"/>
  <c r="AZ885" i="4"/>
  <c r="AY885" i="4"/>
  <c r="AX885" i="4"/>
  <c r="BA884" i="4"/>
  <c r="AZ884" i="4"/>
  <c r="AZ883" i="4" s="1"/>
  <c r="AZ882" i="4" s="1"/>
  <c r="AY884" i="4"/>
  <c r="AY883" i="4" s="1"/>
  <c r="AY882" i="4" s="1"/>
  <c r="AX884" i="4"/>
  <c r="BA883" i="4"/>
  <c r="BA882" i="4" s="1"/>
  <c r="AX883" i="4"/>
  <c r="AX882" i="4" s="1"/>
  <c r="BA880" i="4"/>
  <c r="AZ880" i="4"/>
  <c r="AY880" i="4"/>
  <c r="AX880" i="4"/>
  <c r="BA879" i="4"/>
  <c r="AZ879" i="4"/>
  <c r="AZ878" i="4" s="1"/>
  <c r="AZ877" i="4" s="1"/>
  <c r="AY879" i="4"/>
  <c r="AX879" i="4"/>
  <c r="BA878" i="4"/>
  <c r="BA877" i="4" s="1"/>
  <c r="AY878" i="4"/>
  <c r="AX878" i="4"/>
  <c r="AY877" i="4"/>
  <c r="AX877" i="4"/>
  <c r="BA875" i="4"/>
  <c r="AZ875" i="4"/>
  <c r="AY875" i="4"/>
  <c r="AX875" i="4"/>
  <c r="BA874" i="4"/>
  <c r="AZ874" i="4"/>
  <c r="AZ873" i="4" s="1"/>
  <c r="AZ872" i="4" s="1"/>
  <c r="AY874" i="4"/>
  <c r="AY873" i="4" s="1"/>
  <c r="AY872" i="4" s="1"/>
  <c r="AX874" i="4"/>
  <c r="BA873" i="4"/>
  <c r="BA872" i="4" s="1"/>
  <c r="AX873" i="4"/>
  <c r="AX872" i="4" s="1"/>
  <c r="BA870" i="4"/>
  <c r="AZ870" i="4"/>
  <c r="AZ869" i="4" s="1"/>
  <c r="AZ868" i="4" s="1"/>
  <c r="AY870" i="4"/>
  <c r="AX870" i="4"/>
  <c r="BA869" i="4"/>
  <c r="BA868" i="4" s="1"/>
  <c r="AY869" i="4"/>
  <c r="AX869" i="4"/>
  <c r="AY868" i="4"/>
  <c r="AX868" i="4"/>
  <c r="BA866" i="4"/>
  <c r="AZ866" i="4"/>
  <c r="AZ865" i="4" s="1"/>
  <c r="AZ864" i="4" s="1"/>
  <c r="AZ863" i="4" s="1"/>
  <c r="AY866" i="4"/>
  <c r="AY865" i="4" s="1"/>
  <c r="AY864" i="4" s="1"/>
  <c r="AY863" i="4" s="1"/>
  <c r="AX866" i="4"/>
  <c r="BA865" i="4"/>
  <c r="AX865" i="4"/>
  <c r="AX864" i="4" s="1"/>
  <c r="AX863" i="4" s="1"/>
  <c r="AX857" i="4" s="1"/>
  <c r="BA864" i="4"/>
  <c r="BA863" i="4"/>
  <c r="BA857" i="4" s="1"/>
  <c r="BA861" i="4"/>
  <c r="AZ861" i="4"/>
  <c r="AZ860" i="4" s="1"/>
  <c r="AZ859" i="4" s="1"/>
  <c r="AZ858" i="4" s="1"/>
  <c r="AY861" i="4"/>
  <c r="AX861" i="4"/>
  <c r="BA860" i="4"/>
  <c r="BA859" i="4" s="1"/>
  <c r="BA858" i="4" s="1"/>
  <c r="AY860" i="4"/>
  <c r="AY859" i="4" s="1"/>
  <c r="AY858" i="4" s="1"/>
  <c r="AX860" i="4"/>
  <c r="AX859" i="4"/>
  <c r="AX858" i="4" s="1"/>
  <c r="BA854" i="4"/>
  <c r="AZ854" i="4"/>
  <c r="AZ853" i="4" s="1"/>
  <c r="AY854" i="4"/>
  <c r="AX854" i="4"/>
  <c r="BA853" i="4"/>
  <c r="AY853" i="4"/>
  <c r="AX853" i="4"/>
  <c r="BA851" i="4"/>
  <c r="AZ851" i="4"/>
  <c r="AZ850" i="4" s="1"/>
  <c r="AY851" i="4"/>
  <c r="AY850" i="4" s="1"/>
  <c r="AX851" i="4"/>
  <c r="BA850" i="4"/>
  <c r="AX850" i="4"/>
  <c r="BA848" i="4"/>
  <c r="AZ848" i="4"/>
  <c r="AZ847" i="4" s="1"/>
  <c r="AY848" i="4"/>
  <c r="AX848" i="4"/>
  <c r="AX847" i="4" s="1"/>
  <c r="BA847" i="4"/>
  <c r="AY847" i="4"/>
  <c r="BA845" i="4"/>
  <c r="AZ845" i="4"/>
  <c r="AY845" i="4"/>
  <c r="AX845" i="4"/>
  <c r="BA843" i="4"/>
  <c r="AZ843" i="4"/>
  <c r="AY843" i="4"/>
  <c r="AX843" i="4"/>
  <c r="BA841" i="4"/>
  <c r="AZ841" i="4"/>
  <c r="AZ840" i="4" s="1"/>
  <c r="AZ839" i="4" s="1"/>
  <c r="AY841" i="4"/>
  <c r="AX841" i="4"/>
  <c r="BA840" i="4"/>
  <c r="BA839" i="4" s="1"/>
  <c r="AY840" i="4"/>
  <c r="AX840" i="4"/>
  <c r="AY839" i="4"/>
  <c r="AX839" i="4"/>
  <c r="BA834" i="4"/>
  <c r="AZ834" i="4"/>
  <c r="AY834" i="4"/>
  <c r="AX834" i="4"/>
  <c r="BA833" i="4"/>
  <c r="AZ833" i="4"/>
  <c r="AY833" i="4"/>
  <c r="AX833" i="4"/>
  <c r="BA831" i="4"/>
  <c r="AZ831" i="4"/>
  <c r="AY831" i="4"/>
  <c r="AX831" i="4"/>
  <c r="BA830" i="4"/>
  <c r="AZ830" i="4"/>
  <c r="AZ829" i="4" s="1"/>
  <c r="AY830" i="4"/>
  <c r="AY829" i="4" s="1"/>
  <c r="AX830" i="4"/>
  <c r="BA829" i="4"/>
  <c r="BA828" i="4" s="1"/>
  <c r="AX829" i="4"/>
  <c r="BA826" i="4"/>
  <c r="AZ826" i="4"/>
  <c r="AY826" i="4"/>
  <c r="AX826" i="4"/>
  <c r="BA824" i="4"/>
  <c r="AZ824" i="4"/>
  <c r="AY824" i="4"/>
  <c r="AX824" i="4"/>
  <c r="BA823" i="4"/>
  <c r="AZ823" i="4"/>
  <c r="AY823" i="4"/>
  <c r="AX823" i="4"/>
  <c r="BA821" i="4"/>
  <c r="AZ821" i="4"/>
  <c r="AY821" i="4"/>
  <c r="AX821" i="4"/>
  <c r="BA820" i="4"/>
  <c r="AZ820" i="4"/>
  <c r="AY820" i="4"/>
  <c r="AX820" i="4"/>
  <c r="BA818" i="4"/>
  <c r="AZ818" i="4"/>
  <c r="AY818" i="4"/>
  <c r="AX818" i="4"/>
  <c r="BA817" i="4"/>
  <c r="AZ817" i="4"/>
  <c r="AY817" i="4"/>
  <c r="AX817" i="4"/>
  <c r="BA815" i="4"/>
  <c r="AZ815" i="4"/>
  <c r="AY815" i="4"/>
  <c r="AX815" i="4"/>
  <c r="BA813" i="4"/>
  <c r="AZ813" i="4"/>
  <c r="AZ812" i="4" s="1"/>
  <c r="AZ811" i="4" s="1"/>
  <c r="AY813" i="4"/>
  <c r="AY812" i="4" s="1"/>
  <c r="AX813" i="4"/>
  <c r="BA812" i="4"/>
  <c r="BA811" i="4" s="1"/>
  <c r="AX812" i="4"/>
  <c r="AX811" i="4" s="1"/>
  <c r="AY811" i="4"/>
  <c r="BA809" i="4"/>
  <c r="AZ809" i="4"/>
  <c r="AY809" i="4"/>
  <c r="AX809" i="4"/>
  <c r="BA807" i="4"/>
  <c r="AZ807" i="4"/>
  <c r="AY807" i="4"/>
  <c r="AX807" i="4"/>
  <c r="BA806" i="4"/>
  <c r="AZ806" i="4"/>
  <c r="AY806" i="4"/>
  <c r="AX806" i="4"/>
  <c r="BA804" i="4"/>
  <c r="AZ804" i="4"/>
  <c r="AY804" i="4"/>
  <c r="AX804" i="4"/>
  <c r="BA802" i="4"/>
  <c r="AZ802" i="4"/>
  <c r="AY802" i="4"/>
  <c r="AX802" i="4"/>
  <c r="BA801" i="4"/>
  <c r="AZ801" i="4"/>
  <c r="AY801" i="4"/>
  <c r="AX801" i="4"/>
  <c r="BA799" i="4"/>
  <c r="AZ799" i="4"/>
  <c r="AY799" i="4"/>
  <c r="AX799" i="4"/>
  <c r="BA798" i="4"/>
  <c r="AZ798" i="4"/>
  <c r="AY798" i="4"/>
  <c r="AX798" i="4"/>
  <c r="BA796" i="4"/>
  <c r="AZ796" i="4"/>
  <c r="AY796" i="4"/>
  <c r="AX796" i="4"/>
  <c r="BA795" i="4"/>
  <c r="AZ795" i="4"/>
  <c r="AY795" i="4"/>
  <c r="AX795" i="4"/>
  <c r="BA793" i="4"/>
  <c r="AZ793" i="4"/>
  <c r="AY793" i="4"/>
  <c r="AX793" i="4"/>
  <c r="BA792" i="4"/>
  <c r="AZ792" i="4"/>
  <c r="AY792" i="4"/>
  <c r="AX792" i="4"/>
  <c r="BA791" i="4"/>
  <c r="AZ791" i="4"/>
  <c r="AZ790" i="4" s="1"/>
  <c r="AY791" i="4"/>
  <c r="AY790" i="4" s="1"/>
  <c r="AX791" i="4"/>
  <c r="BA790" i="4"/>
  <c r="AX790" i="4"/>
  <c r="BA788" i="4"/>
  <c r="AZ788" i="4"/>
  <c r="AY788" i="4"/>
  <c r="AX788" i="4"/>
  <c r="BA787" i="4"/>
  <c r="AZ787" i="4"/>
  <c r="AY787" i="4"/>
  <c r="AX787" i="4"/>
  <c r="BA786" i="4"/>
  <c r="AZ786" i="4"/>
  <c r="AZ785" i="4" s="1"/>
  <c r="AY786" i="4"/>
  <c r="AX786" i="4"/>
  <c r="AX785" i="4" s="1"/>
  <c r="BA785" i="4"/>
  <c r="AY785" i="4"/>
  <c r="BA783" i="4"/>
  <c r="AZ783" i="4"/>
  <c r="AY783" i="4"/>
  <c r="AX783" i="4"/>
  <c r="BA782" i="4"/>
  <c r="AZ782" i="4"/>
  <c r="AY782" i="4"/>
  <c r="AX782" i="4"/>
  <c r="BA781" i="4"/>
  <c r="AZ781" i="4"/>
  <c r="AY781" i="4"/>
  <c r="AX781" i="4"/>
  <c r="BA780" i="4"/>
  <c r="AZ780" i="4"/>
  <c r="AY780" i="4"/>
  <c r="AX780" i="4"/>
  <c r="BA778" i="4"/>
  <c r="AZ778" i="4"/>
  <c r="AY778" i="4"/>
  <c r="AX778" i="4"/>
  <c r="BA777" i="4"/>
  <c r="AZ777" i="4"/>
  <c r="AZ776" i="4" s="1"/>
  <c r="AZ775" i="4" s="1"/>
  <c r="AZ774" i="4" s="1"/>
  <c r="AY777" i="4"/>
  <c r="AY776" i="4" s="1"/>
  <c r="AX777" i="4"/>
  <c r="BA776" i="4"/>
  <c r="BA775" i="4" s="1"/>
  <c r="BA774" i="4" s="1"/>
  <c r="AX776" i="4"/>
  <c r="AX775" i="4" s="1"/>
  <c r="AY775" i="4"/>
  <c r="AY774" i="4" s="1"/>
  <c r="AX774" i="4"/>
  <c r="BA772" i="4"/>
  <c r="AZ772" i="4"/>
  <c r="AY772" i="4"/>
  <c r="AX772" i="4"/>
  <c r="BA770" i="4"/>
  <c r="AZ770" i="4"/>
  <c r="AY770" i="4"/>
  <c r="AX770" i="4"/>
  <c r="BA768" i="4"/>
  <c r="AZ768" i="4"/>
  <c r="AY768" i="4"/>
  <c r="AX768" i="4"/>
  <c r="BA767" i="4"/>
  <c r="AZ767" i="4"/>
  <c r="AZ766" i="4" s="1"/>
  <c r="AY767" i="4"/>
  <c r="AX767" i="4"/>
  <c r="AX766" i="4" s="1"/>
  <c r="BA766" i="4"/>
  <c r="AY766" i="4"/>
  <c r="BA764" i="4"/>
  <c r="AZ764" i="4"/>
  <c r="AY764" i="4"/>
  <c r="AX764" i="4"/>
  <c r="BA763" i="4"/>
  <c r="AZ763" i="4"/>
  <c r="AZ762" i="4" s="1"/>
  <c r="AZ761" i="4" s="1"/>
  <c r="AY763" i="4"/>
  <c r="AY762" i="4" s="1"/>
  <c r="AX763" i="4"/>
  <c r="BA762" i="4"/>
  <c r="BA761" i="4" s="1"/>
  <c r="AX762" i="4"/>
  <c r="AY761" i="4"/>
  <c r="BA757" i="4"/>
  <c r="AZ757" i="4"/>
  <c r="AY757" i="4"/>
  <c r="AX757" i="4"/>
  <c r="BA755" i="4"/>
  <c r="AZ755" i="4"/>
  <c r="AZ754" i="4" s="1"/>
  <c r="AZ750" i="4" s="1"/>
  <c r="AZ749" i="4" s="1"/>
  <c r="AY755" i="4"/>
  <c r="AX755" i="4"/>
  <c r="AX754" i="4" s="1"/>
  <c r="AX750" i="4" s="1"/>
  <c r="BA754" i="4"/>
  <c r="AY754" i="4"/>
  <c r="BA752" i="4"/>
  <c r="AZ752" i="4"/>
  <c r="AZ751" i="4" s="1"/>
  <c r="AY752" i="4"/>
  <c r="AY751" i="4" s="1"/>
  <c r="AX752" i="4"/>
  <c r="BA751" i="4"/>
  <c r="BA750" i="4" s="1"/>
  <c r="BA749" i="4" s="1"/>
  <c r="AX751" i="4"/>
  <c r="AY750" i="4"/>
  <c r="AY749" i="4" s="1"/>
  <c r="AX749" i="4"/>
  <c r="BA747" i="4"/>
  <c r="AZ747" i="4"/>
  <c r="AZ746" i="4" s="1"/>
  <c r="AZ745" i="4" s="1"/>
  <c r="AZ744" i="4" s="1"/>
  <c r="AY747" i="4"/>
  <c r="AX747" i="4"/>
  <c r="AX746" i="4" s="1"/>
  <c r="AX745" i="4" s="1"/>
  <c r="AX744" i="4" s="1"/>
  <c r="BA746" i="4"/>
  <c r="AY746" i="4"/>
  <c r="AY745" i="4" s="1"/>
  <c r="BA745" i="4"/>
  <c r="BA744" i="4" s="1"/>
  <c r="AY744" i="4"/>
  <c r="BA742" i="4"/>
  <c r="AZ742" i="4"/>
  <c r="AY742" i="4"/>
  <c r="AX742" i="4"/>
  <c r="BA741" i="4"/>
  <c r="AZ741" i="4"/>
  <c r="AY741" i="4"/>
  <c r="AX741" i="4"/>
  <c r="BA740" i="4"/>
  <c r="AZ740" i="4"/>
  <c r="AY740" i="4"/>
  <c r="AX740" i="4"/>
  <c r="BA739" i="4"/>
  <c r="AZ739" i="4"/>
  <c r="AY739" i="4"/>
  <c r="AX739" i="4"/>
  <c r="BA737" i="4"/>
  <c r="AZ737" i="4"/>
  <c r="AY737" i="4"/>
  <c r="AX737" i="4"/>
  <c r="BA736" i="4"/>
  <c r="AZ736" i="4"/>
  <c r="AZ735" i="4" s="1"/>
  <c r="AZ734" i="4" s="1"/>
  <c r="AY736" i="4"/>
  <c r="AY735" i="4" s="1"/>
  <c r="AY734" i="4" s="1"/>
  <c r="AX736" i="4"/>
  <c r="BA735" i="4"/>
  <c r="BA734" i="4" s="1"/>
  <c r="AX735" i="4"/>
  <c r="AX734" i="4" s="1"/>
  <c r="BA732" i="4"/>
  <c r="AZ732" i="4"/>
  <c r="AY732" i="4"/>
  <c r="AX732" i="4"/>
  <c r="BA731" i="4"/>
  <c r="AZ731" i="4"/>
  <c r="AZ730" i="4" s="1"/>
  <c r="AZ729" i="4" s="1"/>
  <c r="AY731" i="4"/>
  <c r="AY730" i="4" s="1"/>
  <c r="AX731" i="4"/>
  <c r="BA730" i="4"/>
  <c r="BA729" i="4" s="1"/>
  <c r="AX730" i="4"/>
  <c r="AX729" i="4" s="1"/>
  <c r="AY729" i="4"/>
  <c r="BA727" i="4"/>
  <c r="AZ727" i="4"/>
  <c r="AY727" i="4"/>
  <c r="AX727" i="4"/>
  <c r="BA726" i="4"/>
  <c r="AZ726" i="4"/>
  <c r="AZ725" i="4" s="1"/>
  <c r="AZ724" i="4" s="1"/>
  <c r="AY726" i="4"/>
  <c r="AY725" i="4" s="1"/>
  <c r="AY724" i="4" s="1"/>
  <c r="AY716" i="4" s="1"/>
  <c r="AX726" i="4"/>
  <c r="BA725" i="4"/>
  <c r="BA724" i="4" s="1"/>
  <c r="AX725" i="4"/>
  <c r="AX724" i="4" s="1"/>
  <c r="BA716" i="4"/>
  <c r="BA712" i="4"/>
  <c r="AZ712" i="4"/>
  <c r="AY712" i="4"/>
  <c r="AX712" i="4"/>
  <c r="BA710" i="4"/>
  <c r="AZ710" i="4"/>
  <c r="AY710" i="4"/>
  <c r="AX710" i="4"/>
  <c r="BA709" i="4"/>
  <c r="BA708" i="4" s="1"/>
  <c r="AY709" i="4"/>
  <c r="AY708" i="4" s="1"/>
  <c r="AY707" i="4" s="1"/>
  <c r="AY685" i="4" s="1"/>
  <c r="AX709" i="4"/>
  <c r="AX708" i="4"/>
  <c r="AX707" i="4" s="1"/>
  <c r="BA707" i="4"/>
  <c r="BA705" i="4"/>
  <c r="AZ705" i="4"/>
  <c r="AY705" i="4"/>
  <c r="AX705" i="4"/>
  <c r="BA704" i="4"/>
  <c r="AZ704" i="4"/>
  <c r="AY704" i="4"/>
  <c r="AX704" i="4"/>
  <c r="BA703" i="4"/>
  <c r="AZ703" i="4"/>
  <c r="AY703" i="4"/>
  <c r="AX703" i="4"/>
  <c r="BA701" i="4"/>
  <c r="AZ701" i="4"/>
  <c r="AY701" i="4"/>
  <c r="AX701" i="4"/>
  <c r="BA700" i="4"/>
  <c r="AZ700" i="4"/>
  <c r="AY700" i="4"/>
  <c r="AX700" i="4"/>
  <c r="BA699" i="4"/>
  <c r="AZ699" i="4"/>
  <c r="AY699" i="4"/>
  <c r="AX699" i="4"/>
  <c r="BA698" i="4"/>
  <c r="AZ698" i="4"/>
  <c r="AY698" i="4"/>
  <c r="AX698" i="4"/>
  <c r="BA696" i="4"/>
  <c r="AZ696" i="4"/>
  <c r="AY696" i="4"/>
  <c r="AX696" i="4"/>
  <c r="BA695" i="4"/>
  <c r="AZ695" i="4"/>
  <c r="AY695" i="4"/>
  <c r="AX695" i="4"/>
  <c r="BA694" i="4"/>
  <c r="AZ694" i="4"/>
  <c r="AY694" i="4"/>
  <c r="AX694" i="4"/>
  <c r="BA693" i="4"/>
  <c r="AZ693" i="4"/>
  <c r="AY693" i="4"/>
  <c r="AX693" i="4"/>
  <c r="BA691" i="4"/>
  <c r="AZ691" i="4"/>
  <c r="AY691" i="4"/>
  <c r="AX691" i="4"/>
  <c r="BA689" i="4"/>
  <c r="AZ689" i="4"/>
  <c r="AY689" i="4"/>
  <c r="AX689" i="4"/>
  <c r="BA688" i="4"/>
  <c r="AZ688" i="4"/>
  <c r="AY688" i="4"/>
  <c r="AX688" i="4"/>
  <c r="BA687" i="4"/>
  <c r="AZ687" i="4"/>
  <c r="AY687" i="4"/>
  <c r="AX687" i="4"/>
  <c r="BA686" i="4"/>
  <c r="AZ686" i="4"/>
  <c r="AY686" i="4"/>
  <c r="AX686" i="4"/>
  <c r="BA680" i="4"/>
  <c r="AZ680" i="4"/>
  <c r="AY680" i="4"/>
  <c r="AX680" i="4"/>
  <c r="BA679" i="4"/>
  <c r="AZ679" i="4"/>
  <c r="AY679" i="4"/>
  <c r="AX679" i="4"/>
  <c r="BA677" i="4"/>
  <c r="AZ677" i="4"/>
  <c r="AY677" i="4"/>
  <c r="AX677" i="4"/>
  <c r="BA676" i="4"/>
  <c r="AZ676" i="4"/>
  <c r="AY676" i="4"/>
  <c r="AX676" i="4"/>
  <c r="BA674" i="4"/>
  <c r="AZ674" i="4"/>
  <c r="AY674" i="4"/>
  <c r="AX674" i="4"/>
  <c r="BA673" i="4"/>
  <c r="AZ673" i="4"/>
  <c r="AY673" i="4"/>
  <c r="AX673" i="4"/>
  <c r="BA672" i="4"/>
  <c r="AZ672" i="4"/>
  <c r="AY672" i="4"/>
  <c r="AX672" i="4"/>
  <c r="BA670" i="4"/>
  <c r="AZ670" i="4"/>
  <c r="AY670" i="4"/>
  <c r="AX670" i="4"/>
  <c r="BA669" i="4"/>
  <c r="AZ669" i="4"/>
  <c r="AY669" i="4"/>
  <c r="AX669" i="4"/>
  <c r="BA667" i="4"/>
  <c r="AZ667" i="4"/>
  <c r="AY667" i="4"/>
  <c r="AX667" i="4"/>
  <c r="BA666" i="4"/>
  <c r="AZ666" i="4"/>
  <c r="AY666" i="4"/>
  <c r="AX666" i="4"/>
  <c r="BA665" i="4"/>
  <c r="AZ665" i="4"/>
  <c r="AY665" i="4"/>
  <c r="AX665" i="4"/>
  <c r="AX664" i="4" s="1"/>
  <c r="BA664" i="4"/>
  <c r="AZ664" i="4"/>
  <c r="BA662" i="4"/>
  <c r="AZ662" i="4"/>
  <c r="AY662" i="4"/>
  <c r="AX662" i="4"/>
  <c r="BA661" i="4"/>
  <c r="AZ661" i="4"/>
  <c r="AY661" i="4"/>
  <c r="AY660" i="4" s="1"/>
  <c r="AY659" i="4" s="1"/>
  <c r="AX661" i="4"/>
  <c r="BA660" i="4"/>
  <c r="BA659" i="4" s="1"/>
  <c r="AZ660" i="4"/>
  <c r="AX660" i="4"/>
  <c r="AX659" i="4" s="1"/>
  <c r="AZ659" i="4"/>
  <c r="BA657" i="4"/>
  <c r="AZ657" i="4"/>
  <c r="AY657" i="4"/>
  <c r="AX657" i="4"/>
  <c r="BA655" i="4"/>
  <c r="AZ655" i="4"/>
  <c r="AY655" i="4"/>
  <c r="AX655" i="4"/>
  <c r="BA654" i="4"/>
  <c r="AZ654" i="4"/>
  <c r="AY654" i="4"/>
  <c r="AY653" i="4" s="1"/>
  <c r="AX654" i="4"/>
  <c r="BA653" i="4"/>
  <c r="AZ653" i="4"/>
  <c r="AX653" i="4"/>
  <c r="BA651" i="4"/>
  <c r="AZ651" i="4"/>
  <c r="AY651" i="4"/>
  <c r="AY650" i="4" s="1"/>
  <c r="AY649" i="4" s="1"/>
  <c r="AX651" i="4"/>
  <c r="AX650" i="4" s="1"/>
  <c r="AX649" i="4" s="1"/>
  <c r="AX648" i="4" s="1"/>
  <c r="BA650" i="4"/>
  <c r="AZ650" i="4"/>
  <c r="AZ649" i="4" s="1"/>
  <c r="AZ648" i="4" s="1"/>
  <c r="BA649" i="4"/>
  <c r="BA648" i="4" s="1"/>
  <c r="BA646" i="4"/>
  <c r="AZ646" i="4"/>
  <c r="AY646" i="4"/>
  <c r="AY645" i="4" s="1"/>
  <c r="AX646" i="4"/>
  <c r="BA645" i="4"/>
  <c r="AZ645" i="4"/>
  <c r="AX645" i="4"/>
  <c r="AX633" i="4" s="1"/>
  <c r="BA643" i="4"/>
  <c r="AZ643" i="4"/>
  <c r="AY643" i="4"/>
  <c r="AX643" i="4"/>
  <c r="BA641" i="4"/>
  <c r="AZ641" i="4"/>
  <c r="AY641" i="4"/>
  <c r="AX641" i="4"/>
  <c r="BA639" i="4"/>
  <c r="AZ639" i="4"/>
  <c r="AY639" i="4"/>
  <c r="AY638" i="4" s="1"/>
  <c r="AY637" i="4" s="1"/>
  <c r="AX639" i="4"/>
  <c r="AX638" i="4" s="1"/>
  <c r="AX637" i="4" s="1"/>
  <c r="AX628" i="4" s="1"/>
  <c r="AX627" i="4" s="1"/>
  <c r="BA638" i="4"/>
  <c r="AZ638" i="4"/>
  <c r="BA637" i="4"/>
  <c r="AZ637" i="4"/>
  <c r="BA635" i="4"/>
  <c r="AZ635" i="4"/>
  <c r="AY635" i="4"/>
  <c r="AX635" i="4"/>
  <c r="BA634" i="4"/>
  <c r="AZ634" i="4"/>
  <c r="AY634" i="4"/>
  <c r="AX634" i="4"/>
  <c r="BA633" i="4"/>
  <c r="AZ633" i="4"/>
  <c r="BA631" i="4"/>
  <c r="AZ631" i="4"/>
  <c r="AY631" i="4"/>
  <c r="AY630" i="4" s="1"/>
  <c r="AY629" i="4" s="1"/>
  <c r="AX631" i="4"/>
  <c r="BA630" i="4"/>
  <c r="AZ630" i="4"/>
  <c r="AZ629" i="4" s="1"/>
  <c r="AX630" i="4"/>
  <c r="AX629" i="4" s="1"/>
  <c r="BA629" i="4"/>
  <c r="BA628" i="4"/>
  <c r="BA627" i="4" s="1"/>
  <c r="BA622" i="4"/>
  <c r="AZ622" i="4"/>
  <c r="AY622" i="4"/>
  <c r="AX622" i="4"/>
  <c r="BA621" i="4"/>
  <c r="AZ621" i="4"/>
  <c r="AY621" i="4"/>
  <c r="AY620" i="4" s="1"/>
  <c r="AY619" i="4" s="1"/>
  <c r="AY618" i="4" s="1"/>
  <c r="AX621" i="4"/>
  <c r="BA620" i="4"/>
  <c r="AZ620" i="4"/>
  <c r="AZ619" i="4" s="1"/>
  <c r="AZ618" i="4" s="1"/>
  <c r="AX620" i="4"/>
  <c r="AX619" i="4" s="1"/>
  <c r="AX618" i="4" s="1"/>
  <c r="BA619" i="4"/>
  <c r="BA618" i="4"/>
  <c r="BA615" i="4"/>
  <c r="AZ615" i="4"/>
  <c r="AZ614" i="4" s="1"/>
  <c r="AY615" i="4"/>
  <c r="AX615" i="4"/>
  <c r="BA614" i="4"/>
  <c r="AY614" i="4"/>
  <c r="AX614" i="4"/>
  <c r="BA612" i="4"/>
  <c r="AZ612" i="4"/>
  <c r="AY612" i="4"/>
  <c r="AX612" i="4"/>
  <c r="BA611" i="4"/>
  <c r="AZ611" i="4"/>
  <c r="AY611" i="4"/>
  <c r="AX611" i="4"/>
  <c r="BA608" i="4"/>
  <c r="AZ608" i="4"/>
  <c r="AY608" i="4"/>
  <c r="AX608" i="4"/>
  <c r="BA606" i="4"/>
  <c r="AZ606" i="4"/>
  <c r="AY606" i="4"/>
  <c r="AX606" i="4"/>
  <c r="BA604" i="4"/>
  <c r="AZ604" i="4"/>
  <c r="AY604" i="4"/>
  <c r="AX604" i="4"/>
  <c r="BA603" i="4"/>
  <c r="AZ603" i="4"/>
  <c r="AZ602" i="4" s="1"/>
  <c r="AY603" i="4"/>
  <c r="AY602" i="4" s="1"/>
  <c r="AX603" i="4"/>
  <c r="BA602" i="4"/>
  <c r="AX602" i="4"/>
  <c r="BA600" i="4"/>
  <c r="AZ600" i="4"/>
  <c r="AY600" i="4"/>
  <c r="AX600" i="4"/>
  <c r="BA599" i="4"/>
  <c r="AZ599" i="4"/>
  <c r="AY599" i="4"/>
  <c r="AX599" i="4"/>
  <c r="BA597" i="4"/>
  <c r="AZ597" i="4"/>
  <c r="AY597" i="4"/>
  <c r="AX597" i="4"/>
  <c r="BA596" i="4"/>
  <c r="AZ596" i="4"/>
  <c r="AY596" i="4"/>
  <c r="AX596" i="4"/>
  <c r="BA595" i="4"/>
  <c r="AZ595" i="4"/>
  <c r="AY595" i="4"/>
  <c r="AY594" i="4" s="1"/>
  <c r="AX595" i="4"/>
  <c r="BA594" i="4"/>
  <c r="AX594" i="4"/>
  <c r="BA592" i="4"/>
  <c r="AZ592" i="4"/>
  <c r="AY592" i="4"/>
  <c r="AX592" i="4"/>
  <c r="BA590" i="4"/>
  <c r="AZ590" i="4"/>
  <c r="AY590" i="4"/>
  <c r="AX590" i="4"/>
  <c r="BA588" i="4"/>
  <c r="AZ588" i="4"/>
  <c r="AY588" i="4"/>
  <c r="AX588" i="4"/>
  <c r="AX587" i="4" s="1"/>
  <c r="AX586" i="4" s="1"/>
  <c r="AX581" i="4" s="1"/>
  <c r="BA587" i="4"/>
  <c r="AZ587" i="4"/>
  <c r="AY587" i="4"/>
  <c r="AY586" i="4" s="1"/>
  <c r="BA586" i="4"/>
  <c r="AZ586" i="4"/>
  <c r="BA584" i="4"/>
  <c r="BA583" i="4" s="1"/>
  <c r="BA582" i="4" s="1"/>
  <c r="BA581" i="4" s="1"/>
  <c r="AZ584" i="4"/>
  <c r="AY584" i="4"/>
  <c r="AX584" i="4"/>
  <c r="AZ583" i="4"/>
  <c r="AY583" i="4"/>
  <c r="AY582" i="4" s="1"/>
  <c r="AY581" i="4" s="1"/>
  <c r="AX583" i="4"/>
  <c r="AZ582" i="4"/>
  <c r="AX582" i="4"/>
  <c r="AZ581" i="4"/>
  <c r="BA579" i="4"/>
  <c r="AZ579" i="4"/>
  <c r="AY579" i="4"/>
  <c r="AX579" i="4"/>
  <c r="BA577" i="4"/>
  <c r="AZ577" i="4"/>
  <c r="AY577" i="4"/>
  <c r="AY576" i="4" s="1"/>
  <c r="AX577" i="4"/>
  <c r="BA576" i="4"/>
  <c r="AZ576" i="4"/>
  <c r="AX576" i="4"/>
  <c r="BA568" i="4"/>
  <c r="AZ568" i="4"/>
  <c r="AY568" i="4"/>
  <c r="AY567" i="4" s="1"/>
  <c r="AX568" i="4"/>
  <c r="AX567" i="4" s="1"/>
  <c r="BA567" i="4"/>
  <c r="AZ567" i="4"/>
  <c r="BA565" i="4"/>
  <c r="AZ565" i="4"/>
  <c r="AY565" i="4"/>
  <c r="AY564" i="4" s="1"/>
  <c r="AX565" i="4"/>
  <c r="BA564" i="4"/>
  <c r="BA560" i="4" s="1"/>
  <c r="BA559" i="4" s="1"/>
  <c r="AZ564" i="4"/>
  <c r="AX564" i="4"/>
  <c r="BA562" i="4"/>
  <c r="AZ562" i="4"/>
  <c r="AY562" i="4"/>
  <c r="AY561" i="4" s="1"/>
  <c r="AX562" i="4"/>
  <c r="BA561" i="4"/>
  <c r="AZ561" i="4"/>
  <c r="AZ560" i="4" s="1"/>
  <c r="AZ559" i="4" s="1"/>
  <c r="AX561" i="4"/>
  <c r="AX560" i="4"/>
  <c r="AX559" i="4" s="1"/>
  <c r="BA557" i="4"/>
  <c r="AZ557" i="4"/>
  <c r="AY557" i="4"/>
  <c r="AY556" i="4" s="1"/>
  <c r="AY555" i="4" s="1"/>
  <c r="AY554" i="4" s="1"/>
  <c r="AX557" i="4"/>
  <c r="BA556" i="4"/>
  <c r="BA555" i="4" s="1"/>
  <c r="BA554" i="4" s="1"/>
  <c r="AZ556" i="4"/>
  <c r="AX556" i="4"/>
  <c r="AZ555" i="4"/>
  <c r="AZ554" i="4" s="1"/>
  <c r="AX555" i="4"/>
  <c r="AX554" i="4"/>
  <c r="AX553" i="4" s="1"/>
  <c r="BA546" i="4"/>
  <c r="AZ546" i="4"/>
  <c r="AY546" i="4"/>
  <c r="AX546" i="4"/>
  <c r="BA545" i="4"/>
  <c r="AZ545" i="4"/>
  <c r="AZ544" i="4" s="1"/>
  <c r="AZ530" i="4" s="1"/>
  <c r="AY545" i="4"/>
  <c r="AY544" i="4" s="1"/>
  <c r="AX545" i="4"/>
  <c r="BA544" i="4"/>
  <c r="AX544" i="4"/>
  <c r="BA542" i="4"/>
  <c r="AZ542" i="4"/>
  <c r="AY542" i="4"/>
  <c r="AY541" i="4" s="1"/>
  <c r="AX542" i="4"/>
  <c r="BA541" i="4"/>
  <c r="AZ541" i="4"/>
  <c r="AX541" i="4"/>
  <c r="BA539" i="4"/>
  <c r="AZ539" i="4"/>
  <c r="AY539" i="4"/>
  <c r="AX539" i="4"/>
  <c r="BA538" i="4"/>
  <c r="AZ538" i="4"/>
  <c r="AY538" i="4"/>
  <c r="AX538" i="4"/>
  <c r="BA536" i="4"/>
  <c r="AZ536" i="4"/>
  <c r="AY536" i="4"/>
  <c r="AX536" i="4"/>
  <c r="BA535" i="4"/>
  <c r="AZ535" i="4"/>
  <c r="AY535" i="4"/>
  <c r="AX535" i="4"/>
  <c r="BA533" i="4"/>
  <c r="AZ533" i="4"/>
  <c r="AY533" i="4"/>
  <c r="AX533" i="4"/>
  <c r="AX532" i="4" s="1"/>
  <c r="AX531" i="4" s="1"/>
  <c r="AX530" i="4" s="1"/>
  <c r="BA532" i="4"/>
  <c r="AZ532" i="4"/>
  <c r="AY532" i="4"/>
  <c r="BA531" i="4"/>
  <c r="AZ531" i="4"/>
  <c r="BA530" i="4"/>
  <c r="BA504" i="4" s="1"/>
  <c r="BA528" i="4"/>
  <c r="AZ528" i="4"/>
  <c r="AZ527" i="4" s="1"/>
  <c r="AY528" i="4"/>
  <c r="AX528" i="4"/>
  <c r="BA527" i="4"/>
  <c r="AY527" i="4"/>
  <c r="AX527" i="4"/>
  <c r="BA525" i="4"/>
  <c r="AZ525" i="4"/>
  <c r="AZ524" i="4" s="1"/>
  <c r="AY525" i="4"/>
  <c r="AX525" i="4"/>
  <c r="BA524" i="4"/>
  <c r="AY524" i="4"/>
  <c r="AX524" i="4"/>
  <c r="BA522" i="4"/>
  <c r="AZ522" i="4"/>
  <c r="AZ521" i="4" s="1"/>
  <c r="AY522" i="4"/>
  <c r="AX522" i="4"/>
  <c r="BA521" i="4"/>
  <c r="AY521" i="4"/>
  <c r="AX521" i="4"/>
  <c r="BA519" i="4"/>
  <c r="AZ519" i="4"/>
  <c r="AZ518" i="4" s="1"/>
  <c r="AY519" i="4"/>
  <c r="AX519" i="4"/>
  <c r="BA518" i="4"/>
  <c r="AY518" i="4"/>
  <c r="AX518" i="4"/>
  <c r="BA516" i="4"/>
  <c r="AZ516" i="4"/>
  <c r="AZ515" i="4" s="1"/>
  <c r="AY516" i="4"/>
  <c r="AX516" i="4"/>
  <c r="BA515" i="4"/>
  <c r="AY515" i="4"/>
  <c r="AX515" i="4"/>
  <c r="BA514" i="4"/>
  <c r="AY514" i="4"/>
  <c r="AX514" i="4"/>
  <c r="BA512" i="4"/>
  <c r="AZ512" i="4"/>
  <c r="AZ511" i="4" s="1"/>
  <c r="AY512" i="4"/>
  <c r="AX512" i="4"/>
  <c r="BA511" i="4"/>
  <c r="AY511" i="4"/>
  <c r="AX511" i="4"/>
  <c r="BA509" i="4"/>
  <c r="AZ509" i="4"/>
  <c r="AY509" i="4"/>
  <c r="AY508" i="4" s="1"/>
  <c r="AY507" i="4" s="1"/>
  <c r="AY506" i="4" s="1"/>
  <c r="AY505" i="4" s="1"/>
  <c r="AX509" i="4"/>
  <c r="BA508" i="4"/>
  <c r="AZ508" i="4"/>
  <c r="AZ507" i="4" s="1"/>
  <c r="AX508" i="4"/>
  <c r="BA507" i="4"/>
  <c r="AX507" i="4"/>
  <c r="AX506" i="4" s="1"/>
  <c r="AX505" i="4" s="1"/>
  <c r="BA506" i="4"/>
  <c r="BA505" i="4"/>
  <c r="BA501" i="4"/>
  <c r="AZ501" i="4"/>
  <c r="AY501" i="4"/>
  <c r="AX501" i="4"/>
  <c r="BA499" i="4"/>
  <c r="AZ499" i="4"/>
  <c r="AY499" i="4"/>
  <c r="AY498" i="4" s="1"/>
  <c r="AX499" i="4"/>
  <c r="BA498" i="4"/>
  <c r="AZ498" i="4"/>
  <c r="AX498" i="4"/>
  <c r="BA496" i="4"/>
  <c r="AZ496" i="4"/>
  <c r="AY496" i="4"/>
  <c r="AX496" i="4"/>
  <c r="BA495" i="4"/>
  <c r="AZ495" i="4"/>
  <c r="AY495" i="4"/>
  <c r="AX495" i="4"/>
  <c r="BA493" i="4"/>
  <c r="AZ493" i="4"/>
  <c r="AY493" i="4"/>
  <c r="AX493" i="4"/>
  <c r="BA491" i="4"/>
  <c r="AZ491" i="4"/>
  <c r="AY491" i="4"/>
  <c r="AY490" i="4" s="1"/>
  <c r="AX491" i="4"/>
  <c r="BA490" i="4"/>
  <c r="AZ490" i="4"/>
  <c r="AX490" i="4"/>
  <c r="BA488" i="4"/>
  <c r="AZ488" i="4"/>
  <c r="AY488" i="4"/>
  <c r="AX488" i="4"/>
  <c r="BA486" i="4"/>
  <c r="AZ486" i="4"/>
  <c r="AY486" i="4"/>
  <c r="AX486" i="4"/>
  <c r="BA485" i="4"/>
  <c r="AZ485" i="4"/>
  <c r="AY485" i="4"/>
  <c r="AX485" i="4"/>
  <c r="BA483" i="4"/>
  <c r="AZ483" i="4"/>
  <c r="AY483" i="4"/>
  <c r="AX483" i="4"/>
  <c r="BA482" i="4"/>
  <c r="AZ482" i="4"/>
  <c r="AY482" i="4"/>
  <c r="AX482" i="4"/>
  <c r="BA480" i="4"/>
  <c r="AZ480" i="4"/>
  <c r="AY480" i="4"/>
  <c r="AX480" i="4"/>
  <c r="BA479" i="4"/>
  <c r="AZ479" i="4"/>
  <c r="AY479" i="4"/>
  <c r="AX479" i="4"/>
  <c r="BA477" i="4"/>
  <c r="AZ477" i="4"/>
  <c r="AY477" i="4"/>
  <c r="AX477" i="4"/>
  <c r="BA475" i="4"/>
  <c r="AZ475" i="4"/>
  <c r="AY475" i="4"/>
  <c r="AX475" i="4"/>
  <c r="BA473" i="4"/>
  <c r="AZ473" i="4"/>
  <c r="AY473" i="4"/>
  <c r="AY472" i="4" s="1"/>
  <c r="AY471" i="4" s="1"/>
  <c r="AX473" i="4"/>
  <c r="BA472" i="4"/>
  <c r="AZ472" i="4"/>
  <c r="AX472" i="4"/>
  <c r="AX471" i="4" s="1"/>
  <c r="AX466" i="4" s="1"/>
  <c r="BA471" i="4"/>
  <c r="AZ471" i="4"/>
  <c r="BA469" i="4"/>
  <c r="AZ469" i="4"/>
  <c r="AY469" i="4"/>
  <c r="AX469" i="4"/>
  <c r="BA468" i="4"/>
  <c r="BA467" i="4" s="1"/>
  <c r="BA466" i="4" s="1"/>
  <c r="AZ468" i="4"/>
  <c r="AY468" i="4"/>
  <c r="AX468" i="4"/>
  <c r="AZ467" i="4"/>
  <c r="AY467" i="4"/>
  <c r="AX467" i="4"/>
  <c r="AZ466" i="4"/>
  <c r="BA464" i="4"/>
  <c r="AZ464" i="4"/>
  <c r="AY464" i="4"/>
  <c r="AX464" i="4"/>
  <c r="BA462" i="4"/>
  <c r="AZ462" i="4"/>
  <c r="AZ461" i="4" s="1"/>
  <c r="AY462" i="4"/>
  <c r="AX462" i="4"/>
  <c r="BA461" i="4"/>
  <c r="AY461" i="4"/>
  <c r="AX461" i="4"/>
  <c r="BA459" i="4"/>
  <c r="AZ459" i="4"/>
  <c r="AZ458" i="4" s="1"/>
  <c r="AY459" i="4"/>
  <c r="AX459" i="4"/>
  <c r="BA458" i="4"/>
  <c r="AY458" i="4"/>
  <c r="AX458" i="4"/>
  <c r="BA456" i="4"/>
  <c r="AZ456" i="4"/>
  <c r="AY456" i="4"/>
  <c r="AX456" i="4"/>
  <c r="BA454" i="4"/>
  <c r="AZ454" i="4"/>
  <c r="AZ453" i="4" s="1"/>
  <c r="AY454" i="4"/>
  <c r="AX454" i="4"/>
  <c r="BA453" i="4"/>
  <c r="AY453" i="4"/>
  <c r="AX453" i="4"/>
  <c r="BA451" i="4"/>
  <c r="AZ451" i="4"/>
  <c r="AY451" i="4"/>
  <c r="AX451" i="4"/>
  <c r="BA449" i="4"/>
  <c r="AZ449" i="4"/>
  <c r="AZ448" i="4" s="1"/>
  <c r="AY449" i="4"/>
  <c r="AX449" i="4"/>
  <c r="BA448" i="4"/>
  <c r="AY448" i="4"/>
  <c r="AX448" i="4"/>
  <c r="BA446" i="4"/>
  <c r="AZ446" i="4"/>
  <c r="AZ445" i="4" s="1"/>
  <c r="AY446" i="4"/>
  <c r="AX446" i="4"/>
  <c r="BA445" i="4"/>
  <c r="AY445" i="4"/>
  <c r="AX445" i="4"/>
  <c r="BA443" i="4"/>
  <c r="AZ443" i="4"/>
  <c r="AZ442" i="4" s="1"/>
  <c r="AY443" i="4"/>
  <c r="AY442" i="4" s="1"/>
  <c r="AX443" i="4"/>
  <c r="BA442" i="4"/>
  <c r="AX442" i="4"/>
  <c r="BA440" i="4"/>
  <c r="AZ440" i="4"/>
  <c r="AY440" i="4"/>
  <c r="AX440" i="4"/>
  <c r="BA438" i="4"/>
  <c r="AZ438" i="4"/>
  <c r="AY438" i="4"/>
  <c r="AX438" i="4"/>
  <c r="BA436" i="4"/>
  <c r="AZ436" i="4"/>
  <c r="AY436" i="4"/>
  <c r="AY435" i="4" s="1"/>
  <c r="AY434" i="4" s="1"/>
  <c r="AX436" i="4"/>
  <c r="BA435" i="4"/>
  <c r="AZ435" i="4"/>
  <c r="AX435" i="4"/>
  <c r="AX434" i="4" s="1"/>
  <c r="AX425" i="4" s="1"/>
  <c r="BA434" i="4"/>
  <c r="AZ434" i="4"/>
  <c r="BA432" i="4"/>
  <c r="AZ432" i="4"/>
  <c r="AY432" i="4"/>
  <c r="AX432" i="4"/>
  <c r="BA431" i="4"/>
  <c r="BA430" i="4" s="1"/>
  <c r="AZ431" i="4"/>
  <c r="AY431" i="4"/>
  <c r="AX431" i="4"/>
  <c r="AZ430" i="4"/>
  <c r="AY430" i="4"/>
  <c r="AX430" i="4"/>
  <c r="BA428" i="4"/>
  <c r="BA427" i="4" s="1"/>
  <c r="BA426" i="4" s="1"/>
  <c r="BA425" i="4" s="1"/>
  <c r="AZ428" i="4"/>
  <c r="AY428" i="4"/>
  <c r="AX428" i="4"/>
  <c r="AZ427" i="4"/>
  <c r="AY427" i="4"/>
  <c r="AY426" i="4" s="1"/>
  <c r="AX427" i="4"/>
  <c r="AZ426" i="4"/>
  <c r="AX426" i="4"/>
  <c r="BA423" i="4"/>
  <c r="AZ423" i="4"/>
  <c r="AY423" i="4"/>
  <c r="AY422" i="4" s="1"/>
  <c r="AY421" i="4" s="1"/>
  <c r="AX423" i="4"/>
  <c r="BA422" i="4"/>
  <c r="AZ422" i="4"/>
  <c r="AX422" i="4"/>
  <c r="BA421" i="4"/>
  <c r="AZ421" i="4"/>
  <c r="AX421" i="4"/>
  <c r="AX420" i="4" s="1"/>
  <c r="BA414" i="4"/>
  <c r="AZ414" i="4"/>
  <c r="AY414" i="4"/>
  <c r="AY413" i="4" s="1"/>
  <c r="AX414" i="4"/>
  <c r="BA413" i="4"/>
  <c r="AZ413" i="4"/>
  <c r="AX413" i="4"/>
  <c r="BA411" i="4"/>
  <c r="AZ411" i="4"/>
  <c r="AY411" i="4"/>
  <c r="AX411" i="4"/>
  <c r="BA409" i="4"/>
  <c r="AZ409" i="4"/>
  <c r="AY409" i="4"/>
  <c r="AX409" i="4"/>
  <c r="BA407" i="4"/>
  <c r="AZ407" i="4"/>
  <c r="AY407" i="4"/>
  <c r="AY406" i="4" s="1"/>
  <c r="AX407" i="4"/>
  <c r="BA406" i="4"/>
  <c r="AZ406" i="4"/>
  <c r="AX406" i="4"/>
  <c r="BA404" i="4"/>
  <c r="AZ404" i="4"/>
  <c r="AY404" i="4"/>
  <c r="AX404" i="4"/>
  <c r="BA403" i="4"/>
  <c r="AZ403" i="4"/>
  <c r="AY403" i="4"/>
  <c r="AX403" i="4"/>
  <c r="BA401" i="4"/>
  <c r="AZ401" i="4"/>
  <c r="AY401" i="4"/>
  <c r="AY400" i="4" s="1"/>
  <c r="AY399" i="4" s="1"/>
  <c r="AX401" i="4"/>
  <c r="BA400" i="4"/>
  <c r="AZ400" i="4"/>
  <c r="AX400" i="4"/>
  <c r="AX399" i="4" s="1"/>
  <c r="AX398" i="4" s="1"/>
  <c r="BA399" i="4"/>
  <c r="AZ399" i="4"/>
  <c r="BA398" i="4"/>
  <c r="AZ398" i="4"/>
  <c r="BA396" i="4"/>
  <c r="AZ396" i="4"/>
  <c r="AZ395" i="4" s="1"/>
  <c r="AY396" i="4"/>
  <c r="AY395" i="4" s="1"/>
  <c r="AX396" i="4"/>
  <c r="BA395" i="4"/>
  <c r="AX395" i="4"/>
  <c r="BA393" i="4"/>
  <c r="AZ393" i="4"/>
  <c r="AY393" i="4"/>
  <c r="AX393" i="4"/>
  <c r="BA391" i="4"/>
  <c r="AZ391" i="4"/>
  <c r="AY391" i="4"/>
  <c r="AX391" i="4"/>
  <c r="BA389" i="4"/>
  <c r="AZ389" i="4"/>
  <c r="AY389" i="4"/>
  <c r="AY388" i="4" s="1"/>
  <c r="AY387" i="4" s="1"/>
  <c r="AX389" i="4"/>
  <c r="BA388" i="4"/>
  <c r="AZ388" i="4"/>
  <c r="AX388" i="4"/>
  <c r="AX387" i="4" s="1"/>
  <c r="AX378" i="4" s="1"/>
  <c r="BA387" i="4"/>
  <c r="AZ387" i="4"/>
  <c r="BA385" i="4"/>
  <c r="BA384" i="4" s="1"/>
  <c r="BA383" i="4" s="1"/>
  <c r="BA378" i="4" s="1"/>
  <c r="AZ385" i="4"/>
  <c r="AY385" i="4"/>
  <c r="AX385" i="4"/>
  <c r="AZ384" i="4"/>
  <c r="AY384" i="4"/>
  <c r="AY383" i="4" s="1"/>
  <c r="AX384" i="4"/>
  <c r="AZ383" i="4"/>
  <c r="AX383" i="4"/>
  <c r="BA381" i="4"/>
  <c r="AZ381" i="4"/>
  <c r="AZ380" i="4" s="1"/>
  <c r="AZ379" i="4" s="1"/>
  <c r="AZ378" i="4" s="1"/>
  <c r="AY381" i="4"/>
  <c r="AX381" i="4"/>
  <c r="BA380" i="4"/>
  <c r="AY380" i="4"/>
  <c r="AY379" i="4" s="1"/>
  <c r="AX380" i="4"/>
  <c r="BA379" i="4"/>
  <c r="AX379" i="4"/>
  <c r="BA376" i="4"/>
  <c r="AZ376" i="4"/>
  <c r="AY376" i="4"/>
  <c r="AY375" i="4" s="1"/>
  <c r="AY374" i="4" s="1"/>
  <c r="AY373" i="4" s="1"/>
  <c r="AX376" i="4"/>
  <c r="AX375" i="4" s="1"/>
  <c r="AX374" i="4" s="1"/>
  <c r="AX373" i="4" s="1"/>
  <c r="AX372" i="4" s="1"/>
  <c r="BA375" i="4"/>
  <c r="AZ375" i="4"/>
  <c r="BA374" i="4"/>
  <c r="BA373" i="4" s="1"/>
  <c r="BA372" i="4" s="1"/>
  <c r="AZ374" i="4"/>
  <c r="AZ373" i="4"/>
  <c r="AZ372" i="4" s="1"/>
  <c r="AZ334" i="4" s="1"/>
  <c r="BA369" i="4"/>
  <c r="AZ369" i="4"/>
  <c r="AY369" i="4"/>
  <c r="AY368" i="4" s="1"/>
  <c r="AY367" i="4" s="1"/>
  <c r="AY366" i="4" s="1"/>
  <c r="AX369" i="4"/>
  <c r="AX368" i="4" s="1"/>
  <c r="AX367" i="4" s="1"/>
  <c r="AX366" i="4" s="1"/>
  <c r="BA368" i="4"/>
  <c r="AZ368" i="4"/>
  <c r="BA367" i="4"/>
  <c r="BA366" i="4" s="1"/>
  <c r="BA352" i="4" s="1"/>
  <c r="AZ367" i="4"/>
  <c r="AZ366" i="4"/>
  <c r="BA364" i="4"/>
  <c r="AZ364" i="4"/>
  <c r="AY364" i="4"/>
  <c r="AX364" i="4"/>
  <c r="BA362" i="4"/>
  <c r="AZ362" i="4"/>
  <c r="AY362" i="4"/>
  <c r="AX362" i="4"/>
  <c r="BA360" i="4"/>
  <c r="AZ360" i="4"/>
  <c r="AY360" i="4"/>
  <c r="AX360" i="4"/>
  <c r="BA359" i="4"/>
  <c r="AZ359" i="4"/>
  <c r="AY359" i="4"/>
  <c r="AY358" i="4" s="1"/>
  <c r="AY353" i="4" s="1"/>
  <c r="AX359" i="4"/>
  <c r="BA358" i="4"/>
  <c r="AZ358" i="4"/>
  <c r="AX358" i="4"/>
  <c r="BA356" i="4"/>
  <c r="AZ356" i="4"/>
  <c r="AY356" i="4"/>
  <c r="AX356" i="4"/>
  <c r="AX355" i="4" s="1"/>
  <c r="AX354" i="4" s="1"/>
  <c r="BA355" i="4"/>
  <c r="AZ355" i="4"/>
  <c r="AY355" i="4"/>
  <c r="AY354" i="4" s="1"/>
  <c r="BA354" i="4"/>
  <c r="AZ354" i="4"/>
  <c r="BA353" i="4"/>
  <c r="AZ353" i="4"/>
  <c r="AZ352" i="4"/>
  <c r="BA349" i="4"/>
  <c r="AZ349" i="4"/>
  <c r="AY349" i="4"/>
  <c r="AX349" i="4"/>
  <c r="BA347" i="4"/>
  <c r="AZ347" i="4"/>
  <c r="AY347" i="4"/>
  <c r="AX347" i="4"/>
  <c r="BA345" i="4"/>
  <c r="AZ345" i="4"/>
  <c r="AY345" i="4"/>
  <c r="AY344" i="4" s="1"/>
  <c r="AY343" i="4" s="1"/>
  <c r="AY342" i="4" s="1"/>
  <c r="AX345" i="4"/>
  <c r="BA344" i="4"/>
  <c r="AZ344" i="4"/>
  <c r="AX344" i="4"/>
  <c r="BA343" i="4"/>
  <c r="AZ343" i="4"/>
  <c r="AX343" i="4"/>
  <c r="BA342" i="4"/>
  <c r="AZ342" i="4"/>
  <c r="AX342" i="4"/>
  <c r="BA340" i="4"/>
  <c r="AZ340" i="4"/>
  <c r="AY340" i="4"/>
  <c r="AX340" i="4"/>
  <c r="BA339" i="4"/>
  <c r="AZ339" i="4"/>
  <c r="AY339" i="4"/>
  <c r="AX339" i="4"/>
  <c r="BA338" i="4"/>
  <c r="AZ338" i="4"/>
  <c r="AY338" i="4"/>
  <c r="AY337" i="4" s="1"/>
  <c r="AY336" i="4" s="1"/>
  <c r="AX338" i="4"/>
  <c r="BA337" i="4"/>
  <c r="AZ337" i="4"/>
  <c r="AX337" i="4"/>
  <c r="AX336" i="4" s="1"/>
  <c r="BA336" i="4"/>
  <c r="AZ336" i="4"/>
  <c r="BA307" i="4"/>
  <c r="AZ307" i="4"/>
  <c r="AY307" i="4"/>
  <c r="AX307" i="4"/>
  <c r="BA305" i="4"/>
  <c r="AZ305" i="4"/>
  <c r="AY305" i="4"/>
  <c r="AX305" i="4"/>
  <c r="BA303" i="4"/>
  <c r="AZ303" i="4"/>
  <c r="AY303" i="4"/>
  <c r="AY302" i="4" s="1"/>
  <c r="AX303" i="4"/>
  <c r="BA302" i="4"/>
  <c r="AZ302" i="4"/>
  <c r="AZ294" i="4" s="1"/>
  <c r="AX302" i="4"/>
  <c r="BA300" i="4"/>
  <c r="AZ300" i="4"/>
  <c r="AY300" i="4"/>
  <c r="AX300" i="4"/>
  <c r="BA298" i="4"/>
  <c r="AZ298" i="4"/>
  <c r="AY298" i="4"/>
  <c r="AX298" i="4"/>
  <c r="BA296" i="4"/>
  <c r="AZ296" i="4"/>
  <c r="AY296" i="4"/>
  <c r="AY295" i="4" s="1"/>
  <c r="AY294" i="4" s="1"/>
  <c r="AX296" i="4"/>
  <c r="BA295" i="4"/>
  <c r="AZ295" i="4"/>
  <c r="AX295" i="4"/>
  <c r="AX294" i="4" s="1"/>
  <c r="BA294" i="4"/>
  <c r="BA292" i="4"/>
  <c r="AZ292" i="4"/>
  <c r="AY292" i="4"/>
  <c r="AY291" i="4" s="1"/>
  <c r="AX292" i="4"/>
  <c r="BA291" i="4"/>
  <c r="BA262" i="4" s="1"/>
  <c r="AZ291" i="4"/>
  <c r="AX291" i="4"/>
  <c r="BA289" i="4"/>
  <c r="AZ289" i="4"/>
  <c r="AY289" i="4"/>
  <c r="AX289" i="4"/>
  <c r="BA288" i="4"/>
  <c r="AZ288" i="4"/>
  <c r="AY288" i="4"/>
  <c r="AX288" i="4"/>
  <c r="BA286" i="4"/>
  <c r="AZ286" i="4"/>
  <c r="AZ285" i="4" s="1"/>
  <c r="AZ262" i="4" s="1"/>
  <c r="AZ257" i="4" s="1"/>
  <c r="AY286" i="4"/>
  <c r="AY285" i="4" s="1"/>
  <c r="AX286" i="4"/>
  <c r="BA285" i="4"/>
  <c r="AX285" i="4"/>
  <c r="BA283" i="4"/>
  <c r="AZ283" i="4"/>
  <c r="AY283" i="4"/>
  <c r="AX283" i="4"/>
  <c r="BA282" i="4"/>
  <c r="AZ282" i="4"/>
  <c r="AY282" i="4"/>
  <c r="AX282" i="4"/>
  <c r="BA280" i="4"/>
  <c r="AZ280" i="4"/>
  <c r="AY280" i="4"/>
  <c r="AY279" i="4" s="1"/>
  <c r="AX280" i="4"/>
  <c r="BA279" i="4"/>
  <c r="AZ279" i="4"/>
  <c r="AX279" i="4"/>
  <c r="BA277" i="4"/>
  <c r="AZ277" i="4"/>
  <c r="AY277" i="4"/>
  <c r="AY276" i="4" s="1"/>
  <c r="AX277" i="4"/>
  <c r="BA276" i="4"/>
  <c r="AZ276" i="4"/>
  <c r="AX276" i="4"/>
  <c r="BA272" i="4"/>
  <c r="AZ272" i="4"/>
  <c r="AY272" i="4"/>
  <c r="AX272" i="4"/>
  <c r="BA270" i="4"/>
  <c r="AZ270" i="4"/>
  <c r="AY270" i="4"/>
  <c r="AX270" i="4"/>
  <c r="BA268" i="4"/>
  <c r="AZ268" i="4"/>
  <c r="AY268" i="4"/>
  <c r="AX268" i="4"/>
  <c r="BA266" i="4"/>
  <c r="AZ266" i="4"/>
  <c r="AY266" i="4"/>
  <c r="AX266" i="4"/>
  <c r="BA264" i="4"/>
  <c r="AZ264" i="4"/>
  <c r="AY264" i="4"/>
  <c r="AX264" i="4"/>
  <c r="BA263" i="4"/>
  <c r="AZ263" i="4"/>
  <c r="AY263" i="4"/>
  <c r="AX263" i="4"/>
  <c r="AX262" i="4" s="1"/>
  <c r="AX257" i="4" s="1"/>
  <c r="BA260" i="4"/>
  <c r="AZ260" i="4"/>
  <c r="AY260" i="4"/>
  <c r="AY259" i="4" s="1"/>
  <c r="AY258" i="4" s="1"/>
  <c r="AX260" i="4"/>
  <c r="BA259" i="4"/>
  <c r="BA258" i="4" s="1"/>
  <c r="AZ259" i="4"/>
  <c r="AX259" i="4"/>
  <c r="AZ258" i="4"/>
  <c r="AX258" i="4"/>
  <c r="BA255" i="4"/>
  <c r="AZ255" i="4"/>
  <c r="AY255" i="4"/>
  <c r="AY254" i="4" s="1"/>
  <c r="AY253" i="4" s="1"/>
  <c r="AY252" i="4" s="1"/>
  <c r="AX255" i="4"/>
  <c r="AX254" i="4" s="1"/>
  <c r="AX253" i="4" s="1"/>
  <c r="AX252" i="4" s="1"/>
  <c r="BA254" i="4"/>
  <c r="AZ254" i="4"/>
  <c r="BA253" i="4"/>
  <c r="BA252" i="4" s="1"/>
  <c r="AZ253" i="4"/>
  <c r="AZ252" i="4"/>
  <c r="BA249" i="4"/>
  <c r="AZ249" i="4"/>
  <c r="AY249" i="4"/>
  <c r="AX249" i="4"/>
  <c r="BA247" i="4"/>
  <c r="AZ247" i="4"/>
  <c r="AY247" i="4"/>
  <c r="AX247" i="4"/>
  <c r="BA245" i="4"/>
  <c r="AZ245" i="4"/>
  <c r="AY245" i="4"/>
  <c r="AY244" i="4" s="1"/>
  <c r="AY243" i="4" s="1"/>
  <c r="AY242" i="4" s="1"/>
  <c r="AX245" i="4"/>
  <c r="BA244" i="4"/>
  <c r="AZ244" i="4"/>
  <c r="AX244" i="4"/>
  <c r="AX243" i="4" s="1"/>
  <c r="AX242" i="4" s="1"/>
  <c r="BA243" i="4"/>
  <c r="AZ243" i="4"/>
  <c r="BA242" i="4"/>
  <c r="AZ242" i="4"/>
  <c r="BA240" i="4"/>
  <c r="AZ240" i="4"/>
  <c r="AZ239" i="4" s="1"/>
  <c r="AZ238" i="4" s="1"/>
  <c r="AZ237" i="4" s="1"/>
  <c r="AY240" i="4"/>
  <c r="AX240" i="4"/>
  <c r="BA239" i="4"/>
  <c r="AY239" i="4"/>
  <c r="AX239" i="4"/>
  <c r="BA238" i="4"/>
  <c r="AY238" i="4"/>
  <c r="AY237" i="4" s="1"/>
  <c r="AX238" i="4"/>
  <c r="BA237" i="4"/>
  <c r="AX237" i="4"/>
  <c r="BA235" i="4"/>
  <c r="AZ235" i="4"/>
  <c r="AY235" i="4"/>
  <c r="AX235" i="4"/>
  <c r="BA233" i="4"/>
  <c r="AZ233" i="4"/>
  <c r="AY233" i="4"/>
  <c r="AY232" i="4" s="1"/>
  <c r="AY231" i="4" s="1"/>
  <c r="AY230" i="4" s="1"/>
  <c r="AX233" i="4"/>
  <c r="BA232" i="4"/>
  <c r="AZ232" i="4"/>
  <c r="AX232" i="4"/>
  <c r="BA231" i="4"/>
  <c r="AZ231" i="4"/>
  <c r="AX231" i="4"/>
  <c r="AX230" i="4" s="1"/>
  <c r="BA230" i="4"/>
  <c r="AZ230" i="4"/>
  <c r="BA228" i="4"/>
  <c r="AZ228" i="4"/>
  <c r="AY228" i="4"/>
  <c r="AX228" i="4"/>
  <c r="BA226" i="4"/>
  <c r="BA225" i="4" s="1"/>
  <c r="AZ226" i="4"/>
  <c r="AY226" i="4"/>
  <c r="AY225" i="4" s="1"/>
  <c r="AX226" i="4"/>
  <c r="AZ225" i="4"/>
  <c r="AX225" i="4"/>
  <c r="BA216" i="4"/>
  <c r="AZ216" i="4"/>
  <c r="AY216" i="4"/>
  <c r="AX216" i="4"/>
  <c r="BA214" i="4"/>
  <c r="AZ214" i="4"/>
  <c r="AY214" i="4"/>
  <c r="AX214" i="4"/>
  <c r="BA212" i="4"/>
  <c r="AZ212" i="4"/>
  <c r="AZ211" i="4" s="1"/>
  <c r="AY212" i="4"/>
  <c r="AX212" i="4"/>
  <c r="BA211" i="4"/>
  <c r="AY211" i="4"/>
  <c r="AX211" i="4"/>
  <c r="BA209" i="4"/>
  <c r="AZ209" i="4"/>
  <c r="AZ208" i="4" s="1"/>
  <c r="AY209" i="4"/>
  <c r="AX209" i="4"/>
  <c r="BA208" i="4"/>
  <c r="AY208" i="4"/>
  <c r="AX208" i="4"/>
  <c r="BA206" i="4"/>
  <c r="AZ206" i="4"/>
  <c r="AY206" i="4"/>
  <c r="AX206" i="4"/>
  <c r="BA205" i="4"/>
  <c r="AZ205" i="4"/>
  <c r="AY205" i="4"/>
  <c r="AX205" i="4"/>
  <c r="BA203" i="4"/>
  <c r="AZ203" i="4"/>
  <c r="AY203" i="4"/>
  <c r="AX203" i="4"/>
  <c r="BA201" i="4"/>
  <c r="AZ201" i="4"/>
  <c r="AY201" i="4"/>
  <c r="AX201" i="4"/>
  <c r="BA200" i="4"/>
  <c r="AZ200" i="4"/>
  <c r="AY200" i="4"/>
  <c r="AX200" i="4"/>
  <c r="BA198" i="4"/>
  <c r="AZ198" i="4"/>
  <c r="AY198" i="4"/>
  <c r="AX198" i="4"/>
  <c r="BA196" i="4"/>
  <c r="AZ196" i="4"/>
  <c r="AY196" i="4"/>
  <c r="AX196" i="4"/>
  <c r="BA194" i="4"/>
  <c r="AZ194" i="4"/>
  <c r="AZ193" i="4" s="1"/>
  <c r="AY194" i="4"/>
  <c r="AX194" i="4"/>
  <c r="BA193" i="4"/>
  <c r="AX193" i="4"/>
  <c r="BA191" i="4"/>
  <c r="AZ191" i="4"/>
  <c r="AY191" i="4"/>
  <c r="AX191" i="4"/>
  <c r="BA189" i="4"/>
  <c r="AZ189" i="4"/>
  <c r="AY189" i="4"/>
  <c r="AX189" i="4"/>
  <c r="BA187" i="4"/>
  <c r="AZ187" i="4"/>
  <c r="AY187" i="4"/>
  <c r="AY186" i="4" s="1"/>
  <c r="AX187" i="4"/>
  <c r="AX186" i="4" s="1"/>
  <c r="AX185" i="4" s="1"/>
  <c r="BA186" i="4"/>
  <c r="BA185" i="4"/>
  <c r="BA183" i="4"/>
  <c r="AZ183" i="4"/>
  <c r="AY183" i="4"/>
  <c r="AX183" i="4"/>
  <c r="AX182" i="4" s="1"/>
  <c r="BA182" i="4"/>
  <c r="AZ182" i="4"/>
  <c r="AY182" i="4"/>
  <c r="BA180" i="4"/>
  <c r="AZ180" i="4"/>
  <c r="AY180" i="4"/>
  <c r="AX180" i="4"/>
  <c r="BA178" i="4"/>
  <c r="AZ178" i="4"/>
  <c r="AY178" i="4"/>
  <c r="AX178" i="4"/>
  <c r="BA176" i="4"/>
  <c r="AZ176" i="4"/>
  <c r="AY176" i="4"/>
  <c r="AX176" i="4"/>
  <c r="BA175" i="4"/>
  <c r="AZ175" i="4"/>
  <c r="AZ174" i="4" s="1"/>
  <c r="AY175" i="4"/>
  <c r="AX175" i="4"/>
  <c r="BA174" i="4"/>
  <c r="AY174" i="4"/>
  <c r="BA171" i="4"/>
  <c r="BA170" i="4" s="1"/>
  <c r="BA169" i="4" s="1"/>
  <c r="BA168" i="4" s="1"/>
  <c r="AZ171" i="4"/>
  <c r="AY171" i="4"/>
  <c r="AX171" i="4"/>
  <c r="AZ170" i="4"/>
  <c r="AZ169" i="4" s="1"/>
  <c r="AZ168" i="4" s="1"/>
  <c r="AY170" i="4"/>
  <c r="AX170" i="4"/>
  <c r="AY169" i="4"/>
  <c r="AY168" i="4" s="1"/>
  <c r="AX169" i="4"/>
  <c r="AX168" i="4"/>
  <c r="BA166" i="4"/>
  <c r="BA165" i="4" s="1"/>
  <c r="AZ166" i="4"/>
  <c r="AY166" i="4"/>
  <c r="AX166" i="4"/>
  <c r="AX165" i="4" s="1"/>
  <c r="AZ165" i="4"/>
  <c r="AY165" i="4"/>
  <c r="BA163" i="4"/>
  <c r="BA162" i="4" s="1"/>
  <c r="AZ163" i="4"/>
  <c r="AY163" i="4"/>
  <c r="AX163" i="4"/>
  <c r="AZ162" i="4"/>
  <c r="AY162" i="4"/>
  <c r="AX162" i="4"/>
  <c r="BA160" i="4"/>
  <c r="BA159" i="4" s="1"/>
  <c r="AZ160" i="4"/>
  <c r="AZ159" i="4" s="1"/>
  <c r="AZ145" i="4" s="1"/>
  <c r="AY160" i="4"/>
  <c r="AX160" i="4"/>
  <c r="AY159" i="4"/>
  <c r="AX159" i="4"/>
  <c r="BA157" i="4"/>
  <c r="BA156" i="4" s="1"/>
  <c r="AZ157" i="4"/>
  <c r="AY157" i="4"/>
  <c r="AY156" i="4" s="1"/>
  <c r="AY150" i="4" s="1"/>
  <c r="AY145" i="4" s="1"/>
  <c r="AX157" i="4"/>
  <c r="AZ156" i="4"/>
  <c r="AX156" i="4"/>
  <c r="BA154" i="4"/>
  <c r="AZ154" i="4"/>
  <c r="AY154" i="4"/>
  <c r="AX154" i="4"/>
  <c r="BA152" i="4"/>
  <c r="AZ152" i="4"/>
  <c r="AY152" i="4"/>
  <c r="AX152" i="4"/>
  <c r="BA151" i="4"/>
  <c r="AZ151" i="4"/>
  <c r="AY151" i="4"/>
  <c r="AX151" i="4"/>
  <c r="AX150" i="4" s="1"/>
  <c r="AX145" i="4" s="1"/>
  <c r="AZ150" i="4"/>
  <c r="BA148" i="4"/>
  <c r="BA147" i="4" s="1"/>
  <c r="BA146" i="4" s="1"/>
  <c r="AZ148" i="4"/>
  <c r="AY148" i="4"/>
  <c r="AX148" i="4"/>
  <c r="AZ147" i="4"/>
  <c r="AY147" i="4"/>
  <c r="AX147" i="4"/>
  <c r="AZ146" i="4"/>
  <c r="AY146" i="4"/>
  <c r="AX146" i="4"/>
  <c r="BA143" i="4"/>
  <c r="AZ143" i="4"/>
  <c r="AZ142" i="4" s="1"/>
  <c r="AZ141" i="4" s="1"/>
  <c r="AZ140" i="4" s="1"/>
  <c r="AY143" i="4"/>
  <c r="AX143" i="4"/>
  <c r="BA142" i="4"/>
  <c r="BA141" i="4" s="1"/>
  <c r="BA140" i="4" s="1"/>
  <c r="AY142" i="4"/>
  <c r="AX142" i="4"/>
  <c r="AY141" i="4"/>
  <c r="AY140" i="4" s="1"/>
  <c r="AX141" i="4"/>
  <c r="AX140" i="4"/>
  <c r="BA136" i="4"/>
  <c r="AZ136" i="4"/>
  <c r="AY136" i="4"/>
  <c r="AX136" i="4"/>
  <c r="AX135" i="4" s="1"/>
  <c r="AX134" i="4" s="1"/>
  <c r="AX133" i="4" s="1"/>
  <c r="AX132" i="4" s="1"/>
  <c r="BA135" i="4"/>
  <c r="AZ135" i="4"/>
  <c r="AY135" i="4"/>
  <c r="BA134" i="4"/>
  <c r="AZ134" i="4"/>
  <c r="AY134" i="4"/>
  <c r="BA133" i="4"/>
  <c r="BA132" i="4" s="1"/>
  <c r="AZ133" i="4"/>
  <c r="AY133" i="4"/>
  <c r="AZ132" i="4"/>
  <c r="AY132" i="4"/>
  <c r="BA122" i="4"/>
  <c r="AZ122" i="4"/>
  <c r="AY122" i="4"/>
  <c r="AX122" i="4"/>
  <c r="AX121" i="4" s="1"/>
  <c r="BA121" i="4"/>
  <c r="AZ121" i="4"/>
  <c r="AY121" i="4"/>
  <c r="AY113" i="4" s="1"/>
  <c r="AY112" i="4" s="1"/>
  <c r="AY111" i="4" s="1"/>
  <c r="BA119" i="4"/>
  <c r="AZ119" i="4"/>
  <c r="AY119" i="4"/>
  <c r="AX119" i="4"/>
  <c r="BA117" i="4"/>
  <c r="AZ117" i="4"/>
  <c r="AY117" i="4"/>
  <c r="AX117" i="4"/>
  <c r="BA115" i="4"/>
  <c r="AZ115" i="4"/>
  <c r="AY115" i="4"/>
  <c r="AX115" i="4"/>
  <c r="BA114" i="4"/>
  <c r="AZ114" i="4"/>
  <c r="AY114" i="4"/>
  <c r="AX114" i="4"/>
  <c r="AX113" i="4" s="1"/>
  <c r="AX112" i="4" s="1"/>
  <c r="AX111" i="4" s="1"/>
  <c r="BA113" i="4"/>
  <c r="AZ113" i="4"/>
  <c r="BA112" i="4"/>
  <c r="BA111" i="4" s="1"/>
  <c r="AZ112" i="4"/>
  <c r="AZ111" i="4"/>
  <c r="BA108" i="4"/>
  <c r="AZ108" i="4"/>
  <c r="AY108" i="4"/>
  <c r="AY105" i="4" s="1"/>
  <c r="AX108" i="4"/>
  <c r="BA106" i="4"/>
  <c r="AZ106" i="4"/>
  <c r="AY106" i="4"/>
  <c r="AX106" i="4"/>
  <c r="AX105" i="4" s="1"/>
  <c r="BA105" i="4"/>
  <c r="AZ105" i="4"/>
  <c r="BA87" i="4"/>
  <c r="AZ87" i="4"/>
  <c r="AY87" i="4"/>
  <c r="AX87" i="4"/>
  <c r="BA85" i="4"/>
  <c r="AZ85" i="4"/>
  <c r="AY85" i="4"/>
  <c r="AX85" i="4"/>
  <c r="BA83" i="4"/>
  <c r="AZ83" i="4"/>
  <c r="AY83" i="4"/>
  <c r="AX83" i="4"/>
  <c r="BA82" i="4"/>
  <c r="AZ82" i="4"/>
  <c r="AY82" i="4"/>
  <c r="AX82" i="4"/>
  <c r="AX81" i="4" s="1"/>
  <c r="AX80" i="4" s="1"/>
  <c r="BA81" i="4"/>
  <c r="AZ81" i="4"/>
  <c r="AY81" i="4"/>
  <c r="BA80" i="4"/>
  <c r="AZ80" i="4"/>
  <c r="AY80" i="4"/>
  <c r="BA76" i="4"/>
  <c r="AZ76" i="4"/>
  <c r="AZ75" i="4" s="1"/>
  <c r="AY76" i="4"/>
  <c r="AX76" i="4"/>
  <c r="BA75" i="4"/>
  <c r="AY75" i="4"/>
  <c r="AX75" i="4"/>
  <c r="BA73" i="4"/>
  <c r="AZ73" i="4"/>
  <c r="AY73" i="4"/>
  <c r="AX73" i="4"/>
  <c r="BA71" i="4"/>
  <c r="AZ71" i="4"/>
  <c r="AY71" i="4"/>
  <c r="AX71" i="4"/>
  <c r="BA70" i="4"/>
  <c r="AZ70" i="4"/>
  <c r="AY70" i="4"/>
  <c r="AX70" i="4"/>
  <c r="BA68" i="4"/>
  <c r="AZ68" i="4"/>
  <c r="AZ67" i="4" s="1"/>
  <c r="AY68" i="4"/>
  <c r="AX68" i="4"/>
  <c r="BA67" i="4"/>
  <c r="AY67" i="4"/>
  <c r="AX67" i="4"/>
  <c r="BA65" i="4"/>
  <c r="AZ65" i="4"/>
  <c r="AY65" i="4"/>
  <c r="AX65" i="4"/>
  <c r="BA63" i="4"/>
  <c r="AZ63" i="4"/>
  <c r="AZ62" i="4" s="1"/>
  <c r="AY63" i="4"/>
  <c r="AX63" i="4"/>
  <c r="AX62" i="4" s="1"/>
  <c r="BA62" i="4"/>
  <c r="AY62" i="4"/>
  <c r="BA60" i="4"/>
  <c r="AZ60" i="4"/>
  <c r="AY60" i="4"/>
  <c r="AY59" i="4" s="1"/>
  <c r="AX60" i="4"/>
  <c r="BA59" i="4"/>
  <c r="AZ59" i="4"/>
  <c r="AX59" i="4"/>
  <c r="BA57" i="4"/>
  <c r="AZ57" i="4"/>
  <c r="AY57" i="4"/>
  <c r="AX57" i="4"/>
  <c r="BA55" i="4"/>
  <c r="AZ55" i="4"/>
  <c r="AY55" i="4"/>
  <c r="AX55" i="4"/>
  <c r="BA53" i="4"/>
  <c r="AZ53" i="4"/>
  <c r="AY53" i="4"/>
  <c r="AX53" i="4"/>
  <c r="BA52" i="4"/>
  <c r="AZ52" i="4"/>
  <c r="AY52" i="4"/>
  <c r="AY51" i="4" s="1"/>
  <c r="AY50" i="4" s="1"/>
  <c r="AY49" i="4" s="1"/>
  <c r="AX52" i="4"/>
  <c r="AX51" i="4" s="1"/>
  <c r="BA51" i="4"/>
  <c r="AZ51" i="4"/>
  <c r="BA50" i="4"/>
  <c r="BA49" i="4"/>
  <c r="BA45" i="4"/>
  <c r="AZ45" i="4"/>
  <c r="AY45" i="4"/>
  <c r="AX45" i="4"/>
  <c r="BA43" i="4"/>
  <c r="AZ43" i="4"/>
  <c r="AY43" i="4"/>
  <c r="AX43" i="4"/>
  <c r="BA41" i="4"/>
  <c r="AZ41" i="4"/>
  <c r="AY41" i="4"/>
  <c r="AX41" i="4"/>
  <c r="BA39" i="4"/>
  <c r="AZ39" i="4"/>
  <c r="AY39" i="4"/>
  <c r="AX39" i="4"/>
  <c r="BA38" i="4"/>
  <c r="AZ38" i="4"/>
  <c r="AZ31" i="4" s="1"/>
  <c r="AZ30" i="4" s="1"/>
  <c r="AZ29" i="4" s="1"/>
  <c r="AY38" i="4"/>
  <c r="BA36" i="4"/>
  <c r="AZ36" i="4"/>
  <c r="AY36" i="4"/>
  <c r="AY35" i="4" s="1"/>
  <c r="AX36" i="4"/>
  <c r="BA35" i="4"/>
  <c r="AZ35" i="4"/>
  <c r="AX35" i="4"/>
  <c r="BA33" i="4"/>
  <c r="AZ33" i="4"/>
  <c r="AY33" i="4"/>
  <c r="AY32" i="4" s="1"/>
  <c r="AY31" i="4" s="1"/>
  <c r="AY30" i="4" s="1"/>
  <c r="AY29" i="4" s="1"/>
  <c r="AX33" i="4"/>
  <c r="BA32" i="4"/>
  <c r="AZ32" i="4"/>
  <c r="AX32" i="4"/>
  <c r="BA31" i="4"/>
  <c r="BA30" i="4" s="1"/>
  <c r="BA29" i="4" s="1"/>
  <c r="BA26" i="4"/>
  <c r="AZ26" i="4"/>
  <c r="AZ25" i="4" s="1"/>
  <c r="AZ24" i="4" s="1"/>
  <c r="AZ23" i="4" s="1"/>
  <c r="AY26" i="4"/>
  <c r="AY25" i="4" s="1"/>
  <c r="AY24" i="4" s="1"/>
  <c r="AY23" i="4" s="1"/>
  <c r="AX26" i="4"/>
  <c r="BA25" i="4"/>
  <c r="AX25" i="4"/>
  <c r="AX24" i="4" s="1"/>
  <c r="AX23" i="4" s="1"/>
  <c r="BA24" i="4"/>
  <c r="BA23" i="4"/>
  <c r="BA21" i="4"/>
  <c r="AZ21" i="4"/>
  <c r="AZ20" i="4" s="1"/>
  <c r="AZ19" i="4" s="1"/>
  <c r="AZ18" i="4" s="1"/>
  <c r="AZ17" i="4" s="1"/>
  <c r="AY21" i="4"/>
  <c r="AX21" i="4"/>
  <c r="BA20" i="4"/>
  <c r="BA19" i="4" s="1"/>
  <c r="BA18" i="4" s="1"/>
  <c r="BA17" i="4" s="1"/>
  <c r="AY20" i="4"/>
  <c r="AY19" i="4" s="1"/>
  <c r="AY18" i="4" s="1"/>
  <c r="AX20" i="4"/>
  <c r="AX19" i="4"/>
  <c r="AX18" i="4" s="1"/>
  <c r="AX17" i="4" s="1"/>
  <c r="S1005" i="4"/>
  <c r="S1004" i="4" s="1"/>
  <c r="AZ50" i="4" l="1"/>
  <c r="AZ49" i="4" s="1"/>
  <c r="AY17" i="4"/>
  <c r="AX174" i="4"/>
  <c r="AX353" i="4"/>
  <c r="AX352" i="4" s="1"/>
  <c r="AX334" i="4" s="1"/>
  <c r="AZ514" i="4"/>
  <c r="AX504" i="4"/>
  <c r="AZ594" i="4"/>
  <c r="BA420" i="4"/>
  <c r="BA419" i="4" s="1"/>
  <c r="BA417" i="4" s="1"/>
  <c r="BA257" i="4"/>
  <c r="BA334" i="4"/>
  <c r="AZ425" i="4"/>
  <c r="BA553" i="4"/>
  <c r="BA552" i="4" s="1"/>
  <c r="AX552" i="4"/>
  <c r="AX419" i="4"/>
  <c r="AX417" i="4" s="1"/>
  <c r="AZ506" i="4"/>
  <c r="AZ505" i="4" s="1"/>
  <c r="AZ504" i="4" s="1"/>
  <c r="AZ553" i="4"/>
  <c r="AY185" i="4"/>
  <c r="AY398" i="4"/>
  <c r="AY193" i="4"/>
  <c r="AX828" i="4"/>
  <c r="AY857" i="4"/>
  <c r="AY980" i="4"/>
  <c r="AY975" i="4" s="1"/>
  <c r="AY974" i="4" s="1"/>
  <c r="AY994" i="4"/>
  <c r="AX761" i="4"/>
  <c r="AX760" i="4" s="1"/>
  <c r="AY1063" i="4"/>
  <c r="AY531" i="4"/>
  <c r="AY530" i="4" s="1"/>
  <c r="AY504" i="4" s="1"/>
  <c r="AZ628" i="4"/>
  <c r="AZ627" i="4" s="1"/>
  <c r="AX716" i="4"/>
  <c r="BA760" i="4"/>
  <c r="AY935" i="4"/>
  <c r="AY934" i="4" s="1"/>
  <c r="AX1031" i="4"/>
  <c r="BA173" i="4"/>
  <c r="AY425" i="4"/>
  <c r="AY420" i="4" s="1"/>
  <c r="AY419" i="4" s="1"/>
  <c r="AY466" i="4"/>
  <c r="AZ709" i="4"/>
  <c r="AZ708" i="4" s="1"/>
  <c r="AZ707" i="4" s="1"/>
  <c r="AZ685" i="4" s="1"/>
  <c r="AY828" i="4"/>
  <c r="AY760" i="4" s="1"/>
  <c r="AY683" i="4" s="1"/>
  <c r="AX897" i="4"/>
  <c r="AX975" i="4"/>
  <c r="AX1063" i="4"/>
  <c r="BA1063" i="4"/>
  <c r="BA932" i="4" s="1"/>
  <c r="AY648" i="4"/>
  <c r="AY664" i="4"/>
  <c r="AX685" i="4"/>
  <c r="AZ899" i="4"/>
  <c r="AZ897" i="4" s="1"/>
  <c r="BA685" i="4"/>
  <c r="AY173" i="4"/>
  <c r="AY139" i="4" s="1"/>
  <c r="AY15" i="4" s="1"/>
  <c r="AZ935" i="4"/>
  <c r="AZ934" i="4" s="1"/>
  <c r="AZ975" i="4"/>
  <c r="AZ1031" i="4"/>
  <c r="AZ1107" i="4"/>
  <c r="AY262" i="4"/>
  <c r="AY257" i="4" s="1"/>
  <c r="AY352" i="4"/>
  <c r="AZ716" i="4"/>
  <c r="AZ828" i="4"/>
  <c r="AZ760" i="4" s="1"/>
  <c r="AX50" i="4"/>
  <c r="AX49" i="4" s="1"/>
  <c r="BA150" i="4"/>
  <c r="BA145" i="4" s="1"/>
  <c r="BA139" i="4" s="1"/>
  <c r="BA15" i="4" s="1"/>
  <c r="AY378" i="4"/>
  <c r="AY560" i="4"/>
  <c r="AY559" i="4" s="1"/>
  <c r="AY553" i="4" s="1"/>
  <c r="AY552" i="4" s="1"/>
  <c r="AY633" i="4"/>
  <c r="AY628" i="4" s="1"/>
  <c r="AZ887" i="4"/>
  <c r="AZ857" i="4" s="1"/>
  <c r="AZ1064" i="4"/>
  <c r="AZ1063" i="4" s="1"/>
  <c r="AX173" i="4"/>
  <c r="AX139" i="4" s="1"/>
  <c r="AX38" i="4"/>
  <c r="AX31" i="4" s="1"/>
  <c r="AX30" i="4" s="1"/>
  <c r="AX29" i="4" s="1"/>
  <c r="AZ186" i="4"/>
  <c r="AZ185" i="4" s="1"/>
  <c r="AZ173" i="4" s="1"/>
  <c r="AZ139" i="4" s="1"/>
  <c r="AZ15" i="4" s="1"/>
  <c r="AS1767" i="4"/>
  <c r="AR1767" i="4"/>
  <c r="AQ1767" i="4"/>
  <c r="AP1767" i="4"/>
  <c r="AS1766" i="4"/>
  <c r="AR1766" i="4"/>
  <c r="AQ1766" i="4"/>
  <c r="AP1766" i="4"/>
  <c r="AS1765" i="4"/>
  <c r="AR1765" i="4"/>
  <c r="AQ1765" i="4"/>
  <c r="AP1765" i="4"/>
  <c r="AS1764" i="4"/>
  <c r="AR1764" i="4"/>
  <c r="AQ1764" i="4"/>
  <c r="AP1764" i="4"/>
  <c r="AS1762" i="4"/>
  <c r="AR1762" i="4"/>
  <c r="AQ1762" i="4"/>
  <c r="AP1762" i="4"/>
  <c r="AS1759" i="4"/>
  <c r="AR1759" i="4"/>
  <c r="AQ1759" i="4"/>
  <c r="AP1759" i="4"/>
  <c r="AS1758" i="4"/>
  <c r="AR1758" i="4"/>
  <c r="AQ1758" i="4"/>
  <c r="AP1758" i="4"/>
  <c r="AS1757" i="4"/>
  <c r="AR1757" i="4"/>
  <c r="AQ1757" i="4"/>
  <c r="AP1757" i="4"/>
  <c r="AS1756" i="4"/>
  <c r="AR1756" i="4"/>
  <c r="AQ1756" i="4"/>
  <c r="AP1756" i="4"/>
  <c r="AS1754" i="4"/>
  <c r="AR1754" i="4"/>
  <c r="AQ1754" i="4"/>
  <c r="AP1754" i="4"/>
  <c r="AS1753" i="4"/>
  <c r="AR1753" i="4"/>
  <c r="AQ1753" i="4"/>
  <c r="AP1753" i="4"/>
  <c r="AS1752" i="4"/>
  <c r="AR1752" i="4"/>
  <c r="AQ1752" i="4"/>
  <c r="AP1752" i="4"/>
  <c r="AS1751" i="4"/>
  <c r="AR1751" i="4"/>
  <c r="AQ1751" i="4"/>
  <c r="AP1751" i="4"/>
  <c r="AS1750" i="4"/>
  <c r="AR1750" i="4"/>
  <c r="AQ1750" i="4"/>
  <c r="AP1750" i="4"/>
  <c r="AS1748" i="4"/>
  <c r="AR1748" i="4"/>
  <c r="AQ1748" i="4"/>
  <c r="AP1748" i="4"/>
  <c r="AS1745" i="4"/>
  <c r="AR1745" i="4"/>
  <c r="AQ1745" i="4"/>
  <c r="AP1745" i="4"/>
  <c r="AS1744" i="4"/>
  <c r="AR1744" i="4"/>
  <c r="AQ1744" i="4"/>
  <c r="AP1744" i="4"/>
  <c r="AS1742" i="4"/>
  <c r="AR1742" i="4"/>
  <c r="AQ1742" i="4"/>
  <c r="AP1742" i="4"/>
  <c r="AS1741" i="4"/>
  <c r="AR1741" i="4"/>
  <c r="AQ1741" i="4"/>
  <c r="AP1741" i="4"/>
  <c r="AS1739" i="4"/>
  <c r="AR1739" i="4"/>
  <c r="AQ1739" i="4"/>
  <c r="AP1739" i="4"/>
  <c r="AS1738" i="4"/>
  <c r="AR1738" i="4"/>
  <c r="AQ1738" i="4"/>
  <c r="AP1738" i="4"/>
  <c r="AS1736" i="4"/>
  <c r="AR1736" i="4"/>
  <c r="AQ1736" i="4"/>
  <c r="AP1736" i="4"/>
  <c r="AS1735" i="4"/>
  <c r="AR1735" i="4"/>
  <c r="AQ1735" i="4"/>
  <c r="AP1735" i="4"/>
  <c r="AS1733" i="4"/>
  <c r="AR1733" i="4"/>
  <c r="AQ1733" i="4"/>
  <c r="AP1733" i="4"/>
  <c r="AS1732" i="4"/>
  <c r="AR1732" i="4"/>
  <c r="AQ1732" i="4"/>
  <c r="AP1732" i="4"/>
  <c r="AS1730" i="4"/>
  <c r="AR1730" i="4"/>
  <c r="AQ1730" i="4"/>
  <c r="AP1730" i="4"/>
  <c r="AS1729" i="4"/>
  <c r="AR1729" i="4"/>
  <c r="AQ1729" i="4"/>
  <c r="AP1729" i="4"/>
  <c r="AS1728" i="4"/>
  <c r="AR1728" i="4"/>
  <c r="AQ1728" i="4"/>
  <c r="AP1728" i="4"/>
  <c r="AS1726" i="4"/>
  <c r="AR1726" i="4"/>
  <c r="AQ1726" i="4"/>
  <c r="AP1726" i="4"/>
  <c r="AS1725" i="4"/>
  <c r="AR1725" i="4"/>
  <c r="AQ1725" i="4"/>
  <c r="AP1725" i="4"/>
  <c r="AS1724" i="4"/>
  <c r="AR1724" i="4"/>
  <c r="AQ1724" i="4"/>
  <c r="AP1724" i="4"/>
  <c r="AS1723" i="4"/>
  <c r="AR1723" i="4"/>
  <c r="AQ1723" i="4"/>
  <c r="AP1723" i="4"/>
  <c r="AS1721" i="4"/>
  <c r="AR1721" i="4"/>
  <c r="AQ1721" i="4"/>
  <c r="AP1721" i="4"/>
  <c r="AS1720" i="4"/>
  <c r="AR1720" i="4"/>
  <c r="AQ1720" i="4"/>
  <c r="AP1720" i="4"/>
  <c r="AS1719" i="4"/>
  <c r="AR1719" i="4"/>
  <c r="AQ1719" i="4"/>
  <c r="AP1719" i="4"/>
  <c r="AS1718" i="4"/>
  <c r="AR1718" i="4"/>
  <c r="AQ1718" i="4"/>
  <c r="AP1718" i="4"/>
  <c r="AS1716" i="4"/>
  <c r="AR1716" i="4"/>
  <c r="AR1715" i="4" s="1"/>
  <c r="AQ1716" i="4"/>
  <c r="AP1716" i="4"/>
  <c r="AP1715" i="4" s="1"/>
  <c r="AS1715" i="4"/>
  <c r="AQ1715" i="4"/>
  <c r="AS1713" i="4"/>
  <c r="AS1712" i="4" s="1"/>
  <c r="AR1713" i="4"/>
  <c r="AR1712" i="4" s="1"/>
  <c r="AQ1713" i="4"/>
  <c r="AQ1712" i="4" s="1"/>
  <c r="AP1713" i="4"/>
  <c r="AP1712" i="4" s="1"/>
  <c r="AS1710" i="4"/>
  <c r="AR1710" i="4"/>
  <c r="AR1709" i="4" s="1"/>
  <c r="AQ1710" i="4"/>
  <c r="AQ1709" i="4" s="1"/>
  <c r="AP1710" i="4"/>
  <c r="AS1709" i="4"/>
  <c r="AP1709" i="4"/>
  <c r="AS1707" i="4"/>
  <c r="AS1706" i="4" s="1"/>
  <c r="AR1707" i="4"/>
  <c r="AR1706" i="4" s="1"/>
  <c r="AQ1707" i="4"/>
  <c r="AQ1706" i="4" s="1"/>
  <c r="AP1707" i="4"/>
  <c r="AP1706" i="4" s="1"/>
  <c r="AS1704" i="4"/>
  <c r="AS1703" i="4" s="1"/>
  <c r="AR1704" i="4"/>
  <c r="AR1703" i="4" s="1"/>
  <c r="AQ1704" i="4"/>
  <c r="AQ1703" i="4" s="1"/>
  <c r="AP1704" i="4"/>
  <c r="AP1703" i="4" s="1"/>
  <c r="AS1701" i="4"/>
  <c r="AR1701" i="4"/>
  <c r="AQ1701" i="4"/>
  <c r="AP1701" i="4"/>
  <c r="AS1700" i="4"/>
  <c r="AR1700" i="4"/>
  <c r="AQ1700" i="4"/>
  <c r="AP1700" i="4"/>
  <c r="AS1699" i="4"/>
  <c r="AR1699" i="4"/>
  <c r="AQ1699" i="4"/>
  <c r="AP1699" i="4"/>
  <c r="AS1697" i="4"/>
  <c r="AR1697" i="4"/>
  <c r="AQ1697" i="4"/>
  <c r="AQ1696" i="4" s="1"/>
  <c r="AQ1695" i="4" s="1"/>
  <c r="AP1697" i="4"/>
  <c r="AS1696" i="4"/>
  <c r="AS1695" i="4" s="1"/>
  <c r="AR1696" i="4"/>
  <c r="AP1696" i="4"/>
  <c r="AP1695" i="4" s="1"/>
  <c r="AR1695" i="4"/>
  <c r="AS1690" i="4"/>
  <c r="AR1690" i="4"/>
  <c r="AQ1690" i="4"/>
  <c r="AP1690" i="4"/>
  <c r="AS1689" i="4"/>
  <c r="AR1689" i="4"/>
  <c r="AQ1689" i="4"/>
  <c r="AP1689" i="4"/>
  <c r="AS1688" i="4"/>
  <c r="AR1688" i="4"/>
  <c r="AQ1688" i="4"/>
  <c r="AP1688" i="4"/>
  <c r="AS1687" i="4"/>
  <c r="AR1687" i="4"/>
  <c r="AQ1687" i="4"/>
  <c r="AP1687" i="4"/>
  <c r="AS1682" i="4"/>
  <c r="AR1682" i="4"/>
  <c r="AQ1682" i="4"/>
  <c r="AQ1681" i="4" s="1"/>
  <c r="AQ1677" i="4" s="1"/>
  <c r="AQ1676" i="4" s="1"/>
  <c r="AQ1675" i="4" s="1"/>
  <c r="AP1682" i="4"/>
  <c r="AS1681" i="4"/>
  <c r="AS1677" i="4" s="1"/>
  <c r="AS1676" i="4" s="1"/>
  <c r="AS1675" i="4" s="1"/>
  <c r="AR1681" i="4"/>
  <c r="AP1681" i="4"/>
  <c r="AS1679" i="4"/>
  <c r="AR1679" i="4"/>
  <c r="AQ1679" i="4"/>
  <c r="AP1679" i="4"/>
  <c r="AS1678" i="4"/>
  <c r="AR1678" i="4"/>
  <c r="AQ1678" i="4"/>
  <c r="AP1678" i="4"/>
  <c r="AP1677" i="4" s="1"/>
  <c r="AP1676" i="4" s="1"/>
  <c r="AP1675" i="4" s="1"/>
  <c r="AR1677" i="4"/>
  <c r="AR1676" i="4" s="1"/>
  <c r="AR1675" i="4" s="1"/>
  <c r="AS1672" i="4"/>
  <c r="AR1672" i="4"/>
  <c r="AQ1672" i="4"/>
  <c r="AP1672" i="4"/>
  <c r="AS1671" i="4"/>
  <c r="AR1671" i="4"/>
  <c r="AQ1671" i="4"/>
  <c r="AQ1670" i="4" s="1"/>
  <c r="AP1671" i="4"/>
  <c r="AS1670" i="4"/>
  <c r="AR1670" i="4"/>
  <c r="AP1670" i="4"/>
  <c r="AS1668" i="4"/>
  <c r="AR1668" i="4"/>
  <c r="AQ1668" i="4"/>
  <c r="AP1668" i="4"/>
  <c r="AS1667" i="4"/>
  <c r="AR1667" i="4"/>
  <c r="AQ1667" i="4"/>
  <c r="AQ1666" i="4" s="1"/>
  <c r="AP1667" i="4"/>
  <c r="AP1666" i="4" s="1"/>
  <c r="AP1665" i="4" s="1"/>
  <c r="AS1666" i="4"/>
  <c r="AR1666" i="4"/>
  <c r="AR1665" i="4" s="1"/>
  <c r="AS1665" i="4"/>
  <c r="AS1663" i="4"/>
  <c r="AR1663" i="4"/>
  <c r="AQ1663" i="4"/>
  <c r="AQ1662" i="4" s="1"/>
  <c r="AQ1661" i="4" s="1"/>
  <c r="AP1663" i="4"/>
  <c r="AP1662" i="4" s="1"/>
  <c r="AP1661" i="4" s="1"/>
  <c r="AS1662" i="4"/>
  <c r="AR1662" i="4"/>
  <c r="AR1661" i="4" s="1"/>
  <c r="AS1661" i="4"/>
  <c r="AS1659" i="4"/>
  <c r="AR1659" i="4"/>
  <c r="AQ1659" i="4"/>
  <c r="AP1659" i="4"/>
  <c r="AS1658" i="4"/>
  <c r="AR1658" i="4"/>
  <c r="AQ1658" i="4"/>
  <c r="AQ1657" i="4" s="1"/>
  <c r="AP1658" i="4"/>
  <c r="AP1657" i="4" s="1"/>
  <c r="AP1656" i="4" s="1"/>
  <c r="AP1655" i="4" s="1"/>
  <c r="AS1657" i="4"/>
  <c r="AR1657" i="4"/>
  <c r="AR1656" i="4" s="1"/>
  <c r="AR1655" i="4" s="1"/>
  <c r="AS1656" i="4"/>
  <c r="AS1655" i="4" s="1"/>
  <c r="AS1650" i="4"/>
  <c r="AR1650" i="4"/>
  <c r="AQ1650" i="4"/>
  <c r="AQ1649" i="4" s="1"/>
  <c r="AQ1648" i="4" s="1"/>
  <c r="AP1650" i="4"/>
  <c r="AS1649" i="4"/>
  <c r="AS1648" i="4" s="1"/>
  <c r="AR1649" i="4"/>
  <c r="AP1649" i="4"/>
  <c r="AP1648" i="4" s="1"/>
  <c r="AR1648" i="4"/>
  <c r="AW1646" i="4"/>
  <c r="AV1646" i="4"/>
  <c r="AU1646" i="4"/>
  <c r="AT1646" i="4"/>
  <c r="AS1646" i="4"/>
  <c r="AR1646" i="4"/>
  <c r="AQ1646" i="4"/>
  <c r="AP1646" i="4"/>
  <c r="AW1645" i="4"/>
  <c r="AV1645" i="4"/>
  <c r="AU1645" i="4"/>
  <c r="AT1645" i="4"/>
  <c r="AS1645" i="4"/>
  <c r="AR1645" i="4"/>
  <c r="AQ1645" i="4"/>
  <c r="AP1645" i="4"/>
  <c r="AW1644" i="4"/>
  <c r="AV1644" i="4"/>
  <c r="AU1644" i="4"/>
  <c r="AT1644" i="4"/>
  <c r="AS1644" i="4"/>
  <c r="AR1644" i="4"/>
  <c r="AQ1644" i="4"/>
  <c r="AP1644" i="4"/>
  <c r="AS1642" i="4"/>
  <c r="AR1642" i="4"/>
  <c r="AQ1642" i="4"/>
  <c r="AP1642" i="4"/>
  <c r="AS1640" i="4"/>
  <c r="AR1640" i="4"/>
  <c r="AQ1640" i="4"/>
  <c r="AP1640" i="4"/>
  <c r="AS1638" i="4"/>
  <c r="AR1638" i="4"/>
  <c r="AQ1638" i="4"/>
  <c r="AQ1637" i="4" s="1"/>
  <c r="AQ1636" i="4" s="1"/>
  <c r="AP1638" i="4"/>
  <c r="AS1637" i="4"/>
  <c r="AS1636" i="4" s="1"/>
  <c r="AS1635" i="4" s="1"/>
  <c r="AR1637" i="4"/>
  <c r="AP1637" i="4"/>
  <c r="AP1636" i="4" s="1"/>
  <c r="AP1635" i="4" s="1"/>
  <c r="AR1636" i="4"/>
  <c r="AR1635" i="4" s="1"/>
  <c r="AS1633" i="4"/>
  <c r="AR1633" i="4"/>
  <c r="AQ1633" i="4"/>
  <c r="AQ1632" i="4" s="1"/>
  <c r="AP1633" i="4"/>
  <c r="AP1632" i="4" s="1"/>
  <c r="AS1632" i="4"/>
  <c r="AR1632" i="4"/>
  <c r="AS1630" i="4"/>
  <c r="AR1630" i="4"/>
  <c r="AQ1630" i="4"/>
  <c r="AP1630" i="4"/>
  <c r="AS1629" i="4"/>
  <c r="AR1629" i="4"/>
  <c r="AQ1629" i="4"/>
  <c r="AP1629" i="4"/>
  <c r="AS1627" i="4"/>
  <c r="AR1627" i="4"/>
  <c r="AQ1627" i="4"/>
  <c r="AQ1626" i="4" s="1"/>
  <c r="AP1627" i="4"/>
  <c r="AS1626" i="4"/>
  <c r="AS1622" i="4" s="1"/>
  <c r="AS1615" i="4" s="1"/>
  <c r="AR1626" i="4"/>
  <c r="AP1626" i="4"/>
  <c r="AS1624" i="4"/>
  <c r="AR1624" i="4"/>
  <c r="AQ1624" i="4"/>
  <c r="AQ1623" i="4" s="1"/>
  <c r="AP1624" i="4"/>
  <c r="AP1623" i="4" s="1"/>
  <c r="AP1622" i="4" s="1"/>
  <c r="AS1623" i="4"/>
  <c r="AR1623" i="4"/>
  <c r="AR1622" i="4" s="1"/>
  <c r="AR1615" i="4" s="1"/>
  <c r="AS1620" i="4"/>
  <c r="AR1620" i="4"/>
  <c r="AQ1620" i="4"/>
  <c r="AP1620" i="4"/>
  <c r="AS1618" i="4"/>
  <c r="AR1618" i="4"/>
  <c r="AQ1618" i="4"/>
  <c r="AP1618" i="4"/>
  <c r="AS1617" i="4"/>
  <c r="AR1617" i="4"/>
  <c r="AQ1617" i="4"/>
  <c r="AQ1616" i="4" s="1"/>
  <c r="AP1617" i="4"/>
  <c r="AP1616" i="4" s="1"/>
  <c r="AP1615" i="4" s="1"/>
  <c r="AS1616" i="4"/>
  <c r="AR1616" i="4"/>
  <c r="AS1613" i="4"/>
  <c r="AR1613" i="4"/>
  <c r="AQ1613" i="4"/>
  <c r="AP1613" i="4"/>
  <c r="AS1611" i="4"/>
  <c r="AR1611" i="4"/>
  <c r="AQ1611" i="4"/>
  <c r="AP1611" i="4"/>
  <c r="AS1609" i="4"/>
  <c r="AR1609" i="4"/>
  <c r="AQ1609" i="4"/>
  <c r="AQ1608" i="4" s="1"/>
  <c r="AP1609" i="4"/>
  <c r="AS1608" i="4"/>
  <c r="AR1608" i="4"/>
  <c r="AR1604" i="4" s="1"/>
  <c r="AR1603" i="4" s="1"/>
  <c r="AP1608" i="4"/>
  <c r="AS1606" i="4"/>
  <c r="AR1606" i="4"/>
  <c r="AQ1606" i="4"/>
  <c r="AP1606" i="4"/>
  <c r="AS1605" i="4"/>
  <c r="AR1605" i="4"/>
  <c r="AQ1605" i="4"/>
  <c r="AP1605" i="4"/>
  <c r="AS1604" i="4"/>
  <c r="AP1604" i="4"/>
  <c r="AP1603" i="4" s="1"/>
  <c r="AS1603" i="4"/>
  <c r="AS1601" i="4"/>
  <c r="AR1601" i="4"/>
  <c r="AQ1601" i="4"/>
  <c r="AQ1600" i="4" s="1"/>
  <c r="AP1601" i="4"/>
  <c r="AS1600" i="4"/>
  <c r="AS1593" i="4" s="1"/>
  <c r="AS1592" i="4" s="1"/>
  <c r="AR1600" i="4"/>
  <c r="AP1600" i="4"/>
  <c r="AS1598" i="4"/>
  <c r="AR1598" i="4"/>
  <c r="AQ1598" i="4"/>
  <c r="AP1598" i="4"/>
  <c r="AS1597" i="4"/>
  <c r="AR1597" i="4"/>
  <c r="AQ1597" i="4"/>
  <c r="AP1597" i="4"/>
  <c r="AS1595" i="4"/>
  <c r="AR1595" i="4"/>
  <c r="AQ1595" i="4"/>
  <c r="AQ1594" i="4" s="1"/>
  <c r="AQ1593" i="4" s="1"/>
  <c r="AQ1592" i="4" s="1"/>
  <c r="AP1595" i="4"/>
  <c r="AS1594" i="4"/>
  <c r="AR1594" i="4"/>
  <c r="AR1593" i="4" s="1"/>
  <c r="AR1592" i="4" s="1"/>
  <c r="AP1594" i="4"/>
  <c r="AP1593" i="4"/>
  <c r="AP1592" i="4" s="1"/>
  <c r="AS1588" i="4"/>
  <c r="AR1588" i="4"/>
  <c r="AQ1588" i="4"/>
  <c r="AP1588" i="4"/>
  <c r="AS1587" i="4"/>
  <c r="AR1587" i="4"/>
  <c r="AQ1587" i="4"/>
  <c r="AP1587" i="4"/>
  <c r="AS1585" i="4"/>
  <c r="AR1585" i="4"/>
  <c r="AQ1585" i="4"/>
  <c r="AP1585" i="4"/>
  <c r="AS1584" i="4"/>
  <c r="AR1584" i="4"/>
  <c r="AQ1584" i="4"/>
  <c r="AP1584" i="4"/>
  <c r="AS1582" i="4"/>
  <c r="AR1582" i="4"/>
  <c r="AQ1582" i="4"/>
  <c r="AP1582" i="4"/>
  <c r="AS1581" i="4"/>
  <c r="AR1581" i="4"/>
  <c r="AQ1581" i="4"/>
  <c r="AP1581" i="4"/>
  <c r="AS1579" i="4"/>
  <c r="AR1579" i="4"/>
  <c r="AQ1579" i="4"/>
  <c r="AP1579" i="4"/>
  <c r="AS1578" i="4"/>
  <c r="AR1578" i="4"/>
  <c r="AQ1578" i="4"/>
  <c r="AP1578" i="4"/>
  <c r="AS1576" i="4"/>
  <c r="AR1576" i="4"/>
  <c r="AQ1576" i="4"/>
  <c r="AQ1575" i="4" s="1"/>
  <c r="AP1576" i="4"/>
  <c r="AS1575" i="4"/>
  <c r="AR1575" i="4"/>
  <c r="AR1570" i="4" s="1"/>
  <c r="AP1575" i="4"/>
  <c r="AS1573" i="4"/>
  <c r="AR1573" i="4"/>
  <c r="AQ1573" i="4"/>
  <c r="AQ1572" i="4" s="1"/>
  <c r="AQ1571" i="4" s="1"/>
  <c r="AP1573" i="4"/>
  <c r="AS1572" i="4"/>
  <c r="AR1572" i="4"/>
  <c r="AP1572" i="4"/>
  <c r="AP1571" i="4" s="1"/>
  <c r="AP1570" i="4" s="1"/>
  <c r="AS1571" i="4"/>
  <c r="AR1571" i="4"/>
  <c r="AS1570" i="4"/>
  <c r="AS1568" i="4"/>
  <c r="AR1568" i="4"/>
  <c r="AQ1568" i="4"/>
  <c r="AQ1567" i="4" s="1"/>
  <c r="AQ1566" i="4" s="1"/>
  <c r="AP1568" i="4"/>
  <c r="AS1567" i="4"/>
  <c r="AR1567" i="4"/>
  <c r="AR1566" i="4" s="1"/>
  <c r="AR1558" i="4" s="1"/>
  <c r="AP1567" i="4"/>
  <c r="AS1566" i="4"/>
  <c r="AP1566" i="4"/>
  <c r="AS1564" i="4"/>
  <c r="AR1564" i="4"/>
  <c r="AQ1564" i="4"/>
  <c r="AQ1563" i="4" s="1"/>
  <c r="AP1564" i="4"/>
  <c r="AP1563" i="4" s="1"/>
  <c r="AP1559" i="4" s="1"/>
  <c r="AP1558" i="4" s="1"/>
  <c r="AS1563" i="4"/>
  <c r="AR1563" i="4"/>
  <c r="AS1561" i="4"/>
  <c r="AR1561" i="4"/>
  <c r="AQ1561" i="4"/>
  <c r="AP1561" i="4"/>
  <c r="AS1560" i="4"/>
  <c r="AR1560" i="4"/>
  <c r="AQ1560" i="4"/>
  <c r="AP1560" i="4"/>
  <c r="AS1559" i="4"/>
  <c r="AS1558" i="4" s="1"/>
  <c r="AR1559" i="4"/>
  <c r="AS1555" i="4"/>
  <c r="AR1555" i="4"/>
  <c r="AQ1555" i="4"/>
  <c r="AQ1554" i="4" s="1"/>
  <c r="AP1555" i="4"/>
  <c r="AS1554" i="4"/>
  <c r="AR1554" i="4"/>
  <c r="AP1554" i="4"/>
  <c r="AS1552" i="4"/>
  <c r="AR1552" i="4"/>
  <c r="AQ1552" i="4"/>
  <c r="AP1552" i="4"/>
  <c r="AS1551" i="4"/>
  <c r="AR1551" i="4"/>
  <c r="AQ1551" i="4"/>
  <c r="AQ1550" i="4" s="1"/>
  <c r="AP1551" i="4"/>
  <c r="AP1550" i="4" s="1"/>
  <c r="AP1546" i="4" s="1"/>
  <c r="AS1550" i="4"/>
  <c r="AR1550" i="4"/>
  <c r="AS1548" i="4"/>
  <c r="AR1548" i="4"/>
  <c r="AQ1548" i="4"/>
  <c r="AP1548" i="4"/>
  <c r="AS1547" i="4"/>
  <c r="AR1547" i="4"/>
  <c r="AQ1547" i="4"/>
  <c r="AP1547" i="4"/>
  <c r="AS1546" i="4"/>
  <c r="AR1546" i="4"/>
  <c r="AW1544" i="4"/>
  <c r="AV1544" i="4"/>
  <c r="AU1544" i="4"/>
  <c r="AT1544" i="4"/>
  <c r="AS1544" i="4"/>
  <c r="AR1544" i="4"/>
  <c r="AQ1544" i="4"/>
  <c r="AQ1543" i="4" s="1"/>
  <c r="AP1544" i="4"/>
  <c r="AW1543" i="4"/>
  <c r="AV1543" i="4"/>
  <c r="AU1543" i="4"/>
  <c r="AT1543" i="4"/>
  <c r="AS1543" i="4"/>
  <c r="AR1543" i="4"/>
  <c r="AP1543" i="4"/>
  <c r="AW1541" i="4"/>
  <c r="AV1541" i="4"/>
  <c r="AU1541" i="4"/>
  <c r="AT1541" i="4"/>
  <c r="AS1541" i="4"/>
  <c r="AR1541" i="4"/>
  <c r="AQ1541" i="4"/>
  <c r="AQ1540" i="4" s="1"/>
  <c r="AP1541" i="4"/>
  <c r="AW1540" i="4"/>
  <c r="AV1540" i="4"/>
  <c r="AU1540" i="4"/>
  <c r="AT1540" i="4"/>
  <c r="AS1540" i="4"/>
  <c r="AR1540" i="4"/>
  <c r="AP1540" i="4"/>
  <c r="AW1538" i="4"/>
  <c r="AV1538" i="4"/>
  <c r="AU1538" i="4"/>
  <c r="AT1538" i="4"/>
  <c r="AS1538" i="4"/>
  <c r="AR1538" i="4"/>
  <c r="AQ1538" i="4"/>
  <c r="AQ1537" i="4" s="1"/>
  <c r="AP1538" i="4"/>
  <c r="AP1537" i="4" s="1"/>
  <c r="AW1537" i="4"/>
  <c r="AV1537" i="4"/>
  <c r="AU1537" i="4"/>
  <c r="AT1537" i="4"/>
  <c r="AS1537" i="4"/>
  <c r="AR1537" i="4"/>
  <c r="AW1535" i="4"/>
  <c r="AV1535" i="4"/>
  <c r="AU1535" i="4"/>
  <c r="AT1535" i="4"/>
  <c r="AS1535" i="4"/>
  <c r="AR1535" i="4"/>
  <c r="AQ1535" i="4"/>
  <c r="AP1535" i="4"/>
  <c r="AW1534" i="4"/>
  <c r="AV1534" i="4"/>
  <c r="AU1534" i="4"/>
  <c r="AT1534" i="4"/>
  <c r="AS1534" i="4"/>
  <c r="AR1534" i="4"/>
  <c r="AQ1534" i="4"/>
  <c r="AP1534" i="4"/>
  <c r="AW1532" i="4"/>
  <c r="AV1532" i="4"/>
  <c r="AU1532" i="4"/>
  <c r="AT1532" i="4"/>
  <c r="AS1532" i="4"/>
  <c r="AR1532" i="4"/>
  <c r="AQ1532" i="4"/>
  <c r="AP1532" i="4"/>
  <c r="AW1531" i="4"/>
  <c r="AV1531" i="4"/>
  <c r="AU1531" i="4"/>
  <c r="AT1531" i="4"/>
  <c r="AS1531" i="4"/>
  <c r="AR1531" i="4"/>
  <c r="AQ1531" i="4"/>
  <c r="AP1531" i="4"/>
  <c r="AW1529" i="4"/>
  <c r="AV1529" i="4"/>
  <c r="AU1529" i="4"/>
  <c r="AT1529" i="4"/>
  <c r="AS1529" i="4"/>
  <c r="AR1529" i="4"/>
  <c r="AQ1529" i="4"/>
  <c r="AP1529" i="4"/>
  <c r="AW1528" i="4"/>
  <c r="AV1528" i="4"/>
  <c r="AU1528" i="4"/>
  <c r="AT1528" i="4"/>
  <c r="AS1528" i="4"/>
  <c r="AR1528" i="4"/>
  <c r="AQ1528" i="4"/>
  <c r="AP1528" i="4"/>
  <c r="AW1526" i="4"/>
  <c r="AV1526" i="4"/>
  <c r="AU1526" i="4"/>
  <c r="AT1526" i="4"/>
  <c r="AS1526" i="4"/>
  <c r="AR1526" i="4"/>
  <c r="AQ1526" i="4"/>
  <c r="AQ1525" i="4" s="1"/>
  <c r="AP1526" i="4"/>
  <c r="AP1525" i="4" s="1"/>
  <c r="AW1525" i="4"/>
  <c r="AV1525" i="4"/>
  <c r="AU1525" i="4"/>
  <c r="AT1525" i="4"/>
  <c r="AS1525" i="4"/>
  <c r="AR1525" i="4"/>
  <c r="AW1523" i="4"/>
  <c r="AV1523" i="4"/>
  <c r="AU1523" i="4"/>
  <c r="AT1523" i="4"/>
  <c r="AS1523" i="4"/>
  <c r="AR1523" i="4"/>
  <c r="AQ1523" i="4"/>
  <c r="AQ1522" i="4" s="1"/>
  <c r="AP1523" i="4"/>
  <c r="AW1522" i="4"/>
  <c r="AV1522" i="4"/>
  <c r="AU1522" i="4"/>
  <c r="AT1522" i="4"/>
  <c r="AS1522" i="4"/>
  <c r="AR1522" i="4"/>
  <c r="AP1522" i="4"/>
  <c r="AW1520" i="4"/>
  <c r="AV1520" i="4"/>
  <c r="AU1520" i="4"/>
  <c r="AU1519" i="4" s="1"/>
  <c r="AT1520" i="4"/>
  <c r="AS1520" i="4"/>
  <c r="AR1520" i="4"/>
  <c r="AR1519" i="4" s="1"/>
  <c r="AQ1520" i="4"/>
  <c r="AQ1519" i="4" s="1"/>
  <c r="AP1520" i="4"/>
  <c r="AW1519" i="4"/>
  <c r="AV1519" i="4"/>
  <c r="AT1519" i="4"/>
  <c r="AS1519" i="4"/>
  <c r="AP1519" i="4"/>
  <c r="AW1517" i="4"/>
  <c r="AV1517" i="4"/>
  <c r="AU1517" i="4"/>
  <c r="AT1517" i="4"/>
  <c r="AS1517" i="4"/>
  <c r="AR1517" i="4"/>
  <c r="AQ1517" i="4"/>
  <c r="AP1517" i="4"/>
  <c r="AW1516" i="4"/>
  <c r="AV1516" i="4"/>
  <c r="AU1516" i="4"/>
  <c r="AT1516" i="4"/>
  <c r="AS1516" i="4"/>
  <c r="AR1516" i="4"/>
  <c r="AQ1516" i="4"/>
  <c r="AP1516" i="4"/>
  <c r="AW1514" i="4"/>
  <c r="AV1514" i="4"/>
  <c r="AU1514" i="4"/>
  <c r="AT1514" i="4"/>
  <c r="AS1514" i="4"/>
  <c r="AR1514" i="4"/>
  <c r="AQ1514" i="4"/>
  <c r="AP1514" i="4"/>
  <c r="AW1513" i="4"/>
  <c r="AV1513" i="4"/>
  <c r="AU1513" i="4"/>
  <c r="AT1513" i="4"/>
  <c r="AS1513" i="4"/>
  <c r="AR1513" i="4"/>
  <c r="AQ1513" i="4"/>
  <c r="AP1513" i="4"/>
  <c r="AW1511" i="4"/>
  <c r="AV1511" i="4"/>
  <c r="AU1511" i="4"/>
  <c r="AU1510" i="4" s="1"/>
  <c r="AT1511" i="4"/>
  <c r="AT1510" i="4" s="1"/>
  <c r="AS1511" i="4"/>
  <c r="AR1511" i="4"/>
  <c r="AQ1511" i="4"/>
  <c r="AQ1510" i="4" s="1"/>
  <c r="AP1511" i="4"/>
  <c r="AP1510" i="4" s="1"/>
  <c r="AW1510" i="4"/>
  <c r="AV1510" i="4"/>
  <c r="AS1510" i="4"/>
  <c r="AR1510" i="4"/>
  <c r="AW1508" i="4"/>
  <c r="AV1508" i="4"/>
  <c r="AU1508" i="4"/>
  <c r="AT1508" i="4"/>
  <c r="AS1508" i="4"/>
  <c r="AR1508" i="4"/>
  <c r="AQ1508" i="4"/>
  <c r="AP1508" i="4"/>
  <c r="AW1507" i="4"/>
  <c r="AV1507" i="4"/>
  <c r="AU1507" i="4"/>
  <c r="AT1507" i="4"/>
  <c r="AS1507" i="4"/>
  <c r="AR1507" i="4"/>
  <c r="AQ1507" i="4"/>
  <c r="AP1507" i="4"/>
  <c r="AW1505" i="4"/>
  <c r="AV1505" i="4"/>
  <c r="AU1505" i="4"/>
  <c r="AT1505" i="4"/>
  <c r="AS1505" i="4"/>
  <c r="AR1505" i="4"/>
  <c r="AQ1505" i="4"/>
  <c r="AP1505" i="4"/>
  <c r="AW1504" i="4"/>
  <c r="AV1504" i="4"/>
  <c r="AU1504" i="4"/>
  <c r="AT1504" i="4"/>
  <c r="AS1504" i="4"/>
  <c r="AR1504" i="4"/>
  <c r="AQ1504" i="4"/>
  <c r="AP1504" i="4"/>
  <c r="AW1502" i="4"/>
  <c r="AV1502" i="4"/>
  <c r="AU1502" i="4"/>
  <c r="AU1501" i="4" s="1"/>
  <c r="AT1502" i="4"/>
  <c r="AT1501" i="4" s="1"/>
  <c r="AS1502" i="4"/>
  <c r="AS1501" i="4" s="1"/>
  <c r="AR1502" i="4"/>
  <c r="AQ1502" i="4"/>
  <c r="AP1502" i="4"/>
  <c r="AP1501" i="4" s="1"/>
  <c r="AW1501" i="4"/>
  <c r="AV1501" i="4"/>
  <c r="AR1501" i="4"/>
  <c r="AQ1501" i="4"/>
  <c r="AW1499" i="4"/>
  <c r="AV1499" i="4"/>
  <c r="AU1499" i="4"/>
  <c r="AU1498" i="4" s="1"/>
  <c r="AT1499" i="4"/>
  <c r="AS1499" i="4"/>
  <c r="AS1498" i="4" s="1"/>
  <c r="AR1499" i="4"/>
  <c r="AR1498" i="4" s="1"/>
  <c r="AQ1499" i="4"/>
  <c r="AP1499" i="4"/>
  <c r="AW1498" i="4"/>
  <c r="AV1498" i="4"/>
  <c r="AT1498" i="4"/>
  <c r="AQ1498" i="4"/>
  <c r="AP1498" i="4"/>
  <c r="AW1496" i="4"/>
  <c r="AV1496" i="4"/>
  <c r="AU1496" i="4"/>
  <c r="AU1495" i="4" s="1"/>
  <c r="AT1496" i="4"/>
  <c r="AS1496" i="4"/>
  <c r="AR1496" i="4"/>
  <c r="AR1495" i="4" s="1"/>
  <c r="AQ1496" i="4"/>
  <c r="AQ1495" i="4" s="1"/>
  <c r="AP1496" i="4"/>
  <c r="AW1495" i="4"/>
  <c r="AV1495" i="4"/>
  <c r="AT1495" i="4"/>
  <c r="AS1495" i="4"/>
  <c r="AP1495" i="4"/>
  <c r="AW1493" i="4"/>
  <c r="AV1493" i="4"/>
  <c r="AU1493" i="4"/>
  <c r="AT1493" i="4"/>
  <c r="AS1493" i="4"/>
  <c r="AR1493" i="4"/>
  <c r="AQ1493" i="4"/>
  <c r="AQ1492" i="4" s="1"/>
  <c r="AP1493" i="4"/>
  <c r="AP1492" i="4" s="1"/>
  <c r="AW1492" i="4"/>
  <c r="AV1492" i="4"/>
  <c r="AU1492" i="4"/>
  <c r="AT1492" i="4"/>
  <c r="AS1492" i="4"/>
  <c r="AR1492" i="4"/>
  <c r="AW1490" i="4"/>
  <c r="AV1490" i="4"/>
  <c r="AU1490" i="4"/>
  <c r="AU1489" i="4" s="1"/>
  <c r="AT1490" i="4"/>
  <c r="AT1489" i="4" s="1"/>
  <c r="AS1490" i="4"/>
  <c r="AS1489" i="4" s="1"/>
  <c r="AR1490" i="4"/>
  <c r="AQ1490" i="4"/>
  <c r="AP1490" i="4"/>
  <c r="AP1489" i="4" s="1"/>
  <c r="AW1489" i="4"/>
  <c r="AV1489" i="4"/>
  <c r="AR1489" i="4"/>
  <c r="AQ1489" i="4"/>
  <c r="AW1487" i="4"/>
  <c r="AV1487" i="4"/>
  <c r="AV1486" i="4" s="1"/>
  <c r="AU1487" i="4"/>
  <c r="AU1486" i="4" s="1"/>
  <c r="AT1487" i="4"/>
  <c r="AS1487" i="4"/>
  <c r="AR1487" i="4"/>
  <c r="AR1486" i="4" s="1"/>
  <c r="AQ1487" i="4"/>
  <c r="AQ1486" i="4" s="1"/>
  <c r="AP1487" i="4"/>
  <c r="AP1486" i="4" s="1"/>
  <c r="AW1486" i="4"/>
  <c r="AT1486" i="4"/>
  <c r="AS1486" i="4"/>
  <c r="AW1484" i="4"/>
  <c r="AV1484" i="4"/>
  <c r="AU1484" i="4"/>
  <c r="AT1484" i="4"/>
  <c r="AS1484" i="4"/>
  <c r="AR1484" i="4"/>
  <c r="AQ1484" i="4"/>
  <c r="AP1484" i="4"/>
  <c r="AW1483" i="4"/>
  <c r="AV1483" i="4"/>
  <c r="AU1483" i="4"/>
  <c r="AT1483" i="4"/>
  <c r="AS1483" i="4"/>
  <c r="AR1483" i="4"/>
  <c r="AQ1483" i="4"/>
  <c r="AP1483" i="4"/>
  <c r="AW1481" i="4"/>
  <c r="AV1481" i="4"/>
  <c r="AU1481" i="4"/>
  <c r="AT1481" i="4"/>
  <c r="AS1481" i="4"/>
  <c r="AS1480" i="4" s="1"/>
  <c r="AR1481" i="4"/>
  <c r="AR1480" i="4" s="1"/>
  <c r="AQ1481" i="4"/>
  <c r="AQ1480" i="4" s="1"/>
  <c r="AP1481" i="4"/>
  <c r="AW1480" i="4"/>
  <c r="AV1480" i="4"/>
  <c r="AU1480" i="4"/>
  <c r="AT1480" i="4"/>
  <c r="AP1480" i="4"/>
  <c r="AW1478" i="4"/>
  <c r="AV1478" i="4"/>
  <c r="AU1478" i="4"/>
  <c r="AT1478" i="4"/>
  <c r="AS1478" i="4"/>
  <c r="AR1478" i="4"/>
  <c r="AQ1478" i="4"/>
  <c r="AP1478" i="4"/>
  <c r="AW1477" i="4"/>
  <c r="AV1477" i="4"/>
  <c r="AU1477" i="4"/>
  <c r="AT1477" i="4"/>
  <c r="AS1477" i="4"/>
  <c r="AR1477" i="4"/>
  <c r="AQ1477" i="4"/>
  <c r="AP1477" i="4"/>
  <c r="AW1475" i="4"/>
  <c r="AW1474" i="4" s="1"/>
  <c r="AV1475" i="4"/>
  <c r="AU1475" i="4"/>
  <c r="AU1474" i="4" s="1"/>
  <c r="AT1475" i="4"/>
  <c r="AT1474" i="4" s="1"/>
  <c r="AS1475" i="4"/>
  <c r="AR1475" i="4"/>
  <c r="AQ1475" i="4"/>
  <c r="AQ1474" i="4" s="1"/>
  <c r="AP1475" i="4"/>
  <c r="AP1474" i="4" s="1"/>
  <c r="AV1474" i="4"/>
  <c r="AS1474" i="4"/>
  <c r="AR1474" i="4"/>
  <c r="AW1472" i="4"/>
  <c r="AV1472" i="4"/>
  <c r="AU1472" i="4"/>
  <c r="AT1472" i="4"/>
  <c r="AS1472" i="4"/>
  <c r="AR1472" i="4"/>
  <c r="AQ1472" i="4"/>
  <c r="AP1472" i="4"/>
  <c r="AW1471" i="4"/>
  <c r="AV1471" i="4"/>
  <c r="AU1471" i="4"/>
  <c r="AT1471" i="4"/>
  <c r="AS1471" i="4"/>
  <c r="AR1471" i="4"/>
  <c r="AQ1471" i="4"/>
  <c r="AP1471" i="4"/>
  <c r="AW1469" i="4"/>
  <c r="AV1469" i="4"/>
  <c r="AU1469" i="4"/>
  <c r="AT1469" i="4"/>
  <c r="AS1469" i="4"/>
  <c r="AS1468" i="4" s="1"/>
  <c r="AR1469" i="4"/>
  <c r="AQ1469" i="4"/>
  <c r="AP1469" i="4"/>
  <c r="AP1468" i="4" s="1"/>
  <c r="AW1468" i="4"/>
  <c r="AV1468" i="4"/>
  <c r="AU1468" i="4"/>
  <c r="AT1468" i="4"/>
  <c r="AR1468" i="4"/>
  <c r="AQ1468" i="4"/>
  <c r="AW1466" i="4"/>
  <c r="AW1465" i="4" s="1"/>
  <c r="AV1466" i="4"/>
  <c r="AV1465" i="4" s="1"/>
  <c r="AU1466" i="4"/>
  <c r="AT1466" i="4"/>
  <c r="AS1466" i="4"/>
  <c r="AS1465" i="4" s="1"/>
  <c r="AR1466" i="4"/>
  <c r="AR1465" i="4" s="1"/>
  <c r="AQ1466" i="4"/>
  <c r="AP1466" i="4"/>
  <c r="AU1465" i="4"/>
  <c r="AT1465" i="4"/>
  <c r="AQ1465" i="4"/>
  <c r="AP1465" i="4"/>
  <c r="AW1463" i="4"/>
  <c r="AV1463" i="4"/>
  <c r="AU1463" i="4"/>
  <c r="AT1463" i="4"/>
  <c r="AS1463" i="4"/>
  <c r="AR1463" i="4"/>
  <c r="AQ1463" i="4"/>
  <c r="AP1463" i="4"/>
  <c r="AW1462" i="4"/>
  <c r="AV1462" i="4"/>
  <c r="AU1462" i="4"/>
  <c r="AT1462" i="4"/>
  <c r="AS1462" i="4"/>
  <c r="AR1462" i="4"/>
  <c r="AQ1462" i="4"/>
  <c r="AP1462" i="4"/>
  <c r="AW1460" i="4"/>
  <c r="AV1460" i="4"/>
  <c r="AU1460" i="4"/>
  <c r="AT1460" i="4"/>
  <c r="AS1460" i="4"/>
  <c r="AR1460" i="4"/>
  <c r="AQ1460" i="4"/>
  <c r="AP1460" i="4"/>
  <c r="AW1459" i="4"/>
  <c r="AV1459" i="4"/>
  <c r="AU1459" i="4"/>
  <c r="AT1459" i="4"/>
  <c r="AS1459" i="4"/>
  <c r="AR1459" i="4"/>
  <c r="AQ1459" i="4"/>
  <c r="AP1459" i="4"/>
  <c r="AW1457" i="4"/>
  <c r="AV1457" i="4"/>
  <c r="AU1457" i="4"/>
  <c r="AT1457" i="4"/>
  <c r="AS1457" i="4"/>
  <c r="AR1457" i="4"/>
  <c r="AQ1457" i="4"/>
  <c r="AP1457" i="4"/>
  <c r="AW1456" i="4"/>
  <c r="AV1456" i="4"/>
  <c r="AU1456" i="4"/>
  <c r="AT1456" i="4"/>
  <c r="AS1456" i="4"/>
  <c r="AR1456" i="4"/>
  <c r="AQ1456" i="4"/>
  <c r="AP1456" i="4"/>
  <c r="AW1454" i="4"/>
  <c r="AV1454" i="4"/>
  <c r="AU1454" i="4"/>
  <c r="AT1454" i="4"/>
  <c r="AS1454" i="4"/>
  <c r="AR1454" i="4"/>
  <c r="AQ1454" i="4"/>
  <c r="AP1454" i="4"/>
  <c r="AW1453" i="4"/>
  <c r="AV1453" i="4"/>
  <c r="AU1453" i="4"/>
  <c r="AT1453" i="4"/>
  <c r="AS1453" i="4"/>
  <c r="AR1453" i="4"/>
  <c r="AQ1453" i="4"/>
  <c r="AP1453" i="4"/>
  <c r="AW1451" i="4"/>
  <c r="AW1450" i="4" s="1"/>
  <c r="AV1451" i="4"/>
  <c r="AV1450" i="4" s="1"/>
  <c r="AU1451" i="4"/>
  <c r="AU1450" i="4" s="1"/>
  <c r="AT1451" i="4"/>
  <c r="AS1451" i="4"/>
  <c r="AR1451" i="4"/>
  <c r="AR1450" i="4" s="1"/>
  <c r="AQ1451" i="4"/>
  <c r="AQ1450" i="4" s="1"/>
  <c r="AP1451" i="4"/>
  <c r="AT1450" i="4"/>
  <c r="AS1450" i="4"/>
  <c r="AP1450" i="4"/>
  <c r="AW1448" i="4"/>
  <c r="AW1447" i="4" s="1"/>
  <c r="AV1448" i="4"/>
  <c r="AU1448" i="4"/>
  <c r="AU1447" i="4" s="1"/>
  <c r="AT1448" i="4"/>
  <c r="AT1447" i="4" s="1"/>
  <c r="AS1448" i="4"/>
  <c r="AR1448" i="4"/>
  <c r="AQ1448" i="4"/>
  <c r="AQ1447" i="4" s="1"/>
  <c r="AP1448" i="4"/>
  <c r="AP1447" i="4" s="1"/>
  <c r="AV1447" i="4"/>
  <c r="AS1447" i="4"/>
  <c r="AR1447" i="4"/>
  <c r="AW1445" i="4"/>
  <c r="AV1445" i="4"/>
  <c r="AU1445" i="4"/>
  <c r="AT1445" i="4"/>
  <c r="AS1445" i="4"/>
  <c r="AR1445" i="4"/>
  <c r="AQ1445" i="4"/>
  <c r="AP1445" i="4"/>
  <c r="AW1444" i="4"/>
  <c r="AV1444" i="4"/>
  <c r="AU1444" i="4"/>
  <c r="AT1444" i="4"/>
  <c r="AS1444" i="4"/>
  <c r="AR1444" i="4"/>
  <c r="AQ1444" i="4"/>
  <c r="AP1444" i="4"/>
  <c r="AS1438" i="4"/>
  <c r="AR1438" i="4"/>
  <c r="AQ1438" i="4"/>
  <c r="AP1438" i="4"/>
  <c r="AS1436" i="4"/>
  <c r="AR1436" i="4"/>
  <c r="AQ1436" i="4"/>
  <c r="AQ1435" i="4" s="1"/>
  <c r="AQ1434" i="4" s="1"/>
  <c r="AQ1433" i="4" s="1"/>
  <c r="AP1436" i="4"/>
  <c r="AP1435" i="4" s="1"/>
  <c r="AP1434" i="4" s="1"/>
  <c r="AP1433" i="4" s="1"/>
  <c r="AS1435" i="4"/>
  <c r="AS1434" i="4" s="1"/>
  <c r="AS1433" i="4" s="1"/>
  <c r="AR1435" i="4"/>
  <c r="AR1434" i="4"/>
  <c r="AR1433" i="4" s="1"/>
  <c r="AR1425" i="4" s="1"/>
  <c r="AS1431" i="4"/>
  <c r="AR1431" i="4"/>
  <c r="AQ1431" i="4"/>
  <c r="AP1431" i="4"/>
  <c r="AS1429" i="4"/>
  <c r="AR1429" i="4"/>
  <c r="AQ1429" i="4"/>
  <c r="AP1429" i="4"/>
  <c r="AS1428" i="4"/>
  <c r="AR1428" i="4"/>
  <c r="AQ1428" i="4"/>
  <c r="AQ1427" i="4" s="1"/>
  <c r="AQ1426" i="4" s="1"/>
  <c r="AQ1425" i="4" s="1"/>
  <c r="AP1428" i="4"/>
  <c r="AP1427" i="4" s="1"/>
  <c r="AP1426" i="4" s="1"/>
  <c r="AP1425" i="4" s="1"/>
  <c r="AS1427" i="4"/>
  <c r="AR1427" i="4"/>
  <c r="AS1426" i="4"/>
  <c r="AR1426" i="4"/>
  <c r="AS1420" i="4"/>
  <c r="AR1420" i="4"/>
  <c r="AQ1420" i="4"/>
  <c r="AQ1419" i="4" s="1"/>
  <c r="AQ1418" i="4" s="1"/>
  <c r="AQ1417" i="4" s="1"/>
  <c r="AP1420" i="4"/>
  <c r="AS1419" i="4"/>
  <c r="AR1419" i="4"/>
  <c r="AR1418" i="4" s="1"/>
  <c r="AR1417" i="4" s="1"/>
  <c r="AP1419" i="4"/>
  <c r="AP1418" i="4" s="1"/>
  <c r="AP1417" i="4" s="1"/>
  <c r="AS1418" i="4"/>
  <c r="AS1417" i="4"/>
  <c r="AS1415" i="4"/>
  <c r="AR1415" i="4"/>
  <c r="AQ1415" i="4"/>
  <c r="AQ1414" i="4" s="1"/>
  <c r="AQ1413" i="4" s="1"/>
  <c r="AQ1412" i="4" s="1"/>
  <c r="AP1415" i="4"/>
  <c r="AS1414" i="4"/>
  <c r="AS1413" i="4" s="1"/>
  <c r="AS1412" i="4" s="1"/>
  <c r="AS1411" i="4" s="1"/>
  <c r="AR1414" i="4"/>
  <c r="AR1413" i="4" s="1"/>
  <c r="AR1412" i="4" s="1"/>
  <c r="AR1411" i="4" s="1"/>
  <c r="AP1414" i="4"/>
  <c r="AP1413" i="4"/>
  <c r="AP1412" i="4" s="1"/>
  <c r="AS1408" i="4"/>
  <c r="AR1408" i="4"/>
  <c r="AQ1408" i="4"/>
  <c r="AQ1407" i="4" s="1"/>
  <c r="AP1408" i="4"/>
  <c r="AS1407" i="4"/>
  <c r="AR1407" i="4"/>
  <c r="AP1407" i="4"/>
  <c r="AS1404" i="4"/>
  <c r="AR1404" i="4"/>
  <c r="AQ1404" i="4"/>
  <c r="AQ1403" i="4" s="1"/>
  <c r="AP1404" i="4"/>
  <c r="AS1403" i="4"/>
  <c r="AR1403" i="4"/>
  <c r="AP1403" i="4"/>
  <c r="AS1400" i="4"/>
  <c r="AR1400" i="4"/>
  <c r="AQ1400" i="4"/>
  <c r="AQ1399" i="4" s="1"/>
  <c r="AP1400" i="4"/>
  <c r="AP1399" i="4" s="1"/>
  <c r="AS1399" i="4"/>
  <c r="AR1399" i="4"/>
  <c r="AS1397" i="4"/>
  <c r="AS1396" i="4" s="1"/>
  <c r="AR1397" i="4"/>
  <c r="AQ1397" i="4"/>
  <c r="AQ1396" i="4" s="1"/>
  <c r="AP1397" i="4"/>
  <c r="AP1396" i="4" s="1"/>
  <c r="AR1396" i="4"/>
  <c r="AS1394" i="4"/>
  <c r="AR1394" i="4"/>
  <c r="AQ1394" i="4"/>
  <c r="AP1394" i="4"/>
  <c r="AS1393" i="4"/>
  <c r="AS1392" i="4" s="1"/>
  <c r="AR1393" i="4"/>
  <c r="AQ1393" i="4"/>
  <c r="AP1393" i="4"/>
  <c r="AP1392" i="4" s="1"/>
  <c r="AR1392" i="4"/>
  <c r="AQ1392" i="4"/>
  <c r="AS1389" i="4"/>
  <c r="AS1388" i="4" s="1"/>
  <c r="AR1389" i="4"/>
  <c r="AQ1389" i="4"/>
  <c r="AP1389" i="4"/>
  <c r="AR1388" i="4"/>
  <c r="AQ1388" i="4"/>
  <c r="AP1388" i="4"/>
  <c r="AS1385" i="4"/>
  <c r="AR1385" i="4"/>
  <c r="AQ1385" i="4"/>
  <c r="AP1385" i="4"/>
  <c r="AS1384" i="4"/>
  <c r="AR1384" i="4"/>
  <c r="AQ1384" i="4"/>
  <c r="AP1384" i="4"/>
  <c r="AS1382" i="4"/>
  <c r="AR1382" i="4"/>
  <c r="AQ1382" i="4"/>
  <c r="AP1382" i="4"/>
  <c r="AS1381" i="4"/>
  <c r="AR1381" i="4"/>
  <c r="AQ1381" i="4"/>
  <c r="AP1381" i="4"/>
  <c r="AS1378" i="4"/>
  <c r="AR1378" i="4"/>
  <c r="AQ1378" i="4"/>
  <c r="AP1378" i="4"/>
  <c r="AS1377" i="4"/>
  <c r="AR1377" i="4"/>
  <c r="AQ1377" i="4"/>
  <c r="AP1377" i="4"/>
  <c r="AS1375" i="4"/>
  <c r="AS1374" i="4" s="1"/>
  <c r="AR1375" i="4"/>
  <c r="AR1374" i="4" s="1"/>
  <c r="AQ1375" i="4"/>
  <c r="AP1375" i="4"/>
  <c r="AQ1374" i="4"/>
  <c r="AQ1370" i="4" s="1"/>
  <c r="AP1374" i="4"/>
  <c r="AS1372" i="4"/>
  <c r="AR1372" i="4"/>
  <c r="AQ1372" i="4"/>
  <c r="AP1372" i="4"/>
  <c r="AS1371" i="4"/>
  <c r="AR1371" i="4"/>
  <c r="AQ1371" i="4"/>
  <c r="AP1371" i="4"/>
  <c r="AP1370" i="4" s="1"/>
  <c r="AS1367" i="4"/>
  <c r="AR1367" i="4"/>
  <c r="AQ1367" i="4"/>
  <c r="AP1367" i="4"/>
  <c r="AP1366" i="4" s="1"/>
  <c r="AS1366" i="4"/>
  <c r="AR1366" i="4"/>
  <c r="AQ1366" i="4"/>
  <c r="AS1363" i="4"/>
  <c r="AR1363" i="4"/>
  <c r="AQ1363" i="4"/>
  <c r="AP1363" i="4"/>
  <c r="AP1362" i="4" s="1"/>
  <c r="AS1362" i="4"/>
  <c r="AR1362" i="4"/>
  <c r="AQ1362" i="4"/>
  <c r="AQ1351" i="4" s="1"/>
  <c r="AS1360" i="4"/>
  <c r="AR1360" i="4"/>
  <c r="AQ1360" i="4"/>
  <c r="AP1360" i="4"/>
  <c r="AS1359" i="4"/>
  <c r="AR1359" i="4"/>
  <c r="AQ1359" i="4"/>
  <c r="AP1359" i="4"/>
  <c r="AS1356" i="4"/>
  <c r="AR1356" i="4"/>
  <c r="AQ1356" i="4"/>
  <c r="AP1356" i="4"/>
  <c r="AP1355" i="4" s="1"/>
  <c r="AS1355" i="4"/>
  <c r="AR1355" i="4"/>
  <c r="AQ1355" i="4"/>
  <c r="AS1353" i="4"/>
  <c r="AR1353" i="4"/>
  <c r="AQ1353" i="4"/>
  <c r="AP1353" i="4"/>
  <c r="AP1352" i="4" s="1"/>
  <c r="AS1352" i="4"/>
  <c r="AS1351" i="4" s="1"/>
  <c r="AR1352" i="4"/>
  <c r="AQ1352" i="4"/>
  <c r="AR1351" i="4"/>
  <c r="AS1348" i="4"/>
  <c r="AR1348" i="4"/>
  <c r="AQ1348" i="4"/>
  <c r="AP1348" i="4"/>
  <c r="AP1347" i="4" s="1"/>
  <c r="AP1346" i="4" s="1"/>
  <c r="AS1347" i="4"/>
  <c r="AR1347" i="4"/>
  <c r="AQ1347" i="4"/>
  <c r="AQ1346" i="4" s="1"/>
  <c r="AS1346" i="4"/>
  <c r="AR1346" i="4"/>
  <c r="AS1343" i="4"/>
  <c r="AR1343" i="4"/>
  <c r="AQ1343" i="4"/>
  <c r="AP1343" i="4"/>
  <c r="AS1342" i="4"/>
  <c r="AR1342" i="4"/>
  <c r="AQ1342" i="4"/>
  <c r="AP1342" i="4"/>
  <c r="AP1341" i="4" s="1"/>
  <c r="AS1341" i="4"/>
  <c r="AR1341" i="4"/>
  <c r="AQ1341" i="4"/>
  <c r="AS1338" i="4"/>
  <c r="AS1337" i="4" s="1"/>
  <c r="AR1338" i="4"/>
  <c r="AR1337" i="4" s="1"/>
  <c r="AQ1338" i="4"/>
  <c r="AQ1337" i="4" s="1"/>
  <c r="AP1338" i="4"/>
  <c r="AP1337" i="4" s="1"/>
  <c r="AS1334" i="4"/>
  <c r="AR1334" i="4"/>
  <c r="AQ1334" i="4"/>
  <c r="AQ1333" i="4" s="1"/>
  <c r="AP1334" i="4"/>
  <c r="AS1333" i="4"/>
  <c r="AR1333" i="4"/>
  <c r="AP1333" i="4"/>
  <c r="AS1330" i="4"/>
  <c r="AS1329" i="4" s="1"/>
  <c r="AR1330" i="4"/>
  <c r="AR1329" i="4" s="1"/>
  <c r="AQ1330" i="4"/>
  <c r="AQ1329" i="4" s="1"/>
  <c r="AP1330" i="4"/>
  <c r="AP1329" i="4" s="1"/>
  <c r="AS1327" i="4"/>
  <c r="AS1326" i="4" s="1"/>
  <c r="AR1327" i="4"/>
  <c r="AQ1327" i="4"/>
  <c r="AP1327" i="4"/>
  <c r="AR1326" i="4"/>
  <c r="AQ1326" i="4"/>
  <c r="AP1326" i="4"/>
  <c r="AS1323" i="4"/>
  <c r="AS1322" i="4" s="1"/>
  <c r="AR1323" i="4"/>
  <c r="AR1322" i="4" s="1"/>
  <c r="AQ1323" i="4"/>
  <c r="AP1323" i="4"/>
  <c r="AQ1322" i="4"/>
  <c r="AP1322" i="4"/>
  <c r="AS1320" i="4"/>
  <c r="AR1320" i="4"/>
  <c r="AQ1320" i="4"/>
  <c r="AP1320" i="4"/>
  <c r="AS1319" i="4"/>
  <c r="AR1319" i="4"/>
  <c r="AQ1319" i="4"/>
  <c r="AP1319" i="4"/>
  <c r="AS1315" i="4"/>
  <c r="AR1315" i="4"/>
  <c r="AQ1315" i="4"/>
  <c r="AP1315" i="4"/>
  <c r="AS1314" i="4"/>
  <c r="AR1314" i="4"/>
  <c r="AQ1314" i="4"/>
  <c r="AP1314" i="4"/>
  <c r="AS1311" i="4"/>
  <c r="AR1311" i="4"/>
  <c r="AQ1311" i="4"/>
  <c r="AP1311" i="4"/>
  <c r="AP1310" i="4" s="1"/>
  <c r="AS1310" i="4"/>
  <c r="AR1310" i="4"/>
  <c r="AQ1310" i="4"/>
  <c r="AQ1299" i="4" s="1"/>
  <c r="AS1308" i="4"/>
  <c r="AR1308" i="4"/>
  <c r="AQ1308" i="4"/>
  <c r="AP1308" i="4"/>
  <c r="AS1307" i="4"/>
  <c r="AR1307" i="4"/>
  <c r="AQ1307" i="4"/>
  <c r="AP1307" i="4"/>
  <c r="AS1304" i="4"/>
  <c r="AR1304" i="4"/>
  <c r="AQ1304" i="4"/>
  <c r="AP1304" i="4"/>
  <c r="AS1303" i="4"/>
  <c r="AR1303" i="4"/>
  <c r="AQ1303" i="4"/>
  <c r="AP1303" i="4"/>
  <c r="AS1301" i="4"/>
  <c r="AR1301" i="4"/>
  <c r="AQ1301" i="4"/>
  <c r="AP1301" i="4"/>
  <c r="AP1300" i="4" s="1"/>
  <c r="AS1300" i="4"/>
  <c r="AR1300" i="4"/>
  <c r="AQ1300" i="4"/>
  <c r="AS1299" i="4"/>
  <c r="AR1299" i="4"/>
  <c r="AS1289" i="4"/>
  <c r="AR1289" i="4"/>
  <c r="AQ1289" i="4"/>
  <c r="AP1289" i="4"/>
  <c r="AP1288" i="4" s="1"/>
  <c r="AS1288" i="4"/>
  <c r="AR1288" i="4"/>
  <c r="AQ1288" i="4"/>
  <c r="AS1286" i="4"/>
  <c r="AR1286" i="4"/>
  <c r="AQ1286" i="4"/>
  <c r="AP1286" i="4"/>
  <c r="AS1285" i="4"/>
  <c r="AR1285" i="4"/>
  <c r="AQ1285" i="4"/>
  <c r="AP1285" i="4"/>
  <c r="AS1283" i="4"/>
  <c r="AR1283" i="4"/>
  <c r="AQ1283" i="4"/>
  <c r="AP1283" i="4"/>
  <c r="AP1282" i="4" s="1"/>
  <c r="AS1282" i="4"/>
  <c r="AR1282" i="4"/>
  <c r="AQ1282" i="4"/>
  <c r="AS1280" i="4"/>
  <c r="AR1280" i="4"/>
  <c r="AQ1280" i="4"/>
  <c r="AP1280" i="4"/>
  <c r="AS1278" i="4"/>
  <c r="AR1278" i="4"/>
  <c r="AQ1278" i="4"/>
  <c r="AP1278" i="4"/>
  <c r="AS1276" i="4"/>
  <c r="AR1276" i="4"/>
  <c r="AQ1276" i="4"/>
  <c r="AP1276" i="4"/>
  <c r="AS1275" i="4"/>
  <c r="AR1275" i="4"/>
  <c r="AQ1275" i="4"/>
  <c r="AP1275" i="4"/>
  <c r="AP1274" i="4" s="1"/>
  <c r="AS1274" i="4"/>
  <c r="AR1274" i="4"/>
  <c r="AQ1274" i="4"/>
  <c r="AS1272" i="4"/>
  <c r="AR1272" i="4"/>
  <c r="AQ1272" i="4"/>
  <c r="AP1272" i="4"/>
  <c r="AP1271" i="4" s="1"/>
  <c r="AP1270" i="4" s="1"/>
  <c r="AS1271" i="4"/>
  <c r="AS1270" i="4" s="1"/>
  <c r="AS1265" i="4" s="1"/>
  <c r="AS1235" i="4" s="1"/>
  <c r="AR1271" i="4"/>
  <c r="AQ1271" i="4"/>
  <c r="AR1270" i="4"/>
  <c r="AR1265" i="4" s="1"/>
  <c r="AQ1270" i="4"/>
  <c r="AS1268" i="4"/>
  <c r="AR1268" i="4"/>
  <c r="AQ1268" i="4"/>
  <c r="AP1268" i="4"/>
  <c r="AP1267" i="4" s="1"/>
  <c r="AP1266" i="4" s="1"/>
  <c r="AS1267" i="4"/>
  <c r="AR1267" i="4"/>
  <c r="AQ1267" i="4"/>
  <c r="AQ1266" i="4" s="1"/>
  <c r="AQ1265" i="4" s="1"/>
  <c r="AS1266" i="4"/>
  <c r="AR1266" i="4"/>
  <c r="AS1263" i="4"/>
  <c r="AR1263" i="4"/>
  <c r="AQ1263" i="4"/>
  <c r="AP1263" i="4"/>
  <c r="AP1262" i="4" s="1"/>
  <c r="AS1262" i="4"/>
  <c r="AR1262" i="4"/>
  <c r="AQ1262" i="4"/>
  <c r="AS1260" i="4"/>
  <c r="AR1260" i="4"/>
  <c r="AQ1260" i="4"/>
  <c r="AP1260" i="4"/>
  <c r="AP1259" i="4" s="1"/>
  <c r="AS1259" i="4"/>
  <c r="AR1259" i="4"/>
  <c r="AQ1259" i="4"/>
  <c r="AS1257" i="4"/>
  <c r="AR1257" i="4"/>
  <c r="AQ1257" i="4"/>
  <c r="AP1257" i="4"/>
  <c r="AP1256" i="4" s="1"/>
  <c r="AS1256" i="4"/>
  <c r="AR1256" i="4"/>
  <c r="AQ1256" i="4"/>
  <c r="AS1254" i="4"/>
  <c r="AR1254" i="4"/>
  <c r="AQ1254" i="4"/>
  <c r="AP1254" i="4"/>
  <c r="AS1253" i="4"/>
  <c r="AR1253" i="4"/>
  <c r="AQ1253" i="4"/>
  <c r="AP1253" i="4"/>
  <c r="AS1251" i="4"/>
  <c r="AR1251" i="4"/>
  <c r="AQ1251" i="4"/>
  <c r="AP1251" i="4"/>
  <c r="AS1249" i="4"/>
  <c r="AR1249" i="4"/>
  <c r="AQ1249" i="4"/>
  <c r="AP1249" i="4"/>
  <c r="AS1247" i="4"/>
  <c r="AR1247" i="4"/>
  <c r="AQ1247" i="4"/>
  <c r="AP1247" i="4"/>
  <c r="AS1246" i="4"/>
  <c r="AR1246" i="4"/>
  <c r="AQ1246" i="4"/>
  <c r="AP1246" i="4"/>
  <c r="AP1245" i="4" s="1"/>
  <c r="AS1245" i="4"/>
  <c r="AR1245" i="4"/>
  <c r="AQ1245" i="4"/>
  <c r="AS1243" i="4"/>
  <c r="AR1243" i="4"/>
  <c r="AQ1243" i="4"/>
  <c r="AP1243" i="4"/>
  <c r="AS1242" i="4"/>
  <c r="AR1242" i="4"/>
  <c r="AQ1242" i="4"/>
  <c r="AP1242" i="4"/>
  <c r="AS1241" i="4"/>
  <c r="AR1241" i="4"/>
  <c r="AQ1241" i="4"/>
  <c r="AP1241" i="4"/>
  <c r="AS1239" i="4"/>
  <c r="AR1239" i="4"/>
  <c r="AQ1239" i="4"/>
  <c r="AP1239" i="4"/>
  <c r="AP1238" i="4" s="1"/>
  <c r="AP1237" i="4" s="1"/>
  <c r="AS1238" i="4"/>
  <c r="AR1238" i="4"/>
  <c r="AR1237" i="4" s="1"/>
  <c r="AR1236" i="4" s="1"/>
  <c r="AQ1238" i="4"/>
  <c r="AS1237" i="4"/>
  <c r="AS1236" i="4" s="1"/>
  <c r="AQ1237" i="4"/>
  <c r="AQ1236" i="4" s="1"/>
  <c r="AS1232" i="4"/>
  <c r="AR1232" i="4"/>
  <c r="AQ1232" i="4"/>
  <c r="AP1232" i="4"/>
  <c r="AP1231" i="4" s="1"/>
  <c r="AS1231" i="4"/>
  <c r="AR1231" i="4"/>
  <c r="AQ1231" i="4"/>
  <c r="AS1229" i="4"/>
  <c r="AR1229" i="4"/>
  <c r="AQ1229" i="4"/>
  <c r="AP1229" i="4"/>
  <c r="AP1228" i="4" s="1"/>
  <c r="AP1227" i="4" s="1"/>
  <c r="AS1228" i="4"/>
  <c r="AR1228" i="4"/>
  <c r="AQ1228" i="4"/>
  <c r="AQ1227" i="4" s="1"/>
  <c r="AQ1222" i="4" s="1"/>
  <c r="AS1227" i="4"/>
  <c r="AR1227" i="4"/>
  <c r="AS1225" i="4"/>
  <c r="AR1225" i="4"/>
  <c r="AQ1225" i="4"/>
  <c r="AP1225" i="4"/>
  <c r="AP1224" i="4" s="1"/>
  <c r="AP1223" i="4" s="1"/>
  <c r="AS1224" i="4"/>
  <c r="AS1223" i="4" s="1"/>
  <c r="AS1222" i="4" s="1"/>
  <c r="AR1224" i="4"/>
  <c r="AQ1224" i="4"/>
  <c r="AR1223" i="4"/>
  <c r="AR1222" i="4" s="1"/>
  <c r="AQ1223" i="4"/>
  <c r="AS1220" i="4"/>
  <c r="AR1220" i="4"/>
  <c r="AQ1220" i="4"/>
  <c r="AP1220" i="4"/>
  <c r="AP1219" i="4" s="1"/>
  <c r="AP1218" i="4" s="1"/>
  <c r="AP1217" i="4" s="1"/>
  <c r="AS1219" i="4"/>
  <c r="AR1219" i="4"/>
  <c r="AQ1219" i="4"/>
  <c r="AQ1218" i="4" s="1"/>
  <c r="AQ1217" i="4" s="1"/>
  <c r="AS1218" i="4"/>
  <c r="AS1217" i="4" s="1"/>
  <c r="AR1218" i="4"/>
  <c r="AR1217" i="4"/>
  <c r="AS1215" i="4"/>
  <c r="AS1214" i="4" s="1"/>
  <c r="AR1215" i="4"/>
  <c r="AR1214" i="4" s="1"/>
  <c r="AQ1215" i="4"/>
  <c r="AQ1214" i="4" s="1"/>
  <c r="AP1215" i="4"/>
  <c r="AP1214" i="4" s="1"/>
  <c r="AS1212" i="4"/>
  <c r="AR1212" i="4"/>
  <c r="AQ1212" i="4"/>
  <c r="AP1212" i="4"/>
  <c r="AS1211" i="4"/>
  <c r="AR1211" i="4"/>
  <c r="AQ1211" i="4"/>
  <c r="AQ1210" i="4" s="1"/>
  <c r="AP1211" i="4"/>
  <c r="AS1210" i="4"/>
  <c r="AR1210" i="4"/>
  <c r="AP1210" i="4"/>
  <c r="AS1208" i="4"/>
  <c r="AR1208" i="4"/>
  <c r="AQ1208" i="4"/>
  <c r="AQ1207" i="4" s="1"/>
  <c r="AQ1206" i="4" s="1"/>
  <c r="AP1208" i="4"/>
  <c r="AS1207" i="4"/>
  <c r="AR1207" i="4"/>
  <c r="AP1207" i="4"/>
  <c r="AP1206" i="4" s="1"/>
  <c r="AS1206" i="4"/>
  <c r="AR1206" i="4"/>
  <c r="AS1201" i="4"/>
  <c r="AR1201" i="4"/>
  <c r="AQ1201" i="4"/>
  <c r="AP1201" i="4"/>
  <c r="AS1200" i="4"/>
  <c r="AR1200" i="4"/>
  <c r="AQ1200" i="4"/>
  <c r="AQ1199" i="4" s="1"/>
  <c r="AP1200" i="4"/>
  <c r="AS1199" i="4"/>
  <c r="AR1199" i="4"/>
  <c r="AP1199" i="4"/>
  <c r="AS1197" i="4"/>
  <c r="AR1197" i="4"/>
  <c r="AQ1197" i="4"/>
  <c r="AP1197" i="4"/>
  <c r="AS1196" i="4"/>
  <c r="AR1196" i="4"/>
  <c r="AQ1196" i="4"/>
  <c r="AP1196" i="4"/>
  <c r="AS1195" i="4"/>
  <c r="AR1195" i="4"/>
  <c r="AQ1195" i="4"/>
  <c r="AQ1194" i="4" s="1"/>
  <c r="AP1195" i="4"/>
  <c r="AS1194" i="4"/>
  <c r="AR1194" i="4"/>
  <c r="AP1194" i="4"/>
  <c r="AS1192" i="4"/>
  <c r="AR1192" i="4"/>
  <c r="AQ1192" i="4"/>
  <c r="AP1192" i="4"/>
  <c r="AS1191" i="4"/>
  <c r="AR1191" i="4"/>
  <c r="AQ1191" i="4"/>
  <c r="AP1191" i="4"/>
  <c r="AS1190" i="4"/>
  <c r="AR1190" i="4"/>
  <c r="AQ1190" i="4"/>
  <c r="AP1190" i="4"/>
  <c r="AS1188" i="4"/>
  <c r="AR1188" i="4"/>
  <c r="AQ1188" i="4"/>
  <c r="AP1188" i="4"/>
  <c r="AS1187" i="4"/>
  <c r="AR1187" i="4"/>
  <c r="AQ1187" i="4"/>
  <c r="AQ1186" i="4" s="1"/>
  <c r="AQ1185" i="4" s="1"/>
  <c r="AP1187" i="4"/>
  <c r="AS1186" i="4"/>
  <c r="AR1186" i="4"/>
  <c r="AP1186" i="4"/>
  <c r="AP1185" i="4" s="1"/>
  <c r="AP1184" i="4" s="1"/>
  <c r="AS1185" i="4"/>
  <c r="AR1185" i="4"/>
  <c r="AS1184" i="4"/>
  <c r="AR1184" i="4"/>
  <c r="AS1181" i="4"/>
  <c r="AR1181" i="4"/>
  <c r="AQ1181" i="4"/>
  <c r="AQ1180" i="4" s="1"/>
  <c r="AQ1179" i="4" s="1"/>
  <c r="AQ1178" i="4" s="1"/>
  <c r="AP1181" i="4"/>
  <c r="AS1180" i="4"/>
  <c r="AR1180" i="4"/>
  <c r="AR1179" i="4" s="1"/>
  <c r="AR1178" i="4" s="1"/>
  <c r="AR1172" i="4" s="1"/>
  <c r="AP1180" i="4"/>
  <c r="AP1179" i="4" s="1"/>
  <c r="AP1178" i="4" s="1"/>
  <c r="AS1179" i="4"/>
  <c r="AS1178" i="4"/>
  <c r="AS1176" i="4"/>
  <c r="AR1176" i="4"/>
  <c r="AQ1176" i="4"/>
  <c r="AQ1175" i="4" s="1"/>
  <c r="AQ1174" i="4" s="1"/>
  <c r="AQ1173" i="4" s="1"/>
  <c r="AP1176" i="4"/>
  <c r="AS1175" i="4"/>
  <c r="AS1174" i="4" s="1"/>
  <c r="AS1173" i="4" s="1"/>
  <c r="AS1172" i="4" s="1"/>
  <c r="AR1175" i="4"/>
  <c r="AR1174" i="4" s="1"/>
  <c r="AR1173" i="4" s="1"/>
  <c r="AP1175" i="4"/>
  <c r="AP1174" i="4"/>
  <c r="AP1173" i="4" s="1"/>
  <c r="AS1169" i="4"/>
  <c r="AR1169" i="4"/>
  <c r="AQ1169" i="4"/>
  <c r="AP1169" i="4"/>
  <c r="AS1168" i="4"/>
  <c r="AR1168" i="4"/>
  <c r="AQ1168" i="4"/>
  <c r="AP1168" i="4"/>
  <c r="AS1160" i="4"/>
  <c r="AR1160" i="4"/>
  <c r="AQ1160" i="4"/>
  <c r="AQ1159" i="4" s="1"/>
  <c r="AP1160" i="4"/>
  <c r="AS1159" i="4"/>
  <c r="AR1159" i="4"/>
  <c r="AP1159" i="4"/>
  <c r="AS1154" i="4"/>
  <c r="AR1154" i="4"/>
  <c r="AQ1154" i="4"/>
  <c r="AQ1153" i="4" s="1"/>
  <c r="AQ1152" i="4" s="1"/>
  <c r="AP1154" i="4"/>
  <c r="AS1153" i="4"/>
  <c r="AR1153" i="4"/>
  <c r="AP1153" i="4"/>
  <c r="AP1152" i="4" s="1"/>
  <c r="AS1152" i="4"/>
  <c r="AR1152" i="4"/>
  <c r="AS1150" i="4"/>
  <c r="AR1150" i="4"/>
  <c r="AQ1150" i="4"/>
  <c r="AP1150" i="4"/>
  <c r="AS1149" i="4"/>
  <c r="AR1149" i="4"/>
  <c r="AQ1149" i="4"/>
  <c r="AQ1148" i="4" s="1"/>
  <c r="AP1149" i="4"/>
  <c r="AS1148" i="4"/>
  <c r="AR1148" i="4"/>
  <c r="AP1148" i="4"/>
  <c r="AS1146" i="4"/>
  <c r="AR1146" i="4"/>
  <c r="AQ1146" i="4"/>
  <c r="AP1146" i="4"/>
  <c r="AS1145" i="4"/>
  <c r="AR1145" i="4"/>
  <c r="AQ1145" i="4"/>
  <c r="AQ1144" i="4" s="1"/>
  <c r="AP1145" i="4"/>
  <c r="AS1144" i="4"/>
  <c r="AR1144" i="4"/>
  <c r="AR1143" i="4" s="1"/>
  <c r="AP1144" i="4"/>
  <c r="AP1143" i="4" s="1"/>
  <c r="AS1143" i="4"/>
  <c r="AS1138" i="4"/>
  <c r="AR1138" i="4"/>
  <c r="AQ1138" i="4"/>
  <c r="AQ1137" i="4" s="1"/>
  <c r="AP1138" i="4"/>
  <c r="AP1137" i="4" s="1"/>
  <c r="AS1137" i="4"/>
  <c r="AR1137" i="4"/>
  <c r="AS1135" i="4"/>
  <c r="AR1135" i="4"/>
  <c r="AQ1135" i="4"/>
  <c r="AP1135" i="4"/>
  <c r="AS1134" i="4"/>
  <c r="AR1134" i="4"/>
  <c r="AQ1134" i="4"/>
  <c r="AP1134" i="4"/>
  <c r="AS1132" i="4"/>
  <c r="AR1132" i="4"/>
  <c r="AQ1132" i="4"/>
  <c r="AQ1131" i="4" s="1"/>
  <c r="AP1132" i="4"/>
  <c r="AS1131" i="4"/>
  <c r="AR1131" i="4"/>
  <c r="AP1131" i="4"/>
  <c r="AS1129" i="4"/>
  <c r="AR1129" i="4"/>
  <c r="AQ1129" i="4"/>
  <c r="AQ1128" i="4" s="1"/>
  <c r="AQ1127" i="4" s="1"/>
  <c r="AQ1126" i="4" s="1"/>
  <c r="AP1129" i="4"/>
  <c r="AS1128" i="4"/>
  <c r="AR1128" i="4"/>
  <c r="AR1127" i="4" s="1"/>
  <c r="AR1126" i="4" s="1"/>
  <c r="AP1128" i="4"/>
  <c r="AP1127" i="4" s="1"/>
  <c r="AP1126" i="4" s="1"/>
  <c r="AS1127" i="4"/>
  <c r="AS1126" i="4"/>
  <c r="AS1121" i="4"/>
  <c r="AR1121" i="4"/>
  <c r="AQ1121" i="4"/>
  <c r="AQ1120" i="4" s="1"/>
  <c r="AQ1119" i="4" s="1"/>
  <c r="AP1121" i="4"/>
  <c r="AS1120" i="4"/>
  <c r="AR1120" i="4"/>
  <c r="AR1119" i="4" s="1"/>
  <c r="AP1120" i="4"/>
  <c r="AP1119" i="4" s="1"/>
  <c r="AS1119" i="4"/>
  <c r="AS1117" i="4"/>
  <c r="AR1117" i="4"/>
  <c r="AQ1117" i="4"/>
  <c r="AQ1116" i="4" s="1"/>
  <c r="AP1117" i="4"/>
  <c r="AS1116" i="4"/>
  <c r="AR1116" i="4"/>
  <c r="AP1116" i="4"/>
  <c r="AS1114" i="4"/>
  <c r="AR1114" i="4"/>
  <c r="AQ1114" i="4"/>
  <c r="AQ1113" i="4" s="1"/>
  <c r="AQ1112" i="4" s="1"/>
  <c r="AP1114" i="4"/>
  <c r="AS1113" i="4"/>
  <c r="AR1113" i="4"/>
  <c r="AR1112" i="4" s="1"/>
  <c r="AR1107" i="4" s="1"/>
  <c r="AP1113" i="4"/>
  <c r="AP1112" i="4" s="1"/>
  <c r="AP1107" i="4" s="1"/>
  <c r="AS1112" i="4"/>
  <c r="AS1110" i="4"/>
  <c r="AR1110" i="4"/>
  <c r="AQ1110" i="4"/>
  <c r="AP1110" i="4"/>
  <c r="AS1109" i="4"/>
  <c r="AR1109" i="4"/>
  <c r="AQ1109" i="4"/>
  <c r="AQ1108" i="4" s="1"/>
  <c r="AP1109" i="4"/>
  <c r="AS1108" i="4"/>
  <c r="AS1107" i="4" s="1"/>
  <c r="AR1108" i="4"/>
  <c r="AP1108" i="4"/>
  <c r="AS1105" i="4"/>
  <c r="AR1105" i="4"/>
  <c r="AQ1105" i="4"/>
  <c r="AQ1104" i="4" s="1"/>
  <c r="AQ1103" i="4" s="1"/>
  <c r="AQ1102" i="4" s="1"/>
  <c r="AP1105" i="4"/>
  <c r="AS1104" i="4"/>
  <c r="AR1104" i="4"/>
  <c r="AP1104" i="4"/>
  <c r="AP1103" i="4" s="1"/>
  <c r="AP1102" i="4" s="1"/>
  <c r="AS1103" i="4"/>
  <c r="AR1103" i="4"/>
  <c r="AS1102" i="4"/>
  <c r="AR1102" i="4"/>
  <c r="AS1100" i="4"/>
  <c r="AR1100" i="4"/>
  <c r="AQ1100" i="4"/>
  <c r="AQ1099" i="4" s="1"/>
  <c r="AP1100" i="4"/>
  <c r="AS1099" i="4"/>
  <c r="AR1099" i="4"/>
  <c r="AP1099" i="4"/>
  <c r="AS1097" i="4"/>
  <c r="AR1097" i="4"/>
  <c r="AQ1097" i="4"/>
  <c r="AQ1096" i="4" s="1"/>
  <c r="AP1097" i="4"/>
  <c r="AS1096" i="4"/>
  <c r="AR1096" i="4"/>
  <c r="AP1096" i="4"/>
  <c r="AS1094" i="4"/>
  <c r="AR1094" i="4"/>
  <c r="AQ1094" i="4"/>
  <c r="AP1094" i="4"/>
  <c r="AS1093" i="4"/>
  <c r="AR1093" i="4"/>
  <c r="AQ1093" i="4"/>
  <c r="AQ1092" i="4" s="1"/>
  <c r="AP1093" i="4"/>
  <c r="AS1092" i="4"/>
  <c r="AR1092" i="4"/>
  <c r="AP1092" i="4"/>
  <c r="AS1090" i="4"/>
  <c r="AR1090" i="4"/>
  <c r="AQ1090" i="4"/>
  <c r="AP1090" i="4"/>
  <c r="AS1089" i="4"/>
  <c r="AR1089" i="4"/>
  <c r="AQ1089" i="4"/>
  <c r="AP1089" i="4"/>
  <c r="AS1087" i="4"/>
  <c r="AR1087" i="4"/>
  <c r="AQ1087" i="4"/>
  <c r="AQ1086" i="4" s="1"/>
  <c r="AQ1085" i="4" s="1"/>
  <c r="AP1087" i="4"/>
  <c r="AS1086" i="4"/>
  <c r="AR1086" i="4"/>
  <c r="AR1085" i="4" s="1"/>
  <c r="AP1086" i="4"/>
  <c r="AP1085" i="4" s="1"/>
  <c r="AP1080" i="4" s="1"/>
  <c r="AS1085" i="4"/>
  <c r="AS1083" i="4"/>
  <c r="AR1083" i="4"/>
  <c r="AQ1083" i="4"/>
  <c r="AQ1082" i="4" s="1"/>
  <c r="AQ1081" i="4" s="1"/>
  <c r="AP1083" i="4"/>
  <c r="AS1082" i="4"/>
  <c r="AS1081" i="4" s="1"/>
  <c r="AS1080" i="4" s="1"/>
  <c r="AR1082" i="4"/>
  <c r="AP1082" i="4"/>
  <c r="AR1081" i="4"/>
  <c r="AP1081" i="4"/>
  <c r="AS1078" i="4"/>
  <c r="AR1078" i="4"/>
  <c r="AQ1078" i="4"/>
  <c r="AP1078" i="4"/>
  <c r="AS1077" i="4"/>
  <c r="AR1077" i="4"/>
  <c r="AQ1077" i="4"/>
  <c r="AP1077" i="4"/>
  <c r="AS1075" i="4"/>
  <c r="AR1075" i="4"/>
  <c r="AQ1075" i="4"/>
  <c r="AQ1074" i="4" s="1"/>
  <c r="AQ1073" i="4" s="1"/>
  <c r="AP1075" i="4"/>
  <c r="AS1074" i="4"/>
  <c r="AS1073" i="4" s="1"/>
  <c r="AS1064" i="4" s="1"/>
  <c r="AS1063" i="4" s="1"/>
  <c r="AR1074" i="4"/>
  <c r="AP1074" i="4"/>
  <c r="AP1073" i="4" s="1"/>
  <c r="AR1073" i="4"/>
  <c r="AS1071" i="4"/>
  <c r="AR1071" i="4"/>
  <c r="AQ1071" i="4"/>
  <c r="AP1071" i="4"/>
  <c r="AS1070" i="4"/>
  <c r="AR1070" i="4"/>
  <c r="AQ1070" i="4"/>
  <c r="AQ1069" i="4" s="1"/>
  <c r="AP1070" i="4"/>
  <c r="AS1069" i="4"/>
  <c r="AR1069" i="4"/>
  <c r="AP1069" i="4"/>
  <c r="AS1067" i="4"/>
  <c r="AR1067" i="4"/>
  <c r="AQ1067" i="4"/>
  <c r="AQ1066" i="4" s="1"/>
  <c r="AQ1065" i="4" s="1"/>
  <c r="AP1067" i="4"/>
  <c r="AS1066" i="4"/>
  <c r="AR1066" i="4"/>
  <c r="AR1065" i="4" s="1"/>
  <c r="AR1064" i="4" s="1"/>
  <c r="AP1066" i="4"/>
  <c r="AP1065" i="4" s="1"/>
  <c r="AS1065" i="4"/>
  <c r="AS1060" i="4"/>
  <c r="AR1060" i="4"/>
  <c r="AQ1060" i="4"/>
  <c r="AQ1059" i="4" s="1"/>
  <c r="AP1060" i="4"/>
  <c r="AP1059" i="4" s="1"/>
  <c r="AS1059" i="4"/>
  <c r="AR1059" i="4"/>
  <c r="AS1051" i="4"/>
  <c r="AR1051" i="4"/>
  <c r="AQ1051" i="4"/>
  <c r="AP1051" i="4"/>
  <c r="AS1050" i="4"/>
  <c r="AR1050" i="4"/>
  <c r="AQ1050" i="4"/>
  <c r="AP1050" i="4"/>
  <c r="AS1048" i="4"/>
  <c r="AR1048" i="4"/>
  <c r="AQ1048" i="4"/>
  <c r="AQ1047" i="4" s="1"/>
  <c r="AP1048" i="4"/>
  <c r="AS1047" i="4"/>
  <c r="AR1047" i="4"/>
  <c r="AP1047" i="4"/>
  <c r="AS1045" i="4"/>
  <c r="AR1045" i="4"/>
  <c r="AQ1045" i="4"/>
  <c r="AP1045" i="4"/>
  <c r="AS1044" i="4"/>
  <c r="AR1044" i="4"/>
  <c r="AQ1044" i="4"/>
  <c r="AQ1043" i="4" s="1"/>
  <c r="AP1044" i="4"/>
  <c r="AP1043" i="4" s="1"/>
  <c r="AS1043" i="4"/>
  <c r="AR1043" i="4"/>
  <c r="AS1041" i="4"/>
  <c r="AR1041" i="4"/>
  <c r="AQ1041" i="4"/>
  <c r="AP1041" i="4"/>
  <c r="AS1040" i="4"/>
  <c r="AR1040" i="4"/>
  <c r="AQ1040" i="4"/>
  <c r="AP1040" i="4"/>
  <c r="AS1038" i="4"/>
  <c r="AR1038" i="4"/>
  <c r="AQ1038" i="4"/>
  <c r="AQ1037" i="4" s="1"/>
  <c r="AQ1036" i="4" s="1"/>
  <c r="AP1038" i="4"/>
  <c r="AS1037" i="4"/>
  <c r="AS1036" i="4" s="1"/>
  <c r="AS1031" i="4" s="1"/>
  <c r="AR1037" i="4"/>
  <c r="AP1037" i="4"/>
  <c r="AP1036" i="4" s="1"/>
  <c r="AP1031" i="4" s="1"/>
  <c r="AR1036" i="4"/>
  <c r="AR1031" i="4" s="1"/>
  <c r="AS1034" i="4"/>
  <c r="AR1034" i="4"/>
  <c r="AQ1034" i="4"/>
  <c r="AP1034" i="4"/>
  <c r="AS1033" i="4"/>
  <c r="AR1033" i="4"/>
  <c r="AQ1033" i="4"/>
  <c r="AQ1032" i="4" s="1"/>
  <c r="AP1033" i="4"/>
  <c r="AS1032" i="4"/>
  <c r="AR1032" i="4"/>
  <c r="AP1032" i="4"/>
  <c r="AS1026" i="4"/>
  <c r="AR1026" i="4"/>
  <c r="AQ1026" i="4"/>
  <c r="AQ1025" i="4" s="1"/>
  <c r="AP1026" i="4"/>
  <c r="AS1025" i="4"/>
  <c r="AR1025" i="4"/>
  <c r="AP1025" i="4"/>
  <c r="AS1023" i="4"/>
  <c r="AR1023" i="4"/>
  <c r="AQ1023" i="4"/>
  <c r="AP1023" i="4"/>
  <c r="AS1022" i="4"/>
  <c r="AR1022" i="4"/>
  <c r="AQ1022" i="4"/>
  <c r="AP1022" i="4"/>
  <c r="AS1020" i="4"/>
  <c r="AR1020" i="4"/>
  <c r="AQ1020" i="4"/>
  <c r="AP1020" i="4"/>
  <c r="AS1019" i="4"/>
  <c r="AR1019" i="4"/>
  <c r="AQ1019" i="4"/>
  <c r="AP1019" i="4"/>
  <c r="AS1017" i="4"/>
  <c r="AR1017" i="4"/>
  <c r="AR1016" i="4" s="1"/>
  <c r="AQ1017" i="4"/>
  <c r="AQ1016" i="4" s="1"/>
  <c r="AP1017" i="4"/>
  <c r="AP1016" i="4" s="1"/>
  <c r="AS1016" i="4"/>
  <c r="AS1011" i="4"/>
  <c r="AR1011" i="4"/>
  <c r="AQ1011" i="4"/>
  <c r="AP1011" i="4"/>
  <c r="AS1010" i="4"/>
  <c r="AR1010" i="4"/>
  <c r="AQ1010" i="4"/>
  <c r="AP1010" i="4"/>
  <c r="AS1008" i="4"/>
  <c r="AS1007" i="4" s="1"/>
  <c r="AR1008" i="4"/>
  <c r="AQ1008" i="4"/>
  <c r="AQ1007" i="4" s="1"/>
  <c r="AP1008" i="4"/>
  <c r="AR1007" i="4"/>
  <c r="AP1007" i="4"/>
  <c r="AS1005" i="4"/>
  <c r="AS1004" i="4" s="1"/>
  <c r="AR1005" i="4"/>
  <c r="AR1004" i="4" s="1"/>
  <c r="AQ1005" i="4"/>
  <c r="AQ1004" i="4" s="1"/>
  <c r="AP1005" i="4"/>
  <c r="AP1004" i="4"/>
  <c r="AS1002" i="4"/>
  <c r="AR1002" i="4"/>
  <c r="AQ1002" i="4"/>
  <c r="AQ1001" i="4" s="1"/>
  <c r="AP1002" i="4"/>
  <c r="AS1001" i="4"/>
  <c r="AR1001" i="4"/>
  <c r="AP1001" i="4"/>
  <c r="AS999" i="4"/>
  <c r="AR999" i="4"/>
  <c r="AQ999" i="4"/>
  <c r="AP999" i="4"/>
  <c r="AS998" i="4"/>
  <c r="AR998" i="4"/>
  <c r="AQ998" i="4"/>
  <c r="AP998" i="4"/>
  <c r="AS996" i="4"/>
  <c r="AR996" i="4"/>
  <c r="AQ996" i="4"/>
  <c r="AQ995" i="4" s="1"/>
  <c r="AQ994" i="4" s="1"/>
  <c r="AP996" i="4"/>
  <c r="AP995" i="4" s="1"/>
  <c r="AP994" i="4" s="1"/>
  <c r="AS995" i="4"/>
  <c r="AR995" i="4"/>
  <c r="AR994" i="4" s="1"/>
  <c r="AS994" i="4"/>
  <c r="AS992" i="4"/>
  <c r="AR992" i="4"/>
  <c r="AQ992" i="4"/>
  <c r="AQ991" i="4" s="1"/>
  <c r="AP992" i="4"/>
  <c r="AS991" i="4"/>
  <c r="AR991" i="4"/>
  <c r="AP991" i="4"/>
  <c r="AS989" i="4"/>
  <c r="AR989" i="4"/>
  <c r="AQ989" i="4"/>
  <c r="AQ988" i="4" s="1"/>
  <c r="AQ987" i="4" s="1"/>
  <c r="AP989" i="4"/>
  <c r="AS988" i="4"/>
  <c r="AR988" i="4"/>
  <c r="AP988" i="4"/>
  <c r="AP987" i="4" s="1"/>
  <c r="AS987" i="4"/>
  <c r="AR987" i="4"/>
  <c r="AS985" i="4"/>
  <c r="AR985" i="4"/>
  <c r="AQ985" i="4"/>
  <c r="AQ984" i="4" s="1"/>
  <c r="AP985" i="4"/>
  <c r="AS984" i="4"/>
  <c r="AR984" i="4"/>
  <c r="AP984" i="4"/>
  <c r="AS982" i="4"/>
  <c r="AR982" i="4"/>
  <c r="AQ982" i="4"/>
  <c r="AQ981" i="4" s="1"/>
  <c r="AP982" i="4"/>
  <c r="AP981" i="4" s="1"/>
  <c r="AP980" i="4" s="1"/>
  <c r="AS981" i="4"/>
  <c r="AR981" i="4"/>
  <c r="AR980" i="4" s="1"/>
  <c r="AS980" i="4"/>
  <c r="AS978" i="4"/>
  <c r="AR978" i="4"/>
  <c r="AR977" i="4" s="1"/>
  <c r="AR976" i="4" s="1"/>
  <c r="AQ978" i="4"/>
  <c r="AQ977" i="4" s="1"/>
  <c r="AQ976" i="4" s="1"/>
  <c r="AP978" i="4"/>
  <c r="AP977" i="4" s="1"/>
  <c r="AP976" i="4" s="1"/>
  <c r="AS977" i="4"/>
  <c r="AS976" i="4"/>
  <c r="AS971" i="4"/>
  <c r="AS970" i="4" s="1"/>
  <c r="AR971" i="4"/>
  <c r="AQ971" i="4"/>
  <c r="AP971" i="4"/>
  <c r="AR970" i="4"/>
  <c r="AQ970" i="4"/>
  <c r="AP970" i="4"/>
  <c r="AS967" i="4"/>
  <c r="AS966" i="4" s="1"/>
  <c r="AR967" i="4"/>
  <c r="AR966" i="4" s="1"/>
  <c r="AQ967" i="4"/>
  <c r="AQ966" i="4" s="1"/>
  <c r="AP967" i="4"/>
  <c r="AP966" i="4"/>
  <c r="AS959" i="4"/>
  <c r="AR959" i="4"/>
  <c r="AQ959" i="4"/>
  <c r="AP959" i="4"/>
  <c r="AS954" i="4"/>
  <c r="AS953" i="4" s="1"/>
  <c r="AR954" i="4"/>
  <c r="AQ954" i="4"/>
  <c r="AQ953" i="4" s="1"/>
  <c r="AP954" i="4"/>
  <c r="AR953" i="4"/>
  <c r="AP953" i="4"/>
  <c r="AS951" i="4"/>
  <c r="AR951" i="4"/>
  <c r="AQ951" i="4"/>
  <c r="AP951" i="4"/>
  <c r="AS950" i="4"/>
  <c r="AS949" i="4" s="1"/>
  <c r="AR950" i="4"/>
  <c r="AQ950" i="4"/>
  <c r="AP950" i="4"/>
  <c r="AP949" i="4" s="1"/>
  <c r="AR949" i="4"/>
  <c r="AQ949" i="4"/>
  <c r="AS946" i="4"/>
  <c r="AS945" i="4" s="1"/>
  <c r="AR946" i="4"/>
  <c r="AR945" i="4" s="1"/>
  <c r="AQ946" i="4"/>
  <c r="AP946" i="4"/>
  <c r="AQ945" i="4"/>
  <c r="AP945" i="4"/>
  <c r="AS943" i="4"/>
  <c r="AR943" i="4"/>
  <c r="AQ943" i="4"/>
  <c r="AP943" i="4"/>
  <c r="AS942" i="4"/>
  <c r="AR942" i="4"/>
  <c r="AQ942" i="4"/>
  <c r="AP942" i="4"/>
  <c r="AQ941" i="4"/>
  <c r="AP941" i="4"/>
  <c r="AS938" i="4"/>
  <c r="AR938" i="4"/>
  <c r="AQ938" i="4"/>
  <c r="AP938" i="4"/>
  <c r="AS937" i="4"/>
  <c r="AS936" i="4" s="1"/>
  <c r="AR937" i="4"/>
  <c r="AQ937" i="4"/>
  <c r="AQ936" i="4" s="1"/>
  <c r="AQ935" i="4" s="1"/>
  <c r="AQ934" i="4" s="1"/>
  <c r="AP937" i="4"/>
  <c r="AR936" i="4"/>
  <c r="AP936" i="4"/>
  <c r="AP935" i="4" s="1"/>
  <c r="AP934" i="4" s="1"/>
  <c r="AS929" i="4"/>
  <c r="AS928" i="4" s="1"/>
  <c r="AS927" i="4" s="1"/>
  <c r="AS926" i="4" s="1"/>
  <c r="AR929" i="4"/>
  <c r="AR928" i="4" s="1"/>
  <c r="AR927" i="4" s="1"/>
  <c r="AR926" i="4" s="1"/>
  <c r="AQ929" i="4"/>
  <c r="AP929" i="4"/>
  <c r="AQ928" i="4"/>
  <c r="AQ927" i="4" s="1"/>
  <c r="AQ926" i="4" s="1"/>
  <c r="AP928" i="4"/>
  <c r="AP927" i="4"/>
  <c r="AP926" i="4" s="1"/>
  <c r="AS924" i="4"/>
  <c r="AS923" i="4" s="1"/>
  <c r="AR924" i="4"/>
  <c r="AQ924" i="4"/>
  <c r="AP924" i="4"/>
  <c r="AR923" i="4"/>
  <c r="AQ923" i="4"/>
  <c r="AP923" i="4"/>
  <c r="AS921" i="4"/>
  <c r="AR921" i="4"/>
  <c r="AQ921" i="4"/>
  <c r="AP921" i="4"/>
  <c r="AS920" i="4"/>
  <c r="AS919" i="4" s="1"/>
  <c r="AR920" i="4"/>
  <c r="AR919" i="4" s="1"/>
  <c r="AR918" i="4" s="1"/>
  <c r="AR917" i="4" s="1"/>
  <c r="AQ920" i="4"/>
  <c r="AP920" i="4"/>
  <c r="AQ919" i="4"/>
  <c r="AQ918" i="4" s="1"/>
  <c r="AP919" i="4"/>
  <c r="AP918" i="4"/>
  <c r="AP917" i="4" s="1"/>
  <c r="AS911" i="4"/>
  <c r="AS910" i="4" s="1"/>
  <c r="AS909" i="4" s="1"/>
  <c r="AS908" i="4" s="1"/>
  <c r="AR911" i="4"/>
  <c r="AQ911" i="4"/>
  <c r="AP911" i="4"/>
  <c r="AR910" i="4"/>
  <c r="AR909" i="4" s="1"/>
  <c r="AR908" i="4" s="1"/>
  <c r="AQ910" i="4"/>
  <c r="AP910" i="4"/>
  <c r="AQ909" i="4"/>
  <c r="AQ908" i="4" s="1"/>
  <c r="AP909" i="4"/>
  <c r="AP908" i="4"/>
  <c r="AS906" i="4"/>
  <c r="AS905" i="4" s="1"/>
  <c r="AR906" i="4"/>
  <c r="AQ906" i="4"/>
  <c r="AP906" i="4"/>
  <c r="AP905" i="4" s="1"/>
  <c r="AP901" i="4" s="1"/>
  <c r="AP900" i="4" s="1"/>
  <c r="AP899" i="4" s="1"/>
  <c r="AR905" i="4"/>
  <c r="AQ905" i="4"/>
  <c r="AS903" i="4"/>
  <c r="AR903" i="4"/>
  <c r="AQ903" i="4"/>
  <c r="AP903" i="4"/>
  <c r="AS902" i="4"/>
  <c r="AR902" i="4"/>
  <c r="AR901" i="4" s="1"/>
  <c r="AR900" i="4" s="1"/>
  <c r="AR899" i="4" s="1"/>
  <c r="AR897" i="4" s="1"/>
  <c r="AQ902" i="4"/>
  <c r="AP902" i="4"/>
  <c r="AQ901" i="4"/>
  <c r="AQ900" i="4" s="1"/>
  <c r="AS894" i="4"/>
  <c r="AR894" i="4"/>
  <c r="AQ894" i="4"/>
  <c r="AP894" i="4"/>
  <c r="AS893" i="4"/>
  <c r="AS892" i="4" s="1"/>
  <c r="AR893" i="4"/>
  <c r="AR892" i="4" s="1"/>
  <c r="AQ893" i="4"/>
  <c r="AP893" i="4"/>
  <c r="AQ892" i="4"/>
  <c r="AP892" i="4"/>
  <c r="AS890" i="4"/>
  <c r="AR890" i="4"/>
  <c r="AQ890" i="4"/>
  <c r="AP890" i="4"/>
  <c r="AS889" i="4"/>
  <c r="AS888" i="4" s="1"/>
  <c r="AR889" i="4"/>
  <c r="AR888" i="4" s="1"/>
  <c r="AQ889" i="4"/>
  <c r="AQ888" i="4" s="1"/>
  <c r="AQ887" i="4" s="1"/>
  <c r="AP889" i="4"/>
  <c r="AP888" i="4"/>
  <c r="AP887" i="4"/>
  <c r="AS885" i="4"/>
  <c r="AS884" i="4" s="1"/>
  <c r="AS883" i="4" s="1"/>
  <c r="AS882" i="4" s="1"/>
  <c r="AR885" i="4"/>
  <c r="AQ885" i="4"/>
  <c r="AP885" i="4"/>
  <c r="AP884" i="4" s="1"/>
  <c r="AP883" i="4" s="1"/>
  <c r="AP882" i="4" s="1"/>
  <c r="AR884" i="4"/>
  <c r="AR883" i="4" s="1"/>
  <c r="AR882" i="4" s="1"/>
  <c r="AQ884" i="4"/>
  <c r="AQ883" i="4"/>
  <c r="AQ882" i="4" s="1"/>
  <c r="AS880" i="4"/>
  <c r="AS879" i="4" s="1"/>
  <c r="AS878" i="4" s="1"/>
  <c r="AS877" i="4" s="1"/>
  <c r="AR880" i="4"/>
  <c r="AQ880" i="4"/>
  <c r="AQ879" i="4" s="1"/>
  <c r="AQ878" i="4" s="1"/>
  <c r="AQ877" i="4" s="1"/>
  <c r="AP880" i="4"/>
  <c r="AP879" i="4" s="1"/>
  <c r="AP878" i="4" s="1"/>
  <c r="AP877" i="4" s="1"/>
  <c r="AR879" i="4"/>
  <c r="AR878" i="4" s="1"/>
  <c r="AR877" i="4" s="1"/>
  <c r="AS875" i="4"/>
  <c r="AS874" i="4" s="1"/>
  <c r="AS873" i="4" s="1"/>
  <c r="AS872" i="4" s="1"/>
  <c r="AR875" i="4"/>
  <c r="AR874" i="4" s="1"/>
  <c r="AR873" i="4" s="1"/>
  <c r="AR872" i="4" s="1"/>
  <c r="AQ875" i="4"/>
  <c r="AQ874" i="4" s="1"/>
  <c r="AQ873" i="4" s="1"/>
  <c r="AQ872" i="4" s="1"/>
  <c r="AP875" i="4"/>
  <c r="AP874" i="4"/>
  <c r="AP873" i="4" s="1"/>
  <c r="AP872" i="4" s="1"/>
  <c r="AS870" i="4"/>
  <c r="AS869" i="4" s="1"/>
  <c r="AS868" i="4" s="1"/>
  <c r="AR870" i="4"/>
  <c r="AQ870" i="4"/>
  <c r="AP870" i="4"/>
  <c r="AR869" i="4"/>
  <c r="AR868" i="4" s="1"/>
  <c r="AQ869" i="4"/>
  <c r="AP869" i="4"/>
  <c r="AQ868" i="4"/>
  <c r="AP868" i="4"/>
  <c r="AS866" i="4"/>
  <c r="AS865" i="4" s="1"/>
  <c r="AS864" i="4" s="1"/>
  <c r="AS863" i="4" s="1"/>
  <c r="AR866" i="4"/>
  <c r="AQ866" i="4"/>
  <c r="AQ865" i="4" s="1"/>
  <c r="AQ864" i="4" s="1"/>
  <c r="AQ863" i="4" s="1"/>
  <c r="AP866" i="4"/>
  <c r="AP865" i="4" s="1"/>
  <c r="AP864" i="4" s="1"/>
  <c r="AP863" i="4" s="1"/>
  <c r="AR865" i="4"/>
  <c r="AR864" i="4" s="1"/>
  <c r="AR863" i="4" s="1"/>
  <c r="AS861" i="4"/>
  <c r="AS860" i="4" s="1"/>
  <c r="AS859" i="4" s="1"/>
  <c r="AS858" i="4" s="1"/>
  <c r="AR861" i="4"/>
  <c r="AR860" i="4" s="1"/>
  <c r="AR859" i="4" s="1"/>
  <c r="AR858" i="4" s="1"/>
  <c r="AQ861" i="4"/>
  <c r="AP861" i="4"/>
  <c r="AP860" i="4" s="1"/>
  <c r="AP859" i="4" s="1"/>
  <c r="AP858" i="4" s="1"/>
  <c r="AQ860" i="4"/>
  <c r="AQ859" i="4" s="1"/>
  <c r="AQ858" i="4" s="1"/>
  <c r="AS854" i="4"/>
  <c r="AS853" i="4" s="1"/>
  <c r="AR854" i="4"/>
  <c r="AR853" i="4" s="1"/>
  <c r="AQ854" i="4"/>
  <c r="AP854" i="4"/>
  <c r="AQ853" i="4"/>
  <c r="AP853" i="4"/>
  <c r="AS851" i="4"/>
  <c r="AS850" i="4" s="1"/>
  <c r="AR851" i="4"/>
  <c r="AQ851" i="4"/>
  <c r="AQ850" i="4" s="1"/>
  <c r="AP851" i="4"/>
  <c r="AR850" i="4"/>
  <c r="AP850" i="4"/>
  <c r="AS848" i="4"/>
  <c r="AS847" i="4" s="1"/>
  <c r="AR848" i="4"/>
  <c r="AQ848" i="4"/>
  <c r="AP848" i="4"/>
  <c r="AP847" i="4" s="1"/>
  <c r="AR847" i="4"/>
  <c r="AQ847" i="4"/>
  <c r="AS845" i="4"/>
  <c r="AR845" i="4"/>
  <c r="AQ845" i="4"/>
  <c r="AP845" i="4"/>
  <c r="AS843" i="4"/>
  <c r="AR843" i="4"/>
  <c r="AQ843" i="4"/>
  <c r="AP843" i="4"/>
  <c r="AS841" i="4"/>
  <c r="AS840" i="4" s="1"/>
  <c r="AS839" i="4" s="1"/>
  <c r="AR841" i="4"/>
  <c r="AQ841" i="4"/>
  <c r="AP841" i="4"/>
  <c r="AR840" i="4"/>
  <c r="AR839" i="4" s="1"/>
  <c r="AQ840" i="4"/>
  <c r="AP840" i="4"/>
  <c r="AQ839" i="4"/>
  <c r="AP839" i="4"/>
  <c r="AS834" i="4"/>
  <c r="AR834" i="4"/>
  <c r="AQ834" i="4"/>
  <c r="AP834" i="4"/>
  <c r="AS833" i="4"/>
  <c r="AR833" i="4"/>
  <c r="AQ833" i="4"/>
  <c r="AP833" i="4"/>
  <c r="AS831" i="4"/>
  <c r="AS830" i="4" s="1"/>
  <c r="AS829" i="4" s="1"/>
  <c r="AS828" i="4" s="1"/>
  <c r="AR831" i="4"/>
  <c r="AQ831" i="4"/>
  <c r="AQ830" i="4" s="1"/>
  <c r="AQ829" i="4" s="1"/>
  <c r="AQ828" i="4" s="1"/>
  <c r="AP831" i="4"/>
  <c r="AR830" i="4"/>
  <c r="AR829" i="4" s="1"/>
  <c r="AP830" i="4"/>
  <c r="AP829" i="4" s="1"/>
  <c r="AP828" i="4" s="1"/>
  <c r="AS826" i="4"/>
  <c r="AR826" i="4"/>
  <c r="AQ826" i="4"/>
  <c r="AP826" i="4"/>
  <c r="AS824" i="4"/>
  <c r="AS823" i="4" s="1"/>
  <c r="AR824" i="4"/>
  <c r="AR823" i="4" s="1"/>
  <c r="AQ824" i="4"/>
  <c r="AP824" i="4"/>
  <c r="AP823" i="4" s="1"/>
  <c r="AQ823" i="4"/>
  <c r="AS821" i="4"/>
  <c r="AS820" i="4" s="1"/>
  <c r="AR821" i="4"/>
  <c r="AQ821" i="4"/>
  <c r="AQ820" i="4" s="1"/>
  <c r="AQ811" i="4" s="1"/>
  <c r="AP821" i="4"/>
  <c r="AR820" i="4"/>
  <c r="AP820" i="4"/>
  <c r="AS818" i="4"/>
  <c r="AR818" i="4"/>
  <c r="AQ818" i="4"/>
  <c r="AP818" i="4"/>
  <c r="AS817" i="4"/>
  <c r="AR817" i="4"/>
  <c r="AQ817" i="4"/>
  <c r="AP817" i="4"/>
  <c r="AS815" i="4"/>
  <c r="AR815" i="4"/>
  <c r="AQ815" i="4"/>
  <c r="AP815" i="4"/>
  <c r="AS813" i="4"/>
  <c r="AR813" i="4"/>
  <c r="AQ813" i="4"/>
  <c r="AP813" i="4"/>
  <c r="AS812" i="4"/>
  <c r="AR812" i="4"/>
  <c r="AR811" i="4" s="1"/>
  <c r="AQ812" i="4"/>
  <c r="AP812" i="4"/>
  <c r="AP811" i="4" s="1"/>
  <c r="AS809" i="4"/>
  <c r="AR809" i="4"/>
  <c r="AQ809" i="4"/>
  <c r="AP809" i="4"/>
  <c r="AS807" i="4"/>
  <c r="AS806" i="4" s="1"/>
  <c r="AR807" i="4"/>
  <c r="AQ807" i="4"/>
  <c r="AQ806" i="4" s="1"/>
  <c r="AP807" i="4"/>
  <c r="AR806" i="4"/>
  <c r="AP806" i="4"/>
  <c r="AS804" i="4"/>
  <c r="AR804" i="4"/>
  <c r="AQ804" i="4"/>
  <c r="AP804" i="4"/>
  <c r="AS802" i="4"/>
  <c r="AS801" i="4" s="1"/>
  <c r="AR802" i="4"/>
  <c r="AR801" i="4" s="1"/>
  <c r="AQ802" i="4"/>
  <c r="AP802" i="4"/>
  <c r="AP801" i="4" s="1"/>
  <c r="AQ801" i="4"/>
  <c r="AS799" i="4"/>
  <c r="AR799" i="4"/>
  <c r="AQ799" i="4"/>
  <c r="AP799" i="4"/>
  <c r="AS798" i="4"/>
  <c r="AR798" i="4"/>
  <c r="AQ798" i="4"/>
  <c r="AP798" i="4"/>
  <c r="AS796" i="4"/>
  <c r="AS795" i="4" s="1"/>
  <c r="AR796" i="4"/>
  <c r="AQ796" i="4"/>
  <c r="AQ795" i="4" s="1"/>
  <c r="AQ791" i="4" s="1"/>
  <c r="AP796" i="4"/>
  <c r="AR795" i="4"/>
  <c r="AP795" i="4"/>
  <c r="AS793" i="4"/>
  <c r="AS792" i="4" s="1"/>
  <c r="AR793" i="4"/>
  <c r="AQ793" i="4"/>
  <c r="AP793" i="4"/>
  <c r="AP792" i="4" s="1"/>
  <c r="AP791" i="4" s="1"/>
  <c r="AP790" i="4" s="1"/>
  <c r="AR792" i="4"/>
  <c r="AR791" i="4" s="1"/>
  <c r="AR790" i="4" s="1"/>
  <c r="AQ792" i="4"/>
  <c r="AS788" i="4"/>
  <c r="AR788" i="4"/>
  <c r="AQ788" i="4"/>
  <c r="AP788" i="4"/>
  <c r="AS787" i="4"/>
  <c r="AR787" i="4"/>
  <c r="AQ787" i="4"/>
  <c r="AP787" i="4"/>
  <c r="AS786" i="4"/>
  <c r="AS785" i="4" s="1"/>
  <c r="AR786" i="4"/>
  <c r="AQ786" i="4"/>
  <c r="AQ785" i="4" s="1"/>
  <c r="AP786" i="4"/>
  <c r="AP785" i="4" s="1"/>
  <c r="AR785" i="4"/>
  <c r="AS783" i="4"/>
  <c r="AS782" i="4" s="1"/>
  <c r="AS781" i="4" s="1"/>
  <c r="AS780" i="4" s="1"/>
  <c r="AR783" i="4"/>
  <c r="AQ783" i="4"/>
  <c r="AP783" i="4"/>
  <c r="AP782" i="4" s="1"/>
  <c r="AR782" i="4"/>
  <c r="AQ782" i="4"/>
  <c r="AQ781" i="4" s="1"/>
  <c r="AQ780" i="4" s="1"/>
  <c r="AR781" i="4"/>
  <c r="AR780" i="4" s="1"/>
  <c r="AP781" i="4"/>
  <c r="AP780" i="4"/>
  <c r="AS778" i="4"/>
  <c r="AR778" i="4"/>
  <c r="AQ778" i="4"/>
  <c r="AP778" i="4"/>
  <c r="AS777" i="4"/>
  <c r="AR777" i="4"/>
  <c r="AQ777" i="4"/>
  <c r="AP777" i="4"/>
  <c r="AS776" i="4"/>
  <c r="AS775" i="4" s="1"/>
  <c r="AS774" i="4" s="1"/>
  <c r="AR776" i="4"/>
  <c r="AQ776" i="4"/>
  <c r="AQ775" i="4" s="1"/>
  <c r="AP776" i="4"/>
  <c r="AP775" i="4" s="1"/>
  <c r="AP774" i="4" s="1"/>
  <c r="AR775" i="4"/>
  <c r="AR774" i="4"/>
  <c r="AQ774" i="4"/>
  <c r="AS772" i="4"/>
  <c r="AR772" i="4"/>
  <c r="AQ772" i="4"/>
  <c r="AP772" i="4"/>
  <c r="AS770" i="4"/>
  <c r="AR770" i="4"/>
  <c r="AQ770" i="4"/>
  <c r="AP770" i="4"/>
  <c r="AS768" i="4"/>
  <c r="AS767" i="4" s="1"/>
  <c r="AS766" i="4" s="1"/>
  <c r="AR768" i="4"/>
  <c r="AR767" i="4" s="1"/>
  <c r="AR766" i="4" s="1"/>
  <c r="AQ768" i="4"/>
  <c r="AQ767" i="4" s="1"/>
  <c r="AQ766" i="4" s="1"/>
  <c r="AP768" i="4"/>
  <c r="AP767" i="4"/>
  <c r="AP766" i="4" s="1"/>
  <c r="AP761" i="4" s="1"/>
  <c r="AP760" i="4" s="1"/>
  <c r="AS764" i="4"/>
  <c r="AS763" i="4" s="1"/>
  <c r="AS762" i="4" s="1"/>
  <c r="AS761" i="4" s="1"/>
  <c r="AR764" i="4"/>
  <c r="AQ764" i="4"/>
  <c r="AQ763" i="4" s="1"/>
  <c r="AQ762" i="4" s="1"/>
  <c r="AQ761" i="4" s="1"/>
  <c r="AP764" i="4"/>
  <c r="AR763" i="4"/>
  <c r="AP763" i="4"/>
  <c r="AP762" i="4" s="1"/>
  <c r="AR762" i="4"/>
  <c r="AR761" i="4" s="1"/>
  <c r="AS757" i="4"/>
  <c r="AR757" i="4"/>
  <c r="AQ757" i="4"/>
  <c r="AP757" i="4"/>
  <c r="AS755" i="4"/>
  <c r="AS754" i="4" s="1"/>
  <c r="AS750" i="4" s="1"/>
  <c r="AS749" i="4" s="1"/>
  <c r="AR755" i="4"/>
  <c r="AQ755" i="4"/>
  <c r="AQ754" i="4" s="1"/>
  <c r="AP755" i="4"/>
  <c r="AR754" i="4"/>
  <c r="AP754" i="4"/>
  <c r="AP750" i="4" s="1"/>
  <c r="AP749" i="4" s="1"/>
  <c r="AS752" i="4"/>
  <c r="AS751" i="4" s="1"/>
  <c r="AR752" i="4"/>
  <c r="AR751" i="4" s="1"/>
  <c r="AR750" i="4" s="1"/>
  <c r="AR749" i="4" s="1"/>
  <c r="AQ752" i="4"/>
  <c r="AP752" i="4"/>
  <c r="AP751" i="4" s="1"/>
  <c r="AQ751" i="4"/>
  <c r="AQ750" i="4"/>
  <c r="AQ749" i="4" s="1"/>
  <c r="AS747" i="4"/>
  <c r="AS746" i="4" s="1"/>
  <c r="AS745" i="4" s="1"/>
  <c r="AS744" i="4" s="1"/>
  <c r="AR747" i="4"/>
  <c r="AQ747" i="4"/>
  <c r="AQ746" i="4" s="1"/>
  <c r="AP747" i="4"/>
  <c r="AP746" i="4" s="1"/>
  <c r="AP745" i="4" s="1"/>
  <c r="AP744" i="4" s="1"/>
  <c r="AR746" i="4"/>
  <c r="AR745" i="4" s="1"/>
  <c r="AR744" i="4" s="1"/>
  <c r="AQ745" i="4"/>
  <c r="AQ744" i="4" s="1"/>
  <c r="AS742" i="4"/>
  <c r="AS741" i="4" s="1"/>
  <c r="AS740" i="4" s="1"/>
  <c r="AS739" i="4" s="1"/>
  <c r="AR742" i="4"/>
  <c r="AR741" i="4" s="1"/>
  <c r="AR740" i="4" s="1"/>
  <c r="AR739" i="4" s="1"/>
  <c r="AQ742" i="4"/>
  <c r="AP742" i="4"/>
  <c r="AQ741" i="4"/>
  <c r="AQ740" i="4" s="1"/>
  <c r="AP741" i="4"/>
  <c r="AP740" i="4" s="1"/>
  <c r="AP739" i="4" s="1"/>
  <c r="AQ739" i="4"/>
  <c r="AS737" i="4"/>
  <c r="AS736" i="4" s="1"/>
  <c r="AS735" i="4" s="1"/>
  <c r="AS734" i="4" s="1"/>
  <c r="AR737" i="4"/>
  <c r="AR736" i="4" s="1"/>
  <c r="AR735" i="4" s="1"/>
  <c r="AR734" i="4" s="1"/>
  <c r="AQ737" i="4"/>
  <c r="AQ736" i="4" s="1"/>
  <c r="AQ735" i="4" s="1"/>
  <c r="AQ734" i="4" s="1"/>
  <c r="AP737" i="4"/>
  <c r="AP736" i="4"/>
  <c r="AP735" i="4" s="1"/>
  <c r="AP734" i="4" s="1"/>
  <c r="AS732" i="4"/>
  <c r="AS731" i="4" s="1"/>
  <c r="AS730" i="4" s="1"/>
  <c r="AS729" i="4" s="1"/>
  <c r="AR732" i="4"/>
  <c r="AQ732" i="4"/>
  <c r="AP732" i="4"/>
  <c r="AP731" i="4" s="1"/>
  <c r="AR731" i="4"/>
  <c r="AR730" i="4" s="1"/>
  <c r="AR729" i="4" s="1"/>
  <c r="AQ731" i="4"/>
  <c r="AQ730" i="4"/>
  <c r="AQ729" i="4" s="1"/>
  <c r="AP730" i="4"/>
  <c r="AP729" i="4" s="1"/>
  <c r="AS727" i="4"/>
  <c r="AS726" i="4" s="1"/>
  <c r="AS725" i="4" s="1"/>
  <c r="AS724" i="4" s="1"/>
  <c r="AR727" i="4"/>
  <c r="AQ727" i="4"/>
  <c r="AQ726" i="4" s="1"/>
  <c r="AP727" i="4"/>
  <c r="AR726" i="4"/>
  <c r="AR725" i="4" s="1"/>
  <c r="AR724" i="4" s="1"/>
  <c r="AR716" i="4" s="1"/>
  <c r="AP726" i="4"/>
  <c r="AP725" i="4" s="1"/>
  <c r="AP724" i="4" s="1"/>
  <c r="AP716" i="4" s="1"/>
  <c r="AQ725" i="4"/>
  <c r="AQ724" i="4"/>
  <c r="AS712" i="4"/>
  <c r="AR712" i="4"/>
  <c r="AQ712" i="4"/>
  <c r="AP712" i="4"/>
  <c r="AS710" i="4"/>
  <c r="AS709" i="4" s="1"/>
  <c r="AS708" i="4" s="1"/>
  <c r="AS707" i="4" s="1"/>
  <c r="AR710" i="4"/>
  <c r="AQ710" i="4"/>
  <c r="AP710" i="4"/>
  <c r="AP709" i="4" s="1"/>
  <c r="AP708" i="4" s="1"/>
  <c r="AP707" i="4" s="1"/>
  <c r="AQ709" i="4"/>
  <c r="AQ708" i="4" s="1"/>
  <c r="AQ707" i="4" s="1"/>
  <c r="AQ685" i="4" s="1"/>
  <c r="AS705" i="4"/>
  <c r="AR705" i="4"/>
  <c r="AQ705" i="4"/>
  <c r="AP705" i="4"/>
  <c r="AS704" i="4"/>
  <c r="AR704" i="4"/>
  <c r="AQ704" i="4"/>
  <c r="AP704" i="4"/>
  <c r="AS703" i="4"/>
  <c r="AR703" i="4"/>
  <c r="AQ703" i="4"/>
  <c r="AP703" i="4"/>
  <c r="AS701" i="4"/>
  <c r="AR701" i="4"/>
  <c r="AQ701" i="4"/>
  <c r="AP701" i="4"/>
  <c r="AP700" i="4" s="1"/>
  <c r="AP699" i="4" s="1"/>
  <c r="AP698" i="4" s="1"/>
  <c r="AS700" i="4"/>
  <c r="AR700" i="4"/>
  <c r="AR699" i="4" s="1"/>
  <c r="AQ700" i="4"/>
  <c r="AS699" i="4"/>
  <c r="AS698" i="4" s="1"/>
  <c r="AS693" i="4" s="1"/>
  <c r="AQ699" i="4"/>
  <c r="AR698" i="4"/>
  <c r="AQ698" i="4"/>
  <c r="AS696" i="4"/>
  <c r="AR696" i="4"/>
  <c r="AQ696" i="4"/>
  <c r="AP696" i="4"/>
  <c r="AS695" i="4"/>
  <c r="AR695" i="4"/>
  <c r="AQ695" i="4"/>
  <c r="AP695" i="4"/>
  <c r="AP694" i="4" s="1"/>
  <c r="AP693" i="4" s="1"/>
  <c r="AS694" i="4"/>
  <c r="AR694" i="4"/>
  <c r="AQ694" i="4"/>
  <c r="AQ693" i="4" s="1"/>
  <c r="AR693" i="4"/>
  <c r="AS691" i="4"/>
  <c r="AR691" i="4"/>
  <c r="AQ691" i="4"/>
  <c r="AP691" i="4"/>
  <c r="AS689" i="4"/>
  <c r="AR689" i="4"/>
  <c r="AQ689" i="4"/>
  <c r="AP689" i="4"/>
  <c r="AP688" i="4" s="1"/>
  <c r="AP687" i="4" s="1"/>
  <c r="AP686" i="4" s="1"/>
  <c r="AS688" i="4"/>
  <c r="AS687" i="4" s="1"/>
  <c r="AS686" i="4" s="1"/>
  <c r="AR688" i="4"/>
  <c r="AR687" i="4" s="1"/>
  <c r="AR686" i="4" s="1"/>
  <c r="AQ688" i="4"/>
  <c r="AQ687" i="4"/>
  <c r="AQ686" i="4" s="1"/>
  <c r="AS680" i="4"/>
  <c r="AR680" i="4"/>
  <c r="AQ680" i="4"/>
  <c r="AP680" i="4"/>
  <c r="AS679" i="4"/>
  <c r="AS672" i="4" s="1"/>
  <c r="AR679" i="4"/>
  <c r="AQ679" i="4"/>
  <c r="AP679" i="4"/>
  <c r="AS677" i="4"/>
  <c r="AR677" i="4"/>
  <c r="AR676" i="4" s="1"/>
  <c r="AQ677" i="4"/>
  <c r="AP677" i="4"/>
  <c r="AP676" i="4" s="1"/>
  <c r="AS676" i="4"/>
  <c r="AQ676" i="4"/>
  <c r="AS674" i="4"/>
  <c r="AR674" i="4"/>
  <c r="AQ674" i="4"/>
  <c r="AP674" i="4"/>
  <c r="AS673" i="4"/>
  <c r="AR673" i="4"/>
  <c r="AQ673" i="4"/>
  <c r="AQ672" i="4" s="1"/>
  <c r="AP673" i="4"/>
  <c r="AS670" i="4"/>
  <c r="AS669" i="4" s="1"/>
  <c r="AS665" i="4" s="1"/>
  <c r="AR670" i="4"/>
  <c r="AQ670" i="4"/>
  <c r="AP670" i="4"/>
  <c r="AP669" i="4" s="1"/>
  <c r="AP665" i="4" s="1"/>
  <c r="AR669" i="4"/>
  <c r="AQ669" i="4"/>
  <c r="AS667" i="4"/>
  <c r="AR667" i="4"/>
  <c r="AQ667" i="4"/>
  <c r="AP667" i="4"/>
  <c r="AS666" i="4"/>
  <c r="AR666" i="4"/>
  <c r="AR665" i="4" s="1"/>
  <c r="AQ666" i="4"/>
  <c r="AP666" i="4"/>
  <c r="AQ665" i="4"/>
  <c r="AS662" i="4"/>
  <c r="AR662" i="4"/>
  <c r="AQ662" i="4"/>
  <c r="AP662" i="4"/>
  <c r="AS661" i="4"/>
  <c r="AR661" i="4"/>
  <c r="AQ661" i="4"/>
  <c r="AP661" i="4"/>
  <c r="AS660" i="4"/>
  <c r="AR660" i="4"/>
  <c r="AQ660" i="4"/>
  <c r="AP660" i="4"/>
  <c r="AS659" i="4"/>
  <c r="AR659" i="4"/>
  <c r="AQ659" i="4"/>
  <c r="AP659" i="4"/>
  <c r="AS657" i="4"/>
  <c r="AR657" i="4"/>
  <c r="AQ657" i="4"/>
  <c r="AP657" i="4"/>
  <c r="AS655" i="4"/>
  <c r="AR655" i="4"/>
  <c r="AQ655" i="4"/>
  <c r="AP655" i="4"/>
  <c r="AS654" i="4"/>
  <c r="AR654" i="4"/>
  <c r="AQ654" i="4"/>
  <c r="AQ653" i="4" s="1"/>
  <c r="AP654" i="4"/>
  <c r="AS653" i="4"/>
  <c r="AR653" i="4"/>
  <c r="AP653" i="4"/>
  <c r="AS651" i="4"/>
  <c r="AR651" i="4"/>
  <c r="AQ651" i="4"/>
  <c r="AQ650" i="4" s="1"/>
  <c r="AQ649" i="4" s="1"/>
  <c r="AP651" i="4"/>
  <c r="AP650" i="4" s="1"/>
  <c r="AP649" i="4" s="1"/>
  <c r="AP648" i="4" s="1"/>
  <c r="AS650" i="4"/>
  <c r="AR650" i="4"/>
  <c r="AS649" i="4"/>
  <c r="AS648" i="4" s="1"/>
  <c r="AR649" i="4"/>
  <c r="AR648" i="4"/>
  <c r="AS646" i="4"/>
  <c r="AR646" i="4"/>
  <c r="AQ646" i="4"/>
  <c r="AQ645" i="4" s="1"/>
  <c r="AP646" i="4"/>
  <c r="AS645" i="4"/>
  <c r="AR645" i="4"/>
  <c r="AP645" i="4"/>
  <c r="AS643" i="4"/>
  <c r="AR643" i="4"/>
  <c r="AQ643" i="4"/>
  <c r="AP643" i="4"/>
  <c r="AS641" i="4"/>
  <c r="AR641" i="4"/>
  <c r="AQ641" i="4"/>
  <c r="AP641" i="4"/>
  <c r="AS639" i="4"/>
  <c r="AR639" i="4"/>
  <c r="AQ639" i="4"/>
  <c r="AP639" i="4"/>
  <c r="AS638" i="4"/>
  <c r="AR638" i="4"/>
  <c r="AQ638" i="4"/>
  <c r="AQ637" i="4" s="1"/>
  <c r="AP638" i="4"/>
  <c r="AP637" i="4" s="1"/>
  <c r="AS637" i="4"/>
  <c r="AR637" i="4"/>
  <c r="AS635" i="4"/>
  <c r="AR635" i="4"/>
  <c r="AQ635" i="4"/>
  <c r="AP635" i="4"/>
  <c r="AS634" i="4"/>
  <c r="AR634" i="4"/>
  <c r="AQ634" i="4"/>
  <c r="AP634" i="4"/>
  <c r="AP633" i="4" s="1"/>
  <c r="AS633" i="4"/>
  <c r="AR633" i="4"/>
  <c r="AS631" i="4"/>
  <c r="AR631" i="4"/>
  <c r="AQ631" i="4"/>
  <c r="AQ630" i="4" s="1"/>
  <c r="AQ629" i="4" s="1"/>
  <c r="AP631" i="4"/>
  <c r="AS630" i="4"/>
  <c r="AS629" i="4" s="1"/>
  <c r="AR630" i="4"/>
  <c r="AR629" i="4" s="1"/>
  <c r="AP630" i="4"/>
  <c r="AP629" i="4"/>
  <c r="AS622" i="4"/>
  <c r="AR622" i="4"/>
  <c r="AQ622" i="4"/>
  <c r="AP622" i="4"/>
  <c r="AS621" i="4"/>
  <c r="AS620" i="4" s="1"/>
  <c r="AS619" i="4" s="1"/>
  <c r="AS618" i="4" s="1"/>
  <c r="AR621" i="4"/>
  <c r="AQ621" i="4"/>
  <c r="AP621" i="4"/>
  <c r="AP620" i="4" s="1"/>
  <c r="AP619" i="4" s="1"/>
  <c r="AP618" i="4" s="1"/>
  <c r="AR620" i="4"/>
  <c r="AR619" i="4" s="1"/>
  <c r="AR618" i="4" s="1"/>
  <c r="AQ620" i="4"/>
  <c r="AQ619" i="4"/>
  <c r="AQ618" i="4" s="1"/>
  <c r="AS615" i="4"/>
  <c r="AS614" i="4" s="1"/>
  <c r="AR615" i="4"/>
  <c r="AQ615" i="4"/>
  <c r="AQ614" i="4" s="1"/>
  <c r="AP615" i="4"/>
  <c r="AP614" i="4" s="1"/>
  <c r="AR614" i="4"/>
  <c r="AS612" i="4"/>
  <c r="AS611" i="4" s="1"/>
  <c r="AR612" i="4"/>
  <c r="AQ612" i="4"/>
  <c r="AP612" i="4"/>
  <c r="AP611" i="4" s="1"/>
  <c r="AR611" i="4"/>
  <c r="AQ611" i="4"/>
  <c r="AS608" i="4"/>
  <c r="AR608" i="4"/>
  <c r="AQ608" i="4"/>
  <c r="AP608" i="4"/>
  <c r="AS606" i="4"/>
  <c r="AR606" i="4"/>
  <c r="AQ606" i="4"/>
  <c r="AP606" i="4"/>
  <c r="AS604" i="4"/>
  <c r="AR604" i="4"/>
  <c r="AQ604" i="4"/>
  <c r="AP604" i="4"/>
  <c r="AS603" i="4"/>
  <c r="AS602" i="4" s="1"/>
  <c r="AR603" i="4"/>
  <c r="AR602" i="4" s="1"/>
  <c r="AQ603" i="4"/>
  <c r="AP603" i="4"/>
  <c r="AQ602" i="4"/>
  <c r="AP602" i="4"/>
  <c r="AS600" i="4"/>
  <c r="AR600" i="4"/>
  <c r="AQ600" i="4"/>
  <c r="AP600" i="4"/>
  <c r="AS599" i="4"/>
  <c r="AR599" i="4"/>
  <c r="AQ599" i="4"/>
  <c r="AQ595" i="4" s="1"/>
  <c r="AQ594" i="4" s="1"/>
  <c r="AP599" i="4"/>
  <c r="AS597" i="4"/>
  <c r="AR597" i="4"/>
  <c r="AQ597" i="4"/>
  <c r="AP597" i="4"/>
  <c r="AS596" i="4"/>
  <c r="AR596" i="4"/>
  <c r="AQ596" i="4"/>
  <c r="AP596" i="4"/>
  <c r="AS595" i="4"/>
  <c r="AS592" i="4"/>
  <c r="AR592" i="4"/>
  <c r="AQ592" i="4"/>
  <c r="AP592" i="4"/>
  <c r="AS590" i="4"/>
  <c r="AR590" i="4"/>
  <c r="AQ590" i="4"/>
  <c r="AP590" i="4"/>
  <c r="AS588" i="4"/>
  <c r="AR588" i="4"/>
  <c r="AR587" i="4" s="1"/>
  <c r="AR586" i="4" s="1"/>
  <c r="AQ588" i="4"/>
  <c r="AP588" i="4"/>
  <c r="AP587" i="4" s="1"/>
  <c r="AP586" i="4" s="1"/>
  <c r="AS587" i="4"/>
  <c r="AS586" i="4" s="1"/>
  <c r="AS581" i="4" s="1"/>
  <c r="AQ587" i="4"/>
  <c r="AQ586" i="4"/>
  <c r="AS584" i="4"/>
  <c r="AR584" i="4"/>
  <c r="AQ584" i="4"/>
  <c r="AP584" i="4"/>
  <c r="AS583" i="4"/>
  <c r="AR583" i="4"/>
  <c r="AR582" i="4" s="1"/>
  <c r="AQ583" i="4"/>
  <c r="AQ582" i="4" s="1"/>
  <c r="AQ581" i="4" s="1"/>
  <c r="AP583" i="4"/>
  <c r="AS582" i="4"/>
  <c r="AP582" i="4"/>
  <c r="AS579" i="4"/>
  <c r="AR579" i="4"/>
  <c r="AQ579" i="4"/>
  <c r="AP579" i="4"/>
  <c r="AS577" i="4"/>
  <c r="AR577" i="4"/>
  <c r="AR576" i="4" s="1"/>
  <c r="AQ577" i="4"/>
  <c r="AP577" i="4"/>
  <c r="AP576" i="4" s="1"/>
  <c r="AS576" i="4"/>
  <c r="AQ576" i="4"/>
  <c r="AS568" i="4"/>
  <c r="AR568" i="4"/>
  <c r="AQ568" i="4"/>
  <c r="AP568" i="4"/>
  <c r="AS567" i="4"/>
  <c r="AR567" i="4"/>
  <c r="AQ567" i="4"/>
  <c r="AP567" i="4"/>
  <c r="AS565" i="4"/>
  <c r="AR565" i="4"/>
  <c r="AQ565" i="4"/>
  <c r="AP565" i="4"/>
  <c r="AS564" i="4"/>
  <c r="AR564" i="4"/>
  <c r="AQ564" i="4"/>
  <c r="AP564" i="4"/>
  <c r="AS562" i="4"/>
  <c r="AR562" i="4"/>
  <c r="AR561" i="4" s="1"/>
  <c r="AR560" i="4" s="1"/>
  <c r="AQ562" i="4"/>
  <c r="AP562" i="4"/>
  <c r="AS561" i="4"/>
  <c r="AS560" i="4" s="1"/>
  <c r="AS559" i="4" s="1"/>
  <c r="AQ561" i="4"/>
  <c r="AQ560" i="4" s="1"/>
  <c r="AQ559" i="4" s="1"/>
  <c r="AP561" i="4"/>
  <c r="AP560" i="4"/>
  <c r="AS557" i="4"/>
  <c r="AR557" i="4"/>
  <c r="AQ557" i="4"/>
  <c r="AP557" i="4"/>
  <c r="AS556" i="4"/>
  <c r="AR556" i="4"/>
  <c r="AR555" i="4" s="1"/>
  <c r="AR554" i="4" s="1"/>
  <c r="AQ556" i="4"/>
  <c r="AP556" i="4"/>
  <c r="AP555" i="4" s="1"/>
  <c r="AP554" i="4" s="1"/>
  <c r="AS555" i="4"/>
  <c r="AS554" i="4" s="1"/>
  <c r="AS553" i="4" s="1"/>
  <c r="AQ555" i="4"/>
  <c r="AQ554" i="4"/>
  <c r="AQ553" i="4" s="1"/>
  <c r="AS546" i="4"/>
  <c r="AS545" i="4" s="1"/>
  <c r="AS544" i="4" s="1"/>
  <c r="AR546" i="4"/>
  <c r="AQ546" i="4"/>
  <c r="AQ545" i="4" s="1"/>
  <c r="AQ544" i="4" s="1"/>
  <c r="AP546" i="4"/>
  <c r="AP545" i="4" s="1"/>
  <c r="AP544" i="4" s="1"/>
  <c r="AR545" i="4"/>
  <c r="AR544" i="4"/>
  <c r="AS542" i="4"/>
  <c r="AR542" i="4"/>
  <c r="AR541" i="4" s="1"/>
  <c r="AQ542" i="4"/>
  <c r="AQ541" i="4" s="1"/>
  <c r="AP542" i="4"/>
  <c r="AS541" i="4"/>
  <c r="AP541" i="4"/>
  <c r="AS539" i="4"/>
  <c r="AR539" i="4"/>
  <c r="AQ539" i="4"/>
  <c r="AP539" i="4"/>
  <c r="AS538" i="4"/>
  <c r="AR538" i="4"/>
  <c r="AQ538" i="4"/>
  <c r="AP538" i="4"/>
  <c r="AS536" i="4"/>
  <c r="AR536" i="4"/>
  <c r="AR535" i="4" s="1"/>
  <c r="AQ536" i="4"/>
  <c r="AQ535" i="4" s="1"/>
  <c r="AQ531" i="4" s="1"/>
  <c r="AQ530" i="4" s="1"/>
  <c r="AP536" i="4"/>
  <c r="AP535" i="4" s="1"/>
  <c r="AS535" i="4"/>
  <c r="AS533" i="4"/>
  <c r="AR533" i="4"/>
  <c r="AQ533" i="4"/>
  <c r="AP533" i="4"/>
  <c r="AS532" i="4"/>
  <c r="AR532" i="4"/>
  <c r="AQ532" i="4"/>
  <c r="AP532" i="4"/>
  <c r="AS531" i="4"/>
  <c r="AS528" i="4"/>
  <c r="AR528" i="4"/>
  <c r="AQ528" i="4"/>
  <c r="AP528" i="4"/>
  <c r="AS527" i="4"/>
  <c r="AR527" i="4"/>
  <c r="AQ527" i="4"/>
  <c r="AP527" i="4"/>
  <c r="AS525" i="4"/>
  <c r="AR525" i="4"/>
  <c r="AQ525" i="4"/>
  <c r="AP525" i="4"/>
  <c r="AS524" i="4"/>
  <c r="AR524" i="4"/>
  <c r="AQ524" i="4"/>
  <c r="AP524" i="4"/>
  <c r="AS522" i="4"/>
  <c r="AR522" i="4"/>
  <c r="AQ522" i="4"/>
  <c r="AP522" i="4"/>
  <c r="AS521" i="4"/>
  <c r="AR521" i="4"/>
  <c r="AQ521" i="4"/>
  <c r="AP521" i="4"/>
  <c r="AS519" i="4"/>
  <c r="AR519" i="4"/>
  <c r="AQ519" i="4"/>
  <c r="AQ518" i="4" s="1"/>
  <c r="AP519" i="4"/>
  <c r="AP518" i="4" s="1"/>
  <c r="AS518" i="4"/>
  <c r="AR518" i="4"/>
  <c r="AS516" i="4"/>
  <c r="AR516" i="4"/>
  <c r="AQ516" i="4"/>
  <c r="AQ515" i="4" s="1"/>
  <c r="AQ514" i="4" s="1"/>
  <c r="AP516" i="4"/>
  <c r="AS515" i="4"/>
  <c r="AS514" i="4" s="1"/>
  <c r="AR515" i="4"/>
  <c r="AR514" i="4" s="1"/>
  <c r="AR506" i="4" s="1"/>
  <c r="AR505" i="4" s="1"/>
  <c r="AP515" i="4"/>
  <c r="AS512" i="4"/>
  <c r="AR512" i="4"/>
  <c r="AQ512" i="4"/>
  <c r="AP512" i="4"/>
  <c r="AS511" i="4"/>
  <c r="AR511" i="4"/>
  <c r="AQ511" i="4"/>
  <c r="AP511" i="4"/>
  <c r="AS509" i="4"/>
  <c r="AR509" i="4"/>
  <c r="AQ509" i="4"/>
  <c r="AQ508" i="4" s="1"/>
  <c r="AQ507" i="4" s="1"/>
  <c r="AP509" i="4"/>
  <c r="AP508" i="4" s="1"/>
  <c r="AP507" i="4" s="1"/>
  <c r="AS508" i="4"/>
  <c r="AR508" i="4"/>
  <c r="AS507" i="4"/>
  <c r="AS506" i="4" s="1"/>
  <c r="AS505" i="4" s="1"/>
  <c r="AR507" i="4"/>
  <c r="AS501" i="4"/>
  <c r="AR501" i="4"/>
  <c r="AQ501" i="4"/>
  <c r="AP501" i="4"/>
  <c r="AS499" i="4"/>
  <c r="AR499" i="4"/>
  <c r="AR498" i="4" s="1"/>
  <c r="AQ499" i="4"/>
  <c r="AQ498" i="4" s="1"/>
  <c r="AP499" i="4"/>
  <c r="AP498" i="4" s="1"/>
  <c r="AS498" i="4"/>
  <c r="AS496" i="4"/>
  <c r="AR496" i="4"/>
  <c r="AQ496" i="4"/>
  <c r="AP496" i="4"/>
  <c r="AS495" i="4"/>
  <c r="AR495" i="4"/>
  <c r="AQ495" i="4"/>
  <c r="AP495" i="4"/>
  <c r="AS493" i="4"/>
  <c r="AR493" i="4"/>
  <c r="AQ493" i="4"/>
  <c r="AP493" i="4"/>
  <c r="AS491" i="4"/>
  <c r="AR491" i="4"/>
  <c r="AQ491" i="4"/>
  <c r="AP491" i="4"/>
  <c r="AS490" i="4"/>
  <c r="AR490" i="4"/>
  <c r="AQ490" i="4"/>
  <c r="AP490" i="4"/>
  <c r="AS488" i="4"/>
  <c r="AR488" i="4"/>
  <c r="AQ488" i="4"/>
  <c r="AP488" i="4"/>
  <c r="AS486" i="4"/>
  <c r="AR486" i="4"/>
  <c r="AQ486" i="4"/>
  <c r="AP486" i="4"/>
  <c r="AS485" i="4"/>
  <c r="AR485" i="4"/>
  <c r="AQ485" i="4"/>
  <c r="AP485" i="4"/>
  <c r="AS483" i="4"/>
  <c r="AS482" i="4" s="1"/>
  <c r="AR483" i="4"/>
  <c r="AR482" i="4" s="1"/>
  <c r="AQ483" i="4"/>
  <c r="AP483" i="4"/>
  <c r="AQ482" i="4"/>
  <c r="AP482" i="4"/>
  <c r="AS480" i="4"/>
  <c r="AS479" i="4" s="1"/>
  <c r="AR480" i="4"/>
  <c r="AR479" i="4" s="1"/>
  <c r="AQ480" i="4"/>
  <c r="AQ479" i="4" s="1"/>
  <c r="AP480" i="4"/>
  <c r="AP479" i="4"/>
  <c r="AS477" i="4"/>
  <c r="AR477" i="4"/>
  <c r="AQ477" i="4"/>
  <c r="AP477" i="4"/>
  <c r="AS475" i="4"/>
  <c r="AR475" i="4"/>
  <c r="AQ475" i="4"/>
  <c r="AP475" i="4"/>
  <c r="AS473" i="4"/>
  <c r="AR473" i="4"/>
  <c r="AQ473" i="4"/>
  <c r="AP473" i="4"/>
  <c r="AS472" i="4"/>
  <c r="AS471" i="4" s="1"/>
  <c r="AR472" i="4"/>
  <c r="AQ472" i="4"/>
  <c r="AQ471" i="4" s="1"/>
  <c r="AQ466" i="4" s="1"/>
  <c r="AP472" i="4"/>
  <c r="AP471" i="4" s="1"/>
  <c r="AR471" i="4"/>
  <c r="AS469" i="4"/>
  <c r="AR469" i="4"/>
  <c r="AQ469" i="4"/>
  <c r="AP469" i="4"/>
  <c r="AS468" i="4"/>
  <c r="AR468" i="4"/>
  <c r="AQ468" i="4"/>
  <c r="AP468" i="4"/>
  <c r="AS467" i="4"/>
  <c r="AR467" i="4"/>
  <c r="AQ467" i="4"/>
  <c r="AP467" i="4"/>
  <c r="AS464" i="4"/>
  <c r="AR464" i="4"/>
  <c r="AQ464" i="4"/>
  <c r="AP464" i="4"/>
  <c r="AS462" i="4"/>
  <c r="AR462" i="4"/>
  <c r="AR461" i="4" s="1"/>
  <c r="AQ462" i="4"/>
  <c r="AQ461" i="4" s="1"/>
  <c r="AP462" i="4"/>
  <c r="AP461" i="4" s="1"/>
  <c r="AS461" i="4"/>
  <c r="AS459" i="4"/>
  <c r="AR459" i="4"/>
  <c r="AR458" i="4" s="1"/>
  <c r="AQ459" i="4"/>
  <c r="AP459" i="4"/>
  <c r="AP458" i="4" s="1"/>
  <c r="AS458" i="4"/>
  <c r="AQ458" i="4"/>
  <c r="AS456" i="4"/>
  <c r="AR456" i="4"/>
  <c r="AQ456" i="4"/>
  <c r="AP456" i="4"/>
  <c r="AS454" i="4"/>
  <c r="AR454" i="4"/>
  <c r="AQ454" i="4"/>
  <c r="AP454" i="4"/>
  <c r="AS453" i="4"/>
  <c r="AR453" i="4"/>
  <c r="AQ453" i="4"/>
  <c r="AP453" i="4"/>
  <c r="AS451" i="4"/>
  <c r="AR451" i="4"/>
  <c r="AQ451" i="4"/>
  <c r="AP451" i="4"/>
  <c r="AS449" i="4"/>
  <c r="AR449" i="4"/>
  <c r="AQ449" i="4"/>
  <c r="AP449" i="4"/>
  <c r="AS448" i="4"/>
  <c r="AR448" i="4"/>
  <c r="AQ448" i="4"/>
  <c r="AP448" i="4"/>
  <c r="AS446" i="4"/>
  <c r="AR446" i="4"/>
  <c r="AQ446" i="4"/>
  <c r="AP446" i="4"/>
  <c r="AS445" i="4"/>
  <c r="AR445" i="4"/>
  <c r="AQ445" i="4"/>
  <c r="AP445" i="4"/>
  <c r="AS443" i="4"/>
  <c r="AR443" i="4"/>
  <c r="AR442" i="4" s="1"/>
  <c r="AQ443" i="4"/>
  <c r="AP443" i="4"/>
  <c r="AS442" i="4"/>
  <c r="AQ442" i="4"/>
  <c r="AP442" i="4"/>
  <c r="AS440" i="4"/>
  <c r="AR440" i="4"/>
  <c r="AQ440" i="4"/>
  <c r="AP440" i="4"/>
  <c r="AS438" i="4"/>
  <c r="AR438" i="4"/>
  <c r="AQ438" i="4"/>
  <c r="AP438" i="4"/>
  <c r="AS436" i="4"/>
  <c r="AR436" i="4"/>
  <c r="AQ436" i="4"/>
  <c r="AP436" i="4"/>
  <c r="AS435" i="4"/>
  <c r="AR435" i="4"/>
  <c r="AR434" i="4" s="1"/>
  <c r="AQ435" i="4"/>
  <c r="AQ434" i="4" s="1"/>
  <c r="AP435" i="4"/>
  <c r="AS434" i="4"/>
  <c r="AP434" i="4"/>
  <c r="AS432" i="4"/>
  <c r="AR432" i="4"/>
  <c r="AQ432" i="4"/>
  <c r="AP432" i="4"/>
  <c r="AS431" i="4"/>
  <c r="AR431" i="4"/>
  <c r="AR430" i="4" s="1"/>
  <c r="AQ431" i="4"/>
  <c r="AQ430" i="4" s="1"/>
  <c r="AP431" i="4"/>
  <c r="AP430" i="4" s="1"/>
  <c r="AS430" i="4"/>
  <c r="AS428" i="4"/>
  <c r="AR428" i="4"/>
  <c r="AR427" i="4" s="1"/>
  <c r="AR426" i="4" s="1"/>
  <c r="AQ428" i="4"/>
  <c r="AP428" i="4"/>
  <c r="AP427" i="4" s="1"/>
  <c r="AP426" i="4" s="1"/>
  <c r="AS427" i="4"/>
  <c r="AS426" i="4" s="1"/>
  <c r="AS425" i="4" s="1"/>
  <c r="AQ427" i="4"/>
  <c r="AQ426" i="4"/>
  <c r="AQ425" i="4" s="1"/>
  <c r="AS423" i="4"/>
  <c r="AR423" i="4"/>
  <c r="AR422" i="4" s="1"/>
  <c r="AR421" i="4" s="1"/>
  <c r="AQ423" i="4"/>
  <c r="AQ422" i="4" s="1"/>
  <c r="AQ421" i="4" s="1"/>
  <c r="AP423" i="4"/>
  <c r="AP422" i="4" s="1"/>
  <c r="AP421" i="4" s="1"/>
  <c r="AS422" i="4"/>
  <c r="AS421" i="4"/>
  <c r="AS420" i="4" s="1"/>
  <c r="AS414" i="4"/>
  <c r="AR414" i="4"/>
  <c r="AQ414" i="4"/>
  <c r="AP414" i="4"/>
  <c r="AS413" i="4"/>
  <c r="AR413" i="4"/>
  <c r="AQ413" i="4"/>
  <c r="AP413" i="4"/>
  <c r="AS411" i="4"/>
  <c r="AR411" i="4"/>
  <c r="AQ411" i="4"/>
  <c r="AP411" i="4"/>
  <c r="AS409" i="4"/>
  <c r="AR409" i="4"/>
  <c r="AQ409" i="4"/>
  <c r="AP409" i="4"/>
  <c r="AS407" i="4"/>
  <c r="AR407" i="4"/>
  <c r="AQ407" i="4"/>
  <c r="AP407" i="4"/>
  <c r="AS406" i="4"/>
  <c r="AR406" i="4"/>
  <c r="AQ406" i="4"/>
  <c r="AP406" i="4"/>
  <c r="AS404" i="4"/>
  <c r="AR404" i="4"/>
  <c r="AQ404" i="4"/>
  <c r="AP404" i="4"/>
  <c r="AS403" i="4"/>
  <c r="AR403" i="4"/>
  <c r="AQ403" i="4"/>
  <c r="AP403" i="4"/>
  <c r="AS401" i="4"/>
  <c r="AR401" i="4"/>
  <c r="AQ401" i="4"/>
  <c r="AP401" i="4"/>
  <c r="AS400" i="4"/>
  <c r="AR400" i="4"/>
  <c r="AQ400" i="4"/>
  <c r="AQ399" i="4" s="1"/>
  <c r="AQ398" i="4" s="1"/>
  <c r="AP400" i="4"/>
  <c r="AS399" i="4"/>
  <c r="AS398" i="4" s="1"/>
  <c r="AR399" i="4"/>
  <c r="AR398" i="4" s="1"/>
  <c r="AR372" i="4" s="1"/>
  <c r="AP399" i="4"/>
  <c r="AP398" i="4" s="1"/>
  <c r="AS396" i="4"/>
  <c r="AR396" i="4"/>
  <c r="AQ396" i="4"/>
  <c r="AP396" i="4"/>
  <c r="AS395" i="4"/>
  <c r="AR395" i="4"/>
  <c r="AQ395" i="4"/>
  <c r="AP395" i="4"/>
  <c r="AS393" i="4"/>
  <c r="AR393" i="4"/>
  <c r="AQ393" i="4"/>
  <c r="AP393" i="4"/>
  <c r="AS391" i="4"/>
  <c r="AR391" i="4"/>
  <c r="AQ391" i="4"/>
  <c r="AP391" i="4"/>
  <c r="AS389" i="4"/>
  <c r="AR389" i="4"/>
  <c r="AQ389" i="4"/>
  <c r="AQ388" i="4" s="1"/>
  <c r="AQ387" i="4" s="1"/>
  <c r="AP389" i="4"/>
  <c r="AS388" i="4"/>
  <c r="AS387" i="4" s="1"/>
  <c r="AR388" i="4"/>
  <c r="AP388" i="4"/>
  <c r="AP387" i="4" s="1"/>
  <c r="AR387" i="4"/>
  <c r="AS385" i="4"/>
  <c r="AR385" i="4"/>
  <c r="AQ385" i="4"/>
  <c r="AP385" i="4"/>
  <c r="AS384" i="4"/>
  <c r="AR384" i="4"/>
  <c r="AQ384" i="4"/>
  <c r="AP384" i="4"/>
  <c r="AS383" i="4"/>
  <c r="AR383" i="4"/>
  <c r="AQ383" i="4"/>
  <c r="AP383" i="4"/>
  <c r="AS381" i="4"/>
  <c r="AR381" i="4"/>
  <c r="AQ381" i="4"/>
  <c r="AP381" i="4"/>
  <c r="AS380" i="4"/>
  <c r="AR380" i="4"/>
  <c r="AQ380" i="4"/>
  <c r="AQ379" i="4" s="1"/>
  <c r="AP380" i="4"/>
  <c r="AS379" i="4"/>
  <c r="AS378" i="4" s="1"/>
  <c r="AR379" i="4"/>
  <c r="AP379" i="4"/>
  <c r="AP378" i="4" s="1"/>
  <c r="AR378" i="4"/>
  <c r="AS376" i="4"/>
  <c r="AR376" i="4"/>
  <c r="AQ376" i="4"/>
  <c r="AP376" i="4"/>
  <c r="AS375" i="4"/>
  <c r="AR375" i="4"/>
  <c r="AQ375" i="4"/>
  <c r="AQ374" i="4" s="1"/>
  <c r="AQ373" i="4" s="1"/>
  <c r="AP375" i="4"/>
  <c r="AS374" i="4"/>
  <c r="AS373" i="4" s="1"/>
  <c r="AR374" i="4"/>
  <c r="AP374" i="4"/>
  <c r="AP373" i="4" s="1"/>
  <c r="AP372" i="4" s="1"/>
  <c r="AR373" i="4"/>
  <c r="AS369" i="4"/>
  <c r="AR369" i="4"/>
  <c r="AQ369" i="4"/>
  <c r="AP369" i="4"/>
  <c r="AS368" i="4"/>
  <c r="AR368" i="4"/>
  <c r="AQ368" i="4"/>
  <c r="AQ367" i="4" s="1"/>
  <c r="AQ366" i="4" s="1"/>
  <c r="AP368" i="4"/>
  <c r="AS367" i="4"/>
  <c r="AR367" i="4"/>
  <c r="AR366" i="4" s="1"/>
  <c r="AR352" i="4" s="1"/>
  <c r="AP367" i="4"/>
  <c r="AP366" i="4" s="1"/>
  <c r="AP352" i="4" s="1"/>
  <c r="AS366" i="4"/>
  <c r="AS364" i="4"/>
  <c r="AR364" i="4"/>
  <c r="AQ364" i="4"/>
  <c r="AP364" i="4"/>
  <c r="AS362" i="4"/>
  <c r="AR362" i="4"/>
  <c r="AQ362" i="4"/>
  <c r="AP362" i="4"/>
  <c r="AS360" i="4"/>
  <c r="AR360" i="4"/>
  <c r="AQ360" i="4"/>
  <c r="AP360" i="4"/>
  <c r="AS359" i="4"/>
  <c r="AR359" i="4"/>
  <c r="AQ359" i="4"/>
  <c r="AQ358" i="4" s="1"/>
  <c r="AP359" i="4"/>
  <c r="AP358" i="4" s="1"/>
  <c r="AP353" i="4" s="1"/>
  <c r="AS358" i="4"/>
  <c r="AS353" i="4" s="1"/>
  <c r="AR358" i="4"/>
  <c r="AS356" i="4"/>
  <c r="AR356" i="4"/>
  <c r="AQ356" i="4"/>
  <c r="AP356" i="4"/>
  <c r="AS355" i="4"/>
  <c r="AR355" i="4"/>
  <c r="AQ355" i="4"/>
  <c r="AP355" i="4"/>
  <c r="AS354" i="4"/>
  <c r="AR354" i="4"/>
  <c r="AQ354" i="4"/>
  <c r="AP354" i="4"/>
  <c r="AR353" i="4"/>
  <c r="AS349" i="4"/>
  <c r="AR349" i="4"/>
  <c r="AQ349" i="4"/>
  <c r="AP349" i="4"/>
  <c r="AS347" i="4"/>
  <c r="AR347" i="4"/>
  <c r="AQ347" i="4"/>
  <c r="AP347" i="4"/>
  <c r="AS345" i="4"/>
  <c r="AR345" i="4"/>
  <c r="AQ345" i="4"/>
  <c r="AQ344" i="4" s="1"/>
  <c r="AQ343" i="4" s="1"/>
  <c r="AQ342" i="4" s="1"/>
  <c r="AP345" i="4"/>
  <c r="AP344" i="4" s="1"/>
  <c r="AP343" i="4" s="1"/>
  <c r="AP342" i="4" s="1"/>
  <c r="AS344" i="4"/>
  <c r="AR344" i="4"/>
  <c r="AR343" i="4" s="1"/>
  <c r="AR342" i="4" s="1"/>
  <c r="AS343" i="4"/>
  <c r="AS342" i="4" s="1"/>
  <c r="AS340" i="4"/>
  <c r="AR340" i="4"/>
  <c r="AQ340" i="4"/>
  <c r="AP340" i="4"/>
  <c r="AS339" i="4"/>
  <c r="AR339" i="4"/>
  <c r="AQ339" i="4"/>
  <c r="AP339" i="4"/>
  <c r="AP338" i="4" s="1"/>
  <c r="AP337" i="4" s="1"/>
  <c r="AP336" i="4" s="1"/>
  <c r="AS338" i="4"/>
  <c r="AR338" i="4"/>
  <c r="AR337" i="4" s="1"/>
  <c r="AR336" i="4" s="1"/>
  <c r="AQ338" i="4"/>
  <c r="AQ337" i="4" s="1"/>
  <c r="AQ336" i="4" s="1"/>
  <c r="AS337" i="4"/>
  <c r="AS336" i="4" s="1"/>
  <c r="AS307" i="4"/>
  <c r="AR307" i="4"/>
  <c r="AQ307" i="4"/>
  <c r="AP307" i="4"/>
  <c r="AS305" i="4"/>
  <c r="AR305" i="4"/>
  <c r="AQ305" i="4"/>
  <c r="AP305" i="4"/>
  <c r="AS303" i="4"/>
  <c r="AR303" i="4"/>
  <c r="AQ303" i="4"/>
  <c r="AP303" i="4"/>
  <c r="AS302" i="4"/>
  <c r="AR302" i="4"/>
  <c r="AQ302" i="4"/>
  <c r="AP302" i="4"/>
  <c r="AS300" i="4"/>
  <c r="AR300" i="4"/>
  <c r="AQ300" i="4"/>
  <c r="AP300" i="4"/>
  <c r="AS298" i="4"/>
  <c r="AR298" i="4"/>
  <c r="AQ298" i="4"/>
  <c r="AP298" i="4"/>
  <c r="AS296" i="4"/>
  <c r="AR296" i="4"/>
  <c r="AQ296" i="4"/>
  <c r="AQ295" i="4" s="1"/>
  <c r="AQ294" i="4" s="1"/>
  <c r="AP296" i="4"/>
  <c r="AS295" i="4"/>
  <c r="AR295" i="4"/>
  <c r="AR294" i="4" s="1"/>
  <c r="AP295" i="4"/>
  <c r="AP294" i="4" s="1"/>
  <c r="AS294" i="4"/>
  <c r="AS292" i="4"/>
  <c r="AR292" i="4"/>
  <c r="AQ292" i="4"/>
  <c r="AQ291" i="4" s="1"/>
  <c r="AP292" i="4"/>
  <c r="AP291" i="4" s="1"/>
  <c r="AS291" i="4"/>
  <c r="AR291" i="4"/>
  <c r="AS289" i="4"/>
  <c r="AR289" i="4"/>
  <c r="AQ289" i="4"/>
  <c r="AQ288" i="4" s="1"/>
  <c r="AP289" i="4"/>
  <c r="AS288" i="4"/>
  <c r="AR288" i="4"/>
  <c r="AP288" i="4"/>
  <c r="AS286" i="4"/>
  <c r="AR286" i="4"/>
  <c r="AQ286" i="4"/>
  <c r="AP286" i="4"/>
  <c r="AS285" i="4"/>
  <c r="AR285" i="4"/>
  <c r="AQ285" i="4"/>
  <c r="AP285" i="4"/>
  <c r="AS283" i="4"/>
  <c r="AR283" i="4"/>
  <c r="AQ283" i="4"/>
  <c r="AP283" i="4"/>
  <c r="AS282" i="4"/>
  <c r="AR282" i="4"/>
  <c r="AQ282" i="4"/>
  <c r="AP282" i="4"/>
  <c r="AS280" i="4"/>
  <c r="AR280" i="4"/>
  <c r="AQ280" i="4"/>
  <c r="AQ279" i="4" s="1"/>
  <c r="AP280" i="4"/>
  <c r="AS279" i="4"/>
  <c r="AR279" i="4"/>
  <c r="AP279" i="4"/>
  <c r="AS277" i="4"/>
  <c r="AR277" i="4"/>
  <c r="AQ277" i="4"/>
  <c r="AQ276" i="4" s="1"/>
  <c r="AP277" i="4"/>
  <c r="AP276" i="4" s="1"/>
  <c r="AS276" i="4"/>
  <c r="AR276" i="4"/>
  <c r="AS272" i="4"/>
  <c r="AR272" i="4"/>
  <c r="AQ272" i="4"/>
  <c r="AP272" i="4"/>
  <c r="AS270" i="4"/>
  <c r="AR270" i="4"/>
  <c r="AQ270" i="4"/>
  <c r="AP270" i="4"/>
  <c r="AS268" i="4"/>
  <c r="AR268" i="4"/>
  <c r="AQ268" i="4"/>
  <c r="AP268" i="4"/>
  <c r="AS266" i="4"/>
  <c r="AR266" i="4"/>
  <c r="AQ266" i="4"/>
  <c r="AP266" i="4"/>
  <c r="AS264" i="4"/>
  <c r="AR264" i="4"/>
  <c r="AQ264" i="4"/>
  <c r="AQ263" i="4" s="1"/>
  <c r="AP264" i="4"/>
  <c r="AS263" i="4"/>
  <c r="AS262" i="4" s="1"/>
  <c r="AR263" i="4"/>
  <c r="AR262" i="4" s="1"/>
  <c r="AS260" i="4"/>
  <c r="AR260" i="4"/>
  <c r="AQ260" i="4"/>
  <c r="AP260" i="4"/>
  <c r="AS259" i="4"/>
  <c r="AR259" i="4"/>
  <c r="AQ259" i="4"/>
  <c r="AP259" i="4"/>
  <c r="AP258" i="4" s="1"/>
  <c r="AS258" i="4"/>
  <c r="AR258" i="4"/>
  <c r="AQ258" i="4"/>
  <c r="AS255" i="4"/>
  <c r="AR255" i="4"/>
  <c r="AQ255" i="4"/>
  <c r="AP255" i="4"/>
  <c r="AS254" i="4"/>
  <c r="AR254" i="4"/>
  <c r="AQ254" i="4"/>
  <c r="AP254" i="4"/>
  <c r="AP253" i="4" s="1"/>
  <c r="AP252" i="4" s="1"/>
  <c r="AS253" i="4"/>
  <c r="AR253" i="4"/>
  <c r="AQ253" i="4"/>
  <c r="AQ252" i="4" s="1"/>
  <c r="AS252" i="4"/>
  <c r="AR252" i="4"/>
  <c r="AS249" i="4"/>
  <c r="AR249" i="4"/>
  <c r="AQ249" i="4"/>
  <c r="AP249" i="4"/>
  <c r="AS247" i="4"/>
  <c r="AR247" i="4"/>
  <c r="AQ247" i="4"/>
  <c r="AP247" i="4"/>
  <c r="AS245" i="4"/>
  <c r="AR245" i="4"/>
  <c r="AQ245" i="4"/>
  <c r="AP245" i="4"/>
  <c r="AP244" i="4" s="1"/>
  <c r="AP243" i="4" s="1"/>
  <c r="AP242" i="4" s="1"/>
  <c r="AS244" i="4"/>
  <c r="AS243" i="4" s="1"/>
  <c r="AS242" i="4" s="1"/>
  <c r="AR244" i="4"/>
  <c r="AR243" i="4" s="1"/>
  <c r="AR242" i="4" s="1"/>
  <c r="AQ244" i="4"/>
  <c r="AQ243" i="4"/>
  <c r="AQ242" i="4" s="1"/>
  <c r="AS240" i="4"/>
  <c r="AR240" i="4"/>
  <c r="AQ240" i="4"/>
  <c r="AP240" i="4"/>
  <c r="AS239" i="4"/>
  <c r="AR239" i="4"/>
  <c r="AQ239" i="4"/>
  <c r="AP239" i="4"/>
  <c r="AP238" i="4" s="1"/>
  <c r="AP237" i="4" s="1"/>
  <c r="AS238" i="4"/>
  <c r="AS237" i="4" s="1"/>
  <c r="AR238" i="4"/>
  <c r="AQ238" i="4"/>
  <c r="AR237" i="4"/>
  <c r="AQ237" i="4"/>
  <c r="AS235" i="4"/>
  <c r="AR235" i="4"/>
  <c r="AQ235" i="4"/>
  <c r="AP235" i="4"/>
  <c r="AS233" i="4"/>
  <c r="AR233" i="4"/>
  <c r="AQ233" i="4"/>
  <c r="AP233" i="4"/>
  <c r="AS232" i="4"/>
  <c r="AR232" i="4"/>
  <c r="AQ232" i="4"/>
  <c r="AP232" i="4"/>
  <c r="AP231" i="4" s="1"/>
  <c r="AP230" i="4" s="1"/>
  <c r="AS231" i="4"/>
  <c r="AR231" i="4"/>
  <c r="AR230" i="4" s="1"/>
  <c r="AR173" i="4" s="1"/>
  <c r="AQ231" i="4"/>
  <c r="AQ230" i="4" s="1"/>
  <c r="AQ173" i="4" s="1"/>
  <c r="AS230" i="4"/>
  <c r="AS228" i="4"/>
  <c r="AR228" i="4"/>
  <c r="AQ228" i="4"/>
  <c r="AP228" i="4"/>
  <c r="AS226" i="4"/>
  <c r="AR226" i="4"/>
  <c r="AQ226" i="4"/>
  <c r="AP226" i="4"/>
  <c r="AS225" i="4"/>
  <c r="AR225" i="4"/>
  <c r="AQ225" i="4"/>
  <c r="AP225" i="4"/>
  <c r="AS216" i="4"/>
  <c r="AR216" i="4"/>
  <c r="AQ216" i="4"/>
  <c r="AP216" i="4"/>
  <c r="AS214" i="4"/>
  <c r="AR214" i="4"/>
  <c r="AQ214" i="4"/>
  <c r="AP214" i="4"/>
  <c r="AS212" i="4"/>
  <c r="AR212" i="4"/>
  <c r="AQ212" i="4"/>
  <c r="AP212" i="4"/>
  <c r="AS211" i="4"/>
  <c r="AR211" i="4"/>
  <c r="AQ211" i="4"/>
  <c r="AP211" i="4"/>
  <c r="AS209" i="4"/>
  <c r="AR209" i="4"/>
  <c r="AQ209" i="4"/>
  <c r="AP209" i="4"/>
  <c r="AP208" i="4" s="1"/>
  <c r="AS208" i="4"/>
  <c r="AR208" i="4"/>
  <c r="AQ208" i="4"/>
  <c r="AS206" i="4"/>
  <c r="AR206" i="4"/>
  <c r="AQ206" i="4"/>
  <c r="AP206" i="4"/>
  <c r="AP205" i="4" s="1"/>
  <c r="AS205" i="4"/>
  <c r="AR205" i="4"/>
  <c r="AQ205" i="4"/>
  <c r="AS203" i="4"/>
  <c r="AR203" i="4"/>
  <c r="AQ203" i="4"/>
  <c r="AP203" i="4"/>
  <c r="AS201" i="4"/>
  <c r="AR201" i="4"/>
  <c r="AQ201" i="4"/>
  <c r="AP201" i="4"/>
  <c r="AP200" i="4" s="1"/>
  <c r="AS200" i="4"/>
  <c r="AR200" i="4"/>
  <c r="AQ200" i="4"/>
  <c r="AS198" i="4"/>
  <c r="AR198" i="4"/>
  <c r="AQ198" i="4"/>
  <c r="AP198" i="4"/>
  <c r="AS196" i="4"/>
  <c r="AR196" i="4"/>
  <c r="AQ196" i="4"/>
  <c r="AP196" i="4"/>
  <c r="AS194" i="4"/>
  <c r="AR194" i="4"/>
  <c r="AQ194" i="4"/>
  <c r="AP194" i="4"/>
  <c r="AP193" i="4" s="1"/>
  <c r="AS193" i="4"/>
  <c r="AR193" i="4"/>
  <c r="AQ193" i="4"/>
  <c r="AS191" i="4"/>
  <c r="AR191" i="4"/>
  <c r="AQ191" i="4"/>
  <c r="AP191" i="4"/>
  <c r="AS189" i="4"/>
  <c r="AR189" i="4"/>
  <c r="AQ189" i="4"/>
  <c r="AP189" i="4"/>
  <c r="AS187" i="4"/>
  <c r="AR187" i="4"/>
  <c r="AQ187" i="4"/>
  <c r="AP187" i="4"/>
  <c r="AP186" i="4" s="1"/>
  <c r="AP185" i="4" s="1"/>
  <c r="AS186" i="4"/>
  <c r="AR186" i="4"/>
  <c r="AQ186" i="4"/>
  <c r="AS185" i="4"/>
  <c r="AR185" i="4"/>
  <c r="AQ185" i="4"/>
  <c r="AS183" i="4"/>
  <c r="AR183" i="4"/>
  <c r="AQ183" i="4"/>
  <c r="AP183" i="4"/>
  <c r="AP182" i="4" s="1"/>
  <c r="AS182" i="4"/>
  <c r="AR182" i="4"/>
  <c r="AQ182" i="4"/>
  <c r="AS180" i="4"/>
  <c r="AR180" i="4"/>
  <c r="AQ180" i="4"/>
  <c r="AP180" i="4"/>
  <c r="AS178" i="4"/>
  <c r="AR178" i="4"/>
  <c r="AQ178" i="4"/>
  <c r="AP178" i="4"/>
  <c r="AS176" i="4"/>
  <c r="AR176" i="4"/>
  <c r="AQ176" i="4"/>
  <c r="AP176" i="4"/>
  <c r="AS175" i="4"/>
  <c r="AR175" i="4"/>
  <c r="AQ175" i="4"/>
  <c r="AP175" i="4"/>
  <c r="AS174" i="4"/>
  <c r="AS173" i="4" s="1"/>
  <c r="AR174" i="4"/>
  <c r="AQ174" i="4"/>
  <c r="AS171" i="4"/>
  <c r="AR171" i="4"/>
  <c r="AQ171" i="4"/>
  <c r="AP171" i="4"/>
  <c r="AS170" i="4"/>
  <c r="AR170" i="4"/>
  <c r="AQ170" i="4"/>
  <c r="AP170" i="4"/>
  <c r="AP169" i="4" s="1"/>
  <c r="AP168" i="4" s="1"/>
  <c r="AS169" i="4"/>
  <c r="AR169" i="4"/>
  <c r="AQ169" i="4"/>
  <c r="AQ168" i="4" s="1"/>
  <c r="AS168" i="4"/>
  <c r="AR168" i="4"/>
  <c r="AS166" i="4"/>
  <c r="AR166" i="4"/>
  <c r="AQ166" i="4"/>
  <c r="AP166" i="4"/>
  <c r="AP165" i="4" s="1"/>
  <c r="AS165" i="4"/>
  <c r="AR165" i="4"/>
  <c r="AQ165" i="4"/>
  <c r="AS163" i="4"/>
  <c r="AR163" i="4"/>
  <c r="AQ163" i="4"/>
  <c r="AP163" i="4"/>
  <c r="AS162" i="4"/>
  <c r="AR162" i="4"/>
  <c r="AQ162" i="4"/>
  <c r="AP162" i="4"/>
  <c r="AS160" i="4"/>
  <c r="AR160" i="4"/>
  <c r="AQ160" i="4"/>
  <c r="AP160" i="4"/>
  <c r="AP159" i="4" s="1"/>
  <c r="AS159" i="4"/>
  <c r="AR159" i="4"/>
  <c r="AQ159" i="4"/>
  <c r="AS157" i="4"/>
  <c r="AR157" i="4"/>
  <c r="AQ157" i="4"/>
  <c r="AP157" i="4"/>
  <c r="AS156" i="4"/>
  <c r="AR156" i="4"/>
  <c r="AQ156" i="4"/>
  <c r="AP156" i="4"/>
  <c r="AS154" i="4"/>
  <c r="AR154" i="4"/>
  <c r="AQ154" i="4"/>
  <c r="AP154" i="4"/>
  <c r="AS152" i="4"/>
  <c r="AR152" i="4"/>
  <c r="AQ152" i="4"/>
  <c r="AP152" i="4"/>
  <c r="AS151" i="4"/>
  <c r="AR151" i="4"/>
  <c r="AQ151" i="4"/>
  <c r="AP151" i="4"/>
  <c r="AP150" i="4" s="1"/>
  <c r="AS150" i="4"/>
  <c r="AR150" i="4"/>
  <c r="AQ150" i="4"/>
  <c r="AS148" i="4"/>
  <c r="AR148" i="4"/>
  <c r="AQ148" i="4"/>
  <c r="AP148" i="4"/>
  <c r="AS147" i="4"/>
  <c r="AR147" i="4"/>
  <c r="AQ147" i="4"/>
  <c r="AP147" i="4"/>
  <c r="AS146" i="4"/>
  <c r="AR146" i="4"/>
  <c r="AQ146" i="4"/>
  <c r="AP146" i="4"/>
  <c r="AS145" i="4"/>
  <c r="AR145" i="4"/>
  <c r="AQ145" i="4"/>
  <c r="AS143" i="4"/>
  <c r="AR143" i="4"/>
  <c r="AQ143" i="4"/>
  <c r="AP143" i="4"/>
  <c r="AS142" i="4"/>
  <c r="AR142" i="4"/>
  <c r="AQ142" i="4"/>
  <c r="AP142" i="4"/>
  <c r="AP141" i="4" s="1"/>
  <c r="AP140" i="4" s="1"/>
  <c r="AS141" i="4"/>
  <c r="AR141" i="4"/>
  <c r="AR140" i="4" s="1"/>
  <c r="AQ141" i="4"/>
  <c r="AS140" i="4"/>
  <c r="AQ140" i="4"/>
  <c r="AS136" i="4"/>
  <c r="AR136" i="4"/>
  <c r="AQ136" i="4"/>
  <c r="AP136" i="4"/>
  <c r="AP135" i="4" s="1"/>
  <c r="AP134" i="4" s="1"/>
  <c r="AP133" i="4" s="1"/>
  <c r="AP132" i="4" s="1"/>
  <c r="AS135" i="4"/>
  <c r="AR135" i="4"/>
  <c r="AR134" i="4" s="1"/>
  <c r="AR133" i="4" s="1"/>
  <c r="AR132" i="4" s="1"/>
  <c r="AQ135" i="4"/>
  <c r="AS134" i="4"/>
  <c r="AS133" i="4" s="1"/>
  <c r="AS132" i="4" s="1"/>
  <c r="AQ134" i="4"/>
  <c r="AQ133" i="4" s="1"/>
  <c r="AQ132" i="4" s="1"/>
  <c r="AS122" i="4"/>
  <c r="AR122" i="4"/>
  <c r="AQ122" i="4"/>
  <c r="AP122" i="4"/>
  <c r="AS121" i="4"/>
  <c r="AR121" i="4"/>
  <c r="AQ121" i="4"/>
  <c r="AP121" i="4"/>
  <c r="AS119" i="4"/>
  <c r="AR119" i="4"/>
  <c r="AQ119" i="4"/>
  <c r="AP119" i="4"/>
  <c r="AS117" i="4"/>
  <c r="AR117" i="4"/>
  <c r="AQ117" i="4"/>
  <c r="AP117" i="4"/>
  <c r="AS115" i="4"/>
  <c r="AR115" i="4"/>
  <c r="AQ115" i="4"/>
  <c r="AP115" i="4"/>
  <c r="AS114" i="4"/>
  <c r="AR114" i="4"/>
  <c r="AQ114" i="4"/>
  <c r="AP114" i="4"/>
  <c r="AP113" i="4" s="1"/>
  <c r="AP112" i="4" s="1"/>
  <c r="AP111" i="4" s="1"/>
  <c r="AS113" i="4"/>
  <c r="AR113" i="4"/>
  <c r="AQ113" i="4"/>
  <c r="AS112" i="4"/>
  <c r="AS111" i="4" s="1"/>
  <c r="AR112" i="4"/>
  <c r="AQ112" i="4"/>
  <c r="AR111" i="4"/>
  <c r="AQ111" i="4"/>
  <c r="AS108" i="4"/>
  <c r="AR108" i="4"/>
  <c r="AQ108" i="4"/>
  <c r="AP108" i="4"/>
  <c r="AS106" i="4"/>
  <c r="AR106" i="4"/>
  <c r="AQ106" i="4"/>
  <c r="AP106" i="4"/>
  <c r="AP105" i="4" s="1"/>
  <c r="AS105" i="4"/>
  <c r="AR105" i="4"/>
  <c r="AQ105" i="4"/>
  <c r="AS87" i="4"/>
  <c r="AR87" i="4"/>
  <c r="AQ87" i="4"/>
  <c r="AP87" i="4"/>
  <c r="AS85" i="4"/>
  <c r="AR85" i="4"/>
  <c r="AQ85" i="4"/>
  <c r="AP85" i="4"/>
  <c r="AS83" i="4"/>
  <c r="AR83" i="4"/>
  <c r="AQ83" i="4"/>
  <c r="AP83" i="4"/>
  <c r="AS82" i="4"/>
  <c r="AR82" i="4"/>
  <c r="AQ82" i="4"/>
  <c r="AP82" i="4"/>
  <c r="AS81" i="4"/>
  <c r="AR81" i="4"/>
  <c r="AQ81" i="4"/>
  <c r="AP81" i="4"/>
  <c r="AP80" i="4" s="1"/>
  <c r="AS80" i="4"/>
  <c r="AR80" i="4"/>
  <c r="AQ80" i="4"/>
  <c r="AS76" i="4"/>
  <c r="AR76" i="4"/>
  <c r="AQ76" i="4"/>
  <c r="AP76" i="4"/>
  <c r="AS75" i="4"/>
  <c r="AR75" i="4"/>
  <c r="AQ75" i="4"/>
  <c r="AP75" i="4"/>
  <c r="AS73" i="4"/>
  <c r="AR73" i="4"/>
  <c r="AQ73" i="4"/>
  <c r="AP73" i="4"/>
  <c r="AS71" i="4"/>
  <c r="AR71" i="4"/>
  <c r="AQ71" i="4"/>
  <c r="AP71" i="4"/>
  <c r="AS70" i="4"/>
  <c r="AR70" i="4"/>
  <c r="AQ70" i="4"/>
  <c r="AP70" i="4"/>
  <c r="AS68" i="4"/>
  <c r="AR68" i="4"/>
  <c r="AQ68" i="4"/>
  <c r="AP68" i="4"/>
  <c r="AP67" i="4" s="1"/>
  <c r="AS67" i="4"/>
  <c r="AR67" i="4"/>
  <c r="AQ67" i="4"/>
  <c r="AS65" i="4"/>
  <c r="AR65" i="4"/>
  <c r="AQ65" i="4"/>
  <c r="AP65" i="4"/>
  <c r="AS63" i="4"/>
  <c r="AR63" i="4"/>
  <c r="AQ63" i="4"/>
  <c r="AP63" i="4"/>
  <c r="AS62" i="4"/>
  <c r="AR62" i="4"/>
  <c r="AQ62" i="4"/>
  <c r="AP62" i="4"/>
  <c r="AS60" i="4"/>
  <c r="AR60" i="4"/>
  <c r="AQ60" i="4"/>
  <c r="AP60" i="4"/>
  <c r="AS59" i="4"/>
  <c r="AR59" i="4"/>
  <c r="AQ59" i="4"/>
  <c r="AP59" i="4"/>
  <c r="AS57" i="4"/>
  <c r="AR57" i="4"/>
  <c r="AQ57" i="4"/>
  <c r="AP57" i="4"/>
  <c r="AS55" i="4"/>
  <c r="AR55" i="4"/>
  <c r="AQ55" i="4"/>
  <c r="AP55" i="4"/>
  <c r="AS53" i="4"/>
  <c r="AR53" i="4"/>
  <c r="AQ53" i="4"/>
  <c r="AP53" i="4"/>
  <c r="AP52" i="4" s="1"/>
  <c r="AP51" i="4" s="1"/>
  <c r="AS52" i="4"/>
  <c r="AR52" i="4"/>
  <c r="AR51" i="4" s="1"/>
  <c r="AR50" i="4" s="1"/>
  <c r="AR49" i="4" s="1"/>
  <c r="AQ52" i="4"/>
  <c r="AS51" i="4"/>
  <c r="AS50" i="4" s="1"/>
  <c r="AS49" i="4" s="1"/>
  <c r="AQ51" i="4"/>
  <c r="AQ50" i="4" s="1"/>
  <c r="AQ49" i="4" s="1"/>
  <c r="AS45" i="4"/>
  <c r="AR45" i="4"/>
  <c r="AQ45" i="4"/>
  <c r="AP45" i="4"/>
  <c r="AS43" i="4"/>
  <c r="AR43" i="4"/>
  <c r="AQ43" i="4"/>
  <c r="AP43" i="4"/>
  <c r="AS41" i="4"/>
  <c r="AR41" i="4"/>
  <c r="AQ41" i="4"/>
  <c r="AP41" i="4"/>
  <c r="AS39" i="4"/>
  <c r="AR39" i="4"/>
  <c r="AQ39" i="4"/>
  <c r="AP39" i="4"/>
  <c r="AS38" i="4"/>
  <c r="AR38" i="4"/>
  <c r="AQ38" i="4"/>
  <c r="AP38" i="4"/>
  <c r="AS36" i="4"/>
  <c r="AR36" i="4"/>
  <c r="AQ36" i="4"/>
  <c r="AP36" i="4"/>
  <c r="AS35" i="4"/>
  <c r="AR35" i="4"/>
  <c r="AQ35" i="4"/>
  <c r="AP35" i="4"/>
  <c r="AS33" i="4"/>
  <c r="AR33" i="4"/>
  <c r="AQ33" i="4"/>
  <c r="AP33" i="4"/>
  <c r="AS32" i="4"/>
  <c r="AR32" i="4"/>
  <c r="AQ32" i="4"/>
  <c r="AQ31" i="4" s="1"/>
  <c r="AQ30" i="4" s="1"/>
  <c r="AQ29" i="4" s="1"/>
  <c r="AP32" i="4"/>
  <c r="AS31" i="4"/>
  <c r="AS30" i="4" s="1"/>
  <c r="AS29" i="4" s="1"/>
  <c r="AR31" i="4"/>
  <c r="AP31" i="4"/>
  <c r="AP30" i="4" s="1"/>
  <c r="AP29" i="4" s="1"/>
  <c r="AR30" i="4"/>
  <c r="AR29" i="4" s="1"/>
  <c r="AS26" i="4"/>
  <c r="AR26" i="4"/>
  <c r="AR25" i="4" s="1"/>
  <c r="AR24" i="4" s="1"/>
  <c r="AR23" i="4" s="1"/>
  <c r="AQ26" i="4"/>
  <c r="AQ25" i="4" s="1"/>
  <c r="AQ24" i="4" s="1"/>
  <c r="AQ23" i="4" s="1"/>
  <c r="AP26" i="4"/>
  <c r="AS25" i="4"/>
  <c r="AS24" i="4" s="1"/>
  <c r="AS23" i="4" s="1"/>
  <c r="AS17" i="4" s="1"/>
  <c r="AP25" i="4"/>
  <c r="AP24" i="4" s="1"/>
  <c r="AP23" i="4" s="1"/>
  <c r="AS21" i="4"/>
  <c r="AR21" i="4"/>
  <c r="AQ21" i="4"/>
  <c r="AP21" i="4"/>
  <c r="AS20" i="4"/>
  <c r="AR20" i="4"/>
  <c r="AR19" i="4" s="1"/>
  <c r="AR18" i="4" s="1"/>
  <c r="AQ20" i="4"/>
  <c r="AP20" i="4"/>
  <c r="AP19" i="4" s="1"/>
  <c r="AP18" i="4" s="1"/>
  <c r="AP17" i="4" s="1"/>
  <c r="AS19" i="4"/>
  <c r="AQ19" i="4"/>
  <c r="AQ18" i="4" s="1"/>
  <c r="AS18" i="4"/>
  <c r="AQ420" i="4" l="1"/>
  <c r="AP514" i="4"/>
  <c r="AP506" i="4" s="1"/>
  <c r="AP505" i="4" s="1"/>
  <c r="AP504" i="4" s="1"/>
  <c r="AP581" i="4"/>
  <c r="AR760" i="4"/>
  <c r="AS372" i="4"/>
  <c r="AQ17" i="4"/>
  <c r="AS352" i="4"/>
  <c r="AP425" i="4"/>
  <c r="AP420" i="4" s="1"/>
  <c r="AP531" i="4"/>
  <c r="AP530" i="4" s="1"/>
  <c r="AP553" i="4"/>
  <c r="AP559" i="4"/>
  <c r="AR628" i="4"/>
  <c r="AP628" i="4"/>
  <c r="AQ716" i="4"/>
  <c r="AQ419" i="4"/>
  <c r="AS628" i="4"/>
  <c r="AQ353" i="4"/>
  <c r="AQ633" i="4"/>
  <c r="AP672" i="4"/>
  <c r="AP664" i="4" s="1"/>
  <c r="AP627" i="4" s="1"/>
  <c r="AR828" i="4"/>
  <c r="AR887" i="4"/>
  <c r="AR857" i="4" s="1"/>
  <c r="AQ899" i="4"/>
  <c r="AR941" i="4"/>
  <c r="AR935" i="4" s="1"/>
  <c r="AR934" i="4" s="1"/>
  <c r="AP334" i="4"/>
  <c r="AS530" i="4"/>
  <c r="AS504" i="4" s="1"/>
  <c r="AQ664" i="4"/>
  <c r="AS685" i="4"/>
  <c r="AP466" i="4"/>
  <c r="AS664" i="4"/>
  <c r="AS627" i="4" s="1"/>
  <c r="AS716" i="4"/>
  <c r="AQ790" i="4"/>
  <c r="AQ760" i="4" s="1"/>
  <c r="AP857" i="4"/>
  <c r="AR334" i="4"/>
  <c r="AQ506" i="4"/>
  <c r="AQ505" i="4" s="1"/>
  <c r="AQ504" i="4" s="1"/>
  <c r="AR581" i="4"/>
  <c r="AQ628" i="4"/>
  <c r="AQ648" i="4"/>
  <c r="AQ857" i="4"/>
  <c r="AP897" i="4"/>
  <c r="AQ917" i="4"/>
  <c r="AP1064" i="4"/>
  <c r="AP1063" i="4" s="1"/>
  <c r="AP1172" i="4"/>
  <c r="AP1411" i="4"/>
  <c r="AR1591" i="4"/>
  <c r="AS1591" i="4"/>
  <c r="AS791" i="4"/>
  <c r="AS790" i="4" s="1"/>
  <c r="AS901" i="4"/>
  <c r="AS900" i="4" s="1"/>
  <c r="AS899" i="4" s="1"/>
  <c r="AQ1235" i="4"/>
  <c r="AR1235" i="4"/>
  <c r="AS1425" i="4"/>
  <c r="AP1591" i="4"/>
  <c r="AR1080" i="4"/>
  <c r="AR1063" i="4" s="1"/>
  <c r="AQ1172" i="4"/>
  <c r="AP1265" i="4"/>
  <c r="AP1299" i="4"/>
  <c r="AQ1318" i="4"/>
  <c r="AQ1411" i="4"/>
  <c r="AW1443" i="4"/>
  <c r="AW1442" i="4" s="1"/>
  <c r="AQ1570" i="4"/>
  <c r="AQ1604" i="4"/>
  <c r="AQ1603" i="4" s="1"/>
  <c r="AQ1622" i="4"/>
  <c r="AQ1615" i="4" s="1"/>
  <c r="AQ1591" i="4" s="1"/>
  <c r="AY372" i="4"/>
  <c r="AY334" i="4" s="1"/>
  <c r="AX683" i="4"/>
  <c r="AS1443" i="4"/>
  <c r="AS1442" i="4" s="1"/>
  <c r="AS1441" i="4" s="1"/>
  <c r="AS1423" i="4" s="1"/>
  <c r="AT1443" i="4"/>
  <c r="AT1442" i="4" s="1"/>
  <c r="AX974" i="4"/>
  <c r="AX932" i="4" s="1"/>
  <c r="AQ1546" i="4"/>
  <c r="AX15" i="4"/>
  <c r="AX1772" i="4" s="1"/>
  <c r="AY627" i="4"/>
  <c r="BA683" i="4"/>
  <c r="BA1772" i="4" s="1"/>
  <c r="AY932" i="4"/>
  <c r="AZ420" i="4"/>
  <c r="AZ419" i="4" s="1"/>
  <c r="AZ417" i="4" s="1"/>
  <c r="AP1443" i="4"/>
  <c r="AP1442" i="4" s="1"/>
  <c r="AP1441" i="4" s="1"/>
  <c r="AZ552" i="4"/>
  <c r="AQ378" i="4"/>
  <c r="AQ372" i="4" s="1"/>
  <c r="AQ334" i="4" s="1"/>
  <c r="AR425" i="4"/>
  <c r="AR420" i="4" s="1"/>
  <c r="AR531" i="4"/>
  <c r="AR530" i="4" s="1"/>
  <c r="AR504" i="4" s="1"/>
  <c r="AQ1031" i="4"/>
  <c r="AP1222" i="4"/>
  <c r="AQ1656" i="4"/>
  <c r="AQ1655" i="4" s="1"/>
  <c r="AQ1665" i="4"/>
  <c r="AP145" i="4"/>
  <c r="AR17" i="4"/>
  <c r="AP174" i="4"/>
  <c r="AP173" i="4" s="1"/>
  <c r="AQ352" i="4"/>
  <c r="AS466" i="4"/>
  <c r="AS419" i="4" s="1"/>
  <c r="AS417" i="4" s="1"/>
  <c r="AR559" i="4"/>
  <c r="AR553" i="4" s="1"/>
  <c r="AS887" i="4"/>
  <c r="AS857" i="4" s="1"/>
  <c r="AS918" i="4"/>
  <c r="AS917" i="4" s="1"/>
  <c r="AS941" i="4"/>
  <c r="AS935" i="4" s="1"/>
  <c r="AS934" i="4" s="1"/>
  <c r="AQ1064" i="4"/>
  <c r="AQ1107" i="4"/>
  <c r="AQ1143" i="4"/>
  <c r="AP1236" i="4"/>
  <c r="AP1235" i="4" s="1"/>
  <c r="AQ1559" i="4"/>
  <c r="AQ1558" i="4" s="1"/>
  <c r="AQ1635" i="4"/>
  <c r="AP685" i="4"/>
  <c r="AP683" i="4" s="1"/>
  <c r="AS975" i="4"/>
  <c r="AS974" i="4" s="1"/>
  <c r="AQ262" i="4"/>
  <c r="AQ257" i="4" s="1"/>
  <c r="AQ139" i="4" s="1"/>
  <c r="AQ15" i="4" s="1"/>
  <c r="AS594" i="4"/>
  <c r="AS552" i="4" s="1"/>
  <c r="AS811" i="4"/>
  <c r="AS760" i="4" s="1"/>
  <c r="AS897" i="4"/>
  <c r="AQ980" i="4"/>
  <c r="AQ1080" i="4"/>
  <c r="AQ1184" i="4"/>
  <c r="AQ1205" i="4"/>
  <c r="AQ1204" i="4" s="1"/>
  <c r="AP1351" i="4"/>
  <c r="AZ683" i="4"/>
  <c r="AP50" i="4"/>
  <c r="AP49" i="4" s="1"/>
  <c r="AS1318" i="4"/>
  <c r="AQ1443" i="4"/>
  <c r="AQ1442" i="4" s="1"/>
  <c r="AQ1441" i="4" s="1"/>
  <c r="AU1443" i="4"/>
  <c r="AU1442" i="4" s="1"/>
  <c r="AZ974" i="4"/>
  <c r="AZ932" i="4" s="1"/>
  <c r="AQ627" i="4"/>
  <c r="AY417" i="4"/>
  <c r="AY1772" i="4" s="1"/>
  <c r="AQ552" i="4"/>
  <c r="AR709" i="4"/>
  <c r="AR708" i="4" s="1"/>
  <c r="AR707" i="4" s="1"/>
  <c r="AR685" i="4" s="1"/>
  <c r="AR1318" i="4"/>
  <c r="AR1298" i="4" s="1"/>
  <c r="AP1318" i="4"/>
  <c r="AP1298" i="4" s="1"/>
  <c r="AP595" i="4"/>
  <c r="AP594" i="4" s="1"/>
  <c r="AP552" i="4" s="1"/>
  <c r="AQ1298" i="4"/>
  <c r="AR1443" i="4"/>
  <c r="AR1442" i="4" s="1"/>
  <c r="AR1441" i="4" s="1"/>
  <c r="AR1423" i="4" s="1"/>
  <c r="AR466" i="4"/>
  <c r="AP1423" i="4"/>
  <c r="AV1443" i="4"/>
  <c r="AV1442" i="4" s="1"/>
  <c r="AQ1350" i="4"/>
  <c r="AR595" i="4"/>
  <c r="AR594" i="4" s="1"/>
  <c r="AR672" i="4"/>
  <c r="AR664" i="4" s="1"/>
  <c r="AR627" i="4" s="1"/>
  <c r="AR1370" i="4"/>
  <c r="AS1298" i="4"/>
  <c r="AR1350" i="4"/>
  <c r="AR257" i="4"/>
  <c r="AR139" i="4" s="1"/>
  <c r="AR15" i="4" s="1"/>
  <c r="AS257" i="4"/>
  <c r="AS1205" i="4"/>
  <c r="AS1204" i="4" s="1"/>
  <c r="AS139" i="4"/>
  <c r="AS15" i="4" s="1"/>
  <c r="AQ975" i="4"/>
  <c r="AQ974" i="4" s="1"/>
  <c r="AP263" i="4"/>
  <c r="AP262" i="4" s="1"/>
  <c r="AP257" i="4" s="1"/>
  <c r="AS334" i="4"/>
  <c r="AP975" i="4"/>
  <c r="AP974" i="4" s="1"/>
  <c r="AP1205" i="4"/>
  <c r="AR1205" i="4"/>
  <c r="AR1204" i="4" s="1"/>
  <c r="AS1370" i="4"/>
  <c r="AS1350" i="4" s="1"/>
  <c r="AR1694" i="4"/>
  <c r="AR1693" i="4" s="1"/>
  <c r="AR1653" i="4" s="1"/>
  <c r="AP1350" i="4"/>
  <c r="AP1297" i="4" s="1"/>
  <c r="AP1295" i="4" s="1"/>
  <c r="AR975" i="4"/>
  <c r="AR974" i="4" s="1"/>
  <c r="AS1694" i="4"/>
  <c r="AS1693" i="4" s="1"/>
  <c r="AS1653" i="4" s="1"/>
  <c r="AP1694" i="4"/>
  <c r="AP1693" i="4" s="1"/>
  <c r="AP1653" i="4" s="1"/>
  <c r="AQ1694" i="4"/>
  <c r="AQ1693" i="4" s="1"/>
  <c r="AQ1653" i="4" s="1"/>
  <c r="AJ1770" i="4"/>
  <c r="AH341" i="4"/>
  <c r="AH1373" i="4"/>
  <c r="AO357" i="4"/>
  <c r="AW357" i="4" s="1"/>
  <c r="AN357" i="4"/>
  <c r="AV357" i="4" s="1"/>
  <c r="AM357" i="4"/>
  <c r="AU357" i="4" s="1"/>
  <c r="AL357" i="4"/>
  <c r="AT357" i="4" s="1"/>
  <c r="AI356" i="4"/>
  <c r="AI355" i="4" s="1"/>
  <c r="AI354" i="4" s="1"/>
  <c r="AJ356" i="4"/>
  <c r="AJ355" i="4" s="1"/>
  <c r="AJ354" i="4" s="1"/>
  <c r="AK356" i="4"/>
  <c r="AK355" i="4" s="1"/>
  <c r="AK354" i="4" s="1"/>
  <c r="AH356" i="4"/>
  <c r="AH355" i="4" s="1"/>
  <c r="AH354" i="4" s="1"/>
  <c r="AQ683" i="4" l="1"/>
  <c r="AR1297" i="4"/>
  <c r="AR1295" i="4" s="1"/>
  <c r="AR683" i="4"/>
  <c r="AZ1772" i="4"/>
  <c r="AS1297" i="4"/>
  <c r="AS1295" i="4" s="1"/>
  <c r="AS932" i="4"/>
  <c r="AS683" i="4"/>
  <c r="AQ897" i="4"/>
  <c r="AQ1297" i="4"/>
  <c r="AQ1295" i="4" s="1"/>
  <c r="AQ1423" i="4"/>
  <c r="AP419" i="4"/>
  <c r="AP417" i="4" s="1"/>
  <c r="AR552" i="4"/>
  <c r="AR417" i="4" s="1"/>
  <c r="AQ417" i="4"/>
  <c r="AR419" i="4"/>
  <c r="AQ1063" i="4"/>
  <c r="AQ932" i="4" s="1"/>
  <c r="AP1204" i="4"/>
  <c r="AP932" i="4" s="1"/>
  <c r="AP139" i="4"/>
  <c r="AP15" i="4" s="1"/>
  <c r="AT356" i="4"/>
  <c r="AT355" i="4" s="1"/>
  <c r="AT354" i="4" s="1"/>
  <c r="BB357" i="4"/>
  <c r="AV356" i="4"/>
  <c r="AV355" i="4" s="1"/>
  <c r="AV354" i="4" s="1"/>
  <c r="BD357" i="4"/>
  <c r="AU356" i="4"/>
  <c r="AU355" i="4" s="1"/>
  <c r="AU354" i="4" s="1"/>
  <c r="BC357" i="4"/>
  <c r="AW356" i="4"/>
  <c r="AW355" i="4" s="1"/>
  <c r="AW354" i="4" s="1"/>
  <c r="BE357" i="4"/>
  <c r="AL356" i="4"/>
  <c r="AL355" i="4" s="1"/>
  <c r="AL354" i="4" s="1"/>
  <c r="AM356" i="4"/>
  <c r="AM355" i="4" s="1"/>
  <c r="AM354" i="4" s="1"/>
  <c r="AS1772" i="4"/>
  <c r="AO356" i="4"/>
  <c r="AO355" i="4" s="1"/>
  <c r="AO354" i="4" s="1"/>
  <c r="AN356" i="4"/>
  <c r="AN355" i="4" s="1"/>
  <c r="AN354" i="4" s="1"/>
  <c r="AR932" i="4"/>
  <c r="AO341" i="4"/>
  <c r="AN341" i="4"/>
  <c r="AM341" i="4"/>
  <c r="AI340" i="4"/>
  <c r="AI339" i="4" s="1"/>
  <c r="AI338" i="4" s="1"/>
  <c r="AI337" i="4" s="1"/>
  <c r="AI336" i="4" s="1"/>
  <c r="AJ340" i="4"/>
  <c r="AJ339" i="4" s="1"/>
  <c r="AJ338" i="4" s="1"/>
  <c r="AJ337" i="4" s="1"/>
  <c r="AJ336" i="4" s="1"/>
  <c r="AK340" i="4"/>
  <c r="AK339" i="4" s="1"/>
  <c r="AK338" i="4" s="1"/>
  <c r="AK337" i="4" s="1"/>
  <c r="AK336" i="4" s="1"/>
  <c r="AH340" i="4"/>
  <c r="AH339" i="4" s="1"/>
  <c r="AH338" i="4" s="1"/>
  <c r="AH337" i="4" s="1"/>
  <c r="AH336" i="4" s="1"/>
  <c r="AP1772" i="4" l="1"/>
  <c r="AQ1772" i="4"/>
  <c r="BE356" i="4"/>
  <c r="BE355" i="4" s="1"/>
  <c r="BE354" i="4" s="1"/>
  <c r="BM357" i="4"/>
  <c r="BD356" i="4"/>
  <c r="BD355" i="4" s="1"/>
  <c r="BD354" i="4" s="1"/>
  <c r="BL357" i="4"/>
  <c r="BC356" i="4"/>
  <c r="BC355" i="4" s="1"/>
  <c r="BC354" i="4" s="1"/>
  <c r="BK357" i="4"/>
  <c r="BB356" i="4"/>
  <c r="BB355" i="4" s="1"/>
  <c r="BB354" i="4" s="1"/>
  <c r="BJ357" i="4"/>
  <c r="AR1772" i="4"/>
  <c r="AO340" i="4"/>
  <c r="AO339" i="4" s="1"/>
  <c r="AO338" i="4" s="1"/>
  <c r="AO337" i="4" s="1"/>
  <c r="AO336" i="4" s="1"/>
  <c r="AW341" i="4"/>
  <c r="AN340" i="4"/>
  <c r="AN339" i="4" s="1"/>
  <c r="AN338" i="4" s="1"/>
  <c r="AN337" i="4" s="1"/>
  <c r="AN336" i="4" s="1"/>
  <c r="AV341" i="4"/>
  <c r="AM340" i="4"/>
  <c r="AM339" i="4" s="1"/>
  <c r="AM338" i="4" s="1"/>
  <c r="AM337" i="4" s="1"/>
  <c r="AM336" i="4" s="1"/>
  <c r="AU341" i="4"/>
  <c r="AL341" i="4"/>
  <c r="BR357" i="4" l="1"/>
  <c r="BR356" i="4" s="1"/>
  <c r="BR355" i="4" s="1"/>
  <c r="BR354" i="4" s="1"/>
  <c r="BJ356" i="4"/>
  <c r="BJ355" i="4" s="1"/>
  <c r="BJ354" i="4" s="1"/>
  <c r="BT357" i="4"/>
  <c r="BT356" i="4" s="1"/>
  <c r="BT355" i="4" s="1"/>
  <c r="BT354" i="4" s="1"/>
  <c r="BL356" i="4"/>
  <c r="BL355" i="4" s="1"/>
  <c r="BL354" i="4" s="1"/>
  <c r="BS357" i="4"/>
  <c r="BS356" i="4" s="1"/>
  <c r="BS355" i="4" s="1"/>
  <c r="BS354" i="4" s="1"/>
  <c r="BK356" i="4"/>
  <c r="BK355" i="4" s="1"/>
  <c r="BK354" i="4" s="1"/>
  <c r="BU357" i="4"/>
  <c r="BU356" i="4" s="1"/>
  <c r="BU355" i="4" s="1"/>
  <c r="BU354" i="4" s="1"/>
  <c r="BM356" i="4"/>
  <c r="BM355" i="4" s="1"/>
  <c r="BM354" i="4" s="1"/>
  <c r="AV340" i="4"/>
  <c r="AV339" i="4" s="1"/>
  <c r="AV338" i="4" s="1"/>
  <c r="AV337" i="4" s="1"/>
  <c r="AV336" i="4" s="1"/>
  <c r="BD341" i="4"/>
  <c r="AU340" i="4"/>
  <c r="AU339" i="4" s="1"/>
  <c r="AU338" i="4" s="1"/>
  <c r="AU337" i="4" s="1"/>
  <c r="AU336" i="4" s="1"/>
  <c r="BC341" i="4"/>
  <c r="AW340" i="4"/>
  <c r="AW339" i="4" s="1"/>
  <c r="AW338" i="4" s="1"/>
  <c r="AW337" i="4" s="1"/>
  <c r="AW336" i="4" s="1"/>
  <c r="BE341" i="4"/>
  <c r="AL340" i="4"/>
  <c r="AL339" i="4" s="1"/>
  <c r="AL338" i="4" s="1"/>
  <c r="AL337" i="4" s="1"/>
  <c r="AL336" i="4" s="1"/>
  <c r="AT341" i="4"/>
  <c r="AH273" i="4"/>
  <c r="BC340" i="4" l="1"/>
  <c r="BC339" i="4" s="1"/>
  <c r="BC338" i="4" s="1"/>
  <c r="BC337" i="4" s="1"/>
  <c r="BC336" i="4" s="1"/>
  <c r="BK341" i="4"/>
  <c r="BD340" i="4"/>
  <c r="BD339" i="4" s="1"/>
  <c r="BD338" i="4" s="1"/>
  <c r="BD337" i="4" s="1"/>
  <c r="BD336" i="4" s="1"/>
  <c r="BL341" i="4"/>
  <c r="BE340" i="4"/>
  <c r="BE339" i="4" s="1"/>
  <c r="BE338" i="4" s="1"/>
  <c r="BE337" i="4" s="1"/>
  <c r="BE336" i="4" s="1"/>
  <c r="BM341" i="4"/>
  <c r="AT340" i="4"/>
  <c r="AT339" i="4" s="1"/>
  <c r="AT338" i="4" s="1"/>
  <c r="AT337" i="4" s="1"/>
  <c r="AT336" i="4" s="1"/>
  <c r="BB341" i="4"/>
  <c r="AK414" i="4"/>
  <c r="AK413" i="4" s="1"/>
  <c r="AJ414" i="4"/>
  <c r="AJ413" i="4" s="1"/>
  <c r="AI414" i="4"/>
  <c r="AI413" i="4" s="1"/>
  <c r="AH414" i="4"/>
  <c r="AH413" i="4" s="1"/>
  <c r="AO415" i="4"/>
  <c r="AN415" i="4"/>
  <c r="AM415" i="4"/>
  <c r="AL415" i="4"/>
  <c r="BB340" i="4" l="1"/>
  <c r="BB339" i="4" s="1"/>
  <c r="BB338" i="4" s="1"/>
  <c r="BB337" i="4" s="1"/>
  <c r="BB336" i="4" s="1"/>
  <c r="BJ341" i="4"/>
  <c r="BT341" i="4"/>
  <c r="BT340" i="4" s="1"/>
  <c r="BT339" i="4" s="1"/>
  <c r="BT338" i="4" s="1"/>
  <c r="BT337" i="4" s="1"/>
  <c r="BT336" i="4" s="1"/>
  <c r="BL340" i="4"/>
  <c r="BL339" i="4" s="1"/>
  <c r="BL338" i="4" s="1"/>
  <c r="BL337" i="4" s="1"/>
  <c r="BL336" i="4" s="1"/>
  <c r="BU341" i="4"/>
  <c r="BU340" i="4" s="1"/>
  <c r="BU339" i="4" s="1"/>
  <c r="BU338" i="4" s="1"/>
  <c r="BU337" i="4" s="1"/>
  <c r="BU336" i="4" s="1"/>
  <c r="BM340" i="4"/>
  <c r="BM339" i="4" s="1"/>
  <c r="BM338" i="4" s="1"/>
  <c r="BM337" i="4" s="1"/>
  <c r="BM336" i="4" s="1"/>
  <c r="BS341" i="4"/>
  <c r="BS340" i="4" s="1"/>
  <c r="BS339" i="4" s="1"/>
  <c r="BS338" i="4" s="1"/>
  <c r="BS337" i="4" s="1"/>
  <c r="BS336" i="4" s="1"/>
  <c r="BK340" i="4"/>
  <c r="BK339" i="4" s="1"/>
  <c r="BK338" i="4" s="1"/>
  <c r="BK337" i="4" s="1"/>
  <c r="BK336" i="4" s="1"/>
  <c r="AL414" i="4"/>
  <c r="AL413" i="4" s="1"/>
  <c r="AT415" i="4"/>
  <c r="AO414" i="4"/>
  <c r="AO413" i="4" s="1"/>
  <c r="AW415" i="4"/>
  <c r="AN414" i="4"/>
  <c r="AN413" i="4" s="1"/>
  <c r="AV415" i="4"/>
  <c r="AM414" i="4"/>
  <c r="AM413" i="4" s="1"/>
  <c r="AU415" i="4"/>
  <c r="AO1373" i="4"/>
  <c r="AN1373" i="4"/>
  <c r="AV1373" i="4" s="1"/>
  <c r="AM1373" i="4"/>
  <c r="AU1373" i="4" s="1"/>
  <c r="AL1373" i="4"/>
  <c r="AK1372" i="4"/>
  <c r="AK1371" i="4" s="1"/>
  <c r="AJ1372" i="4"/>
  <c r="AJ1371" i="4" s="1"/>
  <c r="AI1372" i="4"/>
  <c r="AI1371" i="4" s="1"/>
  <c r="AH1372" i="4"/>
  <c r="AH1371" i="4" s="1"/>
  <c r="AO1717" i="4"/>
  <c r="AW1717" i="4" s="1"/>
  <c r="AN1717" i="4"/>
  <c r="AM1717" i="4"/>
  <c r="AU1717" i="4" s="1"/>
  <c r="AL1717" i="4"/>
  <c r="AT1717" i="4" s="1"/>
  <c r="AO1716" i="4"/>
  <c r="AO1715" i="4" s="1"/>
  <c r="AK1716" i="4"/>
  <c r="AJ1716" i="4"/>
  <c r="AJ1715" i="4" s="1"/>
  <c r="AI1716" i="4"/>
  <c r="AI1715" i="4" s="1"/>
  <c r="AH1716" i="4"/>
  <c r="AH1715" i="4" s="1"/>
  <c r="AK1715" i="4"/>
  <c r="AH1714" i="4"/>
  <c r="AH1713" i="4" s="1"/>
  <c r="AH1712" i="4" s="1"/>
  <c r="AK163" i="4"/>
  <c r="AJ163" i="4"/>
  <c r="AI163" i="4"/>
  <c r="AH163" i="4"/>
  <c r="AK162" i="4"/>
  <c r="AJ162" i="4"/>
  <c r="AI162" i="4"/>
  <c r="AH162" i="4"/>
  <c r="AO164" i="4"/>
  <c r="AN164" i="4"/>
  <c r="AV164" i="4" s="1"/>
  <c r="AM164" i="4"/>
  <c r="AU164" i="4" s="1"/>
  <c r="AL164" i="4"/>
  <c r="AT164" i="4" s="1"/>
  <c r="AK1220" i="4"/>
  <c r="AJ1220" i="4"/>
  <c r="AI1220" i="4"/>
  <c r="AI1219" i="4" s="1"/>
  <c r="AI1218" i="4" s="1"/>
  <c r="AI1217" i="4" s="1"/>
  <c r="AH1220" i="4"/>
  <c r="AH1219" i="4" s="1"/>
  <c r="AH1218" i="4" s="1"/>
  <c r="AH1217" i="4" s="1"/>
  <c r="AK1219" i="4"/>
  <c r="AK1218" i="4" s="1"/>
  <c r="AK1217" i="4" s="1"/>
  <c r="AJ1219" i="4"/>
  <c r="AJ1218" i="4" s="1"/>
  <c r="AJ1217" i="4" s="1"/>
  <c r="AO1027" i="4"/>
  <c r="AW1027" i="4" s="1"/>
  <c r="AN1027" i="4"/>
  <c r="AV1027" i="4" s="1"/>
  <c r="AM1027" i="4"/>
  <c r="AL1027" i="4"/>
  <c r="AT1027" i="4" s="1"/>
  <c r="AO1026" i="4"/>
  <c r="AO1025" i="4" s="1"/>
  <c r="AN1026" i="4"/>
  <c r="AN1025" i="4" s="1"/>
  <c r="AK1026" i="4"/>
  <c r="AK1025" i="4" s="1"/>
  <c r="AJ1026" i="4"/>
  <c r="AJ1025" i="4" s="1"/>
  <c r="AI1026" i="4"/>
  <c r="AI1025" i="4" s="1"/>
  <c r="AH1026" i="4"/>
  <c r="AH1025" i="4" s="1"/>
  <c r="AK1767" i="4"/>
  <c r="AJ1767" i="4"/>
  <c r="AI1767" i="4"/>
  <c r="AI1766" i="4" s="1"/>
  <c r="AI1765" i="4" s="1"/>
  <c r="AI1764" i="4" s="1"/>
  <c r="AI1762" i="4" s="1"/>
  <c r="AH1767" i="4"/>
  <c r="AH1766" i="4" s="1"/>
  <c r="AH1765" i="4" s="1"/>
  <c r="AH1764" i="4" s="1"/>
  <c r="AH1762" i="4" s="1"/>
  <c r="AK1766" i="4"/>
  <c r="AK1765" i="4" s="1"/>
  <c r="AK1764" i="4" s="1"/>
  <c r="AK1762" i="4" s="1"/>
  <c r="AJ1766" i="4"/>
  <c r="AJ1765" i="4" s="1"/>
  <c r="AJ1764" i="4" s="1"/>
  <c r="AJ1762" i="4" s="1"/>
  <c r="AK1759" i="4"/>
  <c r="AJ1759" i="4"/>
  <c r="AI1759" i="4"/>
  <c r="AI1758" i="4" s="1"/>
  <c r="AI1757" i="4" s="1"/>
  <c r="AI1756" i="4" s="1"/>
  <c r="AH1759" i="4"/>
  <c r="AH1758" i="4" s="1"/>
  <c r="AH1757" i="4" s="1"/>
  <c r="AH1756" i="4" s="1"/>
  <c r="AK1758" i="4"/>
  <c r="AK1757" i="4" s="1"/>
  <c r="AK1756" i="4" s="1"/>
  <c r="AJ1758" i="4"/>
  <c r="AJ1757" i="4" s="1"/>
  <c r="AJ1756" i="4" s="1"/>
  <c r="AK1754" i="4"/>
  <c r="AJ1754" i="4"/>
  <c r="AI1754" i="4"/>
  <c r="AH1754" i="4"/>
  <c r="AH1753" i="4" s="1"/>
  <c r="AH1752" i="4" s="1"/>
  <c r="AH1751" i="4" s="1"/>
  <c r="AK1753" i="4"/>
  <c r="AK1752" i="4" s="1"/>
  <c r="AK1751" i="4" s="1"/>
  <c r="AJ1753" i="4"/>
  <c r="AJ1752" i="4" s="1"/>
  <c r="AJ1751" i="4" s="1"/>
  <c r="AI1753" i="4"/>
  <c r="AI1752" i="4" s="1"/>
  <c r="AI1751" i="4" s="1"/>
  <c r="AK1745" i="4"/>
  <c r="AJ1745" i="4"/>
  <c r="AI1745" i="4"/>
  <c r="AH1745" i="4"/>
  <c r="AK1744" i="4"/>
  <c r="AJ1744" i="4"/>
  <c r="AI1744" i="4"/>
  <c r="AH1744" i="4"/>
  <c r="AK1742" i="4"/>
  <c r="AJ1742" i="4"/>
  <c r="AI1742" i="4"/>
  <c r="AH1742" i="4"/>
  <c r="AK1741" i="4"/>
  <c r="AJ1741" i="4"/>
  <c r="AI1741" i="4"/>
  <c r="AH1741" i="4"/>
  <c r="AK1739" i="4"/>
  <c r="AJ1739" i="4"/>
  <c r="AI1739" i="4"/>
  <c r="AH1739" i="4"/>
  <c r="AK1738" i="4"/>
  <c r="AJ1738" i="4"/>
  <c r="AI1738" i="4"/>
  <c r="AH1738" i="4"/>
  <c r="AK1736" i="4"/>
  <c r="AJ1736" i="4"/>
  <c r="AJ1735" i="4" s="1"/>
  <c r="AI1736" i="4"/>
  <c r="AI1735" i="4" s="1"/>
  <c r="AH1736" i="4"/>
  <c r="AH1735" i="4" s="1"/>
  <c r="AK1735" i="4"/>
  <c r="AK1733" i="4"/>
  <c r="AJ1733" i="4"/>
  <c r="AI1733" i="4"/>
  <c r="AH1733" i="4"/>
  <c r="AK1732" i="4"/>
  <c r="AJ1732" i="4"/>
  <c r="AI1732" i="4"/>
  <c r="AH1732" i="4"/>
  <c r="AK1730" i="4"/>
  <c r="AJ1730" i="4"/>
  <c r="AI1730" i="4"/>
  <c r="AH1730" i="4"/>
  <c r="AK1729" i="4"/>
  <c r="AJ1729" i="4"/>
  <c r="AI1729" i="4"/>
  <c r="AH1729" i="4"/>
  <c r="AK1728" i="4"/>
  <c r="AJ1728" i="4"/>
  <c r="AI1728" i="4"/>
  <c r="AH1728" i="4"/>
  <c r="AK1726" i="4"/>
  <c r="AJ1726" i="4"/>
  <c r="AI1726" i="4"/>
  <c r="AH1726" i="4"/>
  <c r="AH1725" i="4" s="1"/>
  <c r="AH1724" i="4" s="1"/>
  <c r="AK1725" i="4"/>
  <c r="AK1724" i="4" s="1"/>
  <c r="AJ1725" i="4"/>
  <c r="AJ1724" i="4" s="1"/>
  <c r="AI1725" i="4"/>
  <c r="AI1724" i="4" s="1"/>
  <c r="AK1721" i="4"/>
  <c r="AJ1721" i="4"/>
  <c r="AI1721" i="4"/>
  <c r="AH1721" i="4"/>
  <c r="AK1720" i="4"/>
  <c r="AJ1720" i="4"/>
  <c r="AI1720" i="4"/>
  <c r="AH1720" i="4"/>
  <c r="AH1719" i="4" s="1"/>
  <c r="AK1719" i="4"/>
  <c r="AJ1719" i="4"/>
  <c r="AI1719" i="4"/>
  <c r="AK1713" i="4"/>
  <c r="AJ1713" i="4"/>
  <c r="AI1713" i="4"/>
  <c r="AK1712" i="4"/>
  <c r="AJ1712" i="4"/>
  <c r="AI1712" i="4"/>
  <c r="AK1710" i="4"/>
  <c r="AJ1710" i="4"/>
  <c r="AI1710" i="4"/>
  <c r="AI1709" i="4" s="1"/>
  <c r="AH1710" i="4"/>
  <c r="AH1709" i="4" s="1"/>
  <c r="AK1709" i="4"/>
  <c r="AJ1709" i="4"/>
  <c r="AK1707" i="4"/>
  <c r="AJ1707" i="4"/>
  <c r="AI1707" i="4"/>
  <c r="AH1707" i="4"/>
  <c r="AK1706" i="4"/>
  <c r="AJ1706" i="4"/>
  <c r="AI1706" i="4"/>
  <c r="AH1706" i="4"/>
  <c r="AK1704" i="4"/>
  <c r="AJ1704" i="4"/>
  <c r="AJ1703" i="4" s="1"/>
  <c r="AI1704" i="4"/>
  <c r="AI1703" i="4" s="1"/>
  <c r="AH1704" i="4"/>
  <c r="AH1703" i="4" s="1"/>
  <c r="AK1703" i="4"/>
  <c r="AK1701" i="4"/>
  <c r="AJ1701" i="4"/>
  <c r="AI1701" i="4"/>
  <c r="AH1701" i="4"/>
  <c r="AH1700" i="4" s="1"/>
  <c r="AH1699" i="4" s="1"/>
  <c r="AK1700" i="4"/>
  <c r="AK1699" i="4" s="1"/>
  <c r="AJ1700" i="4"/>
  <c r="AJ1699" i="4" s="1"/>
  <c r="AI1700" i="4"/>
  <c r="AI1699" i="4" s="1"/>
  <c r="AK1697" i="4"/>
  <c r="AJ1697" i="4"/>
  <c r="AI1697" i="4"/>
  <c r="AH1697" i="4"/>
  <c r="AK1696" i="4"/>
  <c r="AJ1696" i="4"/>
  <c r="AI1696" i="4"/>
  <c r="AI1695" i="4" s="1"/>
  <c r="AH1696" i="4"/>
  <c r="AH1695" i="4" s="1"/>
  <c r="AK1695" i="4"/>
  <c r="AJ1695" i="4"/>
  <c r="AK1690" i="4"/>
  <c r="AJ1690" i="4"/>
  <c r="AI1690" i="4"/>
  <c r="AI1689" i="4" s="1"/>
  <c r="AI1688" i="4" s="1"/>
  <c r="AI1687" i="4" s="1"/>
  <c r="AH1690" i="4"/>
  <c r="AH1689" i="4" s="1"/>
  <c r="AH1688" i="4" s="1"/>
  <c r="AH1687" i="4" s="1"/>
  <c r="AK1689" i="4"/>
  <c r="AK1688" i="4" s="1"/>
  <c r="AK1687" i="4" s="1"/>
  <c r="AJ1689" i="4"/>
  <c r="AJ1688" i="4" s="1"/>
  <c r="AJ1687" i="4" s="1"/>
  <c r="AK1682" i="4"/>
  <c r="AJ1682" i="4"/>
  <c r="AI1682" i="4"/>
  <c r="AI1681" i="4" s="1"/>
  <c r="AH1682" i="4"/>
  <c r="AH1681" i="4" s="1"/>
  <c r="AK1681" i="4"/>
  <c r="AJ1681" i="4"/>
  <c r="AK1679" i="4"/>
  <c r="AJ1679" i="4"/>
  <c r="AI1679" i="4"/>
  <c r="AH1679" i="4"/>
  <c r="AK1678" i="4"/>
  <c r="AJ1678" i="4"/>
  <c r="AI1678" i="4"/>
  <c r="AH1678" i="4"/>
  <c r="AK1672" i="4"/>
  <c r="AJ1672" i="4"/>
  <c r="AI1672" i="4"/>
  <c r="AH1672" i="4"/>
  <c r="AK1671" i="4"/>
  <c r="AK1670" i="4" s="1"/>
  <c r="AJ1671" i="4"/>
  <c r="AJ1670" i="4" s="1"/>
  <c r="AI1671" i="4"/>
  <c r="AI1670" i="4" s="1"/>
  <c r="AH1671" i="4"/>
  <c r="AH1670" i="4" s="1"/>
  <c r="AK1668" i="4"/>
  <c r="AJ1668" i="4"/>
  <c r="AI1668" i="4"/>
  <c r="AH1668" i="4"/>
  <c r="AK1667" i="4"/>
  <c r="AJ1667" i="4"/>
  <c r="AI1667" i="4"/>
  <c r="AI1666" i="4" s="1"/>
  <c r="AI1665" i="4" s="1"/>
  <c r="AH1667" i="4"/>
  <c r="AH1666" i="4" s="1"/>
  <c r="AK1666" i="4"/>
  <c r="AJ1666" i="4"/>
  <c r="AK1663" i="4"/>
  <c r="AJ1663" i="4"/>
  <c r="AI1663" i="4"/>
  <c r="AI1662" i="4" s="1"/>
  <c r="AH1663" i="4"/>
  <c r="AH1662" i="4" s="1"/>
  <c r="AH1661" i="4" s="1"/>
  <c r="AK1662" i="4"/>
  <c r="AK1661" i="4" s="1"/>
  <c r="AJ1662" i="4"/>
  <c r="AJ1661" i="4" s="1"/>
  <c r="AI1661" i="4"/>
  <c r="AK1659" i="4"/>
  <c r="AK1658" i="4" s="1"/>
  <c r="AK1657" i="4" s="1"/>
  <c r="AJ1659" i="4"/>
  <c r="AJ1658" i="4" s="1"/>
  <c r="AJ1657" i="4" s="1"/>
  <c r="AI1659" i="4"/>
  <c r="AI1658" i="4" s="1"/>
  <c r="AI1657" i="4" s="1"/>
  <c r="AH1659" i="4"/>
  <c r="AH1658" i="4" s="1"/>
  <c r="AH1657" i="4" s="1"/>
  <c r="AK1650" i="4"/>
  <c r="AJ1650" i="4"/>
  <c r="AI1650" i="4"/>
  <c r="AH1650" i="4"/>
  <c r="AK1649" i="4"/>
  <c r="AJ1649" i="4"/>
  <c r="AJ1648" i="4" s="1"/>
  <c r="AI1649" i="4"/>
  <c r="AI1648" i="4" s="1"/>
  <c r="AH1649" i="4"/>
  <c r="AH1648" i="4" s="1"/>
  <c r="AK1648" i="4"/>
  <c r="AO1646" i="4"/>
  <c r="AN1646" i="4"/>
  <c r="AM1646" i="4"/>
  <c r="AL1646" i="4"/>
  <c r="AK1646" i="4"/>
  <c r="AJ1646" i="4"/>
  <c r="AI1646" i="4"/>
  <c r="AH1646" i="4"/>
  <c r="AH1645" i="4" s="1"/>
  <c r="AH1644" i="4" s="1"/>
  <c r="AO1645" i="4"/>
  <c r="AO1644" i="4" s="1"/>
  <c r="AN1645" i="4"/>
  <c r="AN1644" i="4" s="1"/>
  <c r="AM1645" i="4"/>
  <c r="AM1644" i="4" s="1"/>
  <c r="AL1645" i="4"/>
  <c r="AK1645" i="4"/>
  <c r="AJ1645" i="4"/>
  <c r="AJ1644" i="4" s="1"/>
  <c r="AI1645" i="4"/>
  <c r="AI1644" i="4" s="1"/>
  <c r="AL1644" i="4"/>
  <c r="AK1644" i="4"/>
  <c r="AK1642" i="4"/>
  <c r="AJ1642" i="4"/>
  <c r="AI1642" i="4"/>
  <c r="AH1642" i="4"/>
  <c r="AK1640" i="4"/>
  <c r="AJ1640" i="4"/>
  <c r="AI1640" i="4"/>
  <c r="AH1640" i="4"/>
  <c r="AK1638" i="4"/>
  <c r="AJ1638" i="4"/>
  <c r="AI1638" i="4"/>
  <c r="AH1638" i="4"/>
  <c r="AH1637" i="4" s="1"/>
  <c r="AH1636" i="4" s="1"/>
  <c r="AK1637" i="4"/>
  <c r="AK1636" i="4" s="1"/>
  <c r="AJ1637" i="4"/>
  <c r="AJ1636" i="4" s="1"/>
  <c r="AI1637" i="4"/>
  <c r="AI1636" i="4" s="1"/>
  <c r="AK1633" i="4"/>
  <c r="AJ1633" i="4"/>
  <c r="AI1633" i="4"/>
  <c r="AI1632" i="4" s="1"/>
  <c r="AH1633" i="4"/>
  <c r="AH1632" i="4" s="1"/>
  <c r="AK1632" i="4"/>
  <c r="AJ1632" i="4"/>
  <c r="AK1630" i="4"/>
  <c r="AJ1630" i="4"/>
  <c r="AI1630" i="4"/>
  <c r="AI1629" i="4" s="1"/>
  <c r="AH1630" i="4"/>
  <c r="AH1629" i="4" s="1"/>
  <c r="AK1629" i="4"/>
  <c r="AJ1629" i="4"/>
  <c r="AK1627" i="4"/>
  <c r="AJ1627" i="4"/>
  <c r="AI1627" i="4"/>
  <c r="AI1626" i="4" s="1"/>
  <c r="AH1627" i="4"/>
  <c r="AH1626" i="4" s="1"/>
  <c r="AK1626" i="4"/>
  <c r="AJ1626" i="4"/>
  <c r="AK1624" i="4"/>
  <c r="AK1623" i="4" s="1"/>
  <c r="AJ1624" i="4"/>
  <c r="AJ1623" i="4" s="1"/>
  <c r="AI1624" i="4"/>
  <c r="AI1623" i="4" s="1"/>
  <c r="AH1624" i="4"/>
  <c r="AH1623" i="4" s="1"/>
  <c r="AK1620" i="4"/>
  <c r="AJ1620" i="4"/>
  <c r="AI1620" i="4"/>
  <c r="AH1620" i="4"/>
  <c r="AK1618" i="4"/>
  <c r="AJ1618" i="4"/>
  <c r="AI1618" i="4"/>
  <c r="AH1618" i="4"/>
  <c r="AH1617" i="4" s="1"/>
  <c r="AH1616" i="4" s="1"/>
  <c r="AK1617" i="4"/>
  <c r="AK1616" i="4" s="1"/>
  <c r="AJ1617" i="4"/>
  <c r="AJ1616" i="4" s="1"/>
  <c r="AI1617" i="4"/>
  <c r="AI1616" i="4" s="1"/>
  <c r="AK1613" i="4"/>
  <c r="AJ1613" i="4"/>
  <c r="AI1613" i="4"/>
  <c r="AH1613" i="4"/>
  <c r="AK1611" i="4"/>
  <c r="AJ1611" i="4"/>
  <c r="AI1611" i="4"/>
  <c r="AH1611" i="4"/>
  <c r="AK1609" i="4"/>
  <c r="AJ1609" i="4"/>
  <c r="AI1609" i="4"/>
  <c r="AH1609" i="4"/>
  <c r="AH1608" i="4" s="1"/>
  <c r="AK1608" i="4"/>
  <c r="AJ1608" i="4"/>
  <c r="AK1606" i="4"/>
  <c r="AJ1606" i="4"/>
  <c r="AI1606" i="4"/>
  <c r="AH1606" i="4"/>
  <c r="AK1605" i="4"/>
  <c r="AJ1605" i="4"/>
  <c r="AI1605" i="4"/>
  <c r="AH1605" i="4"/>
  <c r="AK1601" i="4"/>
  <c r="AJ1601" i="4"/>
  <c r="AI1601" i="4"/>
  <c r="AI1600" i="4" s="1"/>
  <c r="AH1601" i="4"/>
  <c r="AH1600" i="4" s="1"/>
  <c r="AK1600" i="4"/>
  <c r="AJ1600" i="4"/>
  <c r="AK1598" i="4"/>
  <c r="AJ1598" i="4"/>
  <c r="AI1598" i="4"/>
  <c r="AH1598" i="4"/>
  <c r="AH1597" i="4" s="1"/>
  <c r="AK1597" i="4"/>
  <c r="AJ1597" i="4"/>
  <c r="AI1597" i="4"/>
  <c r="AK1595" i="4"/>
  <c r="AJ1595" i="4"/>
  <c r="AI1595" i="4"/>
  <c r="AI1594" i="4" s="1"/>
  <c r="AH1595" i="4"/>
  <c r="AH1594" i="4" s="1"/>
  <c r="AK1594" i="4"/>
  <c r="AJ1594" i="4"/>
  <c r="AK1588" i="4"/>
  <c r="AJ1588" i="4"/>
  <c r="AI1588" i="4"/>
  <c r="AI1587" i="4" s="1"/>
  <c r="AH1588" i="4"/>
  <c r="AH1587" i="4" s="1"/>
  <c r="AK1587" i="4"/>
  <c r="AJ1587" i="4"/>
  <c r="AK1585" i="4"/>
  <c r="AJ1585" i="4"/>
  <c r="AI1585" i="4"/>
  <c r="AH1585" i="4"/>
  <c r="AK1584" i="4"/>
  <c r="AJ1584" i="4"/>
  <c r="AI1584" i="4"/>
  <c r="AH1584" i="4"/>
  <c r="AK1582" i="4"/>
  <c r="AJ1582" i="4"/>
  <c r="AI1582" i="4"/>
  <c r="AI1581" i="4" s="1"/>
  <c r="AH1582" i="4"/>
  <c r="AH1581" i="4" s="1"/>
  <c r="AK1581" i="4"/>
  <c r="AJ1581" i="4"/>
  <c r="AK1579" i="4"/>
  <c r="AJ1579" i="4"/>
  <c r="AI1579" i="4"/>
  <c r="AH1579" i="4"/>
  <c r="AK1578" i="4"/>
  <c r="AJ1578" i="4"/>
  <c r="AI1578" i="4"/>
  <c r="AH1578" i="4"/>
  <c r="AK1576" i="4"/>
  <c r="AJ1576" i="4"/>
  <c r="AI1576" i="4"/>
  <c r="AI1575" i="4" s="1"/>
  <c r="AH1576" i="4"/>
  <c r="AH1575" i="4" s="1"/>
  <c r="AK1575" i="4"/>
  <c r="AJ1575" i="4"/>
  <c r="AK1573" i="4"/>
  <c r="AJ1573" i="4"/>
  <c r="AI1573" i="4"/>
  <c r="AH1573" i="4"/>
  <c r="AK1572" i="4"/>
  <c r="AJ1572" i="4"/>
  <c r="AJ1571" i="4" s="1"/>
  <c r="AI1572" i="4"/>
  <c r="AI1571" i="4" s="1"/>
  <c r="AH1572" i="4"/>
  <c r="AH1571" i="4" s="1"/>
  <c r="AK1571" i="4"/>
  <c r="AK1568" i="4"/>
  <c r="AJ1568" i="4"/>
  <c r="AI1568" i="4"/>
  <c r="AI1567" i="4" s="1"/>
  <c r="AI1566" i="4" s="1"/>
  <c r="AH1568" i="4"/>
  <c r="AH1567" i="4" s="1"/>
  <c r="AH1566" i="4" s="1"/>
  <c r="AK1567" i="4"/>
  <c r="AK1566" i="4" s="1"/>
  <c r="AJ1567" i="4"/>
  <c r="AJ1566" i="4" s="1"/>
  <c r="AK1564" i="4"/>
  <c r="AJ1564" i="4"/>
  <c r="AI1564" i="4"/>
  <c r="AI1563" i="4" s="1"/>
  <c r="AH1564" i="4"/>
  <c r="AH1563" i="4" s="1"/>
  <c r="AK1563" i="4"/>
  <c r="AJ1563" i="4"/>
  <c r="AK1561" i="4"/>
  <c r="AJ1561" i="4"/>
  <c r="AI1561" i="4"/>
  <c r="AH1561" i="4"/>
  <c r="AK1560" i="4"/>
  <c r="AJ1560" i="4"/>
  <c r="AI1560" i="4"/>
  <c r="AH1560" i="4"/>
  <c r="AK1555" i="4"/>
  <c r="AJ1555" i="4"/>
  <c r="AI1555" i="4"/>
  <c r="AI1554" i="4" s="1"/>
  <c r="AH1555" i="4"/>
  <c r="AH1554" i="4" s="1"/>
  <c r="AK1554" i="4"/>
  <c r="AJ1554" i="4"/>
  <c r="AK1552" i="4"/>
  <c r="AJ1552" i="4"/>
  <c r="AI1552" i="4"/>
  <c r="AH1552" i="4"/>
  <c r="AK1551" i="4"/>
  <c r="AK1550" i="4" s="1"/>
  <c r="AJ1551" i="4"/>
  <c r="AJ1550" i="4" s="1"/>
  <c r="AI1551" i="4"/>
  <c r="AI1550" i="4" s="1"/>
  <c r="AH1551" i="4"/>
  <c r="AH1550" i="4" s="1"/>
  <c r="AK1548" i="4"/>
  <c r="AJ1548" i="4"/>
  <c r="AI1548" i="4"/>
  <c r="AI1547" i="4" s="1"/>
  <c r="AH1548" i="4"/>
  <c r="AH1547" i="4" s="1"/>
  <c r="AK1547" i="4"/>
  <c r="AJ1547" i="4"/>
  <c r="AO1544" i="4"/>
  <c r="AN1544" i="4"/>
  <c r="AM1544" i="4"/>
  <c r="AL1544" i="4"/>
  <c r="AK1544" i="4"/>
  <c r="AJ1544" i="4"/>
  <c r="AI1544" i="4"/>
  <c r="AH1544" i="4"/>
  <c r="AO1543" i="4"/>
  <c r="AN1543" i="4"/>
  <c r="AM1543" i="4"/>
  <c r="AL1543" i="4"/>
  <c r="AK1543" i="4"/>
  <c r="AJ1543" i="4"/>
  <c r="AI1543" i="4"/>
  <c r="AH1543" i="4"/>
  <c r="AO1541" i="4"/>
  <c r="AN1541" i="4"/>
  <c r="AM1541" i="4"/>
  <c r="AL1541" i="4"/>
  <c r="AK1541" i="4"/>
  <c r="AK1540" i="4" s="1"/>
  <c r="AJ1541" i="4"/>
  <c r="AJ1540" i="4" s="1"/>
  <c r="AI1541" i="4"/>
  <c r="AI1540" i="4" s="1"/>
  <c r="AH1541" i="4"/>
  <c r="AH1540" i="4" s="1"/>
  <c r="AO1540" i="4"/>
  <c r="AN1540" i="4"/>
  <c r="AM1540" i="4"/>
  <c r="AL1540" i="4"/>
  <c r="AO1538" i="4"/>
  <c r="AN1538" i="4"/>
  <c r="AM1538" i="4"/>
  <c r="AL1538" i="4"/>
  <c r="AK1538" i="4"/>
  <c r="AJ1538" i="4"/>
  <c r="AI1538" i="4"/>
  <c r="AH1538" i="4"/>
  <c r="AO1537" i="4"/>
  <c r="AN1537" i="4"/>
  <c r="AM1537" i="4"/>
  <c r="AL1537" i="4"/>
  <c r="AK1537" i="4"/>
  <c r="AJ1537" i="4"/>
  <c r="AI1537" i="4"/>
  <c r="AH1537" i="4"/>
  <c r="AO1535" i="4"/>
  <c r="AO1534" i="4" s="1"/>
  <c r="AN1535" i="4"/>
  <c r="AN1534" i="4" s="1"/>
  <c r="AM1535" i="4"/>
  <c r="AM1534" i="4" s="1"/>
  <c r="AL1535" i="4"/>
  <c r="AL1534" i="4" s="1"/>
  <c r="AK1535" i="4"/>
  <c r="AK1534" i="4" s="1"/>
  <c r="AJ1535" i="4"/>
  <c r="AJ1534" i="4" s="1"/>
  <c r="AI1535" i="4"/>
  <c r="AI1534" i="4" s="1"/>
  <c r="AH1535" i="4"/>
  <c r="AH1534" i="4" s="1"/>
  <c r="AO1532" i="4"/>
  <c r="AO1531" i="4" s="1"/>
  <c r="AN1532" i="4"/>
  <c r="AN1531" i="4" s="1"/>
  <c r="AM1532" i="4"/>
  <c r="AM1531" i="4" s="1"/>
  <c r="AL1532" i="4"/>
  <c r="AL1531" i="4" s="1"/>
  <c r="AK1532" i="4"/>
  <c r="AK1531" i="4" s="1"/>
  <c r="AJ1532" i="4"/>
  <c r="AJ1531" i="4" s="1"/>
  <c r="AI1532" i="4"/>
  <c r="AI1531" i="4" s="1"/>
  <c r="AH1532" i="4"/>
  <c r="AH1531" i="4" s="1"/>
  <c r="AO1529" i="4"/>
  <c r="AN1529" i="4"/>
  <c r="AM1529" i="4"/>
  <c r="AL1529" i="4"/>
  <c r="AK1529" i="4"/>
  <c r="AJ1529" i="4"/>
  <c r="AI1529" i="4"/>
  <c r="AH1529" i="4"/>
  <c r="AO1528" i="4"/>
  <c r="AN1528" i="4"/>
  <c r="AM1528" i="4"/>
  <c r="AL1528" i="4"/>
  <c r="AK1528" i="4"/>
  <c r="AJ1528" i="4"/>
  <c r="AI1528" i="4"/>
  <c r="AH1528" i="4"/>
  <c r="AO1526" i="4"/>
  <c r="AN1526" i="4"/>
  <c r="AM1526" i="4"/>
  <c r="AL1526" i="4"/>
  <c r="AK1526" i="4"/>
  <c r="AJ1526" i="4"/>
  <c r="AI1526" i="4"/>
  <c r="AH1526" i="4"/>
  <c r="AO1525" i="4"/>
  <c r="AN1525" i="4"/>
  <c r="AM1525" i="4"/>
  <c r="AL1525" i="4"/>
  <c r="AK1525" i="4"/>
  <c r="AJ1525" i="4"/>
  <c r="AI1525" i="4"/>
  <c r="AH1525" i="4"/>
  <c r="AO1523" i="4"/>
  <c r="AN1523" i="4"/>
  <c r="AM1523" i="4"/>
  <c r="AL1523" i="4"/>
  <c r="AK1523" i="4"/>
  <c r="AJ1523" i="4"/>
  <c r="AI1523" i="4"/>
  <c r="AH1523" i="4"/>
  <c r="AO1522" i="4"/>
  <c r="AN1522" i="4"/>
  <c r="AM1522" i="4"/>
  <c r="AL1522" i="4"/>
  <c r="AK1522" i="4"/>
  <c r="AJ1522" i="4"/>
  <c r="AI1522" i="4"/>
  <c r="AH1522" i="4"/>
  <c r="AO1520" i="4"/>
  <c r="AN1520" i="4"/>
  <c r="AM1520" i="4"/>
  <c r="AL1520" i="4"/>
  <c r="AK1520" i="4"/>
  <c r="AJ1520" i="4"/>
  <c r="AI1520" i="4"/>
  <c r="AH1520" i="4"/>
  <c r="AO1519" i="4"/>
  <c r="AN1519" i="4"/>
  <c r="AM1519" i="4"/>
  <c r="AL1519" i="4"/>
  <c r="AK1519" i="4"/>
  <c r="AJ1519" i="4"/>
  <c r="AI1519" i="4"/>
  <c r="AH1519" i="4"/>
  <c r="AO1517" i="4"/>
  <c r="AN1517" i="4"/>
  <c r="AM1517" i="4"/>
  <c r="AL1517" i="4"/>
  <c r="AK1517" i="4"/>
  <c r="AJ1517" i="4"/>
  <c r="AI1517" i="4"/>
  <c r="AH1517" i="4"/>
  <c r="AO1516" i="4"/>
  <c r="AN1516" i="4"/>
  <c r="AM1516" i="4"/>
  <c r="AL1516" i="4"/>
  <c r="AK1516" i="4"/>
  <c r="AJ1516" i="4"/>
  <c r="AI1516" i="4"/>
  <c r="AH1516" i="4"/>
  <c r="AO1514" i="4"/>
  <c r="AN1514" i="4"/>
  <c r="AM1514" i="4"/>
  <c r="AL1514" i="4"/>
  <c r="AK1514" i="4"/>
  <c r="AJ1514" i="4"/>
  <c r="AI1514" i="4"/>
  <c r="AH1514" i="4"/>
  <c r="AO1513" i="4"/>
  <c r="AN1513" i="4"/>
  <c r="AM1513" i="4"/>
  <c r="AL1513" i="4"/>
  <c r="AK1513" i="4"/>
  <c r="AJ1513" i="4"/>
  <c r="AI1513" i="4"/>
  <c r="AH1513" i="4"/>
  <c r="AO1511" i="4"/>
  <c r="AN1511" i="4"/>
  <c r="AM1511" i="4"/>
  <c r="AL1511" i="4"/>
  <c r="AK1511" i="4"/>
  <c r="AJ1511" i="4"/>
  <c r="AI1511" i="4"/>
  <c r="AH1511" i="4"/>
  <c r="AO1510" i="4"/>
  <c r="AN1510" i="4"/>
  <c r="AM1510" i="4"/>
  <c r="AL1510" i="4"/>
  <c r="AK1510" i="4"/>
  <c r="AJ1510" i="4"/>
  <c r="AI1510" i="4"/>
  <c r="AH1510" i="4"/>
  <c r="AO1508" i="4"/>
  <c r="AN1508" i="4"/>
  <c r="AM1508" i="4"/>
  <c r="AL1508" i="4"/>
  <c r="AK1508" i="4"/>
  <c r="AJ1508" i="4"/>
  <c r="AI1508" i="4"/>
  <c r="AH1508" i="4"/>
  <c r="AO1507" i="4"/>
  <c r="AN1507" i="4"/>
  <c r="AM1507" i="4"/>
  <c r="AL1507" i="4"/>
  <c r="AK1507" i="4"/>
  <c r="AJ1507" i="4"/>
  <c r="AI1507" i="4"/>
  <c r="AH1507" i="4"/>
  <c r="AO1505" i="4"/>
  <c r="AN1505" i="4"/>
  <c r="AM1505" i="4"/>
  <c r="AL1505" i="4"/>
  <c r="AK1505" i="4"/>
  <c r="AJ1505" i="4"/>
  <c r="AI1505" i="4"/>
  <c r="AH1505" i="4"/>
  <c r="AO1504" i="4"/>
  <c r="AN1504" i="4"/>
  <c r="AM1504" i="4"/>
  <c r="AL1504" i="4"/>
  <c r="AK1504" i="4"/>
  <c r="AJ1504" i="4"/>
  <c r="AI1504" i="4"/>
  <c r="AH1504" i="4"/>
  <c r="AO1502" i="4"/>
  <c r="AN1502" i="4"/>
  <c r="AM1502" i="4"/>
  <c r="AL1502" i="4"/>
  <c r="AK1502" i="4"/>
  <c r="AJ1502" i="4"/>
  <c r="AI1502" i="4"/>
  <c r="AH1502" i="4"/>
  <c r="AO1501" i="4"/>
  <c r="AN1501" i="4"/>
  <c r="AM1501" i="4"/>
  <c r="AL1501" i="4"/>
  <c r="AK1501" i="4"/>
  <c r="AJ1501" i="4"/>
  <c r="AI1501" i="4"/>
  <c r="AH1501" i="4"/>
  <c r="AO1499" i="4"/>
  <c r="AN1499" i="4"/>
  <c r="AM1499" i="4"/>
  <c r="AL1499" i="4"/>
  <c r="AK1499" i="4"/>
  <c r="AJ1499" i="4"/>
  <c r="AI1499" i="4"/>
  <c r="AH1499" i="4"/>
  <c r="AO1498" i="4"/>
  <c r="AN1498" i="4"/>
  <c r="AM1498" i="4"/>
  <c r="AL1498" i="4"/>
  <c r="AK1498" i="4"/>
  <c r="AJ1498" i="4"/>
  <c r="AI1498" i="4"/>
  <c r="AH1498" i="4"/>
  <c r="AO1496" i="4"/>
  <c r="AN1496" i="4"/>
  <c r="AM1496" i="4"/>
  <c r="AL1496" i="4"/>
  <c r="AK1496" i="4"/>
  <c r="AJ1496" i="4"/>
  <c r="AI1496" i="4"/>
  <c r="AH1496" i="4"/>
  <c r="AO1495" i="4"/>
  <c r="AN1495" i="4"/>
  <c r="AM1495" i="4"/>
  <c r="AL1495" i="4"/>
  <c r="AK1495" i="4"/>
  <c r="AJ1495" i="4"/>
  <c r="AI1495" i="4"/>
  <c r="AH1495" i="4"/>
  <c r="AO1493" i="4"/>
  <c r="AN1493" i="4"/>
  <c r="AM1493" i="4"/>
  <c r="AL1493" i="4"/>
  <c r="AK1493" i="4"/>
  <c r="AK1492" i="4" s="1"/>
  <c r="AJ1493" i="4"/>
  <c r="AJ1492" i="4" s="1"/>
  <c r="AI1493" i="4"/>
  <c r="AI1492" i="4" s="1"/>
  <c r="AH1493" i="4"/>
  <c r="AH1492" i="4" s="1"/>
  <c r="AO1492" i="4"/>
  <c r="AN1492" i="4"/>
  <c r="AM1492" i="4"/>
  <c r="AL1492" i="4"/>
  <c r="AO1490" i="4"/>
  <c r="AN1490" i="4"/>
  <c r="AM1490" i="4"/>
  <c r="AL1490" i="4"/>
  <c r="AK1490" i="4"/>
  <c r="AJ1490" i="4"/>
  <c r="AI1490" i="4"/>
  <c r="AH1490" i="4"/>
  <c r="AO1489" i="4"/>
  <c r="AN1489" i="4"/>
  <c r="AM1489" i="4"/>
  <c r="AL1489" i="4"/>
  <c r="AK1489" i="4"/>
  <c r="AJ1489" i="4"/>
  <c r="AI1489" i="4"/>
  <c r="AH1489" i="4"/>
  <c r="AO1487" i="4"/>
  <c r="AN1487" i="4"/>
  <c r="AN1486" i="4" s="1"/>
  <c r="AM1487" i="4"/>
  <c r="AL1487" i="4"/>
  <c r="AL1486" i="4" s="1"/>
  <c r="AK1487" i="4"/>
  <c r="AK1486" i="4" s="1"/>
  <c r="AJ1487" i="4"/>
  <c r="AJ1486" i="4" s="1"/>
  <c r="AI1487" i="4"/>
  <c r="AI1486" i="4" s="1"/>
  <c r="AH1487" i="4"/>
  <c r="AO1486" i="4"/>
  <c r="AM1486" i="4"/>
  <c r="AH1486" i="4"/>
  <c r="AO1484" i="4"/>
  <c r="AN1484" i="4"/>
  <c r="AM1484" i="4"/>
  <c r="AL1484" i="4"/>
  <c r="AK1484" i="4"/>
  <c r="AJ1484" i="4"/>
  <c r="AI1484" i="4"/>
  <c r="AH1484" i="4"/>
  <c r="AO1483" i="4"/>
  <c r="AN1483" i="4"/>
  <c r="AM1483" i="4"/>
  <c r="AL1483" i="4"/>
  <c r="AK1483" i="4"/>
  <c r="AJ1483" i="4"/>
  <c r="AI1483" i="4"/>
  <c r="AH1483" i="4"/>
  <c r="AO1481" i="4"/>
  <c r="AN1481" i="4"/>
  <c r="AN1480" i="4" s="1"/>
  <c r="AM1481" i="4"/>
  <c r="AM1480" i="4" s="1"/>
  <c r="AL1481" i="4"/>
  <c r="AL1480" i="4" s="1"/>
  <c r="AK1481" i="4"/>
  <c r="AK1480" i="4" s="1"/>
  <c r="AJ1481" i="4"/>
  <c r="AJ1480" i="4" s="1"/>
  <c r="AI1481" i="4"/>
  <c r="AI1480" i="4" s="1"/>
  <c r="AH1481" i="4"/>
  <c r="AH1480" i="4" s="1"/>
  <c r="AO1480" i="4"/>
  <c r="AO1478" i="4"/>
  <c r="AN1478" i="4"/>
  <c r="AM1478" i="4"/>
  <c r="AL1478" i="4"/>
  <c r="AK1478" i="4"/>
  <c r="AJ1478" i="4"/>
  <c r="AI1478" i="4"/>
  <c r="AH1478" i="4"/>
  <c r="AO1477" i="4"/>
  <c r="AN1477" i="4"/>
  <c r="AM1477" i="4"/>
  <c r="AL1477" i="4"/>
  <c r="AK1477" i="4"/>
  <c r="AJ1477" i="4"/>
  <c r="AI1477" i="4"/>
  <c r="AH1477" i="4"/>
  <c r="AO1475" i="4"/>
  <c r="AN1475" i="4"/>
  <c r="AM1475" i="4"/>
  <c r="AL1475" i="4"/>
  <c r="AK1475" i="4"/>
  <c r="AK1474" i="4" s="1"/>
  <c r="AJ1475" i="4"/>
  <c r="AJ1474" i="4" s="1"/>
  <c r="AI1475" i="4"/>
  <c r="AI1474" i="4" s="1"/>
  <c r="AH1475" i="4"/>
  <c r="AH1474" i="4" s="1"/>
  <c r="AO1474" i="4"/>
  <c r="AN1474" i="4"/>
  <c r="AM1474" i="4"/>
  <c r="AL1474" i="4"/>
  <c r="AO1472" i="4"/>
  <c r="AN1472" i="4"/>
  <c r="AM1472" i="4"/>
  <c r="AL1472" i="4"/>
  <c r="AK1472" i="4"/>
  <c r="AJ1472" i="4"/>
  <c r="AI1472" i="4"/>
  <c r="AH1472" i="4"/>
  <c r="AO1471" i="4"/>
  <c r="AN1471" i="4"/>
  <c r="AM1471" i="4"/>
  <c r="AL1471" i="4"/>
  <c r="AK1471" i="4"/>
  <c r="AJ1471" i="4"/>
  <c r="AI1471" i="4"/>
  <c r="AH1471" i="4"/>
  <c r="AO1469" i="4"/>
  <c r="AN1469" i="4"/>
  <c r="AM1469" i="4"/>
  <c r="AL1469" i="4"/>
  <c r="AK1469" i="4"/>
  <c r="AJ1469" i="4"/>
  <c r="AI1469" i="4"/>
  <c r="AH1469" i="4"/>
  <c r="AO1468" i="4"/>
  <c r="AN1468" i="4"/>
  <c r="AM1468" i="4"/>
  <c r="AL1468" i="4"/>
  <c r="AK1468" i="4"/>
  <c r="AJ1468" i="4"/>
  <c r="AI1468" i="4"/>
  <c r="AH1468" i="4"/>
  <c r="AO1466" i="4"/>
  <c r="AN1466" i="4"/>
  <c r="AM1466" i="4"/>
  <c r="AL1466" i="4"/>
  <c r="AK1466" i="4"/>
  <c r="AJ1466" i="4"/>
  <c r="AI1466" i="4"/>
  <c r="AH1466" i="4"/>
  <c r="AO1465" i="4"/>
  <c r="AN1465" i="4"/>
  <c r="AM1465" i="4"/>
  <c r="AL1465" i="4"/>
  <c r="AK1465" i="4"/>
  <c r="AJ1465" i="4"/>
  <c r="AI1465" i="4"/>
  <c r="AH1465" i="4"/>
  <c r="AO1463" i="4"/>
  <c r="AN1463" i="4"/>
  <c r="AM1463" i="4"/>
  <c r="AL1463" i="4"/>
  <c r="AK1463" i="4"/>
  <c r="AJ1463" i="4"/>
  <c r="AI1463" i="4"/>
  <c r="AH1463" i="4"/>
  <c r="AO1462" i="4"/>
  <c r="AN1462" i="4"/>
  <c r="AM1462" i="4"/>
  <c r="AL1462" i="4"/>
  <c r="AK1462" i="4"/>
  <c r="AJ1462" i="4"/>
  <c r="AI1462" i="4"/>
  <c r="AH1462" i="4"/>
  <c r="AO1460" i="4"/>
  <c r="AN1460" i="4"/>
  <c r="AM1460" i="4"/>
  <c r="AL1460" i="4"/>
  <c r="AK1460" i="4"/>
  <c r="AJ1460" i="4"/>
  <c r="AI1460" i="4"/>
  <c r="AH1460" i="4"/>
  <c r="AO1459" i="4"/>
  <c r="AN1459" i="4"/>
  <c r="AM1459" i="4"/>
  <c r="AL1459" i="4"/>
  <c r="AK1459" i="4"/>
  <c r="AJ1459" i="4"/>
  <c r="AI1459" i="4"/>
  <c r="AH1459" i="4"/>
  <c r="AO1457" i="4"/>
  <c r="AN1457" i="4"/>
  <c r="AM1457" i="4"/>
  <c r="AL1457" i="4"/>
  <c r="AK1457" i="4"/>
  <c r="AJ1457" i="4"/>
  <c r="AI1457" i="4"/>
  <c r="AH1457" i="4"/>
  <c r="AO1456" i="4"/>
  <c r="AN1456" i="4"/>
  <c r="AM1456" i="4"/>
  <c r="AL1456" i="4"/>
  <c r="AK1456" i="4"/>
  <c r="AJ1456" i="4"/>
  <c r="AI1456" i="4"/>
  <c r="AH1456" i="4"/>
  <c r="AO1454" i="4"/>
  <c r="AN1454" i="4"/>
  <c r="AM1454" i="4"/>
  <c r="AL1454" i="4"/>
  <c r="AK1454" i="4"/>
  <c r="AK1453" i="4" s="1"/>
  <c r="AJ1454" i="4"/>
  <c r="AJ1453" i="4" s="1"/>
  <c r="AI1454" i="4"/>
  <c r="AI1453" i="4" s="1"/>
  <c r="AH1454" i="4"/>
  <c r="AH1453" i="4" s="1"/>
  <c r="AO1453" i="4"/>
  <c r="AN1453" i="4"/>
  <c r="AM1453" i="4"/>
  <c r="AL1453" i="4"/>
  <c r="AO1451" i="4"/>
  <c r="AN1451" i="4"/>
  <c r="AM1451" i="4"/>
  <c r="AL1451" i="4"/>
  <c r="AK1451" i="4"/>
  <c r="AJ1451" i="4"/>
  <c r="AI1451" i="4"/>
  <c r="AH1451" i="4"/>
  <c r="AO1450" i="4"/>
  <c r="AN1450" i="4"/>
  <c r="AM1450" i="4"/>
  <c r="AL1450" i="4"/>
  <c r="AK1450" i="4"/>
  <c r="AJ1450" i="4"/>
  <c r="AI1450" i="4"/>
  <c r="AH1450" i="4"/>
  <c r="AO1448" i="4"/>
  <c r="AN1448" i="4"/>
  <c r="AM1448" i="4"/>
  <c r="AL1448" i="4"/>
  <c r="AK1448" i="4"/>
  <c r="AJ1448" i="4"/>
  <c r="AI1448" i="4"/>
  <c r="AH1448" i="4"/>
  <c r="AO1447" i="4"/>
  <c r="AN1447" i="4"/>
  <c r="AM1447" i="4"/>
  <c r="AL1447" i="4"/>
  <c r="AK1447" i="4"/>
  <c r="AJ1447" i="4"/>
  <c r="AI1447" i="4"/>
  <c r="AH1447" i="4"/>
  <c r="AO1445" i="4"/>
  <c r="AN1445" i="4"/>
  <c r="AM1445" i="4"/>
  <c r="AL1445" i="4"/>
  <c r="AK1445" i="4"/>
  <c r="AK1444" i="4" s="1"/>
  <c r="AJ1445" i="4"/>
  <c r="AJ1444" i="4" s="1"/>
  <c r="AI1445" i="4"/>
  <c r="AI1444" i="4" s="1"/>
  <c r="AH1445" i="4"/>
  <c r="AH1444" i="4" s="1"/>
  <c r="AO1444" i="4"/>
  <c r="AN1444" i="4"/>
  <c r="AM1444" i="4"/>
  <c r="AL1444" i="4"/>
  <c r="AK1438" i="4"/>
  <c r="AJ1438" i="4"/>
  <c r="AI1438" i="4"/>
  <c r="AH1438" i="4"/>
  <c r="AK1436" i="4"/>
  <c r="AJ1436" i="4"/>
  <c r="AI1436" i="4"/>
  <c r="AH1436" i="4"/>
  <c r="AH1435" i="4" s="1"/>
  <c r="AH1434" i="4" s="1"/>
  <c r="AH1433" i="4" s="1"/>
  <c r="AK1435" i="4"/>
  <c r="AK1434" i="4" s="1"/>
  <c r="AK1433" i="4" s="1"/>
  <c r="AJ1435" i="4"/>
  <c r="AJ1434" i="4" s="1"/>
  <c r="AJ1433" i="4" s="1"/>
  <c r="AK1431" i="4"/>
  <c r="AJ1431" i="4"/>
  <c r="AI1431" i="4"/>
  <c r="AH1431" i="4"/>
  <c r="AK1429" i="4"/>
  <c r="AJ1429" i="4"/>
  <c r="AI1429" i="4"/>
  <c r="AH1429" i="4"/>
  <c r="AK1428" i="4"/>
  <c r="AJ1428" i="4"/>
  <c r="AJ1427" i="4" s="1"/>
  <c r="AJ1426" i="4" s="1"/>
  <c r="AI1428" i="4"/>
  <c r="AI1427" i="4" s="1"/>
  <c r="AI1426" i="4" s="1"/>
  <c r="AH1428" i="4"/>
  <c r="AH1427" i="4" s="1"/>
  <c r="AH1426" i="4" s="1"/>
  <c r="AK1427" i="4"/>
  <c r="AK1426" i="4" s="1"/>
  <c r="AK1420" i="4"/>
  <c r="AJ1420" i="4"/>
  <c r="AI1420" i="4"/>
  <c r="AI1419" i="4" s="1"/>
  <c r="AI1418" i="4" s="1"/>
  <c r="AI1417" i="4" s="1"/>
  <c r="AH1420" i="4"/>
  <c r="AH1419" i="4" s="1"/>
  <c r="AH1418" i="4" s="1"/>
  <c r="AH1417" i="4" s="1"/>
  <c r="AK1419" i="4"/>
  <c r="AK1418" i="4" s="1"/>
  <c r="AK1417" i="4" s="1"/>
  <c r="AJ1419" i="4"/>
  <c r="AJ1418" i="4" s="1"/>
  <c r="AJ1417" i="4" s="1"/>
  <c r="AK1415" i="4"/>
  <c r="AJ1415" i="4"/>
  <c r="AI1415" i="4"/>
  <c r="AH1415" i="4"/>
  <c r="AK1414" i="4"/>
  <c r="AJ1414" i="4"/>
  <c r="AI1414" i="4"/>
  <c r="AI1413" i="4" s="1"/>
  <c r="AI1412" i="4" s="1"/>
  <c r="AH1414" i="4"/>
  <c r="AH1413" i="4" s="1"/>
  <c r="AH1412" i="4" s="1"/>
  <c r="AK1413" i="4"/>
  <c r="AK1412" i="4" s="1"/>
  <c r="AJ1413" i="4"/>
  <c r="AJ1412" i="4" s="1"/>
  <c r="AK1408" i="4"/>
  <c r="AJ1408" i="4"/>
  <c r="AI1408" i="4"/>
  <c r="AH1408" i="4"/>
  <c r="AK1407" i="4"/>
  <c r="AJ1407" i="4"/>
  <c r="AI1407" i="4"/>
  <c r="AH1407" i="4"/>
  <c r="AK1404" i="4"/>
  <c r="AJ1404" i="4"/>
  <c r="AI1404" i="4"/>
  <c r="AI1403" i="4" s="1"/>
  <c r="AH1404" i="4"/>
  <c r="AH1403" i="4" s="1"/>
  <c r="AK1403" i="4"/>
  <c r="AJ1403" i="4"/>
  <c r="AK1400" i="4"/>
  <c r="AJ1400" i="4"/>
  <c r="AI1400" i="4"/>
  <c r="AI1399" i="4" s="1"/>
  <c r="AH1400" i="4"/>
  <c r="AH1399" i="4" s="1"/>
  <c r="AK1399" i="4"/>
  <c r="AJ1399" i="4"/>
  <c r="AK1397" i="4"/>
  <c r="AJ1397" i="4"/>
  <c r="AI1397" i="4"/>
  <c r="AI1396" i="4" s="1"/>
  <c r="AH1397" i="4"/>
  <c r="AH1396" i="4" s="1"/>
  <c r="AK1396" i="4"/>
  <c r="AJ1396" i="4"/>
  <c r="AK1394" i="4"/>
  <c r="AK1393" i="4" s="1"/>
  <c r="AK1392" i="4" s="1"/>
  <c r="AJ1394" i="4"/>
  <c r="AI1394" i="4"/>
  <c r="AI1393" i="4" s="1"/>
  <c r="AI1392" i="4" s="1"/>
  <c r="AH1394" i="4"/>
  <c r="AH1393" i="4" s="1"/>
  <c r="AH1392" i="4" s="1"/>
  <c r="AJ1393" i="4"/>
  <c r="AJ1392" i="4" s="1"/>
  <c r="AK1389" i="4"/>
  <c r="AJ1389" i="4"/>
  <c r="AI1389" i="4"/>
  <c r="AI1388" i="4" s="1"/>
  <c r="AH1389" i="4"/>
  <c r="AH1388" i="4" s="1"/>
  <c r="AK1388" i="4"/>
  <c r="AJ1388" i="4"/>
  <c r="AK1385" i="4"/>
  <c r="AJ1385" i="4"/>
  <c r="AI1385" i="4"/>
  <c r="AI1384" i="4" s="1"/>
  <c r="AH1385" i="4"/>
  <c r="AH1384" i="4" s="1"/>
  <c r="AK1384" i="4"/>
  <c r="AJ1384" i="4"/>
  <c r="AK1382" i="4"/>
  <c r="AJ1382" i="4"/>
  <c r="AI1382" i="4"/>
  <c r="AI1381" i="4" s="1"/>
  <c r="AH1382" i="4"/>
  <c r="AH1381" i="4" s="1"/>
  <c r="AK1381" i="4"/>
  <c r="AJ1381" i="4"/>
  <c r="AK1378" i="4"/>
  <c r="AJ1378" i="4"/>
  <c r="AI1378" i="4"/>
  <c r="AI1377" i="4" s="1"/>
  <c r="AH1378" i="4"/>
  <c r="AH1377" i="4" s="1"/>
  <c r="AK1377" i="4"/>
  <c r="AJ1377" i="4"/>
  <c r="AK1375" i="4"/>
  <c r="AJ1375" i="4"/>
  <c r="AI1375" i="4"/>
  <c r="AI1374" i="4" s="1"/>
  <c r="AH1375" i="4"/>
  <c r="AH1374" i="4" s="1"/>
  <c r="AK1374" i="4"/>
  <c r="AJ1374" i="4"/>
  <c r="AK1367" i="4"/>
  <c r="AK1366" i="4" s="1"/>
  <c r="AJ1367" i="4"/>
  <c r="AJ1366" i="4" s="1"/>
  <c r="AI1367" i="4"/>
  <c r="AI1366" i="4" s="1"/>
  <c r="AH1367" i="4"/>
  <c r="AH1366" i="4" s="1"/>
  <c r="AK1363" i="4"/>
  <c r="AJ1363" i="4"/>
  <c r="AI1363" i="4"/>
  <c r="AI1362" i="4" s="1"/>
  <c r="AH1363" i="4"/>
  <c r="AH1362" i="4" s="1"/>
  <c r="AK1362" i="4"/>
  <c r="AJ1362" i="4"/>
  <c r="AK1360" i="4"/>
  <c r="AJ1360" i="4"/>
  <c r="AI1360" i="4"/>
  <c r="AH1360" i="4"/>
  <c r="AK1359" i="4"/>
  <c r="AJ1359" i="4"/>
  <c r="AI1359" i="4"/>
  <c r="AH1359" i="4"/>
  <c r="AK1356" i="4"/>
  <c r="AJ1356" i="4"/>
  <c r="AI1356" i="4"/>
  <c r="AH1356" i="4"/>
  <c r="AH1355" i="4" s="1"/>
  <c r="AK1355" i="4"/>
  <c r="AJ1355" i="4"/>
  <c r="AI1355" i="4"/>
  <c r="AK1353" i="4"/>
  <c r="AJ1353" i="4"/>
  <c r="AI1353" i="4"/>
  <c r="AH1353" i="4"/>
  <c r="AH1352" i="4" s="1"/>
  <c r="AK1352" i="4"/>
  <c r="AJ1352" i="4"/>
  <c r="AI1352" i="4"/>
  <c r="AK1348" i="4"/>
  <c r="AJ1348" i="4"/>
  <c r="AJ1347" i="4" s="1"/>
  <c r="AJ1346" i="4" s="1"/>
  <c r="AI1348" i="4"/>
  <c r="AI1347" i="4" s="1"/>
  <c r="AI1346" i="4" s="1"/>
  <c r="AH1348" i="4"/>
  <c r="AH1347" i="4" s="1"/>
  <c r="AH1346" i="4" s="1"/>
  <c r="AK1347" i="4"/>
  <c r="AK1346" i="4" s="1"/>
  <c r="AK1343" i="4"/>
  <c r="AJ1343" i="4"/>
  <c r="AI1343" i="4"/>
  <c r="AI1342" i="4" s="1"/>
  <c r="AI1341" i="4" s="1"/>
  <c r="AH1343" i="4"/>
  <c r="AH1342" i="4" s="1"/>
  <c r="AH1341" i="4" s="1"/>
  <c r="AK1342" i="4"/>
  <c r="AK1341" i="4" s="1"/>
  <c r="AJ1342" i="4"/>
  <c r="AJ1341" i="4" s="1"/>
  <c r="AK1338" i="4"/>
  <c r="AJ1338" i="4"/>
  <c r="AJ1337" i="4" s="1"/>
  <c r="AI1338" i="4"/>
  <c r="AI1337" i="4" s="1"/>
  <c r="AH1338" i="4"/>
  <c r="AH1337" i="4" s="1"/>
  <c r="AK1337" i="4"/>
  <c r="AK1334" i="4"/>
  <c r="AK1333" i="4" s="1"/>
  <c r="AJ1334" i="4"/>
  <c r="AJ1333" i="4" s="1"/>
  <c r="AI1334" i="4"/>
  <c r="AI1333" i="4" s="1"/>
  <c r="AH1334" i="4"/>
  <c r="AH1333" i="4" s="1"/>
  <c r="AK1330" i="4"/>
  <c r="AJ1330" i="4"/>
  <c r="AJ1329" i="4" s="1"/>
  <c r="AI1330" i="4"/>
  <c r="AI1329" i="4" s="1"/>
  <c r="AH1330" i="4"/>
  <c r="AK1329" i="4"/>
  <c r="AH1329" i="4"/>
  <c r="AK1327" i="4"/>
  <c r="AJ1327" i="4"/>
  <c r="AI1327" i="4"/>
  <c r="AI1326" i="4" s="1"/>
  <c r="AH1327" i="4"/>
  <c r="AH1326" i="4" s="1"/>
  <c r="AK1326" i="4"/>
  <c r="AJ1326" i="4"/>
  <c r="AK1323" i="4"/>
  <c r="AJ1323" i="4"/>
  <c r="AI1323" i="4"/>
  <c r="AI1322" i="4" s="1"/>
  <c r="AH1323" i="4"/>
  <c r="AH1322" i="4" s="1"/>
  <c r="AK1322" i="4"/>
  <c r="AJ1322" i="4"/>
  <c r="AK1320" i="4"/>
  <c r="AJ1320" i="4"/>
  <c r="AJ1319" i="4" s="1"/>
  <c r="AI1320" i="4"/>
  <c r="AI1319" i="4" s="1"/>
  <c r="AH1320" i="4"/>
  <c r="AH1319" i="4" s="1"/>
  <c r="AK1319" i="4"/>
  <c r="AK1315" i="4"/>
  <c r="AJ1315" i="4"/>
  <c r="AI1315" i="4"/>
  <c r="AI1314" i="4" s="1"/>
  <c r="AH1315" i="4"/>
  <c r="AH1314" i="4" s="1"/>
  <c r="AK1314" i="4"/>
  <c r="AJ1314" i="4"/>
  <c r="AK1311" i="4"/>
  <c r="AJ1311" i="4"/>
  <c r="AI1311" i="4"/>
  <c r="AI1310" i="4" s="1"/>
  <c r="AH1311" i="4"/>
  <c r="AH1310" i="4" s="1"/>
  <c r="AK1310" i="4"/>
  <c r="AJ1310" i="4"/>
  <c r="AK1308" i="4"/>
  <c r="AJ1308" i="4"/>
  <c r="AJ1307" i="4" s="1"/>
  <c r="AI1308" i="4"/>
  <c r="AI1307" i="4" s="1"/>
  <c r="AH1308" i="4"/>
  <c r="AH1307" i="4" s="1"/>
  <c r="AK1307" i="4"/>
  <c r="AK1304" i="4"/>
  <c r="AK1303" i="4" s="1"/>
  <c r="AJ1304" i="4"/>
  <c r="AJ1303" i="4" s="1"/>
  <c r="AI1304" i="4"/>
  <c r="AI1303" i="4" s="1"/>
  <c r="AH1304" i="4"/>
  <c r="AH1303" i="4" s="1"/>
  <c r="AK1301" i="4"/>
  <c r="AJ1301" i="4"/>
  <c r="AI1301" i="4"/>
  <c r="AI1300" i="4" s="1"/>
  <c r="AH1301" i="4"/>
  <c r="AH1300" i="4" s="1"/>
  <c r="AK1300" i="4"/>
  <c r="AJ1300" i="4"/>
  <c r="AK1289" i="4"/>
  <c r="AJ1289" i="4"/>
  <c r="AJ1288" i="4" s="1"/>
  <c r="AI1289" i="4"/>
  <c r="AI1288" i="4" s="1"/>
  <c r="AH1289" i="4"/>
  <c r="AH1288" i="4" s="1"/>
  <c r="AK1288" i="4"/>
  <c r="AK1286" i="4"/>
  <c r="AJ1286" i="4"/>
  <c r="AI1286" i="4"/>
  <c r="AH1286" i="4"/>
  <c r="AK1285" i="4"/>
  <c r="AJ1285" i="4"/>
  <c r="AI1285" i="4"/>
  <c r="AH1285" i="4"/>
  <c r="AK1283" i="4"/>
  <c r="AJ1283" i="4"/>
  <c r="AJ1282" i="4" s="1"/>
  <c r="AI1283" i="4"/>
  <c r="AI1282" i="4" s="1"/>
  <c r="AH1283" i="4"/>
  <c r="AK1282" i="4"/>
  <c r="AH1282" i="4"/>
  <c r="AK1280" i="4"/>
  <c r="AJ1280" i="4"/>
  <c r="AI1280" i="4"/>
  <c r="AH1280" i="4"/>
  <c r="AK1278" i="4"/>
  <c r="AJ1278" i="4"/>
  <c r="AI1278" i="4"/>
  <c r="AH1278" i="4"/>
  <c r="AK1276" i="4"/>
  <c r="AJ1276" i="4"/>
  <c r="AJ1275" i="4" s="1"/>
  <c r="AJ1274" i="4" s="1"/>
  <c r="AI1276" i="4"/>
  <c r="AI1275" i="4" s="1"/>
  <c r="AI1274" i="4" s="1"/>
  <c r="AH1276" i="4"/>
  <c r="AH1275" i="4" s="1"/>
  <c r="AH1274" i="4" s="1"/>
  <c r="AK1275" i="4"/>
  <c r="AK1274" i="4" s="1"/>
  <c r="AK1272" i="4"/>
  <c r="AJ1272" i="4"/>
  <c r="AI1272" i="4"/>
  <c r="AH1272" i="4"/>
  <c r="AK1271" i="4"/>
  <c r="AJ1271" i="4"/>
  <c r="AJ1270" i="4" s="1"/>
  <c r="AI1271" i="4"/>
  <c r="AI1270" i="4" s="1"/>
  <c r="AH1271" i="4"/>
  <c r="AH1270" i="4" s="1"/>
  <c r="AK1270" i="4"/>
  <c r="AK1268" i="4"/>
  <c r="AJ1268" i="4"/>
  <c r="AI1268" i="4"/>
  <c r="AH1268" i="4"/>
  <c r="AH1267" i="4" s="1"/>
  <c r="AH1266" i="4" s="1"/>
  <c r="AK1267" i="4"/>
  <c r="AK1266" i="4" s="1"/>
  <c r="AJ1267" i="4"/>
  <c r="AJ1266" i="4" s="1"/>
  <c r="AI1267" i="4"/>
  <c r="AI1266" i="4" s="1"/>
  <c r="AK1263" i="4"/>
  <c r="AJ1263" i="4"/>
  <c r="AI1263" i="4"/>
  <c r="AI1262" i="4" s="1"/>
  <c r="AH1263" i="4"/>
  <c r="AH1262" i="4" s="1"/>
  <c r="AK1262" i="4"/>
  <c r="AJ1262" i="4"/>
  <c r="AK1260" i="4"/>
  <c r="AK1259" i="4" s="1"/>
  <c r="AJ1260" i="4"/>
  <c r="AJ1259" i="4" s="1"/>
  <c r="AI1260" i="4"/>
  <c r="AI1259" i="4" s="1"/>
  <c r="AH1260" i="4"/>
  <c r="AH1259" i="4" s="1"/>
  <c r="AK1257" i="4"/>
  <c r="AK1256" i="4" s="1"/>
  <c r="AJ1257" i="4"/>
  <c r="AJ1256" i="4" s="1"/>
  <c r="AI1257" i="4"/>
  <c r="AI1256" i="4" s="1"/>
  <c r="AH1257" i="4"/>
  <c r="AH1256" i="4" s="1"/>
  <c r="AK1254" i="4"/>
  <c r="AJ1254" i="4"/>
  <c r="AI1254" i="4"/>
  <c r="AI1253" i="4" s="1"/>
  <c r="AH1254" i="4"/>
  <c r="AH1253" i="4" s="1"/>
  <c r="AK1253" i="4"/>
  <c r="AJ1253" i="4"/>
  <c r="AK1251" i="4"/>
  <c r="AJ1251" i="4"/>
  <c r="AI1251" i="4"/>
  <c r="AH1251" i="4"/>
  <c r="AK1249" i="4"/>
  <c r="AJ1249" i="4"/>
  <c r="AI1249" i="4"/>
  <c r="AH1249" i="4"/>
  <c r="AK1247" i="4"/>
  <c r="AJ1247" i="4"/>
  <c r="AJ1246" i="4" s="1"/>
  <c r="AJ1245" i="4" s="1"/>
  <c r="AI1247" i="4"/>
  <c r="AI1246" i="4" s="1"/>
  <c r="AI1245" i="4" s="1"/>
  <c r="AH1247" i="4"/>
  <c r="AH1246" i="4" s="1"/>
  <c r="AH1245" i="4" s="1"/>
  <c r="AK1243" i="4"/>
  <c r="AK1242" i="4" s="1"/>
  <c r="AK1241" i="4" s="1"/>
  <c r="AJ1243" i="4"/>
  <c r="AJ1242" i="4" s="1"/>
  <c r="AJ1241" i="4" s="1"/>
  <c r="AI1243" i="4"/>
  <c r="AI1242" i="4" s="1"/>
  <c r="AI1241" i="4" s="1"/>
  <c r="AH1243" i="4"/>
  <c r="AH1242" i="4" s="1"/>
  <c r="AH1241" i="4" s="1"/>
  <c r="AK1239" i="4"/>
  <c r="AK1238" i="4" s="1"/>
  <c r="AK1237" i="4" s="1"/>
  <c r="AJ1239" i="4"/>
  <c r="AJ1238" i="4" s="1"/>
  <c r="AJ1237" i="4" s="1"/>
  <c r="AI1239" i="4"/>
  <c r="AI1238" i="4" s="1"/>
  <c r="AI1237" i="4" s="1"/>
  <c r="AH1239" i="4"/>
  <c r="AH1238" i="4" s="1"/>
  <c r="AH1237" i="4" s="1"/>
  <c r="AK1232" i="4"/>
  <c r="AJ1232" i="4"/>
  <c r="AJ1231" i="4" s="1"/>
  <c r="AI1232" i="4"/>
  <c r="AI1231" i="4" s="1"/>
  <c r="AH1232" i="4"/>
  <c r="AH1231" i="4" s="1"/>
  <c r="AK1231" i="4"/>
  <c r="AK1229" i="4"/>
  <c r="AJ1229" i="4"/>
  <c r="AJ1228" i="4" s="1"/>
  <c r="AJ1227" i="4" s="1"/>
  <c r="AI1229" i="4"/>
  <c r="AI1228" i="4" s="1"/>
  <c r="AI1227" i="4" s="1"/>
  <c r="AH1229" i="4"/>
  <c r="AH1228" i="4" s="1"/>
  <c r="AH1227" i="4" s="1"/>
  <c r="AK1228" i="4"/>
  <c r="AK1227" i="4"/>
  <c r="AK1225" i="4"/>
  <c r="AJ1225" i="4"/>
  <c r="AJ1224" i="4" s="1"/>
  <c r="AJ1223" i="4" s="1"/>
  <c r="AI1225" i="4"/>
  <c r="AI1224" i="4" s="1"/>
  <c r="AI1223" i="4" s="1"/>
  <c r="AH1225" i="4"/>
  <c r="AH1224" i="4" s="1"/>
  <c r="AH1223" i="4" s="1"/>
  <c r="AK1224" i="4"/>
  <c r="AK1223" i="4" s="1"/>
  <c r="AK1215" i="4"/>
  <c r="AJ1215" i="4"/>
  <c r="AI1215" i="4"/>
  <c r="AH1215" i="4"/>
  <c r="AK1214" i="4"/>
  <c r="AJ1214" i="4"/>
  <c r="AI1214" i="4"/>
  <c r="AH1214" i="4"/>
  <c r="AK1212" i="4"/>
  <c r="AJ1212" i="4"/>
  <c r="AJ1211" i="4" s="1"/>
  <c r="AJ1210" i="4" s="1"/>
  <c r="AI1212" i="4"/>
  <c r="AI1211" i="4" s="1"/>
  <c r="AI1210" i="4" s="1"/>
  <c r="AH1212" i="4"/>
  <c r="AH1211" i="4" s="1"/>
  <c r="AH1210" i="4" s="1"/>
  <c r="AK1211" i="4"/>
  <c r="AK1210" i="4" s="1"/>
  <c r="AK1208" i="4"/>
  <c r="AJ1208" i="4"/>
  <c r="AI1208" i="4"/>
  <c r="AI1207" i="4" s="1"/>
  <c r="AI1206" i="4" s="1"/>
  <c r="AH1208" i="4"/>
  <c r="AK1207" i="4"/>
  <c r="AK1206" i="4" s="1"/>
  <c r="AJ1207" i="4"/>
  <c r="AJ1206" i="4" s="1"/>
  <c r="AH1207" i="4"/>
  <c r="AH1206" i="4" s="1"/>
  <c r="AK1201" i="4"/>
  <c r="AJ1201" i="4"/>
  <c r="AI1201" i="4"/>
  <c r="AH1201" i="4"/>
  <c r="AK1200" i="4"/>
  <c r="AJ1200" i="4"/>
  <c r="AJ1199" i="4" s="1"/>
  <c r="AI1200" i="4"/>
  <c r="AI1199" i="4" s="1"/>
  <c r="AH1200" i="4"/>
  <c r="AH1199" i="4" s="1"/>
  <c r="AK1199" i="4"/>
  <c r="AK1197" i="4"/>
  <c r="AJ1197" i="4"/>
  <c r="AI1197" i="4"/>
  <c r="AH1197" i="4"/>
  <c r="AK1196" i="4"/>
  <c r="AJ1196" i="4"/>
  <c r="AJ1195" i="4" s="1"/>
  <c r="AI1196" i="4"/>
  <c r="AI1195" i="4" s="1"/>
  <c r="AH1196" i="4"/>
  <c r="AH1195" i="4" s="1"/>
  <c r="AK1195" i="4"/>
  <c r="AK1192" i="4"/>
  <c r="AJ1192" i="4"/>
  <c r="AJ1191" i="4" s="1"/>
  <c r="AJ1190" i="4" s="1"/>
  <c r="AI1192" i="4"/>
  <c r="AI1191" i="4" s="1"/>
  <c r="AI1190" i="4" s="1"/>
  <c r="AH1192" i="4"/>
  <c r="AH1191" i="4" s="1"/>
  <c r="AH1190" i="4" s="1"/>
  <c r="AK1191" i="4"/>
  <c r="AK1190" i="4" s="1"/>
  <c r="AK1188" i="4"/>
  <c r="AJ1188" i="4"/>
  <c r="AJ1187" i="4" s="1"/>
  <c r="AJ1186" i="4" s="1"/>
  <c r="AI1188" i="4"/>
  <c r="AI1187" i="4" s="1"/>
  <c r="AI1186" i="4" s="1"/>
  <c r="AH1188" i="4"/>
  <c r="AH1187" i="4" s="1"/>
  <c r="AH1186" i="4" s="1"/>
  <c r="AK1187" i="4"/>
  <c r="AK1186" i="4" s="1"/>
  <c r="AK1181" i="4"/>
  <c r="AJ1181" i="4"/>
  <c r="AJ1180" i="4" s="1"/>
  <c r="AJ1179" i="4" s="1"/>
  <c r="AJ1178" i="4" s="1"/>
  <c r="AI1181" i="4"/>
  <c r="AI1180" i="4" s="1"/>
  <c r="AI1179" i="4" s="1"/>
  <c r="AI1178" i="4" s="1"/>
  <c r="AH1181" i="4"/>
  <c r="AH1180" i="4" s="1"/>
  <c r="AH1179" i="4" s="1"/>
  <c r="AH1178" i="4" s="1"/>
  <c r="AK1180" i="4"/>
  <c r="AK1179" i="4" s="1"/>
  <c r="AK1178" i="4" s="1"/>
  <c r="AK1176" i="4"/>
  <c r="AJ1176" i="4"/>
  <c r="AI1176" i="4"/>
  <c r="AH1176" i="4"/>
  <c r="AK1175" i="4"/>
  <c r="AJ1175" i="4"/>
  <c r="AJ1174" i="4" s="1"/>
  <c r="AJ1173" i="4" s="1"/>
  <c r="AI1175" i="4"/>
  <c r="AI1174" i="4" s="1"/>
  <c r="AI1173" i="4" s="1"/>
  <c r="AH1175" i="4"/>
  <c r="AH1174" i="4" s="1"/>
  <c r="AH1173" i="4" s="1"/>
  <c r="AK1174" i="4"/>
  <c r="AK1173" i="4" s="1"/>
  <c r="AK1169" i="4"/>
  <c r="AJ1169" i="4"/>
  <c r="AI1169" i="4"/>
  <c r="AH1169" i="4"/>
  <c r="AK1168" i="4"/>
  <c r="AJ1168" i="4"/>
  <c r="AI1168" i="4"/>
  <c r="AH1168" i="4"/>
  <c r="AK1160" i="4"/>
  <c r="AJ1160" i="4"/>
  <c r="AJ1159" i="4" s="1"/>
  <c r="AI1160" i="4"/>
  <c r="AI1159" i="4" s="1"/>
  <c r="AH1160" i="4"/>
  <c r="AH1159" i="4" s="1"/>
  <c r="AK1159" i="4"/>
  <c r="AK1154" i="4"/>
  <c r="AJ1154" i="4"/>
  <c r="AJ1153" i="4" s="1"/>
  <c r="AJ1152" i="4" s="1"/>
  <c r="AI1154" i="4"/>
  <c r="AI1153" i="4" s="1"/>
  <c r="AI1152" i="4" s="1"/>
  <c r="AH1154" i="4"/>
  <c r="AH1153" i="4" s="1"/>
  <c r="AH1152" i="4" s="1"/>
  <c r="AK1153" i="4"/>
  <c r="AK1152" i="4" s="1"/>
  <c r="AK1150" i="4"/>
  <c r="AJ1150" i="4"/>
  <c r="AJ1149" i="4" s="1"/>
  <c r="AJ1148" i="4" s="1"/>
  <c r="AI1150" i="4"/>
  <c r="AI1149" i="4" s="1"/>
  <c r="AI1148" i="4" s="1"/>
  <c r="AH1150" i="4"/>
  <c r="AH1149" i="4" s="1"/>
  <c r="AH1148" i="4" s="1"/>
  <c r="AK1149" i="4"/>
  <c r="AK1148" i="4" s="1"/>
  <c r="AK1146" i="4"/>
  <c r="AJ1146" i="4"/>
  <c r="AJ1145" i="4" s="1"/>
  <c r="AJ1144" i="4" s="1"/>
  <c r="AI1146" i="4"/>
  <c r="AI1145" i="4" s="1"/>
  <c r="AI1144" i="4" s="1"/>
  <c r="AH1146" i="4"/>
  <c r="AK1145" i="4"/>
  <c r="AK1144" i="4" s="1"/>
  <c r="AH1145" i="4"/>
  <c r="AH1144" i="4" s="1"/>
  <c r="AK1138" i="4"/>
  <c r="AJ1138" i="4"/>
  <c r="AI1138" i="4"/>
  <c r="AH1138" i="4"/>
  <c r="AK1137" i="4"/>
  <c r="AJ1137" i="4"/>
  <c r="AI1137" i="4"/>
  <c r="AH1137" i="4"/>
  <c r="AK1135" i="4"/>
  <c r="AJ1135" i="4"/>
  <c r="AI1135" i="4"/>
  <c r="AH1135" i="4"/>
  <c r="AK1134" i="4"/>
  <c r="AJ1134" i="4"/>
  <c r="AI1134" i="4"/>
  <c r="AH1134" i="4"/>
  <c r="AK1132" i="4"/>
  <c r="AJ1132" i="4"/>
  <c r="AI1132" i="4"/>
  <c r="AH1132" i="4"/>
  <c r="AK1131" i="4"/>
  <c r="AJ1131" i="4"/>
  <c r="AI1131" i="4"/>
  <c r="AH1131" i="4"/>
  <c r="AK1129" i="4"/>
  <c r="AJ1129" i="4"/>
  <c r="AI1129" i="4"/>
  <c r="AH1129" i="4"/>
  <c r="AK1128" i="4"/>
  <c r="AK1127" i="4" s="1"/>
  <c r="AK1126" i="4" s="1"/>
  <c r="AJ1128" i="4"/>
  <c r="AJ1127" i="4" s="1"/>
  <c r="AJ1126" i="4" s="1"/>
  <c r="AI1128" i="4"/>
  <c r="AI1127" i="4" s="1"/>
  <c r="AI1126" i="4" s="1"/>
  <c r="AH1128" i="4"/>
  <c r="AH1127" i="4" s="1"/>
  <c r="AH1126" i="4" s="1"/>
  <c r="AK1121" i="4"/>
  <c r="AJ1121" i="4"/>
  <c r="AI1121" i="4"/>
  <c r="AH1121" i="4"/>
  <c r="AK1120" i="4"/>
  <c r="AK1119" i="4" s="1"/>
  <c r="AJ1120" i="4"/>
  <c r="AJ1119" i="4" s="1"/>
  <c r="AI1120" i="4"/>
  <c r="AI1119" i="4" s="1"/>
  <c r="AH1120" i="4"/>
  <c r="AH1119" i="4" s="1"/>
  <c r="AK1117" i="4"/>
  <c r="AJ1117" i="4"/>
  <c r="AI1117" i="4"/>
  <c r="AH1117" i="4"/>
  <c r="AK1116" i="4"/>
  <c r="AJ1116" i="4"/>
  <c r="AI1116" i="4"/>
  <c r="AH1116" i="4"/>
  <c r="AK1114" i="4"/>
  <c r="AJ1114" i="4"/>
  <c r="AJ1113" i="4" s="1"/>
  <c r="AJ1112" i="4" s="1"/>
  <c r="AI1114" i="4"/>
  <c r="AI1113" i="4" s="1"/>
  <c r="AI1112" i="4" s="1"/>
  <c r="AH1114" i="4"/>
  <c r="AH1113" i="4" s="1"/>
  <c r="AH1112" i="4" s="1"/>
  <c r="AK1113" i="4"/>
  <c r="AK1112" i="4" s="1"/>
  <c r="AK1110" i="4"/>
  <c r="AK1109" i="4" s="1"/>
  <c r="AK1108" i="4" s="1"/>
  <c r="AJ1110" i="4"/>
  <c r="AJ1109" i="4" s="1"/>
  <c r="AJ1108" i="4" s="1"/>
  <c r="AI1110" i="4"/>
  <c r="AI1109" i="4" s="1"/>
  <c r="AI1108" i="4" s="1"/>
  <c r="AH1110" i="4"/>
  <c r="AH1109" i="4" s="1"/>
  <c r="AH1108" i="4" s="1"/>
  <c r="AK1105" i="4"/>
  <c r="AJ1105" i="4"/>
  <c r="AI1105" i="4"/>
  <c r="AH1105" i="4"/>
  <c r="AK1104" i="4"/>
  <c r="AJ1104" i="4"/>
  <c r="AI1104" i="4"/>
  <c r="AH1104" i="4"/>
  <c r="AK1103" i="4"/>
  <c r="AJ1103" i="4"/>
  <c r="AI1103" i="4"/>
  <c r="AH1103" i="4"/>
  <c r="AK1102" i="4"/>
  <c r="AJ1102" i="4"/>
  <c r="AI1102" i="4"/>
  <c r="AH1102" i="4"/>
  <c r="AK1100" i="4"/>
  <c r="AK1099" i="4" s="1"/>
  <c r="AJ1100" i="4"/>
  <c r="AJ1099" i="4" s="1"/>
  <c r="AI1100" i="4"/>
  <c r="AI1099" i="4" s="1"/>
  <c r="AH1100" i="4"/>
  <c r="AH1099" i="4" s="1"/>
  <c r="AK1097" i="4"/>
  <c r="AK1096" i="4" s="1"/>
  <c r="AJ1097" i="4"/>
  <c r="AJ1096" i="4" s="1"/>
  <c r="AI1097" i="4"/>
  <c r="AI1096" i="4" s="1"/>
  <c r="AH1097" i="4"/>
  <c r="AH1096" i="4" s="1"/>
  <c r="AK1094" i="4"/>
  <c r="AK1093" i="4" s="1"/>
  <c r="AK1092" i="4" s="1"/>
  <c r="AJ1094" i="4"/>
  <c r="AJ1093" i="4" s="1"/>
  <c r="AJ1092" i="4" s="1"/>
  <c r="AI1094" i="4"/>
  <c r="AI1093" i="4" s="1"/>
  <c r="AI1092" i="4" s="1"/>
  <c r="AH1094" i="4"/>
  <c r="AH1093" i="4" s="1"/>
  <c r="AH1092" i="4" s="1"/>
  <c r="AK1090" i="4"/>
  <c r="AJ1090" i="4"/>
  <c r="AI1090" i="4"/>
  <c r="AH1090" i="4"/>
  <c r="AK1089" i="4"/>
  <c r="AJ1089" i="4"/>
  <c r="AI1089" i="4"/>
  <c r="AH1089" i="4"/>
  <c r="AK1087" i="4"/>
  <c r="AK1086" i="4" s="1"/>
  <c r="AK1085" i="4" s="1"/>
  <c r="AJ1087" i="4"/>
  <c r="AJ1086" i="4" s="1"/>
  <c r="AJ1085" i="4" s="1"/>
  <c r="AI1087" i="4"/>
  <c r="AI1086" i="4" s="1"/>
  <c r="AI1085" i="4" s="1"/>
  <c r="AH1087" i="4"/>
  <c r="AH1086" i="4" s="1"/>
  <c r="AH1085" i="4" s="1"/>
  <c r="AK1083" i="4"/>
  <c r="AK1082" i="4" s="1"/>
  <c r="AK1081" i="4" s="1"/>
  <c r="AJ1083" i="4"/>
  <c r="AI1083" i="4"/>
  <c r="AI1082" i="4" s="1"/>
  <c r="AI1081" i="4" s="1"/>
  <c r="AH1083" i="4"/>
  <c r="AH1082" i="4" s="1"/>
  <c r="AH1081" i="4" s="1"/>
  <c r="AJ1082" i="4"/>
  <c r="AJ1081" i="4" s="1"/>
  <c r="AK1078" i="4"/>
  <c r="AJ1078" i="4"/>
  <c r="AI1078" i="4"/>
  <c r="AI1077" i="4" s="1"/>
  <c r="AH1078" i="4"/>
  <c r="AH1077" i="4" s="1"/>
  <c r="AK1077" i="4"/>
  <c r="AJ1077" i="4"/>
  <c r="AK1075" i="4"/>
  <c r="AJ1075" i="4"/>
  <c r="AI1075" i="4"/>
  <c r="AI1074" i="4" s="1"/>
  <c r="AI1073" i="4" s="1"/>
  <c r="AH1075" i="4"/>
  <c r="AH1074" i="4" s="1"/>
  <c r="AH1073" i="4" s="1"/>
  <c r="AK1074" i="4"/>
  <c r="AK1073" i="4" s="1"/>
  <c r="AJ1074" i="4"/>
  <c r="AJ1073" i="4" s="1"/>
  <c r="AK1071" i="4"/>
  <c r="AJ1071" i="4"/>
  <c r="AI1071" i="4"/>
  <c r="AI1070" i="4" s="1"/>
  <c r="AI1069" i="4" s="1"/>
  <c r="AH1071" i="4"/>
  <c r="AH1070" i="4" s="1"/>
  <c r="AH1069" i="4" s="1"/>
  <c r="AK1070" i="4"/>
  <c r="AK1069" i="4" s="1"/>
  <c r="AJ1070" i="4"/>
  <c r="AJ1069" i="4" s="1"/>
  <c r="AK1067" i="4"/>
  <c r="AJ1067" i="4"/>
  <c r="AI1067" i="4"/>
  <c r="AH1067" i="4"/>
  <c r="AK1066" i="4"/>
  <c r="AJ1066" i="4"/>
  <c r="AI1066" i="4"/>
  <c r="AI1065" i="4" s="1"/>
  <c r="AH1066" i="4"/>
  <c r="AH1065" i="4" s="1"/>
  <c r="AK1065" i="4"/>
  <c r="AJ1065" i="4"/>
  <c r="AK1060" i="4"/>
  <c r="AJ1060" i="4"/>
  <c r="AI1060" i="4"/>
  <c r="AI1059" i="4" s="1"/>
  <c r="AH1060" i="4"/>
  <c r="AH1059" i="4" s="1"/>
  <c r="AK1059" i="4"/>
  <c r="AJ1059" i="4"/>
  <c r="AK1051" i="4"/>
  <c r="AJ1051" i="4"/>
  <c r="AI1051" i="4"/>
  <c r="AI1050" i="4" s="1"/>
  <c r="AH1051" i="4"/>
  <c r="AH1050" i="4" s="1"/>
  <c r="AK1050" i="4"/>
  <c r="AJ1050" i="4"/>
  <c r="AK1048" i="4"/>
  <c r="AJ1048" i="4"/>
  <c r="AI1048" i="4"/>
  <c r="AH1048" i="4"/>
  <c r="AK1047" i="4"/>
  <c r="AJ1047" i="4"/>
  <c r="AI1047" i="4"/>
  <c r="AH1047" i="4"/>
  <c r="AK1045" i="4"/>
  <c r="AJ1045" i="4"/>
  <c r="AI1045" i="4"/>
  <c r="AH1045" i="4"/>
  <c r="AK1044" i="4"/>
  <c r="AJ1044" i="4"/>
  <c r="AI1044" i="4"/>
  <c r="AH1044" i="4"/>
  <c r="AK1043" i="4"/>
  <c r="AJ1043" i="4"/>
  <c r="AI1043" i="4"/>
  <c r="AH1043" i="4"/>
  <c r="AK1041" i="4"/>
  <c r="AJ1041" i="4"/>
  <c r="AI1041" i="4"/>
  <c r="AH1041" i="4"/>
  <c r="AK1040" i="4"/>
  <c r="AJ1040" i="4"/>
  <c r="AI1040" i="4"/>
  <c r="AH1040" i="4"/>
  <c r="AK1038" i="4"/>
  <c r="AJ1038" i="4"/>
  <c r="AI1038" i="4"/>
  <c r="AH1038" i="4"/>
  <c r="AK1037" i="4"/>
  <c r="AJ1037" i="4"/>
  <c r="AI1037" i="4"/>
  <c r="AI1036" i="4" s="1"/>
  <c r="AH1037" i="4"/>
  <c r="AH1036" i="4" s="1"/>
  <c r="AK1036" i="4"/>
  <c r="AJ1036" i="4"/>
  <c r="AK1034" i="4"/>
  <c r="AJ1034" i="4"/>
  <c r="AI1034" i="4"/>
  <c r="AH1034" i="4"/>
  <c r="AK1033" i="4"/>
  <c r="AJ1033" i="4"/>
  <c r="AI1033" i="4"/>
  <c r="AI1032" i="4" s="1"/>
  <c r="AH1033" i="4"/>
  <c r="AH1032" i="4" s="1"/>
  <c r="AK1032" i="4"/>
  <c r="AJ1032" i="4"/>
  <c r="AK1023" i="4"/>
  <c r="AJ1023" i="4"/>
  <c r="AI1023" i="4"/>
  <c r="AI1022" i="4" s="1"/>
  <c r="AH1023" i="4"/>
  <c r="AH1022" i="4" s="1"/>
  <c r="AK1022" i="4"/>
  <c r="AJ1022" i="4"/>
  <c r="AK1020" i="4"/>
  <c r="AJ1020" i="4"/>
  <c r="AI1020" i="4"/>
  <c r="AH1020" i="4"/>
  <c r="AK1019" i="4"/>
  <c r="AJ1019" i="4"/>
  <c r="AI1019" i="4"/>
  <c r="AH1019" i="4"/>
  <c r="AK1017" i="4"/>
  <c r="AJ1017" i="4"/>
  <c r="AI1017" i="4"/>
  <c r="AI1016" i="4" s="1"/>
  <c r="AH1017" i="4"/>
  <c r="AH1016" i="4" s="1"/>
  <c r="AK1016" i="4"/>
  <c r="AJ1016" i="4"/>
  <c r="AK1011" i="4"/>
  <c r="AJ1011" i="4"/>
  <c r="AI1011" i="4"/>
  <c r="AI1010" i="4" s="1"/>
  <c r="AH1011" i="4"/>
  <c r="AH1010" i="4" s="1"/>
  <c r="AK1010" i="4"/>
  <c r="AJ1010" i="4"/>
  <c r="AK1008" i="4"/>
  <c r="AJ1008" i="4"/>
  <c r="AI1008" i="4"/>
  <c r="AH1008" i="4"/>
  <c r="AK1007" i="4"/>
  <c r="AJ1007" i="4"/>
  <c r="AI1007" i="4"/>
  <c r="AH1007" i="4"/>
  <c r="AK1005" i="4"/>
  <c r="AJ1005" i="4"/>
  <c r="AJ1004" i="4" s="1"/>
  <c r="AI1005" i="4"/>
  <c r="AI1004" i="4" s="1"/>
  <c r="AH1005" i="4"/>
  <c r="AH1004" i="4" s="1"/>
  <c r="AK1004" i="4"/>
  <c r="AK1002" i="4"/>
  <c r="AJ1002" i="4"/>
  <c r="AI1002" i="4"/>
  <c r="AH1002" i="4"/>
  <c r="AK1001" i="4"/>
  <c r="AJ1001" i="4"/>
  <c r="AI1001" i="4"/>
  <c r="AH1001" i="4"/>
  <c r="AK999" i="4"/>
  <c r="AJ999" i="4"/>
  <c r="AJ998" i="4" s="1"/>
  <c r="AI999" i="4"/>
  <c r="AI998" i="4" s="1"/>
  <c r="AH999" i="4"/>
  <c r="AH998" i="4" s="1"/>
  <c r="AK998" i="4"/>
  <c r="AK996" i="4"/>
  <c r="AJ996" i="4"/>
  <c r="AI996" i="4"/>
  <c r="AH996" i="4"/>
  <c r="AK995" i="4"/>
  <c r="AK994" i="4" s="1"/>
  <c r="AJ995" i="4"/>
  <c r="AI995" i="4"/>
  <c r="AH995" i="4"/>
  <c r="AK992" i="4"/>
  <c r="AJ992" i="4"/>
  <c r="AI992" i="4"/>
  <c r="AH992" i="4"/>
  <c r="AK991" i="4"/>
  <c r="AJ991" i="4"/>
  <c r="AI991" i="4"/>
  <c r="AH991" i="4"/>
  <c r="AK989" i="4"/>
  <c r="AJ989" i="4"/>
  <c r="AI989" i="4"/>
  <c r="AH989" i="4"/>
  <c r="AH988" i="4" s="1"/>
  <c r="AH987" i="4" s="1"/>
  <c r="AK988" i="4"/>
  <c r="AK987" i="4" s="1"/>
  <c r="AJ988" i="4"/>
  <c r="AJ987" i="4" s="1"/>
  <c r="AI988" i="4"/>
  <c r="AI987" i="4" s="1"/>
  <c r="AK985" i="4"/>
  <c r="AJ985" i="4"/>
  <c r="AI985" i="4"/>
  <c r="AH985" i="4"/>
  <c r="AK984" i="4"/>
  <c r="AJ984" i="4"/>
  <c r="AI984" i="4"/>
  <c r="AH984" i="4"/>
  <c r="AK982" i="4"/>
  <c r="AJ982" i="4"/>
  <c r="AI982" i="4"/>
  <c r="AH982" i="4"/>
  <c r="AK981" i="4"/>
  <c r="AJ981" i="4"/>
  <c r="AI981" i="4"/>
  <c r="AH981" i="4"/>
  <c r="AK980" i="4"/>
  <c r="AJ980" i="4"/>
  <c r="AI980" i="4"/>
  <c r="AH980" i="4"/>
  <c r="AK978" i="4"/>
  <c r="AJ978" i="4"/>
  <c r="AI978" i="4"/>
  <c r="AH978" i="4"/>
  <c r="AH977" i="4" s="1"/>
  <c r="AH976" i="4" s="1"/>
  <c r="AK977" i="4"/>
  <c r="AK976" i="4" s="1"/>
  <c r="AJ977" i="4"/>
  <c r="AJ976" i="4" s="1"/>
  <c r="AI977" i="4"/>
  <c r="AI976" i="4" s="1"/>
  <c r="AK971" i="4"/>
  <c r="AJ971" i="4"/>
  <c r="AI971" i="4"/>
  <c r="AI970" i="4" s="1"/>
  <c r="AH971" i="4"/>
  <c r="AK970" i="4"/>
  <c r="AJ970" i="4"/>
  <c r="AH970" i="4"/>
  <c r="AK967" i="4"/>
  <c r="AJ967" i="4"/>
  <c r="AI967" i="4"/>
  <c r="AI966" i="4" s="1"/>
  <c r="AH967" i="4"/>
  <c r="AH966" i="4" s="1"/>
  <c r="AK966" i="4"/>
  <c r="AJ966" i="4"/>
  <c r="AK959" i="4"/>
  <c r="AJ959" i="4"/>
  <c r="AI959" i="4"/>
  <c r="AH959" i="4"/>
  <c r="AK954" i="4"/>
  <c r="AJ954" i="4"/>
  <c r="AI954" i="4"/>
  <c r="AH954" i="4"/>
  <c r="AK953" i="4"/>
  <c r="AJ953" i="4"/>
  <c r="AI953" i="4"/>
  <c r="AH953" i="4"/>
  <c r="AK951" i="4"/>
  <c r="AJ951" i="4"/>
  <c r="AI951" i="4"/>
  <c r="AH951" i="4"/>
  <c r="AK950" i="4"/>
  <c r="AJ950" i="4"/>
  <c r="AI950" i="4"/>
  <c r="AH950" i="4"/>
  <c r="AK949" i="4"/>
  <c r="AJ949" i="4"/>
  <c r="AI949" i="4"/>
  <c r="AH949" i="4"/>
  <c r="AK946" i="4"/>
  <c r="AJ946" i="4"/>
  <c r="AI946" i="4"/>
  <c r="AI945" i="4" s="1"/>
  <c r="AH946" i="4"/>
  <c r="AK945" i="4"/>
  <c r="AJ945" i="4"/>
  <c r="AH945" i="4"/>
  <c r="AK943" i="4"/>
  <c r="AJ943" i="4"/>
  <c r="AI943" i="4"/>
  <c r="AH943" i="4"/>
  <c r="AH942" i="4" s="1"/>
  <c r="AH941" i="4" s="1"/>
  <c r="AK942" i="4"/>
  <c r="AJ942" i="4"/>
  <c r="AI942" i="4"/>
  <c r="AK938" i="4"/>
  <c r="AJ938" i="4"/>
  <c r="AJ937" i="4" s="1"/>
  <c r="AJ936" i="4" s="1"/>
  <c r="AI938" i="4"/>
  <c r="AI937" i="4" s="1"/>
  <c r="AI936" i="4" s="1"/>
  <c r="AH938" i="4"/>
  <c r="AH937" i="4" s="1"/>
  <c r="AH936" i="4" s="1"/>
  <c r="AK937" i="4"/>
  <c r="AK936" i="4" s="1"/>
  <c r="AK929" i="4"/>
  <c r="AJ929" i="4"/>
  <c r="AJ928" i="4" s="1"/>
  <c r="AJ927" i="4" s="1"/>
  <c r="AJ926" i="4" s="1"/>
  <c r="AI929" i="4"/>
  <c r="AI928" i="4" s="1"/>
  <c r="AI927" i="4" s="1"/>
  <c r="AI926" i="4" s="1"/>
  <c r="AH929" i="4"/>
  <c r="AH928" i="4" s="1"/>
  <c r="AH927" i="4" s="1"/>
  <c r="AH926" i="4" s="1"/>
  <c r="AK928" i="4"/>
  <c r="AK927" i="4" s="1"/>
  <c r="AK926" i="4" s="1"/>
  <c r="AK924" i="4"/>
  <c r="AJ924" i="4"/>
  <c r="AI924" i="4"/>
  <c r="AH924" i="4"/>
  <c r="AK923" i="4"/>
  <c r="AJ923" i="4"/>
  <c r="AI923" i="4"/>
  <c r="AH923" i="4"/>
  <c r="AK921" i="4"/>
  <c r="AJ921" i="4"/>
  <c r="AJ920" i="4" s="1"/>
  <c r="AJ919" i="4" s="1"/>
  <c r="AJ918" i="4" s="1"/>
  <c r="AI921" i="4"/>
  <c r="AI920" i="4" s="1"/>
  <c r="AI919" i="4" s="1"/>
  <c r="AI918" i="4" s="1"/>
  <c r="AH921" i="4"/>
  <c r="AH920" i="4" s="1"/>
  <c r="AH919" i="4" s="1"/>
  <c r="AH918" i="4" s="1"/>
  <c r="AK920" i="4"/>
  <c r="AK919" i="4" s="1"/>
  <c r="AK918" i="4" s="1"/>
  <c r="AK911" i="4"/>
  <c r="AJ911" i="4"/>
  <c r="AI911" i="4"/>
  <c r="AH911" i="4"/>
  <c r="AK910" i="4"/>
  <c r="AK909" i="4" s="1"/>
  <c r="AK908" i="4" s="1"/>
  <c r="AJ910" i="4"/>
  <c r="AJ909" i="4" s="1"/>
  <c r="AJ908" i="4" s="1"/>
  <c r="AI910" i="4"/>
  <c r="AI909" i="4" s="1"/>
  <c r="AI908" i="4" s="1"/>
  <c r="AH910" i="4"/>
  <c r="AH909" i="4" s="1"/>
  <c r="AH908" i="4" s="1"/>
  <c r="AK906" i="4"/>
  <c r="AJ906" i="4"/>
  <c r="AJ905" i="4" s="1"/>
  <c r="AI906" i="4"/>
  <c r="AH906" i="4"/>
  <c r="AH905" i="4" s="1"/>
  <c r="AK905" i="4"/>
  <c r="AI905" i="4"/>
  <c r="AK903" i="4"/>
  <c r="AJ903" i="4"/>
  <c r="AJ902" i="4" s="1"/>
  <c r="AI903" i="4"/>
  <c r="AI902" i="4" s="1"/>
  <c r="AH903" i="4"/>
  <c r="AH902" i="4" s="1"/>
  <c r="AK902" i="4"/>
  <c r="AK894" i="4"/>
  <c r="AJ894" i="4"/>
  <c r="AJ893" i="4" s="1"/>
  <c r="AJ892" i="4" s="1"/>
  <c r="AI894" i="4"/>
  <c r="AI893" i="4" s="1"/>
  <c r="AI892" i="4" s="1"/>
  <c r="AH894" i="4"/>
  <c r="AH893" i="4" s="1"/>
  <c r="AH892" i="4" s="1"/>
  <c r="AK893" i="4"/>
  <c r="AK892" i="4" s="1"/>
  <c r="AK890" i="4"/>
  <c r="AJ890" i="4"/>
  <c r="AJ889" i="4" s="1"/>
  <c r="AJ888" i="4" s="1"/>
  <c r="AI890" i="4"/>
  <c r="AI889" i="4" s="1"/>
  <c r="AI888" i="4" s="1"/>
  <c r="AH890" i="4"/>
  <c r="AH889" i="4" s="1"/>
  <c r="AH888" i="4" s="1"/>
  <c r="AK889" i="4"/>
  <c r="AK888" i="4" s="1"/>
  <c r="AK885" i="4"/>
  <c r="AK884" i="4" s="1"/>
  <c r="AK883" i="4" s="1"/>
  <c r="AK882" i="4" s="1"/>
  <c r="AJ885" i="4"/>
  <c r="AJ884" i="4" s="1"/>
  <c r="AJ883" i="4" s="1"/>
  <c r="AJ882" i="4" s="1"/>
  <c r="AI885" i="4"/>
  <c r="AI884" i="4" s="1"/>
  <c r="AI883" i="4" s="1"/>
  <c r="AI882" i="4" s="1"/>
  <c r="AH885" i="4"/>
  <c r="AH884" i="4" s="1"/>
  <c r="AH883" i="4" s="1"/>
  <c r="AH882" i="4" s="1"/>
  <c r="AK880" i="4"/>
  <c r="AJ880" i="4"/>
  <c r="AJ879" i="4" s="1"/>
  <c r="AJ878" i="4" s="1"/>
  <c r="AJ877" i="4" s="1"/>
  <c r="AI880" i="4"/>
  <c r="AI879" i="4" s="1"/>
  <c r="AI878" i="4" s="1"/>
  <c r="AI877" i="4" s="1"/>
  <c r="AH880" i="4"/>
  <c r="AH879" i="4" s="1"/>
  <c r="AH878" i="4" s="1"/>
  <c r="AH877" i="4" s="1"/>
  <c r="AK879" i="4"/>
  <c r="AK878" i="4" s="1"/>
  <c r="AK877" i="4" s="1"/>
  <c r="AK875" i="4"/>
  <c r="AJ875" i="4"/>
  <c r="AJ874" i="4" s="1"/>
  <c r="AJ873" i="4" s="1"/>
  <c r="AJ872" i="4" s="1"/>
  <c r="AI875" i="4"/>
  <c r="AI874" i="4" s="1"/>
  <c r="AI873" i="4" s="1"/>
  <c r="AI872" i="4" s="1"/>
  <c r="AH875" i="4"/>
  <c r="AH874" i="4" s="1"/>
  <c r="AH873" i="4" s="1"/>
  <c r="AH872" i="4" s="1"/>
  <c r="AK874" i="4"/>
  <c r="AK873" i="4" s="1"/>
  <c r="AK872" i="4" s="1"/>
  <c r="AK870" i="4"/>
  <c r="AJ870" i="4"/>
  <c r="AJ869" i="4" s="1"/>
  <c r="AJ868" i="4" s="1"/>
  <c r="AI870" i="4"/>
  <c r="AI869" i="4" s="1"/>
  <c r="AI868" i="4" s="1"/>
  <c r="AH870" i="4"/>
  <c r="AH869" i="4" s="1"/>
  <c r="AH868" i="4" s="1"/>
  <c r="AK869" i="4"/>
  <c r="AK868" i="4" s="1"/>
  <c r="AK866" i="4"/>
  <c r="AK865" i="4" s="1"/>
  <c r="AK864" i="4" s="1"/>
  <c r="AJ866" i="4"/>
  <c r="AJ865" i="4" s="1"/>
  <c r="AJ864" i="4" s="1"/>
  <c r="AI866" i="4"/>
  <c r="AI865" i="4" s="1"/>
  <c r="AI864" i="4" s="1"/>
  <c r="AH866" i="4"/>
  <c r="AH865" i="4" s="1"/>
  <c r="AH864" i="4" s="1"/>
  <c r="AK861" i="4"/>
  <c r="AJ861" i="4"/>
  <c r="AI861" i="4"/>
  <c r="AH861" i="4"/>
  <c r="AK860" i="4"/>
  <c r="AK859" i="4" s="1"/>
  <c r="AK858" i="4" s="1"/>
  <c r="AJ860" i="4"/>
  <c r="AJ859" i="4" s="1"/>
  <c r="AJ858" i="4" s="1"/>
  <c r="AI860" i="4"/>
  <c r="AI859" i="4" s="1"/>
  <c r="AI858" i="4" s="1"/>
  <c r="AH860" i="4"/>
  <c r="AH859" i="4" s="1"/>
  <c r="AH858" i="4" s="1"/>
  <c r="AK854" i="4"/>
  <c r="AJ854" i="4"/>
  <c r="AI854" i="4"/>
  <c r="AH854" i="4"/>
  <c r="AK853" i="4"/>
  <c r="AJ853" i="4"/>
  <c r="AI853" i="4"/>
  <c r="AH853" i="4"/>
  <c r="AK851" i="4"/>
  <c r="AJ851" i="4"/>
  <c r="AI851" i="4"/>
  <c r="AH851" i="4"/>
  <c r="AK850" i="4"/>
  <c r="AJ850" i="4"/>
  <c r="AI850" i="4"/>
  <c r="AH850" i="4"/>
  <c r="AK848" i="4"/>
  <c r="AJ848" i="4"/>
  <c r="AI848" i="4"/>
  <c r="AH848" i="4"/>
  <c r="AK847" i="4"/>
  <c r="AJ847" i="4"/>
  <c r="AI847" i="4"/>
  <c r="AH847" i="4"/>
  <c r="AK845" i="4"/>
  <c r="AJ845" i="4"/>
  <c r="AI845" i="4"/>
  <c r="AH845" i="4"/>
  <c r="AK843" i="4"/>
  <c r="AJ843" i="4"/>
  <c r="AI843" i="4"/>
  <c r="AH843" i="4"/>
  <c r="AK841" i="4"/>
  <c r="AJ841" i="4"/>
  <c r="AI841" i="4"/>
  <c r="AH841" i="4"/>
  <c r="AH840" i="4" s="1"/>
  <c r="AH839" i="4" s="1"/>
  <c r="AK840" i="4"/>
  <c r="AK839" i="4" s="1"/>
  <c r="AJ840" i="4"/>
  <c r="AJ839" i="4" s="1"/>
  <c r="AI840" i="4"/>
  <c r="AI839" i="4" s="1"/>
  <c r="AK834" i="4"/>
  <c r="AJ834" i="4"/>
  <c r="AJ833" i="4" s="1"/>
  <c r="AI834" i="4"/>
  <c r="AI833" i="4" s="1"/>
  <c r="AH834" i="4"/>
  <c r="AH833" i="4" s="1"/>
  <c r="AK833" i="4"/>
  <c r="AK831" i="4"/>
  <c r="AK830" i="4" s="1"/>
  <c r="AJ831" i="4"/>
  <c r="AI831" i="4"/>
  <c r="AI830" i="4" s="1"/>
  <c r="AH831" i="4"/>
  <c r="AH830" i="4" s="1"/>
  <c r="AJ830" i="4"/>
  <c r="AJ829" i="4" s="1"/>
  <c r="AK826" i="4"/>
  <c r="AJ826" i="4"/>
  <c r="AI826" i="4"/>
  <c r="AH826" i="4"/>
  <c r="AK824" i="4"/>
  <c r="AJ824" i="4"/>
  <c r="AI824" i="4"/>
  <c r="AH824" i="4"/>
  <c r="AK823" i="4"/>
  <c r="AJ823" i="4"/>
  <c r="AI823" i="4"/>
  <c r="AH823" i="4"/>
  <c r="AK821" i="4"/>
  <c r="AJ821" i="4"/>
  <c r="AJ820" i="4" s="1"/>
  <c r="AI821" i="4"/>
  <c r="AI820" i="4" s="1"/>
  <c r="AH821" i="4"/>
  <c r="AH820" i="4" s="1"/>
  <c r="AK820" i="4"/>
  <c r="AK818" i="4"/>
  <c r="AK817" i="4" s="1"/>
  <c r="AJ818" i="4"/>
  <c r="AI818" i="4"/>
  <c r="AI817" i="4" s="1"/>
  <c r="AH818" i="4"/>
  <c r="AH817" i="4" s="1"/>
  <c r="AJ817" i="4"/>
  <c r="AK815" i="4"/>
  <c r="AJ815" i="4"/>
  <c r="AI815" i="4"/>
  <c r="AH815" i="4"/>
  <c r="AK813" i="4"/>
  <c r="AK812" i="4" s="1"/>
  <c r="AJ813" i="4"/>
  <c r="AJ812" i="4" s="1"/>
  <c r="AI813" i="4"/>
  <c r="AI812" i="4" s="1"/>
  <c r="AH813" i="4"/>
  <c r="AH812" i="4" s="1"/>
  <c r="AK809" i="4"/>
  <c r="AJ809" i="4"/>
  <c r="AI809" i="4"/>
  <c r="AH809" i="4"/>
  <c r="AK807" i="4"/>
  <c r="AJ807" i="4"/>
  <c r="AJ806" i="4" s="1"/>
  <c r="AI807" i="4"/>
  <c r="AI806" i="4" s="1"/>
  <c r="AH807" i="4"/>
  <c r="AH806" i="4" s="1"/>
  <c r="AK806" i="4"/>
  <c r="AK804" i="4"/>
  <c r="AJ804" i="4"/>
  <c r="AI804" i="4"/>
  <c r="AH804" i="4"/>
  <c r="AK802" i="4"/>
  <c r="AK801" i="4" s="1"/>
  <c r="AJ802" i="4"/>
  <c r="AJ801" i="4" s="1"/>
  <c r="AI802" i="4"/>
  <c r="AI801" i="4" s="1"/>
  <c r="AH802" i="4"/>
  <c r="AH801" i="4" s="1"/>
  <c r="AK799" i="4"/>
  <c r="AJ799" i="4"/>
  <c r="AJ798" i="4" s="1"/>
  <c r="AI799" i="4"/>
  <c r="AI798" i="4" s="1"/>
  <c r="AH799" i="4"/>
  <c r="AH798" i="4" s="1"/>
  <c r="AK798" i="4"/>
  <c r="AK796" i="4"/>
  <c r="AJ796" i="4"/>
  <c r="AJ795" i="4" s="1"/>
  <c r="AI796" i="4"/>
  <c r="AI795" i="4" s="1"/>
  <c r="AH796" i="4"/>
  <c r="AH795" i="4" s="1"/>
  <c r="AK795" i="4"/>
  <c r="AK793" i="4"/>
  <c r="AJ793" i="4"/>
  <c r="AJ792" i="4" s="1"/>
  <c r="AI793" i="4"/>
  <c r="AI792" i="4" s="1"/>
  <c r="AH793" i="4"/>
  <c r="AH792" i="4" s="1"/>
  <c r="AK792" i="4"/>
  <c r="AK791" i="4" s="1"/>
  <c r="AK788" i="4"/>
  <c r="AJ788" i="4"/>
  <c r="AI788" i="4"/>
  <c r="AH788" i="4"/>
  <c r="AK787" i="4"/>
  <c r="AK786" i="4" s="1"/>
  <c r="AK785" i="4" s="1"/>
  <c r="AJ787" i="4"/>
  <c r="AJ786" i="4" s="1"/>
  <c r="AJ785" i="4" s="1"/>
  <c r="AI787" i="4"/>
  <c r="AI786" i="4" s="1"/>
  <c r="AI785" i="4" s="1"/>
  <c r="AH787" i="4"/>
  <c r="AH786" i="4" s="1"/>
  <c r="AH785" i="4" s="1"/>
  <c r="AK783" i="4"/>
  <c r="AJ783" i="4"/>
  <c r="AJ782" i="4" s="1"/>
  <c r="AJ781" i="4" s="1"/>
  <c r="AJ780" i="4" s="1"/>
  <c r="AI783" i="4"/>
  <c r="AI782" i="4" s="1"/>
  <c r="AI781" i="4" s="1"/>
  <c r="AI780" i="4" s="1"/>
  <c r="AH783" i="4"/>
  <c r="AH782" i="4" s="1"/>
  <c r="AH781" i="4" s="1"/>
  <c r="AH780" i="4" s="1"/>
  <c r="AK782" i="4"/>
  <c r="AK781" i="4" s="1"/>
  <c r="AK780" i="4" s="1"/>
  <c r="AK778" i="4"/>
  <c r="AJ778" i="4"/>
  <c r="AI778" i="4"/>
  <c r="AH778" i="4"/>
  <c r="AH777" i="4" s="1"/>
  <c r="AH776" i="4" s="1"/>
  <c r="AH775" i="4" s="1"/>
  <c r="AH774" i="4" s="1"/>
  <c r="AK777" i="4"/>
  <c r="AK776" i="4" s="1"/>
  <c r="AK775" i="4" s="1"/>
  <c r="AK774" i="4" s="1"/>
  <c r="AJ777" i="4"/>
  <c r="AJ776" i="4" s="1"/>
  <c r="AJ775" i="4" s="1"/>
  <c r="AJ774" i="4" s="1"/>
  <c r="AI777" i="4"/>
  <c r="AI776" i="4" s="1"/>
  <c r="AI775" i="4" s="1"/>
  <c r="AI774" i="4" s="1"/>
  <c r="AK772" i="4"/>
  <c r="AJ772" i="4"/>
  <c r="AI772" i="4"/>
  <c r="AH772" i="4"/>
  <c r="AK770" i="4"/>
  <c r="AJ770" i="4"/>
  <c r="AI770" i="4"/>
  <c r="AH770" i="4"/>
  <c r="AK768" i="4"/>
  <c r="AJ768" i="4"/>
  <c r="AI768" i="4"/>
  <c r="AH768" i="4"/>
  <c r="AK767" i="4"/>
  <c r="AJ767" i="4"/>
  <c r="AJ766" i="4" s="1"/>
  <c r="AI767" i="4"/>
  <c r="AI766" i="4" s="1"/>
  <c r="AH767" i="4"/>
  <c r="AH766" i="4" s="1"/>
  <c r="AK766" i="4"/>
  <c r="AK764" i="4"/>
  <c r="AJ764" i="4"/>
  <c r="AI764" i="4"/>
  <c r="AH764" i="4"/>
  <c r="AK763" i="4"/>
  <c r="AK762" i="4" s="1"/>
  <c r="AK761" i="4" s="1"/>
  <c r="AJ763" i="4"/>
  <c r="AJ762" i="4" s="1"/>
  <c r="AJ761" i="4" s="1"/>
  <c r="AI763" i="4"/>
  <c r="AI762" i="4" s="1"/>
  <c r="AI761" i="4" s="1"/>
  <c r="AH763" i="4"/>
  <c r="AH762" i="4" s="1"/>
  <c r="AK757" i="4"/>
  <c r="AJ757" i="4"/>
  <c r="AI757" i="4"/>
  <c r="AH757" i="4"/>
  <c r="AK755" i="4"/>
  <c r="AJ755" i="4"/>
  <c r="AJ754" i="4" s="1"/>
  <c r="AI755" i="4"/>
  <c r="AI754" i="4" s="1"/>
  <c r="AH755" i="4"/>
  <c r="AH754" i="4" s="1"/>
  <c r="AK754" i="4"/>
  <c r="AK752" i="4"/>
  <c r="AJ752" i="4"/>
  <c r="AI752" i="4"/>
  <c r="AH752" i="4"/>
  <c r="AK751" i="4"/>
  <c r="AJ751" i="4"/>
  <c r="AI751" i="4"/>
  <c r="AH751" i="4"/>
  <c r="AK750" i="4"/>
  <c r="AK749" i="4" s="1"/>
  <c r="AK747" i="4"/>
  <c r="AJ747" i="4"/>
  <c r="AJ746" i="4" s="1"/>
  <c r="AJ745" i="4" s="1"/>
  <c r="AJ744" i="4" s="1"/>
  <c r="AI747" i="4"/>
  <c r="AI746" i="4" s="1"/>
  <c r="AI745" i="4" s="1"/>
  <c r="AI744" i="4" s="1"/>
  <c r="AH747" i="4"/>
  <c r="AH746" i="4" s="1"/>
  <c r="AH745" i="4" s="1"/>
  <c r="AH744" i="4" s="1"/>
  <c r="AK746" i="4"/>
  <c r="AK745" i="4" s="1"/>
  <c r="AK744" i="4" s="1"/>
  <c r="AK742" i="4"/>
  <c r="AJ742" i="4"/>
  <c r="AI742" i="4"/>
  <c r="AH742" i="4"/>
  <c r="AK741" i="4"/>
  <c r="AJ741" i="4"/>
  <c r="AJ740" i="4" s="1"/>
  <c r="AJ739" i="4" s="1"/>
  <c r="AI741" i="4"/>
  <c r="AI740" i="4" s="1"/>
  <c r="AI739" i="4" s="1"/>
  <c r="AH741" i="4"/>
  <c r="AH740" i="4" s="1"/>
  <c r="AH739" i="4" s="1"/>
  <c r="AK740" i="4"/>
  <c r="AK739" i="4" s="1"/>
  <c r="AK737" i="4"/>
  <c r="AJ737" i="4"/>
  <c r="AJ736" i="4" s="1"/>
  <c r="AJ735" i="4" s="1"/>
  <c r="AJ734" i="4" s="1"/>
  <c r="AI737" i="4"/>
  <c r="AI736" i="4" s="1"/>
  <c r="AI735" i="4" s="1"/>
  <c r="AI734" i="4" s="1"/>
  <c r="AH737" i="4"/>
  <c r="AH736" i="4" s="1"/>
  <c r="AH735" i="4" s="1"/>
  <c r="AH734" i="4" s="1"/>
  <c r="AK736" i="4"/>
  <c r="AK735" i="4" s="1"/>
  <c r="AK734" i="4" s="1"/>
  <c r="AK732" i="4"/>
  <c r="AJ732" i="4"/>
  <c r="AI732" i="4"/>
  <c r="AH732" i="4"/>
  <c r="AK731" i="4"/>
  <c r="AJ731" i="4"/>
  <c r="AJ730" i="4" s="1"/>
  <c r="AJ729" i="4" s="1"/>
  <c r="AI731" i="4"/>
  <c r="AH731" i="4"/>
  <c r="AH730" i="4" s="1"/>
  <c r="AH729" i="4" s="1"/>
  <c r="AK730" i="4"/>
  <c r="AK729" i="4" s="1"/>
  <c r="AI730" i="4"/>
  <c r="AI729" i="4" s="1"/>
  <c r="AK727" i="4"/>
  <c r="AJ727" i="4"/>
  <c r="AJ726" i="4" s="1"/>
  <c r="AJ725" i="4" s="1"/>
  <c r="AJ724" i="4" s="1"/>
  <c r="AI727" i="4"/>
  <c r="AI726" i="4" s="1"/>
  <c r="AI725" i="4" s="1"/>
  <c r="AI724" i="4" s="1"/>
  <c r="AH727" i="4"/>
  <c r="AH726" i="4" s="1"/>
  <c r="AH725" i="4" s="1"/>
  <c r="AH724" i="4" s="1"/>
  <c r="AK726" i="4"/>
  <c r="AK725" i="4" s="1"/>
  <c r="AK724" i="4" s="1"/>
  <c r="AK712" i="4"/>
  <c r="AJ712" i="4"/>
  <c r="AI712" i="4"/>
  <c r="AH712" i="4"/>
  <c r="AK710" i="4"/>
  <c r="AJ710" i="4"/>
  <c r="AJ709" i="4" s="1"/>
  <c r="AJ708" i="4" s="1"/>
  <c r="AJ707" i="4" s="1"/>
  <c r="AI710" i="4"/>
  <c r="AI709" i="4" s="1"/>
  <c r="AI708" i="4" s="1"/>
  <c r="AI707" i="4" s="1"/>
  <c r="AH710" i="4"/>
  <c r="AH709" i="4" s="1"/>
  <c r="AH708" i="4" s="1"/>
  <c r="AH707" i="4" s="1"/>
  <c r="AK705" i="4"/>
  <c r="AJ705" i="4"/>
  <c r="AI705" i="4"/>
  <c r="AH705" i="4"/>
  <c r="AH704" i="4" s="1"/>
  <c r="AH703" i="4" s="1"/>
  <c r="AK704" i="4"/>
  <c r="AK703" i="4" s="1"/>
  <c r="AJ704" i="4"/>
  <c r="AJ703" i="4" s="1"/>
  <c r="AI704" i="4"/>
  <c r="AI703" i="4" s="1"/>
  <c r="AK701" i="4"/>
  <c r="AJ701" i="4"/>
  <c r="AI701" i="4"/>
  <c r="AH701" i="4"/>
  <c r="AK700" i="4"/>
  <c r="AJ700" i="4"/>
  <c r="AI700" i="4"/>
  <c r="AH700" i="4"/>
  <c r="AK699" i="4"/>
  <c r="AJ699" i="4"/>
  <c r="AI699" i="4"/>
  <c r="AH699" i="4"/>
  <c r="AH698" i="4" s="1"/>
  <c r="AK698" i="4"/>
  <c r="AJ698" i="4"/>
  <c r="AI698" i="4"/>
  <c r="AK696" i="4"/>
  <c r="AJ696" i="4"/>
  <c r="AI696" i="4"/>
  <c r="AH696" i="4"/>
  <c r="AK695" i="4"/>
  <c r="AJ695" i="4"/>
  <c r="AI695" i="4"/>
  <c r="AH695" i="4"/>
  <c r="AK694" i="4"/>
  <c r="AJ694" i="4"/>
  <c r="AJ693" i="4" s="1"/>
  <c r="AI694" i="4"/>
  <c r="AI693" i="4" s="1"/>
  <c r="AH694" i="4"/>
  <c r="AH693" i="4" s="1"/>
  <c r="AK691" i="4"/>
  <c r="AJ691" i="4"/>
  <c r="AI691" i="4"/>
  <c r="AH691" i="4"/>
  <c r="AK689" i="4"/>
  <c r="AJ689" i="4"/>
  <c r="AI689" i="4"/>
  <c r="AH689" i="4"/>
  <c r="AK688" i="4"/>
  <c r="AJ688" i="4"/>
  <c r="AI688" i="4"/>
  <c r="AH688" i="4"/>
  <c r="AK687" i="4"/>
  <c r="AJ687" i="4"/>
  <c r="AI687" i="4"/>
  <c r="AH687" i="4"/>
  <c r="AH686" i="4" s="1"/>
  <c r="AK686" i="4"/>
  <c r="AJ686" i="4"/>
  <c r="AI686" i="4"/>
  <c r="AK680" i="4"/>
  <c r="AJ680" i="4"/>
  <c r="AI680" i="4"/>
  <c r="AH680" i="4"/>
  <c r="AH679" i="4" s="1"/>
  <c r="AK679" i="4"/>
  <c r="AJ679" i="4"/>
  <c r="AI679" i="4"/>
  <c r="AK677" i="4"/>
  <c r="AJ677" i="4"/>
  <c r="AI677" i="4"/>
  <c r="AI676" i="4" s="1"/>
  <c r="AH677" i="4"/>
  <c r="AH676" i="4" s="1"/>
  <c r="AK676" i="4"/>
  <c r="AJ676" i="4"/>
  <c r="AK674" i="4"/>
  <c r="AJ674" i="4"/>
  <c r="AI674" i="4"/>
  <c r="AH674" i="4"/>
  <c r="AK673" i="4"/>
  <c r="AJ673" i="4"/>
  <c r="AI673" i="4"/>
  <c r="AH673" i="4"/>
  <c r="AK670" i="4"/>
  <c r="AJ670" i="4"/>
  <c r="AI670" i="4"/>
  <c r="AH670" i="4"/>
  <c r="AK669" i="4"/>
  <c r="AJ669" i="4"/>
  <c r="AI669" i="4"/>
  <c r="AH669" i="4"/>
  <c r="AK667" i="4"/>
  <c r="AJ667" i="4"/>
  <c r="AI667" i="4"/>
  <c r="AH667" i="4"/>
  <c r="AK666" i="4"/>
  <c r="AJ666" i="4"/>
  <c r="AI666" i="4"/>
  <c r="AH666" i="4"/>
  <c r="AK665" i="4"/>
  <c r="AJ665" i="4"/>
  <c r="AI665" i="4"/>
  <c r="AH665" i="4"/>
  <c r="AK662" i="4"/>
  <c r="AJ662" i="4"/>
  <c r="AI662" i="4"/>
  <c r="AH662" i="4"/>
  <c r="AK661" i="4"/>
  <c r="AJ661" i="4"/>
  <c r="AI661" i="4"/>
  <c r="AH661" i="4"/>
  <c r="AK660" i="4"/>
  <c r="AJ660" i="4"/>
  <c r="AI660" i="4"/>
  <c r="AH660" i="4"/>
  <c r="AK659" i="4"/>
  <c r="AJ659" i="4"/>
  <c r="AI659" i="4"/>
  <c r="AH659" i="4"/>
  <c r="AK657" i="4"/>
  <c r="AJ657" i="4"/>
  <c r="AI657" i="4"/>
  <c r="AH657" i="4"/>
  <c r="AK655" i="4"/>
  <c r="AJ655" i="4"/>
  <c r="AI655" i="4"/>
  <c r="AH655" i="4"/>
  <c r="AK654" i="4"/>
  <c r="AJ654" i="4"/>
  <c r="AI654" i="4"/>
  <c r="AH654" i="4"/>
  <c r="AH653" i="4" s="1"/>
  <c r="AK653" i="4"/>
  <c r="AJ653" i="4"/>
  <c r="AI653" i="4"/>
  <c r="AK651" i="4"/>
  <c r="AJ651" i="4"/>
  <c r="AI651" i="4"/>
  <c r="AH651" i="4"/>
  <c r="AK650" i="4"/>
  <c r="AJ650" i="4"/>
  <c r="AI650" i="4"/>
  <c r="AH650" i="4"/>
  <c r="AK649" i="4"/>
  <c r="AJ649" i="4"/>
  <c r="AI649" i="4"/>
  <c r="AH649" i="4"/>
  <c r="AK648" i="4"/>
  <c r="AJ648" i="4"/>
  <c r="AK646" i="4"/>
  <c r="AJ646" i="4"/>
  <c r="AI646" i="4"/>
  <c r="AH646" i="4"/>
  <c r="AK645" i="4"/>
  <c r="AJ645" i="4"/>
  <c r="AI645" i="4"/>
  <c r="AH645" i="4"/>
  <c r="AK643" i="4"/>
  <c r="AJ643" i="4"/>
  <c r="AI643" i="4"/>
  <c r="AH643" i="4"/>
  <c r="AK641" i="4"/>
  <c r="AJ641" i="4"/>
  <c r="AI641" i="4"/>
  <c r="AH641" i="4"/>
  <c r="AK639" i="4"/>
  <c r="AJ639" i="4"/>
  <c r="AI639" i="4"/>
  <c r="AH639" i="4"/>
  <c r="AH638" i="4" s="1"/>
  <c r="AH637" i="4" s="1"/>
  <c r="AK638" i="4"/>
  <c r="AJ638" i="4"/>
  <c r="AJ637" i="4" s="1"/>
  <c r="AI638" i="4"/>
  <c r="AI637" i="4" s="1"/>
  <c r="AK637" i="4"/>
  <c r="AK635" i="4"/>
  <c r="AJ635" i="4"/>
  <c r="AI635" i="4"/>
  <c r="AH635" i="4"/>
  <c r="AK634" i="4"/>
  <c r="AJ634" i="4"/>
  <c r="AI634" i="4"/>
  <c r="AH634" i="4"/>
  <c r="AK633" i="4"/>
  <c r="AJ633" i="4"/>
  <c r="AI633" i="4"/>
  <c r="AH633" i="4"/>
  <c r="AK631" i="4"/>
  <c r="AJ631" i="4"/>
  <c r="AI631" i="4"/>
  <c r="AH631" i="4"/>
  <c r="AK630" i="4"/>
  <c r="AJ630" i="4"/>
  <c r="AI630" i="4"/>
  <c r="AH630" i="4"/>
  <c r="AK629" i="4"/>
  <c r="AJ629" i="4"/>
  <c r="AI629" i="4"/>
  <c r="AH629" i="4"/>
  <c r="AK628" i="4"/>
  <c r="AK622" i="4"/>
  <c r="AJ622" i="4"/>
  <c r="AI622" i="4"/>
  <c r="AH622" i="4"/>
  <c r="AH621" i="4" s="1"/>
  <c r="AH620" i="4" s="1"/>
  <c r="AH619" i="4" s="1"/>
  <c r="AH618" i="4" s="1"/>
  <c r="AK621" i="4"/>
  <c r="AK620" i="4" s="1"/>
  <c r="AK619" i="4" s="1"/>
  <c r="AK618" i="4" s="1"/>
  <c r="AJ621" i="4"/>
  <c r="AJ620" i="4" s="1"/>
  <c r="AJ619" i="4" s="1"/>
  <c r="AJ618" i="4" s="1"/>
  <c r="AI621" i="4"/>
  <c r="AI620" i="4" s="1"/>
  <c r="AI619" i="4" s="1"/>
  <c r="AI618" i="4" s="1"/>
  <c r="AK615" i="4"/>
  <c r="AJ615" i="4"/>
  <c r="AI615" i="4"/>
  <c r="AH615" i="4"/>
  <c r="AK614" i="4"/>
  <c r="AJ614" i="4"/>
  <c r="AI614" i="4"/>
  <c r="AH614" i="4"/>
  <c r="AK612" i="4"/>
  <c r="AJ612" i="4"/>
  <c r="AI612" i="4"/>
  <c r="AH612" i="4"/>
  <c r="AK611" i="4"/>
  <c r="AJ611" i="4"/>
  <c r="AI611" i="4"/>
  <c r="AH611" i="4"/>
  <c r="AK608" i="4"/>
  <c r="AJ608" i="4"/>
  <c r="AI608" i="4"/>
  <c r="AH608" i="4"/>
  <c r="AK606" i="4"/>
  <c r="AJ606" i="4"/>
  <c r="AI606" i="4"/>
  <c r="AH606" i="4"/>
  <c r="AK604" i="4"/>
  <c r="AJ604" i="4"/>
  <c r="AI604" i="4"/>
  <c r="AH604" i="4"/>
  <c r="AK603" i="4"/>
  <c r="AJ603" i="4"/>
  <c r="AI603" i="4"/>
  <c r="AH603" i="4"/>
  <c r="AH602" i="4" s="1"/>
  <c r="AK602" i="4"/>
  <c r="AJ602" i="4"/>
  <c r="AI602" i="4"/>
  <c r="AK600" i="4"/>
  <c r="AJ600" i="4"/>
  <c r="AI600" i="4"/>
  <c r="AH600" i="4"/>
  <c r="AK599" i="4"/>
  <c r="AJ599" i="4"/>
  <c r="AI599" i="4"/>
  <c r="AH599" i="4"/>
  <c r="AK597" i="4"/>
  <c r="AJ597" i="4"/>
  <c r="AI597" i="4"/>
  <c r="AH597" i="4"/>
  <c r="AK596" i="4"/>
  <c r="AJ596" i="4"/>
  <c r="AI596" i="4"/>
  <c r="AH596" i="4"/>
  <c r="AH595" i="4" s="1"/>
  <c r="AH594" i="4" s="1"/>
  <c r="AK595" i="4"/>
  <c r="AJ595" i="4"/>
  <c r="AJ594" i="4" s="1"/>
  <c r="AI595" i="4"/>
  <c r="AI594" i="4"/>
  <c r="AK592" i="4"/>
  <c r="AJ592" i="4"/>
  <c r="AI592" i="4"/>
  <c r="AH592" i="4"/>
  <c r="AK590" i="4"/>
  <c r="AJ590" i="4"/>
  <c r="AI590" i="4"/>
  <c r="AH590" i="4"/>
  <c r="AK588" i="4"/>
  <c r="AJ588" i="4"/>
  <c r="AI588" i="4"/>
  <c r="AH588" i="4"/>
  <c r="AK587" i="4"/>
  <c r="AJ587" i="4"/>
  <c r="AI587" i="4"/>
  <c r="AH587" i="4"/>
  <c r="AH586" i="4" s="1"/>
  <c r="AK586" i="4"/>
  <c r="AJ586" i="4"/>
  <c r="AI586" i="4"/>
  <c r="AK584" i="4"/>
  <c r="AK583" i="4" s="1"/>
  <c r="AK582" i="4" s="1"/>
  <c r="AJ584" i="4"/>
  <c r="AI584" i="4"/>
  <c r="AI583" i="4" s="1"/>
  <c r="AI582" i="4" s="1"/>
  <c r="AI581" i="4" s="1"/>
  <c r="AH584" i="4"/>
  <c r="AJ583" i="4"/>
  <c r="AJ582" i="4" s="1"/>
  <c r="AJ581" i="4" s="1"/>
  <c r="AH583" i="4"/>
  <c r="AH582" i="4" s="1"/>
  <c r="AK579" i="4"/>
  <c r="AJ579" i="4"/>
  <c r="AI579" i="4"/>
  <c r="AH579" i="4"/>
  <c r="AK577" i="4"/>
  <c r="AJ577" i="4"/>
  <c r="AI577" i="4"/>
  <c r="AH577" i="4"/>
  <c r="AK576" i="4"/>
  <c r="AJ576" i="4"/>
  <c r="AI576" i="4"/>
  <c r="AH576" i="4"/>
  <c r="AK568" i="4"/>
  <c r="AJ568" i="4"/>
  <c r="AI568" i="4"/>
  <c r="AH568" i="4"/>
  <c r="AK567" i="4"/>
  <c r="AJ567" i="4"/>
  <c r="AI567" i="4"/>
  <c r="AH567" i="4"/>
  <c r="AK565" i="4"/>
  <c r="AJ565" i="4"/>
  <c r="AI565" i="4"/>
  <c r="AH565" i="4"/>
  <c r="AK564" i="4"/>
  <c r="AJ564" i="4"/>
  <c r="AI564" i="4"/>
  <c r="AH564" i="4"/>
  <c r="AK562" i="4"/>
  <c r="AJ562" i="4"/>
  <c r="AI562" i="4"/>
  <c r="AH562" i="4"/>
  <c r="AH561" i="4" s="1"/>
  <c r="AH560" i="4" s="1"/>
  <c r="AH559" i="4" s="1"/>
  <c r="AK561" i="4"/>
  <c r="AJ561" i="4"/>
  <c r="AJ560" i="4" s="1"/>
  <c r="AJ559" i="4" s="1"/>
  <c r="AI561" i="4"/>
  <c r="AK560" i="4"/>
  <c r="AK559" i="4" s="1"/>
  <c r="AK557" i="4"/>
  <c r="AJ557" i="4"/>
  <c r="AI557" i="4"/>
  <c r="AH557" i="4"/>
  <c r="AK556" i="4"/>
  <c r="AJ556" i="4"/>
  <c r="AI556" i="4"/>
  <c r="AH556" i="4"/>
  <c r="AK555" i="4"/>
  <c r="AJ555" i="4"/>
  <c r="AI555" i="4"/>
  <c r="AI554" i="4" s="1"/>
  <c r="AH555" i="4"/>
  <c r="AH554" i="4" s="1"/>
  <c r="AK554" i="4"/>
  <c r="AJ554" i="4"/>
  <c r="AK546" i="4"/>
  <c r="AJ546" i="4"/>
  <c r="AJ545" i="4" s="1"/>
  <c r="AJ544" i="4" s="1"/>
  <c r="AI546" i="4"/>
  <c r="AH546" i="4"/>
  <c r="AK545" i="4"/>
  <c r="AK544" i="4" s="1"/>
  <c r="AI545" i="4"/>
  <c r="AI544" i="4" s="1"/>
  <c r="AH545" i="4"/>
  <c r="AH544" i="4" s="1"/>
  <c r="AK542" i="4"/>
  <c r="AJ542" i="4"/>
  <c r="AI542" i="4"/>
  <c r="AH542" i="4"/>
  <c r="AK541" i="4"/>
  <c r="AJ541" i="4"/>
  <c r="AI541" i="4"/>
  <c r="AH541" i="4"/>
  <c r="AK539" i="4"/>
  <c r="AJ539" i="4"/>
  <c r="AI539" i="4"/>
  <c r="AH539" i="4"/>
  <c r="AK538" i="4"/>
  <c r="AJ538" i="4"/>
  <c r="AI538" i="4"/>
  <c r="AH538" i="4"/>
  <c r="AK536" i="4"/>
  <c r="AK535" i="4" s="1"/>
  <c r="AJ536" i="4"/>
  <c r="AI536" i="4"/>
  <c r="AI535" i="4" s="1"/>
  <c r="AH536" i="4"/>
  <c r="AH535" i="4" s="1"/>
  <c r="AJ535" i="4"/>
  <c r="AK533" i="4"/>
  <c r="AJ533" i="4"/>
  <c r="AI533" i="4"/>
  <c r="AH533" i="4"/>
  <c r="AK532" i="4"/>
  <c r="AJ532" i="4"/>
  <c r="AI532" i="4"/>
  <c r="AH532" i="4"/>
  <c r="AK528" i="4"/>
  <c r="AK527" i="4" s="1"/>
  <c r="AJ528" i="4"/>
  <c r="AJ527" i="4" s="1"/>
  <c r="AI528" i="4"/>
  <c r="AI527" i="4" s="1"/>
  <c r="AH528" i="4"/>
  <c r="AH527" i="4"/>
  <c r="AK525" i="4"/>
  <c r="AJ525" i="4"/>
  <c r="AI525" i="4"/>
  <c r="AH525" i="4"/>
  <c r="AK524" i="4"/>
  <c r="AJ524" i="4"/>
  <c r="AI524" i="4"/>
  <c r="AH524" i="4"/>
  <c r="AK522" i="4"/>
  <c r="AJ522" i="4"/>
  <c r="AI522" i="4"/>
  <c r="AH522" i="4"/>
  <c r="AH521" i="4" s="1"/>
  <c r="AK521" i="4"/>
  <c r="AJ521" i="4"/>
  <c r="AI521" i="4"/>
  <c r="AK519" i="4"/>
  <c r="AJ519" i="4"/>
  <c r="AJ518" i="4" s="1"/>
  <c r="AI519" i="4"/>
  <c r="AH519" i="4"/>
  <c r="AH518" i="4" s="1"/>
  <c r="AK518" i="4"/>
  <c r="AI518" i="4"/>
  <c r="AK516" i="4"/>
  <c r="AJ516" i="4"/>
  <c r="AI516" i="4"/>
  <c r="AI515" i="4" s="1"/>
  <c r="AH516" i="4"/>
  <c r="AK515" i="4"/>
  <c r="AJ515" i="4"/>
  <c r="AH515" i="4"/>
  <c r="AK514" i="4"/>
  <c r="AK512" i="4"/>
  <c r="AJ512" i="4"/>
  <c r="AI512" i="4"/>
  <c r="AH512" i="4"/>
  <c r="AK511" i="4"/>
  <c r="AJ511" i="4"/>
  <c r="AI511" i="4"/>
  <c r="AH511" i="4"/>
  <c r="AK509" i="4"/>
  <c r="AJ509" i="4"/>
  <c r="AI509" i="4"/>
  <c r="AH509" i="4"/>
  <c r="AK508" i="4"/>
  <c r="AK507" i="4" s="1"/>
  <c r="AJ508" i="4"/>
  <c r="AJ507" i="4" s="1"/>
  <c r="AI508" i="4"/>
  <c r="AI507" i="4" s="1"/>
  <c r="AH508" i="4"/>
  <c r="AK501" i="4"/>
  <c r="AJ501" i="4"/>
  <c r="AI501" i="4"/>
  <c r="AH501" i="4"/>
  <c r="AK499" i="4"/>
  <c r="AJ499" i="4"/>
  <c r="AI499" i="4"/>
  <c r="AH499" i="4"/>
  <c r="AH498" i="4" s="1"/>
  <c r="AK498" i="4"/>
  <c r="AJ498" i="4"/>
  <c r="AI498" i="4"/>
  <c r="AK496" i="4"/>
  <c r="AK495" i="4" s="1"/>
  <c r="AJ496" i="4"/>
  <c r="AI496" i="4"/>
  <c r="AH496" i="4"/>
  <c r="AJ495" i="4"/>
  <c r="AI495" i="4"/>
  <c r="AH495" i="4"/>
  <c r="AK493" i="4"/>
  <c r="AJ493" i="4"/>
  <c r="AI493" i="4"/>
  <c r="AH493" i="4"/>
  <c r="AK491" i="4"/>
  <c r="AJ491" i="4"/>
  <c r="AI491" i="4"/>
  <c r="AH491" i="4"/>
  <c r="AK490" i="4"/>
  <c r="AJ490" i="4"/>
  <c r="AI490" i="4"/>
  <c r="AH490" i="4"/>
  <c r="AK488" i="4"/>
  <c r="AJ488" i="4"/>
  <c r="AI488" i="4"/>
  <c r="AH488" i="4"/>
  <c r="AK486" i="4"/>
  <c r="AJ486" i="4"/>
  <c r="AI486" i="4"/>
  <c r="AH486" i="4"/>
  <c r="AK485" i="4"/>
  <c r="AJ485" i="4"/>
  <c r="AI485" i="4"/>
  <c r="AH485" i="4"/>
  <c r="AK483" i="4"/>
  <c r="AJ483" i="4"/>
  <c r="AI483" i="4"/>
  <c r="AH483" i="4"/>
  <c r="AK482" i="4"/>
  <c r="AJ482" i="4"/>
  <c r="AI482" i="4"/>
  <c r="AH482" i="4"/>
  <c r="AK480" i="4"/>
  <c r="AK479" i="4" s="1"/>
  <c r="AJ480" i="4"/>
  <c r="AJ479" i="4" s="1"/>
  <c r="AI480" i="4"/>
  <c r="AI479" i="4" s="1"/>
  <c r="AH480" i="4"/>
  <c r="AH479" i="4"/>
  <c r="AK477" i="4"/>
  <c r="AJ477" i="4"/>
  <c r="AI477" i="4"/>
  <c r="AH477" i="4"/>
  <c r="AK475" i="4"/>
  <c r="AJ475" i="4"/>
  <c r="AI475" i="4"/>
  <c r="AH475" i="4"/>
  <c r="AK473" i="4"/>
  <c r="AJ473" i="4"/>
  <c r="AI473" i="4"/>
  <c r="AH473" i="4"/>
  <c r="AK472" i="4"/>
  <c r="AJ472" i="4"/>
  <c r="AI472" i="4"/>
  <c r="AH472" i="4"/>
  <c r="AH471" i="4" s="1"/>
  <c r="AK471" i="4"/>
  <c r="AJ471" i="4"/>
  <c r="AI471" i="4"/>
  <c r="AK469" i="4"/>
  <c r="AJ469" i="4"/>
  <c r="AI469" i="4"/>
  <c r="AH469" i="4"/>
  <c r="AH468" i="4" s="1"/>
  <c r="AH467" i="4" s="1"/>
  <c r="AK468" i="4"/>
  <c r="AK467" i="4" s="1"/>
  <c r="AJ468" i="4"/>
  <c r="AJ467" i="4" s="1"/>
  <c r="AI468" i="4"/>
  <c r="AI467" i="4" s="1"/>
  <c r="AK464" i="4"/>
  <c r="AJ464" i="4"/>
  <c r="AI464" i="4"/>
  <c r="AH464" i="4"/>
  <c r="AK462" i="4"/>
  <c r="AJ462" i="4"/>
  <c r="AJ461" i="4" s="1"/>
  <c r="AI462" i="4"/>
  <c r="AI461" i="4" s="1"/>
  <c r="AH462" i="4"/>
  <c r="AK461" i="4"/>
  <c r="AH461" i="4"/>
  <c r="AK459" i="4"/>
  <c r="AJ459" i="4"/>
  <c r="AI459" i="4"/>
  <c r="AH459" i="4"/>
  <c r="AK458" i="4"/>
  <c r="AJ458" i="4"/>
  <c r="AI458" i="4"/>
  <c r="AH458" i="4"/>
  <c r="AK456" i="4"/>
  <c r="AJ456" i="4"/>
  <c r="AI456" i="4"/>
  <c r="AH456" i="4"/>
  <c r="AK454" i="4"/>
  <c r="AJ454" i="4"/>
  <c r="AI454" i="4"/>
  <c r="AH454" i="4"/>
  <c r="AK453" i="4"/>
  <c r="AJ453" i="4"/>
  <c r="AI453" i="4"/>
  <c r="AH453" i="4"/>
  <c r="AK451" i="4"/>
  <c r="AJ451" i="4"/>
  <c r="AI451" i="4"/>
  <c r="AH451" i="4"/>
  <c r="AK449" i="4"/>
  <c r="AJ449" i="4"/>
  <c r="AJ448" i="4" s="1"/>
  <c r="AI449" i="4"/>
  <c r="AI448" i="4" s="1"/>
  <c r="AH449" i="4"/>
  <c r="AH448" i="4" s="1"/>
  <c r="AK448" i="4"/>
  <c r="AK446" i="4"/>
  <c r="AJ446" i="4"/>
  <c r="AI446" i="4"/>
  <c r="AH446" i="4"/>
  <c r="AK445" i="4"/>
  <c r="AJ445" i="4"/>
  <c r="AI445" i="4"/>
  <c r="AH445" i="4"/>
  <c r="AK443" i="4"/>
  <c r="AJ443" i="4"/>
  <c r="AJ442" i="4" s="1"/>
  <c r="AI443" i="4"/>
  <c r="AI442" i="4" s="1"/>
  <c r="AH443" i="4"/>
  <c r="AK442" i="4"/>
  <c r="AH442" i="4"/>
  <c r="AK440" i="4"/>
  <c r="AJ440" i="4"/>
  <c r="AI440" i="4"/>
  <c r="AH440" i="4"/>
  <c r="AK438" i="4"/>
  <c r="AJ438" i="4"/>
  <c r="AI438" i="4"/>
  <c r="AH438" i="4"/>
  <c r="AK436" i="4"/>
  <c r="AJ436" i="4"/>
  <c r="AI436" i="4"/>
  <c r="AH436" i="4"/>
  <c r="AK435" i="4"/>
  <c r="AJ435" i="4"/>
  <c r="AJ434" i="4" s="1"/>
  <c r="AI435" i="4"/>
  <c r="AH435" i="4"/>
  <c r="AH434" i="4" s="1"/>
  <c r="AK434" i="4"/>
  <c r="AI434" i="4"/>
  <c r="AK432" i="4"/>
  <c r="AJ432" i="4"/>
  <c r="AI432" i="4"/>
  <c r="AI431" i="4" s="1"/>
  <c r="AI430" i="4" s="1"/>
  <c r="AH432" i="4"/>
  <c r="AK431" i="4"/>
  <c r="AJ431" i="4"/>
  <c r="AJ430" i="4" s="1"/>
  <c r="AH431" i="4"/>
  <c r="AH430" i="4" s="1"/>
  <c r="AK430" i="4"/>
  <c r="AK428" i="4"/>
  <c r="AJ428" i="4"/>
  <c r="AI428" i="4"/>
  <c r="AH428" i="4"/>
  <c r="AH427" i="4" s="1"/>
  <c r="AH426" i="4" s="1"/>
  <c r="AK427" i="4"/>
  <c r="AK426" i="4" s="1"/>
  <c r="AK425" i="4" s="1"/>
  <c r="AJ427" i="4"/>
  <c r="AI427" i="4"/>
  <c r="AJ426" i="4"/>
  <c r="AI426" i="4"/>
  <c r="AK423" i="4"/>
  <c r="AJ423" i="4"/>
  <c r="AI423" i="4"/>
  <c r="AI422" i="4" s="1"/>
  <c r="AI421" i="4" s="1"/>
  <c r="AH423" i="4"/>
  <c r="AH422" i="4" s="1"/>
  <c r="AH421" i="4" s="1"/>
  <c r="AK422" i="4"/>
  <c r="AJ422" i="4"/>
  <c r="AJ421" i="4" s="1"/>
  <c r="AK421" i="4"/>
  <c r="AK411" i="4"/>
  <c r="AJ411" i="4"/>
  <c r="AI411" i="4"/>
  <c r="AH411" i="4"/>
  <c r="AK409" i="4"/>
  <c r="AJ409" i="4"/>
  <c r="AI409" i="4"/>
  <c r="AH409" i="4"/>
  <c r="AK407" i="4"/>
  <c r="AJ407" i="4"/>
  <c r="AI407" i="4"/>
  <c r="AH407" i="4"/>
  <c r="AH406" i="4" s="1"/>
  <c r="AK406" i="4"/>
  <c r="AJ406" i="4"/>
  <c r="AI406" i="4"/>
  <c r="AK404" i="4"/>
  <c r="AJ404" i="4"/>
  <c r="AI404" i="4"/>
  <c r="AH404" i="4"/>
  <c r="AK403" i="4"/>
  <c r="AJ403" i="4"/>
  <c r="AI403" i="4"/>
  <c r="AH403" i="4"/>
  <c r="AK401" i="4"/>
  <c r="AK400" i="4" s="1"/>
  <c r="AK399" i="4" s="1"/>
  <c r="AK398" i="4" s="1"/>
  <c r="AJ401" i="4"/>
  <c r="AI401" i="4"/>
  <c r="AI400" i="4" s="1"/>
  <c r="AI399" i="4" s="1"/>
  <c r="AH401" i="4"/>
  <c r="AH400" i="4" s="1"/>
  <c r="AH399" i="4" s="1"/>
  <c r="AJ400" i="4"/>
  <c r="AJ399" i="4" s="1"/>
  <c r="AJ398" i="4" s="1"/>
  <c r="AK396" i="4"/>
  <c r="AJ396" i="4"/>
  <c r="AI396" i="4"/>
  <c r="AH396" i="4"/>
  <c r="AK395" i="4"/>
  <c r="AJ395" i="4"/>
  <c r="AI395" i="4"/>
  <c r="AH395" i="4"/>
  <c r="AK393" i="4"/>
  <c r="AJ393" i="4"/>
  <c r="AI393" i="4"/>
  <c r="AH393" i="4"/>
  <c r="AK391" i="4"/>
  <c r="AJ391" i="4"/>
  <c r="AI391" i="4"/>
  <c r="AH391" i="4"/>
  <c r="AK389" i="4"/>
  <c r="AJ389" i="4"/>
  <c r="AI389" i="4"/>
  <c r="AH389" i="4"/>
  <c r="AK388" i="4"/>
  <c r="AK387" i="4" s="1"/>
  <c r="AJ388" i="4"/>
  <c r="AJ387" i="4" s="1"/>
  <c r="AI388" i="4"/>
  <c r="AI387" i="4" s="1"/>
  <c r="AH388" i="4"/>
  <c r="AH387" i="4" s="1"/>
  <c r="AK385" i="4"/>
  <c r="AJ385" i="4"/>
  <c r="AI385" i="4"/>
  <c r="AH385" i="4"/>
  <c r="AK384" i="4"/>
  <c r="AJ384" i="4"/>
  <c r="AI384" i="4"/>
  <c r="AI383" i="4" s="1"/>
  <c r="AH384" i="4"/>
  <c r="AH383" i="4" s="1"/>
  <c r="AK383" i="4"/>
  <c r="AJ383" i="4"/>
  <c r="AK381" i="4"/>
  <c r="AK380" i="4" s="1"/>
  <c r="AK379" i="4" s="1"/>
  <c r="AJ381" i="4"/>
  <c r="AJ380" i="4" s="1"/>
  <c r="AJ379" i="4" s="1"/>
  <c r="AI381" i="4"/>
  <c r="AI380" i="4" s="1"/>
  <c r="AI379" i="4" s="1"/>
  <c r="AH381" i="4"/>
  <c r="AH380" i="4" s="1"/>
  <c r="AH379" i="4" s="1"/>
  <c r="AK376" i="4"/>
  <c r="AK375" i="4" s="1"/>
  <c r="AK374" i="4" s="1"/>
  <c r="AK373" i="4" s="1"/>
  <c r="AJ376" i="4"/>
  <c r="AJ375" i="4" s="1"/>
  <c r="AJ374" i="4" s="1"/>
  <c r="AJ373" i="4" s="1"/>
  <c r="AI376" i="4"/>
  <c r="AI375" i="4" s="1"/>
  <c r="AI374" i="4" s="1"/>
  <c r="AI373" i="4" s="1"/>
  <c r="AH376" i="4"/>
  <c r="AH375" i="4" s="1"/>
  <c r="AH374" i="4" s="1"/>
  <c r="AH373" i="4" s="1"/>
  <c r="AK369" i="4"/>
  <c r="AJ369" i="4"/>
  <c r="AI369" i="4"/>
  <c r="AH369" i="4"/>
  <c r="AK368" i="4"/>
  <c r="AJ368" i="4"/>
  <c r="AI368" i="4"/>
  <c r="AI367" i="4" s="1"/>
  <c r="AI366" i="4" s="1"/>
  <c r="AH368" i="4"/>
  <c r="AK367" i="4"/>
  <c r="AK366" i="4" s="1"/>
  <c r="AJ367" i="4"/>
  <c r="AJ366" i="4" s="1"/>
  <c r="AH367" i="4"/>
  <c r="AH366" i="4" s="1"/>
  <c r="AK364" i="4"/>
  <c r="AJ364" i="4"/>
  <c r="AI364" i="4"/>
  <c r="AH364" i="4"/>
  <c r="AK362" i="4"/>
  <c r="AJ362" i="4"/>
  <c r="AI362" i="4"/>
  <c r="AH362" i="4"/>
  <c r="AK360" i="4"/>
  <c r="AK359" i="4" s="1"/>
  <c r="AK358" i="4" s="1"/>
  <c r="AK353" i="4" s="1"/>
  <c r="AJ360" i="4"/>
  <c r="AI360" i="4"/>
  <c r="AI359" i="4" s="1"/>
  <c r="AI358" i="4" s="1"/>
  <c r="AI353" i="4" s="1"/>
  <c r="AH360" i="4"/>
  <c r="AH359" i="4" s="1"/>
  <c r="AH358" i="4" s="1"/>
  <c r="AH353" i="4" s="1"/>
  <c r="AJ359" i="4"/>
  <c r="AJ358" i="4" s="1"/>
  <c r="AJ353" i="4" s="1"/>
  <c r="AK349" i="4"/>
  <c r="AJ349" i="4"/>
  <c r="AI349" i="4"/>
  <c r="AH349" i="4"/>
  <c r="AK347" i="4"/>
  <c r="AJ347" i="4"/>
  <c r="AI347" i="4"/>
  <c r="AH347" i="4"/>
  <c r="AK345" i="4"/>
  <c r="AJ345" i="4"/>
  <c r="AJ344" i="4" s="1"/>
  <c r="AJ343" i="4" s="1"/>
  <c r="AJ342" i="4" s="1"/>
  <c r="AI345" i="4"/>
  <c r="AI344" i="4" s="1"/>
  <c r="AI343" i="4" s="1"/>
  <c r="AI342" i="4" s="1"/>
  <c r="AH345" i="4"/>
  <c r="AH344" i="4" s="1"/>
  <c r="AH343" i="4" s="1"/>
  <c r="AH342" i="4" s="1"/>
  <c r="AK307" i="4"/>
  <c r="AJ307" i="4"/>
  <c r="AI307" i="4"/>
  <c r="AH307" i="4"/>
  <c r="AK305" i="4"/>
  <c r="AJ305" i="4"/>
  <c r="AI305" i="4"/>
  <c r="AH305" i="4"/>
  <c r="AK303" i="4"/>
  <c r="AJ303" i="4"/>
  <c r="AJ302" i="4" s="1"/>
  <c r="AI303" i="4"/>
  <c r="AI302" i="4" s="1"/>
  <c r="AH303" i="4"/>
  <c r="AH302" i="4" s="1"/>
  <c r="AK302" i="4"/>
  <c r="AK300" i="4"/>
  <c r="AJ300" i="4"/>
  <c r="AI300" i="4"/>
  <c r="AH300" i="4"/>
  <c r="AK298" i="4"/>
  <c r="AJ298" i="4"/>
  <c r="AI298" i="4"/>
  <c r="AH298" i="4"/>
  <c r="AK296" i="4"/>
  <c r="AJ296" i="4"/>
  <c r="AI296" i="4"/>
  <c r="AH296" i="4"/>
  <c r="AH295" i="4" s="1"/>
  <c r="AK295" i="4"/>
  <c r="AJ295" i="4"/>
  <c r="AJ294" i="4" s="1"/>
  <c r="AK292" i="4"/>
  <c r="AJ292" i="4"/>
  <c r="AI292" i="4"/>
  <c r="AH292" i="4"/>
  <c r="AK291" i="4"/>
  <c r="AJ291" i="4"/>
  <c r="AI291" i="4"/>
  <c r="AH291" i="4"/>
  <c r="AK289" i="4"/>
  <c r="AJ289" i="4"/>
  <c r="AJ288" i="4" s="1"/>
  <c r="AI289" i="4"/>
  <c r="AI288" i="4" s="1"/>
  <c r="AH289" i="4"/>
  <c r="AH288" i="4" s="1"/>
  <c r="AK288" i="4"/>
  <c r="AK286" i="4"/>
  <c r="AK285" i="4" s="1"/>
  <c r="AJ286" i="4"/>
  <c r="AJ285" i="4" s="1"/>
  <c r="AI286" i="4"/>
  <c r="AI285" i="4" s="1"/>
  <c r="AH286" i="4"/>
  <c r="AH285" i="4" s="1"/>
  <c r="AK283" i="4"/>
  <c r="AK282" i="4" s="1"/>
  <c r="AJ283" i="4"/>
  <c r="AJ282" i="4" s="1"/>
  <c r="AI283" i="4"/>
  <c r="AI282" i="4" s="1"/>
  <c r="AH283" i="4"/>
  <c r="AH282" i="4" s="1"/>
  <c r="AK280" i="4"/>
  <c r="AJ280" i="4"/>
  <c r="AJ279" i="4" s="1"/>
  <c r="AI280" i="4"/>
  <c r="AI279" i="4" s="1"/>
  <c r="AH280" i="4"/>
  <c r="AH279" i="4" s="1"/>
  <c r="AK279" i="4"/>
  <c r="AK277" i="4"/>
  <c r="AJ277" i="4"/>
  <c r="AI277" i="4"/>
  <c r="AH277" i="4"/>
  <c r="AK276" i="4"/>
  <c r="AJ276" i="4"/>
  <c r="AI276" i="4"/>
  <c r="AH276" i="4"/>
  <c r="AK272" i="4"/>
  <c r="AJ272" i="4"/>
  <c r="AI272" i="4"/>
  <c r="AH272" i="4"/>
  <c r="AK270" i="4"/>
  <c r="AJ270" i="4"/>
  <c r="AI270" i="4"/>
  <c r="AH270" i="4"/>
  <c r="AK268" i="4"/>
  <c r="AJ268" i="4"/>
  <c r="AI268" i="4"/>
  <c r="AH268" i="4"/>
  <c r="AK266" i="4"/>
  <c r="AJ266" i="4"/>
  <c r="AI266" i="4"/>
  <c r="AH266" i="4"/>
  <c r="AK264" i="4"/>
  <c r="AJ264" i="4"/>
  <c r="AI264" i="4"/>
  <c r="AH264" i="4"/>
  <c r="AK263" i="4"/>
  <c r="AJ263" i="4"/>
  <c r="AI263" i="4"/>
  <c r="AH263" i="4"/>
  <c r="AK260" i="4"/>
  <c r="AJ260" i="4"/>
  <c r="AJ259" i="4" s="1"/>
  <c r="AJ258" i="4" s="1"/>
  <c r="AI260" i="4"/>
  <c r="AI259" i="4" s="1"/>
  <c r="AI258" i="4" s="1"/>
  <c r="AH260" i="4"/>
  <c r="AK259" i="4"/>
  <c r="AK258" i="4" s="1"/>
  <c r="AH259" i="4"/>
  <c r="AH258" i="4" s="1"/>
  <c r="AK255" i="4"/>
  <c r="AJ255" i="4"/>
  <c r="AJ254" i="4" s="1"/>
  <c r="AJ253" i="4" s="1"/>
  <c r="AJ252" i="4" s="1"/>
  <c r="AI255" i="4"/>
  <c r="AI254" i="4" s="1"/>
  <c r="AI253" i="4" s="1"/>
  <c r="AI252" i="4" s="1"/>
  <c r="AH255" i="4"/>
  <c r="AH254" i="4" s="1"/>
  <c r="AH253" i="4" s="1"/>
  <c r="AH252" i="4" s="1"/>
  <c r="AK254" i="4"/>
  <c r="AK253" i="4" s="1"/>
  <c r="AK252" i="4" s="1"/>
  <c r="AK249" i="4"/>
  <c r="AJ249" i="4"/>
  <c r="AI249" i="4"/>
  <c r="AH249" i="4"/>
  <c r="AK247" i="4"/>
  <c r="AJ247" i="4"/>
  <c r="AI247" i="4"/>
  <c r="AH247" i="4"/>
  <c r="AK245" i="4"/>
  <c r="AK244" i="4" s="1"/>
  <c r="AK243" i="4" s="1"/>
  <c r="AK242" i="4" s="1"/>
  <c r="AJ245" i="4"/>
  <c r="AI245" i="4"/>
  <c r="AI244" i="4" s="1"/>
  <c r="AI243" i="4" s="1"/>
  <c r="AI242" i="4" s="1"/>
  <c r="AH245" i="4"/>
  <c r="AH244" i="4" s="1"/>
  <c r="AH243" i="4" s="1"/>
  <c r="AH242" i="4" s="1"/>
  <c r="AJ244" i="4"/>
  <c r="AJ243" i="4" s="1"/>
  <c r="AJ242" i="4" s="1"/>
  <c r="AK240" i="4"/>
  <c r="AJ240" i="4"/>
  <c r="AJ239" i="4" s="1"/>
  <c r="AJ238" i="4" s="1"/>
  <c r="AJ237" i="4" s="1"/>
  <c r="AI240" i="4"/>
  <c r="AH240" i="4"/>
  <c r="AH239" i="4" s="1"/>
  <c r="AH238" i="4" s="1"/>
  <c r="AH237" i="4" s="1"/>
  <c r="AK239" i="4"/>
  <c r="AK238" i="4" s="1"/>
  <c r="AK237" i="4" s="1"/>
  <c r="AI239" i="4"/>
  <c r="AI238" i="4" s="1"/>
  <c r="AI237" i="4" s="1"/>
  <c r="AK235" i="4"/>
  <c r="AJ235" i="4"/>
  <c r="AI235" i="4"/>
  <c r="AH235" i="4"/>
  <c r="AK233" i="4"/>
  <c r="AJ233" i="4"/>
  <c r="AI233" i="4"/>
  <c r="AH233" i="4"/>
  <c r="AK232" i="4"/>
  <c r="AK231" i="4" s="1"/>
  <c r="AK230" i="4" s="1"/>
  <c r="AJ232" i="4"/>
  <c r="AJ231" i="4" s="1"/>
  <c r="AJ230" i="4" s="1"/>
  <c r="AI232" i="4"/>
  <c r="AI231" i="4" s="1"/>
  <c r="AI230" i="4" s="1"/>
  <c r="AH232" i="4"/>
  <c r="AH231" i="4" s="1"/>
  <c r="AH230" i="4" s="1"/>
  <c r="AK228" i="4"/>
  <c r="AJ228" i="4"/>
  <c r="AI228" i="4"/>
  <c r="AH228" i="4"/>
  <c r="AK226" i="4"/>
  <c r="AJ226" i="4"/>
  <c r="AI226" i="4"/>
  <c r="AI225" i="4" s="1"/>
  <c r="AH226" i="4"/>
  <c r="AH225" i="4" s="1"/>
  <c r="AK225" i="4"/>
  <c r="AJ225" i="4"/>
  <c r="AK216" i="4"/>
  <c r="AJ216" i="4"/>
  <c r="AI216" i="4"/>
  <c r="AH216" i="4"/>
  <c r="AK214" i="4"/>
  <c r="AJ214" i="4"/>
  <c r="AI214" i="4"/>
  <c r="AH214" i="4"/>
  <c r="AK212" i="4"/>
  <c r="AJ212" i="4"/>
  <c r="AI212" i="4"/>
  <c r="AH212" i="4"/>
  <c r="AK211" i="4"/>
  <c r="AJ211" i="4"/>
  <c r="AI211" i="4"/>
  <c r="AH211" i="4"/>
  <c r="AK209" i="4"/>
  <c r="AJ209" i="4"/>
  <c r="AI209" i="4"/>
  <c r="AI208" i="4" s="1"/>
  <c r="AH209" i="4"/>
  <c r="AK208" i="4"/>
  <c r="AJ208" i="4"/>
  <c r="AH208" i="4"/>
  <c r="AK206" i="4"/>
  <c r="AJ206" i="4"/>
  <c r="AJ205" i="4" s="1"/>
  <c r="AI206" i="4"/>
  <c r="AI205" i="4" s="1"/>
  <c r="AH206" i="4"/>
  <c r="AH205" i="4" s="1"/>
  <c r="AK205" i="4"/>
  <c r="AK203" i="4"/>
  <c r="AJ203" i="4"/>
  <c r="AI203" i="4"/>
  <c r="AH203" i="4"/>
  <c r="AK201" i="4"/>
  <c r="AJ201" i="4"/>
  <c r="AJ200" i="4" s="1"/>
  <c r="AI201" i="4"/>
  <c r="AH201" i="4"/>
  <c r="AK200" i="4"/>
  <c r="AI200" i="4"/>
  <c r="AH200" i="4"/>
  <c r="AK198" i="4"/>
  <c r="AJ198" i="4"/>
  <c r="AI198" i="4"/>
  <c r="AH198" i="4"/>
  <c r="AK196" i="4"/>
  <c r="AJ196" i="4"/>
  <c r="AI196" i="4"/>
  <c r="AH196" i="4"/>
  <c r="AK194" i="4"/>
  <c r="AJ194" i="4"/>
  <c r="AJ193" i="4" s="1"/>
  <c r="AI194" i="4"/>
  <c r="AI193" i="4" s="1"/>
  <c r="AH194" i="4"/>
  <c r="AH193" i="4" s="1"/>
  <c r="AK193" i="4"/>
  <c r="AK191" i="4"/>
  <c r="AJ191" i="4"/>
  <c r="AI191" i="4"/>
  <c r="AH191" i="4"/>
  <c r="AK189" i="4"/>
  <c r="AJ189" i="4"/>
  <c r="AI189" i="4"/>
  <c r="AH189" i="4"/>
  <c r="AK187" i="4"/>
  <c r="AJ187" i="4"/>
  <c r="AI187" i="4"/>
  <c r="AH187" i="4"/>
  <c r="AH186" i="4" s="1"/>
  <c r="AK186" i="4"/>
  <c r="AJ186" i="4"/>
  <c r="AI186" i="4"/>
  <c r="AK183" i="4"/>
  <c r="AJ183" i="4"/>
  <c r="AI183" i="4"/>
  <c r="AH183" i="4"/>
  <c r="AH182" i="4" s="1"/>
  <c r="AK182" i="4"/>
  <c r="AJ182" i="4"/>
  <c r="AI182" i="4"/>
  <c r="AK180" i="4"/>
  <c r="AJ180" i="4"/>
  <c r="AI180" i="4"/>
  <c r="AH180" i="4"/>
  <c r="AK178" i="4"/>
  <c r="AJ178" i="4"/>
  <c r="AI178" i="4"/>
  <c r="AH178" i="4"/>
  <c r="AK176" i="4"/>
  <c r="AJ176" i="4"/>
  <c r="AJ175" i="4" s="1"/>
  <c r="AJ174" i="4" s="1"/>
  <c r="AI176" i="4"/>
  <c r="AI175" i="4" s="1"/>
  <c r="AI174" i="4" s="1"/>
  <c r="AH176" i="4"/>
  <c r="AH175" i="4" s="1"/>
  <c r="AH174" i="4" s="1"/>
  <c r="AK175" i="4"/>
  <c r="AK174" i="4" s="1"/>
  <c r="AK171" i="4"/>
  <c r="AJ171" i="4"/>
  <c r="AJ170" i="4" s="1"/>
  <c r="AJ169" i="4" s="1"/>
  <c r="AJ168" i="4" s="1"/>
  <c r="AI171" i="4"/>
  <c r="AH171" i="4"/>
  <c r="AK170" i="4"/>
  <c r="AK169" i="4" s="1"/>
  <c r="AK168" i="4" s="1"/>
  <c r="AI170" i="4"/>
  <c r="AI169" i="4" s="1"/>
  <c r="AI168" i="4" s="1"/>
  <c r="AH170" i="4"/>
  <c r="AH169" i="4" s="1"/>
  <c r="AH168" i="4" s="1"/>
  <c r="AK166" i="4"/>
  <c r="AJ166" i="4"/>
  <c r="AI166" i="4"/>
  <c r="AH166" i="4"/>
  <c r="AK165" i="4"/>
  <c r="AJ165" i="4"/>
  <c r="AI165" i="4"/>
  <c r="AH165" i="4"/>
  <c r="AK160" i="4"/>
  <c r="AJ160" i="4"/>
  <c r="AJ159" i="4" s="1"/>
  <c r="AI160" i="4"/>
  <c r="AI159" i="4" s="1"/>
  <c r="AH160" i="4"/>
  <c r="AH159" i="4" s="1"/>
  <c r="AK159" i="4"/>
  <c r="AK157" i="4"/>
  <c r="AJ157" i="4"/>
  <c r="AJ156" i="4" s="1"/>
  <c r="AI157" i="4"/>
  <c r="AI156" i="4" s="1"/>
  <c r="AH157" i="4"/>
  <c r="AH156" i="4" s="1"/>
  <c r="AK156" i="4"/>
  <c r="AK154" i="4"/>
  <c r="AJ154" i="4"/>
  <c r="AI154" i="4"/>
  <c r="AH154" i="4"/>
  <c r="AK152" i="4"/>
  <c r="AJ152" i="4"/>
  <c r="AJ151" i="4" s="1"/>
  <c r="AJ150" i="4" s="1"/>
  <c r="AI152" i="4"/>
  <c r="AH152" i="4"/>
  <c r="AH151" i="4" s="1"/>
  <c r="AK151" i="4"/>
  <c r="AK148" i="4"/>
  <c r="AJ148" i="4"/>
  <c r="AI148" i="4"/>
  <c r="AH148" i="4"/>
  <c r="AK147" i="4"/>
  <c r="AJ147" i="4"/>
  <c r="AJ146" i="4" s="1"/>
  <c r="AI147" i="4"/>
  <c r="AI146" i="4" s="1"/>
  <c r="AH147" i="4"/>
  <c r="AH146" i="4" s="1"/>
  <c r="AK146" i="4"/>
  <c r="AK143" i="4"/>
  <c r="AJ143" i="4"/>
  <c r="AJ142" i="4" s="1"/>
  <c r="AJ141" i="4" s="1"/>
  <c r="AJ140" i="4" s="1"/>
  <c r="AI143" i="4"/>
  <c r="AI142" i="4" s="1"/>
  <c r="AI141" i="4" s="1"/>
  <c r="AI140" i="4" s="1"/>
  <c r="AH143" i="4"/>
  <c r="AH142" i="4" s="1"/>
  <c r="AH141" i="4" s="1"/>
  <c r="AH140" i="4" s="1"/>
  <c r="AK142" i="4"/>
  <c r="AK141" i="4" s="1"/>
  <c r="AK140" i="4" s="1"/>
  <c r="AK136" i="4"/>
  <c r="AJ136" i="4"/>
  <c r="AJ135" i="4" s="1"/>
  <c r="AJ134" i="4" s="1"/>
  <c r="AJ133" i="4" s="1"/>
  <c r="AJ132" i="4" s="1"/>
  <c r="AI136" i="4"/>
  <c r="AH136" i="4"/>
  <c r="AH135" i="4" s="1"/>
  <c r="AH134" i="4" s="1"/>
  <c r="AH133" i="4" s="1"/>
  <c r="AH132" i="4" s="1"/>
  <c r="AK135" i="4"/>
  <c r="AK134" i="4" s="1"/>
  <c r="AK133" i="4" s="1"/>
  <c r="AK132" i="4" s="1"/>
  <c r="AI135" i="4"/>
  <c r="AI134" i="4" s="1"/>
  <c r="AI133" i="4" s="1"/>
  <c r="AI132" i="4" s="1"/>
  <c r="AK122" i="4"/>
  <c r="AK121" i="4" s="1"/>
  <c r="AJ122" i="4"/>
  <c r="AJ121" i="4" s="1"/>
  <c r="AI122" i="4"/>
  <c r="AI121" i="4" s="1"/>
  <c r="AH122" i="4"/>
  <c r="AH121" i="4" s="1"/>
  <c r="AK119" i="4"/>
  <c r="AJ119" i="4"/>
  <c r="AI119" i="4"/>
  <c r="AH119" i="4"/>
  <c r="AK117" i="4"/>
  <c r="AJ117" i="4"/>
  <c r="AI117" i="4"/>
  <c r="AH117" i="4"/>
  <c r="AK115" i="4"/>
  <c r="AK114" i="4" s="1"/>
  <c r="AK113" i="4" s="1"/>
  <c r="AK112" i="4" s="1"/>
  <c r="AK111" i="4" s="1"/>
  <c r="AJ115" i="4"/>
  <c r="AJ114" i="4" s="1"/>
  <c r="AI115" i="4"/>
  <c r="AH115" i="4"/>
  <c r="AH114" i="4" s="1"/>
  <c r="AI114" i="4"/>
  <c r="AK108" i="4"/>
  <c r="AJ108" i="4"/>
  <c r="AI108" i="4"/>
  <c r="AH108" i="4"/>
  <c r="AK106" i="4"/>
  <c r="AJ106" i="4"/>
  <c r="AI106" i="4"/>
  <c r="AH106" i="4"/>
  <c r="AH105" i="4" s="1"/>
  <c r="AK105" i="4"/>
  <c r="AJ105" i="4"/>
  <c r="AI105" i="4"/>
  <c r="AK87" i="4"/>
  <c r="AJ87" i="4"/>
  <c r="AI87" i="4"/>
  <c r="AH87" i="4"/>
  <c r="AK85" i="4"/>
  <c r="AJ85" i="4"/>
  <c r="AI85" i="4"/>
  <c r="AH85" i="4"/>
  <c r="AK83" i="4"/>
  <c r="AJ83" i="4"/>
  <c r="AI83" i="4"/>
  <c r="AH83" i="4"/>
  <c r="AH82" i="4" s="1"/>
  <c r="AH81" i="4" s="1"/>
  <c r="AH80" i="4" s="1"/>
  <c r="AK82" i="4"/>
  <c r="AK81" i="4" s="1"/>
  <c r="AK80" i="4" s="1"/>
  <c r="AJ82" i="4"/>
  <c r="AJ81" i="4" s="1"/>
  <c r="AJ80" i="4" s="1"/>
  <c r="AI82" i="4"/>
  <c r="AI81" i="4" s="1"/>
  <c r="AI80" i="4" s="1"/>
  <c r="AK76" i="4"/>
  <c r="AJ76" i="4"/>
  <c r="AJ75" i="4" s="1"/>
  <c r="AI76" i="4"/>
  <c r="AI75" i="4" s="1"/>
  <c r="AH76" i="4"/>
  <c r="AH75" i="4" s="1"/>
  <c r="AK75" i="4"/>
  <c r="AK73" i="4"/>
  <c r="AJ73" i="4"/>
  <c r="AI73" i="4"/>
  <c r="AH73" i="4"/>
  <c r="AK71" i="4"/>
  <c r="AJ71" i="4"/>
  <c r="AJ70" i="4" s="1"/>
  <c r="AI71" i="4"/>
  <c r="AI70" i="4" s="1"/>
  <c r="AH71" i="4"/>
  <c r="AH70" i="4" s="1"/>
  <c r="AK70" i="4"/>
  <c r="AK68" i="4"/>
  <c r="AJ68" i="4"/>
  <c r="AJ67" i="4" s="1"/>
  <c r="AI68" i="4"/>
  <c r="AH68" i="4"/>
  <c r="AH67" i="4" s="1"/>
  <c r="AK67" i="4"/>
  <c r="AI67" i="4"/>
  <c r="AK65" i="4"/>
  <c r="AJ65" i="4"/>
  <c r="AI65" i="4"/>
  <c r="AH65" i="4"/>
  <c r="AK63" i="4"/>
  <c r="AJ63" i="4"/>
  <c r="AJ62" i="4" s="1"/>
  <c r="AI63" i="4"/>
  <c r="AI62" i="4" s="1"/>
  <c r="AH63" i="4"/>
  <c r="AH62" i="4" s="1"/>
  <c r="AK60" i="4"/>
  <c r="AJ60" i="4"/>
  <c r="AI60" i="4"/>
  <c r="AH60" i="4"/>
  <c r="AH59" i="4" s="1"/>
  <c r="AK59" i="4"/>
  <c r="AJ59" i="4"/>
  <c r="AI59" i="4"/>
  <c r="AK57" i="4"/>
  <c r="AJ57" i="4"/>
  <c r="AI57" i="4"/>
  <c r="AH57" i="4"/>
  <c r="AK55" i="4"/>
  <c r="AJ55" i="4"/>
  <c r="AI55" i="4"/>
  <c r="AH55" i="4"/>
  <c r="AK53" i="4"/>
  <c r="AJ53" i="4"/>
  <c r="AJ52" i="4" s="1"/>
  <c r="AJ51" i="4" s="1"/>
  <c r="AI53" i="4"/>
  <c r="AI52" i="4" s="1"/>
  <c r="AI51" i="4" s="1"/>
  <c r="AH53" i="4"/>
  <c r="AH52" i="4" s="1"/>
  <c r="AH51" i="4" s="1"/>
  <c r="AK52" i="4"/>
  <c r="AK51" i="4" s="1"/>
  <c r="AK45" i="4"/>
  <c r="AJ45" i="4"/>
  <c r="AI45" i="4"/>
  <c r="AH45" i="4"/>
  <c r="AK43" i="4"/>
  <c r="AJ43" i="4"/>
  <c r="AI43" i="4"/>
  <c r="AH43" i="4"/>
  <c r="AK41" i="4"/>
  <c r="AJ41" i="4"/>
  <c r="AI41" i="4"/>
  <c r="AH41" i="4"/>
  <c r="AK39" i="4"/>
  <c r="AJ39" i="4"/>
  <c r="AJ38" i="4" s="1"/>
  <c r="AI39" i="4"/>
  <c r="AH39" i="4"/>
  <c r="AH38" i="4" s="1"/>
  <c r="AK38" i="4"/>
  <c r="AK36" i="4"/>
  <c r="AJ36" i="4"/>
  <c r="AJ35" i="4" s="1"/>
  <c r="AI36" i="4"/>
  <c r="AI35" i="4" s="1"/>
  <c r="AH36" i="4"/>
  <c r="AH35" i="4" s="1"/>
  <c r="AK35" i="4"/>
  <c r="AK33" i="4"/>
  <c r="AJ33" i="4"/>
  <c r="AI33" i="4"/>
  <c r="AI32" i="4" s="1"/>
  <c r="AH33" i="4"/>
  <c r="AH32" i="4" s="1"/>
  <c r="AK32" i="4"/>
  <c r="AJ32" i="4"/>
  <c r="AK26" i="4"/>
  <c r="AJ26" i="4"/>
  <c r="AI26" i="4"/>
  <c r="AH26" i="4"/>
  <c r="AK25" i="4"/>
  <c r="AJ25" i="4"/>
  <c r="AJ24" i="4" s="1"/>
  <c r="AJ23" i="4" s="1"/>
  <c r="AI25" i="4"/>
  <c r="AI24" i="4" s="1"/>
  <c r="AI23" i="4" s="1"/>
  <c r="AH25" i="4"/>
  <c r="AH24" i="4" s="1"/>
  <c r="AH23" i="4" s="1"/>
  <c r="AK24" i="4"/>
  <c r="AK23" i="4" s="1"/>
  <c r="AK21" i="4"/>
  <c r="AJ21" i="4"/>
  <c r="AJ20" i="4" s="1"/>
  <c r="AJ19" i="4" s="1"/>
  <c r="AJ18" i="4" s="1"/>
  <c r="AI21" i="4"/>
  <c r="AI20" i="4" s="1"/>
  <c r="AI19" i="4" s="1"/>
  <c r="AI18" i="4" s="1"/>
  <c r="AH21" i="4"/>
  <c r="AH20" i="4" s="1"/>
  <c r="AH19" i="4" s="1"/>
  <c r="AH18" i="4" s="1"/>
  <c r="AK20" i="4"/>
  <c r="AK19" i="4" s="1"/>
  <c r="AK18" i="4" s="1"/>
  <c r="AG1774" i="4"/>
  <c r="AF1774" i="4"/>
  <c r="AE1774" i="4"/>
  <c r="AD1774" i="4"/>
  <c r="V1101" i="4"/>
  <c r="AD1101" i="4" s="1"/>
  <c r="AL1101" i="4" s="1"/>
  <c r="W1101" i="4"/>
  <c r="AE1101" i="4" s="1"/>
  <c r="AM1101" i="4" s="1"/>
  <c r="AG1714" i="4"/>
  <c r="AG1713" i="4" s="1"/>
  <c r="AG1712" i="4" s="1"/>
  <c r="AF1714" i="4"/>
  <c r="AN1714" i="4" s="1"/>
  <c r="AE1714" i="4"/>
  <c r="AM1714" i="4" s="1"/>
  <c r="AD1714" i="4"/>
  <c r="AD1713" i="4" s="1"/>
  <c r="AD1712" i="4" s="1"/>
  <c r="AA1713" i="4"/>
  <c r="AA1712" i="4" s="1"/>
  <c r="AB1713" i="4"/>
  <c r="AB1712" i="4" s="1"/>
  <c r="AC1713" i="4"/>
  <c r="AC1712" i="4" s="1"/>
  <c r="Z1713" i="4"/>
  <c r="Z1712" i="4" s="1"/>
  <c r="AI1723" i="4" l="1"/>
  <c r="AK1723" i="4"/>
  <c r="BR341" i="4"/>
  <c r="BR340" i="4" s="1"/>
  <c r="BR339" i="4" s="1"/>
  <c r="BR338" i="4" s="1"/>
  <c r="BR337" i="4" s="1"/>
  <c r="BR336" i="4" s="1"/>
  <c r="BJ340" i="4"/>
  <c r="BJ339" i="4" s="1"/>
  <c r="BJ338" i="4" s="1"/>
  <c r="BJ337" i="4" s="1"/>
  <c r="BJ336" i="4" s="1"/>
  <c r="AI113" i="4"/>
  <c r="AI112" i="4" s="1"/>
  <c r="AI111" i="4" s="1"/>
  <c r="AH1723" i="4"/>
  <c r="AV1026" i="4"/>
  <c r="AV1025" i="4" s="1"/>
  <c r="BD1027" i="4"/>
  <c r="AT163" i="4"/>
  <c r="AT162" i="4" s="1"/>
  <c r="BB164" i="4"/>
  <c r="AU1716" i="4"/>
  <c r="AU1715" i="4" s="1"/>
  <c r="BC1717" i="4"/>
  <c r="AU1372" i="4"/>
  <c r="AU1371" i="4" s="1"/>
  <c r="BC1373" i="4"/>
  <c r="AJ113" i="4"/>
  <c r="AJ112" i="4" s="1"/>
  <c r="AJ111" i="4" s="1"/>
  <c r="AH507" i="4"/>
  <c r="AJ531" i="4"/>
  <c r="AW1026" i="4"/>
  <c r="AW1025" i="4" s="1"/>
  <c r="BE1027" i="4"/>
  <c r="AU163" i="4"/>
  <c r="AU162" i="4" s="1"/>
  <c r="BC164" i="4"/>
  <c r="AV1372" i="4"/>
  <c r="AV1371" i="4" s="1"/>
  <c r="BD1373" i="4"/>
  <c r="AV414" i="4"/>
  <c r="AV413" i="4" s="1"/>
  <c r="BD415" i="4"/>
  <c r="AT414" i="4"/>
  <c r="AT413" i="4" s="1"/>
  <c r="BB415" i="4"/>
  <c r="AT1026" i="4"/>
  <c r="AT1025" i="4" s="1"/>
  <c r="BB1027" i="4"/>
  <c r="AV163" i="4"/>
  <c r="AV162" i="4" s="1"/>
  <c r="BD164" i="4"/>
  <c r="AW1716" i="4"/>
  <c r="AW1715" i="4" s="1"/>
  <c r="BE1717" i="4"/>
  <c r="AI672" i="4"/>
  <c r="AI664" i="4" s="1"/>
  <c r="AL1026" i="4"/>
  <c r="AL1025" i="4" s="1"/>
  <c r="AT1716" i="4"/>
  <c r="AT1715" i="4" s="1"/>
  <c r="BB1717" i="4"/>
  <c r="AU414" i="4"/>
  <c r="AU413" i="4" s="1"/>
  <c r="BC415" i="4"/>
  <c r="AW414" i="4"/>
  <c r="AW413" i="4" s="1"/>
  <c r="BE415" i="4"/>
  <c r="AJ1723" i="4"/>
  <c r="AJ530" i="4"/>
  <c r="AI466" i="4"/>
  <c r="AI295" i="4"/>
  <c r="AI294" i="4" s="1"/>
  <c r="AK294" i="4"/>
  <c r="AJ514" i="4"/>
  <c r="AJ506" i="4" s="1"/>
  <c r="AJ505" i="4" s="1"/>
  <c r="AM163" i="4"/>
  <c r="AM162" i="4" s="1"/>
  <c r="AH113" i="4"/>
  <c r="AH112" i="4" s="1"/>
  <c r="AH111" i="4" s="1"/>
  <c r="AK344" i="4"/>
  <c r="AK343" i="4" s="1"/>
  <c r="AK342" i="4" s="1"/>
  <c r="AK709" i="4"/>
  <c r="AK708" i="4" s="1"/>
  <c r="AK707" i="4" s="1"/>
  <c r="AJ672" i="4"/>
  <c r="AK829" i="4"/>
  <c r="AK262" i="4"/>
  <c r="AK257" i="4" s="1"/>
  <c r="AI151" i="4"/>
  <c r="AI560" i="4"/>
  <c r="AI559" i="4" s="1"/>
  <c r="AJ185" i="4"/>
  <c r="AK466" i="4"/>
  <c r="AI185" i="4"/>
  <c r="AI173" i="4" s="1"/>
  <c r="AI901" i="4"/>
  <c r="AI900" i="4" s="1"/>
  <c r="AI899" i="4" s="1"/>
  <c r="AH185" i="4"/>
  <c r="AH173" i="4" s="1"/>
  <c r="AK185" i="4"/>
  <c r="AJ664" i="4"/>
  <c r="AK672" i="4"/>
  <c r="AK664" i="4" s="1"/>
  <c r="AK627" i="4" s="1"/>
  <c r="AK62" i="4"/>
  <c r="AK941" i="4"/>
  <c r="AJ1559" i="4"/>
  <c r="AI1570" i="4"/>
  <c r="AJ1622" i="4"/>
  <c r="AJ1615" i="4" s="1"/>
  <c r="AF1713" i="4"/>
  <c r="AF1712" i="4" s="1"/>
  <c r="AJ173" i="4"/>
  <c r="AI425" i="4"/>
  <c r="AI420" i="4" s="1"/>
  <c r="AJ425" i="4"/>
  <c r="AJ420" i="4" s="1"/>
  <c r="AH791" i="4"/>
  <c r="AK1064" i="4"/>
  <c r="AK1299" i="4"/>
  <c r="AK50" i="4"/>
  <c r="AK49" i="4" s="1"/>
  <c r="AK581" i="4"/>
  <c r="AJ1031" i="4"/>
  <c r="AJ50" i="4"/>
  <c r="AI150" i="4"/>
  <c r="AI145" i="4" s="1"/>
  <c r="AK506" i="4"/>
  <c r="AK505" i="4" s="1"/>
  <c r="AI531" i="4"/>
  <c r="AK594" i="4"/>
  <c r="AI38" i="4"/>
  <c r="AJ1750" i="4"/>
  <c r="AJ1748" i="4" s="1"/>
  <c r="AI628" i="4"/>
  <c r="AL1443" i="4"/>
  <c r="AL1442" i="4" s="1"/>
  <c r="AI1718" i="4"/>
  <c r="AI50" i="4"/>
  <c r="AI49" i="4" s="1"/>
  <c r="AK420" i="4"/>
  <c r="AK531" i="4"/>
  <c r="AK530" i="4" s="1"/>
  <c r="AI553" i="4"/>
  <c r="AI552" i="4" s="1"/>
  <c r="AJ994" i="4"/>
  <c r="AK1031" i="4"/>
  <c r="AJ1205" i="4"/>
  <c r="AK1265" i="4"/>
  <c r="AK693" i="4"/>
  <c r="AK685" i="4" s="1"/>
  <c r="AI791" i="4"/>
  <c r="AK1222" i="4"/>
  <c r="AK1665" i="4"/>
  <c r="AK150" i="4"/>
  <c r="AI398" i="4"/>
  <c r="AJ466" i="4"/>
  <c r="AJ504" i="4"/>
  <c r="AH514" i="4"/>
  <c r="AH506" i="4" s="1"/>
  <c r="AH505" i="4" s="1"/>
  <c r="AH531" i="4"/>
  <c r="AH530" i="4" s="1"/>
  <c r="AI530" i="4"/>
  <c r="AK553" i="4"/>
  <c r="AK552" i="4" s="1"/>
  <c r="AI648" i="4"/>
  <c r="AJ887" i="4"/>
  <c r="AJ1064" i="4"/>
  <c r="AH1185" i="4"/>
  <c r="AH1194" i="4"/>
  <c r="AJ1351" i="4"/>
  <c r="AK1351" i="4"/>
  <c r="AI1593" i="4"/>
  <c r="AI1592" i="4" s="1"/>
  <c r="AJ378" i="4"/>
  <c r="AJ372" i="4" s="1"/>
  <c r="AI1222" i="4"/>
  <c r="AJ1443" i="4"/>
  <c r="AJ1442" i="4" s="1"/>
  <c r="AH17" i="4"/>
  <c r="AJ352" i="4"/>
  <c r="AI378" i="4"/>
  <c r="AI372" i="4" s="1"/>
  <c r="AH917" i="4"/>
  <c r="AJ1570" i="4"/>
  <c r="AJ1558" i="4" s="1"/>
  <c r="AJ1665" i="4"/>
  <c r="AI1677" i="4"/>
  <c r="AI1676" i="4" s="1"/>
  <c r="AI1675" i="4" s="1"/>
  <c r="AM1372" i="4"/>
  <c r="AM1371" i="4" s="1"/>
  <c r="AH262" i="4"/>
  <c r="AH352" i="4"/>
  <c r="AJ553" i="4"/>
  <c r="AJ552" i="4" s="1"/>
  <c r="AJ628" i="4"/>
  <c r="AJ627" i="4" s="1"/>
  <c r="AK828" i="4"/>
  <c r="AJ941" i="4"/>
  <c r="AJ935" i="4" s="1"/>
  <c r="AJ934" i="4" s="1"/>
  <c r="AJ1546" i="4"/>
  <c r="AJ1656" i="4"/>
  <c r="AJ1655" i="4" s="1"/>
  <c r="AK1718" i="4"/>
  <c r="AK31" i="4"/>
  <c r="AK30" i="4" s="1"/>
  <c r="AK29" i="4" s="1"/>
  <c r="AK504" i="4"/>
  <c r="AI685" i="4"/>
  <c r="AI790" i="4"/>
  <c r="AI1443" i="4"/>
  <c r="AI1442" i="4" s="1"/>
  <c r="AN1443" i="4"/>
  <c r="AN1442" i="4" s="1"/>
  <c r="AH1443" i="4"/>
  <c r="AH1442" i="4" s="1"/>
  <c r="AI31" i="4"/>
  <c r="AI30" i="4" s="1"/>
  <c r="AI29" i="4" s="1"/>
  <c r="AJ31" i="4"/>
  <c r="AJ30" i="4" s="1"/>
  <c r="AJ29" i="4" s="1"/>
  <c r="AH31" i="4"/>
  <c r="AH30" i="4" s="1"/>
  <c r="AH29" i="4" s="1"/>
  <c r="AH150" i="4"/>
  <c r="AH145" i="4" s="1"/>
  <c r="AK173" i="4"/>
  <c r="AH294" i="4"/>
  <c r="AI352" i="4"/>
  <c r="AH378" i="4"/>
  <c r="AI514" i="4"/>
  <c r="AI506" i="4" s="1"/>
  <c r="AI505" i="4" s="1"/>
  <c r="AJ685" i="4"/>
  <c r="AI829" i="4"/>
  <c r="AI828" i="4" s="1"/>
  <c r="AK901" i="4"/>
  <c r="AK900" i="4" s="1"/>
  <c r="AJ1107" i="4"/>
  <c r="AH1205" i="4"/>
  <c r="AH1222" i="4"/>
  <c r="AJ1236" i="4"/>
  <c r="AM1443" i="4"/>
  <c r="AM1442" i="4" s="1"/>
  <c r="AK1559" i="4"/>
  <c r="AJ1593" i="4"/>
  <c r="AJ1592" i="4" s="1"/>
  <c r="AJ1604" i="4"/>
  <c r="AJ1603" i="4" s="1"/>
  <c r="AK1635" i="4"/>
  <c r="AL163" i="4"/>
  <c r="AL162" i="4" s="1"/>
  <c r="AK17" i="4"/>
  <c r="AH50" i="4"/>
  <c r="AH49" i="4" s="1"/>
  <c r="AI262" i="4"/>
  <c r="AI257" i="4" s="1"/>
  <c r="AH1031" i="4"/>
  <c r="AI1107" i="4"/>
  <c r="AK1425" i="4"/>
  <c r="AK1172" i="4"/>
  <c r="AJ1718" i="4"/>
  <c r="AH1064" i="4"/>
  <c r="AO163" i="4"/>
  <c r="AO162" i="4" s="1"/>
  <c r="AW164" i="4"/>
  <c r="AO1372" i="4"/>
  <c r="AO1371" i="4" s="1"/>
  <c r="AW1373" i="4"/>
  <c r="AJ17" i="4"/>
  <c r="AH685" i="4"/>
  <c r="AH811" i="4"/>
  <c r="AH901" i="4"/>
  <c r="AH900" i="4" s="1"/>
  <c r="AH899" i="4" s="1"/>
  <c r="AH897" i="4" s="1"/>
  <c r="AK1656" i="4"/>
  <c r="AN163" i="4"/>
  <c r="AN162" i="4" s="1"/>
  <c r="AL1716" i="4"/>
  <c r="AL1715" i="4" s="1"/>
  <c r="AN1372" i="4"/>
  <c r="AN1371" i="4" s="1"/>
  <c r="AH628" i="4"/>
  <c r="AI1194" i="4"/>
  <c r="AK1318" i="4"/>
  <c r="AK1298" i="4" s="1"/>
  <c r="AL1100" i="4"/>
  <c r="AL1099" i="4" s="1"/>
  <c r="AT1101" i="4"/>
  <c r="AM1026" i="4"/>
  <c r="AM1025" i="4" s="1"/>
  <c r="AU1027" i="4"/>
  <c r="AI17" i="4"/>
  <c r="AH581" i="4"/>
  <c r="AH553" i="4" s="1"/>
  <c r="AH552" i="4" s="1"/>
  <c r="AI811" i="4"/>
  <c r="AH863" i="4"/>
  <c r="AI887" i="4"/>
  <c r="AH1265" i="4"/>
  <c r="AH1299" i="4"/>
  <c r="AK1411" i="4"/>
  <c r="AI1411" i="4"/>
  <c r="AO1443" i="4"/>
  <c r="AO1442" i="4" s="1"/>
  <c r="AK1593" i="4"/>
  <c r="AK1592" i="4" s="1"/>
  <c r="AM1100" i="4"/>
  <c r="AM1099" i="4" s="1"/>
  <c r="AU1101" i="4"/>
  <c r="AN1716" i="4"/>
  <c r="AN1715" i="4" s="1"/>
  <c r="AV1717" i="4"/>
  <c r="AL1372" i="4"/>
  <c r="AL1371" i="4" s="1"/>
  <c r="AT1373" i="4"/>
  <c r="AH672" i="4"/>
  <c r="AH664" i="4" s="1"/>
  <c r="AH750" i="4"/>
  <c r="AH749" i="4" s="1"/>
  <c r="AH716" i="4" s="1"/>
  <c r="AH761" i="4"/>
  <c r="AJ828" i="4"/>
  <c r="AK863" i="4"/>
  <c r="AI994" i="4"/>
  <c r="AK1194" i="4"/>
  <c r="AK1546" i="4"/>
  <c r="AK1570" i="4"/>
  <c r="AK1604" i="4"/>
  <c r="AK1603" i="4" s="1"/>
  <c r="AI1635" i="4"/>
  <c r="AJ1677" i="4"/>
  <c r="AJ1676" i="4" s="1"/>
  <c r="AH1718" i="4"/>
  <c r="AM1716" i="4"/>
  <c r="AM1715" i="4" s="1"/>
  <c r="AN1713" i="4"/>
  <c r="AN1712" i="4" s="1"/>
  <c r="AV1714" i="4"/>
  <c r="AM1713" i="4"/>
  <c r="AM1712" i="4" s="1"/>
  <c r="AU1714" i="4"/>
  <c r="AH829" i="4"/>
  <c r="AH887" i="4"/>
  <c r="AH857" i="4" s="1"/>
  <c r="AI1031" i="4"/>
  <c r="AI1064" i="4"/>
  <c r="AH1143" i="4"/>
  <c r="AK1205" i="4"/>
  <c r="AK1204" i="4" s="1"/>
  <c r="AK1443" i="4"/>
  <c r="AK1442" i="4" s="1"/>
  <c r="AJ262" i="4"/>
  <c r="AJ257" i="4" s="1"/>
  <c r="AJ1222" i="4"/>
  <c r="AJ1204" i="4" s="1"/>
  <c r="AJ49" i="4"/>
  <c r="AK352" i="4"/>
  <c r="AK378" i="4"/>
  <c r="AK372" i="4" s="1"/>
  <c r="AH425" i="4"/>
  <c r="AH466" i="4"/>
  <c r="AH648" i="4"/>
  <c r="AK811" i="4"/>
  <c r="AH828" i="4"/>
  <c r="AK899" i="4"/>
  <c r="AK917" i="4"/>
  <c r="AJ145" i="4"/>
  <c r="AJ791" i="4"/>
  <c r="AJ790" i="4" s="1"/>
  <c r="AK1107" i="4"/>
  <c r="AK145" i="4"/>
  <c r="AH398" i="4"/>
  <c r="AH790" i="4"/>
  <c r="AJ917" i="4"/>
  <c r="AK935" i="4"/>
  <c r="AK934" i="4" s="1"/>
  <c r="AH994" i="4"/>
  <c r="AH1107" i="4"/>
  <c r="AJ1185" i="4"/>
  <c r="AJ1194" i="4"/>
  <c r="AH1656" i="4"/>
  <c r="AH1080" i="4"/>
  <c r="AI1143" i="4"/>
  <c r="AI863" i="4"/>
  <c r="AI857" i="4" s="1"/>
  <c r="AJ863" i="4"/>
  <c r="AJ857" i="4" s="1"/>
  <c r="AK1185" i="4"/>
  <c r="AK1184" i="4" s="1"/>
  <c r="AJ1411" i="4"/>
  <c r="AJ1425" i="4"/>
  <c r="AK1677" i="4"/>
  <c r="AK1676" i="4" s="1"/>
  <c r="AK1675" i="4" s="1"/>
  <c r="AH1593" i="4"/>
  <c r="AH1592" i="4" s="1"/>
  <c r="AE1713" i="4"/>
  <c r="AE1712" i="4" s="1"/>
  <c r="AI750" i="4"/>
  <c r="AI749" i="4" s="1"/>
  <c r="AI716" i="4" s="1"/>
  <c r="AK790" i="4"/>
  <c r="AK887" i="4"/>
  <c r="AH935" i="4"/>
  <c r="AH934" i="4" s="1"/>
  <c r="AH1172" i="4"/>
  <c r="AI1265" i="4"/>
  <c r="AJ1265" i="4"/>
  <c r="AJ1235" i="4" s="1"/>
  <c r="AI1559" i="4"/>
  <c r="AI1622" i="4"/>
  <c r="AI1615" i="4" s="1"/>
  <c r="AK1622" i="4"/>
  <c r="AK1615" i="4" s="1"/>
  <c r="AJ1635" i="4"/>
  <c r="AK716" i="4"/>
  <c r="AI917" i="4"/>
  <c r="AI897" i="4" s="1"/>
  <c r="AK1143" i="4"/>
  <c r="AI1172" i="4"/>
  <c r="AI1185" i="4"/>
  <c r="AH1318" i="4"/>
  <c r="AJ1675" i="4"/>
  <c r="AK1750" i="4"/>
  <c r="AK1748" i="4" s="1"/>
  <c r="AI1318" i="4"/>
  <c r="AJ1318" i="4"/>
  <c r="AI1351" i="4"/>
  <c r="AK1370" i="4"/>
  <c r="AK1350" i="4" s="1"/>
  <c r="AI1656" i="4"/>
  <c r="AI1655" i="4" s="1"/>
  <c r="AH1694" i="4"/>
  <c r="AJ750" i="4"/>
  <c r="AJ749" i="4" s="1"/>
  <c r="AJ716" i="4" s="1"/>
  <c r="AJ901" i="4"/>
  <c r="AJ900" i="4" s="1"/>
  <c r="AJ899" i="4" s="1"/>
  <c r="AJ897" i="4" s="1"/>
  <c r="AJ1370" i="4"/>
  <c r="AJ1350" i="4" s="1"/>
  <c r="AH1546" i="4"/>
  <c r="AH1441" i="4" s="1"/>
  <c r="AH1604" i="4"/>
  <c r="AH1603" i="4" s="1"/>
  <c r="AI1750" i="4"/>
  <c r="AI1748" i="4" s="1"/>
  <c r="AK1694" i="4"/>
  <c r="AK1693" i="4" s="1"/>
  <c r="AJ1694" i="4"/>
  <c r="AI1236" i="4"/>
  <c r="AI1235" i="4" s="1"/>
  <c r="AI941" i="4"/>
  <c r="AI935" i="4" s="1"/>
  <c r="AI934" i="4" s="1"/>
  <c r="AH1665" i="4"/>
  <c r="AH1655" i="4" s="1"/>
  <c r="AH1677" i="4"/>
  <c r="AH1676" i="4" s="1"/>
  <c r="AH1675" i="4" s="1"/>
  <c r="AJ811" i="4"/>
  <c r="AJ1143" i="4"/>
  <c r="AI1205" i="4"/>
  <c r="AI1204" i="4" s="1"/>
  <c r="AK1246" i="4"/>
  <c r="AK1245" i="4" s="1"/>
  <c r="AK1236" i="4" s="1"/>
  <c r="AK1235" i="4" s="1"/>
  <c r="AJ1172" i="4"/>
  <c r="AH975" i="4"/>
  <c r="AH974" i="4" s="1"/>
  <c r="AH1236" i="4"/>
  <c r="AH1559" i="4"/>
  <c r="AJ1299" i="4"/>
  <c r="AI1299" i="4"/>
  <c r="AH1351" i="4"/>
  <c r="AJ975" i="4"/>
  <c r="AH1425" i="4"/>
  <c r="AI1435" i="4"/>
  <c r="AI1434" i="4" s="1"/>
  <c r="AI1433" i="4" s="1"/>
  <c r="AI1425" i="4" s="1"/>
  <c r="AI1546" i="4"/>
  <c r="AI1441" i="4" s="1"/>
  <c r="AH1570" i="4"/>
  <c r="AI1608" i="4"/>
  <c r="AI1604" i="4" s="1"/>
  <c r="AI1603" i="4" s="1"/>
  <c r="AI1694" i="4"/>
  <c r="AI975" i="4"/>
  <c r="AI1080" i="4"/>
  <c r="AH1370" i="4"/>
  <c r="AK975" i="4"/>
  <c r="AK974" i="4" s="1"/>
  <c r="AJ1080" i="4"/>
  <c r="AI1370" i="4"/>
  <c r="AH1411" i="4"/>
  <c r="AH1622" i="4"/>
  <c r="AH1615" i="4" s="1"/>
  <c r="AH1635" i="4"/>
  <c r="AH1750" i="4"/>
  <c r="AH1748" i="4" s="1"/>
  <c r="AL1714" i="4"/>
  <c r="AO1714" i="4"/>
  <c r="AK1080" i="4"/>
  <c r="AE1009" i="4"/>
  <c r="AD1009" i="4"/>
  <c r="AA1008" i="4"/>
  <c r="AA1007" i="4" s="1"/>
  <c r="AB1008" i="4"/>
  <c r="AB1007" i="4" s="1"/>
  <c r="AC1008" i="4"/>
  <c r="AC1007" i="4" s="1"/>
  <c r="Z1008" i="4"/>
  <c r="Z1007" i="4" s="1"/>
  <c r="AG1009" i="4"/>
  <c r="AF1009" i="4"/>
  <c r="AA1005" i="4"/>
  <c r="AA1004" i="4" s="1"/>
  <c r="AB1005" i="4"/>
  <c r="AB1004" i="4" s="1"/>
  <c r="AC1005" i="4"/>
  <c r="AC1004" i="4" s="1"/>
  <c r="Z1005" i="4"/>
  <c r="Z1004" i="4" s="1"/>
  <c r="AA1117" i="4"/>
  <c r="AA1116" i="4" s="1"/>
  <c r="AB1117" i="4"/>
  <c r="AB1116" i="4" s="1"/>
  <c r="AC1117" i="4"/>
  <c r="AC1116" i="4" s="1"/>
  <c r="Z1117" i="4"/>
  <c r="Z1116" i="4" s="1"/>
  <c r="AG1118" i="4"/>
  <c r="AO1118" i="4" s="1"/>
  <c r="AF1118" i="4"/>
  <c r="AN1118" i="4" s="1"/>
  <c r="AE1118" i="4"/>
  <c r="AM1118" i="4" s="1"/>
  <c r="AD1118" i="4"/>
  <c r="AL1118" i="4" s="1"/>
  <c r="AA1121" i="4"/>
  <c r="AA1120" i="4" s="1"/>
  <c r="AA1119" i="4" s="1"/>
  <c r="AB1121" i="4"/>
  <c r="AB1120" i="4" s="1"/>
  <c r="AB1119" i="4" s="1"/>
  <c r="AC1121" i="4"/>
  <c r="AC1120" i="4" s="1"/>
  <c r="AC1119" i="4" s="1"/>
  <c r="Z1121" i="4"/>
  <c r="Z1120" i="4" s="1"/>
  <c r="Z1119" i="4" s="1"/>
  <c r="AA996" i="4"/>
  <c r="AA995" i="4" s="1"/>
  <c r="AB996" i="4"/>
  <c r="AB995" i="4" s="1"/>
  <c r="AC996" i="4"/>
  <c r="AC995" i="4" s="1"/>
  <c r="AA999" i="4"/>
  <c r="AA998" i="4" s="1"/>
  <c r="AB999" i="4"/>
  <c r="AB998" i="4" s="1"/>
  <c r="AC999" i="4"/>
  <c r="AC998" i="4" s="1"/>
  <c r="Z996" i="4"/>
  <c r="Z995" i="4" s="1"/>
  <c r="Z999" i="4"/>
  <c r="Z998" i="4" s="1"/>
  <c r="AA967" i="4"/>
  <c r="AA966" i="4" s="1"/>
  <c r="AB967" i="4"/>
  <c r="AB966" i="4" s="1"/>
  <c r="AC967" i="4"/>
  <c r="AC966" i="4" s="1"/>
  <c r="Z967" i="4"/>
  <c r="Z966" i="4" s="1"/>
  <c r="BC1716" i="4" l="1"/>
  <c r="BC1715" i="4" s="1"/>
  <c r="BK1717" i="4"/>
  <c r="BD1026" i="4"/>
  <c r="BD1025" i="4" s="1"/>
  <c r="BL1027" i="4"/>
  <c r="BC414" i="4"/>
  <c r="BC413" i="4" s="1"/>
  <c r="BK415" i="4"/>
  <c r="BD163" i="4"/>
  <c r="BD162" i="4" s="1"/>
  <c r="BL164" i="4"/>
  <c r="BB414" i="4"/>
  <c r="BB413" i="4" s="1"/>
  <c r="BJ415" i="4"/>
  <c r="BD1372" i="4"/>
  <c r="BD1371" i="4" s="1"/>
  <c r="BL1373" i="4"/>
  <c r="BE1026" i="4"/>
  <c r="BE1025" i="4" s="1"/>
  <c r="BM1027" i="4"/>
  <c r="BC1372" i="4"/>
  <c r="BC1371" i="4" s="1"/>
  <c r="BK1373" i="4"/>
  <c r="BB163" i="4"/>
  <c r="BB162" i="4" s="1"/>
  <c r="BJ164" i="4"/>
  <c r="BE414" i="4"/>
  <c r="BE413" i="4" s="1"/>
  <c r="BM415" i="4"/>
  <c r="BB1716" i="4"/>
  <c r="BB1715" i="4" s="1"/>
  <c r="BJ1717" i="4"/>
  <c r="BE1716" i="4"/>
  <c r="BE1715" i="4" s="1"/>
  <c r="BM1717" i="4"/>
  <c r="BB1026" i="4"/>
  <c r="BB1025" i="4" s="1"/>
  <c r="BJ1027" i="4"/>
  <c r="BD414" i="4"/>
  <c r="BD413" i="4" s="1"/>
  <c r="BL415" i="4"/>
  <c r="BC163" i="4"/>
  <c r="BC162" i="4" s="1"/>
  <c r="BK164" i="4"/>
  <c r="AV1713" i="4"/>
  <c r="AV1712" i="4" s="1"/>
  <c r="BD1714" i="4"/>
  <c r="AT1372" i="4"/>
  <c r="AT1371" i="4" s="1"/>
  <c r="BB1373" i="4"/>
  <c r="AU1100" i="4"/>
  <c r="AU1099" i="4" s="1"/>
  <c r="BC1101" i="4"/>
  <c r="AW1372" i="4"/>
  <c r="AW1371" i="4" s="1"/>
  <c r="BE1373" i="4"/>
  <c r="AU1026" i="4"/>
  <c r="AU1025" i="4" s="1"/>
  <c r="BC1027" i="4"/>
  <c r="AK334" i="4"/>
  <c r="AU1713" i="4"/>
  <c r="AU1712" i="4" s="1"/>
  <c r="BC1714" i="4"/>
  <c r="AV1716" i="4"/>
  <c r="AV1715" i="4" s="1"/>
  <c r="BD1717" i="4"/>
  <c r="AW163" i="4"/>
  <c r="AW162" i="4" s="1"/>
  <c r="BE164" i="4"/>
  <c r="AT1100" i="4"/>
  <c r="AT1099" i="4" s="1"/>
  <c r="BB1101" i="4"/>
  <c r="AI1693" i="4"/>
  <c r="AI974" i="4"/>
  <c r="AH504" i="4"/>
  <c r="AI419" i="4"/>
  <c r="AJ1693" i="4"/>
  <c r="AH372" i="4"/>
  <c r="AH334" i="4" s="1"/>
  <c r="AJ419" i="4"/>
  <c r="AK1655" i="4"/>
  <c r="AK1653" i="4" s="1"/>
  <c r="AJ974" i="4"/>
  <c r="AI1558" i="4"/>
  <c r="AH1204" i="4"/>
  <c r="AK419" i="4"/>
  <c r="AK417" i="4" s="1"/>
  <c r="AK1063" i="4"/>
  <c r="AI1591" i="4"/>
  <c r="AJ1298" i="4"/>
  <c r="AJ1297" i="4" s="1"/>
  <c r="AJ1295" i="4" s="1"/>
  <c r="AK139" i="4"/>
  <c r="AK15" i="4" s="1"/>
  <c r="AH1298" i="4"/>
  <c r="AK1591" i="4"/>
  <c r="AK1558" i="4"/>
  <c r="AH760" i="4"/>
  <c r="AH683" i="4" s="1"/>
  <c r="AI334" i="4"/>
  <c r="AH1063" i="4"/>
  <c r="AJ1591" i="4"/>
  <c r="AI760" i="4"/>
  <c r="AK760" i="4"/>
  <c r="AJ1441" i="4"/>
  <c r="AJ417" i="4"/>
  <c r="AK857" i="4"/>
  <c r="AJ334" i="4"/>
  <c r="AI1184" i="4"/>
  <c r="AH1235" i="4"/>
  <c r="AI504" i="4"/>
  <c r="AH1184" i="4"/>
  <c r="AJ760" i="4"/>
  <c r="AJ683" i="4" s="1"/>
  <c r="AH627" i="4"/>
  <c r="AI627" i="4"/>
  <c r="AI1653" i="4"/>
  <c r="AI1298" i="4"/>
  <c r="AH1693" i="4"/>
  <c r="AK1441" i="4"/>
  <c r="AH257" i="4"/>
  <c r="AH139" i="4" s="1"/>
  <c r="AH15" i="4" s="1"/>
  <c r="AI683" i="4"/>
  <c r="AN1117" i="4"/>
  <c r="AN1116" i="4" s="1"/>
  <c r="AV1118" i="4"/>
  <c r="AM1117" i="4"/>
  <c r="AM1116" i="4" s="1"/>
  <c r="AU1118" i="4"/>
  <c r="AI1063" i="4"/>
  <c r="AL1117" i="4"/>
  <c r="AL1116" i="4" s="1"/>
  <c r="AT1118" i="4"/>
  <c r="AK1297" i="4"/>
  <c r="AK1295" i="4" s="1"/>
  <c r="AI139" i="4"/>
  <c r="AI15" i="4" s="1"/>
  <c r="AO1117" i="4"/>
  <c r="AO1116" i="4" s="1"/>
  <c r="AW1118" i="4"/>
  <c r="AK897" i="4"/>
  <c r="AO1713" i="4"/>
  <c r="AO1712" i="4" s="1"/>
  <c r="AW1714" i="4"/>
  <c r="AL1713" i="4"/>
  <c r="AL1712" i="4" s="1"/>
  <c r="AT1714" i="4"/>
  <c r="AG1117" i="4"/>
  <c r="AG1116" i="4" s="1"/>
  <c r="AJ1184" i="4"/>
  <c r="AH420" i="4"/>
  <c r="AH419" i="4" s="1"/>
  <c r="AJ139" i="4"/>
  <c r="AJ15" i="4" s="1"/>
  <c r="AA994" i="4"/>
  <c r="AC994" i="4"/>
  <c r="AE1117" i="4"/>
  <c r="AE1116" i="4" s="1"/>
  <c r="AJ1063" i="4"/>
  <c r="AH1558" i="4"/>
  <c r="AJ1653" i="4"/>
  <c r="AI1350" i="4"/>
  <c r="AI1423" i="4"/>
  <c r="AB994" i="4"/>
  <c r="Z994" i="4"/>
  <c r="AH1591" i="4"/>
  <c r="AD1117" i="4"/>
  <c r="AD1116" i="4" s="1"/>
  <c r="AF1117" i="4"/>
  <c r="AF1116" i="4" s="1"/>
  <c r="AH1350" i="4"/>
  <c r="AH1297" i="4" s="1"/>
  <c r="AH1295" i="4" s="1"/>
  <c r="AK932" i="4"/>
  <c r="AH1653" i="4"/>
  <c r="AG1008" i="4"/>
  <c r="AG1007" i="4" s="1"/>
  <c r="AO1009" i="4"/>
  <c r="AE1008" i="4"/>
  <c r="AE1007" i="4" s="1"/>
  <c r="AM1009" i="4"/>
  <c r="AF1008" i="4"/>
  <c r="AF1007" i="4" s="1"/>
  <c r="AN1009" i="4"/>
  <c r="AD1008" i="4"/>
  <c r="AD1007" i="4" s="1"/>
  <c r="AL1009" i="4"/>
  <c r="Z959" i="4"/>
  <c r="AB959" i="4"/>
  <c r="AC959" i="4"/>
  <c r="AA959" i="4"/>
  <c r="AC1767" i="4"/>
  <c r="AB1767" i="4"/>
  <c r="AA1767" i="4"/>
  <c r="Z1767" i="4"/>
  <c r="AC1766" i="4"/>
  <c r="AB1766" i="4"/>
  <c r="AA1766" i="4"/>
  <c r="Z1766" i="4"/>
  <c r="AC1765" i="4"/>
  <c r="AB1765" i="4"/>
  <c r="AA1765" i="4"/>
  <c r="Z1765" i="4"/>
  <c r="AC1764" i="4"/>
  <c r="AB1764" i="4"/>
  <c r="AA1764" i="4"/>
  <c r="Z1764" i="4"/>
  <c r="AC1762" i="4"/>
  <c r="AB1762" i="4"/>
  <c r="AA1762" i="4"/>
  <c r="Z1762" i="4"/>
  <c r="AC1759" i="4"/>
  <c r="AB1759" i="4"/>
  <c r="AA1759" i="4"/>
  <c r="Z1759" i="4"/>
  <c r="AC1758" i="4"/>
  <c r="AB1758" i="4"/>
  <c r="AA1758" i="4"/>
  <c r="Z1758" i="4"/>
  <c r="AC1757" i="4"/>
  <c r="AB1757" i="4"/>
  <c r="AA1757" i="4"/>
  <c r="Z1757" i="4"/>
  <c r="AC1756" i="4"/>
  <c r="AB1756" i="4"/>
  <c r="AA1756" i="4"/>
  <c r="Z1756" i="4"/>
  <c r="AC1754" i="4"/>
  <c r="AB1754" i="4"/>
  <c r="AA1754" i="4"/>
  <c r="Z1754" i="4"/>
  <c r="AC1753" i="4"/>
  <c r="AB1753" i="4"/>
  <c r="AA1753" i="4"/>
  <c r="Z1753" i="4"/>
  <c r="AC1752" i="4"/>
  <c r="AB1752" i="4"/>
  <c r="AA1752" i="4"/>
  <c r="Z1752" i="4"/>
  <c r="AC1751" i="4"/>
  <c r="AB1751" i="4"/>
  <c r="AA1751" i="4"/>
  <c r="Z1751" i="4"/>
  <c r="AC1750" i="4"/>
  <c r="AB1750" i="4"/>
  <c r="AA1750" i="4"/>
  <c r="Z1750" i="4"/>
  <c r="AC1748" i="4"/>
  <c r="AB1748" i="4"/>
  <c r="AA1748" i="4"/>
  <c r="Z1748" i="4"/>
  <c r="AC1745" i="4"/>
  <c r="AB1745" i="4"/>
  <c r="AA1745" i="4"/>
  <c r="Z1745" i="4"/>
  <c r="AC1744" i="4"/>
  <c r="AB1744" i="4"/>
  <c r="AA1744" i="4"/>
  <c r="Z1744" i="4"/>
  <c r="AC1742" i="4"/>
  <c r="AB1742" i="4"/>
  <c r="AA1742" i="4"/>
  <c r="Z1742" i="4"/>
  <c r="AC1741" i="4"/>
  <c r="AB1741" i="4"/>
  <c r="AA1741" i="4"/>
  <c r="Z1741" i="4"/>
  <c r="AC1739" i="4"/>
  <c r="AB1739" i="4"/>
  <c r="AA1739" i="4"/>
  <c r="Z1739" i="4"/>
  <c r="AC1738" i="4"/>
  <c r="AB1738" i="4"/>
  <c r="AA1738" i="4"/>
  <c r="Z1738" i="4"/>
  <c r="AC1736" i="4"/>
  <c r="AB1736" i="4"/>
  <c r="AA1736" i="4"/>
  <c r="AA1735" i="4" s="1"/>
  <c r="Z1736" i="4"/>
  <c r="Z1735" i="4" s="1"/>
  <c r="AC1735" i="4"/>
  <c r="AB1735" i="4"/>
  <c r="AC1733" i="4"/>
  <c r="AB1733" i="4"/>
  <c r="AA1733" i="4"/>
  <c r="Z1733" i="4"/>
  <c r="AC1732" i="4"/>
  <c r="AB1732" i="4"/>
  <c r="AA1732" i="4"/>
  <c r="Z1732" i="4"/>
  <c r="AC1730" i="4"/>
  <c r="AB1730" i="4"/>
  <c r="AA1730" i="4"/>
  <c r="AA1729" i="4" s="1"/>
  <c r="AA1728" i="4" s="1"/>
  <c r="Z1730" i="4"/>
  <c r="Z1729" i="4" s="1"/>
  <c r="Z1728" i="4" s="1"/>
  <c r="AC1729" i="4"/>
  <c r="AC1728" i="4" s="1"/>
  <c r="AC1723" i="4" s="1"/>
  <c r="AB1729" i="4"/>
  <c r="AB1728" i="4"/>
  <c r="AC1726" i="4"/>
  <c r="AB1726" i="4"/>
  <c r="AA1726" i="4"/>
  <c r="Z1726" i="4"/>
  <c r="AC1725" i="4"/>
  <c r="AB1725" i="4"/>
  <c r="AA1725" i="4"/>
  <c r="Z1725" i="4"/>
  <c r="AC1724" i="4"/>
  <c r="AB1724" i="4"/>
  <c r="AB1723" i="4" s="1"/>
  <c r="AB1718" i="4" s="1"/>
  <c r="AA1724" i="4"/>
  <c r="Z1724" i="4"/>
  <c r="AC1721" i="4"/>
  <c r="AB1721" i="4"/>
  <c r="AA1721" i="4"/>
  <c r="Z1721" i="4"/>
  <c r="AC1720" i="4"/>
  <c r="AB1720" i="4"/>
  <c r="AA1720" i="4"/>
  <c r="Z1720" i="4"/>
  <c r="AC1719" i="4"/>
  <c r="AB1719" i="4"/>
  <c r="AA1719" i="4"/>
  <c r="Z1719" i="4"/>
  <c r="AC1710" i="4"/>
  <c r="AB1710" i="4"/>
  <c r="AA1710" i="4"/>
  <c r="AA1709" i="4" s="1"/>
  <c r="Z1710" i="4"/>
  <c r="Z1709" i="4" s="1"/>
  <c r="AC1709" i="4"/>
  <c r="AB1709" i="4"/>
  <c r="AC1707" i="4"/>
  <c r="AB1707" i="4"/>
  <c r="AA1707" i="4"/>
  <c r="Z1707" i="4"/>
  <c r="AC1706" i="4"/>
  <c r="AB1706" i="4"/>
  <c r="AA1706" i="4"/>
  <c r="Z1706" i="4"/>
  <c r="AC1704" i="4"/>
  <c r="AB1704" i="4"/>
  <c r="AA1704" i="4"/>
  <c r="Z1704" i="4"/>
  <c r="AC1703" i="4"/>
  <c r="AB1703" i="4"/>
  <c r="AA1703" i="4"/>
  <c r="Z1703" i="4"/>
  <c r="AC1701" i="4"/>
  <c r="AB1701" i="4"/>
  <c r="AA1701" i="4"/>
  <c r="Z1701" i="4"/>
  <c r="AC1700" i="4"/>
  <c r="AB1700" i="4"/>
  <c r="AA1700" i="4"/>
  <c r="Z1700" i="4"/>
  <c r="AC1699" i="4"/>
  <c r="AB1699" i="4"/>
  <c r="AA1699" i="4"/>
  <c r="Z1699" i="4"/>
  <c r="AC1697" i="4"/>
  <c r="AB1697" i="4"/>
  <c r="AA1697" i="4"/>
  <c r="Z1697" i="4"/>
  <c r="AC1696" i="4"/>
  <c r="AB1696" i="4"/>
  <c r="AA1696" i="4"/>
  <c r="Z1696" i="4"/>
  <c r="AC1695" i="4"/>
  <c r="AC1694" i="4" s="1"/>
  <c r="AB1695" i="4"/>
  <c r="AB1694" i="4" s="1"/>
  <c r="AA1695" i="4"/>
  <c r="Z1695" i="4"/>
  <c r="AC1690" i="4"/>
  <c r="AB1690" i="4"/>
  <c r="AA1690" i="4"/>
  <c r="Z1690" i="4"/>
  <c r="AC1689" i="4"/>
  <c r="AB1689" i="4"/>
  <c r="AA1689" i="4"/>
  <c r="Z1689" i="4"/>
  <c r="AC1688" i="4"/>
  <c r="AB1688" i="4"/>
  <c r="AA1688" i="4"/>
  <c r="Z1688" i="4"/>
  <c r="AC1687" i="4"/>
  <c r="AB1687" i="4"/>
  <c r="AA1687" i="4"/>
  <c r="Z1687" i="4"/>
  <c r="AC1682" i="4"/>
  <c r="AB1682" i="4"/>
  <c r="AA1682" i="4"/>
  <c r="AA1681" i="4" s="1"/>
  <c r="Z1682" i="4"/>
  <c r="Z1681" i="4" s="1"/>
  <c r="AC1681" i="4"/>
  <c r="AB1681" i="4"/>
  <c r="AC1679" i="4"/>
  <c r="AB1679" i="4"/>
  <c r="AA1679" i="4"/>
  <c r="Z1679" i="4"/>
  <c r="AC1678" i="4"/>
  <c r="AB1678" i="4"/>
  <c r="AA1678" i="4"/>
  <c r="AA1677" i="4" s="1"/>
  <c r="AA1676" i="4" s="1"/>
  <c r="AA1675" i="4" s="1"/>
  <c r="Z1678" i="4"/>
  <c r="AC1672" i="4"/>
  <c r="AB1672" i="4"/>
  <c r="AA1672" i="4"/>
  <c r="Z1672" i="4"/>
  <c r="AC1671" i="4"/>
  <c r="AB1671" i="4"/>
  <c r="AA1671" i="4"/>
  <c r="Z1671" i="4"/>
  <c r="AC1670" i="4"/>
  <c r="AB1670" i="4"/>
  <c r="AA1670" i="4"/>
  <c r="Z1670" i="4"/>
  <c r="AC1668" i="4"/>
  <c r="AB1668" i="4"/>
  <c r="AA1668" i="4"/>
  <c r="Z1668" i="4"/>
  <c r="AC1667" i="4"/>
  <c r="AB1667" i="4"/>
  <c r="AA1667" i="4"/>
  <c r="Z1667" i="4"/>
  <c r="AC1666" i="4"/>
  <c r="AB1666" i="4"/>
  <c r="AA1666" i="4"/>
  <c r="Z1666" i="4"/>
  <c r="AC1665" i="4"/>
  <c r="AB1665" i="4"/>
  <c r="AA1665" i="4"/>
  <c r="Z1665" i="4"/>
  <c r="AC1663" i="4"/>
  <c r="AB1663" i="4"/>
  <c r="AA1663" i="4"/>
  <c r="AA1662" i="4" s="1"/>
  <c r="AA1661" i="4" s="1"/>
  <c r="Z1663" i="4"/>
  <c r="Z1662" i="4" s="1"/>
  <c r="Z1661" i="4" s="1"/>
  <c r="AC1662" i="4"/>
  <c r="AC1661" i="4" s="1"/>
  <c r="AB1662" i="4"/>
  <c r="AB1661" i="4" s="1"/>
  <c r="AC1659" i="4"/>
  <c r="AB1659" i="4"/>
  <c r="AA1659" i="4"/>
  <c r="Z1659" i="4"/>
  <c r="AC1658" i="4"/>
  <c r="AB1658" i="4"/>
  <c r="AA1658" i="4"/>
  <c r="Z1658" i="4"/>
  <c r="AC1657" i="4"/>
  <c r="AB1657" i="4"/>
  <c r="AA1657" i="4"/>
  <c r="Z1657" i="4"/>
  <c r="AC1650" i="4"/>
  <c r="AB1650" i="4"/>
  <c r="AA1650" i="4"/>
  <c r="AA1649" i="4" s="1"/>
  <c r="AA1648" i="4" s="1"/>
  <c r="Z1650" i="4"/>
  <c r="Z1649" i="4" s="1"/>
  <c r="Z1648" i="4" s="1"/>
  <c r="AC1649" i="4"/>
  <c r="AC1648" i="4" s="1"/>
  <c r="AB1649" i="4"/>
  <c r="AB1648" i="4" s="1"/>
  <c r="AG1646" i="4"/>
  <c r="AF1646" i="4"/>
  <c r="AE1646" i="4"/>
  <c r="AD1646" i="4"/>
  <c r="AC1646" i="4"/>
  <c r="AB1646" i="4"/>
  <c r="AA1646" i="4"/>
  <c r="Z1646" i="4"/>
  <c r="AG1645" i="4"/>
  <c r="AF1645" i="4"/>
  <c r="AE1645" i="4"/>
  <c r="AD1645" i="4"/>
  <c r="AC1645" i="4"/>
  <c r="AB1645" i="4"/>
  <c r="AA1645" i="4"/>
  <c r="Z1645" i="4"/>
  <c r="AG1644" i="4"/>
  <c r="AF1644" i="4"/>
  <c r="AE1644" i="4"/>
  <c r="AD1644" i="4"/>
  <c r="AC1644" i="4"/>
  <c r="AB1644" i="4"/>
  <c r="AA1644" i="4"/>
  <c r="Z1644" i="4"/>
  <c r="AC1642" i="4"/>
  <c r="AB1642" i="4"/>
  <c r="AA1642" i="4"/>
  <c r="Z1642" i="4"/>
  <c r="AC1640" i="4"/>
  <c r="AB1640" i="4"/>
  <c r="AA1640" i="4"/>
  <c r="Z1640" i="4"/>
  <c r="AC1638" i="4"/>
  <c r="AB1638" i="4"/>
  <c r="AA1638" i="4"/>
  <c r="Z1638" i="4"/>
  <c r="AC1637" i="4"/>
  <c r="AB1637" i="4"/>
  <c r="AA1637" i="4"/>
  <c r="AA1636" i="4" s="1"/>
  <c r="Z1637" i="4"/>
  <c r="Z1636" i="4" s="1"/>
  <c r="AC1636" i="4"/>
  <c r="AB1636" i="4"/>
  <c r="AC1633" i="4"/>
  <c r="AB1633" i="4"/>
  <c r="AA1633" i="4"/>
  <c r="AA1632" i="4" s="1"/>
  <c r="Z1633" i="4"/>
  <c r="Z1632" i="4" s="1"/>
  <c r="AC1632" i="4"/>
  <c r="AB1632" i="4"/>
  <c r="AC1630" i="4"/>
  <c r="AB1630" i="4"/>
  <c r="AA1630" i="4"/>
  <c r="Z1630" i="4"/>
  <c r="AC1629" i="4"/>
  <c r="AB1629" i="4"/>
  <c r="AA1629" i="4"/>
  <c r="Z1629" i="4"/>
  <c r="AC1627" i="4"/>
  <c r="AB1627" i="4"/>
  <c r="AA1627" i="4"/>
  <c r="AA1626" i="4" s="1"/>
  <c r="Z1627" i="4"/>
  <c r="Z1626" i="4" s="1"/>
  <c r="AC1626" i="4"/>
  <c r="AB1626" i="4"/>
  <c r="AC1624" i="4"/>
  <c r="AB1624" i="4"/>
  <c r="AA1624" i="4"/>
  <c r="AA1623" i="4" s="1"/>
  <c r="Z1624" i="4"/>
  <c r="Z1623" i="4" s="1"/>
  <c r="AC1623" i="4"/>
  <c r="AB1623" i="4"/>
  <c r="AC1620" i="4"/>
  <c r="AB1620" i="4"/>
  <c r="AA1620" i="4"/>
  <c r="Z1620" i="4"/>
  <c r="AC1618" i="4"/>
  <c r="AB1618" i="4"/>
  <c r="AA1618" i="4"/>
  <c r="Z1618" i="4"/>
  <c r="AC1617" i="4"/>
  <c r="AB1617" i="4"/>
  <c r="AA1617" i="4"/>
  <c r="Z1617" i="4"/>
  <c r="AC1616" i="4"/>
  <c r="AB1616" i="4"/>
  <c r="AA1616" i="4"/>
  <c r="Z1616" i="4"/>
  <c r="AC1613" i="4"/>
  <c r="AB1613" i="4"/>
  <c r="AA1613" i="4"/>
  <c r="Z1613" i="4"/>
  <c r="AC1611" i="4"/>
  <c r="AB1611" i="4"/>
  <c r="AA1611" i="4"/>
  <c r="Z1611" i="4"/>
  <c r="AC1609" i="4"/>
  <c r="AB1609" i="4"/>
  <c r="AA1609" i="4"/>
  <c r="AA1608" i="4" s="1"/>
  <c r="Z1609" i="4"/>
  <c r="AC1608" i="4"/>
  <c r="AC1604" i="4" s="1"/>
  <c r="AC1603" i="4" s="1"/>
  <c r="AB1608" i="4"/>
  <c r="Z1608" i="4"/>
  <c r="AC1606" i="4"/>
  <c r="AB1606" i="4"/>
  <c r="AA1606" i="4"/>
  <c r="Z1606" i="4"/>
  <c r="AC1605" i="4"/>
  <c r="AB1605" i="4"/>
  <c r="AA1605" i="4"/>
  <c r="Z1605" i="4"/>
  <c r="Z1604" i="4" s="1"/>
  <c r="Z1603" i="4" s="1"/>
  <c r="AC1601" i="4"/>
  <c r="AB1601" i="4"/>
  <c r="AA1601" i="4"/>
  <c r="AA1600" i="4" s="1"/>
  <c r="Z1601" i="4"/>
  <c r="Z1600" i="4" s="1"/>
  <c r="AC1600" i="4"/>
  <c r="AB1600" i="4"/>
  <c r="AC1598" i="4"/>
  <c r="AB1598" i="4"/>
  <c r="AA1598" i="4"/>
  <c r="Z1598" i="4"/>
  <c r="AC1597" i="4"/>
  <c r="AB1597" i="4"/>
  <c r="AA1597" i="4"/>
  <c r="Z1597" i="4"/>
  <c r="AC1595" i="4"/>
  <c r="AB1595" i="4"/>
  <c r="AA1595" i="4"/>
  <c r="AA1594" i="4" s="1"/>
  <c r="AA1593" i="4" s="1"/>
  <c r="AA1592" i="4" s="1"/>
  <c r="Z1595" i="4"/>
  <c r="AC1594" i="4"/>
  <c r="AB1594" i="4"/>
  <c r="AB1593" i="4" s="1"/>
  <c r="AB1592" i="4" s="1"/>
  <c r="Z1594" i="4"/>
  <c r="AC1588" i="4"/>
  <c r="AB1588" i="4"/>
  <c r="AA1588" i="4"/>
  <c r="Z1588" i="4"/>
  <c r="AC1587" i="4"/>
  <c r="AB1587" i="4"/>
  <c r="AA1587" i="4"/>
  <c r="Z1587" i="4"/>
  <c r="AC1585" i="4"/>
  <c r="AB1585" i="4"/>
  <c r="AA1585" i="4"/>
  <c r="AA1584" i="4" s="1"/>
  <c r="Z1585" i="4"/>
  <c r="Z1584" i="4" s="1"/>
  <c r="AC1584" i="4"/>
  <c r="AB1584" i="4"/>
  <c r="AC1582" i="4"/>
  <c r="AB1582" i="4"/>
  <c r="AA1582" i="4"/>
  <c r="AA1581" i="4" s="1"/>
  <c r="Z1582" i="4"/>
  <c r="Z1581" i="4" s="1"/>
  <c r="AC1581" i="4"/>
  <c r="AB1581" i="4"/>
  <c r="AC1579" i="4"/>
  <c r="AB1579" i="4"/>
  <c r="AA1579" i="4"/>
  <c r="Z1579" i="4"/>
  <c r="AC1578" i="4"/>
  <c r="AB1578" i="4"/>
  <c r="AA1578" i="4"/>
  <c r="Z1578" i="4"/>
  <c r="AC1576" i="4"/>
  <c r="AB1576" i="4"/>
  <c r="AA1576" i="4"/>
  <c r="AA1575" i="4" s="1"/>
  <c r="Z1576" i="4"/>
  <c r="Z1575" i="4" s="1"/>
  <c r="AC1575" i="4"/>
  <c r="AB1575" i="4"/>
  <c r="AC1573" i="4"/>
  <c r="AB1573" i="4"/>
  <c r="AA1573" i="4"/>
  <c r="AA1572" i="4" s="1"/>
  <c r="AA1571" i="4" s="1"/>
  <c r="Z1573" i="4"/>
  <c r="Z1572" i="4" s="1"/>
  <c r="Z1571" i="4" s="1"/>
  <c r="AC1572" i="4"/>
  <c r="AC1571" i="4" s="1"/>
  <c r="AC1570" i="4" s="1"/>
  <c r="AB1572" i="4"/>
  <c r="AB1571" i="4" s="1"/>
  <c r="AC1568" i="4"/>
  <c r="AB1568" i="4"/>
  <c r="AA1568" i="4"/>
  <c r="Z1568" i="4"/>
  <c r="AC1567" i="4"/>
  <c r="AB1567" i="4"/>
  <c r="AA1567" i="4"/>
  <c r="Z1567" i="4"/>
  <c r="AC1566" i="4"/>
  <c r="AB1566" i="4"/>
  <c r="AA1566" i="4"/>
  <c r="Z1566" i="4"/>
  <c r="AC1564" i="4"/>
  <c r="AB1564" i="4"/>
  <c r="AA1564" i="4"/>
  <c r="Z1564" i="4"/>
  <c r="AC1563" i="4"/>
  <c r="AB1563" i="4"/>
  <c r="AA1563" i="4"/>
  <c r="Z1563" i="4"/>
  <c r="AC1561" i="4"/>
  <c r="AB1561" i="4"/>
  <c r="AA1561" i="4"/>
  <c r="AA1560" i="4" s="1"/>
  <c r="AA1559" i="4" s="1"/>
  <c r="Z1561" i="4"/>
  <c r="Z1560" i="4" s="1"/>
  <c r="Z1559" i="4" s="1"/>
  <c r="AC1560" i="4"/>
  <c r="AC1559" i="4" s="1"/>
  <c r="AB1560" i="4"/>
  <c r="AB1559" i="4" s="1"/>
  <c r="AC1555" i="4"/>
  <c r="AB1555" i="4"/>
  <c r="AA1555" i="4"/>
  <c r="AA1554" i="4" s="1"/>
  <c r="Z1555" i="4"/>
  <c r="Z1554" i="4" s="1"/>
  <c r="AC1554" i="4"/>
  <c r="AB1554" i="4"/>
  <c r="AC1552" i="4"/>
  <c r="AB1552" i="4"/>
  <c r="AA1552" i="4"/>
  <c r="AA1551" i="4" s="1"/>
  <c r="AA1550" i="4" s="1"/>
  <c r="Z1552" i="4"/>
  <c r="Z1551" i="4" s="1"/>
  <c r="Z1550" i="4" s="1"/>
  <c r="AC1551" i="4"/>
  <c r="AB1551" i="4"/>
  <c r="AB1550" i="4" s="1"/>
  <c r="AC1550" i="4"/>
  <c r="AC1548" i="4"/>
  <c r="AB1548" i="4"/>
  <c r="AA1548" i="4"/>
  <c r="Z1548" i="4"/>
  <c r="AC1547" i="4"/>
  <c r="AB1547" i="4"/>
  <c r="AA1547" i="4"/>
  <c r="Z1547" i="4"/>
  <c r="AG1544" i="4"/>
  <c r="AF1544" i="4"/>
  <c r="AE1544" i="4"/>
  <c r="AD1544" i="4"/>
  <c r="AC1544" i="4"/>
  <c r="AB1544" i="4"/>
  <c r="AA1544" i="4"/>
  <c r="Z1544" i="4"/>
  <c r="AG1543" i="4"/>
  <c r="AF1543" i="4"/>
  <c r="AE1543" i="4"/>
  <c r="AD1543" i="4"/>
  <c r="AC1543" i="4"/>
  <c r="AB1543" i="4"/>
  <c r="AA1543" i="4"/>
  <c r="Z1543" i="4"/>
  <c r="AG1541" i="4"/>
  <c r="AF1541" i="4"/>
  <c r="AE1541" i="4"/>
  <c r="AD1541" i="4"/>
  <c r="AC1541" i="4"/>
  <c r="AB1541" i="4"/>
  <c r="AA1541" i="4"/>
  <c r="AA1540" i="4" s="1"/>
  <c r="Z1541" i="4"/>
  <c r="AG1540" i="4"/>
  <c r="AF1540" i="4"/>
  <c r="AE1540" i="4"/>
  <c r="AD1540" i="4"/>
  <c r="AC1540" i="4"/>
  <c r="AB1540" i="4"/>
  <c r="Z1540" i="4"/>
  <c r="AG1538" i="4"/>
  <c r="AF1538" i="4"/>
  <c r="AE1538" i="4"/>
  <c r="AD1538" i="4"/>
  <c r="AC1538" i="4"/>
  <c r="AB1538" i="4"/>
  <c r="AA1538" i="4"/>
  <c r="Z1538" i="4"/>
  <c r="AG1537" i="4"/>
  <c r="AF1537" i="4"/>
  <c r="AE1537" i="4"/>
  <c r="AD1537" i="4"/>
  <c r="AC1537" i="4"/>
  <c r="AB1537" i="4"/>
  <c r="AA1537" i="4"/>
  <c r="Z1537" i="4"/>
  <c r="AG1535" i="4"/>
  <c r="AF1535" i="4"/>
  <c r="AE1535" i="4"/>
  <c r="AD1535" i="4"/>
  <c r="AC1535" i="4"/>
  <c r="AB1535" i="4"/>
  <c r="AA1535" i="4"/>
  <c r="AA1534" i="4" s="1"/>
  <c r="Z1535" i="4"/>
  <c r="Z1534" i="4" s="1"/>
  <c r="AG1534" i="4"/>
  <c r="AF1534" i="4"/>
  <c r="AE1534" i="4"/>
  <c r="AD1534" i="4"/>
  <c r="AC1534" i="4"/>
  <c r="AB1534" i="4"/>
  <c r="AG1532" i="4"/>
  <c r="AF1532" i="4"/>
  <c r="AE1532" i="4"/>
  <c r="AD1532" i="4"/>
  <c r="AC1532" i="4"/>
  <c r="AB1532" i="4"/>
  <c r="AA1532" i="4"/>
  <c r="Z1532" i="4"/>
  <c r="AG1531" i="4"/>
  <c r="AF1531" i="4"/>
  <c r="AE1531" i="4"/>
  <c r="AD1531" i="4"/>
  <c r="AC1531" i="4"/>
  <c r="AB1531" i="4"/>
  <c r="AA1531" i="4"/>
  <c r="Z1531" i="4"/>
  <c r="AG1529" i="4"/>
  <c r="AF1529" i="4"/>
  <c r="AE1529" i="4"/>
  <c r="AD1529" i="4"/>
  <c r="AC1529" i="4"/>
  <c r="AB1529" i="4"/>
  <c r="AA1529" i="4"/>
  <c r="Z1529" i="4"/>
  <c r="AG1528" i="4"/>
  <c r="AF1528" i="4"/>
  <c r="AE1528" i="4"/>
  <c r="AD1528" i="4"/>
  <c r="AC1528" i="4"/>
  <c r="AB1528" i="4"/>
  <c r="AA1528" i="4"/>
  <c r="Z1528" i="4"/>
  <c r="AG1526" i="4"/>
  <c r="AF1526" i="4"/>
  <c r="AE1526" i="4"/>
  <c r="AD1526" i="4"/>
  <c r="AC1526" i="4"/>
  <c r="AB1526" i="4"/>
  <c r="AA1526" i="4"/>
  <c r="Z1526" i="4"/>
  <c r="AG1525" i="4"/>
  <c r="AF1525" i="4"/>
  <c r="AE1525" i="4"/>
  <c r="AD1525" i="4"/>
  <c r="AC1525" i="4"/>
  <c r="AB1525" i="4"/>
  <c r="AA1525" i="4"/>
  <c r="Z1525" i="4"/>
  <c r="AG1523" i="4"/>
  <c r="AF1523" i="4"/>
  <c r="AE1523" i="4"/>
  <c r="AD1523" i="4"/>
  <c r="AC1523" i="4"/>
  <c r="AB1523" i="4"/>
  <c r="AA1523" i="4"/>
  <c r="AA1522" i="4" s="1"/>
  <c r="Z1523" i="4"/>
  <c r="Z1522" i="4" s="1"/>
  <c r="AG1522" i="4"/>
  <c r="AF1522" i="4"/>
  <c r="AE1522" i="4"/>
  <c r="AD1522" i="4"/>
  <c r="AC1522" i="4"/>
  <c r="AB1522" i="4"/>
  <c r="AG1520" i="4"/>
  <c r="AF1520" i="4"/>
  <c r="AE1520" i="4"/>
  <c r="AD1520" i="4"/>
  <c r="AC1520" i="4"/>
  <c r="AB1520" i="4"/>
  <c r="AA1520" i="4"/>
  <c r="AA1519" i="4" s="1"/>
  <c r="Z1520" i="4"/>
  <c r="Z1519" i="4" s="1"/>
  <c r="AG1519" i="4"/>
  <c r="AF1519" i="4"/>
  <c r="AE1519" i="4"/>
  <c r="AD1519" i="4"/>
  <c r="AC1519" i="4"/>
  <c r="AB1519" i="4"/>
  <c r="AG1517" i="4"/>
  <c r="AF1517" i="4"/>
  <c r="AE1517" i="4"/>
  <c r="AE1516" i="4" s="1"/>
  <c r="AD1517" i="4"/>
  <c r="AD1516" i="4" s="1"/>
  <c r="AC1517" i="4"/>
  <c r="AC1516" i="4" s="1"/>
  <c r="AB1517" i="4"/>
  <c r="AB1516" i="4" s="1"/>
  <c r="AA1517" i="4"/>
  <c r="AA1516" i="4" s="1"/>
  <c r="Z1517" i="4"/>
  <c r="Z1516" i="4" s="1"/>
  <c r="AG1516" i="4"/>
  <c r="AF1516" i="4"/>
  <c r="AG1514" i="4"/>
  <c r="AF1514" i="4"/>
  <c r="AE1514" i="4"/>
  <c r="AD1514" i="4"/>
  <c r="AC1514" i="4"/>
  <c r="AB1514" i="4"/>
  <c r="AA1514" i="4"/>
  <c r="Z1514" i="4"/>
  <c r="AG1513" i="4"/>
  <c r="AF1513" i="4"/>
  <c r="AE1513" i="4"/>
  <c r="AD1513" i="4"/>
  <c r="AC1513" i="4"/>
  <c r="AB1513" i="4"/>
  <c r="AA1513" i="4"/>
  <c r="Z1513" i="4"/>
  <c r="AG1511" i="4"/>
  <c r="AF1511" i="4"/>
  <c r="AE1511" i="4"/>
  <c r="AD1511" i="4"/>
  <c r="AC1511" i="4"/>
  <c r="AB1511" i="4"/>
  <c r="AA1511" i="4"/>
  <c r="Z1511" i="4"/>
  <c r="AG1510" i="4"/>
  <c r="AF1510" i="4"/>
  <c r="AE1510" i="4"/>
  <c r="AD1510" i="4"/>
  <c r="AC1510" i="4"/>
  <c r="AB1510" i="4"/>
  <c r="AA1510" i="4"/>
  <c r="Z1510" i="4"/>
  <c r="AG1508" i="4"/>
  <c r="AF1508" i="4"/>
  <c r="AE1508" i="4"/>
  <c r="AD1508" i="4"/>
  <c r="AC1508" i="4"/>
  <c r="AB1508" i="4"/>
  <c r="AA1508" i="4"/>
  <c r="AA1507" i="4" s="1"/>
  <c r="Z1508" i="4"/>
  <c r="Z1507" i="4" s="1"/>
  <c r="AG1507" i="4"/>
  <c r="AF1507" i="4"/>
  <c r="AE1507" i="4"/>
  <c r="AD1507" i="4"/>
  <c r="AC1507" i="4"/>
  <c r="AB1507" i="4"/>
  <c r="AG1505" i="4"/>
  <c r="AF1505" i="4"/>
  <c r="AE1505" i="4"/>
  <c r="AD1505" i="4"/>
  <c r="AC1505" i="4"/>
  <c r="AB1505" i="4"/>
  <c r="AA1505" i="4"/>
  <c r="AA1504" i="4" s="1"/>
  <c r="Z1505" i="4"/>
  <c r="Z1504" i="4" s="1"/>
  <c r="AG1504" i="4"/>
  <c r="AF1504" i="4"/>
  <c r="AE1504" i="4"/>
  <c r="AD1504" i="4"/>
  <c r="AC1504" i="4"/>
  <c r="AB1504" i="4"/>
  <c r="AG1502" i="4"/>
  <c r="AF1502" i="4"/>
  <c r="AE1502" i="4"/>
  <c r="AD1502" i="4"/>
  <c r="AC1502" i="4"/>
  <c r="AB1502" i="4"/>
  <c r="AA1502" i="4"/>
  <c r="Z1502" i="4"/>
  <c r="AG1501" i="4"/>
  <c r="AF1501" i="4"/>
  <c r="AE1501" i="4"/>
  <c r="AD1501" i="4"/>
  <c r="AC1501" i="4"/>
  <c r="AB1501" i="4"/>
  <c r="AA1501" i="4"/>
  <c r="Z1501" i="4"/>
  <c r="AG1499" i="4"/>
  <c r="AF1499" i="4"/>
  <c r="AE1499" i="4"/>
  <c r="AD1499" i="4"/>
  <c r="AC1499" i="4"/>
  <c r="AB1499" i="4"/>
  <c r="AA1499" i="4"/>
  <c r="Z1499" i="4"/>
  <c r="AG1498" i="4"/>
  <c r="AF1498" i="4"/>
  <c r="AE1498" i="4"/>
  <c r="AD1498" i="4"/>
  <c r="AC1498" i="4"/>
  <c r="AB1498" i="4"/>
  <c r="AA1498" i="4"/>
  <c r="Z1498" i="4"/>
  <c r="AG1496" i="4"/>
  <c r="AF1496" i="4"/>
  <c r="AE1496" i="4"/>
  <c r="AD1496" i="4"/>
  <c r="AC1496" i="4"/>
  <c r="AB1496" i="4"/>
  <c r="AA1496" i="4"/>
  <c r="AA1495" i="4" s="1"/>
  <c r="Z1496" i="4"/>
  <c r="Z1495" i="4" s="1"/>
  <c r="AG1495" i="4"/>
  <c r="AF1495" i="4"/>
  <c r="AE1495" i="4"/>
  <c r="AD1495" i="4"/>
  <c r="AC1495" i="4"/>
  <c r="AB1495" i="4"/>
  <c r="AG1493" i="4"/>
  <c r="AF1493" i="4"/>
  <c r="AE1493" i="4"/>
  <c r="AE1492" i="4" s="1"/>
  <c r="AD1493" i="4"/>
  <c r="AD1492" i="4" s="1"/>
  <c r="AC1493" i="4"/>
  <c r="AC1492" i="4" s="1"/>
  <c r="AB1493" i="4"/>
  <c r="AB1492" i="4" s="1"/>
  <c r="AA1493" i="4"/>
  <c r="AA1492" i="4" s="1"/>
  <c r="Z1493" i="4"/>
  <c r="Z1492" i="4" s="1"/>
  <c r="AG1492" i="4"/>
  <c r="AF1492" i="4"/>
  <c r="AG1490" i="4"/>
  <c r="AF1490" i="4"/>
  <c r="AE1490" i="4"/>
  <c r="AD1490" i="4"/>
  <c r="AC1490" i="4"/>
  <c r="AB1490" i="4"/>
  <c r="AA1490" i="4"/>
  <c r="Z1490" i="4"/>
  <c r="AG1489" i="4"/>
  <c r="AF1489" i="4"/>
  <c r="AE1489" i="4"/>
  <c r="AD1489" i="4"/>
  <c r="AC1489" i="4"/>
  <c r="AB1489" i="4"/>
  <c r="AA1489" i="4"/>
  <c r="Z1489" i="4"/>
  <c r="AG1487" i="4"/>
  <c r="AF1487" i="4"/>
  <c r="AF1486" i="4" s="1"/>
  <c r="AE1487" i="4"/>
  <c r="AE1486" i="4" s="1"/>
  <c r="AD1487" i="4"/>
  <c r="AD1486" i="4" s="1"/>
  <c r="AC1487" i="4"/>
  <c r="AC1486" i="4" s="1"/>
  <c r="AB1487" i="4"/>
  <c r="AB1486" i="4" s="1"/>
  <c r="AA1487" i="4"/>
  <c r="Z1487" i="4"/>
  <c r="Z1486" i="4" s="1"/>
  <c r="AG1486" i="4"/>
  <c r="AA1486" i="4"/>
  <c r="AG1484" i="4"/>
  <c r="AF1484" i="4"/>
  <c r="AE1484" i="4"/>
  <c r="AD1484" i="4"/>
  <c r="AC1484" i="4"/>
  <c r="AB1484" i="4"/>
  <c r="AA1484" i="4"/>
  <c r="Z1484" i="4"/>
  <c r="AG1483" i="4"/>
  <c r="AF1483" i="4"/>
  <c r="AE1483" i="4"/>
  <c r="AD1483" i="4"/>
  <c r="AC1483" i="4"/>
  <c r="AB1483" i="4"/>
  <c r="AA1483" i="4"/>
  <c r="Z1483" i="4"/>
  <c r="AG1481" i="4"/>
  <c r="AF1481" i="4"/>
  <c r="AE1481" i="4"/>
  <c r="AD1481" i="4"/>
  <c r="AC1481" i="4"/>
  <c r="AB1481" i="4"/>
  <c r="AA1481" i="4"/>
  <c r="AA1480" i="4" s="1"/>
  <c r="Z1481" i="4"/>
  <c r="Z1480" i="4" s="1"/>
  <c r="AG1480" i="4"/>
  <c r="AF1480" i="4"/>
  <c r="AE1480" i="4"/>
  <c r="AD1480" i="4"/>
  <c r="AC1480" i="4"/>
  <c r="AB1480" i="4"/>
  <c r="AG1478" i="4"/>
  <c r="AF1478" i="4"/>
  <c r="AE1478" i="4"/>
  <c r="AE1477" i="4" s="1"/>
  <c r="AD1478" i="4"/>
  <c r="AD1477" i="4" s="1"/>
  <c r="AC1478" i="4"/>
  <c r="AC1477" i="4" s="1"/>
  <c r="AB1478" i="4"/>
  <c r="AB1477" i="4" s="1"/>
  <c r="AA1478" i="4"/>
  <c r="AA1477" i="4" s="1"/>
  <c r="Z1478" i="4"/>
  <c r="Z1477" i="4" s="1"/>
  <c r="AG1477" i="4"/>
  <c r="AF1477" i="4"/>
  <c r="AG1475" i="4"/>
  <c r="AF1475" i="4"/>
  <c r="AE1475" i="4"/>
  <c r="AD1475" i="4"/>
  <c r="AC1475" i="4"/>
  <c r="AB1475" i="4"/>
  <c r="AA1475" i="4"/>
  <c r="AA1474" i="4" s="1"/>
  <c r="Z1475" i="4"/>
  <c r="Z1474" i="4" s="1"/>
  <c r="AG1474" i="4"/>
  <c r="AF1474" i="4"/>
  <c r="AE1474" i="4"/>
  <c r="AD1474" i="4"/>
  <c r="AC1474" i="4"/>
  <c r="AB1474" i="4"/>
  <c r="AG1472" i="4"/>
  <c r="AF1472" i="4"/>
  <c r="AE1472" i="4"/>
  <c r="AE1471" i="4" s="1"/>
  <c r="AD1472" i="4"/>
  <c r="AD1471" i="4" s="1"/>
  <c r="AC1472" i="4"/>
  <c r="AC1471" i="4" s="1"/>
  <c r="AB1472" i="4"/>
  <c r="AB1471" i="4" s="1"/>
  <c r="AA1472" i="4"/>
  <c r="AA1471" i="4" s="1"/>
  <c r="Z1472" i="4"/>
  <c r="Z1471" i="4" s="1"/>
  <c r="AG1471" i="4"/>
  <c r="AF1471" i="4"/>
  <c r="AG1469" i="4"/>
  <c r="AF1469" i="4"/>
  <c r="AE1469" i="4"/>
  <c r="AD1469" i="4"/>
  <c r="AC1469" i="4"/>
  <c r="AB1469" i="4"/>
  <c r="AA1469" i="4"/>
  <c r="Z1469" i="4"/>
  <c r="AG1468" i="4"/>
  <c r="AF1468" i="4"/>
  <c r="AE1468" i="4"/>
  <c r="AD1468" i="4"/>
  <c r="AC1468" i="4"/>
  <c r="AB1468" i="4"/>
  <c r="AA1468" i="4"/>
  <c r="Z1468" i="4"/>
  <c r="AG1466" i="4"/>
  <c r="AF1466" i="4"/>
  <c r="AE1466" i="4"/>
  <c r="AD1466" i="4"/>
  <c r="AC1466" i="4"/>
  <c r="AB1466" i="4"/>
  <c r="AA1466" i="4"/>
  <c r="Z1466" i="4"/>
  <c r="AG1465" i="4"/>
  <c r="AF1465" i="4"/>
  <c r="AE1465" i="4"/>
  <c r="AD1465" i="4"/>
  <c r="AC1465" i="4"/>
  <c r="AB1465" i="4"/>
  <c r="AA1465" i="4"/>
  <c r="Z1465" i="4"/>
  <c r="AG1463" i="4"/>
  <c r="AF1463" i="4"/>
  <c r="AE1463" i="4"/>
  <c r="AD1463" i="4"/>
  <c r="AC1463" i="4"/>
  <c r="AB1463" i="4"/>
  <c r="AA1463" i="4"/>
  <c r="Z1463" i="4"/>
  <c r="AG1462" i="4"/>
  <c r="AF1462" i="4"/>
  <c r="AE1462" i="4"/>
  <c r="AD1462" i="4"/>
  <c r="AC1462" i="4"/>
  <c r="AB1462" i="4"/>
  <c r="AA1462" i="4"/>
  <c r="Z1462" i="4"/>
  <c r="AG1460" i="4"/>
  <c r="AF1460" i="4"/>
  <c r="AE1460" i="4"/>
  <c r="AD1460" i="4"/>
  <c r="AC1460" i="4"/>
  <c r="AB1460" i="4"/>
  <c r="AA1460" i="4"/>
  <c r="Z1460" i="4"/>
  <c r="AG1459" i="4"/>
  <c r="AF1459" i="4"/>
  <c r="AE1459" i="4"/>
  <c r="AD1459" i="4"/>
  <c r="AC1459" i="4"/>
  <c r="AB1459" i="4"/>
  <c r="AA1459" i="4"/>
  <c r="Z1459" i="4"/>
  <c r="AG1457" i="4"/>
  <c r="AF1457" i="4"/>
  <c r="AE1457" i="4"/>
  <c r="AD1457" i="4"/>
  <c r="AC1457" i="4"/>
  <c r="AB1457" i="4"/>
  <c r="AA1457" i="4"/>
  <c r="Z1457" i="4"/>
  <c r="AG1456" i="4"/>
  <c r="AF1456" i="4"/>
  <c r="AE1456" i="4"/>
  <c r="AD1456" i="4"/>
  <c r="AC1456" i="4"/>
  <c r="AB1456" i="4"/>
  <c r="AA1456" i="4"/>
  <c r="Z1456" i="4"/>
  <c r="AG1454" i="4"/>
  <c r="AF1454" i="4"/>
  <c r="AE1454" i="4"/>
  <c r="AD1454" i="4"/>
  <c r="AC1454" i="4"/>
  <c r="AB1454" i="4"/>
  <c r="AA1454" i="4"/>
  <c r="Z1454" i="4"/>
  <c r="AG1453" i="4"/>
  <c r="AF1453" i="4"/>
  <c r="AE1453" i="4"/>
  <c r="AD1453" i="4"/>
  <c r="AC1453" i="4"/>
  <c r="AB1453" i="4"/>
  <c r="AA1453" i="4"/>
  <c r="Z1453" i="4"/>
  <c r="AG1451" i="4"/>
  <c r="AF1451" i="4"/>
  <c r="AE1451" i="4"/>
  <c r="AD1451" i="4"/>
  <c r="AC1451" i="4"/>
  <c r="AB1451" i="4"/>
  <c r="AA1451" i="4"/>
  <c r="Z1451" i="4"/>
  <c r="AG1450" i="4"/>
  <c r="AF1450" i="4"/>
  <c r="AE1450" i="4"/>
  <c r="AD1450" i="4"/>
  <c r="AC1450" i="4"/>
  <c r="AB1450" i="4"/>
  <c r="AA1450" i="4"/>
  <c r="Z1450" i="4"/>
  <c r="AG1448" i="4"/>
  <c r="AF1448" i="4"/>
  <c r="AE1448" i="4"/>
  <c r="AD1448" i="4"/>
  <c r="AC1448" i="4"/>
  <c r="AB1448" i="4"/>
  <c r="AA1448" i="4"/>
  <c r="AA1447" i="4" s="1"/>
  <c r="Z1448" i="4"/>
  <c r="Z1447" i="4" s="1"/>
  <c r="AG1447" i="4"/>
  <c r="AF1447" i="4"/>
  <c r="AE1447" i="4"/>
  <c r="AD1447" i="4"/>
  <c r="AC1447" i="4"/>
  <c r="AB1447" i="4"/>
  <c r="AG1445" i="4"/>
  <c r="AF1445" i="4"/>
  <c r="AE1445" i="4"/>
  <c r="AE1444" i="4" s="1"/>
  <c r="AD1445" i="4"/>
  <c r="AD1444" i="4" s="1"/>
  <c r="AC1445" i="4"/>
  <c r="AC1444" i="4" s="1"/>
  <c r="AB1445" i="4"/>
  <c r="AB1444" i="4" s="1"/>
  <c r="AA1445" i="4"/>
  <c r="AA1444" i="4" s="1"/>
  <c r="Z1445" i="4"/>
  <c r="Z1444" i="4" s="1"/>
  <c r="AG1444" i="4"/>
  <c r="AF1444" i="4"/>
  <c r="AC1438" i="4"/>
  <c r="AB1438" i="4"/>
  <c r="AA1438" i="4"/>
  <c r="Z1438" i="4"/>
  <c r="AC1436" i="4"/>
  <c r="AB1436" i="4"/>
  <c r="AA1436" i="4"/>
  <c r="AA1435" i="4" s="1"/>
  <c r="AA1434" i="4" s="1"/>
  <c r="AA1433" i="4" s="1"/>
  <c r="Z1436" i="4"/>
  <c r="Z1435" i="4" s="1"/>
  <c r="Z1434" i="4" s="1"/>
  <c r="Z1433" i="4" s="1"/>
  <c r="AC1435" i="4"/>
  <c r="AC1434" i="4" s="1"/>
  <c r="AC1433" i="4" s="1"/>
  <c r="AB1435" i="4"/>
  <c r="AB1434" i="4" s="1"/>
  <c r="AB1433" i="4" s="1"/>
  <c r="AC1431" i="4"/>
  <c r="AB1431" i="4"/>
  <c r="AA1431" i="4"/>
  <c r="Z1431" i="4"/>
  <c r="AC1429" i="4"/>
  <c r="AB1429" i="4"/>
  <c r="AA1429" i="4"/>
  <c r="Z1429" i="4"/>
  <c r="AC1428" i="4"/>
  <c r="AB1428" i="4"/>
  <c r="AA1428" i="4"/>
  <c r="AA1427" i="4" s="1"/>
  <c r="AA1426" i="4" s="1"/>
  <c r="Z1428" i="4"/>
  <c r="Z1427" i="4" s="1"/>
  <c r="Z1426" i="4" s="1"/>
  <c r="AC1427" i="4"/>
  <c r="AC1426" i="4" s="1"/>
  <c r="AB1427" i="4"/>
  <c r="AB1426" i="4" s="1"/>
  <c r="AC1420" i="4"/>
  <c r="AB1420" i="4"/>
  <c r="AA1420" i="4"/>
  <c r="AA1419" i="4" s="1"/>
  <c r="AA1418" i="4" s="1"/>
  <c r="AA1417" i="4" s="1"/>
  <c r="Z1420" i="4"/>
  <c r="Z1419" i="4" s="1"/>
  <c r="Z1418" i="4" s="1"/>
  <c r="Z1417" i="4" s="1"/>
  <c r="AC1419" i="4"/>
  <c r="AC1418" i="4" s="1"/>
  <c r="AC1417" i="4" s="1"/>
  <c r="AB1419" i="4"/>
  <c r="AB1418" i="4" s="1"/>
  <c r="AB1417" i="4" s="1"/>
  <c r="AC1415" i="4"/>
  <c r="AB1415" i="4"/>
  <c r="AA1415" i="4"/>
  <c r="Z1415" i="4"/>
  <c r="AC1414" i="4"/>
  <c r="AB1414" i="4"/>
  <c r="AA1414" i="4"/>
  <c r="Z1414" i="4"/>
  <c r="AC1413" i="4"/>
  <c r="AB1413" i="4"/>
  <c r="AA1413" i="4"/>
  <c r="AA1412" i="4" s="1"/>
  <c r="Z1413" i="4"/>
  <c r="Z1412" i="4" s="1"/>
  <c r="AC1412" i="4"/>
  <c r="AB1412" i="4"/>
  <c r="AC1408" i="4"/>
  <c r="AB1408" i="4"/>
  <c r="AA1408" i="4"/>
  <c r="AA1407" i="4" s="1"/>
  <c r="Z1408" i="4"/>
  <c r="Z1407" i="4" s="1"/>
  <c r="AC1407" i="4"/>
  <c r="AB1407" i="4"/>
  <c r="AC1404" i="4"/>
  <c r="AB1404" i="4"/>
  <c r="AA1404" i="4"/>
  <c r="Z1404" i="4"/>
  <c r="AC1403" i="4"/>
  <c r="AB1403" i="4"/>
  <c r="AA1403" i="4"/>
  <c r="Z1403" i="4"/>
  <c r="AC1400" i="4"/>
  <c r="AB1400" i="4"/>
  <c r="AA1400" i="4"/>
  <c r="Z1400" i="4"/>
  <c r="AC1399" i="4"/>
  <c r="AB1399" i="4"/>
  <c r="AA1399" i="4"/>
  <c r="Z1399" i="4"/>
  <c r="AC1397" i="4"/>
  <c r="AB1397" i="4"/>
  <c r="AA1397" i="4"/>
  <c r="Z1397" i="4"/>
  <c r="AC1396" i="4"/>
  <c r="AB1396" i="4"/>
  <c r="AA1396" i="4"/>
  <c r="Z1396" i="4"/>
  <c r="AC1394" i="4"/>
  <c r="AB1394" i="4"/>
  <c r="AA1394" i="4"/>
  <c r="AA1393" i="4" s="1"/>
  <c r="AA1392" i="4" s="1"/>
  <c r="Z1394" i="4"/>
  <c r="Z1393" i="4" s="1"/>
  <c r="Z1392" i="4" s="1"/>
  <c r="AC1393" i="4"/>
  <c r="AC1392" i="4" s="1"/>
  <c r="AB1393" i="4"/>
  <c r="AB1392" i="4" s="1"/>
  <c r="AC1389" i="4"/>
  <c r="AB1389" i="4"/>
  <c r="AA1389" i="4"/>
  <c r="Z1389" i="4"/>
  <c r="AC1388" i="4"/>
  <c r="AB1388" i="4"/>
  <c r="AA1388" i="4"/>
  <c r="Z1388" i="4"/>
  <c r="AC1385" i="4"/>
  <c r="AB1385" i="4"/>
  <c r="AA1385" i="4"/>
  <c r="Z1385" i="4"/>
  <c r="AC1384" i="4"/>
  <c r="AB1384" i="4"/>
  <c r="AA1384" i="4"/>
  <c r="Z1384" i="4"/>
  <c r="AC1382" i="4"/>
  <c r="AB1382" i="4"/>
  <c r="AA1382" i="4"/>
  <c r="AA1381" i="4" s="1"/>
  <c r="Z1382" i="4"/>
  <c r="Z1381" i="4" s="1"/>
  <c r="AC1381" i="4"/>
  <c r="AB1381" i="4"/>
  <c r="AC1378" i="4"/>
  <c r="AB1378" i="4"/>
  <c r="AA1378" i="4"/>
  <c r="AA1377" i="4" s="1"/>
  <c r="Z1378" i="4"/>
  <c r="Z1377" i="4" s="1"/>
  <c r="AC1377" i="4"/>
  <c r="AB1377" i="4"/>
  <c r="AC1375" i="4"/>
  <c r="AB1375" i="4"/>
  <c r="AA1375" i="4"/>
  <c r="AA1374" i="4" s="1"/>
  <c r="Z1375" i="4"/>
  <c r="Z1374" i="4" s="1"/>
  <c r="AC1374" i="4"/>
  <c r="AB1374" i="4"/>
  <c r="AC1367" i="4"/>
  <c r="AB1367" i="4"/>
  <c r="AA1367" i="4"/>
  <c r="AA1366" i="4" s="1"/>
  <c r="Z1367" i="4"/>
  <c r="Z1366" i="4" s="1"/>
  <c r="AC1366" i="4"/>
  <c r="AB1366" i="4"/>
  <c r="AC1363" i="4"/>
  <c r="AB1363" i="4"/>
  <c r="AA1363" i="4"/>
  <c r="Z1363" i="4"/>
  <c r="AC1362" i="4"/>
  <c r="AB1362" i="4"/>
  <c r="AA1362" i="4"/>
  <c r="Z1362" i="4"/>
  <c r="AC1360" i="4"/>
  <c r="AB1360" i="4"/>
  <c r="AA1360" i="4"/>
  <c r="Z1360" i="4"/>
  <c r="AC1359" i="4"/>
  <c r="AB1359" i="4"/>
  <c r="AA1359" i="4"/>
  <c r="Z1359" i="4"/>
  <c r="AC1356" i="4"/>
  <c r="AB1356" i="4"/>
  <c r="AA1356" i="4"/>
  <c r="AA1355" i="4" s="1"/>
  <c r="Z1356" i="4"/>
  <c r="Z1355" i="4" s="1"/>
  <c r="AC1355" i="4"/>
  <c r="AB1355" i="4"/>
  <c r="AC1353" i="4"/>
  <c r="AB1353" i="4"/>
  <c r="AA1353" i="4"/>
  <c r="AA1352" i="4" s="1"/>
  <c r="Z1353" i="4"/>
  <c r="Z1352" i="4" s="1"/>
  <c r="AC1352" i="4"/>
  <c r="AB1352" i="4"/>
  <c r="AC1348" i="4"/>
  <c r="AB1348" i="4"/>
  <c r="AA1348" i="4"/>
  <c r="Z1348" i="4"/>
  <c r="AC1347" i="4"/>
  <c r="AB1347" i="4"/>
  <c r="AA1347" i="4"/>
  <c r="AA1346" i="4" s="1"/>
  <c r="Z1347" i="4"/>
  <c r="Z1346" i="4" s="1"/>
  <c r="AC1346" i="4"/>
  <c r="AB1346" i="4"/>
  <c r="AC1343" i="4"/>
  <c r="AB1343" i="4"/>
  <c r="AA1343" i="4"/>
  <c r="Z1343" i="4"/>
  <c r="AC1342" i="4"/>
  <c r="AB1342" i="4"/>
  <c r="AA1342" i="4"/>
  <c r="AA1341" i="4" s="1"/>
  <c r="Z1342" i="4"/>
  <c r="Z1341" i="4" s="1"/>
  <c r="AC1341" i="4"/>
  <c r="AB1341" i="4"/>
  <c r="AC1338" i="4"/>
  <c r="AB1338" i="4"/>
  <c r="AA1338" i="4"/>
  <c r="AA1337" i="4" s="1"/>
  <c r="Z1338" i="4"/>
  <c r="Z1337" i="4" s="1"/>
  <c r="AC1337" i="4"/>
  <c r="AB1337" i="4"/>
  <c r="AC1334" i="4"/>
  <c r="AB1334" i="4"/>
  <c r="AA1334" i="4"/>
  <c r="AA1333" i="4" s="1"/>
  <c r="Z1334" i="4"/>
  <c r="Z1333" i="4" s="1"/>
  <c r="AC1333" i="4"/>
  <c r="AB1333" i="4"/>
  <c r="AC1330" i="4"/>
  <c r="AC1329" i="4" s="1"/>
  <c r="AB1330" i="4"/>
  <c r="AA1330" i="4"/>
  <c r="AA1329" i="4" s="1"/>
  <c r="Z1330" i="4"/>
  <c r="Z1329" i="4" s="1"/>
  <c r="AB1329" i="4"/>
  <c r="AC1327" i="4"/>
  <c r="AB1327" i="4"/>
  <c r="AA1327" i="4"/>
  <c r="Z1327" i="4"/>
  <c r="AC1326" i="4"/>
  <c r="AB1326" i="4"/>
  <c r="AA1326" i="4"/>
  <c r="Z1326" i="4"/>
  <c r="AC1323" i="4"/>
  <c r="AB1323" i="4"/>
  <c r="AA1323" i="4"/>
  <c r="AA1322" i="4" s="1"/>
  <c r="Z1323" i="4"/>
  <c r="AC1322" i="4"/>
  <c r="AB1322" i="4"/>
  <c r="Z1322" i="4"/>
  <c r="AC1320" i="4"/>
  <c r="AB1320" i="4"/>
  <c r="AA1320" i="4"/>
  <c r="Z1320" i="4"/>
  <c r="AC1319" i="4"/>
  <c r="AB1319" i="4"/>
  <c r="AA1319" i="4"/>
  <c r="Z1319" i="4"/>
  <c r="AC1315" i="4"/>
  <c r="AB1315" i="4"/>
  <c r="AA1315" i="4"/>
  <c r="Z1315" i="4"/>
  <c r="AC1314" i="4"/>
  <c r="AB1314" i="4"/>
  <c r="AA1314" i="4"/>
  <c r="Z1314" i="4"/>
  <c r="AC1311" i="4"/>
  <c r="AB1311" i="4"/>
  <c r="AA1311" i="4"/>
  <c r="AA1310" i="4" s="1"/>
  <c r="Z1311" i="4"/>
  <c r="Z1310" i="4" s="1"/>
  <c r="AC1310" i="4"/>
  <c r="AB1310" i="4"/>
  <c r="AC1308" i="4"/>
  <c r="AB1308" i="4"/>
  <c r="AA1308" i="4"/>
  <c r="Z1308" i="4"/>
  <c r="AC1307" i="4"/>
  <c r="AB1307" i="4"/>
  <c r="AA1307" i="4"/>
  <c r="Z1307" i="4"/>
  <c r="AC1304" i="4"/>
  <c r="AB1304" i="4"/>
  <c r="AA1304" i="4"/>
  <c r="AA1303" i="4" s="1"/>
  <c r="Z1304" i="4"/>
  <c r="Z1303" i="4" s="1"/>
  <c r="AC1303" i="4"/>
  <c r="AB1303" i="4"/>
  <c r="AC1301" i="4"/>
  <c r="AB1301" i="4"/>
  <c r="AA1301" i="4"/>
  <c r="AA1300" i="4" s="1"/>
  <c r="Z1301" i="4"/>
  <c r="Z1300" i="4" s="1"/>
  <c r="AC1300" i="4"/>
  <c r="AB1300" i="4"/>
  <c r="AC1289" i="4"/>
  <c r="AB1289" i="4"/>
  <c r="AA1289" i="4"/>
  <c r="Z1289" i="4"/>
  <c r="AC1288" i="4"/>
  <c r="AB1288" i="4"/>
  <c r="AA1288" i="4"/>
  <c r="Z1288" i="4"/>
  <c r="AC1286" i="4"/>
  <c r="AB1286" i="4"/>
  <c r="AA1286" i="4"/>
  <c r="AA1285" i="4" s="1"/>
  <c r="Z1286" i="4"/>
  <c r="Z1285" i="4" s="1"/>
  <c r="AC1285" i="4"/>
  <c r="AB1285" i="4"/>
  <c r="AC1283" i="4"/>
  <c r="AB1283" i="4"/>
  <c r="AA1283" i="4"/>
  <c r="AA1282" i="4" s="1"/>
  <c r="Z1283" i="4"/>
  <c r="Z1282" i="4" s="1"/>
  <c r="AC1282" i="4"/>
  <c r="AB1282" i="4"/>
  <c r="AC1280" i="4"/>
  <c r="AB1280" i="4"/>
  <c r="AA1280" i="4"/>
  <c r="Z1280" i="4"/>
  <c r="AC1278" i="4"/>
  <c r="AB1278" i="4"/>
  <c r="AA1278" i="4"/>
  <c r="Z1278" i="4"/>
  <c r="AC1276" i="4"/>
  <c r="AB1276" i="4"/>
  <c r="AA1276" i="4"/>
  <c r="AA1275" i="4" s="1"/>
  <c r="AA1274" i="4" s="1"/>
  <c r="Z1276" i="4"/>
  <c r="Z1275" i="4" s="1"/>
  <c r="Z1274" i="4" s="1"/>
  <c r="AC1275" i="4"/>
  <c r="AC1274" i="4" s="1"/>
  <c r="AB1275" i="4"/>
  <c r="AB1274" i="4" s="1"/>
  <c r="AC1272" i="4"/>
  <c r="AB1272" i="4"/>
  <c r="AA1272" i="4"/>
  <c r="AA1271" i="4" s="1"/>
  <c r="AA1270" i="4" s="1"/>
  <c r="Z1272" i="4"/>
  <c r="Z1271" i="4" s="1"/>
  <c r="Z1270" i="4" s="1"/>
  <c r="AC1271" i="4"/>
  <c r="AC1270" i="4" s="1"/>
  <c r="AB1271" i="4"/>
  <c r="AB1270" i="4" s="1"/>
  <c r="AC1268" i="4"/>
  <c r="AB1268" i="4"/>
  <c r="AA1268" i="4"/>
  <c r="Z1268" i="4"/>
  <c r="AC1267" i="4"/>
  <c r="AB1267" i="4"/>
  <c r="AA1267" i="4"/>
  <c r="Z1267" i="4"/>
  <c r="AC1266" i="4"/>
  <c r="AB1266" i="4"/>
  <c r="AA1266" i="4"/>
  <c r="Z1266" i="4"/>
  <c r="AC1263" i="4"/>
  <c r="AC1262" i="4" s="1"/>
  <c r="AB1263" i="4"/>
  <c r="AB1262" i="4" s="1"/>
  <c r="AA1263" i="4"/>
  <c r="AA1262" i="4" s="1"/>
  <c r="Z1263" i="4"/>
  <c r="Z1262" i="4" s="1"/>
  <c r="AC1260" i="4"/>
  <c r="AB1260" i="4"/>
  <c r="AA1260" i="4"/>
  <c r="AA1259" i="4" s="1"/>
  <c r="Z1260" i="4"/>
  <c r="Z1259" i="4" s="1"/>
  <c r="AC1259" i="4"/>
  <c r="AB1259" i="4"/>
  <c r="AC1257" i="4"/>
  <c r="AB1257" i="4"/>
  <c r="AA1257" i="4"/>
  <c r="AA1256" i="4" s="1"/>
  <c r="Z1257" i="4"/>
  <c r="Z1256" i="4" s="1"/>
  <c r="AC1256" i="4"/>
  <c r="AB1256" i="4"/>
  <c r="AC1254" i="4"/>
  <c r="AB1254" i="4"/>
  <c r="AA1254" i="4"/>
  <c r="Z1254" i="4"/>
  <c r="AC1253" i="4"/>
  <c r="AB1253" i="4"/>
  <c r="AA1253" i="4"/>
  <c r="Z1253" i="4"/>
  <c r="AC1251" i="4"/>
  <c r="AB1251" i="4"/>
  <c r="AA1251" i="4"/>
  <c r="Z1251" i="4"/>
  <c r="AC1249" i="4"/>
  <c r="AB1249" i="4"/>
  <c r="AA1249" i="4"/>
  <c r="Z1249" i="4"/>
  <c r="AC1247" i="4"/>
  <c r="AB1247" i="4"/>
  <c r="AA1247" i="4"/>
  <c r="Z1247" i="4"/>
  <c r="AC1246" i="4"/>
  <c r="AB1246" i="4"/>
  <c r="AA1246" i="4"/>
  <c r="AA1245" i="4" s="1"/>
  <c r="Z1246" i="4"/>
  <c r="Z1245" i="4" s="1"/>
  <c r="AC1245" i="4"/>
  <c r="AB1245" i="4"/>
  <c r="AC1243" i="4"/>
  <c r="AB1243" i="4"/>
  <c r="AA1243" i="4"/>
  <c r="Z1243" i="4"/>
  <c r="AC1242" i="4"/>
  <c r="AB1242" i="4"/>
  <c r="AA1242" i="4"/>
  <c r="Z1242" i="4"/>
  <c r="AC1241" i="4"/>
  <c r="AB1241" i="4"/>
  <c r="AA1241" i="4"/>
  <c r="Z1241" i="4"/>
  <c r="AC1239" i="4"/>
  <c r="AB1239" i="4"/>
  <c r="AA1239" i="4"/>
  <c r="AA1238" i="4" s="1"/>
  <c r="AA1237" i="4" s="1"/>
  <c r="Z1239" i="4"/>
  <c r="AC1238" i="4"/>
  <c r="AC1237" i="4" s="1"/>
  <c r="AB1238" i="4"/>
  <c r="AB1237" i="4" s="1"/>
  <c r="Z1238" i="4"/>
  <c r="Z1237" i="4" s="1"/>
  <c r="AC1232" i="4"/>
  <c r="AB1232" i="4"/>
  <c r="AA1232" i="4"/>
  <c r="Z1232" i="4"/>
  <c r="AC1231" i="4"/>
  <c r="AB1231" i="4"/>
  <c r="AA1231" i="4"/>
  <c r="Z1231" i="4"/>
  <c r="AC1229" i="4"/>
  <c r="AB1229" i="4"/>
  <c r="AA1229" i="4"/>
  <c r="AA1228" i="4" s="1"/>
  <c r="AA1227" i="4" s="1"/>
  <c r="Z1229" i="4"/>
  <c r="Z1228" i="4" s="1"/>
  <c r="Z1227" i="4" s="1"/>
  <c r="AC1228" i="4"/>
  <c r="AC1227" i="4" s="1"/>
  <c r="AB1228" i="4"/>
  <c r="AB1227" i="4" s="1"/>
  <c r="AC1225" i="4"/>
  <c r="AB1225" i="4"/>
  <c r="AA1225" i="4"/>
  <c r="AA1224" i="4" s="1"/>
  <c r="AA1223" i="4" s="1"/>
  <c r="Z1225" i="4"/>
  <c r="Z1224" i="4" s="1"/>
  <c r="Z1223" i="4" s="1"/>
  <c r="AC1224" i="4"/>
  <c r="AC1223" i="4" s="1"/>
  <c r="AC1222" i="4" s="1"/>
  <c r="AB1224" i="4"/>
  <c r="AB1223" i="4" s="1"/>
  <c r="AB1222" i="4" s="1"/>
  <c r="AC1215" i="4"/>
  <c r="AB1215" i="4"/>
  <c r="AA1215" i="4"/>
  <c r="AA1214" i="4" s="1"/>
  <c r="Z1215" i="4"/>
  <c r="Z1214" i="4" s="1"/>
  <c r="AC1214" i="4"/>
  <c r="AB1214" i="4"/>
  <c r="AC1212" i="4"/>
  <c r="AB1212" i="4"/>
  <c r="AA1212" i="4"/>
  <c r="AA1211" i="4" s="1"/>
  <c r="AA1210" i="4" s="1"/>
  <c r="Z1212" i="4"/>
  <c r="Z1211" i="4" s="1"/>
  <c r="Z1210" i="4" s="1"/>
  <c r="AC1211" i="4"/>
  <c r="AC1210" i="4" s="1"/>
  <c r="AB1211" i="4"/>
  <c r="AB1210" i="4" s="1"/>
  <c r="AC1208" i="4"/>
  <c r="AB1208" i="4"/>
  <c r="AA1208" i="4"/>
  <c r="AA1207" i="4" s="1"/>
  <c r="AA1206" i="4" s="1"/>
  <c r="Z1208" i="4"/>
  <c r="AC1207" i="4"/>
  <c r="AC1206" i="4" s="1"/>
  <c r="AB1207" i="4"/>
  <c r="AB1206" i="4" s="1"/>
  <c r="Z1207" i="4"/>
  <c r="Z1206" i="4" s="1"/>
  <c r="AC1201" i="4"/>
  <c r="AB1201" i="4"/>
  <c r="AA1201" i="4"/>
  <c r="AA1200" i="4" s="1"/>
  <c r="AA1199" i="4" s="1"/>
  <c r="Z1201" i="4"/>
  <c r="Z1200" i="4" s="1"/>
  <c r="Z1199" i="4" s="1"/>
  <c r="AC1200" i="4"/>
  <c r="AC1199" i="4" s="1"/>
  <c r="AB1200" i="4"/>
  <c r="AB1199" i="4" s="1"/>
  <c r="AC1197" i="4"/>
  <c r="AB1197" i="4"/>
  <c r="AA1197" i="4"/>
  <c r="Z1197" i="4"/>
  <c r="AC1196" i="4"/>
  <c r="AB1196" i="4"/>
  <c r="AA1196" i="4"/>
  <c r="AA1195" i="4" s="1"/>
  <c r="Z1196" i="4"/>
  <c r="AC1195" i="4"/>
  <c r="AC1194" i="4" s="1"/>
  <c r="AB1195" i="4"/>
  <c r="Z1195" i="4"/>
  <c r="AC1192" i="4"/>
  <c r="AB1192" i="4"/>
  <c r="AA1192" i="4"/>
  <c r="Z1192" i="4"/>
  <c r="AC1191" i="4"/>
  <c r="AB1191" i="4"/>
  <c r="AA1191" i="4"/>
  <c r="AA1190" i="4" s="1"/>
  <c r="Z1191" i="4"/>
  <c r="Z1190" i="4" s="1"/>
  <c r="AC1190" i="4"/>
  <c r="AB1190" i="4"/>
  <c r="AC1188" i="4"/>
  <c r="AB1188" i="4"/>
  <c r="AA1188" i="4"/>
  <c r="Z1188" i="4"/>
  <c r="AC1187" i="4"/>
  <c r="AB1187" i="4"/>
  <c r="AA1187" i="4"/>
  <c r="AA1186" i="4" s="1"/>
  <c r="Z1187" i="4"/>
  <c r="Z1186" i="4" s="1"/>
  <c r="AC1186" i="4"/>
  <c r="AC1185" i="4" s="1"/>
  <c r="AB1186" i="4"/>
  <c r="AC1181" i="4"/>
  <c r="AB1181" i="4"/>
  <c r="AA1181" i="4"/>
  <c r="Z1181" i="4"/>
  <c r="AC1180" i="4"/>
  <c r="AB1180" i="4"/>
  <c r="AA1180" i="4"/>
  <c r="Z1180" i="4"/>
  <c r="AC1179" i="4"/>
  <c r="AB1179" i="4"/>
  <c r="AA1179" i="4"/>
  <c r="AA1178" i="4" s="1"/>
  <c r="Z1179" i="4"/>
  <c r="Z1178" i="4" s="1"/>
  <c r="AC1178" i="4"/>
  <c r="AB1178" i="4"/>
  <c r="AC1176" i="4"/>
  <c r="AB1176" i="4"/>
  <c r="AA1176" i="4"/>
  <c r="AA1175" i="4" s="1"/>
  <c r="AA1174" i="4" s="1"/>
  <c r="AA1173" i="4" s="1"/>
  <c r="Z1176" i="4"/>
  <c r="Z1175" i="4" s="1"/>
  <c r="Z1174" i="4" s="1"/>
  <c r="Z1173" i="4" s="1"/>
  <c r="AC1175" i="4"/>
  <c r="AC1174" i="4" s="1"/>
  <c r="AC1173" i="4" s="1"/>
  <c r="AB1175" i="4"/>
  <c r="AB1174" i="4" s="1"/>
  <c r="AB1173" i="4" s="1"/>
  <c r="AC1169" i="4"/>
  <c r="AB1169" i="4"/>
  <c r="AA1169" i="4"/>
  <c r="Z1169" i="4"/>
  <c r="AC1168" i="4"/>
  <c r="AB1168" i="4"/>
  <c r="AA1168" i="4"/>
  <c r="Z1168" i="4"/>
  <c r="AC1160" i="4"/>
  <c r="AB1160" i="4"/>
  <c r="AA1160" i="4"/>
  <c r="Z1160" i="4"/>
  <c r="AC1159" i="4"/>
  <c r="AB1159" i="4"/>
  <c r="AA1159" i="4"/>
  <c r="Z1159" i="4"/>
  <c r="AC1154" i="4"/>
  <c r="AB1154" i="4"/>
  <c r="AA1154" i="4"/>
  <c r="AA1153" i="4" s="1"/>
  <c r="AA1152" i="4" s="1"/>
  <c r="Z1154" i="4"/>
  <c r="AC1153" i="4"/>
  <c r="AC1152" i="4" s="1"/>
  <c r="AB1153" i="4"/>
  <c r="AB1152" i="4" s="1"/>
  <c r="Z1153" i="4"/>
  <c r="Z1152" i="4" s="1"/>
  <c r="AC1150" i="4"/>
  <c r="AB1150" i="4"/>
  <c r="AA1150" i="4"/>
  <c r="AA1149" i="4" s="1"/>
  <c r="AA1148" i="4" s="1"/>
  <c r="Z1150" i="4"/>
  <c r="AC1149" i="4"/>
  <c r="AC1148" i="4" s="1"/>
  <c r="AB1149" i="4"/>
  <c r="AB1148" i="4" s="1"/>
  <c r="Z1149" i="4"/>
  <c r="Z1148" i="4" s="1"/>
  <c r="AC1146" i="4"/>
  <c r="AB1146" i="4"/>
  <c r="AA1146" i="4"/>
  <c r="Z1146" i="4"/>
  <c r="AC1145" i="4"/>
  <c r="AB1145" i="4"/>
  <c r="AA1145" i="4"/>
  <c r="Z1145" i="4"/>
  <c r="AC1144" i="4"/>
  <c r="AB1144" i="4"/>
  <c r="AA1144" i="4"/>
  <c r="Z1144" i="4"/>
  <c r="AC1138" i="4"/>
  <c r="AB1138" i="4"/>
  <c r="AA1138" i="4"/>
  <c r="AA1137" i="4" s="1"/>
  <c r="Z1138" i="4"/>
  <c r="Z1137" i="4" s="1"/>
  <c r="AC1137" i="4"/>
  <c r="AB1137" i="4"/>
  <c r="AC1135" i="4"/>
  <c r="AB1135" i="4"/>
  <c r="AA1135" i="4"/>
  <c r="AA1134" i="4" s="1"/>
  <c r="Z1135" i="4"/>
  <c r="Z1134" i="4" s="1"/>
  <c r="AC1134" i="4"/>
  <c r="AB1134" i="4"/>
  <c r="AC1132" i="4"/>
  <c r="AB1132" i="4"/>
  <c r="AA1132" i="4"/>
  <c r="Z1132" i="4"/>
  <c r="AC1131" i="4"/>
  <c r="AB1131" i="4"/>
  <c r="AA1131" i="4"/>
  <c r="Z1131" i="4"/>
  <c r="AC1129" i="4"/>
  <c r="AB1129" i="4"/>
  <c r="AA1129" i="4"/>
  <c r="Z1129" i="4"/>
  <c r="AC1128" i="4"/>
  <c r="AB1128" i="4"/>
  <c r="AA1128" i="4"/>
  <c r="Z1128" i="4"/>
  <c r="AC1127" i="4"/>
  <c r="AB1127" i="4"/>
  <c r="AA1127" i="4"/>
  <c r="AA1126" i="4" s="1"/>
  <c r="Z1127" i="4"/>
  <c r="Z1126" i="4" s="1"/>
  <c r="AC1126" i="4"/>
  <c r="AB1126" i="4"/>
  <c r="AC1114" i="4"/>
  <c r="AB1114" i="4"/>
  <c r="AA1114" i="4"/>
  <c r="Z1114" i="4"/>
  <c r="AC1113" i="4"/>
  <c r="AB1113" i="4"/>
  <c r="AA1113" i="4"/>
  <c r="Z1113" i="4"/>
  <c r="AC1112" i="4"/>
  <c r="AB1112" i="4"/>
  <c r="AA1112" i="4"/>
  <c r="Z1112" i="4"/>
  <c r="AC1110" i="4"/>
  <c r="AB1110" i="4"/>
  <c r="AA1110" i="4"/>
  <c r="Z1110" i="4"/>
  <c r="AC1109" i="4"/>
  <c r="AB1109" i="4"/>
  <c r="AA1109" i="4"/>
  <c r="AA1108" i="4" s="1"/>
  <c r="Z1109" i="4"/>
  <c r="Z1108" i="4" s="1"/>
  <c r="AC1108" i="4"/>
  <c r="AC1107" i="4" s="1"/>
  <c r="AB1108" i="4"/>
  <c r="AC1105" i="4"/>
  <c r="AB1105" i="4"/>
  <c r="AA1105" i="4"/>
  <c r="Z1105" i="4"/>
  <c r="Z1104" i="4" s="1"/>
  <c r="Z1103" i="4" s="1"/>
  <c r="Z1102" i="4" s="1"/>
  <c r="AC1104" i="4"/>
  <c r="AC1103" i="4" s="1"/>
  <c r="AC1102" i="4" s="1"/>
  <c r="AB1104" i="4"/>
  <c r="AB1103" i="4" s="1"/>
  <c r="AB1102" i="4" s="1"/>
  <c r="AA1104" i="4"/>
  <c r="AA1103" i="4" s="1"/>
  <c r="AA1102" i="4" s="1"/>
  <c r="AC1100" i="4"/>
  <c r="AB1100" i="4"/>
  <c r="AA1100" i="4"/>
  <c r="Z1100" i="4"/>
  <c r="AC1099" i="4"/>
  <c r="AB1099" i="4"/>
  <c r="AA1099" i="4"/>
  <c r="Z1099" i="4"/>
  <c r="AC1097" i="4"/>
  <c r="AB1097" i="4"/>
  <c r="AA1097" i="4"/>
  <c r="Z1097" i="4"/>
  <c r="Z1096" i="4" s="1"/>
  <c r="AC1096" i="4"/>
  <c r="AB1096" i="4"/>
  <c r="AA1096" i="4"/>
  <c r="AC1094" i="4"/>
  <c r="AB1094" i="4"/>
  <c r="AA1094" i="4"/>
  <c r="Z1094" i="4"/>
  <c r="Z1093" i="4" s="1"/>
  <c r="Z1092" i="4" s="1"/>
  <c r="AC1093" i="4"/>
  <c r="AC1092" i="4" s="1"/>
  <c r="AB1093" i="4"/>
  <c r="AB1092" i="4" s="1"/>
  <c r="AA1093" i="4"/>
  <c r="AA1092" i="4" s="1"/>
  <c r="AC1090" i="4"/>
  <c r="AB1090" i="4"/>
  <c r="AA1090" i="4"/>
  <c r="AA1089" i="4" s="1"/>
  <c r="Z1090" i="4"/>
  <c r="Z1089" i="4" s="1"/>
  <c r="AC1089" i="4"/>
  <c r="AB1089" i="4"/>
  <c r="AC1087" i="4"/>
  <c r="AB1087" i="4"/>
  <c r="AB1086" i="4" s="1"/>
  <c r="AA1087" i="4"/>
  <c r="AA1086" i="4" s="1"/>
  <c r="Z1087" i="4"/>
  <c r="Z1086" i="4" s="1"/>
  <c r="AC1086" i="4"/>
  <c r="AC1083" i="4"/>
  <c r="AB1083" i="4"/>
  <c r="AA1083" i="4"/>
  <c r="Z1083" i="4"/>
  <c r="AC1082" i="4"/>
  <c r="AB1082" i="4"/>
  <c r="AB1081" i="4" s="1"/>
  <c r="AA1082" i="4"/>
  <c r="AA1081" i="4" s="1"/>
  <c r="Z1082" i="4"/>
  <c r="Z1081" i="4" s="1"/>
  <c r="AC1081" i="4"/>
  <c r="AC1078" i="4"/>
  <c r="AB1078" i="4"/>
  <c r="AA1078" i="4"/>
  <c r="Z1078" i="4"/>
  <c r="Z1077" i="4" s="1"/>
  <c r="AC1077" i="4"/>
  <c r="AB1077" i="4"/>
  <c r="AA1077" i="4"/>
  <c r="AC1075" i="4"/>
  <c r="AB1075" i="4"/>
  <c r="AA1075" i="4"/>
  <c r="Z1075" i="4"/>
  <c r="AC1074" i="4"/>
  <c r="AB1074" i="4"/>
  <c r="AA1074" i="4"/>
  <c r="Z1074" i="4"/>
  <c r="Z1073" i="4" s="1"/>
  <c r="AC1073" i="4"/>
  <c r="AB1073" i="4"/>
  <c r="AA1073" i="4"/>
  <c r="AC1071" i="4"/>
  <c r="AB1071" i="4"/>
  <c r="AA1071" i="4"/>
  <c r="Z1071" i="4"/>
  <c r="AC1070" i="4"/>
  <c r="AB1070" i="4"/>
  <c r="AA1070" i="4"/>
  <c r="Z1070" i="4"/>
  <c r="Z1069" i="4" s="1"/>
  <c r="AC1069" i="4"/>
  <c r="AB1069" i="4"/>
  <c r="AA1069" i="4"/>
  <c r="AC1067" i="4"/>
  <c r="AB1067" i="4"/>
  <c r="AA1067" i="4"/>
  <c r="Z1067" i="4"/>
  <c r="AC1066" i="4"/>
  <c r="AB1066" i="4"/>
  <c r="AA1066" i="4"/>
  <c r="Z1066" i="4"/>
  <c r="Z1065" i="4" s="1"/>
  <c r="AC1065" i="4"/>
  <c r="AB1065" i="4"/>
  <c r="AA1065" i="4"/>
  <c r="AC1060" i="4"/>
  <c r="AB1060" i="4"/>
  <c r="AA1060" i="4"/>
  <c r="Z1060" i="4"/>
  <c r="Z1059" i="4" s="1"/>
  <c r="AC1059" i="4"/>
  <c r="AB1059" i="4"/>
  <c r="AA1059" i="4"/>
  <c r="AC1051" i="4"/>
  <c r="AB1051" i="4"/>
  <c r="AA1051" i="4"/>
  <c r="Z1051" i="4"/>
  <c r="AC1050" i="4"/>
  <c r="AB1050" i="4"/>
  <c r="AA1050" i="4"/>
  <c r="Z1050" i="4"/>
  <c r="AC1048" i="4"/>
  <c r="AB1048" i="4"/>
  <c r="AA1048" i="4"/>
  <c r="Z1048" i="4"/>
  <c r="AC1047" i="4"/>
  <c r="AB1047" i="4"/>
  <c r="AA1047" i="4"/>
  <c r="Z1047" i="4"/>
  <c r="AC1045" i="4"/>
  <c r="AB1045" i="4"/>
  <c r="AA1045" i="4"/>
  <c r="Z1045" i="4"/>
  <c r="AC1044" i="4"/>
  <c r="AB1044" i="4"/>
  <c r="AA1044" i="4"/>
  <c r="Z1044" i="4"/>
  <c r="AC1043" i="4"/>
  <c r="AB1043" i="4"/>
  <c r="AA1043" i="4"/>
  <c r="Z1043" i="4"/>
  <c r="AC1041" i="4"/>
  <c r="AB1041" i="4"/>
  <c r="AA1041" i="4"/>
  <c r="Z1041" i="4"/>
  <c r="AC1040" i="4"/>
  <c r="AB1040" i="4"/>
  <c r="AA1040" i="4"/>
  <c r="Z1040" i="4"/>
  <c r="AC1038" i="4"/>
  <c r="AB1038" i="4"/>
  <c r="AA1038" i="4"/>
  <c r="Z1038" i="4"/>
  <c r="AC1037" i="4"/>
  <c r="AB1037" i="4"/>
  <c r="AA1037" i="4"/>
  <c r="Z1037" i="4"/>
  <c r="AC1036" i="4"/>
  <c r="AB1036" i="4"/>
  <c r="AA1036" i="4"/>
  <c r="Z1036" i="4"/>
  <c r="AC1034" i="4"/>
  <c r="AB1034" i="4"/>
  <c r="AA1034" i="4"/>
  <c r="Z1034" i="4"/>
  <c r="AC1033" i="4"/>
  <c r="AB1033" i="4"/>
  <c r="AA1033" i="4"/>
  <c r="Z1033" i="4"/>
  <c r="AC1032" i="4"/>
  <c r="AB1032" i="4"/>
  <c r="AA1032" i="4"/>
  <c r="Z1032" i="4"/>
  <c r="AC1031" i="4"/>
  <c r="AB1031" i="4"/>
  <c r="AA1031" i="4"/>
  <c r="Z1031" i="4"/>
  <c r="AC1023" i="4"/>
  <c r="AB1023" i="4"/>
  <c r="AA1023" i="4"/>
  <c r="Z1023" i="4"/>
  <c r="AC1022" i="4"/>
  <c r="AB1022" i="4"/>
  <c r="AA1022" i="4"/>
  <c r="Z1022" i="4"/>
  <c r="AC1020" i="4"/>
  <c r="AB1020" i="4"/>
  <c r="AA1020" i="4"/>
  <c r="Z1020" i="4"/>
  <c r="AC1019" i="4"/>
  <c r="AB1019" i="4"/>
  <c r="AA1019" i="4"/>
  <c r="Z1019" i="4"/>
  <c r="AC1017" i="4"/>
  <c r="AB1017" i="4"/>
  <c r="AA1017" i="4"/>
  <c r="AA1016" i="4" s="1"/>
  <c r="Z1017" i="4"/>
  <c r="Z1016" i="4" s="1"/>
  <c r="AC1016" i="4"/>
  <c r="AB1016" i="4"/>
  <c r="AC1011" i="4"/>
  <c r="AB1011" i="4"/>
  <c r="AA1011" i="4"/>
  <c r="Z1011" i="4"/>
  <c r="AC1010" i="4"/>
  <c r="AB1010" i="4"/>
  <c r="AA1010" i="4"/>
  <c r="Z1010" i="4"/>
  <c r="AC1002" i="4"/>
  <c r="AB1002" i="4"/>
  <c r="AA1002" i="4"/>
  <c r="Z1002" i="4"/>
  <c r="AC1001" i="4"/>
  <c r="AB1001" i="4"/>
  <c r="AA1001" i="4"/>
  <c r="Z1001" i="4"/>
  <c r="AC992" i="4"/>
  <c r="AB992" i="4"/>
  <c r="AA992" i="4"/>
  <c r="Z992" i="4"/>
  <c r="Z991" i="4" s="1"/>
  <c r="AC991" i="4"/>
  <c r="AB991" i="4"/>
  <c r="AA991" i="4"/>
  <c r="AC989" i="4"/>
  <c r="AB989" i="4"/>
  <c r="AA989" i="4"/>
  <c r="Z989" i="4"/>
  <c r="AC988" i="4"/>
  <c r="AB988" i="4"/>
  <c r="AA988" i="4"/>
  <c r="Z988" i="4"/>
  <c r="Z987" i="4" s="1"/>
  <c r="AC987" i="4"/>
  <c r="AB987" i="4"/>
  <c r="AA987" i="4"/>
  <c r="AC985" i="4"/>
  <c r="AB985" i="4"/>
  <c r="AA985" i="4"/>
  <c r="Z985" i="4"/>
  <c r="AC984" i="4"/>
  <c r="AB984" i="4"/>
  <c r="AA984" i="4"/>
  <c r="Z984" i="4"/>
  <c r="AC982" i="4"/>
  <c r="AB982" i="4"/>
  <c r="AA982" i="4"/>
  <c r="Z982" i="4"/>
  <c r="Z981" i="4" s="1"/>
  <c r="Z980" i="4" s="1"/>
  <c r="AC981" i="4"/>
  <c r="AC980" i="4" s="1"/>
  <c r="AB981" i="4"/>
  <c r="AB980" i="4" s="1"/>
  <c r="AA981" i="4"/>
  <c r="AA980" i="4" s="1"/>
  <c r="AC978" i="4"/>
  <c r="AB978" i="4"/>
  <c r="AA978" i="4"/>
  <c r="Z978" i="4"/>
  <c r="AC977" i="4"/>
  <c r="AB977" i="4"/>
  <c r="AA977" i="4"/>
  <c r="Z977" i="4"/>
  <c r="Z976" i="4" s="1"/>
  <c r="AC976" i="4"/>
  <c r="AB976" i="4"/>
  <c r="AA976" i="4"/>
  <c r="AC971" i="4"/>
  <c r="AB971" i="4"/>
  <c r="AA971" i="4"/>
  <c r="Z971" i="4"/>
  <c r="AC970" i="4"/>
  <c r="AB970" i="4"/>
  <c r="AA970" i="4"/>
  <c r="Z970" i="4"/>
  <c r="AC954" i="4"/>
  <c r="AB954" i="4"/>
  <c r="AA954" i="4"/>
  <c r="Z954" i="4"/>
  <c r="AC953" i="4"/>
  <c r="AB953" i="4"/>
  <c r="AA953" i="4"/>
  <c r="Z953" i="4"/>
  <c r="AC951" i="4"/>
  <c r="AB951" i="4"/>
  <c r="AA951" i="4"/>
  <c r="Z951" i="4"/>
  <c r="AC950" i="4"/>
  <c r="AB950" i="4"/>
  <c r="AA950" i="4"/>
  <c r="Z950" i="4"/>
  <c r="AC949" i="4"/>
  <c r="AB949" i="4"/>
  <c r="AA949" i="4"/>
  <c r="Z949" i="4"/>
  <c r="AC946" i="4"/>
  <c r="AB946" i="4"/>
  <c r="AA946" i="4"/>
  <c r="Z946" i="4"/>
  <c r="AC945" i="4"/>
  <c r="AB945" i="4"/>
  <c r="AA945" i="4"/>
  <c r="Z945" i="4"/>
  <c r="AC943" i="4"/>
  <c r="AB943" i="4"/>
  <c r="AA943" i="4"/>
  <c r="Z943" i="4"/>
  <c r="Z942" i="4" s="1"/>
  <c r="Z941" i="4" s="1"/>
  <c r="AC942" i="4"/>
  <c r="AB942" i="4"/>
  <c r="AB941" i="4" s="1"/>
  <c r="AA942" i="4"/>
  <c r="AA941" i="4" s="1"/>
  <c r="AC941" i="4"/>
  <c r="AC938" i="4"/>
  <c r="AB938" i="4"/>
  <c r="AA938" i="4"/>
  <c r="Z938" i="4"/>
  <c r="AC937" i="4"/>
  <c r="AB937" i="4"/>
  <c r="AA937" i="4"/>
  <c r="Z937" i="4"/>
  <c r="Z936" i="4" s="1"/>
  <c r="AC936" i="4"/>
  <c r="AB936" i="4"/>
  <c r="AA936" i="4"/>
  <c r="AC929" i="4"/>
  <c r="AB929" i="4"/>
  <c r="AA929" i="4"/>
  <c r="Z929" i="4"/>
  <c r="AC928" i="4"/>
  <c r="AB928" i="4"/>
  <c r="AA928" i="4"/>
  <c r="Z928" i="4"/>
  <c r="AC927" i="4"/>
  <c r="AB927" i="4"/>
  <c r="AA927" i="4"/>
  <c r="Z927" i="4"/>
  <c r="Z926" i="4" s="1"/>
  <c r="AC926" i="4"/>
  <c r="AB926" i="4"/>
  <c r="AA926" i="4"/>
  <c r="AC924" i="4"/>
  <c r="AB924" i="4"/>
  <c r="AA924" i="4"/>
  <c r="Z924" i="4"/>
  <c r="AC923" i="4"/>
  <c r="AB923" i="4"/>
  <c r="AA923" i="4"/>
  <c r="Z923" i="4"/>
  <c r="AC921" i="4"/>
  <c r="AB921" i="4"/>
  <c r="AA921" i="4"/>
  <c r="Z921" i="4"/>
  <c r="Z920" i="4" s="1"/>
  <c r="Z919" i="4" s="1"/>
  <c r="Z918" i="4" s="1"/>
  <c r="Z917" i="4" s="1"/>
  <c r="AC920" i="4"/>
  <c r="AB920" i="4"/>
  <c r="AB919" i="4" s="1"/>
  <c r="AB918" i="4" s="1"/>
  <c r="AA920" i="4"/>
  <c r="AA919" i="4" s="1"/>
  <c r="AA918" i="4" s="1"/>
  <c r="AC919" i="4"/>
  <c r="AC918" i="4" s="1"/>
  <c r="AC917" i="4" s="1"/>
  <c r="AC911" i="4"/>
  <c r="AB911" i="4"/>
  <c r="AA911" i="4"/>
  <c r="Z911" i="4"/>
  <c r="Z910" i="4" s="1"/>
  <c r="Z909" i="4" s="1"/>
  <c r="Z908" i="4" s="1"/>
  <c r="AC910" i="4"/>
  <c r="AC909" i="4" s="1"/>
  <c r="AC908" i="4" s="1"/>
  <c r="AB910" i="4"/>
  <c r="AB909" i="4" s="1"/>
  <c r="AB908" i="4" s="1"/>
  <c r="AA910" i="4"/>
  <c r="AA909" i="4" s="1"/>
  <c r="AA908" i="4" s="1"/>
  <c r="AC906" i="4"/>
  <c r="AB906" i="4"/>
  <c r="AA906" i="4"/>
  <c r="Z906" i="4"/>
  <c r="AC905" i="4"/>
  <c r="AB905" i="4"/>
  <c r="AA905" i="4"/>
  <c r="Z905" i="4"/>
  <c r="AC903" i="4"/>
  <c r="AB903" i="4"/>
  <c r="AA903" i="4"/>
  <c r="Z903" i="4"/>
  <c r="AC902" i="4"/>
  <c r="AB902" i="4"/>
  <c r="AA902" i="4"/>
  <c r="Z902" i="4"/>
  <c r="AC901" i="4"/>
  <c r="AB901" i="4"/>
  <c r="AA901" i="4"/>
  <c r="Z901" i="4"/>
  <c r="Z900" i="4" s="1"/>
  <c r="AC900" i="4"/>
  <c r="AB900" i="4"/>
  <c r="AA900" i="4"/>
  <c r="AC894" i="4"/>
  <c r="AB894" i="4"/>
  <c r="AA894" i="4"/>
  <c r="Z894" i="4"/>
  <c r="Z893" i="4" s="1"/>
  <c r="Z892" i="4" s="1"/>
  <c r="AC893" i="4"/>
  <c r="AC892" i="4" s="1"/>
  <c r="AB893" i="4"/>
  <c r="AB892" i="4" s="1"/>
  <c r="AA893" i="4"/>
  <c r="AA892" i="4" s="1"/>
  <c r="AC890" i="4"/>
  <c r="AB890" i="4"/>
  <c r="AA890" i="4"/>
  <c r="Z890" i="4"/>
  <c r="Z889" i="4" s="1"/>
  <c r="Z888" i="4" s="1"/>
  <c r="Z887" i="4" s="1"/>
  <c r="AC889" i="4"/>
  <c r="AB889" i="4"/>
  <c r="AB888" i="4" s="1"/>
  <c r="AA889" i="4"/>
  <c r="AA888" i="4" s="1"/>
  <c r="AC888" i="4"/>
  <c r="AC885" i="4"/>
  <c r="AB885" i="4"/>
  <c r="AA885" i="4"/>
  <c r="Z885" i="4"/>
  <c r="AC884" i="4"/>
  <c r="AB884" i="4"/>
  <c r="AA884" i="4"/>
  <c r="Z884" i="4"/>
  <c r="AC883" i="4"/>
  <c r="AB883" i="4"/>
  <c r="AA883" i="4"/>
  <c r="Z883" i="4"/>
  <c r="Z882" i="4" s="1"/>
  <c r="AC882" i="4"/>
  <c r="AB882" i="4"/>
  <c r="AA882" i="4"/>
  <c r="AC880" i="4"/>
  <c r="AB880" i="4"/>
  <c r="AA880" i="4"/>
  <c r="Z880" i="4"/>
  <c r="Z879" i="4" s="1"/>
  <c r="Z878" i="4" s="1"/>
  <c r="Z877" i="4" s="1"/>
  <c r="AC879" i="4"/>
  <c r="AB879" i="4"/>
  <c r="AB878" i="4" s="1"/>
  <c r="AB877" i="4" s="1"/>
  <c r="AA879" i="4"/>
  <c r="AC878" i="4"/>
  <c r="AC877" i="4" s="1"/>
  <c r="AA878" i="4"/>
  <c r="AA877" i="4" s="1"/>
  <c r="AC875" i="4"/>
  <c r="AB875" i="4"/>
  <c r="AA875" i="4"/>
  <c r="Z875" i="4"/>
  <c r="AC874" i="4"/>
  <c r="AB874" i="4"/>
  <c r="AA874" i="4"/>
  <c r="Z874" i="4"/>
  <c r="AC873" i="4"/>
  <c r="AB873" i="4"/>
  <c r="AA873" i="4"/>
  <c r="Z873" i="4"/>
  <c r="AC872" i="4"/>
  <c r="AB872" i="4"/>
  <c r="AA872" i="4"/>
  <c r="Z872" i="4"/>
  <c r="AC870" i="4"/>
  <c r="AB870" i="4"/>
  <c r="AA870" i="4"/>
  <c r="Z870" i="4"/>
  <c r="AC869" i="4"/>
  <c r="AB869" i="4"/>
  <c r="AA869" i="4"/>
  <c r="Z869" i="4"/>
  <c r="AC868" i="4"/>
  <c r="AB868" i="4"/>
  <c r="AA868" i="4"/>
  <c r="Z868" i="4"/>
  <c r="AC866" i="4"/>
  <c r="AB866" i="4"/>
  <c r="AA866" i="4"/>
  <c r="Z866" i="4"/>
  <c r="AC865" i="4"/>
  <c r="AB865" i="4"/>
  <c r="AA865" i="4"/>
  <c r="Z865" i="4"/>
  <c r="AC864" i="4"/>
  <c r="AB864" i="4"/>
  <c r="AA864" i="4"/>
  <c r="Z864" i="4"/>
  <c r="AC863" i="4"/>
  <c r="AB863" i="4"/>
  <c r="AA863" i="4"/>
  <c r="Z863" i="4"/>
  <c r="AC861" i="4"/>
  <c r="AB861" i="4"/>
  <c r="AA861" i="4"/>
  <c r="Z861" i="4"/>
  <c r="AC860" i="4"/>
  <c r="AB860" i="4"/>
  <c r="AA860" i="4"/>
  <c r="Z860" i="4"/>
  <c r="AC859" i="4"/>
  <c r="AB859" i="4"/>
  <c r="AA859" i="4"/>
  <c r="Z859" i="4"/>
  <c r="AC858" i="4"/>
  <c r="AB858" i="4"/>
  <c r="AA858" i="4"/>
  <c r="Z858" i="4"/>
  <c r="AC854" i="4"/>
  <c r="AB854" i="4"/>
  <c r="AA854" i="4"/>
  <c r="Z854" i="4"/>
  <c r="AC853" i="4"/>
  <c r="AB853" i="4"/>
  <c r="AA853" i="4"/>
  <c r="Z853" i="4"/>
  <c r="AC851" i="4"/>
  <c r="AB851" i="4"/>
  <c r="AA851" i="4"/>
  <c r="Z851" i="4"/>
  <c r="Z850" i="4" s="1"/>
  <c r="AC850" i="4"/>
  <c r="AB850" i="4"/>
  <c r="AA850" i="4"/>
  <c r="AC848" i="4"/>
  <c r="AB848" i="4"/>
  <c r="AA848" i="4"/>
  <c r="Z848" i="4"/>
  <c r="AC847" i="4"/>
  <c r="AB847" i="4"/>
  <c r="AA847" i="4"/>
  <c r="Z847" i="4"/>
  <c r="AC845" i="4"/>
  <c r="AB845" i="4"/>
  <c r="AA845" i="4"/>
  <c r="Z845" i="4"/>
  <c r="AC843" i="4"/>
  <c r="AB843" i="4"/>
  <c r="AA843" i="4"/>
  <c r="Z843" i="4"/>
  <c r="AC841" i="4"/>
  <c r="AB841" i="4"/>
  <c r="AA841" i="4"/>
  <c r="Z841" i="4"/>
  <c r="AC840" i="4"/>
  <c r="AB840" i="4"/>
  <c r="AA840" i="4"/>
  <c r="Z840" i="4"/>
  <c r="Z839" i="4" s="1"/>
  <c r="AC839" i="4"/>
  <c r="AB839" i="4"/>
  <c r="AA839" i="4"/>
  <c r="AC834" i="4"/>
  <c r="AB834" i="4"/>
  <c r="AA834" i="4"/>
  <c r="Z834" i="4"/>
  <c r="AC833" i="4"/>
  <c r="AB833" i="4"/>
  <c r="AA833" i="4"/>
  <c r="Z833" i="4"/>
  <c r="AC831" i="4"/>
  <c r="AB831" i="4"/>
  <c r="AA831" i="4"/>
  <c r="Z831" i="4"/>
  <c r="AC830" i="4"/>
  <c r="AB830" i="4"/>
  <c r="AA830" i="4"/>
  <c r="Z830" i="4"/>
  <c r="Z829" i="4" s="1"/>
  <c r="AC829" i="4"/>
  <c r="AC828" i="4" s="1"/>
  <c r="AB829" i="4"/>
  <c r="AA829" i="4"/>
  <c r="AC826" i="4"/>
  <c r="AB826" i="4"/>
  <c r="AA826" i="4"/>
  <c r="Z826" i="4"/>
  <c r="AC824" i="4"/>
  <c r="AB824" i="4"/>
  <c r="AA824" i="4"/>
  <c r="Z824" i="4"/>
  <c r="Z823" i="4" s="1"/>
  <c r="AC823" i="4"/>
  <c r="AB823" i="4"/>
  <c r="AA823" i="4"/>
  <c r="AC821" i="4"/>
  <c r="AB821" i="4"/>
  <c r="AA821" i="4"/>
  <c r="Z821" i="4"/>
  <c r="Z820" i="4" s="1"/>
  <c r="AC820" i="4"/>
  <c r="AB820" i="4"/>
  <c r="AA820" i="4"/>
  <c r="AC818" i="4"/>
  <c r="AB818" i="4"/>
  <c r="AA818" i="4"/>
  <c r="Z818" i="4"/>
  <c r="AC817" i="4"/>
  <c r="AB817" i="4"/>
  <c r="AA817" i="4"/>
  <c r="Z817" i="4"/>
  <c r="AC815" i="4"/>
  <c r="AB815" i="4"/>
  <c r="AA815" i="4"/>
  <c r="Z815" i="4"/>
  <c r="AC813" i="4"/>
  <c r="AB813" i="4"/>
  <c r="AA813" i="4"/>
  <c r="Z813" i="4"/>
  <c r="AC812" i="4"/>
  <c r="AB812" i="4"/>
  <c r="AA812" i="4"/>
  <c r="AA811" i="4" s="1"/>
  <c r="Z812" i="4"/>
  <c r="AC809" i="4"/>
  <c r="AB809" i="4"/>
  <c r="AA809" i="4"/>
  <c r="Z809" i="4"/>
  <c r="AC807" i="4"/>
  <c r="AB807" i="4"/>
  <c r="AA807" i="4"/>
  <c r="Z807" i="4"/>
  <c r="Z806" i="4" s="1"/>
  <c r="AC806" i="4"/>
  <c r="AB806" i="4"/>
  <c r="AA806" i="4"/>
  <c r="AC804" i="4"/>
  <c r="AB804" i="4"/>
  <c r="AA804" i="4"/>
  <c r="Z804" i="4"/>
  <c r="AC802" i="4"/>
  <c r="AB802" i="4"/>
  <c r="AA802" i="4"/>
  <c r="Z802" i="4"/>
  <c r="AC801" i="4"/>
  <c r="AB801" i="4"/>
  <c r="AA801" i="4"/>
  <c r="Z801" i="4"/>
  <c r="AC799" i="4"/>
  <c r="AB799" i="4"/>
  <c r="AA799" i="4"/>
  <c r="Z799" i="4"/>
  <c r="Z798" i="4" s="1"/>
  <c r="AC798" i="4"/>
  <c r="AB798" i="4"/>
  <c r="AA798" i="4"/>
  <c r="AC796" i="4"/>
  <c r="AB796" i="4"/>
  <c r="AA796" i="4"/>
  <c r="Z796" i="4"/>
  <c r="Z795" i="4" s="1"/>
  <c r="AC795" i="4"/>
  <c r="AB795" i="4"/>
  <c r="AA795" i="4"/>
  <c r="AC793" i="4"/>
  <c r="AC792" i="4" s="1"/>
  <c r="AC791" i="4" s="1"/>
  <c r="AB793" i="4"/>
  <c r="AA793" i="4"/>
  <c r="Z793" i="4"/>
  <c r="Z792" i="4" s="1"/>
  <c r="AB792" i="4"/>
  <c r="AA792" i="4"/>
  <c r="AA791" i="4" s="1"/>
  <c r="AC788" i="4"/>
  <c r="AB788" i="4"/>
  <c r="AA788" i="4"/>
  <c r="Z788" i="4"/>
  <c r="Z787" i="4" s="1"/>
  <c r="Z786" i="4" s="1"/>
  <c r="Z785" i="4" s="1"/>
  <c r="AC787" i="4"/>
  <c r="AC786" i="4" s="1"/>
  <c r="AC785" i="4" s="1"/>
  <c r="AB787" i="4"/>
  <c r="AA787" i="4"/>
  <c r="AA786" i="4" s="1"/>
  <c r="AA785" i="4" s="1"/>
  <c r="AB786" i="4"/>
  <c r="AB785" i="4" s="1"/>
  <c r="AC783" i="4"/>
  <c r="AB783" i="4"/>
  <c r="AA783" i="4"/>
  <c r="Z783" i="4"/>
  <c r="AC782" i="4"/>
  <c r="AB782" i="4"/>
  <c r="AA782" i="4"/>
  <c r="Z782" i="4"/>
  <c r="AC781" i="4"/>
  <c r="AB781" i="4"/>
  <c r="AA781" i="4"/>
  <c r="Z781" i="4"/>
  <c r="Z780" i="4" s="1"/>
  <c r="AC780" i="4"/>
  <c r="AB780" i="4"/>
  <c r="AA780" i="4"/>
  <c r="AC778" i="4"/>
  <c r="AB778" i="4"/>
  <c r="AA778" i="4"/>
  <c r="Z778" i="4"/>
  <c r="AC777" i="4"/>
  <c r="AB777" i="4"/>
  <c r="AA777" i="4"/>
  <c r="Z777" i="4"/>
  <c r="AC776" i="4"/>
  <c r="AB776" i="4"/>
  <c r="AA776" i="4"/>
  <c r="Z776" i="4"/>
  <c r="Z775" i="4" s="1"/>
  <c r="Z774" i="4" s="1"/>
  <c r="AC775" i="4"/>
  <c r="AC774" i="4" s="1"/>
  <c r="AB775" i="4"/>
  <c r="AB774" i="4" s="1"/>
  <c r="AA775" i="4"/>
  <c r="AA774" i="4" s="1"/>
  <c r="AC772" i="4"/>
  <c r="AB772" i="4"/>
  <c r="AA772" i="4"/>
  <c r="Z772" i="4"/>
  <c r="AC770" i="4"/>
  <c r="AB770" i="4"/>
  <c r="AA770" i="4"/>
  <c r="Z770" i="4"/>
  <c r="AC768" i="4"/>
  <c r="AB768" i="4"/>
  <c r="AA768" i="4"/>
  <c r="Z768" i="4"/>
  <c r="AC767" i="4"/>
  <c r="AB767" i="4"/>
  <c r="AA767" i="4"/>
  <c r="Z767" i="4"/>
  <c r="Z766" i="4" s="1"/>
  <c r="AC766" i="4"/>
  <c r="AB766" i="4"/>
  <c r="AA766" i="4"/>
  <c r="AC764" i="4"/>
  <c r="AB764" i="4"/>
  <c r="AA764" i="4"/>
  <c r="Z764" i="4"/>
  <c r="Z763" i="4" s="1"/>
  <c r="Z762" i="4" s="1"/>
  <c r="AC763" i="4"/>
  <c r="AC762" i="4" s="1"/>
  <c r="AC761" i="4" s="1"/>
  <c r="AB763" i="4"/>
  <c r="AB762" i="4" s="1"/>
  <c r="AB761" i="4" s="1"/>
  <c r="AA763" i="4"/>
  <c r="AA762" i="4" s="1"/>
  <c r="AA761" i="4" s="1"/>
  <c r="AC757" i="4"/>
  <c r="AB757" i="4"/>
  <c r="AA757" i="4"/>
  <c r="Z757" i="4"/>
  <c r="AC755" i="4"/>
  <c r="AB755" i="4"/>
  <c r="AA755" i="4"/>
  <c r="Z755" i="4"/>
  <c r="Z754" i="4" s="1"/>
  <c r="AC754" i="4"/>
  <c r="AB754" i="4"/>
  <c r="AA754" i="4"/>
  <c r="AC752" i="4"/>
  <c r="AB752" i="4"/>
  <c r="AA752" i="4"/>
  <c r="Z752" i="4"/>
  <c r="AC751" i="4"/>
  <c r="AB751" i="4"/>
  <c r="AB750" i="4" s="1"/>
  <c r="AB749" i="4" s="1"/>
  <c r="AA751" i="4"/>
  <c r="Z751" i="4"/>
  <c r="AC747" i="4"/>
  <c r="AB747" i="4"/>
  <c r="AA747" i="4"/>
  <c r="Z747" i="4"/>
  <c r="AC746" i="4"/>
  <c r="AB746" i="4"/>
  <c r="AA746" i="4"/>
  <c r="Z746" i="4"/>
  <c r="AC745" i="4"/>
  <c r="AB745" i="4"/>
  <c r="AA745" i="4"/>
  <c r="Z745" i="4"/>
  <c r="Z744" i="4" s="1"/>
  <c r="AC744" i="4"/>
  <c r="AB744" i="4"/>
  <c r="AA744" i="4"/>
  <c r="AC742" i="4"/>
  <c r="AB742" i="4"/>
  <c r="AA742" i="4"/>
  <c r="Z742" i="4"/>
  <c r="Z741" i="4" s="1"/>
  <c r="Z740" i="4" s="1"/>
  <c r="Z739" i="4" s="1"/>
  <c r="AC741" i="4"/>
  <c r="AC740" i="4" s="1"/>
  <c r="AC739" i="4" s="1"/>
  <c r="AB741" i="4"/>
  <c r="AB740" i="4" s="1"/>
  <c r="AB739" i="4" s="1"/>
  <c r="AA741" i="4"/>
  <c r="AA740" i="4" s="1"/>
  <c r="AA739" i="4" s="1"/>
  <c r="AC737" i="4"/>
  <c r="AB737" i="4"/>
  <c r="AA737" i="4"/>
  <c r="Z737" i="4"/>
  <c r="AC736" i="4"/>
  <c r="AB736" i="4"/>
  <c r="AA736" i="4"/>
  <c r="Z736" i="4"/>
  <c r="Z735" i="4" s="1"/>
  <c r="Z734" i="4" s="1"/>
  <c r="AC735" i="4"/>
  <c r="AB735" i="4"/>
  <c r="AB734" i="4" s="1"/>
  <c r="AA735" i="4"/>
  <c r="AA734" i="4" s="1"/>
  <c r="AC734" i="4"/>
  <c r="AC732" i="4"/>
  <c r="AB732" i="4"/>
  <c r="AA732" i="4"/>
  <c r="Z732" i="4"/>
  <c r="Z731" i="4" s="1"/>
  <c r="Z730" i="4" s="1"/>
  <c r="Z729" i="4" s="1"/>
  <c r="AC731" i="4"/>
  <c r="AB731" i="4"/>
  <c r="AB730" i="4" s="1"/>
  <c r="AB729" i="4" s="1"/>
  <c r="AA731" i="4"/>
  <c r="AA730" i="4" s="1"/>
  <c r="AA729" i="4" s="1"/>
  <c r="AC730" i="4"/>
  <c r="AC729" i="4" s="1"/>
  <c r="AC727" i="4"/>
  <c r="AB727" i="4"/>
  <c r="AA727" i="4"/>
  <c r="Z727" i="4"/>
  <c r="Z726" i="4" s="1"/>
  <c r="Z725" i="4" s="1"/>
  <c r="Z724" i="4" s="1"/>
  <c r="AC726" i="4"/>
  <c r="AB726" i="4"/>
  <c r="AB725" i="4" s="1"/>
  <c r="AB724" i="4" s="1"/>
  <c r="AA726" i="4"/>
  <c r="AA725" i="4" s="1"/>
  <c r="AA724" i="4" s="1"/>
  <c r="AC725" i="4"/>
  <c r="AC724" i="4" s="1"/>
  <c r="AC712" i="4"/>
  <c r="AB712" i="4"/>
  <c r="AA712" i="4"/>
  <c r="Z712" i="4"/>
  <c r="AC710" i="4"/>
  <c r="AB710" i="4"/>
  <c r="AA710" i="4"/>
  <c r="Z710" i="4"/>
  <c r="AC709" i="4"/>
  <c r="AB709" i="4"/>
  <c r="AB708" i="4" s="1"/>
  <c r="AB707" i="4" s="1"/>
  <c r="AA709" i="4"/>
  <c r="AA708" i="4" s="1"/>
  <c r="AA707" i="4" s="1"/>
  <c r="AC708" i="4"/>
  <c r="AC707" i="4" s="1"/>
  <c r="AC705" i="4"/>
  <c r="AB705" i="4"/>
  <c r="AA705" i="4"/>
  <c r="Z705" i="4"/>
  <c r="Z704" i="4" s="1"/>
  <c r="Z703" i="4" s="1"/>
  <c r="AC704" i="4"/>
  <c r="AC703" i="4" s="1"/>
  <c r="AB704" i="4"/>
  <c r="AB703" i="4" s="1"/>
  <c r="AA704" i="4"/>
  <c r="AA703" i="4"/>
  <c r="AC701" i="4"/>
  <c r="AB701" i="4"/>
  <c r="AA701" i="4"/>
  <c r="Z701" i="4"/>
  <c r="AC700" i="4"/>
  <c r="AB700" i="4"/>
  <c r="AA700" i="4"/>
  <c r="Z700" i="4"/>
  <c r="AC699" i="4"/>
  <c r="AB699" i="4"/>
  <c r="AA699" i="4"/>
  <c r="Z699" i="4"/>
  <c r="Z698" i="4" s="1"/>
  <c r="AC698" i="4"/>
  <c r="AB698" i="4"/>
  <c r="AA698" i="4"/>
  <c r="AC696" i="4"/>
  <c r="AB696" i="4"/>
  <c r="AA696" i="4"/>
  <c r="Z696" i="4"/>
  <c r="AC695" i="4"/>
  <c r="AB695" i="4"/>
  <c r="AA695" i="4"/>
  <c r="Z695" i="4"/>
  <c r="Z694" i="4" s="1"/>
  <c r="Z693" i="4" s="1"/>
  <c r="AC694" i="4"/>
  <c r="AC693" i="4" s="1"/>
  <c r="AB694" i="4"/>
  <c r="AB693" i="4" s="1"/>
  <c r="AA694" i="4"/>
  <c r="AA693" i="4" s="1"/>
  <c r="AC691" i="4"/>
  <c r="AB691" i="4"/>
  <c r="AA691" i="4"/>
  <c r="Z691" i="4"/>
  <c r="AC689" i="4"/>
  <c r="AB689" i="4"/>
  <c r="AA689" i="4"/>
  <c r="Z689" i="4"/>
  <c r="AC688" i="4"/>
  <c r="AB688" i="4"/>
  <c r="AA688" i="4"/>
  <c r="Z688" i="4"/>
  <c r="AC687" i="4"/>
  <c r="AB687" i="4"/>
  <c r="AA687" i="4"/>
  <c r="Z687" i="4"/>
  <c r="Z686" i="4" s="1"/>
  <c r="AC686" i="4"/>
  <c r="AB686" i="4"/>
  <c r="AA686" i="4"/>
  <c r="AC680" i="4"/>
  <c r="AB680" i="4"/>
  <c r="AA680" i="4"/>
  <c r="Z680" i="4"/>
  <c r="Z679" i="4" s="1"/>
  <c r="AC679" i="4"/>
  <c r="AB679" i="4"/>
  <c r="AA679" i="4"/>
  <c r="AC677" i="4"/>
  <c r="AB677" i="4"/>
  <c r="AA677" i="4"/>
  <c r="Z677" i="4"/>
  <c r="AC676" i="4"/>
  <c r="AB676" i="4"/>
  <c r="AA676" i="4"/>
  <c r="Z676" i="4"/>
  <c r="AC674" i="4"/>
  <c r="AB674" i="4"/>
  <c r="AA674" i="4"/>
  <c r="Z674" i="4"/>
  <c r="Z673" i="4" s="1"/>
  <c r="AC673" i="4"/>
  <c r="AC672" i="4" s="1"/>
  <c r="AB673" i="4"/>
  <c r="AA673" i="4"/>
  <c r="AA672" i="4" s="1"/>
  <c r="AB672" i="4"/>
  <c r="AC670" i="4"/>
  <c r="AB670" i="4"/>
  <c r="AA670" i="4"/>
  <c r="Z670" i="4"/>
  <c r="Z669" i="4" s="1"/>
  <c r="AC669" i="4"/>
  <c r="AB669" i="4"/>
  <c r="AA669" i="4"/>
  <c r="AC667" i="4"/>
  <c r="AB667" i="4"/>
  <c r="AA667" i="4"/>
  <c r="Z667" i="4"/>
  <c r="Z666" i="4" s="1"/>
  <c r="Z665" i="4" s="1"/>
  <c r="AC666" i="4"/>
  <c r="AB666" i="4"/>
  <c r="AB665" i="4" s="1"/>
  <c r="AA666" i="4"/>
  <c r="AC665" i="4"/>
  <c r="AC662" i="4"/>
  <c r="AB662" i="4"/>
  <c r="AA662" i="4"/>
  <c r="Z662" i="4"/>
  <c r="AC661" i="4"/>
  <c r="AB661" i="4"/>
  <c r="AA661" i="4"/>
  <c r="Z661" i="4"/>
  <c r="Z660" i="4" s="1"/>
  <c r="Z659" i="4" s="1"/>
  <c r="AC660" i="4"/>
  <c r="AC659" i="4" s="1"/>
  <c r="AB660" i="4"/>
  <c r="AB659" i="4" s="1"/>
  <c r="AA660" i="4"/>
  <c r="AA659" i="4" s="1"/>
  <c r="AC657" i="4"/>
  <c r="AB657" i="4"/>
  <c r="AA657" i="4"/>
  <c r="Z657" i="4"/>
  <c r="AC655" i="4"/>
  <c r="AB655" i="4"/>
  <c r="AA655" i="4"/>
  <c r="Z655" i="4"/>
  <c r="Z654" i="4" s="1"/>
  <c r="Z653" i="4" s="1"/>
  <c r="AC654" i="4"/>
  <c r="AC653" i="4" s="1"/>
  <c r="AB654" i="4"/>
  <c r="AB653" i="4" s="1"/>
  <c r="AA654" i="4"/>
  <c r="AA653" i="4" s="1"/>
  <c r="AC651" i="4"/>
  <c r="AB651" i="4"/>
  <c r="AA651" i="4"/>
  <c r="Z651" i="4"/>
  <c r="Z650" i="4" s="1"/>
  <c r="Z649" i="4" s="1"/>
  <c r="Z648" i="4" s="1"/>
  <c r="AC650" i="4"/>
  <c r="AC649" i="4" s="1"/>
  <c r="AC648" i="4" s="1"/>
  <c r="AB650" i="4"/>
  <c r="AB649" i="4" s="1"/>
  <c r="AA650" i="4"/>
  <c r="AA649" i="4" s="1"/>
  <c r="AC646" i="4"/>
  <c r="AB646" i="4"/>
  <c r="AA646" i="4"/>
  <c r="Z646" i="4"/>
  <c r="AC645" i="4"/>
  <c r="AB645" i="4"/>
  <c r="AA645" i="4"/>
  <c r="Z645" i="4"/>
  <c r="AC643" i="4"/>
  <c r="AB643" i="4"/>
  <c r="AA643" i="4"/>
  <c r="Z643" i="4"/>
  <c r="AC641" i="4"/>
  <c r="AB641" i="4"/>
  <c r="AA641" i="4"/>
  <c r="Z641" i="4"/>
  <c r="AC639" i="4"/>
  <c r="AB639" i="4"/>
  <c r="AA639" i="4"/>
  <c r="Z639" i="4"/>
  <c r="Z638" i="4" s="1"/>
  <c r="Z637" i="4" s="1"/>
  <c r="AC638" i="4"/>
  <c r="AC637" i="4" s="1"/>
  <c r="AB638" i="4"/>
  <c r="AB637" i="4" s="1"/>
  <c r="AA638" i="4"/>
  <c r="AA637" i="4" s="1"/>
  <c r="AC635" i="4"/>
  <c r="AB635" i="4"/>
  <c r="AA635" i="4"/>
  <c r="Z635" i="4"/>
  <c r="Z634" i="4" s="1"/>
  <c r="Z633" i="4" s="1"/>
  <c r="AC634" i="4"/>
  <c r="AC633" i="4" s="1"/>
  <c r="AB634" i="4"/>
  <c r="AA634" i="4"/>
  <c r="AA633" i="4" s="1"/>
  <c r="AB633" i="4"/>
  <c r="AC631" i="4"/>
  <c r="AB631" i="4"/>
  <c r="AA631" i="4"/>
  <c r="Z631" i="4"/>
  <c r="Z630" i="4" s="1"/>
  <c r="Z629" i="4" s="1"/>
  <c r="AC630" i="4"/>
  <c r="AB630" i="4"/>
  <c r="AB629" i="4" s="1"/>
  <c r="AA630" i="4"/>
  <c r="AA629" i="4" s="1"/>
  <c r="AC629" i="4"/>
  <c r="AC622" i="4"/>
  <c r="AB622" i="4"/>
  <c r="AA622" i="4"/>
  <c r="Z622" i="4"/>
  <c r="Z621" i="4" s="1"/>
  <c r="Z620" i="4" s="1"/>
  <c r="Z619" i="4" s="1"/>
  <c r="Z618" i="4" s="1"/>
  <c r="AC621" i="4"/>
  <c r="AB621" i="4"/>
  <c r="AB620" i="4" s="1"/>
  <c r="AB619" i="4" s="1"/>
  <c r="AB618" i="4" s="1"/>
  <c r="AA621" i="4"/>
  <c r="AA620" i="4" s="1"/>
  <c r="AA619" i="4" s="1"/>
  <c r="AA618" i="4" s="1"/>
  <c r="AC620" i="4"/>
  <c r="AC619" i="4" s="1"/>
  <c r="AC618" i="4" s="1"/>
  <c r="AC615" i="4"/>
  <c r="AB615" i="4"/>
  <c r="AA615" i="4"/>
  <c r="Z615" i="4"/>
  <c r="AC614" i="4"/>
  <c r="AB614" i="4"/>
  <c r="AA614" i="4"/>
  <c r="Z614" i="4"/>
  <c r="AC612" i="4"/>
  <c r="AB612" i="4"/>
  <c r="AA612" i="4"/>
  <c r="Z612" i="4"/>
  <c r="AC611" i="4"/>
  <c r="AB611" i="4"/>
  <c r="AA611" i="4"/>
  <c r="Z611" i="4"/>
  <c r="AC608" i="4"/>
  <c r="AB608" i="4"/>
  <c r="AA608" i="4"/>
  <c r="Z608" i="4"/>
  <c r="AC606" i="4"/>
  <c r="AB606" i="4"/>
  <c r="AA606" i="4"/>
  <c r="Z606" i="4"/>
  <c r="AC604" i="4"/>
  <c r="AB604" i="4"/>
  <c r="AA604" i="4"/>
  <c r="Z604" i="4"/>
  <c r="AC603" i="4"/>
  <c r="AB603" i="4"/>
  <c r="AA603" i="4"/>
  <c r="Z603" i="4"/>
  <c r="Z602" i="4" s="1"/>
  <c r="AC602" i="4"/>
  <c r="AB602" i="4"/>
  <c r="AA602" i="4"/>
  <c r="AC600" i="4"/>
  <c r="AB600" i="4"/>
  <c r="AA600" i="4"/>
  <c r="Z600" i="4"/>
  <c r="AC599" i="4"/>
  <c r="AB599" i="4"/>
  <c r="AA599" i="4"/>
  <c r="Z599" i="4"/>
  <c r="AC597" i="4"/>
  <c r="AB597" i="4"/>
  <c r="AA597" i="4"/>
  <c r="Z597" i="4"/>
  <c r="Z596" i="4" s="1"/>
  <c r="Z595" i="4" s="1"/>
  <c r="Z594" i="4" s="1"/>
  <c r="AC596" i="4"/>
  <c r="AB596" i="4"/>
  <c r="AA596" i="4"/>
  <c r="AC595" i="4"/>
  <c r="AC594" i="4" s="1"/>
  <c r="AC592" i="4"/>
  <c r="AB592" i="4"/>
  <c r="AA592" i="4"/>
  <c r="Z592" i="4"/>
  <c r="AC590" i="4"/>
  <c r="AB590" i="4"/>
  <c r="AA590" i="4"/>
  <c r="Z590" i="4"/>
  <c r="AC588" i="4"/>
  <c r="AB588" i="4"/>
  <c r="AA588" i="4"/>
  <c r="Z588" i="4"/>
  <c r="AC587" i="4"/>
  <c r="AB587" i="4"/>
  <c r="AA587" i="4"/>
  <c r="Z587" i="4"/>
  <c r="Z586" i="4" s="1"/>
  <c r="AC586" i="4"/>
  <c r="AB586" i="4"/>
  <c r="AA586" i="4"/>
  <c r="AC584" i="4"/>
  <c r="AB584" i="4"/>
  <c r="AA584" i="4"/>
  <c r="Z584" i="4"/>
  <c r="Z583" i="4" s="1"/>
  <c r="Z582" i="4" s="1"/>
  <c r="AC583" i="4"/>
  <c r="AC582" i="4" s="1"/>
  <c r="AC581" i="4" s="1"/>
  <c r="AB583" i="4"/>
  <c r="AB582" i="4" s="1"/>
  <c r="AB581" i="4" s="1"/>
  <c r="AA583" i="4"/>
  <c r="AA582" i="4" s="1"/>
  <c r="AA581" i="4" s="1"/>
  <c r="AC579" i="4"/>
  <c r="AB579" i="4"/>
  <c r="AA579" i="4"/>
  <c r="Z579" i="4"/>
  <c r="AC577" i="4"/>
  <c r="AB577" i="4"/>
  <c r="AA577" i="4"/>
  <c r="Z577" i="4"/>
  <c r="Z576" i="4" s="1"/>
  <c r="AC576" i="4"/>
  <c r="AB576" i="4"/>
  <c r="AA576" i="4"/>
  <c r="AC568" i="4"/>
  <c r="AB568" i="4"/>
  <c r="AA568" i="4"/>
  <c r="Z568" i="4"/>
  <c r="AC567" i="4"/>
  <c r="AB567" i="4"/>
  <c r="AA567" i="4"/>
  <c r="Z567" i="4"/>
  <c r="AC565" i="4"/>
  <c r="AB565" i="4"/>
  <c r="AA565" i="4"/>
  <c r="Z565" i="4"/>
  <c r="Z564" i="4" s="1"/>
  <c r="AC564" i="4"/>
  <c r="AB564" i="4"/>
  <c r="AA564" i="4"/>
  <c r="AC562" i="4"/>
  <c r="AB562" i="4"/>
  <c r="AA562" i="4"/>
  <c r="Z562" i="4"/>
  <c r="AC561" i="4"/>
  <c r="AB561" i="4"/>
  <c r="AA561" i="4"/>
  <c r="Z561" i="4"/>
  <c r="AC560" i="4"/>
  <c r="AC559" i="4" s="1"/>
  <c r="AB560" i="4"/>
  <c r="AB559" i="4" s="1"/>
  <c r="AC557" i="4"/>
  <c r="AB557" i="4"/>
  <c r="AA557" i="4"/>
  <c r="Z557" i="4"/>
  <c r="AC556" i="4"/>
  <c r="AB556" i="4"/>
  <c r="AA556" i="4"/>
  <c r="Z556" i="4"/>
  <c r="Z555" i="4" s="1"/>
  <c r="Z554" i="4" s="1"/>
  <c r="AC555" i="4"/>
  <c r="AB555" i="4"/>
  <c r="AB554" i="4" s="1"/>
  <c r="AA555" i="4"/>
  <c r="AA554" i="4" s="1"/>
  <c r="AC554" i="4"/>
  <c r="AC546" i="4"/>
  <c r="AB546" i="4"/>
  <c r="AB545" i="4" s="1"/>
  <c r="AB544" i="4" s="1"/>
  <c r="AA546" i="4"/>
  <c r="Z546" i="4"/>
  <c r="Z545" i="4" s="1"/>
  <c r="Z544" i="4" s="1"/>
  <c r="AC545" i="4"/>
  <c r="AA545" i="4"/>
  <c r="AA544" i="4" s="1"/>
  <c r="AC544" i="4"/>
  <c r="AC542" i="4"/>
  <c r="AB542" i="4"/>
  <c r="AA542" i="4"/>
  <c r="Z542" i="4"/>
  <c r="AC541" i="4"/>
  <c r="AB541" i="4"/>
  <c r="AA541" i="4"/>
  <c r="Z541" i="4"/>
  <c r="AC539" i="4"/>
  <c r="AB539" i="4"/>
  <c r="AA539" i="4"/>
  <c r="Z539" i="4"/>
  <c r="Z538" i="4" s="1"/>
  <c r="AC538" i="4"/>
  <c r="AB538" i="4"/>
  <c r="AA538" i="4"/>
  <c r="AC536" i="4"/>
  <c r="AB536" i="4"/>
  <c r="AA536" i="4"/>
  <c r="Z536" i="4"/>
  <c r="AC535" i="4"/>
  <c r="AB535" i="4"/>
  <c r="AA535" i="4"/>
  <c r="Z535" i="4"/>
  <c r="AC533" i="4"/>
  <c r="AB533" i="4"/>
  <c r="AA533" i="4"/>
  <c r="Z533" i="4"/>
  <c r="Z532" i="4" s="1"/>
  <c r="AC532" i="4"/>
  <c r="AC531" i="4" s="1"/>
  <c r="AC530" i="4" s="1"/>
  <c r="AB532" i="4"/>
  <c r="AA532" i="4"/>
  <c r="AC528" i="4"/>
  <c r="AB528" i="4"/>
  <c r="AA528" i="4"/>
  <c r="Z528" i="4"/>
  <c r="AC527" i="4"/>
  <c r="AB527" i="4"/>
  <c r="AA527" i="4"/>
  <c r="Z527" i="4"/>
  <c r="AC525" i="4"/>
  <c r="AB525" i="4"/>
  <c r="AA525" i="4"/>
  <c r="Z525" i="4"/>
  <c r="AC524" i="4"/>
  <c r="AB524" i="4"/>
  <c r="AA524" i="4"/>
  <c r="Z524" i="4"/>
  <c r="AC522" i="4"/>
  <c r="AB522" i="4"/>
  <c r="AA522" i="4"/>
  <c r="Z522" i="4"/>
  <c r="AC521" i="4"/>
  <c r="AB521" i="4"/>
  <c r="AA521" i="4"/>
  <c r="Z521" i="4"/>
  <c r="AC519" i="4"/>
  <c r="AB519" i="4"/>
  <c r="AA519" i="4"/>
  <c r="Z519" i="4"/>
  <c r="Z518" i="4" s="1"/>
  <c r="AC518" i="4"/>
  <c r="AB518" i="4"/>
  <c r="AA518" i="4"/>
  <c r="AC516" i="4"/>
  <c r="AB516" i="4"/>
  <c r="AA516" i="4"/>
  <c r="Z516" i="4"/>
  <c r="Z515" i="4" s="1"/>
  <c r="AC515" i="4"/>
  <c r="AC514" i="4" s="1"/>
  <c r="AB515" i="4"/>
  <c r="AA515" i="4"/>
  <c r="AA514" i="4" s="1"/>
  <c r="AC512" i="4"/>
  <c r="AB512" i="4"/>
  <c r="AA512" i="4"/>
  <c r="Z512" i="4"/>
  <c r="AC511" i="4"/>
  <c r="AB511" i="4"/>
  <c r="AA511" i="4"/>
  <c r="Z511" i="4"/>
  <c r="AC509" i="4"/>
  <c r="AB509" i="4"/>
  <c r="AA509" i="4"/>
  <c r="Z509" i="4"/>
  <c r="Z508" i="4" s="1"/>
  <c r="Z507" i="4" s="1"/>
  <c r="AC508" i="4"/>
  <c r="AB508" i="4"/>
  <c r="AB507" i="4" s="1"/>
  <c r="AA508" i="4"/>
  <c r="AA507" i="4" s="1"/>
  <c r="AC507" i="4"/>
  <c r="AC506" i="4" s="1"/>
  <c r="AC505" i="4" s="1"/>
  <c r="AC501" i="4"/>
  <c r="AB501" i="4"/>
  <c r="AA501" i="4"/>
  <c r="Z501" i="4"/>
  <c r="AC499" i="4"/>
  <c r="AB499" i="4"/>
  <c r="AA499" i="4"/>
  <c r="Z499" i="4"/>
  <c r="AC498" i="4"/>
  <c r="AB498" i="4"/>
  <c r="AA498" i="4"/>
  <c r="Z498" i="4"/>
  <c r="AC496" i="4"/>
  <c r="AB496" i="4"/>
  <c r="AA496" i="4"/>
  <c r="Z496" i="4"/>
  <c r="AC495" i="4"/>
  <c r="AB495" i="4"/>
  <c r="AA495" i="4"/>
  <c r="Z495" i="4"/>
  <c r="AC493" i="4"/>
  <c r="AB493" i="4"/>
  <c r="AA493" i="4"/>
  <c r="Z493" i="4"/>
  <c r="AC491" i="4"/>
  <c r="AB491" i="4"/>
  <c r="AA491" i="4"/>
  <c r="Z491" i="4"/>
  <c r="Z490" i="4" s="1"/>
  <c r="AC490" i="4"/>
  <c r="AB490" i="4"/>
  <c r="AA490" i="4"/>
  <c r="AC488" i="4"/>
  <c r="AB488" i="4"/>
  <c r="AA488" i="4"/>
  <c r="Z488" i="4"/>
  <c r="AC486" i="4"/>
  <c r="AB486" i="4"/>
  <c r="AA486" i="4"/>
  <c r="Z486" i="4"/>
  <c r="Z485" i="4" s="1"/>
  <c r="AC485" i="4"/>
  <c r="AB485" i="4"/>
  <c r="AA485" i="4"/>
  <c r="AC483" i="4"/>
  <c r="AB483" i="4"/>
  <c r="AA483" i="4"/>
  <c r="Z483" i="4"/>
  <c r="Z482" i="4" s="1"/>
  <c r="AC482" i="4"/>
  <c r="AB482" i="4"/>
  <c r="AA482" i="4"/>
  <c r="AC480" i="4"/>
  <c r="AB480" i="4"/>
  <c r="AA480" i="4"/>
  <c r="Z480" i="4"/>
  <c r="AC479" i="4"/>
  <c r="AB479" i="4"/>
  <c r="AA479" i="4"/>
  <c r="Z479" i="4"/>
  <c r="AC477" i="4"/>
  <c r="AB477" i="4"/>
  <c r="AA477" i="4"/>
  <c r="Z477" i="4"/>
  <c r="AC475" i="4"/>
  <c r="AB475" i="4"/>
  <c r="AA475" i="4"/>
  <c r="Z475" i="4"/>
  <c r="AC473" i="4"/>
  <c r="AB473" i="4"/>
  <c r="AA473" i="4"/>
  <c r="Z473" i="4"/>
  <c r="Z472" i="4" s="1"/>
  <c r="Z471" i="4" s="1"/>
  <c r="AC472" i="4"/>
  <c r="AC471" i="4" s="1"/>
  <c r="AB472" i="4"/>
  <c r="AA472" i="4"/>
  <c r="AA471" i="4" s="1"/>
  <c r="AB471" i="4"/>
  <c r="AC469" i="4"/>
  <c r="AB469" i="4"/>
  <c r="AA469" i="4"/>
  <c r="Z469" i="4"/>
  <c r="AC468" i="4"/>
  <c r="AB468" i="4"/>
  <c r="AA468" i="4"/>
  <c r="Z468" i="4"/>
  <c r="AC467" i="4"/>
  <c r="AB467" i="4"/>
  <c r="AA467" i="4"/>
  <c r="Z467" i="4"/>
  <c r="AC464" i="4"/>
  <c r="AB464" i="4"/>
  <c r="AA464" i="4"/>
  <c r="Z464" i="4"/>
  <c r="AC462" i="4"/>
  <c r="AB462" i="4"/>
  <c r="AA462" i="4"/>
  <c r="Z462" i="4"/>
  <c r="AC461" i="4"/>
  <c r="AB461" i="4"/>
  <c r="AA461" i="4"/>
  <c r="Z461" i="4"/>
  <c r="AC459" i="4"/>
  <c r="AC458" i="4" s="1"/>
  <c r="AB459" i="4"/>
  <c r="AB458" i="4" s="1"/>
  <c r="AA459" i="4"/>
  <c r="AA458" i="4" s="1"/>
  <c r="Z459" i="4"/>
  <c r="Z458" i="4" s="1"/>
  <c r="AC456" i="4"/>
  <c r="AB456" i="4"/>
  <c r="AA456" i="4"/>
  <c r="Z456" i="4"/>
  <c r="AC454" i="4"/>
  <c r="AC453" i="4" s="1"/>
  <c r="AB454" i="4"/>
  <c r="AB453" i="4" s="1"/>
  <c r="AA454" i="4"/>
  <c r="AA453" i="4" s="1"/>
  <c r="Z454" i="4"/>
  <c r="Z453" i="4" s="1"/>
  <c r="AC451" i="4"/>
  <c r="AB451" i="4"/>
  <c r="AA451" i="4"/>
  <c r="Z451" i="4"/>
  <c r="AC449" i="4"/>
  <c r="AB449" i="4"/>
  <c r="AA449" i="4"/>
  <c r="Z449" i="4"/>
  <c r="AC448" i="4"/>
  <c r="AB448" i="4"/>
  <c r="AA448" i="4"/>
  <c r="Z448" i="4"/>
  <c r="AC446" i="4"/>
  <c r="AB446" i="4"/>
  <c r="AA446" i="4"/>
  <c r="Z446" i="4"/>
  <c r="AC445" i="4"/>
  <c r="AB445" i="4"/>
  <c r="AA445" i="4"/>
  <c r="Z445" i="4"/>
  <c r="AC443" i="4"/>
  <c r="AB443" i="4"/>
  <c r="AA443" i="4"/>
  <c r="Z443" i="4"/>
  <c r="AC442" i="4"/>
  <c r="AB442" i="4"/>
  <c r="AA442" i="4"/>
  <c r="Z442" i="4"/>
  <c r="AC440" i="4"/>
  <c r="AB440" i="4"/>
  <c r="AA440" i="4"/>
  <c r="Z440" i="4"/>
  <c r="AC438" i="4"/>
  <c r="AB438" i="4"/>
  <c r="AA438" i="4"/>
  <c r="Z438" i="4"/>
  <c r="AC436" i="4"/>
  <c r="AB436" i="4"/>
  <c r="AA436" i="4"/>
  <c r="Z436" i="4"/>
  <c r="AC435" i="4"/>
  <c r="AC434" i="4" s="1"/>
  <c r="AB435" i="4"/>
  <c r="AB434" i="4" s="1"/>
  <c r="AA435" i="4"/>
  <c r="AA434" i="4" s="1"/>
  <c r="Z435" i="4"/>
  <c r="Z434" i="4" s="1"/>
  <c r="AC432" i="4"/>
  <c r="AB432" i="4"/>
  <c r="AA432" i="4"/>
  <c r="Z432" i="4"/>
  <c r="AC431" i="4"/>
  <c r="AB431" i="4"/>
  <c r="AA431" i="4"/>
  <c r="Z431" i="4"/>
  <c r="AC430" i="4"/>
  <c r="AB430" i="4"/>
  <c r="AA430" i="4"/>
  <c r="Z430" i="4"/>
  <c r="AC428" i="4"/>
  <c r="AC427" i="4" s="1"/>
  <c r="AC426" i="4" s="1"/>
  <c r="AC425" i="4" s="1"/>
  <c r="AB428" i="4"/>
  <c r="AA428" i="4"/>
  <c r="AA427" i="4" s="1"/>
  <c r="AA426" i="4" s="1"/>
  <c r="AA425" i="4" s="1"/>
  <c r="Z428" i="4"/>
  <c r="Z427" i="4" s="1"/>
  <c r="Z426" i="4" s="1"/>
  <c r="AB427" i="4"/>
  <c r="AB426" i="4" s="1"/>
  <c r="AC423" i="4"/>
  <c r="AC422" i="4" s="1"/>
  <c r="AC421" i="4" s="1"/>
  <c r="AB423" i="4"/>
  <c r="AB422" i="4" s="1"/>
  <c r="AB421" i="4" s="1"/>
  <c r="AA423" i="4"/>
  <c r="AA422" i="4" s="1"/>
  <c r="AA421" i="4" s="1"/>
  <c r="Z423" i="4"/>
  <c r="Z422" i="4" s="1"/>
  <c r="Z421" i="4" s="1"/>
  <c r="AC411" i="4"/>
  <c r="AB411" i="4"/>
  <c r="AA411" i="4"/>
  <c r="Z411" i="4"/>
  <c r="AC409" i="4"/>
  <c r="AB409" i="4"/>
  <c r="AA409" i="4"/>
  <c r="Z409" i="4"/>
  <c r="AC407" i="4"/>
  <c r="AB407" i="4"/>
  <c r="AA407" i="4"/>
  <c r="AA406" i="4" s="1"/>
  <c r="Z407" i="4"/>
  <c r="Z406" i="4" s="1"/>
  <c r="AC406" i="4"/>
  <c r="AB406" i="4"/>
  <c r="AC404" i="4"/>
  <c r="AB404" i="4"/>
  <c r="AA404" i="4"/>
  <c r="Z404" i="4"/>
  <c r="AC403" i="4"/>
  <c r="AB403" i="4"/>
  <c r="AA403" i="4"/>
  <c r="Z403" i="4"/>
  <c r="AC401" i="4"/>
  <c r="AB401" i="4"/>
  <c r="AA401" i="4"/>
  <c r="Z401" i="4"/>
  <c r="AC400" i="4"/>
  <c r="AB400" i="4"/>
  <c r="AA400" i="4"/>
  <c r="Z400" i="4"/>
  <c r="AC399" i="4"/>
  <c r="AB399" i="4"/>
  <c r="AB398" i="4" s="1"/>
  <c r="AA399" i="4"/>
  <c r="Z399" i="4"/>
  <c r="AC396" i="4"/>
  <c r="AB396" i="4"/>
  <c r="AA396" i="4"/>
  <c r="Z396" i="4"/>
  <c r="AC395" i="4"/>
  <c r="AB395" i="4"/>
  <c r="AA395" i="4"/>
  <c r="Z395" i="4"/>
  <c r="AC393" i="4"/>
  <c r="AB393" i="4"/>
  <c r="AA393" i="4"/>
  <c r="Z393" i="4"/>
  <c r="AC391" i="4"/>
  <c r="AB391" i="4"/>
  <c r="AA391" i="4"/>
  <c r="Z391" i="4"/>
  <c r="AC389" i="4"/>
  <c r="AB389" i="4"/>
  <c r="AA389" i="4"/>
  <c r="Z389" i="4"/>
  <c r="Z388" i="4" s="1"/>
  <c r="Z387" i="4" s="1"/>
  <c r="AC388" i="4"/>
  <c r="AC387" i="4" s="1"/>
  <c r="AB388" i="4"/>
  <c r="AB387" i="4" s="1"/>
  <c r="AC385" i="4"/>
  <c r="AB385" i="4"/>
  <c r="AA385" i="4"/>
  <c r="Z385" i="4"/>
  <c r="AC384" i="4"/>
  <c r="AB384" i="4"/>
  <c r="AA384" i="4"/>
  <c r="AA383" i="4" s="1"/>
  <c r="Z384" i="4"/>
  <c r="Z383" i="4" s="1"/>
  <c r="AC383" i="4"/>
  <c r="AB383" i="4"/>
  <c r="AC381" i="4"/>
  <c r="AB381" i="4"/>
  <c r="AA381" i="4"/>
  <c r="Z381" i="4"/>
  <c r="AC380" i="4"/>
  <c r="AB380" i="4"/>
  <c r="AA380" i="4"/>
  <c r="AA379" i="4" s="1"/>
  <c r="Z380" i="4"/>
  <c r="Z379" i="4" s="1"/>
  <c r="AC379" i="4"/>
  <c r="AB379" i="4"/>
  <c r="AC376" i="4"/>
  <c r="AB376" i="4"/>
  <c r="AA376" i="4"/>
  <c r="Z376" i="4"/>
  <c r="AC375" i="4"/>
  <c r="AB375" i="4"/>
  <c r="AA375" i="4"/>
  <c r="AA374" i="4" s="1"/>
  <c r="AA373" i="4" s="1"/>
  <c r="Z375" i="4"/>
  <c r="Z374" i="4" s="1"/>
  <c r="Z373" i="4" s="1"/>
  <c r="AC374" i="4"/>
  <c r="AC373" i="4" s="1"/>
  <c r="AB374" i="4"/>
  <c r="AB373" i="4" s="1"/>
  <c r="AC369" i="4"/>
  <c r="AB369" i="4"/>
  <c r="AA369" i="4"/>
  <c r="Z369" i="4"/>
  <c r="AC368" i="4"/>
  <c r="AB368" i="4"/>
  <c r="AA368" i="4"/>
  <c r="Z368" i="4"/>
  <c r="AC367" i="4"/>
  <c r="AB367" i="4"/>
  <c r="AA367" i="4"/>
  <c r="AA366" i="4" s="1"/>
  <c r="Z367" i="4"/>
  <c r="Z366" i="4" s="1"/>
  <c r="AC366" i="4"/>
  <c r="AB366" i="4"/>
  <c r="AC364" i="4"/>
  <c r="AB364" i="4"/>
  <c r="AA364" i="4"/>
  <c r="Z364" i="4"/>
  <c r="AC362" i="4"/>
  <c r="AB362" i="4"/>
  <c r="AA362" i="4"/>
  <c r="Z362" i="4"/>
  <c r="AC360" i="4"/>
  <c r="AB360" i="4"/>
  <c r="AA360" i="4"/>
  <c r="AA359" i="4" s="1"/>
  <c r="AA358" i="4" s="1"/>
  <c r="AA353" i="4" s="1"/>
  <c r="Z360" i="4"/>
  <c r="Z359" i="4" s="1"/>
  <c r="Z358" i="4" s="1"/>
  <c r="Z353" i="4" s="1"/>
  <c r="AC359" i="4"/>
  <c r="AB359" i="4"/>
  <c r="AB358" i="4" s="1"/>
  <c r="AB353" i="4" s="1"/>
  <c r="AB352" i="4" s="1"/>
  <c r="AC358" i="4"/>
  <c r="AC353" i="4" s="1"/>
  <c r="AC352" i="4" s="1"/>
  <c r="AC349" i="4"/>
  <c r="AB349" i="4"/>
  <c r="AA349" i="4"/>
  <c r="Z349" i="4"/>
  <c r="AC347" i="4"/>
  <c r="AB347" i="4"/>
  <c r="AA347" i="4"/>
  <c r="Z347" i="4"/>
  <c r="AC345" i="4"/>
  <c r="AB345" i="4"/>
  <c r="AA345" i="4"/>
  <c r="Z345" i="4"/>
  <c r="AC344" i="4"/>
  <c r="AB344" i="4"/>
  <c r="AA344" i="4"/>
  <c r="AA343" i="4" s="1"/>
  <c r="AA342" i="4" s="1"/>
  <c r="AA336" i="4" s="1"/>
  <c r="Z344" i="4"/>
  <c r="AC343" i="4"/>
  <c r="AC342" i="4" s="1"/>
  <c r="AC336" i="4" s="1"/>
  <c r="AB343" i="4"/>
  <c r="AB342" i="4" s="1"/>
  <c r="AB336" i="4" s="1"/>
  <c r="Z343" i="4"/>
  <c r="Z342" i="4" s="1"/>
  <c r="Z336" i="4" s="1"/>
  <c r="AC307" i="4"/>
  <c r="AB307" i="4"/>
  <c r="AA307" i="4"/>
  <c r="Z307" i="4"/>
  <c r="AC305" i="4"/>
  <c r="AB305" i="4"/>
  <c r="AA305" i="4"/>
  <c r="Z305" i="4"/>
  <c r="AC303" i="4"/>
  <c r="AB303" i="4"/>
  <c r="AA303" i="4"/>
  <c r="Z303" i="4"/>
  <c r="AC302" i="4"/>
  <c r="AB302" i="4"/>
  <c r="AA302" i="4"/>
  <c r="Z302" i="4"/>
  <c r="AC300" i="4"/>
  <c r="AB300" i="4"/>
  <c r="AA300" i="4"/>
  <c r="Z300" i="4"/>
  <c r="AC298" i="4"/>
  <c r="AB298" i="4"/>
  <c r="AA298" i="4"/>
  <c r="Z298" i="4"/>
  <c r="AC296" i="4"/>
  <c r="AB296" i="4"/>
  <c r="AA296" i="4"/>
  <c r="Z296" i="4"/>
  <c r="AC295" i="4"/>
  <c r="AB295" i="4"/>
  <c r="AA295" i="4"/>
  <c r="AA294" i="4" s="1"/>
  <c r="Z295" i="4"/>
  <c r="Z294" i="4" s="1"/>
  <c r="AC294" i="4"/>
  <c r="AB294" i="4"/>
  <c r="AC292" i="4"/>
  <c r="AB292" i="4"/>
  <c r="AA292" i="4"/>
  <c r="Z292" i="4"/>
  <c r="AC291" i="4"/>
  <c r="AB291" i="4"/>
  <c r="AA291" i="4"/>
  <c r="Z291" i="4"/>
  <c r="AC289" i="4"/>
  <c r="AB289" i="4"/>
  <c r="AA289" i="4"/>
  <c r="AA288" i="4" s="1"/>
  <c r="Z289" i="4"/>
  <c r="Z288" i="4" s="1"/>
  <c r="AC288" i="4"/>
  <c r="AB288" i="4"/>
  <c r="AC286" i="4"/>
  <c r="AB286" i="4"/>
  <c r="AA286" i="4"/>
  <c r="AA285" i="4" s="1"/>
  <c r="Z286" i="4"/>
  <c r="Z285" i="4" s="1"/>
  <c r="AC285" i="4"/>
  <c r="AB285" i="4"/>
  <c r="AC283" i="4"/>
  <c r="AB283" i="4"/>
  <c r="AA283" i="4"/>
  <c r="Z283" i="4"/>
  <c r="AC282" i="4"/>
  <c r="AB282" i="4"/>
  <c r="AA282" i="4"/>
  <c r="Z282" i="4"/>
  <c r="AC280" i="4"/>
  <c r="AB280" i="4"/>
  <c r="AA280" i="4"/>
  <c r="Z280" i="4"/>
  <c r="AC279" i="4"/>
  <c r="AB279" i="4"/>
  <c r="AA279" i="4"/>
  <c r="Z279" i="4"/>
  <c r="AC277" i="4"/>
  <c r="AB277" i="4"/>
  <c r="AA277" i="4"/>
  <c r="Z277" i="4"/>
  <c r="AC276" i="4"/>
  <c r="AB276" i="4"/>
  <c r="AA276" i="4"/>
  <c r="Z276" i="4"/>
  <c r="AC272" i="4"/>
  <c r="AB272" i="4"/>
  <c r="AA272" i="4"/>
  <c r="Z272" i="4"/>
  <c r="AC270" i="4"/>
  <c r="AB270" i="4"/>
  <c r="AA270" i="4"/>
  <c r="Z270" i="4"/>
  <c r="AC268" i="4"/>
  <c r="AB268" i="4"/>
  <c r="AA268" i="4"/>
  <c r="Z268" i="4"/>
  <c r="AC266" i="4"/>
  <c r="AB266" i="4"/>
  <c r="AA266" i="4"/>
  <c r="Z266" i="4"/>
  <c r="AC264" i="4"/>
  <c r="AB264" i="4"/>
  <c r="AA264" i="4"/>
  <c r="Z264" i="4"/>
  <c r="AC263" i="4"/>
  <c r="AC262" i="4" s="1"/>
  <c r="AB263" i="4"/>
  <c r="AB262" i="4" s="1"/>
  <c r="Z263" i="4"/>
  <c r="AC260" i="4"/>
  <c r="AB260" i="4"/>
  <c r="AA260" i="4"/>
  <c r="Z260" i="4"/>
  <c r="AC259" i="4"/>
  <c r="AB259" i="4"/>
  <c r="AA259" i="4"/>
  <c r="AA258" i="4" s="1"/>
  <c r="Z259" i="4"/>
  <c r="Z258" i="4" s="1"/>
  <c r="AC258" i="4"/>
  <c r="AB258" i="4"/>
  <c r="AC255" i="4"/>
  <c r="AB255" i="4"/>
  <c r="AA255" i="4"/>
  <c r="AA254" i="4" s="1"/>
  <c r="AA253" i="4" s="1"/>
  <c r="AA252" i="4" s="1"/>
  <c r="Z255" i="4"/>
  <c r="Z254" i="4" s="1"/>
  <c r="Z253" i="4" s="1"/>
  <c r="Z252" i="4" s="1"/>
  <c r="AC254" i="4"/>
  <c r="AC253" i="4" s="1"/>
  <c r="AC252" i="4" s="1"/>
  <c r="AB254" i="4"/>
  <c r="AB253" i="4" s="1"/>
  <c r="AB252" i="4" s="1"/>
  <c r="AC249" i="4"/>
  <c r="AB249" i="4"/>
  <c r="AA249" i="4"/>
  <c r="Z249" i="4"/>
  <c r="AC247" i="4"/>
  <c r="AB247" i="4"/>
  <c r="AA247" i="4"/>
  <c r="Z247" i="4"/>
  <c r="AC245" i="4"/>
  <c r="AB245" i="4"/>
  <c r="AA245" i="4"/>
  <c r="AA244" i="4" s="1"/>
  <c r="AA243" i="4" s="1"/>
  <c r="AA242" i="4" s="1"/>
  <c r="Z245" i="4"/>
  <c r="AC244" i="4"/>
  <c r="AC243" i="4" s="1"/>
  <c r="AC242" i="4" s="1"/>
  <c r="AB244" i="4"/>
  <c r="AB243" i="4" s="1"/>
  <c r="AB242" i="4" s="1"/>
  <c r="Z244" i="4"/>
  <c r="Z243" i="4" s="1"/>
  <c r="Z242" i="4" s="1"/>
  <c r="AC240" i="4"/>
  <c r="AB240" i="4"/>
  <c r="AA240" i="4"/>
  <c r="Z240" i="4"/>
  <c r="AC239" i="4"/>
  <c r="AB239" i="4"/>
  <c r="AA239" i="4"/>
  <c r="Z239" i="4"/>
  <c r="AC238" i="4"/>
  <c r="AB238" i="4"/>
  <c r="AA238" i="4"/>
  <c r="AA237" i="4" s="1"/>
  <c r="Z238" i="4"/>
  <c r="Z237" i="4" s="1"/>
  <c r="AC237" i="4"/>
  <c r="AB237" i="4"/>
  <c r="AC235" i="4"/>
  <c r="AB235" i="4"/>
  <c r="AA235" i="4"/>
  <c r="Z235" i="4"/>
  <c r="AC233" i="4"/>
  <c r="AB233" i="4"/>
  <c r="AA233" i="4"/>
  <c r="Z233" i="4"/>
  <c r="AC232" i="4"/>
  <c r="AB232" i="4"/>
  <c r="AA232" i="4"/>
  <c r="AA231" i="4" s="1"/>
  <c r="AA230" i="4" s="1"/>
  <c r="Z232" i="4"/>
  <c r="Z231" i="4" s="1"/>
  <c r="Z230" i="4" s="1"/>
  <c r="AC231" i="4"/>
  <c r="AC230" i="4" s="1"/>
  <c r="AB231" i="4"/>
  <c r="AB230" i="4" s="1"/>
  <c r="AC228" i="4"/>
  <c r="AB228" i="4"/>
  <c r="AA228" i="4"/>
  <c r="Z228" i="4"/>
  <c r="AC226" i="4"/>
  <c r="AB226" i="4"/>
  <c r="AA226" i="4"/>
  <c r="AA225" i="4" s="1"/>
  <c r="Z226" i="4"/>
  <c r="Z225" i="4" s="1"/>
  <c r="AC225" i="4"/>
  <c r="AB225" i="4"/>
  <c r="AC216" i="4"/>
  <c r="AB216" i="4"/>
  <c r="AA216" i="4"/>
  <c r="Z216" i="4"/>
  <c r="AC214" i="4"/>
  <c r="AB214" i="4"/>
  <c r="AA214" i="4"/>
  <c r="Z214" i="4"/>
  <c r="AC212" i="4"/>
  <c r="AB212" i="4"/>
  <c r="AA212" i="4"/>
  <c r="Z212" i="4"/>
  <c r="AC211" i="4"/>
  <c r="AB211" i="4"/>
  <c r="AA211" i="4"/>
  <c r="Z211" i="4"/>
  <c r="AC209" i="4"/>
  <c r="AB209" i="4"/>
  <c r="AA209" i="4"/>
  <c r="Z209" i="4"/>
  <c r="AC208" i="4"/>
  <c r="AB208" i="4"/>
  <c r="AA208" i="4"/>
  <c r="Z208" i="4"/>
  <c r="AC206" i="4"/>
  <c r="AB206" i="4"/>
  <c r="AA206" i="4"/>
  <c r="Z206" i="4"/>
  <c r="AC205" i="4"/>
  <c r="AB205" i="4"/>
  <c r="AA205" i="4"/>
  <c r="Z205" i="4"/>
  <c r="AC203" i="4"/>
  <c r="AB203" i="4"/>
  <c r="AA203" i="4"/>
  <c r="Z203" i="4"/>
  <c r="AC201" i="4"/>
  <c r="AB201" i="4"/>
  <c r="AA201" i="4"/>
  <c r="Z201" i="4"/>
  <c r="AC200" i="4"/>
  <c r="AB200" i="4"/>
  <c r="AA200" i="4"/>
  <c r="Z200" i="4"/>
  <c r="AC198" i="4"/>
  <c r="AB198" i="4"/>
  <c r="AA198" i="4"/>
  <c r="Z198" i="4"/>
  <c r="AC196" i="4"/>
  <c r="AB196" i="4"/>
  <c r="AA196" i="4"/>
  <c r="Z196" i="4"/>
  <c r="AC194" i="4"/>
  <c r="AB194" i="4"/>
  <c r="AB193" i="4" s="1"/>
  <c r="AA194" i="4"/>
  <c r="AA193" i="4" s="1"/>
  <c r="Z194" i="4"/>
  <c r="Z193" i="4" s="1"/>
  <c r="AC193" i="4"/>
  <c r="AC191" i="4"/>
  <c r="AB191" i="4"/>
  <c r="AA191" i="4"/>
  <c r="Z191" i="4"/>
  <c r="AC189" i="4"/>
  <c r="AB189" i="4"/>
  <c r="AA189" i="4"/>
  <c r="Z189" i="4"/>
  <c r="AC187" i="4"/>
  <c r="AB187" i="4"/>
  <c r="AA187" i="4"/>
  <c r="Z187" i="4"/>
  <c r="AC186" i="4"/>
  <c r="AB186" i="4"/>
  <c r="AA186" i="4"/>
  <c r="Z186" i="4"/>
  <c r="AC185" i="4"/>
  <c r="AC183" i="4"/>
  <c r="AB183" i="4"/>
  <c r="AA183" i="4"/>
  <c r="Z183" i="4"/>
  <c r="AC182" i="4"/>
  <c r="AB182" i="4"/>
  <c r="AA182" i="4"/>
  <c r="Z182" i="4"/>
  <c r="AC180" i="4"/>
  <c r="AB180" i="4"/>
  <c r="AA180" i="4"/>
  <c r="Z180" i="4"/>
  <c r="AC178" i="4"/>
  <c r="AB178" i="4"/>
  <c r="AA178" i="4"/>
  <c r="Z178" i="4"/>
  <c r="AC176" i="4"/>
  <c r="AB176" i="4"/>
  <c r="AA176" i="4"/>
  <c r="Z176" i="4"/>
  <c r="AC175" i="4"/>
  <c r="AB175" i="4"/>
  <c r="AA175" i="4"/>
  <c r="AA174" i="4" s="1"/>
  <c r="Z175" i="4"/>
  <c r="Z174" i="4" s="1"/>
  <c r="AC174" i="4"/>
  <c r="AB174" i="4"/>
  <c r="AC171" i="4"/>
  <c r="AB171" i="4"/>
  <c r="AA171" i="4"/>
  <c r="AA170" i="4" s="1"/>
  <c r="AA169" i="4" s="1"/>
  <c r="AA168" i="4" s="1"/>
  <c r="Z171" i="4"/>
  <c r="Z170" i="4" s="1"/>
  <c r="Z169" i="4" s="1"/>
  <c r="Z168" i="4" s="1"/>
  <c r="AC170" i="4"/>
  <c r="AC169" i="4" s="1"/>
  <c r="AC168" i="4" s="1"/>
  <c r="AB170" i="4"/>
  <c r="AB169" i="4" s="1"/>
  <c r="AB168" i="4" s="1"/>
  <c r="AC166" i="4"/>
  <c r="AB166" i="4"/>
  <c r="AB165" i="4" s="1"/>
  <c r="AA166" i="4"/>
  <c r="AA165" i="4" s="1"/>
  <c r="Z166" i="4"/>
  <c r="Z165" i="4" s="1"/>
  <c r="AC165" i="4"/>
  <c r="AC160" i="4"/>
  <c r="AB160" i="4"/>
  <c r="AA160" i="4"/>
  <c r="Z160" i="4"/>
  <c r="AC159" i="4"/>
  <c r="AB159" i="4"/>
  <c r="AA159" i="4"/>
  <c r="Z159" i="4"/>
  <c r="AC157" i="4"/>
  <c r="AB157" i="4"/>
  <c r="AA157" i="4"/>
  <c r="Z157" i="4"/>
  <c r="Z156" i="4" s="1"/>
  <c r="AC156" i="4"/>
  <c r="AB156" i="4"/>
  <c r="AA156" i="4"/>
  <c r="AC154" i="4"/>
  <c r="AB154" i="4"/>
  <c r="AA154" i="4"/>
  <c r="Z154" i="4"/>
  <c r="AC152" i="4"/>
  <c r="AC151" i="4" s="1"/>
  <c r="AC150" i="4" s="1"/>
  <c r="AB152" i="4"/>
  <c r="AA152" i="4"/>
  <c r="AA151" i="4" s="1"/>
  <c r="AA150" i="4" s="1"/>
  <c r="Z152" i="4"/>
  <c r="Z151" i="4" s="1"/>
  <c r="AB151" i="4"/>
  <c r="AB150" i="4" s="1"/>
  <c r="AC148" i="4"/>
  <c r="AB148" i="4"/>
  <c r="AA148" i="4"/>
  <c r="Z148" i="4"/>
  <c r="AC147" i="4"/>
  <c r="AB147" i="4"/>
  <c r="AA147" i="4"/>
  <c r="Z147" i="4"/>
  <c r="AC146" i="4"/>
  <c r="AB146" i="4"/>
  <c r="AA146" i="4"/>
  <c r="Z146" i="4"/>
  <c r="AC143" i="4"/>
  <c r="AB143" i="4"/>
  <c r="AA143" i="4"/>
  <c r="Z143" i="4"/>
  <c r="Z142" i="4" s="1"/>
  <c r="Z141" i="4" s="1"/>
  <c r="Z140" i="4" s="1"/>
  <c r="AC142" i="4"/>
  <c r="AB142" i="4"/>
  <c r="AB141" i="4" s="1"/>
  <c r="AB140" i="4" s="1"/>
  <c r="AA142" i="4"/>
  <c r="AA141" i="4" s="1"/>
  <c r="AA140" i="4" s="1"/>
  <c r="AC141" i="4"/>
  <c r="AC140" i="4" s="1"/>
  <c r="AC136" i="4"/>
  <c r="AB136" i="4"/>
  <c r="AA136" i="4"/>
  <c r="Z136" i="4"/>
  <c r="Z135" i="4" s="1"/>
  <c r="Z134" i="4" s="1"/>
  <c r="Z133" i="4" s="1"/>
  <c r="Z132" i="4" s="1"/>
  <c r="AC135" i="4"/>
  <c r="AC134" i="4" s="1"/>
  <c r="AC133" i="4" s="1"/>
  <c r="AC132" i="4" s="1"/>
  <c r="AB135" i="4"/>
  <c r="AA135" i="4"/>
  <c r="AA134" i="4" s="1"/>
  <c r="AA133" i="4" s="1"/>
  <c r="AA132" i="4" s="1"/>
  <c r="AB134" i="4"/>
  <c r="AB133" i="4" s="1"/>
  <c r="AB132" i="4" s="1"/>
  <c r="AC122" i="4"/>
  <c r="AB122" i="4"/>
  <c r="AA122" i="4"/>
  <c r="AA121" i="4" s="1"/>
  <c r="Z122" i="4"/>
  <c r="Z121" i="4" s="1"/>
  <c r="AC121" i="4"/>
  <c r="AB121" i="4"/>
  <c r="AC119" i="4"/>
  <c r="AB119" i="4"/>
  <c r="AA119" i="4"/>
  <c r="Z119" i="4"/>
  <c r="AC117" i="4"/>
  <c r="AB117" i="4"/>
  <c r="AA117" i="4"/>
  <c r="Z117" i="4"/>
  <c r="AC115" i="4"/>
  <c r="AB115" i="4"/>
  <c r="AB114" i="4" s="1"/>
  <c r="AB113" i="4" s="1"/>
  <c r="AB112" i="4" s="1"/>
  <c r="AB111" i="4" s="1"/>
  <c r="AA115" i="4"/>
  <c r="AA114" i="4" s="1"/>
  <c r="Z115" i="4"/>
  <c r="Z114" i="4" s="1"/>
  <c r="AC114" i="4"/>
  <c r="AC113" i="4" s="1"/>
  <c r="AC112" i="4" s="1"/>
  <c r="AC111" i="4" s="1"/>
  <c r="AC108" i="4"/>
  <c r="AB108" i="4"/>
  <c r="AA108" i="4"/>
  <c r="Z108" i="4"/>
  <c r="AC106" i="4"/>
  <c r="AB106" i="4"/>
  <c r="AA106" i="4"/>
  <c r="AA105" i="4" s="1"/>
  <c r="Z106" i="4"/>
  <c r="Z105" i="4" s="1"/>
  <c r="AC105" i="4"/>
  <c r="AB105" i="4"/>
  <c r="AC87" i="4"/>
  <c r="AB87" i="4"/>
  <c r="AA87" i="4"/>
  <c r="Z87" i="4"/>
  <c r="AC85" i="4"/>
  <c r="AB85" i="4"/>
  <c r="AA85" i="4"/>
  <c r="Z85" i="4"/>
  <c r="AC83" i="4"/>
  <c r="AB83" i="4"/>
  <c r="AA83" i="4"/>
  <c r="Z83" i="4"/>
  <c r="AC82" i="4"/>
  <c r="AC81" i="4" s="1"/>
  <c r="AC80" i="4" s="1"/>
  <c r="AB82" i="4"/>
  <c r="AB81" i="4" s="1"/>
  <c r="AB80" i="4" s="1"/>
  <c r="Z82" i="4"/>
  <c r="Z81" i="4" s="1"/>
  <c r="Z80" i="4" s="1"/>
  <c r="AC76" i="4"/>
  <c r="AB76" i="4"/>
  <c r="AB75" i="4" s="1"/>
  <c r="AA76" i="4"/>
  <c r="AA75" i="4" s="1"/>
  <c r="Z76" i="4"/>
  <c r="Z75" i="4" s="1"/>
  <c r="AC75" i="4"/>
  <c r="AC73" i="4"/>
  <c r="AB73" i="4"/>
  <c r="AA73" i="4"/>
  <c r="Z73" i="4"/>
  <c r="AC71" i="4"/>
  <c r="AB71" i="4"/>
  <c r="AB70" i="4" s="1"/>
  <c r="AA71" i="4"/>
  <c r="AA70" i="4" s="1"/>
  <c r="Z71" i="4"/>
  <c r="Z70" i="4" s="1"/>
  <c r="AC70" i="4"/>
  <c r="AC68" i="4"/>
  <c r="AB68" i="4"/>
  <c r="AA68" i="4"/>
  <c r="AA67" i="4" s="1"/>
  <c r="Z68" i="4"/>
  <c r="Z67" i="4" s="1"/>
  <c r="AC67" i="4"/>
  <c r="AB67" i="4"/>
  <c r="AC65" i="4"/>
  <c r="AB65" i="4"/>
  <c r="AA65" i="4"/>
  <c r="Z65" i="4"/>
  <c r="AC63" i="4"/>
  <c r="AB63" i="4"/>
  <c r="AA63" i="4"/>
  <c r="AA62" i="4" s="1"/>
  <c r="Z63" i="4"/>
  <c r="Z62" i="4" s="1"/>
  <c r="AC62" i="4"/>
  <c r="AB62" i="4"/>
  <c r="AC60" i="4"/>
  <c r="AB60" i="4"/>
  <c r="AA60" i="4"/>
  <c r="AA59" i="4" s="1"/>
  <c r="Z60" i="4"/>
  <c r="Z59" i="4" s="1"/>
  <c r="AC59" i="4"/>
  <c r="AB59" i="4"/>
  <c r="AC57" i="4"/>
  <c r="AB57" i="4"/>
  <c r="AA57" i="4"/>
  <c r="Z57" i="4"/>
  <c r="AC55" i="4"/>
  <c r="AB55" i="4"/>
  <c r="AA55" i="4"/>
  <c r="Z55" i="4"/>
  <c r="AC53" i="4"/>
  <c r="AC52" i="4" s="1"/>
  <c r="AC51" i="4" s="1"/>
  <c r="AC50" i="4" s="1"/>
  <c r="AB53" i="4"/>
  <c r="AA53" i="4"/>
  <c r="AA52" i="4" s="1"/>
  <c r="AA51" i="4" s="1"/>
  <c r="Z53" i="4"/>
  <c r="AB52" i="4"/>
  <c r="AB51" i="4" s="1"/>
  <c r="Z52" i="4"/>
  <c r="Z51" i="4" s="1"/>
  <c r="AC45" i="4"/>
  <c r="AB45" i="4"/>
  <c r="AA45" i="4"/>
  <c r="Z45" i="4"/>
  <c r="AC43" i="4"/>
  <c r="AB43" i="4"/>
  <c r="AA43" i="4"/>
  <c r="Z43" i="4"/>
  <c r="AC41" i="4"/>
  <c r="AB41" i="4"/>
  <c r="AA41" i="4"/>
  <c r="Z41" i="4"/>
  <c r="AC39" i="4"/>
  <c r="AB39" i="4"/>
  <c r="AA39" i="4"/>
  <c r="AA38" i="4" s="1"/>
  <c r="Z39" i="4"/>
  <c r="Z38" i="4" s="1"/>
  <c r="AC36" i="4"/>
  <c r="AC35" i="4" s="1"/>
  <c r="AB36" i="4"/>
  <c r="AB35" i="4" s="1"/>
  <c r="AA36" i="4"/>
  <c r="AA35" i="4" s="1"/>
  <c r="Z36" i="4"/>
  <c r="Z35" i="4" s="1"/>
  <c r="AC33" i="4"/>
  <c r="AC32" i="4" s="1"/>
  <c r="AB33" i="4"/>
  <c r="AB32" i="4" s="1"/>
  <c r="AA33" i="4"/>
  <c r="AA32" i="4" s="1"/>
  <c r="Z33" i="4"/>
  <c r="Z32" i="4" s="1"/>
  <c r="AC26" i="4"/>
  <c r="AB26" i="4"/>
  <c r="AA26" i="4"/>
  <c r="AA25" i="4" s="1"/>
  <c r="AA24" i="4" s="1"/>
  <c r="AA23" i="4" s="1"/>
  <c r="Z26" i="4"/>
  <c r="AC25" i="4"/>
  <c r="AC24" i="4" s="1"/>
  <c r="AC23" i="4" s="1"/>
  <c r="AB25" i="4"/>
  <c r="AB24" i="4" s="1"/>
  <c r="AB23" i="4" s="1"/>
  <c r="Z25" i="4"/>
  <c r="Z24" i="4" s="1"/>
  <c r="Z23" i="4" s="1"/>
  <c r="AC21" i="4"/>
  <c r="AC20" i="4" s="1"/>
  <c r="AC19" i="4" s="1"/>
  <c r="AC18" i="4" s="1"/>
  <c r="AB21" i="4"/>
  <c r="AB20" i="4" s="1"/>
  <c r="AB19" i="4" s="1"/>
  <c r="AB18" i="4" s="1"/>
  <c r="AA21" i="4"/>
  <c r="AA20" i="4" s="1"/>
  <c r="AA19" i="4" s="1"/>
  <c r="AA18" i="4" s="1"/>
  <c r="Z21" i="4"/>
  <c r="Z20" i="4" s="1"/>
  <c r="Z19" i="4" s="1"/>
  <c r="Z18" i="4" s="1"/>
  <c r="X1774" i="4"/>
  <c r="V1774" i="4"/>
  <c r="AC1718" i="4" l="1"/>
  <c r="AC1693" i="4" s="1"/>
  <c r="BE1372" i="4"/>
  <c r="BE1371" i="4" s="1"/>
  <c r="BM1373" i="4"/>
  <c r="BB1372" i="4"/>
  <c r="BB1371" i="4" s="1"/>
  <c r="BJ1373" i="4"/>
  <c r="BS164" i="4"/>
  <c r="BS163" i="4" s="1"/>
  <c r="BS162" i="4" s="1"/>
  <c r="BK163" i="4"/>
  <c r="BK162" i="4" s="1"/>
  <c r="BR1027" i="4"/>
  <c r="BR1026" i="4" s="1"/>
  <c r="BR1025" i="4" s="1"/>
  <c r="BJ1026" i="4"/>
  <c r="BJ1025" i="4" s="1"/>
  <c r="BR1717" i="4"/>
  <c r="BR1716" i="4" s="1"/>
  <c r="BR1715" i="4" s="1"/>
  <c r="BJ1716" i="4"/>
  <c r="BJ1715" i="4" s="1"/>
  <c r="BT1373" i="4"/>
  <c r="BT1372" i="4" s="1"/>
  <c r="BT1371" i="4" s="1"/>
  <c r="BL1372" i="4"/>
  <c r="BL1371" i="4" s="1"/>
  <c r="BT164" i="4"/>
  <c r="BT163" i="4" s="1"/>
  <c r="BT162" i="4" s="1"/>
  <c r="BL163" i="4"/>
  <c r="BL162" i="4" s="1"/>
  <c r="BT1027" i="4"/>
  <c r="BT1026" i="4" s="1"/>
  <c r="BT1025" i="4" s="1"/>
  <c r="BL1026" i="4"/>
  <c r="BL1025" i="4" s="1"/>
  <c r="BB1100" i="4"/>
  <c r="BB1099" i="4" s="1"/>
  <c r="BJ1101" i="4"/>
  <c r="BD1716" i="4"/>
  <c r="BD1715" i="4" s="1"/>
  <c r="BL1717" i="4"/>
  <c r="BR164" i="4"/>
  <c r="BR163" i="4" s="1"/>
  <c r="BR162" i="4" s="1"/>
  <c r="BJ163" i="4"/>
  <c r="BJ162" i="4" s="1"/>
  <c r="Z709" i="4"/>
  <c r="Z708" i="4" s="1"/>
  <c r="Z707" i="4" s="1"/>
  <c r="AB1693" i="4"/>
  <c r="BC1026" i="4"/>
  <c r="BC1025" i="4" s="1"/>
  <c r="BK1027" i="4"/>
  <c r="BC1100" i="4"/>
  <c r="BC1099" i="4" s="1"/>
  <c r="BK1101" i="4"/>
  <c r="BD1713" i="4"/>
  <c r="BD1712" i="4" s="1"/>
  <c r="BL1714" i="4"/>
  <c r="BT415" i="4"/>
  <c r="BT414" i="4" s="1"/>
  <c r="BT413" i="4" s="1"/>
  <c r="BL414" i="4"/>
  <c r="BL413" i="4" s="1"/>
  <c r="BU1717" i="4"/>
  <c r="BU1716" i="4" s="1"/>
  <c r="BU1715" i="4" s="1"/>
  <c r="BM1716" i="4"/>
  <c r="BM1715" i="4" s="1"/>
  <c r="BU415" i="4"/>
  <c r="BU414" i="4" s="1"/>
  <c r="BU413" i="4" s="1"/>
  <c r="BM414" i="4"/>
  <c r="BM413" i="4" s="1"/>
  <c r="BU1027" i="4"/>
  <c r="BU1026" i="4" s="1"/>
  <c r="BU1025" i="4" s="1"/>
  <c r="BM1026" i="4"/>
  <c r="BM1025" i="4" s="1"/>
  <c r="BR415" i="4"/>
  <c r="BR414" i="4" s="1"/>
  <c r="BR413" i="4" s="1"/>
  <c r="BJ414" i="4"/>
  <c r="BJ413" i="4" s="1"/>
  <c r="BS415" i="4"/>
  <c r="BS414" i="4" s="1"/>
  <c r="BS413" i="4" s="1"/>
  <c r="BK414" i="4"/>
  <c r="BK413" i="4" s="1"/>
  <c r="BS1717" i="4"/>
  <c r="BS1716" i="4" s="1"/>
  <c r="BS1715" i="4" s="1"/>
  <c r="BK1716" i="4"/>
  <c r="BK1715" i="4" s="1"/>
  <c r="AA531" i="4"/>
  <c r="AA530" i="4" s="1"/>
  <c r="AC1370" i="4"/>
  <c r="Z1723" i="4"/>
  <c r="Z1718" i="4" s="1"/>
  <c r="BE163" i="4"/>
  <c r="BE162" i="4" s="1"/>
  <c r="BM164" i="4"/>
  <c r="BC1713" i="4"/>
  <c r="BC1712" i="4" s="1"/>
  <c r="BK1714" i="4"/>
  <c r="BS1373" i="4"/>
  <c r="BS1372" i="4" s="1"/>
  <c r="BS1371" i="4" s="1"/>
  <c r="BK1372" i="4"/>
  <c r="BK1371" i="4" s="1"/>
  <c r="Z1694" i="4"/>
  <c r="AW1117" i="4"/>
  <c r="AW1116" i="4" s="1"/>
  <c r="BE1118" i="4"/>
  <c r="AT1117" i="4"/>
  <c r="AT1116" i="4" s="1"/>
  <c r="BB1118" i="4"/>
  <c r="AW1713" i="4"/>
  <c r="AW1712" i="4" s="1"/>
  <c r="BE1714" i="4"/>
  <c r="AV1117" i="4"/>
  <c r="AV1116" i="4" s="1"/>
  <c r="BD1118" i="4"/>
  <c r="AB466" i="4"/>
  <c r="AT1713" i="4"/>
  <c r="AT1712" i="4" s="1"/>
  <c r="BB1714" i="4"/>
  <c r="AU1117" i="4"/>
  <c r="AU1116" i="4" s="1"/>
  <c r="BC1118" i="4"/>
  <c r="AA1723" i="4"/>
  <c r="AA1718" i="4" s="1"/>
  <c r="AA1694" i="4"/>
  <c r="AK1423" i="4"/>
  <c r="AC1546" i="4"/>
  <c r="AB1546" i="4"/>
  <c r="AG1443" i="4"/>
  <c r="AG1442" i="4" s="1"/>
  <c r="AB664" i="4"/>
  <c r="AH417" i="4"/>
  <c r="AC257" i="4"/>
  <c r="AB811" i="4"/>
  <c r="AB1185" i="4"/>
  <c r="AA1194" i="4"/>
  <c r="AA1222" i="4"/>
  <c r="AB531" i="4"/>
  <c r="AB530" i="4" s="1"/>
  <c r="AB648" i="4"/>
  <c r="AB1425" i="4"/>
  <c r="AJ1423" i="4"/>
  <c r="AC790" i="4"/>
  <c r="AB791" i="4"/>
  <c r="AB790" i="4" s="1"/>
  <c r="AA917" i="4"/>
  <c r="AI932" i="4"/>
  <c r="AK683" i="4"/>
  <c r="AB425" i="4"/>
  <c r="AB420" i="4" s="1"/>
  <c r="AB419" i="4" s="1"/>
  <c r="AC1351" i="4"/>
  <c r="AA1656" i="4"/>
  <c r="AA1655" i="4" s="1"/>
  <c r="AH932" i="4"/>
  <c r="AC811" i="4"/>
  <c r="AC760" i="4" s="1"/>
  <c r="AI1297" i="4"/>
  <c r="AI1295" i="4" s="1"/>
  <c r="AC49" i="4"/>
  <c r="Z352" i="4"/>
  <c r="AC750" i="4"/>
  <c r="AC749" i="4" s="1"/>
  <c r="Z1194" i="4"/>
  <c r="AB1194" i="4"/>
  <c r="AB1604" i="4"/>
  <c r="AB1603" i="4" s="1"/>
  <c r="AB1656" i="4"/>
  <c r="AB1655" i="4" s="1"/>
  <c r="AB1677" i="4"/>
  <c r="AB1676" i="4" s="1"/>
  <c r="AB1675" i="4" s="1"/>
  <c r="Z1677" i="4"/>
  <c r="Z1676" i="4" s="1"/>
  <c r="Z1675" i="4" s="1"/>
  <c r="AI417" i="4"/>
  <c r="Z150" i="4"/>
  <c r="Z145" i="4" s="1"/>
  <c r="AB38" i="4"/>
  <c r="AB31" i="4" s="1"/>
  <c r="AB30" i="4" s="1"/>
  <c r="AB29" i="4" s="1"/>
  <c r="AB378" i="4"/>
  <c r="AA665" i="4"/>
  <c r="AA664" i="4" s="1"/>
  <c r="AA828" i="4"/>
  <c r="AB917" i="4"/>
  <c r="AA1064" i="4"/>
  <c r="Z1185" i="4"/>
  <c r="AB1299" i="4"/>
  <c r="AC1656" i="4"/>
  <c r="AC1655" i="4" s="1"/>
  <c r="AC1205" i="4"/>
  <c r="AB145" i="4"/>
  <c r="AA790" i="4"/>
  <c r="AC1064" i="4"/>
  <c r="AB1107" i="4"/>
  <c r="AB1370" i="4"/>
  <c r="AF1443" i="4"/>
  <c r="AF1442" i="4" s="1"/>
  <c r="AB1443" i="4"/>
  <c r="AB1442" i="4" s="1"/>
  <c r="AB1441" i="4" s="1"/>
  <c r="AB828" i="4"/>
  <c r="AB1064" i="4"/>
  <c r="Z1222" i="4"/>
  <c r="AA1265" i="4"/>
  <c r="AB185" i="4"/>
  <c r="AB173" i="4" s="1"/>
  <c r="AA750" i="4"/>
  <c r="AA749" i="4" s="1"/>
  <c r="AA716" i="4" s="1"/>
  <c r="AA887" i="4"/>
  <c r="AA857" i="4" s="1"/>
  <c r="AB1184" i="4"/>
  <c r="AC145" i="4"/>
  <c r="AC398" i="4"/>
  <c r="AB595" i="4"/>
  <c r="AB594" i="4" s="1"/>
  <c r="AB1172" i="4"/>
  <c r="AC1299" i="4"/>
  <c r="Z1546" i="4"/>
  <c r="AA145" i="4"/>
  <c r="Z185" i="4"/>
  <c r="Z173" i="4" s="1"/>
  <c r="Z581" i="4"/>
  <c r="Z1318" i="4"/>
  <c r="AC1677" i="4"/>
  <c r="AC1676" i="4" s="1"/>
  <c r="AC1675" i="4" s="1"/>
  <c r="AJ932" i="4"/>
  <c r="AJ1772" i="4" s="1"/>
  <c r="AA82" i="4"/>
  <c r="AA81" i="4" s="1"/>
  <c r="AA80" i="4" s="1"/>
  <c r="AB372" i="4"/>
  <c r="AB334" i="4" s="1"/>
  <c r="AB514" i="4"/>
  <c r="AA648" i="4"/>
  <c r="Z1172" i="4"/>
  <c r="AC1350" i="4"/>
  <c r="AC1443" i="4"/>
  <c r="AC1442" i="4" s="1"/>
  <c r="AC1441" i="4" s="1"/>
  <c r="AB1570" i="4"/>
  <c r="AB1558" i="4" s="1"/>
  <c r="AB1265" i="4"/>
  <c r="Z1593" i="4"/>
  <c r="Z1592" i="4" s="1"/>
  <c r="AC173" i="4"/>
  <c r="AC378" i="4"/>
  <c r="Z425" i="4"/>
  <c r="AC466" i="4"/>
  <c r="AB506" i="4"/>
  <c r="AB505" i="4" s="1"/>
  <c r="AC628" i="4"/>
  <c r="AB716" i="4"/>
  <c r="AB899" i="4"/>
  <c r="AB897" i="4" s="1"/>
  <c r="AC899" i="4"/>
  <c r="AC897" i="4" s="1"/>
  <c r="AC1143" i="4"/>
  <c r="AC1558" i="4"/>
  <c r="AB257" i="4"/>
  <c r="Z398" i="4"/>
  <c r="AA506" i="4"/>
  <c r="AA505" i="4" s="1"/>
  <c r="AA504" i="4" s="1"/>
  <c r="AA560" i="4"/>
  <c r="AA559" i="4" s="1"/>
  <c r="AC685" i="4"/>
  <c r="Z750" i="4"/>
  <c r="Z749" i="4" s="1"/>
  <c r="Z716" i="4" s="1"/>
  <c r="AB1143" i="4"/>
  <c r="Z1299" i="4"/>
  <c r="AB1635" i="4"/>
  <c r="Z1656" i="4"/>
  <c r="Z1655" i="4" s="1"/>
  <c r="Z50" i="4"/>
  <c r="Z49" i="4" s="1"/>
  <c r="AA420" i="4"/>
  <c r="AB553" i="4"/>
  <c r="AC553" i="4"/>
  <c r="AC552" i="4" s="1"/>
  <c r="AA628" i="4"/>
  <c r="AC716" i="4"/>
  <c r="AC887" i="4"/>
  <c r="Z1143" i="4"/>
  <c r="Z1205" i="4"/>
  <c r="AB1351" i="4"/>
  <c r="AB1350" i="4" s="1"/>
  <c r="AB1411" i="4"/>
  <c r="Z1425" i="4"/>
  <c r="Z1570" i="4"/>
  <c r="Z1558" i="4" s="1"/>
  <c r="AC1593" i="4"/>
  <c r="AC1592" i="4" s="1"/>
  <c r="Z1635" i="4"/>
  <c r="AB50" i="4"/>
  <c r="AB49" i="4" s="1"/>
  <c r="Z378" i="4"/>
  <c r="Z420" i="4"/>
  <c r="AA466" i="4"/>
  <c r="AA553" i="4"/>
  <c r="AA595" i="4"/>
  <c r="AA594" i="4" s="1"/>
  <c r="AB887" i="4"/>
  <c r="AB857" i="4" s="1"/>
  <c r="AC1172" i="4"/>
  <c r="AB1205" i="4"/>
  <c r="AB1204" i="4" s="1"/>
  <c r="AC1265" i="4"/>
  <c r="AB1318" i="4"/>
  <c r="AB1298" i="4" s="1"/>
  <c r="AB1297" i="4" s="1"/>
  <c r="AC1318" i="4"/>
  <c r="AC1298" i="4" s="1"/>
  <c r="AC1411" i="4"/>
  <c r="AC1425" i="4"/>
  <c r="Z1443" i="4"/>
  <c r="Z1442" i="4" s="1"/>
  <c r="AD1443" i="4"/>
  <c r="AD1442" i="4" s="1"/>
  <c r="Z1622" i="4"/>
  <c r="Z1615" i="4" s="1"/>
  <c r="AB1622" i="4"/>
  <c r="AB1615" i="4" s="1"/>
  <c r="AC1622" i="4"/>
  <c r="AC1615" i="4" s="1"/>
  <c r="AC1635" i="4"/>
  <c r="Z113" i="4"/>
  <c r="Z112" i="4" s="1"/>
  <c r="Z111" i="4" s="1"/>
  <c r="Z262" i="4"/>
  <c r="Z257" i="4" s="1"/>
  <c r="AB628" i="4"/>
  <c r="AB627" i="4" s="1"/>
  <c r="AC664" i="4"/>
  <c r="AC627" i="4" s="1"/>
  <c r="AB685" i="4"/>
  <c r="AA899" i="4"/>
  <c r="AA897" i="4" s="1"/>
  <c r="AC1184" i="4"/>
  <c r="Z1236" i="4"/>
  <c r="Z1265" i="4"/>
  <c r="Z1370" i="4"/>
  <c r="AA685" i="4"/>
  <c r="AC857" i="4"/>
  <c r="Z1351" i="4"/>
  <c r="Z1411" i="4"/>
  <c r="AC139" i="4"/>
  <c r="AC504" i="4"/>
  <c r="AC1204" i="4"/>
  <c r="AA263" i="4"/>
  <c r="AA262" i="4" s="1"/>
  <c r="AA257" i="4" s="1"/>
  <c r="AA388" i="4"/>
  <c r="AA387" i="4" s="1"/>
  <c r="AA378" i="4" s="1"/>
  <c r="Z811" i="4"/>
  <c r="AL1008" i="4"/>
  <c r="AL1007" i="4" s="1"/>
  <c r="AT1009" i="4"/>
  <c r="AM1008" i="4"/>
  <c r="AM1007" i="4" s="1"/>
  <c r="AU1009" i="4"/>
  <c r="Z31" i="4"/>
  <c r="Z30" i="4" s="1"/>
  <c r="Z29" i="4" s="1"/>
  <c r="AA1172" i="4"/>
  <c r="AA398" i="4"/>
  <c r="Z560" i="4"/>
  <c r="Z559" i="4" s="1"/>
  <c r="Z672" i="4"/>
  <c r="Z664" i="4" s="1"/>
  <c r="AB760" i="4"/>
  <c r="AA1143" i="4"/>
  <c r="AA1318" i="4"/>
  <c r="AA1425" i="4"/>
  <c r="AA1604" i="4"/>
  <c r="AA1603" i="4" s="1"/>
  <c r="AN1008" i="4"/>
  <c r="AN1007" i="4" s="1"/>
  <c r="AV1009" i="4"/>
  <c r="AO1008" i="4"/>
  <c r="AO1007" i="4" s="1"/>
  <c r="AW1009" i="4"/>
  <c r="AB17" i="4"/>
  <c r="AE1443" i="4"/>
  <c r="AE1442" i="4" s="1"/>
  <c r="AK1772" i="4"/>
  <c r="AA113" i="4"/>
  <c r="AA112" i="4" s="1"/>
  <c r="AA111" i="4" s="1"/>
  <c r="AA185" i="4"/>
  <c r="AA173" i="4" s="1"/>
  <c r="Z514" i="4"/>
  <c r="Z506" i="4" s="1"/>
  <c r="Z505" i="4" s="1"/>
  <c r="Z531" i="4"/>
  <c r="Z530" i="4" s="1"/>
  <c r="Z828" i="4"/>
  <c r="AA1205" i="4"/>
  <c r="AA1204" i="4" s="1"/>
  <c r="AA1351" i="4"/>
  <c r="AA1370" i="4"/>
  <c r="AA1622" i="4"/>
  <c r="AA1615" i="4" s="1"/>
  <c r="AA1635" i="4"/>
  <c r="AC420" i="4"/>
  <c r="Z791" i="4"/>
  <c r="Z790" i="4" s="1"/>
  <c r="Z857" i="4"/>
  <c r="Z1064" i="4"/>
  <c r="AA1299" i="4"/>
  <c r="AA1411" i="4"/>
  <c r="AA50" i="4"/>
  <c r="AA352" i="4"/>
  <c r="Z628" i="4"/>
  <c r="Z685" i="4"/>
  <c r="Z761" i="4"/>
  <c r="Z899" i="4"/>
  <c r="Z897" i="4" s="1"/>
  <c r="AA1107" i="4"/>
  <c r="AA1185" i="4"/>
  <c r="AA1184" i="4" s="1"/>
  <c r="AA1443" i="4"/>
  <c r="AA1442" i="4" s="1"/>
  <c r="AA1546" i="4"/>
  <c r="AA1570" i="4"/>
  <c r="AA1558" i="4" s="1"/>
  <c r="AC17" i="4"/>
  <c r="AA31" i="4"/>
  <c r="AA30" i="4" s="1"/>
  <c r="AA29" i="4" s="1"/>
  <c r="AH1423" i="4"/>
  <c r="AC38" i="4"/>
  <c r="AC31" i="4" s="1"/>
  <c r="AC30" i="4" s="1"/>
  <c r="AC29" i="4" s="1"/>
  <c r="Z17" i="4"/>
  <c r="AB1085" i="4"/>
  <c r="AC1085" i="4"/>
  <c r="AC1080" i="4" s="1"/>
  <c r="AC1063" i="4" s="1"/>
  <c r="Z1085" i="4"/>
  <c r="Z1080" i="4" s="1"/>
  <c r="AA1236" i="4"/>
  <c r="AA1235" i="4" s="1"/>
  <c r="AA17" i="4"/>
  <c r="Z1107" i="4"/>
  <c r="AA935" i="4"/>
  <c r="AA934" i="4" s="1"/>
  <c r="Z935" i="4"/>
  <c r="Z934" i="4" s="1"/>
  <c r="AB935" i="4"/>
  <c r="AB934" i="4" s="1"/>
  <c r="AA975" i="4"/>
  <c r="AA974" i="4" s="1"/>
  <c r="Z975" i="4"/>
  <c r="Z974" i="4" s="1"/>
  <c r="AC975" i="4"/>
  <c r="AC974" i="4" s="1"/>
  <c r="AB975" i="4"/>
  <c r="AB974" i="4" s="1"/>
  <c r="AB1080" i="4"/>
  <c r="AB1063" i="4" s="1"/>
  <c r="AA1085" i="4"/>
  <c r="AA1080" i="4" s="1"/>
  <c r="AC935" i="4"/>
  <c r="AC934" i="4" s="1"/>
  <c r="Z466" i="4"/>
  <c r="AC1236" i="4"/>
  <c r="AB1236" i="4"/>
  <c r="Y1101" i="4"/>
  <c r="X1101" i="4"/>
  <c r="AF1101" i="4" s="1"/>
  <c r="AN1101" i="4" s="1"/>
  <c r="S1100" i="4"/>
  <c r="S1099" i="4" s="1"/>
  <c r="T1100" i="4"/>
  <c r="T1099" i="4" s="1"/>
  <c r="U1100" i="4"/>
  <c r="U1099" i="4" s="1"/>
  <c r="R1100" i="4"/>
  <c r="R1099" i="4" s="1"/>
  <c r="Y1774" i="4"/>
  <c r="Y1589" i="4"/>
  <c r="X1589" i="4"/>
  <c r="W1589" i="4"/>
  <c r="V1589" i="4"/>
  <c r="Y1586" i="4"/>
  <c r="X1586" i="4"/>
  <c r="W1586" i="4"/>
  <c r="V1586" i="4"/>
  <c r="S1585" i="4"/>
  <c r="S1584" i="4" s="1"/>
  <c r="T1585" i="4"/>
  <c r="T1584" i="4" s="1"/>
  <c r="U1585" i="4"/>
  <c r="U1584" i="4" s="1"/>
  <c r="R1585" i="4"/>
  <c r="R1584" i="4" s="1"/>
  <c r="S1588" i="4"/>
  <c r="S1587" i="4" s="1"/>
  <c r="T1588" i="4"/>
  <c r="T1587" i="4" s="1"/>
  <c r="U1588" i="4"/>
  <c r="U1587" i="4" s="1"/>
  <c r="R1588" i="4"/>
  <c r="R1587" i="4" s="1"/>
  <c r="S1582" i="4"/>
  <c r="S1581" i="4" s="1"/>
  <c r="T1582" i="4"/>
  <c r="T1581" i="4" s="1"/>
  <c r="U1582" i="4"/>
  <c r="U1581" i="4" s="1"/>
  <c r="R1582" i="4"/>
  <c r="R1581" i="4" s="1"/>
  <c r="Y1583" i="4"/>
  <c r="X1583" i="4"/>
  <c r="W1583" i="4"/>
  <c r="V1583" i="4"/>
  <c r="BE1713" i="4" l="1"/>
  <c r="BE1712" i="4" s="1"/>
  <c r="BM1714" i="4"/>
  <c r="BE1117" i="4"/>
  <c r="BE1116" i="4" s="1"/>
  <c r="BM1118" i="4"/>
  <c r="BS1101" i="4"/>
  <c r="BS1100" i="4" s="1"/>
  <c r="BS1099" i="4" s="1"/>
  <c r="BK1100" i="4"/>
  <c r="BK1099" i="4" s="1"/>
  <c r="BT1717" i="4"/>
  <c r="BT1716" i="4" s="1"/>
  <c r="BT1715" i="4" s="1"/>
  <c r="BL1716" i="4"/>
  <c r="BL1715" i="4" s="1"/>
  <c r="BR1373" i="4"/>
  <c r="BR1372" i="4" s="1"/>
  <c r="BR1371" i="4" s="1"/>
  <c r="BJ1372" i="4"/>
  <c r="BJ1371" i="4" s="1"/>
  <c r="BC1117" i="4"/>
  <c r="BC1116" i="4" s="1"/>
  <c r="BK1118" i="4"/>
  <c r="BS1714" i="4"/>
  <c r="BS1713" i="4" s="1"/>
  <c r="BS1712" i="4" s="1"/>
  <c r="BK1713" i="4"/>
  <c r="BK1712" i="4" s="1"/>
  <c r="AB1653" i="4"/>
  <c r="BD1117" i="4"/>
  <c r="BD1116" i="4" s="1"/>
  <c r="BL1118" i="4"/>
  <c r="BB1117" i="4"/>
  <c r="BB1116" i="4" s="1"/>
  <c r="BJ1118" i="4"/>
  <c r="Z1693" i="4"/>
  <c r="Z1653" i="4" s="1"/>
  <c r="BT1714" i="4"/>
  <c r="BT1713" i="4" s="1"/>
  <c r="BT1712" i="4" s="1"/>
  <c r="BL1713" i="4"/>
  <c r="BL1712" i="4" s="1"/>
  <c r="BS1027" i="4"/>
  <c r="BS1026" i="4" s="1"/>
  <c r="BS1025" i="4" s="1"/>
  <c r="BK1026" i="4"/>
  <c r="BK1025" i="4" s="1"/>
  <c r="BR1101" i="4"/>
  <c r="BR1100" i="4" s="1"/>
  <c r="BR1099" i="4" s="1"/>
  <c r="BJ1100" i="4"/>
  <c r="BJ1099" i="4" s="1"/>
  <c r="BU1373" i="4"/>
  <c r="BU1372" i="4" s="1"/>
  <c r="BU1371" i="4" s="1"/>
  <c r="BM1372" i="4"/>
  <c r="BM1371" i="4" s="1"/>
  <c r="BB1713" i="4"/>
  <c r="BB1712" i="4" s="1"/>
  <c r="BJ1714" i="4"/>
  <c r="BU164" i="4"/>
  <c r="BU163" i="4" s="1"/>
  <c r="BU162" i="4" s="1"/>
  <c r="BM163" i="4"/>
  <c r="BM162" i="4" s="1"/>
  <c r="AB1295" i="4"/>
  <c r="AW1008" i="4"/>
  <c r="AW1007" i="4" s="1"/>
  <c r="BE1009" i="4"/>
  <c r="AT1008" i="4"/>
  <c r="AT1007" i="4" s="1"/>
  <c r="BB1009" i="4"/>
  <c r="AV1008" i="4"/>
  <c r="AV1007" i="4" s="1"/>
  <c r="BD1009" i="4"/>
  <c r="AU1008" i="4"/>
  <c r="AU1007" i="4" s="1"/>
  <c r="BC1009" i="4"/>
  <c r="AA760" i="4"/>
  <c r="AA683" i="4" s="1"/>
  <c r="AA1693" i="4"/>
  <c r="AA1653" i="4" s="1"/>
  <c r="AI1772" i="4"/>
  <c r="AH1772" i="4"/>
  <c r="AA627" i="4"/>
  <c r="Z1441" i="4"/>
  <c r="Z553" i="4"/>
  <c r="Z552" i="4" s="1"/>
  <c r="AB1235" i="4"/>
  <c r="AB932" i="4" s="1"/>
  <c r="AB1591" i="4"/>
  <c r="AB1423" i="4" s="1"/>
  <c r="Z372" i="4"/>
  <c r="Z334" i="4" s="1"/>
  <c r="Z1204" i="4"/>
  <c r="AC372" i="4"/>
  <c r="AC334" i="4" s="1"/>
  <c r="Z419" i="4"/>
  <c r="AA49" i="4"/>
  <c r="AC1653" i="4"/>
  <c r="AB683" i="4"/>
  <c r="Z1184" i="4"/>
  <c r="Z1298" i="4"/>
  <c r="AB139" i="4"/>
  <c r="AB15" i="4" s="1"/>
  <c r="AC1235" i="4"/>
  <c r="AC932" i="4" s="1"/>
  <c r="AA372" i="4"/>
  <c r="AA334" i="4" s="1"/>
  <c r="AA552" i="4"/>
  <c r="AA419" i="4"/>
  <c r="Z139" i="4"/>
  <c r="Z15" i="4" s="1"/>
  <c r="AA1298" i="4"/>
  <c r="AC419" i="4"/>
  <c r="AC417" i="4" s="1"/>
  <c r="AC683" i="4"/>
  <c r="AC1297" i="4"/>
  <c r="AC1295" i="4" s="1"/>
  <c r="AB552" i="4"/>
  <c r="AB504" i="4"/>
  <c r="AA1063" i="4"/>
  <c r="AA932" i="4" s="1"/>
  <c r="Z1063" i="4"/>
  <c r="Z1350" i="4"/>
  <c r="AC1591" i="4"/>
  <c r="AC1423" i="4" s="1"/>
  <c r="Z1591" i="4"/>
  <c r="AA1591" i="4"/>
  <c r="AN1100" i="4"/>
  <c r="AN1099" i="4" s="1"/>
  <c r="AV1101" i="4"/>
  <c r="Z627" i="4"/>
  <c r="AC15" i="4"/>
  <c r="Z1235" i="4"/>
  <c r="AA139" i="4"/>
  <c r="AA15" i="4" s="1"/>
  <c r="Z504" i="4"/>
  <c r="Z760" i="4"/>
  <c r="Z683" i="4" s="1"/>
  <c r="AA1441" i="4"/>
  <c r="AA1350" i="4"/>
  <c r="AG1101" i="4"/>
  <c r="Y1100" i="4"/>
  <c r="Y1099" i="4" s="1"/>
  <c r="V1582" i="4"/>
  <c r="V1581" i="4" s="1"/>
  <c r="AD1583" i="4"/>
  <c r="V1585" i="4"/>
  <c r="V1584" i="4" s="1"/>
  <c r="AD1586" i="4"/>
  <c r="V1588" i="4"/>
  <c r="V1587" i="4" s="1"/>
  <c r="AD1589" i="4"/>
  <c r="X1100" i="4"/>
  <c r="X1099" i="4" s="1"/>
  <c r="AF1100" i="4"/>
  <c r="AF1099" i="4" s="1"/>
  <c r="Y1588" i="4"/>
  <c r="Y1587" i="4" s="1"/>
  <c r="AG1589" i="4"/>
  <c r="X1585" i="4"/>
  <c r="X1584" i="4" s="1"/>
  <c r="AF1586" i="4"/>
  <c r="X1588" i="4"/>
  <c r="X1587" i="4" s="1"/>
  <c r="AF1589" i="4"/>
  <c r="V1100" i="4"/>
  <c r="V1099" i="4" s="1"/>
  <c r="AD1100" i="4"/>
  <c r="AD1099" i="4" s="1"/>
  <c r="Y1582" i="4"/>
  <c r="Y1581" i="4" s="1"/>
  <c r="AG1583" i="4"/>
  <c r="Y1585" i="4"/>
  <c r="Y1584" i="4" s="1"/>
  <c r="AG1586" i="4"/>
  <c r="W1100" i="4"/>
  <c r="W1099" i="4" s="1"/>
  <c r="AE1100" i="4"/>
  <c r="AE1099" i="4" s="1"/>
  <c r="X1582" i="4"/>
  <c r="X1581" i="4" s="1"/>
  <c r="AF1583" i="4"/>
  <c r="W1582" i="4"/>
  <c r="W1581" i="4" s="1"/>
  <c r="AE1583" i="4"/>
  <c r="W1585" i="4"/>
  <c r="W1584" i="4" s="1"/>
  <c r="AE1586" i="4"/>
  <c r="W1588" i="4"/>
  <c r="W1587" i="4" s="1"/>
  <c r="AE1589" i="4"/>
  <c r="W1774" i="4"/>
  <c r="Z1423" i="4" l="1"/>
  <c r="BD1008" i="4"/>
  <c r="BD1007" i="4" s="1"/>
  <c r="BL1009" i="4"/>
  <c r="BE1008" i="4"/>
  <c r="BE1007" i="4" s="1"/>
  <c r="BM1009" i="4"/>
  <c r="BR1118" i="4"/>
  <c r="BR1117" i="4" s="1"/>
  <c r="BR1116" i="4" s="1"/>
  <c r="BJ1117" i="4"/>
  <c r="BJ1116" i="4" s="1"/>
  <c r="BS1118" i="4"/>
  <c r="BS1117" i="4" s="1"/>
  <c r="BS1116" i="4" s="1"/>
  <c r="BK1117" i="4"/>
  <c r="BK1116" i="4" s="1"/>
  <c r="BU1118" i="4"/>
  <c r="BU1117" i="4" s="1"/>
  <c r="BU1116" i="4" s="1"/>
  <c r="BM1117" i="4"/>
  <c r="BM1116" i="4" s="1"/>
  <c r="BR1714" i="4"/>
  <c r="BR1713" i="4" s="1"/>
  <c r="BR1712" i="4" s="1"/>
  <c r="BJ1713" i="4"/>
  <c r="BJ1712" i="4" s="1"/>
  <c r="BC1008" i="4"/>
  <c r="BC1007" i="4" s="1"/>
  <c r="BK1009" i="4"/>
  <c r="BB1008" i="4"/>
  <c r="BB1007" i="4" s="1"/>
  <c r="BJ1009" i="4"/>
  <c r="BT1118" i="4"/>
  <c r="BT1117" i="4" s="1"/>
  <c r="BT1116" i="4" s="1"/>
  <c r="BL1117" i="4"/>
  <c r="BL1116" i="4" s="1"/>
  <c r="BU1714" i="4"/>
  <c r="BU1713" i="4" s="1"/>
  <c r="BU1712" i="4" s="1"/>
  <c r="BM1713" i="4"/>
  <c r="BM1712" i="4" s="1"/>
  <c r="AA1297" i="4"/>
  <c r="AA1295" i="4" s="1"/>
  <c r="AV1100" i="4"/>
  <c r="AV1099" i="4" s="1"/>
  <c r="BD1101" i="4"/>
  <c r="AB417" i="4"/>
  <c r="AB1772" i="4" s="1"/>
  <c r="AA417" i="4"/>
  <c r="Z932" i="4"/>
  <c r="Z1297" i="4"/>
  <c r="Z1295" i="4" s="1"/>
  <c r="AC1772" i="4"/>
  <c r="Z417" i="4"/>
  <c r="AA1423" i="4"/>
  <c r="AE1585" i="4"/>
  <c r="AE1584" i="4" s="1"/>
  <c r="AM1586" i="4"/>
  <c r="AF1582" i="4"/>
  <c r="AF1581" i="4" s="1"/>
  <c r="AN1583" i="4"/>
  <c r="AG1585" i="4"/>
  <c r="AG1584" i="4" s="1"/>
  <c r="AO1586" i="4"/>
  <c r="AF1585" i="4"/>
  <c r="AF1584" i="4" s="1"/>
  <c r="AN1586" i="4"/>
  <c r="AD1585" i="4"/>
  <c r="AD1584" i="4" s="1"/>
  <c r="AL1586" i="4"/>
  <c r="AE1588" i="4"/>
  <c r="AE1587" i="4" s="1"/>
  <c r="AM1589" i="4"/>
  <c r="AE1582" i="4"/>
  <c r="AE1581" i="4" s="1"/>
  <c r="AM1583" i="4"/>
  <c r="AG1582" i="4"/>
  <c r="AG1581" i="4" s="1"/>
  <c r="AO1583" i="4"/>
  <c r="AF1588" i="4"/>
  <c r="AF1587" i="4" s="1"/>
  <c r="AN1589" i="4"/>
  <c r="AG1588" i="4"/>
  <c r="AG1587" i="4" s="1"/>
  <c r="AO1589" i="4"/>
  <c r="AD1588" i="4"/>
  <c r="AD1587" i="4" s="1"/>
  <c r="AL1589" i="4"/>
  <c r="AD1582" i="4"/>
  <c r="AD1581" i="4" s="1"/>
  <c r="AL1583" i="4"/>
  <c r="AG1100" i="4"/>
  <c r="AG1099" i="4" s="1"/>
  <c r="AO1101" i="4"/>
  <c r="Y481" i="4"/>
  <c r="X481" i="4"/>
  <c r="W481" i="4"/>
  <c r="V481" i="4"/>
  <c r="S480" i="4"/>
  <c r="S479" i="4" s="1"/>
  <c r="T480" i="4"/>
  <c r="T479" i="4" s="1"/>
  <c r="U480" i="4"/>
  <c r="U479" i="4" s="1"/>
  <c r="R480" i="4"/>
  <c r="R479" i="4" s="1"/>
  <c r="BR1009" i="4" l="1"/>
  <c r="BR1008" i="4" s="1"/>
  <c r="BR1007" i="4" s="1"/>
  <c r="BJ1008" i="4"/>
  <c r="BJ1007" i="4" s="1"/>
  <c r="BU1009" i="4"/>
  <c r="BU1008" i="4" s="1"/>
  <c r="BU1007" i="4" s="1"/>
  <c r="BM1008" i="4"/>
  <c r="BM1007" i="4" s="1"/>
  <c r="BD1100" i="4"/>
  <c r="BD1099" i="4" s="1"/>
  <c r="BL1101" i="4"/>
  <c r="BS1009" i="4"/>
  <c r="BS1008" i="4" s="1"/>
  <c r="BS1007" i="4" s="1"/>
  <c r="BK1008" i="4"/>
  <c r="BK1007" i="4" s="1"/>
  <c r="BT1009" i="4"/>
  <c r="BT1008" i="4" s="1"/>
  <c r="BT1007" i="4" s="1"/>
  <c r="BL1008" i="4"/>
  <c r="BL1007" i="4" s="1"/>
  <c r="AA1772" i="4"/>
  <c r="Z1772" i="4"/>
  <c r="AO1100" i="4"/>
  <c r="AO1099" i="4" s="1"/>
  <c r="AW1101" i="4"/>
  <c r="AL1588" i="4"/>
  <c r="AL1587" i="4" s="1"/>
  <c r="AT1589" i="4"/>
  <c r="AN1588" i="4"/>
  <c r="AN1587" i="4" s="1"/>
  <c r="AV1589" i="4"/>
  <c r="AM1582" i="4"/>
  <c r="AM1581" i="4" s="1"/>
  <c r="AU1583" i="4"/>
  <c r="AL1585" i="4"/>
  <c r="AL1584" i="4" s="1"/>
  <c r="AT1586" i="4"/>
  <c r="AO1585" i="4"/>
  <c r="AO1584" i="4" s="1"/>
  <c r="AW1586" i="4"/>
  <c r="AM1585" i="4"/>
  <c r="AM1584" i="4" s="1"/>
  <c r="AU1586" i="4"/>
  <c r="AL1582" i="4"/>
  <c r="AL1581" i="4" s="1"/>
  <c r="AT1583" i="4"/>
  <c r="AO1582" i="4"/>
  <c r="AO1581" i="4" s="1"/>
  <c r="AW1583" i="4"/>
  <c r="AM1588" i="4"/>
  <c r="AM1587" i="4" s="1"/>
  <c r="AU1589" i="4"/>
  <c r="AN1585" i="4"/>
  <c r="AN1584" i="4" s="1"/>
  <c r="AV1586" i="4"/>
  <c r="AN1582" i="4"/>
  <c r="AN1581" i="4" s="1"/>
  <c r="AV1583" i="4"/>
  <c r="AO1588" i="4"/>
  <c r="AO1587" i="4" s="1"/>
  <c r="AW1589" i="4"/>
  <c r="X480" i="4"/>
  <c r="X479" i="4" s="1"/>
  <c r="AF481" i="4"/>
  <c r="W480" i="4"/>
  <c r="W479" i="4" s="1"/>
  <c r="AE481" i="4"/>
  <c r="Y480" i="4"/>
  <c r="Y479" i="4" s="1"/>
  <c r="AG481" i="4"/>
  <c r="V480" i="4"/>
  <c r="V479" i="4" s="1"/>
  <c r="AD481" i="4"/>
  <c r="T1264" i="4"/>
  <c r="Y1018" i="4"/>
  <c r="AG1018" i="4" s="1"/>
  <c r="X1018" i="4"/>
  <c r="W1018" i="4"/>
  <c r="AE1018" i="4" s="1"/>
  <c r="V1018" i="4"/>
  <c r="U1017" i="4"/>
  <c r="U1016" i="4" s="1"/>
  <c r="T1017" i="4"/>
  <c r="T1016" i="4" s="1"/>
  <c r="S1017" i="4"/>
  <c r="S1016" i="4" s="1"/>
  <c r="R1017" i="4"/>
  <c r="R1016" i="4" s="1"/>
  <c r="BT1101" i="4" l="1"/>
  <c r="BT1100" i="4" s="1"/>
  <c r="BT1099" i="4" s="1"/>
  <c r="BL1100" i="4"/>
  <c r="BL1099" i="4" s="1"/>
  <c r="AU1588" i="4"/>
  <c r="AU1587" i="4" s="1"/>
  <c r="BC1589" i="4"/>
  <c r="AW1588" i="4"/>
  <c r="AW1587" i="4" s="1"/>
  <c r="BE1589" i="4"/>
  <c r="AV1585" i="4"/>
  <c r="AV1584" i="4" s="1"/>
  <c r="BD1586" i="4"/>
  <c r="AW1582" i="4"/>
  <c r="AW1581" i="4" s="1"/>
  <c r="BE1583" i="4"/>
  <c r="AU1585" i="4"/>
  <c r="AU1584" i="4" s="1"/>
  <c r="BC1586" i="4"/>
  <c r="AT1585" i="4"/>
  <c r="AT1584" i="4" s="1"/>
  <c r="BB1586" i="4"/>
  <c r="AV1588" i="4"/>
  <c r="AV1587" i="4" s="1"/>
  <c r="BD1589" i="4"/>
  <c r="AW1100" i="4"/>
  <c r="AW1099" i="4" s="1"/>
  <c r="BE1101" i="4"/>
  <c r="AT1582" i="4"/>
  <c r="AT1581" i="4" s="1"/>
  <c r="BB1583" i="4"/>
  <c r="AW1585" i="4"/>
  <c r="AW1584" i="4" s="1"/>
  <c r="BE1586" i="4"/>
  <c r="AT1588" i="4"/>
  <c r="AT1587" i="4" s="1"/>
  <c r="BB1589" i="4"/>
  <c r="AV1582" i="4"/>
  <c r="AV1581" i="4" s="1"/>
  <c r="BD1583" i="4"/>
  <c r="AU1582" i="4"/>
  <c r="AU1581" i="4" s="1"/>
  <c r="BC1583" i="4"/>
  <c r="Y1017" i="4"/>
  <c r="Y1016" i="4" s="1"/>
  <c r="W1017" i="4"/>
  <c r="W1016" i="4" s="1"/>
  <c r="AG1017" i="4"/>
  <c r="AG1016" i="4" s="1"/>
  <c r="AO1018" i="4"/>
  <c r="AG480" i="4"/>
  <c r="AG479" i="4" s="1"/>
  <c r="AO481" i="4"/>
  <c r="AF480" i="4"/>
  <c r="AF479" i="4" s="1"/>
  <c r="AN481" i="4"/>
  <c r="AE1017" i="4"/>
  <c r="AE1016" i="4" s="1"/>
  <c r="AM1018" i="4"/>
  <c r="AD480" i="4"/>
  <c r="AD479" i="4" s="1"/>
  <c r="AL481" i="4"/>
  <c r="AE480" i="4"/>
  <c r="AE479" i="4" s="1"/>
  <c r="AM481" i="4"/>
  <c r="V1017" i="4"/>
  <c r="V1016" i="4" s="1"/>
  <c r="AD1018" i="4"/>
  <c r="X1017" i="4"/>
  <c r="X1016" i="4" s="1"/>
  <c r="AF1018" i="4"/>
  <c r="T1400" i="4"/>
  <c r="BD1582" i="4" l="1"/>
  <c r="BD1581" i="4" s="1"/>
  <c r="BL1583" i="4"/>
  <c r="BE1100" i="4"/>
  <c r="BE1099" i="4" s="1"/>
  <c r="BM1101" i="4"/>
  <c r="BC1582" i="4"/>
  <c r="BC1581" i="4" s="1"/>
  <c r="BK1583" i="4"/>
  <c r="BB1588" i="4"/>
  <c r="BB1587" i="4" s="1"/>
  <c r="BJ1589" i="4"/>
  <c r="BB1582" i="4"/>
  <c r="BB1581" i="4" s="1"/>
  <c r="BJ1583" i="4"/>
  <c r="BD1588" i="4"/>
  <c r="BD1587" i="4" s="1"/>
  <c r="BL1589" i="4"/>
  <c r="BC1585" i="4"/>
  <c r="BC1584" i="4" s="1"/>
  <c r="BK1586" i="4"/>
  <c r="BD1585" i="4"/>
  <c r="BD1584" i="4" s="1"/>
  <c r="BL1586" i="4"/>
  <c r="BC1588" i="4"/>
  <c r="BC1587" i="4" s="1"/>
  <c r="BK1589" i="4"/>
  <c r="BB1585" i="4"/>
  <c r="BB1584" i="4" s="1"/>
  <c r="BJ1586" i="4"/>
  <c r="BE1585" i="4"/>
  <c r="BE1584" i="4" s="1"/>
  <c r="BM1586" i="4"/>
  <c r="BE1582" i="4"/>
  <c r="BE1581" i="4" s="1"/>
  <c r="BM1583" i="4"/>
  <c r="BE1588" i="4"/>
  <c r="BE1587" i="4" s="1"/>
  <c r="BM1589" i="4"/>
  <c r="AM480" i="4"/>
  <c r="AM479" i="4" s="1"/>
  <c r="AU481" i="4"/>
  <c r="AO480" i="4"/>
  <c r="AO479" i="4" s="1"/>
  <c r="AW481" i="4"/>
  <c r="AL480" i="4"/>
  <c r="AL479" i="4" s="1"/>
  <c r="AT481" i="4"/>
  <c r="AN480" i="4"/>
  <c r="AN479" i="4" s="1"/>
  <c r="AV481" i="4"/>
  <c r="AO1017" i="4"/>
  <c r="AO1016" i="4" s="1"/>
  <c r="AW1018" i="4"/>
  <c r="AM1017" i="4"/>
  <c r="AM1016" i="4" s="1"/>
  <c r="AU1018" i="4"/>
  <c r="AD1017" i="4"/>
  <c r="AD1016" i="4" s="1"/>
  <c r="AL1018" i="4"/>
  <c r="AF1017" i="4"/>
  <c r="AF1016" i="4" s="1"/>
  <c r="AN1018" i="4"/>
  <c r="Y274" i="4"/>
  <c r="AG274" i="4" s="1"/>
  <c r="AO274" i="4" s="1"/>
  <c r="AW274" i="4" s="1"/>
  <c r="BE274" i="4" s="1"/>
  <c r="BM274" i="4" s="1"/>
  <c r="BU274" i="4" s="1"/>
  <c r="X274" i="4"/>
  <c r="AF274" i="4" s="1"/>
  <c r="AN274" i="4" s="1"/>
  <c r="AV274" i="4" s="1"/>
  <c r="BD274" i="4" s="1"/>
  <c r="BL274" i="4" s="1"/>
  <c r="BT274" i="4" s="1"/>
  <c r="W274" i="4"/>
  <c r="AE274" i="4" s="1"/>
  <c r="AM274" i="4" s="1"/>
  <c r="AU274" i="4" s="1"/>
  <c r="BC274" i="4" s="1"/>
  <c r="BK274" i="4" s="1"/>
  <c r="BS274" i="4" s="1"/>
  <c r="V274" i="4"/>
  <c r="AD274" i="4" s="1"/>
  <c r="AL274" i="4" s="1"/>
  <c r="AT274" i="4" s="1"/>
  <c r="BB274" i="4" s="1"/>
  <c r="BJ274" i="4" s="1"/>
  <c r="BR274" i="4" s="1"/>
  <c r="BU1586" i="4" l="1"/>
  <c r="BU1585" i="4" s="1"/>
  <c r="BU1584" i="4" s="1"/>
  <c r="BM1585" i="4"/>
  <c r="BM1584" i="4" s="1"/>
  <c r="BU1583" i="4"/>
  <c r="BU1582" i="4" s="1"/>
  <c r="BU1581" i="4" s="1"/>
  <c r="BM1582" i="4"/>
  <c r="BM1581" i="4" s="1"/>
  <c r="BR1586" i="4"/>
  <c r="BR1585" i="4" s="1"/>
  <c r="BR1584" i="4" s="1"/>
  <c r="BJ1585" i="4"/>
  <c r="BJ1584" i="4" s="1"/>
  <c r="BT1586" i="4"/>
  <c r="BT1585" i="4" s="1"/>
  <c r="BT1584" i="4" s="1"/>
  <c r="BL1585" i="4"/>
  <c r="BL1584" i="4" s="1"/>
  <c r="BT1589" i="4"/>
  <c r="BT1588" i="4" s="1"/>
  <c r="BT1587" i="4" s="1"/>
  <c r="BL1588" i="4"/>
  <c r="BL1587" i="4" s="1"/>
  <c r="BR1589" i="4"/>
  <c r="BR1588" i="4" s="1"/>
  <c r="BR1587" i="4" s="1"/>
  <c r="BJ1588" i="4"/>
  <c r="BJ1587" i="4" s="1"/>
  <c r="BU1101" i="4"/>
  <c r="BU1100" i="4" s="1"/>
  <c r="BU1099" i="4" s="1"/>
  <c r="BM1100" i="4"/>
  <c r="BM1099" i="4" s="1"/>
  <c r="BU1589" i="4"/>
  <c r="BU1588" i="4" s="1"/>
  <c r="BU1587" i="4" s="1"/>
  <c r="BM1588" i="4"/>
  <c r="BM1587" i="4" s="1"/>
  <c r="BR1583" i="4"/>
  <c r="BR1582" i="4" s="1"/>
  <c r="BR1581" i="4" s="1"/>
  <c r="BJ1582" i="4"/>
  <c r="BJ1581" i="4" s="1"/>
  <c r="BS1586" i="4"/>
  <c r="BS1585" i="4" s="1"/>
  <c r="BS1584" i="4" s="1"/>
  <c r="BK1585" i="4"/>
  <c r="BK1584" i="4" s="1"/>
  <c r="BS1583" i="4"/>
  <c r="BS1582" i="4" s="1"/>
  <c r="BS1581" i="4" s="1"/>
  <c r="BK1582" i="4"/>
  <c r="BK1581" i="4" s="1"/>
  <c r="BS1589" i="4"/>
  <c r="BS1588" i="4" s="1"/>
  <c r="BS1587" i="4" s="1"/>
  <c r="BK1588" i="4"/>
  <c r="BK1587" i="4" s="1"/>
  <c r="BT1583" i="4"/>
  <c r="BT1582" i="4" s="1"/>
  <c r="BT1581" i="4" s="1"/>
  <c r="BL1582" i="4"/>
  <c r="BL1581" i="4" s="1"/>
  <c r="AU1017" i="4"/>
  <c r="AU1016" i="4" s="1"/>
  <c r="BC1018" i="4"/>
  <c r="AV480" i="4"/>
  <c r="AV479" i="4" s="1"/>
  <c r="BD481" i="4"/>
  <c r="AW480" i="4"/>
  <c r="AW479" i="4" s="1"/>
  <c r="BE481" i="4"/>
  <c r="AW1017" i="4"/>
  <c r="AW1016" i="4" s="1"/>
  <c r="BE1018" i="4"/>
  <c r="AT480" i="4"/>
  <c r="AT479" i="4" s="1"/>
  <c r="BB481" i="4"/>
  <c r="AU480" i="4"/>
  <c r="AU479" i="4" s="1"/>
  <c r="BC481" i="4"/>
  <c r="AN1017" i="4"/>
  <c r="AN1016" i="4" s="1"/>
  <c r="AV1018" i="4"/>
  <c r="AL1017" i="4"/>
  <c r="AL1016" i="4" s="1"/>
  <c r="AT1018" i="4"/>
  <c r="Q161" i="4"/>
  <c r="Y161" i="4" s="1"/>
  <c r="U1767" i="4"/>
  <c r="T1767" i="4"/>
  <c r="S1767" i="4"/>
  <c r="R1767" i="4"/>
  <c r="R1766" i="4" s="1"/>
  <c r="R1765" i="4" s="1"/>
  <c r="R1764" i="4" s="1"/>
  <c r="R1762" i="4" s="1"/>
  <c r="U1766" i="4"/>
  <c r="U1765" i="4" s="1"/>
  <c r="U1764" i="4" s="1"/>
  <c r="U1762" i="4" s="1"/>
  <c r="T1766" i="4"/>
  <c r="T1765" i="4" s="1"/>
  <c r="T1764" i="4" s="1"/>
  <c r="T1762" i="4" s="1"/>
  <c r="S1766" i="4"/>
  <c r="S1765" i="4" s="1"/>
  <c r="S1764" i="4" s="1"/>
  <c r="S1762" i="4" s="1"/>
  <c r="U1759" i="4"/>
  <c r="T1759" i="4"/>
  <c r="T1758" i="4" s="1"/>
  <c r="T1757" i="4" s="1"/>
  <c r="T1756" i="4" s="1"/>
  <c r="S1759" i="4"/>
  <c r="S1758" i="4" s="1"/>
  <c r="S1757" i="4" s="1"/>
  <c r="S1756" i="4" s="1"/>
  <c r="R1759" i="4"/>
  <c r="R1758" i="4" s="1"/>
  <c r="R1757" i="4" s="1"/>
  <c r="R1756" i="4" s="1"/>
  <c r="U1758" i="4"/>
  <c r="U1757" i="4" s="1"/>
  <c r="U1756" i="4" s="1"/>
  <c r="U1754" i="4"/>
  <c r="T1754" i="4"/>
  <c r="S1754" i="4"/>
  <c r="R1754" i="4"/>
  <c r="R1753" i="4" s="1"/>
  <c r="R1752" i="4" s="1"/>
  <c r="R1751" i="4" s="1"/>
  <c r="U1753" i="4"/>
  <c r="U1752" i="4" s="1"/>
  <c r="U1751" i="4" s="1"/>
  <c r="T1753" i="4"/>
  <c r="T1752" i="4" s="1"/>
  <c r="T1751" i="4" s="1"/>
  <c r="S1753" i="4"/>
  <c r="S1752" i="4" s="1"/>
  <c r="S1751" i="4" s="1"/>
  <c r="U1745" i="4"/>
  <c r="T1745" i="4"/>
  <c r="S1745" i="4"/>
  <c r="R1745" i="4"/>
  <c r="R1744" i="4" s="1"/>
  <c r="U1744" i="4"/>
  <c r="T1744" i="4"/>
  <c r="S1744" i="4"/>
  <c r="U1742" i="4"/>
  <c r="T1742" i="4"/>
  <c r="S1742" i="4"/>
  <c r="R1742" i="4"/>
  <c r="R1741" i="4" s="1"/>
  <c r="U1741" i="4"/>
  <c r="T1741" i="4"/>
  <c r="S1741" i="4"/>
  <c r="U1739" i="4"/>
  <c r="T1739" i="4"/>
  <c r="S1739" i="4"/>
  <c r="R1739" i="4"/>
  <c r="R1738" i="4" s="1"/>
  <c r="U1738" i="4"/>
  <c r="T1738" i="4"/>
  <c r="S1738" i="4"/>
  <c r="U1736" i="4"/>
  <c r="T1736" i="4"/>
  <c r="S1736" i="4"/>
  <c r="S1735" i="4" s="1"/>
  <c r="R1736" i="4"/>
  <c r="R1735" i="4" s="1"/>
  <c r="U1735" i="4"/>
  <c r="T1735" i="4"/>
  <c r="U1733" i="4"/>
  <c r="T1733" i="4"/>
  <c r="S1733" i="4"/>
  <c r="R1733" i="4"/>
  <c r="R1732" i="4" s="1"/>
  <c r="U1732" i="4"/>
  <c r="T1732" i="4"/>
  <c r="S1732" i="4"/>
  <c r="U1730" i="4"/>
  <c r="U1729" i="4" s="1"/>
  <c r="U1728" i="4" s="1"/>
  <c r="T1730" i="4"/>
  <c r="T1729" i="4" s="1"/>
  <c r="T1728" i="4" s="1"/>
  <c r="S1730" i="4"/>
  <c r="S1729" i="4" s="1"/>
  <c r="S1728" i="4" s="1"/>
  <c r="R1730" i="4"/>
  <c r="R1729" i="4" s="1"/>
  <c r="R1728" i="4" s="1"/>
  <c r="U1726" i="4"/>
  <c r="T1726" i="4"/>
  <c r="S1726" i="4"/>
  <c r="R1726" i="4"/>
  <c r="U1725" i="4"/>
  <c r="T1725" i="4"/>
  <c r="T1724" i="4" s="1"/>
  <c r="S1725" i="4"/>
  <c r="S1724" i="4" s="1"/>
  <c r="R1725" i="4"/>
  <c r="R1724" i="4" s="1"/>
  <c r="U1724" i="4"/>
  <c r="U1721" i="4"/>
  <c r="T1721" i="4"/>
  <c r="S1721" i="4"/>
  <c r="R1721" i="4"/>
  <c r="U1720" i="4"/>
  <c r="T1720" i="4"/>
  <c r="S1720" i="4"/>
  <c r="S1719" i="4" s="1"/>
  <c r="R1720" i="4"/>
  <c r="R1719" i="4" s="1"/>
  <c r="U1719" i="4"/>
  <c r="T1719" i="4"/>
  <c r="U1710" i="4"/>
  <c r="T1710" i="4"/>
  <c r="S1710" i="4"/>
  <c r="S1709" i="4" s="1"/>
  <c r="R1710" i="4"/>
  <c r="R1709" i="4" s="1"/>
  <c r="U1709" i="4"/>
  <c r="T1709" i="4"/>
  <c r="U1707" i="4"/>
  <c r="T1707" i="4"/>
  <c r="S1707" i="4"/>
  <c r="R1707" i="4"/>
  <c r="R1706" i="4" s="1"/>
  <c r="U1706" i="4"/>
  <c r="T1706" i="4"/>
  <c r="S1706" i="4"/>
  <c r="U1704" i="4"/>
  <c r="T1704" i="4"/>
  <c r="S1704" i="4"/>
  <c r="R1704" i="4"/>
  <c r="R1703" i="4" s="1"/>
  <c r="U1703" i="4"/>
  <c r="T1703" i="4"/>
  <c r="S1703" i="4"/>
  <c r="U1701" i="4"/>
  <c r="T1701" i="4"/>
  <c r="S1701" i="4"/>
  <c r="R1701" i="4"/>
  <c r="U1700" i="4"/>
  <c r="T1700" i="4"/>
  <c r="T1699" i="4" s="1"/>
  <c r="S1700" i="4"/>
  <c r="S1699" i="4" s="1"/>
  <c r="R1700" i="4"/>
  <c r="R1699" i="4" s="1"/>
  <c r="U1699" i="4"/>
  <c r="U1697" i="4"/>
  <c r="T1697" i="4"/>
  <c r="S1697" i="4"/>
  <c r="S1696" i="4" s="1"/>
  <c r="S1695" i="4" s="1"/>
  <c r="R1697" i="4"/>
  <c r="R1696" i="4" s="1"/>
  <c r="R1695" i="4" s="1"/>
  <c r="U1696" i="4"/>
  <c r="U1695" i="4" s="1"/>
  <c r="T1696" i="4"/>
  <c r="T1695" i="4" s="1"/>
  <c r="U1690" i="4"/>
  <c r="T1690" i="4"/>
  <c r="S1690" i="4"/>
  <c r="R1690" i="4"/>
  <c r="R1689" i="4" s="1"/>
  <c r="R1688" i="4" s="1"/>
  <c r="R1687" i="4" s="1"/>
  <c r="U1689" i="4"/>
  <c r="U1688" i="4" s="1"/>
  <c r="U1687" i="4" s="1"/>
  <c r="T1689" i="4"/>
  <c r="T1688" i="4" s="1"/>
  <c r="T1687" i="4" s="1"/>
  <c r="S1689" i="4"/>
  <c r="S1688" i="4" s="1"/>
  <c r="S1687" i="4" s="1"/>
  <c r="U1682" i="4"/>
  <c r="T1682" i="4"/>
  <c r="S1682" i="4"/>
  <c r="R1682" i="4"/>
  <c r="R1681" i="4" s="1"/>
  <c r="U1681" i="4"/>
  <c r="T1681" i="4"/>
  <c r="S1681" i="4"/>
  <c r="U1679" i="4"/>
  <c r="T1679" i="4"/>
  <c r="S1679" i="4"/>
  <c r="R1679" i="4"/>
  <c r="R1678" i="4" s="1"/>
  <c r="U1678" i="4"/>
  <c r="T1678" i="4"/>
  <c r="S1678" i="4"/>
  <c r="U1672" i="4"/>
  <c r="T1672" i="4"/>
  <c r="T1671" i="4" s="1"/>
  <c r="T1670" i="4" s="1"/>
  <c r="S1672" i="4"/>
  <c r="S1671" i="4" s="1"/>
  <c r="S1670" i="4" s="1"/>
  <c r="R1672" i="4"/>
  <c r="R1671" i="4" s="1"/>
  <c r="R1670" i="4" s="1"/>
  <c r="U1671" i="4"/>
  <c r="U1670" i="4" s="1"/>
  <c r="U1668" i="4"/>
  <c r="T1668" i="4"/>
  <c r="S1668" i="4"/>
  <c r="S1667" i="4" s="1"/>
  <c r="S1666" i="4" s="1"/>
  <c r="R1668" i="4"/>
  <c r="R1667" i="4" s="1"/>
  <c r="R1666" i="4" s="1"/>
  <c r="U1667" i="4"/>
  <c r="U1666" i="4" s="1"/>
  <c r="T1667" i="4"/>
  <c r="T1666" i="4" s="1"/>
  <c r="U1663" i="4"/>
  <c r="T1663" i="4"/>
  <c r="S1663" i="4"/>
  <c r="R1663" i="4"/>
  <c r="R1662" i="4" s="1"/>
  <c r="R1661" i="4" s="1"/>
  <c r="U1662" i="4"/>
  <c r="U1661" i="4" s="1"/>
  <c r="T1662" i="4"/>
  <c r="T1661" i="4" s="1"/>
  <c r="S1662" i="4"/>
  <c r="S1661" i="4" s="1"/>
  <c r="U1659" i="4"/>
  <c r="T1659" i="4"/>
  <c r="S1659" i="4"/>
  <c r="R1659" i="4"/>
  <c r="R1658" i="4" s="1"/>
  <c r="R1657" i="4" s="1"/>
  <c r="U1658" i="4"/>
  <c r="U1657" i="4" s="1"/>
  <c r="T1658" i="4"/>
  <c r="T1657" i="4" s="1"/>
  <c r="S1658" i="4"/>
  <c r="S1657" i="4" s="1"/>
  <c r="U1650" i="4"/>
  <c r="T1650" i="4"/>
  <c r="S1650" i="4"/>
  <c r="R1650" i="4"/>
  <c r="R1649" i="4" s="1"/>
  <c r="R1648" i="4" s="1"/>
  <c r="U1649" i="4"/>
  <c r="U1648" i="4" s="1"/>
  <c r="T1649" i="4"/>
  <c r="T1648" i="4" s="1"/>
  <c r="S1649" i="4"/>
  <c r="S1648" i="4" s="1"/>
  <c r="Y1646" i="4"/>
  <c r="X1646" i="4"/>
  <c r="W1646" i="4"/>
  <c r="V1646" i="4"/>
  <c r="U1646" i="4"/>
  <c r="T1646" i="4"/>
  <c r="S1646" i="4"/>
  <c r="S1645" i="4" s="1"/>
  <c r="S1644" i="4" s="1"/>
  <c r="R1646" i="4"/>
  <c r="R1645" i="4" s="1"/>
  <c r="R1644" i="4" s="1"/>
  <c r="Y1645" i="4"/>
  <c r="Y1644" i="4" s="1"/>
  <c r="X1645" i="4"/>
  <c r="X1644" i="4" s="1"/>
  <c r="W1645" i="4"/>
  <c r="W1644" i="4" s="1"/>
  <c r="V1645" i="4"/>
  <c r="V1644" i="4" s="1"/>
  <c r="U1645" i="4"/>
  <c r="U1644" i="4" s="1"/>
  <c r="T1645" i="4"/>
  <c r="T1644" i="4" s="1"/>
  <c r="U1642" i="4"/>
  <c r="T1642" i="4"/>
  <c r="S1642" i="4"/>
  <c r="R1642" i="4"/>
  <c r="U1640" i="4"/>
  <c r="T1640" i="4"/>
  <c r="S1640" i="4"/>
  <c r="R1640" i="4"/>
  <c r="U1638" i="4"/>
  <c r="T1638" i="4"/>
  <c r="S1638" i="4"/>
  <c r="R1638" i="4"/>
  <c r="U1637" i="4"/>
  <c r="T1637" i="4"/>
  <c r="S1637" i="4"/>
  <c r="R1637" i="4"/>
  <c r="R1636" i="4" s="1"/>
  <c r="U1636" i="4"/>
  <c r="T1636" i="4"/>
  <c r="S1636" i="4"/>
  <c r="U1633" i="4"/>
  <c r="U1632" i="4" s="1"/>
  <c r="T1633" i="4"/>
  <c r="T1632" i="4" s="1"/>
  <c r="S1633" i="4"/>
  <c r="S1632" i="4" s="1"/>
  <c r="R1633" i="4"/>
  <c r="R1632" i="4" s="1"/>
  <c r="U1630" i="4"/>
  <c r="T1630" i="4"/>
  <c r="S1630" i="4"/>
  <c r="S1629" i="4" s="1"/>
  <c r="R1630" i="4"/>
  <c r="R1629" i="4" s="1"/>
  <c r="U1629" i="4"/>
  <c r="T1629" i="4"/>
  <c r="U1627" i="4"/>
  <c r="T1627" i="4"/>
  <c r="S1627" i="4"/>
  <c r="S1626" i="4" s="1"/>
  <c r="R1627" i="4"/>
  <c r="R1626" i="4" s="1"/>
  <c r="U1626" i="4"/>
  <c r="T1626" i="4"/>
  <c r="U1624" i="4"/>
  <c r="U1623" i="4" s="1"/>
  <c r="T1624" i="4"/>
  <c r="T1623" i="4" s="1"/>
  <c r="S1624" i="4"/>
  <c r="S1623" i="4" s="1"/>
  <c r="R1624" i="4"/>
  <c r="R1623" i="4" s="1"/>
  <c r="U1620" i="4"/>
  <c r="T1620" i="4"/>
  <c r="S1620" i="4"/>
  <c r="R1620" i="4"/>
  <c r="U1618" i="4"/>
  <c r="T1618" i="4"/>
  <c r="S1618" i="4"/>
  <c r="S1617" i="4" s="1"/>
  <c r="S1616" i="4" s="1"/>
  <c r="R1618" i="4"/>
  <c r="R1617" i="4" s="1"/>
  <c r="R1616" i="4" s="1"/>
  <c r="U1617" i="4"/>
  <c r="U1616" i="4" s="1"/>
  <c r="T1617" i="4"/>
  <c r="T1616" i="4" s="1"/>
  <c r="U1613" i="4"/>
  <c r="T1613" i="4"/>
  <c r="S1613" i="4"/>
  <c r="R1613" i="4"/>
  <c r="U1611" i="4"/>
  <c r="T1611" i="4"/>
  <c r="S1611" i="4"/>
  <c r="R1611" i="4"/>
  <c r="U1609" i="4"/>
  <c r="T1609" i="4"/>
  <c r="T1608" i="4" s="1"/>
  <c r="S1609" i="4"/>
  <c r="S1608" i="4" s="1"/>
  <c r="R1609" i="4"/>
  <c r="R1608" i="4" s="1"/>
  <c r="U1608" i="4"/>
  <c r="U1606" i="4"/>
  <c r="T1606" i="4"/>
  <c r="S1606" i="4"/>
  <c r="R1606" i="4"/>
  <c r="R1605" i="4" s="1"/>
  <c r="U1605" i="4"/>
  <c r="T1605" i="4"/>
  <c r="S1605" i="4"/>
  <c r="U1601" i="4"/>
  <c r="T1601" i="4"/>
  <c r="S1601" i="4"/>
  <c r="S1600" i="4" s="1"/>
  <c r="R1601" i="4"/>
  <c r="R1600" i="4" s="1"/>
  <c r="U1600" i="4"/>
  <c r="T1600" i="4"/>
  <c r="U1598" i="4"/>
  <c r="T1598" i="4"/>
  <c r="S1598" i="4"/>
  <c r="R1598" i="4"/>
  <c r="U1597" i="4"/>
  <c r="T1597" i="4"/>
  <c r="S1597" i="4"/>
  <c r="R1597" i="4"/>
  <c r="U1595" i="4"/>
  <c r="T1595" i="4"/>
  <c r="S1595" i="4"/>
  <c r="S1594" i="4" s="1"/>
  <c r="R1595" i="4"/>
  <c r="R1594" i="4" s="1"/>
  <c r="U1594" i="4"/>
  <c r="T1594" i="4"/>
  <c r="U1579" i="4"/>
  <c r="T1579" i="4"/>
  <c r="S1579" i="4"/>
  <c r="R1579" i="4"/>
  <c r="U1578" i="4"/>
  <c r="T1578" i="4"/>
  <c r="S1578" i="4"/>
  <c r="R1578" i="4"/>
  <c r="U1576" i="4"/>
  <c r="T1576" i="4"/>
  <c r="S1576" i="4"/>
  <c r="S1575" i="4" s="1"/>
  <c r="R1576" i="4"/>
  <c r="R1575" i="4" s="1"/>
  <c r="U1575" i="4"/>
  <c r="T1575" i="4"/>
  <c r="U1573" i="4"/>
  <c r="T1573" i="4"/>
  <c r="S1573" i="4"/>
  <c r="R1573" i="4"/>
  <c r="U1572" i="4"/>
  <c r="T1572" i="4"/>
  <c r="T1571" i="4" s="1"/>
  <c r="S1572" i="4"/>
  <c r="S1571" i="4" s="1"/>
  <c r="R1572" i="4"/>
  <c r="R1571" i="4" s="1"/>
  <c r="U1571" i="4"/>
  <c r="U1568" i="4"/>
  <c r="T1568" i="4"/>
  <c r="S1568" i="4"/>
  <c r="R1568" i="4"/>
  <c r="R1567" i="4" s="1"/>
  <c r="R1566" i="4" s="1"/>
  <c r="U1567" i="4"/>
  <c r="U1566" i="4" s="1"/>
  <c r="T1567" i="4"/>
  <c r="T1566" i="4" s="1"/>
  <c r="S1567" i="4"/>
  <c r="S1566" i="4" s="1"/>
  <c r="U1564" i="4"/>
  <c r="T1564" i="4"/>
  <c r="T1563" i="4" s="1"/>
  <c r="S1564" i="4"/>
  <c r="S1563" i="4" s="1"/>
  <c r="R1564" i="4"/>
  <c r="R1563" i="4" s="1"/>
  <c r="U1563" i="4"/>
  <c r="U1561" i="4"/>
  <c r="T1561" i="4"/>
  <c r="T1560" i="4" s="1"/>
  <c r="T1559" i="4" s="1"/>
  <c r="S1561" i="4"/>
  <c r="S1560" i="4" s="1"/>
  <c r="R1561" i="4"/>
  <c r="R1560" i="4" s="1"/>
  <c r="U1560" i="4"/>
  <c r="U1555" i="4"/>
  <c r="T1555" i="4"/>
  <c r="S1555" i="4"/>
  <c r="R1555" i="4"/>
  <c r="R1554" i="4" s="1"/>
  <c r="U1554" i="4"/>
  <c r="T1554" i="4"/>
  <c r="S1554" i="4"/>
  <c r="U1552" i="4"/>
  <c r="T1552" i="4"/>
  <c r="S1552" i="4"/>
  <c r="S1551" i="4" s="1"/>
  <c r="S1550" i="4" s="1"/>
  <c r="R1552" i="4"/>
  <c r="R1551" i="4" s="1"/>
  <c r="R1550" i="4" s="1"/>
  <c r="U1551" i="4"/>
  <c r="U1550" i="4" s="1"/>
  <c r="T1551" i="4"/>
  <c r="T1550" i="4" s="1"/>
  <c r="U1548" i="4"/>
  <c r="T1548" i="4"/>
  <c r="T1547" i="4" s="1"/>
  <c r="S1548" i="4"/>
  <c r="S1547" i="4" s="1"/>
  <c r="R1548" i="4"/>
  <c r="R1547" i="4" s="1"/>
  <c r="U1547" i="4"/>
  <c r="Y1544" i="4"/>
  <c r="X1544" i="4"/>
  <c r="W1544" i="4"/>
  <c r="V1544" i="4"/>
  <c r="U1544" i="4"/>
  <c r="T1544" i="4"/>
  <c r="S1544" i="4"/>
  <c r="R1544" i="4"/>
  <c r="Y1543" i="4"/>
  <c r="X1543" i="4"/>
  <c r="W1543" i="4"/>
  <c r="V1543" i="4"/>
  <c r="U1543" i="4"/>
  <c r="T1543" i="4"/>
  <c r="S1543" i="4"/>
  <c r="R1543" i="4"/>
  <c r="Y1541" i="4"/>
  <c r="X1541" i="4"/>
  <c r="W1541" i="4"/>
  <c r="V1541" i="4"/>
  <c r="U1541" i="4"/>
  <c r="T1541" i="4"/>
  <c r="S1541" i="4"/>
  <c r="S1540" i="4" s="1"/>
  <c r="R1541" i="4"/>
  <c r="R1540" i="4" s="1"/>
  <c r="Y1540" i="4"/>
  <c r="X1540" i="4"/>
  <c r="W1540" i="4"/>
  <c r="V1540" i="4"/>
  <c r="U1540" i="4"/>
  <c r="T1540" i="4"/>
  <c r="Y1538" i="4"/>
  <c r="X1538" i="4"/>
  <c r="W1538" i="4"/>
  <c r="V1538" i="4"/>
  <c r="U1538" i="4"/>
  <c r="T1538" i="4"/>
  <c r="S1538" i="4"/>
  <c r="R1538" i="4"/>
  <c r="R1537" i="4" s="1"/>
  <c r="Y1537" i="4"/>
  <c r="X1537" i="4"/>
  <c r="W1537" i="4"/>
  <c r="V1537" i="4"/>
  <c r="U1537" i="4"/>
  <c r="T1537" i="4"/>
  <c r="S1537" i="4"/>
  <c r="Y1535" i="4"/>
  <c r="X1535" i="4"/>
  <c r="W1535" i="4"/>
  <c r="V1535" i="4"/>
  <c r="V1534" i="4" s="1"/>
  <c r="U1535" i="4"/>
  <c r="U1534" i="4" s="1"/>
  <c r="T1535" i="4"/>
  <c r="T1534" i="4" s="1"/>
  <c r="S1535" i="4"/>
  <c r="S1534" i="4" s="1"/>
  <c r="R1535" i="4"/>
  <c r="R1534" i="4" s="1"/>
  <c r="Y1534" i="4"/>
  <c r="X1534" i="4"/>
  <c r="W1534" i="4"/>
  <c r="Y1532" i="4"/>
  <c r="X1532" i="4"/>
  <c r="W1532" i="4"/>
  <c r="V1532" i="4"/>
  <c r="U1532" i="4"/>
  <c r="T1532" i="4"/>
  <c r="S1532" i="4"/>
  <c r="S1531" i="4" s="1"/>
  <c r="R1532" i="4"/>
  <c r="R1531" i="4" s="1"/>
  <c r="Y1531" i="4"/>
  <c r="X1531" i="4"/>
  <c r="W1531" i="4"/>
  <c r="V1531" i="4"/>
  <c r="U1531" i="4"/>
  <c r="T1531" i="4"/>
  <c r="Y1529" i="4"/>
  <c r="X1529" i="4"/>
  <c r="W1529" i="4"/>
  <c r="V1529" i="4"/>
  <c r="U1529" i="4"/>
  <c r="T1529" i="4"/>
  <c r="S1529" i="4"/>
  <c r="S1528" i="4" s="1"/>
  <c r="R1529" i="4"/>
  <c r="R1528" i="4" s="1"/>
  <c r="Y1528" i="4"/>
  <c r="X1528" i="4"/>
  <c r="W1528" i="4"/>
  <c r="V1528" i="4"/>
  <c r="U1528" i="4"/>
  <c r="T1528" i="4"/>
  <c r="Y1526" i="4"/>
  <c r="X1526" i="4"/>
  <c r="W1526" i="4"/>
  <c r="V1526" i="4"/>
  <c r="U1526" i="4"/>
  <c r="T1526" i="4"/>
  <c r="S1526" i="4"/>
  <c r="S1525" i="4" s="1"/>
  <c r="R1526" i="4"/>
  <c r="R1525" i="4" s="1"/>
  <c r="Y1525" i="4"/>
  <c r="X1525" i="4"/>
  <c r="W1525" i="4"/>
  <c r="V1525" i="4"/>
  <c r="U1525" i="4"/>
  <c r="T1525" i="4"/>
  <c r="Y1523" i="4"/>
  <c r="X1523" i="4"/>
  <c r="W1523" i="4"/>
  <c r="V1523" i="4"/>
  <c r="U1523" i="4"/>
  <c r="T1523" i="4"/>
  <c r="S1523" i="4"/>
  <c r="R1523" i="4"/>
  <c r="Y1522" i="4"/>
  <c r="X1522" i="4"/>
  <c r="W1522" i="4"/>
  <c r="V1522" i="4"/>
  <c r="U1522" i="4"/>
  <c r="T1522" i="4"/>
  <c r="S1522" i="4"/>
  <c r="R1522" i="4"/>
  <c r="Y1520" i="4"/>
  <c r="X1520" i="4"/>
  <c r="W1520" i="4"/>
  <c r="V1520" i="4"/>
  <c r="U1520" i="4"/>
  <c r="T1520" i="4"/>
  <c r="S1520" i="4"/>
  <c r="R1520" i="4"/>
  <c r="Y1519" i="4"/>
  <c r="X1519" i="4"/>
  <c r="W1519" i="4"/>
  <c r="V1519" i="4"/>
  <c r="U1519" i="4"/>
  <c r="T1519" i="4"/>
  <c r="S1519" i="4"/>
  <c r="R1519" i="4"/>
  <c r="Y1517" i="4"/>
  <c r="X1517" i="4"/>
  <c r="W1517" i="4"/>
  <c r="V1517" i="4"/>
  <c r="U1517" i="4"/>
  <c r="T1517" i="4"/>
  <c r="S1517" i="4"/>
  <c r="S1516" i="4" s="1"/>
  <c r="R1517" i="4"/>
  <c r="R1516" i="4" s="1"/>
  <c r="Y1516" i="4"/>
  <c r="X1516" i="4"/>
  <c r="W1516" i="4"/>
  <c r="V1516" i="4"/>
  <c r="U1516" i="4"/>
  <c r="T1516" i="4"/>
  <c r="Y1514" i="4"/>
  <c r="X1514" i="4"/>
  <c r="W1514" i="4"/>
  <c r="W1513" i="4" s="1"/>
  <c r="V1514" i="4"/>
  <c r="V1513" i="4" s="1"/>
  <c r="U1514" i="4"/>
  <c r="U1513" i="4" s="1"/>
  <c r="T1514" i="4"/>
  <c r="T1513" i="4" s="1"/>
  <c r="S1514" i="4"/>
  <c r="S1513" i="4" s="1"/>
  <c r="R1514" i="4"/>
  <c r="R1513" i="4" s="1"/>
  <c r="Y1513" i="4"/>
  <c r="X1513" i="4"/>
  <c r="Y1511" i="4"/>
  <c r="X1511" i="4"/>
  <c r="W1511" i="4"/>
  <c r="V1511" i="4"/>
  <c r="U1511" i="4"/>
  <c r="T1511" i="4"/>
  <c r="S1511" i="4"/>
  <c r="R1511" i="4"/>
  <c r="Y1510" i="4"/>
  <c r="X1510" i="4"/>
  <c r="W1510" i="4"/>
  <c r="V1510" i="4"/>
  <c r="U1510" i="4"/>
  <c r="T1510" i="4"/>
  <c r="S1510" i="4"/>
  <c r="R1510" i="4"/>
  <c r="Y1508" i="4"/>
  <c r="X1508" i="4"/>
  <c r="W1508" i="4"/>
  <c r="W1507" i="4" s="1"/>
  <c r="V1508" i="4"/>
  <c r="V1507" i="4" s="1"/>
  <c r="U1508" i="4"/>
  <c r="U1507" i="4" s="1"/>
  <c r="T1508" i="4"/>
  <c r="T1507" i="4" s="1"/>
  <c r="S1508" i="4"/>
  <c r="S1507" i="4" s="1"/>
  <c r="R1508" i="4"/>
  <c r="R1507" i="4" s="1"/>
  <c r="Y1507" i="4"/>
  <c r="X1507" i="4"/>
  <c r="Y1505" i="4"/>
  <c r="X1505" i="4"/>
  <c r="W1505" i="4"/>
  <c r="W1504" i="4" s="1"/>
  <c r="V1505" i="4"/>
  <c r="V1504" i="4" s="1"/>
  <c r="U1505" i="4"/>
  <c r="U1504" i="4" s="1"/>
  <c r="T1505" i="4"/>
  <c r="T1504" i="4" s="1"/>
  <c r="S1505" i="4"/>
  <c r="S1504" i="4" s="1"/>
  <c r="R1505" i="4"/>
  <c r="R1504" i="4" s="1"/>
  <c r="Y1504" i="4"/>
  <c r="X1504" i="4"/>
  <c r="Y1502" i="4"/>
  <c r="X1502" i="4"/>
  <c r="W1502" i="4"/>
  <c r="V1502" i="4"/>
  <c r="U1502" i="4"/>
  <c r="T1502" i="4"/>
  <c r="S1502" i="4"/>
  <c r="R1502" i="4"/>
  <c r="Y1501" i="4"/>
  <c r="X1501" i="4"/>
  <c r="W1501" i="4"/>
  <c r="V1501" i="4"/>
  <c r="U1501" i="4"/>
  <c r="T1501" i="4"/>
  <c r="S1501" i="4"/>
  <c r="R1501" i="4"/>
  <c r="Y1499" i="4"/>
  <c r="X1499" i="4"/>
  <c r="W1499" i="4"/>
  <c r="V1499" i="4"/>
  <c r="U1499" i="4"/>
  <c r="T1499" i="4"/>
  <c r="S1499" i="4"/>
  <c r="R1499" i="4"/>
  <c r="Y1498" i="4"/>
  <c r="X1498" i="4"/>
  <c r="W1498" i="4"/>
  <c r="V1498" i="4"/>
  <c r="U1498" i="4"/>
  <c r="T1498" i="4"/>
  <c r="S1498" i="4"/>
  <c r="R1498" i="4"/>
  <c r="Y1496" i="4"/>
  <c r="X1496" i="4"/>
  <c r="W1496" i="4"/>
  <c r="W1495" i="4" s="1"/>
  <c r="V1496" i="4"/>
  <c r="V1495" i="4" s="1"/>
  <c r="U1496" i="4"/>
  <c r="U1495" i="4" s="1"/>
  <c r="T1496" i="4"/>
  <c r="T1495" i="4" s="1"/>
  <c r="S1496" i="4"/>
  <c r="S1495" i="4" s="1"/>
  <c r="R1496" i="4"/>
  <c r="R1495" i="4" s="1"/>
  <c r="Y1495" i="4"/>
  <c r="X1495" i="4"/>
  <c r="Y1493" i="4"/>
  <c r="X1493" i="4"/>
  <c r="W1493" i="4"/>
  <c r="V1493" i="4"/>
  <c r="U1493" i="4"/>
  <c r="T1493" i="4"/>
  <c r="S1493" i="4"/>
  <c r="R1493" i="4"/>
  <c r="Y1492" i="4"/>
  <c r="X1492" i="4"/>
  <c r="W1492" i="4"/>
  <c r="V1492" i="4"/>
  <c r="U1492" i="4"/>
  <c r="T1492" i="4"/>
  <c r="S1492" i="4"/>
  <c r="R1492" i="4"/>
  <c r="Y1490" i="4"/>
  <c r="X1490" i="4"/>
  <c r="W1490" i="4"/>
  <c r="V1490" i="4"/>
  <c r="U1490" i="4"/>
  <c r="T1490" i="4"/>
  <c r="S1490" i="4"/>
  <c r="R1490" i="4"/>
  <c r="Y1489" i="4"/>
  <c r="X1489" i="4"/>
  <c r="W1489" i="4"/>
  <c r="V1489" i="4"/>
  <c r="U1489" i="4"/>
  <c r="T1489" i="4"/>
  <c r="S1489" i="4"/>
  <c r="R1489" i="4"/>
  <c r="Y1487" i="4"/>
  <c r="Y1486" i="4" s="1"/>
  <c r="X1487" i="4"/>
  <c r="X1486" i="4" s="1"/>
  <c r="W1487" i="4"/>
  <c r="W1486" i="4" s="1"/>
  <c r="V1487" i="4"/>
  <c r="V1486" i="4" s="1"/>
  <c r="U1487" i="4"/>
  <c r="U1486" i="4" s="1"/>
  <c r="T1487" i="4"/>
  <c r="T1486" i="4" s="1"/>
  <c r="S1487" i="4"/>
  <c r="S1486" i="4" s="1"/>
  <c r="R1487" i="4"/>
  <c r="R1486" i="4" s="1"/>
  <c r="Y1484" i="4"/>
  <c r="X1484" i="4"/>
  <c r="W1484" i="4"/>
  <c r="W1483" i="4" s="1"/>
  <c r="V1484" i="4"/>
  <c r="V1483" i="4" s="1"/>
  <c r="U1484" i="4"/>
  <c r="U1483" i="4" s="1"/>
  <c r="T1484" i="4"/>
  <c r="T1483" i="4" s="1"/>
  <c r="S1484" i="4"/>
  <c r="S1483" i="4" s="1"/>
  <c r="R1484" i="4"/>
  <c r="R1483" i="4" s="1"/>
  <c r="Y1483" i="4"/>
  <c r="X1483" i="4"/>
  <c r="Y1481" i="4"/>
  <c r="X1481" i="4"/>
  <c r="W1481" i="4"/>
  <c r="V1481" i="4"/>
  <c r="U1481" i="4"/>
  <c r="T1481" i="4"/>
  <c r="S1481" i="4"/>
  <c r="R1481" i="4"/>
  <c r="Y1480" i="4"/>
  <c r="X1480" i="4"/>
  <c r="W1480" i="4"/>
  <c r="V1480" i="4"/>
  <c r="U1480" i="4"/>
  <c r="T1480" i="4"/>
  <c r="S1480" i="4"/>
  <c r="R1480" i="4"/>
  <c r="Y1478" i="4"/>
  <c r="X1478" i="4"/>
  <c r="W1478" i="4"/>
  <c r="V1478" i="4"/>
  <c r="U1478" i="4"/>
  <c r="T1478" i="4"/>
  <c r="S1478" i="4"/>
  <c r="R1478" i="4"/>
  <c r="Y1477" i="4"/>
  <c r="X1477" i="4"/>
  <c r="W1477" i="4"/>
  <c r="V1477" i="4"/>
  <c r="U1477" i="4"/>
  <c r="T1477" i="4"/>
  <c r="S1477" i="4"/>
  <c r="R1477" i="4"/>
  <c r="Y1475" i="4"/>
  <c r="X1475" i="4"/>
  <c r="W1475" i="4"/>
  <c r="V1475" i="4"/>
  <c r="U1475" i="4"/>
  <c r="T1475" i="4"/>
  <c r="S1475" i="4"/>
  <c r="R1475" i="4"/>
  <c r="Y1474" i="4"/>
  <c r="X1474" i="4"/>
  <c r="W1474" i="4"/>
  <c r="V1474" i="4"/>
  <c r="U1474" i="4"/>
  <c r="T1474" i="4"/>
  <c r="S1474" i="4"/>
  <c r="R1474" i="4"/>
  <c r="Y1472" i="4"/>
  <c r="X1472" i="4"/>
  <c r="W1472" i="4"/>
  <c r="V1472" i="4"/>
  <c r="U1472" i="4"/>
  <c r="T1472" i="4"/>
  <c r="S1472" i="4"/>
  <c r="S1471" i="4" s="1"/>
  <c r="R1472" i="4"/>
  <c r="R1471" i="4" s="1"/>
  <c r="Y1471" i="4"/>
  <c r="X1471" i="4"/>
  <c r="W1471" i="4"/>
  <c r="V1471" i="4"/>
  <c r="U1471" i="4"/>
  <c r="T1471" i="4"/>
  <c r="Y1469" i="4"/>
  <c r="X1469" i="4"/>
  <c r="W1469" i="4"/>
  <c r="V1469" i="4"/>
  <c r="U1469" i="4"/>
  <c r="T1469" i="4"/>
  <c r="S1469" i="4"/>
  <c r="R1469" i="4"/>
  <c r="Y1468" i="4"/>
  <c r="X1468" i="4"/>
  <c r="W1468" i="4"/>
  <c r="V1468" i="4"/>
  <c r="U1468" i="4"/>
  <c r="T1468" i="4"/>
  <c r="S1468" i="4"/>
  <c r="R1468" i="4"/>
  <c r="Y1466" i="4"/>
  <c r="X1466" i="4"/>
  <c r="W1466" i="4"/>
  <c r="V1466" i="4"/>
  <c r="U1466" i="4"/>
  <c r="T1466" i="4"/>
  <c r="S1466" i="4"/>
  <c r="S1465" i="4" s="1"/>
  <c r="R1466" i="4"/>
  <c r="R1465" i="4" s="1"/>
  <c r="Y1465" i="4"/>
  <c r="X1465" i="4"/>
  <c r="W1465" i="4"/>
  <c r="V1465" i="4"/>
  <c r="U1465" i="4"/>
  <c r="T1465" i="4"/>
  <c r="Y1463" i="4"/>
  <c r="X1463" i="4"/>
  <c r="W1463" i="4"/>
  <c r="V1463" i="4"/>
  <c r="U1463" i="4"/>
  <c r="T1463" i="4"/>
  <c r="S1463" i="4"/>
  <c r="R1463" i="4"/>
  <c r="R1462" i="4" s="1"/>
  <c r="Y1462" i="4"/>
  <c r="X1462" i="4"/>
  <c r="W1462" i="4"/>
  <c r="V1462" i="4"/>
  <c r="U1462" i="4"/>
  <c r="T1462" i="4"/>
  <c r="S1462" i="4"/>
  <c r="Y1460" i="4"/>
  <c r="X1460" i="4"/>
  <c r="W1460" i="4"/>
  <c r="V1460" i="4"/>
  <c r="V1459" i="4" s="1"/>
  <c r="U1460" i="4"/>
  <c r="U1459" i="4" s="1"/>
  <c r="T1460" i="4"/>
  <c r="T1459" i="4" s="1"/>
  <c r="S1460" i="4"/>
  <c r="S1459" i="4" s="1"/>
  <c r="R1460" i="4"/>
  <c r="Y1459" i="4"/>
  <c r="X1459" i="4"/>
  <c r="W1459" i="4"/>
  <c r="R1459" i="4"/>
  <c r="Y1457" i="4"/>
  <c r="X1457" i="4"/>
  <c r="W1457" i="4"/>
  <c r="V1457" i="4"/>
  <c r="U1457" i="4"/>
  <c r="T1457" i="4"/>
  <c r="S1457" i="4"/>
  <c r="R1457" i="4"/>
  <c r="Y1456" i="4"/>
  <c r="X1456" i="4"/>
  <c r="W1456" i="4"/>
  <c r="V1456" i="4"/>
  <c r="U1456" i="4"/>
  <c r="T1456" i="4"/>
  <c r="S1456" i="4"/>
  <c r="R1456" i="4"/>
  <c r="Y1454" i="4"/>
  <c r="X1454" i="4"/>
  <c r="W1454" i="4"/>
  <c r="V1454" i="4"/>
  <c r="U1454" i="4"/>
  <c r="T1454" i="4"/>
  <c r="S1454" i="4"/>
  <c r="R1454" i="4"/>
  <c r="R1453" i="4" s="1"/>
  <c r="Y1453" i="4"/>
  <c r="X1453" i="4"/>
  <c r="W1453" i="4"/>
  <c r="V1453" i="4"/>
  <c r="U1453" i="4"/>
  <c r="T1453" i="4"/>
  <c r="S1453" i="4"/>
  <c r="Y1451" i="4"/>
  <c r="X1451" i="4"/>
  <c r="W1451" i="4"/>
  <c r="V1451" i="4"/>
  <c r="U1451" i="4"/>
  <c r="T1451" i="4"/>
  <c r="S1451" i="4"/>
  <c r="R1451" i="4"/>
  <c r="Y1450" i="4"/>
  <c r="X1450" i="4"/>
  <c r="W1450" i="4"/>
  <c r="V1450" i="4"/>
  <c r="U1450" i="4"/>
  <c r="T1450" i="4"/>
  <c r="S1450" i="4"/>
  <c r="R1450" i="4"/>
  <c r="Y1448" i="4"/>
  <c r="X1448" i="4"/>
  <c r="W1448" i="4"/>
  <c r="V1448" i="4"/>
  <c r="U1448" i="4"/>
  <c r="T1448" i="4"/>
  <c r="S1448" i="4"/>
  <c r="R1448" i="4"/>
  <c r="R1447" i="4" s="1"/>
  <c r="Y1447" i="4"/>
  <c r="X1447" i="4"/>
  <c r="W1447" i="4"/>
  <c r="V1447" i="4"/>
  <c r="U1447" i="4"/>
  <c r="T1447" i="4"/>
  <c r="S1447" i="4"/>
  <c r="Y1445" i="4"/>
  <c r="X1445" i="4"/>
  <c r="W1445" i="4"/>
  <c r="V1445" i="4"/>
  <c r="U1445" i="4"/>
  <c r="T1445" i="4"/>
  <c r="S1445" i="4"/>
  <c r="R1445" i="4"/>
  <c r="Y1444" i="4"/>
  <c r="X1444" i="4"/>
  <c r="W1444" i="4"/>
  <c r="V1444" i="4"/>
  <c r="U1444" i="4"/>
  <c r="T1444" i="4"/>
  <c r="S1444" i="4"/>
  <c r="R1444" i="4"/>
  <c r="U1438" i="4"/>
  <c r="T1438" i="4"/>
  <c r="S1438" i="4"/>
  <c r="R1438" i="4"/>
  <c r="U1436" i="4"/>
  <c r="U1435" i="4" s="1"/>
  <c r="U1434" i="4" s="1"/>
  <c r="U1433" i="4" s="1"/>
  <c r="T1436" i="4"/>
  <c r="S1436" i="4"/>
  <c r="S1435" i="4" s="1"/>
  <c r="S1434" i="4" s="1"/>
  <c r="S1433" i="4" s="1"/>
  <c r="R1436" i="4"/>
  <c r="R1435" i="4" s="1"/>
  <c r="R1434" i="4" s="1"/>
  <c r="R1433" i="4" s="1"/>
  <c r="U1431" i="4"/>
  <c r="T1431" i="4"/>
  <c r="S1431" i="4"/>
  <c r="R1431" i="4"/>
  <c r="U1429" i="4"/>
  <c r="T1429" i="4"/>
  <c r="S1429" i="4"/>
  <c r="S1428" i="4" s="1"/>
  <c r="S1427" i="4" s="1"/>
  <c r="S1426" i="4" s="1"/>
  <c r="R1429" i="4"/>
  <c r="U1428" i="4"/>
  <c r="U1427" i="4" s="1"/>
  <c r="U1426" i="4" s="1"/>
  <c r="T1428" i="4"/>
  <c r="T1427" i="4" s="1"/>
  <c r="T1426" i="4" s="1"/>
  <c r="U1420" i="4"/>
  <c r="T1420" i="4"/>
  <c r="S1420" i="4"/>
  <c r="R1420" i="4"/>
  <c r="U1419" i="4"/>
  <c r="T1419" i="4"/>
  <c r="T1418" i="4" s="1"/>
  <c r="T1417" i="4" s="1"/>
  <c r="S1419" i="4"/>
  <c r="S1418" i="4" s="1"/>
  <c r="S1417" i="4" s="1"/>
  <c r="R1419" i="4"/>
  <c r="R1418" i="4" s="1"/>
  <c r="R1417" i="4" s="1"/>
  <c r="U1418" i="4"/>
  <c r="U1417" i="4" s="1"/>
  <c r="U1415" i="4"/>
  <c r="T1415" i="4"/>
  <c r="S1415" i="4"/>
  <c r="R1415" i="4"/>
  <c r="R1414" i="4" s="1"/>
  <c r="R1413" i="4" s="1"/>
  <c r="R1412" i="4" s="1"/>
  <c r="U1414" i="4"/>
  <c r="U1413" i="4" s="1"/>
  <c r="U1412" i="4" s="1"/>
  <c r="T1414" i="4"/>
  <c r="T1413" i="4" s="1"/>
  <c r="T1412" i="4" s="1"/>
  <c r="S1414" i="4"/>
  <c r="S1413" i="4" s="1"/>
  <c r="S1412" i="4" s="1"/>
  <c r="U1408" i="4"/>
  <c r="T1408" i="4"/>
  <c r="S1408" i="4"/>
  <c r="S1407" i="4" s="1"/>
  <c r="R1408" i="4"/>
  <c r="R1407" i="4" s="1"/>
  <c r="U1407" i="4"/>
  <c r="T1407" i="4"/>
  <c r="U1404" i="4"/>
  <c r="T1404" i="4"/>
  <c r="S1404" i="4"/>
  <c r="S1403" i="4" s="1"/>
  <c r="R1404" i="4"/>
  <c r="R1403" i="4" s="1"/>
  <c r="U1403" i="4"/>
  <c r="T1403" i="4"/>
  <c r="U1400" i="4"/>
  <c r="U1399" i="4" s="1"/>
  <c r="S1400" i="4"/>
  <c r="S1399" i="4" s="1"/>
  <c r="R1400" i="4"/>
  <c r="R1399" i="4" s="1"/>
  <c r="T1399" i="4"/>
  <c r="U1397" i="4"/>
  <c r="T1397" i="4"/>
  <c r="T1396" i="4" s="1"/>
  <c r="S1397" i="4"/>
  <c r="R1397" i="4"/>
  <c r="U1396" i="4"/>
  <c r="S1396" i="4"/>
  <c r="R1396" i="4"/>
  <c r="U1394" i="4"/>
  <c r="T1394" i="4"/>
  <c r="S1394" i="4"/>
  <c r="R1394" i="4"/>
  <c r="U1393" i="4"/>
  <c r="U1392" i="4" s="1"/>
  <c r="T1393" i="4"/>
  <c r="T1392" i="4" s="1"/>
  <c r="S1393" i="4"/>
  <c r="S1392" i="4" s="1"/>
  <c r="R1393" i="4"/>
  <c r="R1392" i="4" s="1"/>
  <c r="U1389" i="4"/>
  <c r="T1389" i="4"/>
  <c r="S1389" i="4"/>
  <c r="S1388" i="4" s="1"/>
  <c r="R1389" i="4"/>
  <c r="R1388" i="4" s="1"/>
  <c r="U1388" i="4"/>
  <c r="T1388" i="4"/>
  <c r="U1385" i="4"/>
  <c r="T1385" i="4"/>
  <c r="S1385" i="4"/>
  <c r="S1384" i="4" s="1"/>
  <c r="R1385" i="4"/>
  <c r="R1384" i="4" s="1"/>
  <c r="U1384" i="4"/>
  <c r="T1384" i="4"/>
  <c r="U1382" i="4"/>
  <c r="U1381" i="4" s="1"/>
  <c r="T1382" i="4"/>
  <c r="T1381" i="4" s="1"/>
  <c r="S1382" i="4"/>
  <c r="S1381" i="4" s="1"/>
  <c r="R1382" i="4"/>
  <c r="R1381" i="4" s="1"/>
  <c r="U1378" i="4"/>
  <c r="U1377" i="4" s="1"/>
  <c r="T1378" i="4"/>
  <c r="T1377" i="4" s="1"/>
  <c r="S1378" i="4"/>
  <c r="S1377" i="4" s="1"/>
  <c r="R1378" i="4"/>
  <c r="R1377" i="4" s="1"/>
  <c r="U1375" i="4"/>
  <c r="T1375" i="4"/>
  <c r="S1375" i="4"/>
  <c r="R1375" i="4"/>
  <c r="U1374" i="4"/>
  <c r="T1374" i="4"/>
  <c r="S1374" i="4"/>
  <c r="R1374" i="4"/>
  <c r="U1367" i="4"/>
  <c r="T1367" i="4"/>
  <c r="S1367" i="4"/>
  <c r="S1366" i="4" s="1"/>
  <c r="R1367" i="4"/>
  <c r="R1366" i="4" s="1"/>
  <c r="U1366" i="4"/>
  <c r="T1366" i="4"/>
  <c r="U1363" i="4"/>
  <c r="T1363" i="4"/>
  <c r="S1363" i="4"/>
  <c r="S1362" i="4" s="1"/>
  <c r="R1363" i="4"/>
  <c r="R1362" i="4" s="1"/>
  <c r="U1362" i="4"/>
  <c r="T1362" i="4"/>
  <c r="U1360" i="4"/>
  <c r="T1360" i="4"/>
  <c r="S1360" i="4"/>
  <c r="R1360" i="4"/>
  <c r="U1359" i="4"/>
  <c r="T1359" i="4"/>
  <c r="S1359" i="4"/>
  <c r="R1359" i="4"/>
  <c r="U1356" i="4"/>
  <c r="T1356" i="4"/>
  <c r="S1356" i="4"/>
  <c r="S1355" i="4" s="1"/>
  <c r="R1356" i="4"/>
  <c r="R1355" i="4" s="1"/>
  <c r="U1355" i="4"/>
  <c r="T1355" i="4"/>
  <c r="U1353" i="4"/>
  <c r="T1353" i="4"/>
  <c r="S1353" i="4"/>
  <c r="R1353" i="4"/>
  <c r="U1352" i="4"/>
  <c r="T1352" i="4"/>
  <c r="S1352" i="4"/>
  <c r="R1352" i="4"/>
  <c r="U1348" i="4"/>
  <c r="T1348" i="4"/>
  <c r="S1348" i="4"/>
  <c r="S1347" i="4" s="1"/>
  <c r="S1346" i="4" s="1"/>
  <c r="R1348" i="4"/>
  <c r="R1347" i="4" s="1"/>
  <c r="R1346" i="4" s="1"/>
  <c r="U1347" i="4"/>
  <c r="U1346" i="4" s="1"/>
  <c r="T1347" i="4"/>
  <c r="T1346" i="4" s="1"/>
  <c r="U1343" i="4"/>
  <c r="U1342" i="4" s="1"/>
  <c r="U1341" i="4" s="1"/>
  <c r="T1343" i="4"/>
  <c r="T1342" i="4" s="1"/>
  <c r="T1341" i="4" s="1"/>
  <c r="S1343" i="4"/>
  <c r="S1342" i="4" s="1"/>
  <c r="S1341" i="4" s="1"/>
  <c r="R1343" i="4"/>
  <c r="R1342" i="4" s="1"/>
  <c r="R1341" i="4" s="1"/>
  <c r="U1338" i="4"/>
  <c r="T1338" i="4"/>
  <c r="T1337" i="4" s="1"/>
  <c r="S1338" i="4"/>
  <c r="S1337" i="4" s="1"/>
  <c r="R1338" i="4"/>
  <c r="R1337" i="4" s="1"/>
  <c r="U1337" i="4"/>
  <c r="U1334" i="4"/>
  <c r="U1333" i="4" s="1"/>
  <c r="T1334" i="4"/>
  <c r="T1333" i="4" s="1"/>
  <c r="S1334" i="4"/>
  <c r="S1333" i="4" s="1"/>
  <c r="R1334" i="4"/>
  <c r="R1333" i="4" s="1"/>
  <c r="U1330" i="4"/>
  <c r="U1329" i="4" s="1"/>
  <c r="T1330" i="4"/>
  <c r="T1329" i="4" s="1"/>
  <c r="S1330" i="4"/>
  <c r="S1329" i="4" s="1"/>
  <c r="R1330" i="4"/>
  <c r="R1329" i="4" s="1"/>
  <c r="U1327" i="4"/>
  <c r="U1326" i="4" s="1"/>
  <c r="T1327" i="4"/>
  <c r="T1326" i="4" s="1"/>
  <c r="S1327" i="4"/>
  <c r="S1326" i="4" s="1"/>
  <c r="R1327" i="4"/>
  <c r="R1326" i="4" s="1"/>
  <c r="U1323" i="4"/>
  <c r="T1323" i="4"/>
  <c r="S1323" i="4"/>
  <c r="R1323" i="4"/>
  <c r="U1322" i="4"/>
  <c r="T1322" i="4"/>
  <c r="S1322" i="4"/>
  <c r="R1322" i="4"/>
  <c r="U1320" i="4"/>
  <c r="U1319" i="4" s="1"/>
  <c r="T1320" i="4"/>
  <c r="T1319" i="4" s="1"/>
  <c r="S1320" i="4"/>
  <c r="S1319" i="4" s="1"/>
  <c r="R1320" i="4"/>
  <c r="R1319" i="4" s="1"/>
  <c r="U1315" i="4"/>
  <c r="U1314" i="4" s="1"/>
  <c r="T1315" i="4"/>
  <c r="T1314" i="4" s="1"/>
  <c r="S1315" i="4"/>
  <c r="S1314" i="4" s="1"/>
  <c r="R1315" i="4"/>
  <c r="R1314" i="4" s="1"/>
  <c r="U1311" i="4"/>
  <c r="U1310" i="4" s="1"/>
  <c r="T1311" i="4"/>
  <c r="T1310" i="4" s="1"/>
  <c r="S1311" i="4"/>
  <c r="S1310" i="4" s="1"/>
  <c r="R1311" i="4"/>
  <c r="R1310" i="4" s="1"/>
  <c r="U1308" i="4"/>
  <c r="U1307" i="4" s="1"/>
  <c r="T1308" i="4"/>
  <c r="T1307" i="4" s="1"/>
  <c r="S1308" i="4"/>
  <c r="S1307" i="4" s="1"/>
  <c r="R1308" i="4"/>
  <c r="R1307" i="4" s="1"/>
  <c r="U1304" i="4"/>
  <c r="U1303" i="4" s="1"/>
  <c r="T1304" i="4"/>
  <c r="T1303" i="4" s="1"/>
  <c r="S1304" i="4"/>
  <c r="S1303" i="4" s="1"/>
  <c r="R1304" i="4"/>
  <c r="R1303" i="4" s="1"/>
  <c r="U1301" i="4"/>
  <c r="T1301" i="4"/>
  <c r="S1301" i="4"/>
  <c r="R1301" i="4"/>
  <c r="U1300" i="4"/>
  <c r="T1300" i="4"/>
  <c r="S1300" i="4"/>
  <c r="R1300" i="4"/>
  <c r="U1289" i="4"/>
  <c r="T1289" i="4"/>
  <c r="S1289" i="4"/>
  <c r="R1289" i="4"/>
  <c r="U1288" i="4"/>
  <c r="T1288" i="4"/>
  <c r="S1288" i="4"/>
  <c r="R1288" i="4"/>
  <c r="U1286" i="4"/>
  <c r="U1285" i="4" s="1"/>
  <c r="T1286" i="4"/>
  <c r="T1285" i="4" s="1"/>
  <c r="S1286" i="4"/>
  <c r="S1285" i="4" s="1"/>
  <c r="R1286" i="4"/>
  <c r="R1285" i="4" s="1"/>
  <c r="U1283" i="4"/>
  <c r="U1282" i="4" s="1"/>
  <c r="T1283" i="4"/>
  <c r="T1282" i="4" s="1"/>
  <c r="S1283" i="4"/>
  <c r="S1282" i="4" s="1"/>
  <c r="R1283" i="4"/>
  <c r="R1282" i="4" s="1"/>
  <c r="U1280" i="4"/>
  <c r="T1280" i="4"/>
  <c r="S1280" i="4"/>
  <c r="R1280" i="4"/>
  <c r="U1278" i="4"/>
  <c r="T1278" i="4"/>
  <c r="S1278" i="4"/>
  <c r="R1278" i="4"/>
  <c r="U1276" i="4"/>
  <c r="T1276" i="4"/>
  <c r="S1276" i="4"/>
  <c r="R1276" i="4"/>
  <c r="U1275" i="4"/>
  <c r="U1274" i="4" s="1"/>
  <c r="T1275" i="4"/>
  <c r="T1274" i="4" s="1"/>
  <c r="S1275" i="4"/>
  <c r="S1274" i="4" s="1"/>
  <c r="R1275" i="4"/>
  <c r="R1274" i="4" s="1"/>
  <c r="U1272" i="4"/>
  <c r="T1272" i="4"/>
  <c r="S1272" i="4"/>
  <c r="R1272" i="4"/>
  <c r="U1271" i="4"/>
  <c r="U1270" i="4" s="1"/>
  <c r="T1271" i="4"/>
  <c r="T1270" i="4" s="1"/>
  <c r="S1271" i="4"/>
  <c r="S1270" i="4" s="1"/>
  <c r="R1271" i="4"/>
  <c r="R1270" i="4" s="1"/>
  <c r="U1268" i="4"/>
  <c r="U1267" i="4" s="1"/>
  <c r="U1266" i="4" s="1"/>
  <c r="T1268" i="4"/>
  <c r="T1267" i="4" s="1"/>
  <c r="T1266" i="4" s="1"/>
  <c r="S1268" i="4"/>
  <c r="S1267" i="4" s="1"/>
  <c r="S1266" i="4" s="1"/>
  <c r="R1268" i="4"/>
  <c r="R1267" i="4" s="1"/>
  <c r="R1266" i="4" s="1"/>
  <c r="U1263" i="4"/>
  <c r="U1262" i="4" s="1"/>
  <c r="T1263" i="4"/>
  <c r="T1262" i="4" s="1"/>
  <c r="S1263" i="4"/>
  <c r="S1262" i="4" s="1"/>
  <c r="R1263" i="4"/>
  <c r="R1262" i="4" s="1"/>
  <c r="U1260" i="4"/>
  <c r="U1259" i="4" s="1"/>
  <c r="T1260" i="4"/>
  <c r="T1259" i="4" s="1"/>
  <c r="S1260" i="4"/>
  <c r="S1259" i="4" s="1"/>
  <c r="R1260" i="4"/>
  <c r="R1259" i="4" s="1"/>
  <c r="U1257" i="4"/>
  <c r="T1257" i="4"/>
  <c r="T1256" i="4" s="1"/>
  <c r="S1257" i="4"/>
  <c r="R1257" i="4"/>
  <c r="R1256" i="4" s="1"/>
  <c r="U1256" i="4"/>
  <c r="S1256" i="4"/>
  <c r="U1254" i="4"/>
  <c r="U1253" i="4" s="1"/>
  <c r="T1254" i="4"/>
  <c r="T1253" i="4" s="1"/>
  <c r="S1254" i="4"/>
  <c r="S1253" i="4" s="1"/>
  <c r="R1254" i="4"/>
  <c r="R1253" i="4" s="1"/>
  <c r="U1251" i="4"/>
  <c r="T1251" i="4"/>
  <c r="S1251" i="4"/>
  <c r="R1251" i="4"/>
  <c r="U1249" i="4"/>
  <c r="T1249" i="4"/>
  <c r="S1249" i="4"/>
  <c r="R1249" i="4"/>
  <c r="U1247" i="4"/>
  <c r="U1246" i="4" s="1"/>
  <c r="U1245" i="4" s="1"/>
  <c r="T1247" i="4"/>
  <c r="T1246" i="4" s="1"/>
  <c r="T1245" i="4" s="1"/>
  <c r="S1247" i="4"/>
  <c r="S1246" i="4" s="1"/>
  <c r="S1245" i="4" s="1"/>
  <c r="R1247" i="4"/>
  <c r="R1246" i="4" s="1"/>
  <c r="R1245" i="4" s="1"/>
  <c r="U1243" i="4"/>
  <c r="U1242" i="4" s="1"/>
  <c r="U1241" i="4" s="1"/>
  <c r="T1243" i="4"/>
  <c r="T1242" i="4" s="1"/>
  <c r="T1241" i="4" s="1"/>
  <c r="S1243" i="4"/>
  <c r="S1242" i="4" s="1"/>
  <c r="S1241" i="4" s="1"/>
  <c r="R1243" i="4"/>
  <c r="R1242" i="4" s="1"/>
  <c r="R1241" i="4" s="1"/>
  <c r="U1239" i="4"/>
  <c r="T1239" i="4"/>
  <c r="S1239" i="4"/>
  <c r="R1239" i="4"/>
  <c r="U1238" i="4"/>
  <c r="T1238" i="4"/>
  <c r="S1238" i="4"/>
  <c r="R1238" i="4"/>
  <c r="U1237" i="4"/>
  <c r="T1237" i="4"/>
  <c r="S1237" i="4"/>
  <c r="R1237" i="4"/>
  <c r="U1232" i="4"/>
  <c r="T1232" i="4"/>
  <c r="S1232" i="4"/>
  <c r="R1232" i="4"/>
  <c r="U1231" i="4"/>
  <c r="T1231" i="4"/>
  <c r="S1231" i="4"/>
  <c r="R1231" i="4"/>
  <c r="U1229" i="4"/>
  <c r="U1228" i="4" s="1"/>
  <c r="U1227" i="4" s="1"/>
  <c r="T1229" i="4"/>
  <c r="T1228" i="4" s="1"/>
  <c r="T1227" i="4" s="1"/>
  <c r="S1229" i="4"/>
  <c r="S1228" i="4" s="1"/>
  <c r="S1227" i="4" s="1"/>
  <c r="R1229" i="4"/>
  <c r="R1228" i="4" s="1"/>
  <c r="R1227" i="4" s="1"/>
  <c r="U1225" i="4"/>
  <c r="T1225" i="4"/>
  <c r="S1225" i="4"/>
  <c r="R1225" i="4"/>
  <c r="R1224" i="4" s="1"/>
  <c r="R1223" i="4" s="1"/>
  <c r="U1224" i="4"/>
  <c r="U1223" i="4" s="1"/>
  <c r="U1222" i="4" s="1"/>
  <c r="T1224" i="4"/>
  <c r="T1223" i="4" s="1"/>
  <c r="S1224" i="4"/>
  <c r="S1223" i="4" s="1"/>
  <c r="U1215" i="4"/>
  <c r="U1214" i="4" s="1"/>
  <c r="T1215" i="4"/>
  <c r="T1214" i="4" s="1"/>
  <c r="S1215" i="4"/>
  <c r="S1214" i="4" s="1"/>
  <c r="R1215" i="4"/>
  <c r="R1214" i="4" s="1"/>
  <c r="U1212" i="4"/>
  <c r="T1212" i="4"/>
  <c r="S1212" i="4"/>
  <c r="S1211" i="4" s="1"/>
  <c r="S1210" i="4" s="1"/>
  <c r="R1212" i="4"/>
  <c r="R1211" i="4" s="1"/>
  <c r="R1210" i="4" s="1"/>
  <c r="U1211" i="4"/>
  <c r="U1210" i="4" s="1"/>
  <c r="T1211" i="4"/>
  <c r="T1210" i="4" s="1"/>
  <c r="U1208" i="4"/>
  <c r="T1208" i="4"/>
  <c r="S1208" i="4"/>
  <c r="S1207" i="4" s="1"/>
  <c r="S1206" i="4" s="1"/>
  <c r="R1208" i="4"/>
  <c r="R1207" i="4" s="1"/>
  <c r="R1206" i="4" s="1"/>
  <c r="U1207" i="4"/>
  <c r="U1206" i="4" s="1"/>
  <c r="T1207" i="4"/>
  <c r="T1206" i="4" s="1"/>
  <c r="U1201" i="4"/>
  <c r="T1201" i="4"/>
  <c r="S1201" i="4"/>
  <c r="R1201" i="4"/>
  <c r="U1200" i="4"/>
  <c r="T1200" i="4"/>
  <c r="S1200" i="4"/>
  <c r="R1200" i="4"/>
  <c r="U1199" i="4"/>
  <c r="T1199" i="4"/>
  <c r="S1199" i="4"/>
  <c r="R1199" i="4"/>
  <c r="U1197" i="4"/>
  <c r="U1196" i="4" s="1"/>
  <c r="U1195" i="4" s="1"/>
  <c r="U1194" i="4" s="1"/>
  <c r="T1197" i="4"/>
  <c r="T1196" i="4" s="1"/>
  <c r="T1195" i="4" s="1"/>
  <c r="T1194" i="4" s="1"/>
  <c r="S1197" i="4"/>
  <c r="S1196" i="4" s="1"/>
  <c r="S1195" i="4" s="1"/>
  <c r="S1194" i="4" s="1"/>
  <c r="R1197" i="4"/>
  <c r="R1196" i="4" s="1"/>
  <c r="R1195" i="4" s="1"/>
  <c r="R1194" i="4" s="1"/>
  <c r="U1192" i="4"/>
  <c r="T1192" i="4"/>
  <c r="S1192" i="4"/>
  <c r="S1191" i="4" s="1"/>
  <c r="S1190" i="4" s="1"/>
  <c r="R1192" i="4"/>
  <c r="R1191" i="4" s="1"/>
  <c r="R1190" i="4" s="1"/>
  <c r="U1191" i="4"/>
  <c r="U1190" i="4" s="1"/>
  <c r="T1191" i="4"/>
  <c r="T1190" i="4" s="1"/>
  <c r="U1188" i="4"/>
  <c r="T1188" i="4"/>
  <c r="S1188" i="4"/>
  <c r="R1188" i="4"/>
  <c r="U1187" i="4"/>
  <c r="U1186" i="4" s="1"/>
  <c r="T1187" i="4"/>
  <c r="T1186" i="4" s="1"/>
  <c r="S1187" i="4"/>
  <c r="S1186" i="4" s="1"/>
  <c r="R1187" i="4"/>
  <c r="R1186" i="4" s="1"/>
  <c r="U1181" i="4"/>
  <c r="U1180" i="4" s="1"/>
  <c r="U1179" i="4" s="1"/>
  <c r="U1178" i="4" s="1"/>
  <c r="T1181" i="4"/>
  <c r="T1180" i="4" s="1"/>
  <c r="T1179" i="4" s="1"/>
  <c r="T1178" i="4" s="1"/>
  <c r="S1181" i="4"/>
  <c r="S1180" i="4" s="1"/>
  <c r="S1179" i="4" s="1"/>
  <c r="S1178" i="4" s="1"/>
  <c r="R1181" i="4"/>
  <c r="R1180" i="4" s="1"/>
  <c r="R1179" i="4" s="1"/>
  <c r="R1178" i="4" s="1"/>
  <c r="U1176" i="4"/>
  <c r="T1176" i="4"/>
  <c r="S1176" i="4"/>
  <c r="R1176" i="4"/>
  <c r="U1175" i="4"/>
  <c r="T1175" i="4"/>
  <c r="S1175" i="4"/>
  <c r="R1175" i="4"/>
  <c r="U1174" i="4"/>
  <c r="U1173" i="4" s="1"/>
  <c r="T1174" i="4"/>
  <c r="T1173" i="4" s="1"/>
  <c r="S1174" i="4"/>
  <c r="S1173" i="4" s="1"/>
  <c r="R1174" i="4"/>
  <c r="R1173" i="4" s="1"/>
  <c r="U1169" i="4"/>
  <c r="T1169" i="4"/>
  <c r="S1169" i="4"/>
  <c r="S1168" i="4" s="1"/>
  <c r="R1169" i="4"/>
  <c r="R1168" i="4" s="1"/>
  <c r="U1168" i="4"/>
  <c r="T1168" i="4"/>
  <c r="U1160" i="4"/>
  <c r="U1159" i="4" s="1"/>
  <c r="T1160" i="4"/>
  <c r="T1159" i="4" s="1"/>
  <c r="S1160" i="4"/>
  <c r="S1159" i="4" s="1"/>
  <c r="R1160" i="4"/>
  <c r="R1159" i="4" s="1"/>
  <c r="U1154" i="4"/>
  <c r="U1153" i="4" s="1"/>
  <c r="U1152" i="4" s="1"/>
  <c r="T1154" i="4"/>
  <c r="T1153" i="4" s="1"/>
  <c r="T1152" i="4" s="1"/>
  <c r="S1154" i="4"/>
  <c r="S1153" i="4" s="1"/>
  <c r="S1152" i="4" s="1"/>
  <c r="R1154" i="4"/>
  <c r="R1153" i="4" s="1"/>
  <c r="R1152" i="4" s="1"/>
  <c r="U1150" i="4"/>
  <c r="U1149" i="4" s="1"/>
  <c r="U1148" i="4" s="1"/>
  <c r="T1150" i="4"/>
  <c r="T1149" i="4" s="1"/>
  <c r="T1148" i="4" s="1"/>
  <c r="S1150" i="4"/>
  <c r="S1149" i="4" s="1"/>
  <c r="S1148" i="4" s="1"/>
  <c r="R1150" i="4"/>
  <c r="R1149" i="4" s="1"/>
  <c r="R1148" i="4" s="1"/>
  <c r="U1146" i="4"/>
  <c r="U1145" i="4" s="1"/>
  <c r="U1144" i="4" s="1"/>
  <c r="T1146" i="4"/>
  <c r="T1145" i="4" s="1"/>
  <c r="T1144" i="4" s="1"/>
  <c r="S1146" i="4"/>
  <c r="S1145" i="4" s="1"/>
  <c r="S1144" i="4" s="1"/>
  <c r="R1146" i="4"/>
  <c r="R1145" i="4" s="1"/>
  <c r="R1144" i="4" s="1"/>
  <c r="U1138" i="4"/>
  <c r="T1138" i="4"/>
  <c r="S1138" i="4"/>
  <c r="R1138" i="4"/>
  <c r="U1137" i="4"/>
  <c r="T1137" i="4"/>
  <c r="S1137" i="4"/>
  <c r="R1137" i="4"/>
  <c r="U1135" i="4"/>
  <c r="T1135" i="4"/>
  <c r="S1135" i="4"/>
  <c r="R1135" i="4"/>
  <c r="U1134" i="4"/>
  <c r="T1134" i="4"/>
  <c r="S1134" i="4"/>
  <c r="R1134" i="4"/>
  <c r="U1132" i="4"/>
  <c r="U1131" i="4" s="1"/>
  <c r="T1132" i="4"/>
  <c r="T1131" i="4" s="1"/>
  <c r="S1132" i="4"/>
  <c r="S1131" i="4" s="1"/>
  <c r="R1132" i="4"/>
  <c r="R1131" i="4" s="1"/>
  <c r="U1129" i="4"/>
  <c r="T1129" i="4"/>
  <c r="S1129" i="4"/>
  <c r="R1129" i="4"/>
  <c r="U1128" i="4"/>
  <c r="T1128" i="4"/>
  <c r="T1127" i="4" s="1"/>
  <c r="T1126" i="4" s="1"/>
  <c r="S1128" i="4"/>
  <c r="S1127" i="4" s="1"/>
  <c r="S1126" i="4" s="1"/>
  <c r="R1128" i="4"/>
  <c r="R1127" i="4" s="1"/>
  <c r="R1126" i="4" s="1"/>
  <c r="U1127" i="4"/>
  <c r="U1126" i="4" s="1"/>
  <c r="U1114" i="4"/>
  <c r="T1114" i="4"/>
  <c r="T1113" i="4" s="1"/>
  <c r="T1112" i="4" s="1"/>
  <c r="S1114" i="4"/>
  <c r="S1113" i="4" s="1"/>
  <c r="S1112" i="4" s="1"/>
  <c r="R1114" i="4"/>
  <c r="R1113" i="4" s="1"/>
  <c r="R1112" i="4" s="1"/>
  <c r="U1113" i="4"/>
  <c r="U1112" i="4" s="1"/>
  <c r="U1110" i="4"/>
  <c r="T1110" i="4"/>
  <c r="S1110" i="4"/>
  <c r="R1110" i="4"/>
  <c r="U1109" i="4"/>
  <c r="U1108" i="4" s="1"/>
  <c r="T1109" i="4"/>
  <c r="T1108" i="4" s="1"/>
  <c r="S1109" i="4"/>
  <c r="S1108" i="4" s="1"/>
  <c r="R1109" i="4"/>
  <c r="R1108" i="4" s="1"/>
  <c r="U1097" i="4"/>
  <c r="U1096" i="4" s="1"/>
  <c r="T1097" i="4"/>
  <c r="T1096" i="4" s="1"/>
  <c r="S1097" i="4"/>
  <c r="S1096" i="4" s="1"/>
  <c r="R1097" i="4"/>
  <c r="R1096" i="4" s="1"/>
  <c r="U1105" i="4"/>
  <c r="T1105" i="4"/>
  <c r="S1105" i="4"/>
  <c r="R1105" i="4"/>
  <c r="U1104" i="4"/>
  <c r="T1104" i="4"/>
  <c r="T1103" i="4" s="1"/>
  <c r="T1102" i="4" s="1"/>
  <c r="S1104" i="4"/>
  <c r="S1103" i="4" s="1"/>
  <c r="S1102" i="4" s="1"/>
  <c r="R1104" i="4"/>
  <c r="R1103" i="4" s="1"/>
  <c r="R1102" i="4" s="1"/>
  <c r="U1103" i="4"/>
  <c r="U1102" i="4" s="1"/>
  <c r="U1094" i="4"/>
  <c r="U1093" i="4" s="1"/>
  <c r="U1092" i="4" s="1"/>
  <c r="T1094" i="4"/>
  <c r="T1093" i="4" s="1"/>
  <c r="T1092" i="4" s="1"/>
  <c r="S1094" i="4"/>
  <c r="S1093" i="4" s="1"/>
  <c r="S1092" i="4" s="1"/>
  <c r="R1094" i="4"/>
  <c r="R1093" i="4" s="1"/>
  <c r="R1092" i="4" s="1"/>
  <c r="U1090" i="4"/>
  <c r="T1090" i="4"/>
  <c r="T1089" i="4" s="1"/>
  <c r="S1090" i="4"/>
  <c r="S1089" i="4" s="1"/>
  <c r="R1090" i="4"/>
  <c r="R1089" i="4" s="1"/>
  <c r="U1089" i="4"/>
  <c r="U1087" i="4"/>
  <c r="T1087" i="4"/>
  <c r="T1086" i="4" s="1"/>
  <c r="S1087" i="4"/>
  <c r="S1086" i="4" s="1"/>
  <c r="R1087" i="4"/>
  <c r="R1086" i="4" s="1"/>
  <c r="U1086" i="4"/>
  <c r="U1083" i="4"/>
  <c r="T1083" i="4"/>
  <c r="T1082" i="4" s="1"/>
  <c r="T1081" i="4" s="1"/>
  <c r="S1083" i="4"/>
  <c r="S1082" i="4" s="1"/>
  <c r="S1081" i="4" s="1"/>
  <c r="R1083" i="4"/>
  <c r="R1082" i="4" s="1"/>
  <c r="R1081" i="4" s="1"/>
  <c r="U1082" i="4"/>
  <c r="U1081" i="4" s="1"/>
  <c r="U1078" i="4"/>
  <c r="T1078" i="4"/>
  <c r="T1077" i="4" s="1"/>
  <c r="S1078" i="4"/>
  <c r="S1077" i="4" s="1"/>
  <c r="R1078" i="4"/>
  <c r="R1077" i="4" s="1"/>
  <c r="U1077" i="4"/>
  <c r="U1075" i="4"/>
  <c r="T1075" i="4"/>
  <c r="S1075" i="4"/>
  <c r="R1075" i="4"/>
  <c r="U1074" i="4"/>
  <c r="U1073" i="4" s="1"/>
  <c r="T1074" i="4"/>
  <c r="T1073" i="4" s="1"/>
  <c r="S1074" i="4"/>
  <c r="S1073" i="4" s="1"/>
  <c r="R1074" i="4"/>
  <c r="R1073" i="4" s="1"/>
  <c r="U1071" i="4"/>
  <c r="T1071" i="4"/>
  <c r="T1070" i="4" s="1"/>
  <c r="T1069" i="4" s="1"/>
  <c r="S1071" i="4"/>
  <c r="S1070" i="4" s="1"/>
  <c r="S1069" i="4" s="1"/>
  <c r="R1071" i="4"/>
  <c r="R1070" i="4" s="1"/>
  <c r="R1069" i="4" s="1"/>
  <c r="U1070" i="4"/>
  <c r="U1069" i="4" s="1"/>
  <c r="U1067" i="4"/>
  <c r="T1067" i="4"/>
  <c r="T1066" i="4" s="1"/>
  <c r="T1065" i="4" s="1"/>
  <c r="S1067" i="4"/>
  <c r="S1066" i="4" s="1"/>
  <c r="S1065" i="4" s="1"/>
  <c r="R1067" i="4"/>
  <c r="R1066" i="4" s="1"/>
  <c r="R1065" i="4" s="1"/>
  <c r="U1066" i="4"/>
  <c r="U1065" i="4" s="1"/>
  <c r="U1060" i="4"/>
  <c r="T1060" i="4"/>
  <c r="S1060" i="4"/>
  <c r="S1059" i="4" s="1"/>
  <c r="R1060" i="4"/>
  <c r="R1059" i="4" s="1"/>
  <c r="U1059" i="4"/>
  <c r="T1059" i="4"/>
  <c r="U1051" i="4"/>
  <c r="U1050" i="4" s="1"/>
  <c r="T1051" i="4"/>
  <c r="T1050" i="4" s="1"/>
  <c r="S1051" i="4"/>
  <c r="S1050" i="4" s="1"/>
  <c r="R1051" i="4"/>
  <c r="R1050" i="4" s="1"/>
  <c r="U1048" i="4"/>
  <c r="T1048" i="4"/>
  <c r="S1048" i="4"/>
  <c r="R1048" i="4"/>
  <c r="R1047" i="4" s="1"/>
  <c r="U1047" i="4"/>
  <c r="T1047" i="4"/>
  <c r="S1047" i="4"/>
  <c r="U1045" i="4"/>
  <c r="T1045" i="4"/>
  <c r="S1045" i="4"/>
  <c r="R1045" i="4"/>
  <c r="U1044" i="4"/>
  <c r="U1043" i="4" s="1"/>
  <c r="T1044" i="4"/>
  <c r="T1043" i="4" s="1"/>
  <c r="S1044" i="4"/>
  <c r="S1043" i="4" s="1"/>
  <c r="R1044" i="4"/>
  <c r="R1043" i="4" s="1"/>
  <c r="U1041" i="4"/>
  <c r="T1041" i="4"/>
  <c r="T1040" i="4" s="1"/>
  <c r="S1041" i="4"/>
  <c r="S1040" i="4" s="1"/>
  <c r="R1041" i="4"/>
  <c r="R1040" i="4" s="1"/>
  <c r="U1040" i="4"/>
  <c r="U1038" i="4"/>
  <c r="T1038" i="4"/>
  <c r="S1038" i="4"/>
  <c r="R1038" i="4"/>
  <c r="U1037" i="4"/>
  <c r="T1037" i="4"/>
  <c r="S1037" i="4"/>
  <c r="R1037" i="4"/>
  <c r="U1034" i="4"/>
  <c r="T1034" i="4"/>
  <c r="S1034" i="4"/>
  <c r="S1033" i="4" s="1"/>
  <c r="S1032" i="4" s="1"/>
  <c r="R1034" i="4"/>
  <c r="U1033" i="4"/>
  <c r="U1032" i="4" s="1"/>
  <c r="T1033" i="4"/>
  <c r="T1032" i="4" s="1"/>
  <c r="R1033" i="4"/>
  <c r="R1032" i="4" s="1"/>
  <c r="U1023" i="4"/>
  <c r="T1023" i="4"/>
  <c r="T1022" i="4" s="1"/>
  <c r="S1023" i="4"/>
  <c r="S1022" i="4" s="1"/>
  <c r="R1023" i="4"/>
  <c r="R1022" i="4" s="1"/>
  <c r="U1022" i="4"/>
  <c r="U1020" i="4"/>
  <c r="T1020" i="4"/>
  <c r="T1019" i="4" s="1"/>
  <c r="S1020" i="4"/>
  <c r="S1019" i="4" s="1"/>
  <c r="R1020" i="4"/>
  <c r="R1019" i="4" s="1"/>
  <c r="U1019" i="4"/>
  <c r="U1011" i="4"/>
  <c r="U1010" i="4" s="1"/>
  <c r="T1011" i="4"/>
  <c r="T1010" i="4" s="1"/>
  <c r="S1011" i="4"/>
  <c r="S1010" i="4" s="1"/>
  <c r="R1011" i="4"/>
  <c r="R1010" i="4" s="1"/>
  <c r="U1002" i="4"/>
  <c r="T1002" i="4"/>
  <c r="S1002" i="4"/>
  <c r="R1002" i="4"/>
  <c r="U1001" i="4"/>
  <c r="T1001" i="4"/>
  <c r="S1001" i="4"/>
  <c r="R1001" i="4"/>
  <c r="U992" i="4"/>
  <c r="T992" i="4"/>
  <c r="T991" i="4" s="1"/>
  <c r="S992" i="4"/>
  <c r="S991" i="4" s="1"/>
  <c r="R992" i="4"/>
  <c r="R991" i="4" s="1"/>
  <c r="U991" i="4"/>
  <c r="U989" i="4"/>
  <c r="T989" i="4"/>
  <c r="T988" i="4" s="1"/>
  <c r="T987" i="4" s="1"/>
  <c r="S989" i="4"/>
  <c r="S988" i="4" s="1"/>
  <c r="S987" i="4" s="1"/>
  <c r="R989" i="4"/>
  <c r="R988" i="4" s="1"/>
  <c r="R987" i="4" s="1"/>
  <c r="U988" i="4"/>
  <c r="U987" i="4" s="1"/>
  <c r="U985" i="4"/>
  <c r="U984" i="4" s="1"/>
  <c r="T985" i="4"/>
  <c r="T984" i="4" s="1"/>
  <c r="S985" i="4"/>
  <c r="S984" i="4" s="1"/>
  <c r="R985" i="4"/>
  <c r="R984" i="4" s="1"/>
  <c r="U982" i="4"/>
  <c r="T982" i="4"/>
  <c r="S982" i="4"/>
  <c r="S981" i="4" s="1"/>
  <c r="R982" i="4"/>
  <c r="R981" i="4" s="1"/>
  <c r="U981" i="4"/>
  <c r="T981" i="4"/>
  <c r="U978" i="4"/>
  <c r="T978" i="4"/>
  <c r="S978" i="4"/>
  <c r="S977" i="4" s="1"/>
  <c r="S976" i="4" s="1"/>
  <c r="R978" i="4"/>
  <c r="R977" i="4" s="1"/>
  <c r="R976" i="4" s="1"/>
  <c r="U977" i="4"/>
  <c r="U976" i="4" s="1"/>
  <c r="T977" i="4"/>
  <c r="T976" i="4" s="1"/>
  <c r="U971" i="4"/>
  <c r="T971" i="4"/>
  <c r="S971" i="4"/>
  <c r="S970" i="4" s="1"/>
  <c r="R971" i="4"/>
  <c r="R970" i="4" s="1"/>
  <c r="U970" i="4"/>
  <c r="T970" i="4"/>
  <c r="U954" i="4"/>
  <c r="T954" i="4"/>
  <c r="S954" i="4"/>
  <c r="R954" i="4"/>
  <c r="R953" i="4" s="1"/>
  <c r="U953" i="4"/>
  <c r="T953" i="4"/>
  <c r="S953" i="4"/>
  <c r="U951" i="4"/>
  <c r="T951" i="4"/>
  <c r="T950" i="4" s="1"/>
  <c r="T949" i="4" s="1"/>
  <c r="S951" i="4"/>
  <c r="S950" i="4" s="1"/>
  <c r="S949" i="4" s="1"/>
  <c r="R951" i="4"/>
  <c r="R950" i="4" s="1"/>
  <c r="R949" i="4" s="1"/>
  <c r="U950" i="4"/>
  <c r="U949" i="4" s="1"/>
  <c r="U946" i="4"/>
  <c r="T946" i="4"/>
  <c r="S946" i="4"/>
  <c r="S945" i="4" s="1"/>
  <c r="R946" i="4"/>
  <c r="R945" i="4" s="1"/>
  <c r="U945" i="4"/>
  <c r="T945" i="4"/>
  <c r="U943" i="4"/>
  <c r="T943" i="4"/>
  <c r="S943" i="4"/>
  <c r="R943" i="4"/>
  <c r="R942" i="4" s="1"/>
  <c r="U942" i="4"/>
  <c r="T942" i="4"/>
  <c r="S942" i="4"/>
  <c r="U938" i="4"/>
  <c r="T938" i="4"/>
  <c r="S938" i="4"/>
  <c r="R938" i="4"/>
  <c r="R937" i="4" s="1"/>
  <c r="R936" i="4" s="1"/>
  <c r="U937" i="4"/>
  <c r="U936" i="4" s="1"/>
  <c r="T937" i="4"/>
  <c r="S937" i="4"/>
  <c r="S936" i="4" s="1"/>
  <c r="T936" i="4"/>
  <c r="U929" i="4"/>
  <c r="U928" i="4" s="1"/>
  <c r="U927" i="4" s="1"/>
  <c r="U926" i="4" s="1"/>
  <c r="T929" i="4"/>
  <c r="S929" i="4"/>
  <c r="S928" i="4" s="1"/>
  <c r="S927" i="4" s="1"/>
  <c r="S926" i="4" s="1"/>
  <c r="R929" i="4"/>
  <c r="R928" i="4" s="1"/>
  <c r="R927" i="4" s="1"/>
  <c r="R926" i="4" s="1"/>
  <c r="T928" i="4"/>
  <c r="T927" i="4" s="1"/>
  <c r="T926" i="4" s="1"/>
  <c r="U924" i="4"/>
  <c r="U923" i="4" s="1"/>
  <c r="T924" i="4"/>
  <c r="T923" i="4" s="1"/>
  <c r="S924" i="4"/>
  <c r="S923" i="4" s="1"/>
  <c r="R924" i="4"/>
  <c r="R923" i="4" s="1"/>
  <c r="U921" i="4"/>
  <c r="T921" i="4"/>
  <c r="S921" i="4"/>
  <c r="R921" i="4"/>
  <c r="U920" i="4"/>
  <c r="T920" i="4"/>
  <c r="T919" i="4" s="1"/>
  <c r="S920" i="4"/>
  <c r="S919" i="4" s="1"/>
  <c r="R920" i="4"/>
  <c r="R919" i="4" s="1"/>
  <c r="U919" i="4"/>
  <c r="U911" i="4"/>
  <c r="T911" i="4"/>
  <c r="S911" i="4"/>
  <c r="R911" i="4"/>
  <c r="R910" i="4" s="1"/>
  <c r="R909" i="4" s="1"/>
  <c r="R908" i="4" s="1"/>
  <c r="U910" i="4"/>
  <c r="U909" i="4" s="1"/>
  <c r="U908" i="4" s="1"/>
  <c r="T910" i="4"/>
  <c r="T909" i="4" s="1"/>
  <c r="T908" i="4" s="1"/>
  <c r="S910" i="4"/>
  <c r="S909" i="4" s="1"/>
  <c r="S908" i="4" s="1"/>
  <c r="U906" i="4"/>
  <c r="T906" i="4"/>
  <c r="T905" i="4" s="1"/>
  <c r="S906" i="4"/>
  <c r="S905" i="4" s="1"/>
  <c r="R906" i="4"/>
  <c r="R905" i="4" s="1"/>
  <c r="U905" i="4"/>
  <c r="U903" i="4"/>
  <c r="T903" i="4"/>
  <c r="T902" i="4" s="1"/>
  <c r="S903" i="4"/>
  <c r="S902" i="4" s="1"/>
  <c r="R903" i="4"/>
  <c r="R902" i="4" s="1"/>
  <c r="U902" i="4"/>
  <c r="U894" i="4"/>
  <c r="U893" i="4" s="1"/>
  <c r="U892" i="4" s="1"/>
  <c r="T894" i="4"/>
  <c r="T893" i="4" s="1"/>
  <c r="T892" i="4" s="1"/>
  <c r="S894" i="4"/>
  <c r="S893" i="4" s="1"/>
  <c r="S892" i="4" s="1"/>
  <c r="R894" i="4"/>
  <c r="R893" i="4" s="1"/>
  <c r="R892" i="4" s="1"/>
  <c r="U890" i="4"/>
  <c r="U889" i="4" s="1"/>
  <c r="U888" i="4" s="1"/>
  <c r="T890" i="4"/>
  <c r="T889" i="4" s="1"/>
  <c r="T888" i="4" s="1"/>
  <c r="S890" i="4"/>
  <c r="S889" i="4" s="1"/>
  <c r="S888" i="4" s="1"/>
  <c r="R890" i="4"/>
  <c r="R889" i="4" s="1"/>
  <c r="R888" i="4" s="1"/>
  <c r="U885" i="4"/>
  <c r="T885" i="4"/>
  <c r="T884" i="4" s="1"/>
  <c r="T883" i="4" s="1"/>
  <c r="T882" i="4" s="1"/>
  <c r="S885" i="4"/>
  <c r="S884" i="4" s="1"/>
  <c r="S883" i="4" s="1"/>
  <c r="S882" i="4" s="1"/>
  <c r="R885" i="4"/>
  <c r="R884" i="4" s="1"/>
  <c r="R883" i="4" s="1"/>
  <c r="R882" i="4" s="1"/>
  <c r="U884" i="4"/>
  <c r="U883" i="4" s="1"/>
  <c r="U882" i="4" s="1"/>
  <c r="U880" i="4"/>
  <c r="T880" i="4"/>
  <c r="T879" i="4" s="1"/>
  <c r="T878" i="4" s="1"/>
  <c r="T877" i="4" s="1"/>
  <c r="S880" i="4"/>
  <c r="S879" i="4" s="1"/>
  <c r="S878" i="4" s="1"/>
  <c r="S877" i="4" s="1"/>
  <c r="R880" i="4"/>
  <c r="R879" i="4" s="1"/>
  <c r="R878" i="4" s="1"/>
  <c r="R877" i="4" s="1"/>
  <c r="U879" i="4"/>
  <c r="U878" i="4" s="1"/>
  <c r="U877" i="4" s="1"/>
  <c r="U875" i="4"/>
  <c r="U874" i="4" s="1"/>
  <c r="U873" i="4" s="1"/>
  <c r="U872" i="4" s="1"/>
  <c r="T875" i="4"/>
  <c r="T874" i="4" s="1"/>
  <c r="T873" i="4" s="1"/>
  <c r="T872" i="4" s="1"/>
  <c r="S875" i="4"/>
  <c r="S874" i="4" s="1"/>
  <c r="S873" i="4" s="1"/>
  <c r="S872" i="4" s="1"/>
  <c r="R875" i="4"/>
  <c r="R874" i="4" s="1"/>
  <c r="R873" i="4" s="1"/>
  <c r="R872" i="4" s="1"/>
  <c r="U870" i="4"/>
  <c r="T870" i="4"/>
  <c r="T869" i="4" s="1"/>
  <c r="T868" i="4" s="1"/>
  <c r="S870" i="4"/>
  <c r="S869" i="4" s="1"/>
  <c r="S868" i="4" s="1"/>
  <c r="R870" i="4"/>
  <c r="R869" i="4" s="1"/>
  <c r="R868" i="4" s="1"/>
  <c r="U869" i="4"/>
  <c r="U868" i="4" s="1"/>
  <c r="U866" i="4"/>
  <c r="T866" i="4"/>
  <c r="T865" i="4" s="1"/>
  <c r="T864" i="4" s="1"/>
  <c r="S866" i="4"/>
  <c r="S865" i="4" s="1"/>
  <c r="S864" i="4" s="1"/>
  <c r="R866" i="4"/>
  <c r="R865" i="4" s="1"/>
  <c r="R864" i="4" s="1"/>
  <c r="U865" i="4"/>
  <c r="U864" i="4" s="1"/>
  <c r="U861" i="4"/>
  <c r="T861" i="4"/>
  <c r="T860" i="4" s="1"/>
  <c r="T859" i="4" s="1"/>
  <c r="T858" i="4" s="1"/>
  <c r="S861" i="4"/>
  <c r="S860" i="4" s="1"/>
  <c r="S859" i="4" s="1"/>
  <c r="S858" i="4" s="1"/>
  <c r="R861" i="4"/>
  <c r="R860" i="4" s="1"/>
  <c r="R859" i="4" s="1"/>
  <c r="R858" i="4" s="1"/>
  <c r="U860" i="4"/>
  <c r="U859" i="4" s="1"/>
  <c r="U858" i="4" s="1"/>
  <c r="U854" i="4"/>
  <c r="T854" i="4"/>
  <c r="S854" i="4"/>
  <c r="R854" i="4"/>
  <c r="U853" i="4"/>
  <c r="T853" i="4"/>
  <c r="S853" i="4"/>
  <c r="R853" i="4"/>
  <c r="U851" i="4"/>
  <c r="T851" i="4"/>
  <c r="S851" i="4"/>
  <c r="R851" i="4"/>
  <c r="U850" i="4"/>
  <c r="T850" i="4"/>
  <c r="S850" i="4"/>
  <c r="R850" i="4"/>
  <c r="U848" i="4"/>
  <c r="U847" i="4" s="1"/>
  <c r="T848" i="4"/>
  <c r="T847" i="4" s="1"/>
  <c r="S848" i="4"/>
  <c r="S847" i="4" s="1"/>
  <c r="R848" i="4"/>
  <c r="R847" i="4" s="1"/>
  <c r="U845" i="4"/>
  <c r="T845" i="4"/>
  <c r="S845" i="4"/>
  <c r="R845" i="4"/>
  <c r="U843" i="4"/>
  <c r="T843" i="4"/>
  <c r="S843" i="4"/>
  <c r="R843" i="4"/>
  <c r="U841" i="4"/>
  <c r="T841" i="4"/>
  <c r="S841" i="4"/>
  <c r="R841" i="4"/>
  <c r="U840" i="4"/>
  <c r="U839" i="4" s="1"/>
  <c r="T840" i="4"/>
  <c r="T839" i="4" s="1"/>
  <c r="S840" i="4"/>
  <c r="S839" i="4" s="1"/>
  <c r="R840" i="4"/>
  <c r="R839" i="4" s="1"/>
  <c r="U834" i="4"/>
  <c r="U833" i="4" s="1"/>
  <c r="T834" i="4"/>
  <c r="T833" i="4" s="1"/>
  <c r="S834" i="4"/>
  <c r="S833" i="4" s="1"/>
  <c r="R834" i="4"/>
  <c r="R833" i="4" s="1"/>
  <c r="U831" i="4"/>
  <c r="U830" i="4" s="1"/>
  <c r="T831" i="4"/>
  <c r="T830" i="4" s="1"/>
  <c r="S831" i="4"/>
  <c r="S830" i="4" s="1"/>
  <c r="R831" i="4"/>
  <c r="R830" i="4" s="1"/>
  <c r="U826" i="4"/>
  <c r="T826" i="4"/>
  <c r="S826" i="4"/>
  <c r="R826" i="4"/>
  <c r="U824" i="4"/>
  <c r="T824" i="4"/>
  <c r="S824" i="4"/>
  <c r="R824" i="4"/>
  <c r="R823" i="4" s="1"/>
  <c r="U823" i="4"/>
  <c r="T823" i="4"/>
  <c r="S823" i="4"/>
  <c r="U821" i="4"/>
  <c r="U820" i="4" s="1"/>
  <c r="T821" i="4"/>
  <c r="T820" i="4" s="1"/>
  <c r="S821" i="4"/>
  <c r="S820" i="4" s="1"/>
  <c r="R821" i="4"/>
  <c r="R820" i="4" s="1"/>
  <c r="U818" i="4"/>
  <c r="T818" i="4"/>
  <c r="S818" i="4"/>
  <c r="R818" i="4"/>
  <c r="U817" i="4"/>
  <c r="T817" i="4"/>
  <c r="S817" i="4"/>
  <c r="R817" i="4"/>
  <c r="U815" i="4"/>
  <c r="T815" i="4"/>
  <c r="S815" i="4"/>
  <c r="R815" i="4"/>
  <c r="U813" i="4"/>
  <c r="T813" i="4"/>
  <c r="S813" i="4"/>
  <c r="R813" i="4"/>
  <c r="U812" i="4"/>
  <c r="T812" i="4"/>
  <c r="S812" i="4"/>
  <c r="R812" i="4"/>
  <c r="U809" i="4"/>
  <c r="T809" i="4"/>
  <c r="S809" i="4"/>
  <c r="R809" i="4"/>
  <c r="U807" i="4"/>
  <c r="T807" i="4"/>
  <c r="S807" i="4"/>
  <c r="R807" i="4"/>
  <c r="U806" i="4"/>
  <c r="T806" i="4"/>
  <c r="S806" i="4"/>
  <c r="R806" i="4"/>
  <c r="U804" i="4"/>
  <c r="T804" i="4"/>
  <c r="S804" i="4"/>
  <c r="R804" i="4"/>
  <c r="U802" i="4"/>
  <c r="T802" i="4"/>
  <c r="S802" i="4"/>
  <c r="R802" i="4"/>
  <c r="U801" i="4"/>
  <c r="T801" i="4"/>
  <c r="S801" i="4"/>
  <c r="R801" i="4"/>
  <c r="U799" i="4"/>
  <c r="T799" i="4"/>
  <c r="T798" i="4" s="1"/>
  <c r="S799" i="4"/>
  <c r="S798" i="4" s="1"/>
  <c r="R799" i="4"/>
  <c r="R798" i="4" s="1"/>
  <c r="U798" i="4"/>
  <c r="U796" i="4"/>
  <c r="T796" i="4"/>
  <c r="S796" i="4"/>
  <c r="R796" i="4"/>
  <c r="U795" i="4"/>
  <c r="T795" i="4"/>
  <c r="S795" i="4"/>
  <c r="R795" i="4"/>
  <c r="U793" i="4"/>
  <c r="U792" i="4" s="1"/>
  <c r="U791" i="4" s="1"/>
  <c r="T793" i="4"/>
  <c r="T792" i="4" s="1"/>
  <c r="T791" i="4" s="1"/>
  <c r="S793" i="4"/>
  <c r="S792" i="4" s="1"/>
  <c r="S791" i="4" s="1"/>
  <c r="R793" i="4"/>
  <c r="R792" i="4" s="1"/>
  <c r="R791" i="4" s="1"/>
  <c r="U788" i="4"/>
  <c r="U787" i="4" s="1"/>
  <c r="U786" i="4" s="1"/>
  <c r="U785" i="4" s="1"/>
  <c r="T788" i="4"/>
  <c r="T787" i="4" s="1"/>
  <c r="T786" i="4" s="1"/>
  <c r="T785" i="4" s="1"/>
  <c r="S788" i="4"/>
  <c r="S787" i="4" s="1"/>
  <c r="S786" i="4" s="1"/>
  <c r="S785" i="4" s="1"/>
  <c r="R788" i="4"/>
  <c r="R787" i="4" s="1"/>
  <c r="R786" i="4" s="1"/>
  <c r="R785" i="4" s="1"/>
  <c r="U783" i="4"/>
  <c r="U782" i="4" s="1"/>
  <c r="U781" i="4" s="1"/>
  <c r="U780" i="4" s="1"/>
  <c r="T783" i="4"/>
  <c r="S783" i="4"/>
  <c r="S782" i="4" s="1"/>
  <c r="S781" i="4" s="1"/>
  <c r="S780" i="4" s="1"/>
  <c r="R783" i="4"/>
  <c r="R782" i="4" s="1"/>
  <c r="R781" i="4" s="1"/>
  <c r="R780" i="4" s="1"/>
  <c r="T782" i="4"/>
  <c r="T781" i="4" s="1"/>
  <c r="T780" i="4" s="1"/>
  <c r="U778" i="4"/>
  <c r="T778" i="4"/>
  <c r="T777" i="4" s="1"/>
  <c r="T776" i="4" s="1"/>
  <c r="T775" i="4" s="1"/>
  <c r="T774" i="4" s="1"/>
  <c r="S778" i="4"/>
  <c r="R778" i="4"/>
  <c r="R777" i="4" s="1"/>
  <c r="R776" i="4" s="1"/>
  <c r="R775" i="4" s="1"/>
  <c r="R774" i="4" s="1"/>
  <c r="U777" i="4"/>
  <c r="U776" i="4" s="1"/>
  <c r="U775" i="4" s="1"/>
  <c r="U774" i="4" s="1"/>
  <c r="S777" i="4"/>
  <c r="S776" i="4" s="1"/>
  <c r="S775" i="4" s="1"/>
  <c r="S774" i="4" s="1"/>
  <c r="U772" i="4"/>
  <c r="T772" i="4"/>
  <c r="S772" i="4"/>
  <c r="R772" i="4"/>
  <c r="U770" i="4"/>
  <c r="T770" i="4"/>
  <c r="S770" i="4"/>
  <c r="R770" i="4"/>
  <c r="U768" i="4"/>
  <c r="U767" i="4" s="1"/>
  <c r="U766" i="4" s="1"/>
  <c r="T768" i="4"/>
  <c r="T767" i="4" s="1"/>
  <c r="T766" i="4" s="1"/>
  <c r="S768" i="4"/>
  <c r="S767" i="4" s="1"/>
  <c r="S766" i="4" s="1"/>
  <c r="R768" i="4"/>
  <c r="R767" i="4" s="1"/>
  <c r="R766" i="4" s="1"/>
  <c r="U764" i="4"/>
  <c r="U763" i="4" s="1"/>
  <c r="U762" i="4" s="1"/>
  <c r="U761" i="4" s="1"/>
  <c r="T764" i="4"/>
  <c r="T763" i="4" s="1"/>
  <c r="T762" i="4" s="1"/>
  <c r="T761" i="4" s="1"/>
  <c r="S764" i="4"/>
  <c r="S763" i="4" s="1"/>
  <c r="S762" i="4" s="1"/>
  <c r="S761" i="4" s="1"/>
  <c r="R764" i="4"/>
  <c r="R763" i="4" s="1"/>
  <c r="R762" i="4" s="1"/>
  <c r="U757" i="4"/>
  <c r="T757" i="4"/>
  <c r="S757" i="4"/>
  <c r="R757" i="4"/>
  <c r="U755" i="4"/>
  <c r="T755" i="4"/>
  <c r="T754" i="4" s="1"/>
  <c r="S755" i="4"/>
  <c r="R755" i="4"/>
  <c r="R754" i="4" s="1"/>
  <c r="U754" i="4"/>
  <c r="S754" i="4"/>
  <c r="U752" i="4"/>
  <c r="U751" i="4" s="1"/>
  <c r="T752" i="4"/>
  <c r="T751" i="4" s="1"/>
  <c r="S752" i="4"/>
  <c r="S751" i="4" s="1"/>
  <c r="R752" i="4"/>
  <c r="R751" i="4" s="1"/>
  <c r="U747" i="4"/>
  <c r="U746" i="4" s="1"/>
  <c r="U745" i="4" s="1"/>
  <c r="U744" i="4" s="1"/>
  <c r="T747" i="4"/>
  <c r="T746" i="4" s="1"/>
  <c r="T745" i="4" s="1"/>
  <c r="T744" i="4" s="1"/>
  <c r="S747" i="4"/>
  <c r="S746" i="4" s="1"/>
  <c r="S745" i="4" s="1"/>
  <c r="S744" i="4" s="1"/>
  <c r="R747" i="4"/>
  <c r="R746" i="4" s="1"/>
  <c r="R745" i="4" s="1"/>
  <c r="R744" i="4" s="1"/>
  <c r="U742" i="4"/>
  <c r="T742" i="4"/>
  <c r="S742" i="4"/>
  <c r="R742" i="4"/>
  <c r="U741" i="4"/>
  <c r="T741" i="4"/>
  <c r="S741" i="4"/>
  <c r="R741" i="4"/>
  <c r="U740" i="4"/>
  <c r="U739" i="4" s="1"/>
  <c r="T740" i="4"/>
  <c r="T739" i="4" s="1"/>
  <c r="S740" i="4"/>
  <c r="S739" i="4" s="1"/>
  <c r="R740" i="4"/>
  <c r="R739" i="4" s="1"/>
  <c r="U737" i="4"/>
  <c r="U736" i="4" s="1"/>
  <c r="U735" i="4" s="1"/>
  <c r="U734" i="4" s="1"/>
  <c r="T737" i="4"/>
  <c r="T736" i="4" s="1"/>
  <c r="T735" i="4" s="1"/>
  <c r="T734" i="4" s="1"/>
  <c r="S737" i="4"/>
  <c r="S736" i="4" s="1"/>
  <c r="S735" i="4" s="1"/>
  <c r="S734" i="4" s="1"/>
  <c r="R737" i="4"/>
  <c r="R736" i="4" s="1"/>
  <c r="R735" i="4" s="1"/>
  <c r="R734" i="4" s="1"/>
  <c r="U732" i="4"/>
  <c r="U731" i="4" s="1"/>
  <c r="U730" i="4" s="1"/>
  <c r="U729" i="4" s="1"/>
  <c r="T732" i="4"/>
  <c r="T731" i="4" s="1"/>
  <c r="T730" i="4" s="1"/>
  <c r="T729" i="4" s="1"/>
  <c r="S732" i="4"/>
  <c r="S731" i="4" s="1"/>
  <c r="S730" i="4" s="1"/>
  <c r="S729" i="4" s="1"/>
  <c r="R732" i="4"/>
  <c r="R731" i="4" s="1"/>
  <c r="R730" i="4" s="1"/>
  <c r="R729" i="4" s="1"/>
  <c r="U727" i="4"/>
  <c r="T727" i="4"/>
  <c r="S727" i="4"/>
  <c r="S726" i="4" s="1"/>
  <c r="S725" i="4" s="1"/>
  <c r="S724" i="4" s="1"/>
  <c r="R727" i="4"/>
  <c r="R726" i="4" s="1"/>
  <c r="R725" i="4" s="1"/>
  <c r="R724" i="4" s="1"/>
  <c r="U726" i="4"/>
  <c r="U725" i="4" s="1"/>
  <c r="U724" i="4" s="1"/>
  <c r="T726" i="4"/>
  <c r="T725" i="4" s="1"/>
  <c r="T724" i="4" s="1"/>
  <c r="U712" i="4"/>
  <c r="T712" i="4"/>
  <c r="S712" i="4"/>
  <c r="R712" i="4"/>
  <c r="U710" i="4"/>
  <c r="T710" i="4"/>
  <c r="T709" i="4" s="1"/>
  <c r="T708" i="4" s="1"/>
  <c r="T707" i="4" s="1"/>
  <c r="S710" i="4"/>
  <c r="S709" i="4" s="1"/>
  <c r="S708" i="4" s="1"/>
  <c r="S707" i="4" s="1"/>
  <c r="R710" i="4"/>
  <c r="R709" i="4" s="1"/>
  <c r="R708" i="4" s="1"/>
  <c r="R707" i="4" s="1"/>
  <c r="U705" i="4"/>
  <c r="T705" i="4"/>
  <c r="S705" i="4"/>
  <c r="R705" i="4"/>
  <c r="U704" i="4"/>
  <c r="U703" i="4" s="1"/>
  <c r="T704" i="4"/>
  <c r="T703" i="4" s="1"/>
  <c r="S704" i="4"/>
  <c r="S703" i="4" s="1"/>
  <c r="R704" i="4"/>
  <c r="R703" i="4" s="1"/>
  <c r="U701" i="4"/>
  <c r="U700" i="4" s="1"/>
  <c r="U699" i="4" s="1"/>
  <c r="U698" i="4" s="1"/>
  <c r="T701" i="4"/>
  <c r="T700" i="4" s="1"/>
  <c r="T699" i="4" s="1"/>
  <c r="T698" i="4" s="1"/>
  <c r="S701" i="4"/>
  <c r="S700" i="4" s="1"/>
  <c r="S699" i="4" s="1"/>
  <c r="S698" i="4" s="1"/>
  <c r="R701" i="4"/>
  <c r="R700" i="4" s="1"/>
  <c r="R699" i="4" s="1"/>
  <c r="R698" i="4" s="1"/>
  <c r="U696" i="4"/>
  <c r="U695" i="4" s="1"/>
  <c r="U694" i="4" s="1"/>
  <c r="T696" i="4"/>
  <c r="T695" i="4" s="1"/>
  <c r="T694" i="4" s="1"/>
  <c r="T693" i="4" s="1"/>
  <c r="S696" i="4"/>
  <c r="S695" i="4" s="1"/>
  <c r="S694" i="4" s="1"/>
  <c r="S693" i="4" s="1"/>
  <c r="R696" i="4"/>
  <c r="R695" i="4" s="1"/>
  <c r="R694" i="4" s="1"/>
  <c r="R693" i="4" s="1"/>
  <c r="U691" i="4"/>
  <c r="T691" i="4"/>
  <c r="S691" i="4"/>
  <c r="R691" i="4"/>
  <c r="U689" i="4"/>
  <c r="U688" i="4" s="1"/>
  <c r="U687" i="4" s="1"/>
  <c r="U686" i="4" s="1"/>
  <c r="T689" i="4"/>
  <c r="T688" i="4" s="1"/>
  <c r="T687" i="4" s="1"/>
  <c r="T686" i="4" s="1"/>
  <c r="S689" i="4"/>
  <c r="S688" i="4" s="1"/>
  <c r="S687" i="4" s="1"/>
  <c r="S686" i="4" s="1"/>
  <c r="R689" i="4"/>
  <c r="R688" i="4" s="1"/>
  <c r="R687" i="4" s="1"/>
  <c r="R686" i="4" s="1"/>
  <c r="U680" i="4"/>
  <c r="T680" i="4"/>
  <c r="S680" i="4"/>
  <c r="R680" i="4"/>
  <c r="U679" i="4"/>
  <c r="T679" i="4"/>
  <c r="S679" i="4"/>
  <c r="R679" i="4"/>
  <c r="U677" i="4"/>
  <c r="T677" i="4"/>
  <c r="S677" i="4"/>
  <c r="R677" i="4"/>
  <c r="U676" i="4"/>
  <c r="T676" i="4"/>
  <c r="S676" i="4"/>
  <c r="R676" i="4"/>
  <c r="U674" i="4"/>
  <c r="T674" i="4"/>
  <c r="S674" i="4"/>
  <c r="R674" i="4"/>
  <c r="U673" i="4"/>
  <c r="U672" i="4" s="1"/>
  <c r="T673" i="4"/>
  <c r="S673" i="4"/>
  <c r="S672" i="4" s="1"/>
  <c r="R673" i="4"/>
  <c r="R672" i="4" s="1"/>
  <c r="U670" i="4"/>
  <c r="T670" i="4"/>
  <c r="S670" i="4"/>
  <c r="R670" i="4"/>
  <c r="R669" i="4" s="1"/>
  <c r="U669" i="4"/>
  <c r="T669" i="4"/>
  <c r="S669" i="4"/>
  <c r="U667" i="4"/>
  <c r="T667" i="4"/>
  <c r="S667" i="4"/>
  <c r="R667" i="4"/>
  <c r="R666" i="4" s="1"/>
  <c r="U666" i="4"/>
  <c r="T666" i="4"/>
  <c r="S666" i="4"/>
  <c r="U662" i="4"/>
  <c r="T662" i="4"/>
  <c r="T661" i="4" s="1"/>
  <c r="T660" i="4" s="1"/>
  <c r="T659" i="4" s="1"/>
  <c r="S662" i="4"/>
  <c r="S661" i="4" s="1"/>
  <c r="S660" i="4" s="1"/>
  <c r="S659" i="4" s="1"/>
  <c r="R662" i="4"/>
  <c r="R661" i="4" s="1"/>
  <c r="R660" i="4" s="1"/>
  <c r="R659" i="4" s="1"/>
  <c r="U661" i="4"/>
  <c r="U660" i="4" s="1"/>
  <c r="U659" i="4" s="1"/>
  <c r="U657" i="4"/>
  <c r="T657" i="4"/>
  <c r="S657" i="4"/>
  <c r="R657" i="4"/>
  <c r="U655" i="4"/>
  <c r="T655" i="4"/>
  <c r="S655" i="4"/>
  <c r="S654" i="4" s="1"/>
  <c r="S653" i="4" s="1"/>
  <c r="R655" i="4"/>
  <c r="R654" i="4" s="1"/>
  <c r="R653" i="4" s="1"/>
  <c r="U654" i="4"/>
  <c r="U653" i="4" s="1"/>
  <c r="T654" i="4"/>
  <c r="T653" i="4" s="1"/>
  <c r="U651" i="4"/>
  <c r="T651" i="4"/>
  <c r="T650" i="4" s="1"/>
  <c r="T649" i="4" s="1"/>
  <c r="S651" i="4"/>
  <c r="S650" i="4" s="1"/>
  <c r="S649" i="4" s="1"/>
  <c r="R651" i="4"/>
  <c r="R650" i="4" s="1"/>
  <c r="R649" i="4" s="1"/>
  <c r="U650" i="4"/>
  <c r="U649" i="4" s="1"/>
  <c r="U646" i="4"/>
  <c r="T646" i="4"/>
  <c r="S646" i="4"/>
  <c r="R646" i="4"/>
  <c r="U645" i="4"/>
  <c r="T645" i="4"/>
  <c r="S645" i="4"/>
  <c r="R645" i="4"/>
  <c r="U643" i="4"/>
  <c r="T643" i="4"/>
  <c r="S643" i="4"/>
  <c r="R643" i="4"/>
  <c r="U641" i="4"/>
  <c r="T641" i="4"/>
  <c r="S641" i="4"/>
  <c r="R641" i="4"/>
  <c r="U639" i="4"/>
  <c r="U638" i="4" s="1"/>
  <c r="U637" i="4" s="1"/>
  <c r="T639" i="4"/>
  <c r="T638" i="4" s="1"/>
  <c r="T637" i="4" s="1"/>
  <c r="S639" i="4"/>
  <c r="S638" i="4" s="1"/>
  <c r="S637" i="4" s="1"/>
  <c r="R639" i="4"/>
  <c r="R638" i="4" s="1"/>
  <c r="R637" i="4" s="1"/>
  <c r="U635" i="4"/>
  <c r="U634" i="4" s="1"/>
  <c r="T635" i="4"/>
  <c r="T634" i="4" s="1"/>
  <c r="S635" i="4"/>
  <c r="S634" i="4" s="1"/>
  <c r="R635" i="4"/>
  <c r="R634" i="4" s="1"/>
  <c r="R633" i="4" s="1"/>
  <c r="U631" i="4"/>
  <c r="T631" i="4"/>
  <c r="S631" i="4"/>
  <c r="R631" i="4"/>
  <c r="R630" i="4" s="1"/>
  <c r="R629" i="4" s="1"/>
  <c r="U630" i="4"/>
  <c r="U629" i="4" s="1"/>
  <c r="T630" i="4"/>
  <c r="T629" i="4" s="1"/>
  <c r="S630" i="4"/>
  <c r="S629" i="4" s="1"/>
  <c r="U622" i="4"/>
  <c r="T622" i="4"/>
  <c r="S622" i="4"/>
  <c r="R622" i="4"/>
  <c r="U621" i="4"/>
  <c r="T621" i="4"/>
  <c r="S621" i="4"/>
  <c r="S620" i="4" s="1"/>
  <c r="S619" i="4" s="1"/>
  <c r="S618" i="4" s="1"/>
  <c r="R621" i="4"/>
  <c r="R620" i="4" s="1"/>
  <c r="R619" i="4" s="1"/>
  <c r="R618" i="4" s="1"/>
  <c r="U620" i="4"/>
  <c r="U619" i="4" s="1"/>
  <c r="U618" i="4" s="1"/>
  <c r="T620" i="4"/>
  <c r="T619" i="4" s="1"/>
  <c r="T618" i="4" s="1"/>
  <c r="U615" i="4"/>
  <c r="T615" i="4"/>
  <c r="S615" i="4"/>
  <c r="R615" i="4"/>
  <c r="U614" i="4"/>
  <c r="T614" i="4"/>
  <c r="S614" i="4"/>
  <c r="R614" i="4"/>
  <c r="U612" i="4"/>
  <c r="T612" i="4"/>
  <c r="S612" i="4"/>
  <c r="R612" i="4"/>
  <c r="U611" i="4"/>
  <c r="T611" i="4"/>
  <c r="S611" i="4"/>
  <c r="R611" i="4"/>
  <c r="U608" i="4"/>
  <c r="T608" i="4"/>
  <c r="S608" i="4"/>
  <c r="R608" i="4"/>
  <c r="U606" i="4"/>
  <c r="T606" i="4"/>
  <c r="S606" i="4"/>
  <c r="R606" i="4"/>
  <c r="U604" i="4"/>
  <c r="T604" i="4"/>
  <c r="S604" i="4"/>
  <c r="R604" i="4"/>
  <c r="R603" i="4" s="1"/>
  <c r="R602" i="4" s="1"/>
  <c r="U603" i="4"/>
  <c r="U602" i="4" s="1"/>
  <c r="T603" i="4"/>
  <c r="T602" i="4" s="1"/>
  <c r="S603" i="4"/>
  <c r="S602" i="4" s="1"/>
  <c r="U600" i="4"/>
  <c r="T600" i="4"/>
  <c r="S600" i="4"/>
  <c r="R600" i="4"/>
  <c r="U599" i="4"/>
  <c r="T599" i="4"/>
  <c r="S599" i="4"/>
  <c r="R599" i="4"/>
  <c r="U597" i="4"/>
  <c r="T597" i="4"/>
  <c r="S597" i="4"/>
  <c r="R597" i="4"/>
  <c r="R596" i="4" s="1"/>
  <c r="R595" i="4" s="1"/>
  <c r="U596" i="4"/>
  <c r="T596" i="4"/>
  <c r="S596" i="4"/>
  <c r="U592" i="4"/>
  <c r="T592" i="4"/>
  <c r="S592" i="4"/>
  <c r="R592" i="4"/>
  <c r="U590" i="4"/>
  <c r="T590" i="4"/>
  <c r="S590" i="4"/>
  <c r="R590" i="4"/>
  <c r="U588" i="4"/>
  <c r="T588" i="4"/>
  <c r="T587" i="4" s="1"/>
  <c r="T586" i="4" s="1"/>
  <c r="S588" i="4"/>
  <c r="S587" i="4" s="1"/>
  <c r="S586" i="4" s="1"/>
  <c r="R588" i="4"/>
  <c r="U587" i="4"/>
  <c r="U586" i="4" s="1"/>
  <c r="R587" i="4"/>
  <c r="R586" i="4" s="1"/>
  <c r="U584" i="4"/>
  <c r="T584" i="4"/>
  <c r="S584" i="4"/>
  <c r="S583" i="4" s="1"/>
  <c r="S582" i="4" s="1"/>
  <c r="R584" i="4"/>
  <c r="R583" i="4" s="1"/>
  <c r="R582" i="4" s="1"/>
  <c r="U583" i="4"/>
  <c r="U582" i="4" s="1"/>
  <c r="T583" i="4"/>
  <c r="T582" i="4" s="1"/>
  <c r="U579" i="4"/>
  <c r="T579" i="4"/>
  <c r="S579" i="4"/>
  <c r="R579" i="4"/>
  <c r="U577" i="4"/>
  <c r="T577" i="4"/>
  <c r="S577" i="4"/>
  <c r="R577" i="4"/>
  <c r="U576" i="4"/>
  <c r="T576" i="4"/>
  <c r="S576" i="4"/>
  <c r="U568" i="4"/>
  <c r="U567" i="4" s="1"/>
  <c r="T568" i="4"/>
  <c r="T567" i="4" s="1"/>
  <c r="S568" i="4"/>
  <c r="S567" i="4" s="1"/>
  <c r="R568" i="4"/>
  <c r="R567" i="4" s="1"/>
  <c r="U565" i="4"/>
  <c r="T565" i="4"/>
  <c r="S565" i="4"/>
  <c r="R565" i="4"/>
  <c r="R564" i="4" s="1"/>
  <c r="U564" i="4"/>
  <c r="T564" i="4"/>
  <c r="S564" i="4"/>
  <c r="U562" i="4"/>
  <c r="T562" i="4"/>
  <c r="S562" i="4"/>
  <c r="S561" i="4" s="1"/>
  <c r="R562" i="4"/>
  <c r="R561" i="4" s="1"/>
  <c r="U561" i="4"/>
  <c r="T561" i="4"/>
  <c r="U557" i="4"/>
  <c r="T557" i="4"/>
  <c r="S557" i="4"/>
  <c r="R557" i="4"/>
  <c r="R556" i="4" s="1"/>
  <c r="R555" i="4" s="1"/>
  <c r="R554" i="4" s="1"/>
  <c r="U556" i="4"/>
  <c r="U555" i="4" s="1"/>
  <c r="U554" i="4" s="1"/>
  <c r="T556" i="4"/>
  <c r="T555" i="4" s="1"/>
  <c r="T554" i="4" s="1"/>
  <c r="S556" i="4"/>
  <c r="S555" i="4" s="1"/>
  <c r="S554" i="4" s="1"/>
  <c r="U546" i="4"/>
  <c r="T546" i="4"/>
  <c r="T545" i="4" s="1"/>
  <c r="T544" i="4" s="1"/>
  <c r="S546" i="4"/>
  <c r="R546" i="4"/>
  <c r="R545" i="4" s="1"/>
  <c r="R544" i="4" s="1"/>
  <c r="U545" i="4"/>
  <c r="U544" i="4" s="1"/>
  <c r="S545" i="4"/>
  <c r="S544" i="4" s="1"/>
  <c r="U542" i="4"/>
  <c r="T542" i="4"/>
  <c r="S542" i="4"/>
  <c r="R542" i="4"/>
  <c r="U541" i="4"/>
  <c r="T541" i="4"/>
  <c r="S541" i="4"/>
  <c r="R541" i="4"/>
  <c r="U539" i="4"/>
  <c r="T539" i="4"/>
  <c r="S539" i="4"/>
  <c r="R539" i="4"/>
  <c r="U538" i="4"/>
  <c r="T538" i="4"/>
  <c r="S538" i="4"/>
  <c r="R538" i="4"/>
  <c r="U536" i="4"/>
  <c r="U535" i="4" s="1"/>
  <c r="T536" i="4"/>
  <c r="T535" i="4" s="1"/>
  <c r="S536" i="4"/>
  <c r="S535" i="4" s="1"/>
  <c r="R536" i="4"/>
  <c r="R535" i="4" s="1"/>
  <c r="U533" i="4"/>
  <c r="U532" i="4" s="1"/>
  <c r="T533" i="4"/>
  <c r="S533" i="4"/>
  <c r="S532" i="4" s="1"/>
  <c r="R533" i="4"/>
  <c r="R532" i="4" s="1"/>
  <c r="T532" i="4"/>
  <c r="U528" i="4"/>
  <c r="T528" i="4"/>
  <c r="T527" i="4" s="1"/>
  <c r="S528" i="4"/>
  <c r="S527" i="4" s="1"/>
  <c r="R528" i="4"/>
  <c r="R527" i="4" s="1"/>
  <c r="U527" i="4"/>
  <c r="U525" i="4"/>
  <c r="T525" i="4"/>
  <c r="S525" i="4"/>
  <c r="R525" i="4"/>
  <c r="U524" i="4"/>
  <c r="T524" i="4"/>
  <c r="S524" i="4"/>
  <c r="R524" i="4"/>
  <c r="U522" i="4"/>
  <c r="T522" i="4"/>
  <c r="S522" i="4"/>
  <c r="R522" i="4"/>
  <c r="R521" i="4" s="1"/>
  <c r="U521" i="4"/>
  <c r="T521" i="4"/>
  <c r="S521" i="4"/>
  <c r="U519" i="4"/>
  <c r="T519" i="4"/>
  <c r="S519" i="4"/>
  <c r="S518" i="4" s="1"/>
  <c r="R519" i="4"/>
  <c r="R518" i="4" s="1"/>
  <c r="U518" i="4"/>
  <c r="T518" i="4"/>
  <c r="U516" i="4"/>
  <c r="T516" i="4"/>
  <c r="S516" i="4"/>
  <c r="S515" i="4" s="1"/>
  <c r="R516" i="4"/>
  <c r="R515" i="4" s="1"/>
  <c r="U515" i="4"/>
  <c r="U514" i="4" s="1"/>
  <c r="T515" i="4"/>
  <c r="U512" i="4"/>
  <c r="T512" i="4"/>
  <c r="S512" i="4"/>
  <c r="R512" i="4"/>
  <c r="R511" i="4" s="1"/>
  <c r="U511" i="4"/>
  <c r="T511" i="4"/>
  <c r="S511" i="4"/>
  <c r="U509" i="4"/>
  <c r="T509" i="4"/>
  <c r="S509" i="4"/>
  <c r="R509" i="4"/>
  <c r="U508" i="4"/>
  <c r="T508" i="4"/>
  <c r="S508" i="4"/>
  <c r="R508" i="4"/>
  <c r="U501" i="4"/>
  <c r="T501" i="4"/>
  <c r="S501" i="4"/>
  <c r="R501" i="4"/>
  <c r="U499" i="4"/>
  <c r="U498" i="4" s="1"/>
  <c r="T499" i="4"/>
  <c r="T498" i="4" s="1"/>
  <c r="S499" i="4"/>
  <c r="S498" i="4" s="1"/>
  <c r="R499" i="4"/>
  <c r="R498" i="4" s="1"/>
  <c r="U496" i="4"/>
  <c r="U495" i="4" s="1"/>
  <c r="T496" i="4"/>
  <c r="T495" i="4" s="1"/>
  <c r="S496" i="4"/>
  <c r="S495" i="4" s="1"/>
  <c r="R496" i="4"/>
  <c r="R495" i="4" s="1"/>
  <c r="U493" i="4"/>
  <c r="T493" i="4"/>
  <c r="S493" i="4"/>
  <c r="R493" i="4"/>
  <c r="U491" i="4"/>
  <c r="T491" i="4"/>
  <c r="S491" i="4"/>
  <c r="R491" i="4"/>
  <c r="U490" i="4"/>
  <c r="T490" i="4"/>
  <c r="U488" i="4"/>
  <c r="T488" i="4"/>
  <c r="S488" i="4"/>
  <c r="R488" i="4"/>
  <c r="U486" i="4"/>
  <c r="T486" i="4"/>
  <c r="S486" i="4"/>
  <c r="R486" i="4"/>
  <c r="U485" i="4"/>
  <c r="T485" i="4"/>
  <c r="S485" i="4"/>
  <c r="R485" i="4"/>
  <c r="U483" i="4"/>
  <c r="U482" i="4" s="1"/>
  <c r="T483" i="4"/>
  <c r="T482" i="4" s="1"/>
  <c r="S483" i="4"/>
  <c r="S482" i="4" s="1"/>
  <c r="R483" i="4"/>
  <c r="R482" i="4" s="1"/>
  <c r="U477" i="4"/>
  <c r="T477" i="4"/>
  <c r="S477" i="4"/>
  <c r="R477" i="4"/>
  <c r="U475" i="4"/>
  <c r="T475" i="4"/>
  <c r="S475" i="4"/>
  <c r="R475" i="4"/>
  <c r="U473" i="4"/>
  <c r="T473" i="4"/>
  <c r="S473" i="4"/>
  <c r="R473" i="4"/>
  <c r="U472" i="4"/>
  <c r="U471" i="4" s="1"/>
  <c r="T472" i="4"/>
  <c r="T471" i="4" s="1"/>
  <c r="S472" i="4"/>
  <c r="S471" i="4" s="1"/>
  <c r="R472" i="4"/>
  <c r="R471" i="4" s="1"/>
  <c r="U469" i="4"/>
  <c r="T469" i="4"/>
  <c r="S469" i="4"/>
  <c r="R469" i="4"/>
  <c r="U468" i="4"/>
  <c r="U467" i="4" s="1"/>
  <c r="T468" i="4"/>
  <c r="T467" i="4" s="1"/>
  <c r="S468" i="4"/>
  <c r="S467" i="4" s="1"/>
  <c r="R468" i="4"/>
  <c r="R467" i="4" s="1"/>
  <c r="U464" i="4"/>
  <c r="T464" i="4"/>
  <c r="S464" i="4"/>
  <c r="R464" i="4"/>
  <c r="U462" i="4"/>
  <c r="U461" i="4" s="1"/>
  <c r="T462" i="4"/>
  <c r="T461" i="4" s="1"/>
  <c r="S462" i="4"/>
  <c r="S461" i="4" s="1"/>
  <c r="R462" i="4"/>
  <c r="R461" i="4" s="1"/>
  <c r="U459" i="4"/>
  <c r="T459" i="4"/>
  <c r="S459" i="4"/>
  <c r="R459" i="4"/>
  <c r="U458" i="4"/>
  <c r="T458" i="4"/>
  <c r="S458" i="4"/>
  <c r="R458" i="4"/>
  <c r="U456" i="4"/>
  <c r="T456" i="4"/>
  <c r="S456" i="4"/>
  <c r="R456" i="4"/>
  <c r="U454" i="4"/>
  <c r="T454" i="4"/>
  <c r="S454" i="4"/>
  <c r="S453" i="4" s="1"/>
  <c r="R454" i="4"/>
  <c r="R453" i="4" s="1"/>
  <c r="U453" i="4"/>
  <c r="T453" i="4"/>
  <c r="U451" i="4"/>
  <c r="T451" i="4"/>
  <c r="S451" i="4"/>
  <c r="R451" i="4"/>
  <c r="U449" i="4"/>
  <c r="U448" i="4" s="1"/>
  <c r="T449" i="4"/>
  <c r="S449" i="4"/>
  <c r="S448" i="4" s="1"/>
  <c r="R449" i="4"/>
  <c r="R448" i="4" s="1"/>
  <c r="T448" i="4"/>
  <c r="U446" i="4"/>
  <c r="T446" i="4"/>
  <c r="S446" i="4"/>
  <c r="R446" i="4"/>
  <c r="R445" i="4" s="1"/>
  <c r="U445" i="4"/>
  <c r="T445" i="4"/>
  <c r="S445" i="4"/>
  <c r="U443" i="4"/>
  <c r="U442" i="4" s="1"/>
  <c r="T443" i="4"/>
  <c r="S443" i="4"/>
  <c r="S442" i="4" s="1"/>
  <c r="R443" i="4"/>
  <c r="R442" i="4" s="1"/>
  <c r="T442" i="4"/>
  <c r="U440" i="4"/>
  <c r="T440" i="4"/>
  <c r="S440" i="4"/>
  <c r="R440" i="4"/>
  <c r="U438" i="4"/>
  <c r="T438" i="4"/>
  <c r="S438" i="4"/>
  <c r="R438" i="4"/>
  <c r="U436" i="4"/>
  <c r="U435" i="4" s="1"/>
  <c r="U434" i="4" s="1"/>
  <c r="T436" i="4"/>
  <c r="T435" i="4" s="1"/>
  <c r="T434" i="4" s="1"/>
  <c r="S436" i="4"/>
  <c r="S435" i="4" s="1"/>
  <c r="S434" i="4" s="1"/>
  <c r="R436" i="4"/>
  <c r="R435" i="4" s="1"/>
  <c r="R434" i="4" s="1"/>
  <c r="U432" i="4"/>
  <c r="T432" i="4"/>
  <c r="S432" i="4"/>
  <c r="R432" i="4"/>
  <c r="U431" i="4"/>
  <c r="U430" i="4" s="1"/>
  <c r="T431" i="4"/>
  <c r="T430" i="4" s="1"/>
  <c r="S431" i="4"/>
  <c r="S430" i="4" s="1"/>
  <c r="R431" i="4"/>
  <c r="R430" i="4" s="1"/>
  <c r="U428" i="4"/>
  <c r="U427" i="4" s="1"/>
  <c r="U426" i="4" s="1"/>
  <c r="T428" i="4"/>
  <c r="S428" i="4"/>
  <c r="S427" i="4" s="1"/>
  <c r="S426" i="4" s="1"/>
  <c r="R428" i="4"/>
  <c r="R427" i="4" s="1"/>
  <c r="R426" i="4" s="1"/>
  <c r="T427" i="4"/>
  <c r="T426" i="4" s="1"/>
  <c r="U423" i="4"/>
  <c r="U422" i="4" s="1"/>
  <c r="U421" i="4" s="1"/>
  <c r="T423" i="4"/>
  <c r="T422" i="4" s="1"/>
  <c r="T421" i="4" s="1"/>
  <c r="S423" i="4"/>
  <c r="S422" i="4" s="1"/>
  <c r="S421" i="4" s="1"/>
  <c r="R423" i="4"/>
  <c r="R422" i="4" s="1"/>
  <c r="R421" i="4" s="1"/>
  <c r="U411" i="4"/>
  <c r="T411" i="4"/>
  <c r="S411" i="4"/>
  <c r="R411" i="4"/>
  <c r="U409" i="4"/>
  <c r="T409" i="4"/>
  <c r="S409" i="4"/>
  <c r="R409" i="4"/>
  <c r="U407" i="4"/>
  <c r="T407" i="4"/>
  <c r="S407" i="4"/>
  <c r="R407" i="4"/>
  <c r="U406" i="4"/>
  <c r="T406" i="4"/>
  <c r="S406" i="4"/>
  <c r="R406" i="4"/>
  <c r="U404" i="4"/>
  <c r="U403" i="4" s="1"/>
  <c r="T404" i="4"/>
  <c r="T403" i="4" s="1"/>
  <c r="S404" i="4"/>
  <c r="S403" i="4" s="1"/>
  <c r="R404" i="4"/>
  <c r="R403" i="4" s="1"/>
  <c r="U401" i="4"/>
  <c r="T401" i="4"/>
  <c r="T400" i="4" s="1"/>
  <c r="T399" i="4" s="1"/>
  <c r="S401" i="4"/>
  <c r="R401" i="4"/>
  <c r="R400" i="4" s="1"/>
  <c r="R399" i="4" s="1"/>
  <c r="U400" i="4"/>
  <c r="U399" i="4" s="1"/>
  <c r="S400" i="4"/>
  <c r="S399" i="4" s="1"/>
  <c r="U396" i="4"/>
  <c r="T396" i="4"/>
  <c r="T395" i="4" s="1"/>
  <c r="S396" i="4"/>
  <c r="S395" i="4" s="1"/>
  <c r="R396" i="4"/>
  <c r="R395" i="4" s="1"/>
  <c r="U395" i="4"/>
  <c r="U393" i="4"/>
  <c r="T393" i="4"/>
  <c r="S393" i="4"/>
  <c r="R393" i="4"/>
  <c r="U391" i="4"/>
  <c r="T391" i="4"/>
  <c r="S391" i="4"/>
  <c r="R391" i="4"/>
  <c r="U389" i="4"/>
  <c r="T389" i="4"/>
  <c r="S389" i="4"/>
  <c r="R389" i="4"/>
  <c r="R388" i="4" s="1"/>
  <c r="R387" i="4" s="1"/>
  <c r="U388" i="4"/>
  <c r="U387" i="4" s="1"/>
  <c r="T388" i="4"/>
  <c r="T387" i="4" s="1"/>
  <c r="S388" i="4"/>
  <c r="S387" i="4" s="1"/>
  <c r="U385" i="4"/>
  <c r="T385" i="4"/>
  <c r="S385" i="4"/>
  <c r="R385" i="4"/>
  <c r="U384" i="4"/>
  <c r="T384" i="4"/>
  <c r="T383" i="4" s="1"/>
  <c r="S384" i="4"/>
  <c r="S383" i="4" s="1"/>
  <c r="R384" i="4"/>
  <c r="R383" i="4" s="1"/>
  <c r="U383" i="4"/>
  <c r="U381" i="4"/>
  <c r="T381" i="4"/>
  <c r="S381" i="4"/>
  <c r="R381" i="4"/>
  <c r="U380" i="4"/>
  <c r="U379" i="4" s="1"/>
  <c r="T380" i="4"/>
  <c r="T379" i="4" s="1"/>
  <c r="S380" i="4"/>
  <c r="S379" i="4" s="1"/>
  <c r="R380" i="4"/>
  <c r="R379" i="4" s="1"/>
  <c r="U376" i="4"/>
  <c r="T376" i="4"/>
  <c r="S376" i="4"/>
  <c r="S375" i="4" s="1"/>
  <c r="S374" i="4" s="1"/>
  <c r="S373" i="4" s="1"/>
  <c r="R376" i="4"/>
  <c r="R375" i="4" s="1"/>
  <c r="R374" i="4" s="1"/>
  <c r="R373" i="4" s="1"/>
  <c r="U375" i="4"/>
  <c r="U374" i="4" s="1"/>
  <c r="U373" i="4" s="1"/>
  <c r="T375" i="4"/>
  <c r="T374" i="4" s="1"/>
  <c r="T373" i="4" s="1"/>
  <c r="U369" i="4"/>
  <c r="T369" i="4"/>
  <c r="S369" i="4"/>
  <c r="R369" i="4"/>
  <c r="U368" i="4"/>
  <c r="U367" i="4" s="1"/>
  <c r="U366" i="4" s="1"/>
  <c r="T368" i="4"/>
  <c r="T367" i="4" s="1"/>
  <c r="T366" i="4" s="1"/>
  <c r="S368" i="4"/>
  <c r="S367" i="4" s="1"/>
  <c r="S366" i="4" s="1"/>
  <c r="R368" i="4"/>
  <c r="R367" i="4" s="1"/>
  <c r="R366" i="4" s="1"/>
  <c r="U364" i="4"/>
  <c r="T364" i="4"/>
  <c r="S364" i="4"/>
  <c r="R364" i="4"/>
  <c r="U362" i="4"/>
  <c r="T362" i="4"/>
  <c r="S362" i="4"/>
  <c r="R362" i="4"/>
  <c r="U360" i="4"/>
  <c r="T360" i="4"/>
  <c r="T359" i="4" s="1"/>
  <c r="T358" i="4" s="1"/>
  <c r="T353" i="4" s="1"/>
  <c r="S360" i="4"/>
  <c r="S359" i="4" s="1"/>
  <c r="S358" i="4" s="1"/>
  <c r="S353" i="4" s="1"/>
  <c r="R360" i="4"/>
  <c r="R359" i="4" s="1"/>
  <c r="R358" i="4" s="1"/>
  <c r="R353" i="4" s="1"/>
  <c r="U359" i="4"/>
  <c r="U358" i="4" s="1"/>
  <c r="U353" i="4" s="1"/>
  <c r="U349" i="4"/>
  <c r="T349" i="4"/>
  <c r="S349" i="4"/>
  <c r="R349" i="4"/>
  <c r="U347" i="4"/>
  <c r="T347" i="4"/>
  <c r="S347" i="4"/>
  <c r="R347" i="4"/>
  <c r="U345" i="4"/>
  <c r="T345" i="4"/>
  <c r="T344" i="4" s="1"/>
  <c r="T343" i="4" s="1"/>
  <c r="T342" i="4" s="1"/>
  <c r="T336" i="4" s="1"/>
  <c r="S345" i="4"/>
  <c r="R345" i="4"/>
  <c r="R344" i="4" s="1"/>
  <c r="R343" i="4" s="1"/>
  <c r="R342" i="4" s="1"/>
  <c r="R336" i="4" s="1"/>
  <c r="U344" i="4"/>
  <c r="U343" i="4" s="1"/>
  <c r="U342" i="4" s="1"/>
  <c r="U336" i="4" s="1"/>
  <c r="U307" i="4"/>
  <c r="T307" i="4"/>
  <c r="S307" i="4"/>
  <c r="R307" i="4"/>
  <c r="U305" i="4"/>
  <c r="T305" i="4"/>
  <c r="S305" i="4"/>
  <c r="R305" i="4"/>
  <c r="U303" i="4"/>
  <c r="U302" i="4" s="1"/>
  <c r="T303" i="4"/>
  <c r="T302" i="4" s="1"/>
  <c r="S303" i="4"/>
  <c r="S302" i="4" s="1"/>
  <c r="R303" i="4"/>
  <c r="R302" i="4" s="1"/>
  <c r="U300" i="4"/>
  <c r="T300" i="4"/>
  <c r="S300" i="4"/>
  <c r="R300" i="4"/>
  <c r="U298" i="4"/>
  <c r="T298" i="4"/>
  <c r="S298" i="4"/>
  <c r="R298" i="4"/>
  <c r="U296" i="4"/>
  <c r="T296" i="4"/>
  <c r="S296" i="4"/>
  <c r="S295" i="4" s="1"/>
  <c r="R296" i="4"/>
  <c r="R295" i="4" s="1"/>
  <c r="R294" i="4" s="1"/>
  <c r="U295" i="4"/>
  <c r="T295" i="4"/>
  <c r="U292" i="4"/>
  <c r="T292" i="4"/>
  <c r="S292" i="4"/>
  <c r="R292" i="4"/>
  <c r="U291" i="4"/>
  <c r="T291" i="4"/>
  <c r="S291" i="4"/>
  <c r="R291" i="4"/>
  <c r="U289" i="4"/>
  <c r="T289" i="4"/>
  <c r="S289" i="4"/>
  <c r="R289" i="4"/>
  <c r="R288" i="4" s="1"/>
  <c r="U288" i="4"/>
  <c r="T288" i="4"/>
  <c r="S288" i="4"/>
  <c r="U286" i="4"/>
  <c r="U285" i="4" s="1"/>
  <c r="T286" i="4"/>
  <c r="T285" i="4" s="1"/>
  <c r="S286" i="4"/>
  <c r="S285" i="4" s="1"/>
  <c r="R286" i="4"/>
  <c r="R285" i="4" s="1"/>
  <c r="U283" i="4"/>
  <c r="T283" i="4"/>
  <c r="S283" i="4"/>
  <c r="R283" i="4"/>
  <c r="R282" i="4" s="1"/>
  <c r="U282" i="4"/>
  <c r="T282" i="4"/>
  <c r="S282" i="4"/>
  <c r="U280" i="4"/>
  <c r="T280" i="4"/>
  <c r="S280" i="4"/>
  <c r="R280" i="4"/>
  <c r="U279" i="4"/>
  <c r="T279" i="4"/>
  <c r="S279" i="4"/>
  <c r="R279" i="4"/>
  <c r="U277" i="4"/>
  <c r="T277" i="4"/>
  <c r="S277" i="4"/>
  <c r="R277" i="4"/>
  <c r="R276" i="4" s="1"/>
  <c r="U276" i="4"/>
  <c r="T276" i="4"/>
  <c r="S276" i="4"/>
  <c r="U272" i="4"/>
  <c r="T272" i="4"/>
  <c r="S272" i="4"/>
  <c r="R272" i="4"/>
  <c r="U270" i="4"/>
  <c r="T270" i="4"/>
  <c r="S270" i="4"/>
  <c r="R270" i="4"/>
  <c r="U268" i="4"/>
  <c r="T268" i="4"/>
  <c r="S268" i="4"/>
  <c r="R268" i="4"/>
  <c r="U266" i="4"/>
  <c r="T266" i="4"/>
  <c r="S266" i="4"/>
  <c r="R266" i="4"/>
  <c r="U264" i="4"/>
  <c r="T264" i="4"/>
  <c r="S264" i="4"/>
  <c r="R264" i="4"/>
  <c r="U260" i="4"/>
  <c r="T260" i="4"/>
  <c r="S260" i="4"/>
  <c r="R260" i="4"/>
  <c r="R259" i="4" s="1"/>
  <c r="R258" i="4" s="1"/>
  <c r="U259" i="4"/>
  <c r="U258" i="4" s="1"/>
  <c r="T259" i="4"/>
  <c r="T258" i="4" s="1"/>
  <c r="S259" i="4"/>
  <c r="S258" i="4" s="1"/>
  <c r="U255" i="4"/>
  <c r="T255" i="4"/>
  <c r="S255" i="4"/>
  <c r="R255" i="4"/>
  <c r="U254" i="4"/>
  <c r="T254" i="4"/>
  <c r="S254" i="4"/>
  <c r="S253" i="4" s="1"/>
  <c r="S252" i="4" s="1"/>
  <c r="R254" i="4"/>
  <c r="R253" i="4" s="1"/>
  <c r="R252" i="4" s="1"/>
  <c r="U253" i="4"/>
  <c r="U252" i="4" s="1"/>
  <c r="T253" i="4"/>
  <c r="T252" i="4" s="1"/>
  <c r="U249" i="4"/>
  <c r="T249" i="4"/>
  <c r="S249" i="4"/>
  <c r="R249" i="4"/>
  <c r="U247" i="4"/>
  <c r="T247" i="4"/>
  <c r="S247" i="4"/>
  <c r="R247" i="4"/>
  <c r="U245" i="4"/>
  <c r="T245" i="4"/>
  <c r="S245" i="4"/>
  <c r="R245" i="4"/>
  <c r="U244" i="4"/>
  <c r="T244" i="4"/>
  <c r="T243" i="4" s="1"/>
  <c r="T242" i="4" s="1"/>
  <c r="S244" i="4"/>
  <c r="R244" i="4"/>
  <c r="R243" i="4" s="1"/>
  <c r="R242" i="4" s="1"/>
  <c r="U243" i="4"/>
  <c r="U242" i="4" s="1"/>
  <c r="S243" i="4"/>
  <c r="S242" i="4" s="1"/>
  <c r="U240" i="4"/>
  <c r="T240" i="4"/>
  <c r="S240" i="4"/>
  <c r="S239" i="4" s="1"/>
  <c r="S238" i="4" s="1"/>
  <c r="S237" i="4" s="1"/>
  <c r="R240" i="4"/>
  <c r="R239" i="4" s="1"/>
  <c r="R238" i="4" s="1"/>
  <c r="R237" i="4" s="1"/>
  <c r="U239" i="4"/>
  <c r="U238" i="4" s="1"/>
  <c r="U237" i="4" s="1"/>
  <c r="T239" i="4"/>
  <c r="T238" i="4"/>
  <c r="T237" i="4" s="1"/>
  <c r="U235" i="4"/>
  <c r="T235" i="4"/>
  <c r="S235" i="4"/>
  <c r="R235" i="4"/>
  <c r="U233" i="4"/>
  <c r="T233" i="4"/>
  <c r="S233" i="4"/>
  <c r="S232" i="4" s="1"/>
  <c r="S231" i="4" s="1"/>
  <c r="S230" i="4" s="1"/>
  <c r="R233" i="4"/>
  <c r="R232" i="4" s="1"/>
  <c r="R231" i="4" s="1"/>
  <c r="R230" i="4" s="1"/>
  <c r="U232" i="4"/>
  <c r="U231" i="4" s="1"/>
  <c r="U230" i="4" s="1"/>
  <c r="T232" i="4"/>
  <c r="T231" i="4" s="1"/>
  <c r="T230" i="4" s="1"/>
  <c r="U228" i="4"/>
  <c r="T228" i="4"/>
  <c r="S228" i="4"/>
  <c r="R228" i="4"/>
  <c r="U226" i="4"/>
  <c r="T226" i="4"/>
  <c r="T225" i="4" s="1"/>
  <c r="S226" i="4"/>
  <c r="R226" i="4"/>
  <c r="R225" i="4" s="1"/>
  <c r="U225" i="4"/>
  <c r="S225" i="4"/>
  <c r="U216" i="4"/>
  <c r="T216" i="4"/>
  <c r="S216" i="4"/>
  <c r="R216" i="4"/>
  <c r="U214" i="4"/>
  <c r="T214" i="4"/>
  <c r="S214" i="4"/>
  <c r="R214" i="4"/>
  <c r="U212" i="4"/>
  <c r="T212" i="4"/>
  <c r="S212" i="4"/>
  <c r="S211" i="4" s="1"/>
  <c r="R212" i="4"/>
  <c r="R211" i="4" s="1"/>
  <c r="U211" i="4"/>
  <c r="T211" i="4"/>
  <c r="U209" i="4"/>
  <c r="T209" i="4"/>
  <c r="T208" i="4" s="1"/>
  <c r="S209" i="4"/>
  <c r="S208" i="4" s="1"/>
  <c r="R209" i="4"/>
  <c r="R208" i="4" s="1"/>
  <c r="U208" i="4"/>
  <c r="U206" i="4"/>
  <c r="T206" i="4"/>
  <c r="S206" i="4"/>
  <c r="S205" i="4" s="1"/>
  <c r="R206" i="4"/>
  <c r="R205" i="4" s="1"/>
  <c r="U205" i="4"/>
  <c r="T205" i="4"/>
  <c r="U203" i="4"/>
  <c r="T203" i="4"/>
  <c r="S203" i="4"/>
  <c r="R203" i="4"/>
  <c r="U201" i="4"/>
  <c r="T201" i="4"/>
  <c r="S201" i="4"/>
  <c r="R201" i="4"/>
  <c r="U200" i="4"/>
  <c r="U198" i="4"/>
  <c r="T198" i="4"/>
  <c r="S198" i="4"/>
  <c r="R198" i="4"/>
  <c r="U196" i="4"/>
  <c r="T196" i="4"/>
  <c r="S196" i="4"/>
  <c r="R196" i="4"/>
  <c r="U194" i="4"/>
  <c r="T194" i="4"/>
  <c r="S194" i="4"/>
  <c r="S193" i="4" s="1"/>
  <c r="R194" i="4"/>
  <c r="R193" i="4" s="1"/>
  <c r="U191" i="4"/>
  <c r="T191" i="4"/>
  <c r="S191" i="4"/>
  <c r="R191" i="4"/>
  <c r="U189" i="4"/>
  <c r="T189" i="4"/>
  <c r="S189" i="4"/>
  <c r="R189" i="4"/>
  <c r="U187" i="4"/>
  <c r="T187" i="4"/>
  <c r="S187" i="4"/>
  <c r="R187" i="4"/>
  <c r="R186" i="4" s="1"/>
  <c r="U186" i="4"/>
  <c r="T186" i="4"/>
  <c r="U183" i="4"/>
  <c r="T183" i="4"/>
  <c r="S183" i="4"/>
  <c r="S182" i="4" s="1"/>
  <c r="R183" i="4"/>
  <c r="R182" i="4" s="1"/>
  <c r="U182" i="4"/>
  <c r="T182" i="4"/>
  <c r="U180" i="4"/>
  <c r="T180" i="4"/>
  <c r="S180" i="4"/>
  <c r="R180" i="4"/>
  <c r="U178" i="4"/>
  <c r="T178" i="4"/>
  <c r="S178" i="4"/>
  <c r="R178" i="4"/>
  <c r="U176" i="4"/>
  <c r="T176" i="4"/>
  <c r="T175" i="4" s="1"/>
  <c r="S176" i="4"/>
  <c r="S175" i="4" s="1"/>
  <c r="R176" i="4"/>
  <c r="R175" i="4" s="1"/>
  <c r="U175" i="4"/>
  <c r="U171" i="4"/>
  <c r="T171" i="4"/>
  <c r="S171" i="4"/>
  <c r="S170" i="4" s="1"/>
  <c r="S169" i="4" s="1"/>
  <c r="S168" i="4" s="1"/>
  <c r="R171" i="4"/>
  <c r="R170" i="4" s="1"/>
  <c r="R169" i="4" s="1"/>
  <c r="R168" i="4" s="1"/>
  <c r="U170" i="4"/>
  <c r="U169" i="4" s="1"/>
  <c r="U168" i="4" s="1"/>
  <c r="T170" i="4"/>
  <c r="T169" i="4" s="1"/>
  <c r="T168" i="4" s="1"/>
  <c r="U166" i="4"/>
  <c r="T166" i="4"/>
  <c r="S166" i="4"/>
  <c r="S165" i="4" s="1"/>
  <c r="R166" i="4"/>
  <c r="R165" i="4" s="1"/>
  <c r="U165" i="4"/>
  <c r="T165" i="4"/>
  <c r="U160" i="4"/>
  <c r="U159" i="4" s="1"/>
  <c r="T160" i="4"/>
  <c r="T159" i="4" s="1"/>
  <c r="S160" i="4"/>
  <c r="S159" i="4" s="1"/>
  <c r="R160" i="4"/>
  <c r="R159" i="4" s="1"/>
  <c r="U157" i="4"/>
  <c r="T157" i="4"/>
  <c r="T156" i="4" s="1"/>
  <c r="S157" i="4"/>
  <c r="S156" i="4" s="1"/>
  <c r="R157" i="4"/>
  <c r="R156" i="4" s="1"/>
  <c r="U156" i="4"/>
  <c r="U154" i="4"/>
  <c r="T154" i="4"/>
  <c r="S154" i="4"/>
  <c r="R154" i="4"/>
  <c r="U152" i="4"/>
  <c r="U151" i="4" s="1"/>
  <c r="T152" i="4"/>
  <c r="T151" i="4" s="1"/>
  <c r="S152" i="4"/>
  <c r="S151" i="4" s="1"/>
  <c r="R152" i="4"/>
  <c r="R151" i="4" s="1"/>
  <c r="U148" i="4"/>
  <c r="T148" i="4"/>
  <c r="S148" i="4"/>
  <c r="S147" i="4" s="1"/>
  <c r="S146" i="4" s="1"/>
  <c r="R148" i="4"/>
  <c r="R147" i="4" s="1"/>
  <c r="R146" i="4" s="1"/>
  <c r="U147" i="4"/>
  <c r="U146" i="4" s="1"/>
  <c r="T147" i="4"/>
  <c r="T146" i="4" s="1"/>
  <c r="U143" i="4"/>
  <c r="T143" i="4"/>
  <c r="T142" i="4" s="1"/>
  <c r="T141" i="4" s="1"/>
  <c r="T140" i="4" s="1"/>
  <c r="S143" i="4"/>
  <c r="R143" i="4"/>
  <c r="R142" i="4" s="1"/>
  <c r="R141" i="4" s="1"/>
  <c r="R140" i="4" s="1"/>
  <c r="U142" i="4"/>
  <c r="U141" i="4" s="1"/>
  <c r="U140" i="4" s="1"/>
  <c r="S142" i="4"/>
  <c r="S141" i="4" s="1"/>
  <c r="S140" i="4" s="1"/>
  <c r="U136" i="4"/>
  <c r="T136" i="4"/>
  <c r="S136" i="4"/>
  <c r="R136" i="4"/>
  <c r="R135" i="4" s="1"/>
  <c r="R134" i="4" s="1"/>
  <c r="R133" i="4" s="1"/>
  <c r="R132" i="4" s="1"/>
  <c r="U135" i="4"/>
  <c r="U134" i="4" s="1"/>
  <c r="U133" i="4" s="1"/>
  <c r="U132" i="4" s="1"/>
  <c r="T135" i="4"/>
  <c r="T134" i="4" s="1"/>
  <c r="T133" i="4" s="1"/>
  <c r="T132" i="4" s="1"/>
  <c r="S135" i="4"/>
  <c r="S134" i="4" s="1"/>
  <c r="S133" i="4" s="1"/>
  <c r="S132" i="4" s="1"/>
  <c r="U122" i="4"/>
  <c r="T122" i="4"/>
  <c r="S122" i="4"/>
  <c r="S121" i="4" s="1"/>
  <c r="R122" i="4"/>
  <c r="R121" i="4" s="1"/>
  <c r="U121" i="4"/>
  <c r="T121" i="4"/>
  <c r="U119" i="4"/>
  <c r="T119" i="4"/>
  <c r="S119" i="4"/>
  <c r="R119" i="4"/>
  <c r="U117" i="4"/>
  <c r="T117" i="4"/>
  <c r="S117" i="4"/>
  <c r="R117" i="4"/>
  <c r="U115" i="4"/>
  <c r="T115" i="4"/>
  <c r="S115" i="4"/>
  <c r="R115" i="4"/>
  <c r="U114" i="4"/>
  <c r="T114" i="4"/>
  <c r="S114" i="4"/>
  <c r="R114" i="4"/>
  <c r="U108" i="4"/>
  <c r="T108" i="4"/>
  <c r="S108" i="4"/>
  <c r="R108" i="4"/>
  <c r="U106" i="4"/>
  <c r="T106" i="4"/>
  <c r="S106" i="4"/>
  <c r="R106" i="4"/>
  <c r="U105" i="4"/>
  <c r="T105" i="4"/>
  <c r="S105" i="4"/>
  <c r="U87" i="4"/>
  <c r="T87" i="4"/>
  <c r="S87" i="4"/>
  <c r="R87" i="4"/>
  <c r="U85" i="4"/>
  <c r="T85" i="4"/>
  <c r="S85" i="4"/>
  <c r="R85" i="4"/>
  <c r="U83" i="4"/>
  <c r="T83" i="4"/>
  <c r="S83" i="4"/>
  <c r="R83" i="4"/>
  <c r="R82" i="4" s="1"/>
  <c r="R81" i="4" s="1"/>
  <c r="R80" i="4" s="1"/>
  <c r="U82" i="4"/>
  <c r="U81" i="4" s="1"/>
  <c r="U80" i="4" s="1"/>
  <c r="T82" i="4"/>
  <c r="T81" i="4" s="1"/>
  <c r="T80" i="4" s="1"/>
  <c r="S82" i="4"/>
  <c r="S81" i="4" s="1"/>
  <c r="S80" i="4" s="1"/>
  <c r="U76" i="4"/>
  <c r="T76" i="4"/>
  <c r="S76" i="4"/>
  <c r="R76" i="4"/>
  <c r="U75" i="4"/>
  <c r="T75" i="4"/>
  <c r="S75" i="4"/>
  <c r="R75" i="4"/>
  <c r="U73" i="4"/>
  <c r="T73" i="4"/>
  <c r="S73" i="4"/>
  <c r="R73" i="4"/>
  <c r="U71" i="4"/>
  <c r="T71" i="4"/>
  <c r="S71" i="4"/>
  <c r="S70" i="4" s="1"/>
  <c r="R71" i="4"/>
  <c r="R70" i="4" s="1"/>
  <c r="U70" i="4"/>
  <c r="T70" i="4"/>
  <c r="U68" i="4"/>
  <c r="U67" i="4" s="1"/>
  <c r="T68" i="4"/>
  <c r="T67" i="4" s="1"/>
  <c r="S68" i="4"/>
  <c r="S67" i="4" s="1"/>
  <c r="R68" i="4"/>
  <c r="R67" i="4" s="1"/>
  <c r="U65" i="4"/>
  <c r="T65" i="4"/>
  <c r="S65" i="4"/>
  <c r="R65" i="4"/>
  <c r="U63" i="4"/>
  <c r="U62" i="4" s="1"/>
  <c r="T63" i="4"/>
  <c r="S63" i="4"/>
  <c r="S62" i="4" s="1"/>
  <c r="R63" i="4"/>
  <c r="R62" i="4" s="1"/>
  <c r="T62" i="4"/>
  <c r="U60" i="4"/>
  <c r="U59" i="4" s="1"/>
  <c r="T60" i="4"/>
  <c r="T59" i="4" s="1"/>
  <c r="S60" i="4"/>
  <c r="S59" i="4" s="1"/>
  <c r="R60" i="4"/>
  <c r="R59" i="4" s="1"/>
  <c r="U57" i="4"/>
  <c r="T57" i="4"/>
  <c r="S57" i="4"/>
  <c r="R57" i="4"/>
  <c r="U55" i="4"/>
  <c r="T55" i="4"/>
  <c r="S55" i="4"/>
  <c r="R55" i="4"/>
  <c r="U53" i="4"/>
  <c r="U52" i="4" s="1"/>
  <c r="U51" i="4" s="1"/>
  <c r="T53" i="4"/>
  <c r="T52" i="4" s="1"/>
  <c r="T51" i="4" s="1"/>
  <c r="S53" i="4"/>
  <c r="S52" i="4" s="1"/>
  <c r="S51" i="4" s="1"/>
  <c r="R53" i="4"/>
  <c r="R52" i="4" s="1"/>
  <c r="R51" i="4" s="1"/>
  <c r="U45" i="4"/>
  <c r="T45" i="4"/>
  <c r="S45" i="4"/>
  <c r="R45" i="4"/>
  <c r="U43" i="4"/>
  <c r="T43" i="4"/>
  <c r="S43" i="4"/>
  <c r="R43" i="4"/>
  <c r="U41" i="4"/>
  <c r="T41" i="4"/>
  <c r="S41" i="4"/>
  <c r="R41" i="4"/>
  <c r="U39" i="4"/>
  <c r="T39" i="4"/>
  <c r="T38" i="4" s="1"/>
  <c r="S39" i="4"/>
  <c r="R39" i="4"/>
  <c r="R38" i="4" s="1"/>
  <c r="U36" i="4"/>
  <c r="U35" i="4" s="1"/>
  <c r="T36" i="4"/>
  <c r="T35" i="4" s="1"/>
  <c r="S36" i="4"/>
  <c r="S35" i="4" s="1"/>
  <c r="R36" i="4"/>
  <c r="R35" i="4" s="1"/>
  <c r="U33" i="4"/>
  <c r="U32" i="4" s="1"/>
  <c r="T33" i="4"/>
  <c r="T32" i="4" s="1"/>
  <c r="S33" i="4"/>
  <c r="S32" i="4" s="1"/>
  <c r="R33" i="4"/>
  <c r="R32" i="4" s="1"/>
  <c r="U26" i="4"/>
  <c r="T26" i="4"/>
  <c r="T25" i="4" s="1"/>
  <c r="T24" i="4" s="1"/>
  <c r="T23" i="4" s="1"/>
  <c r="S26" i="4"/>
  <c r="S25" i="4" s="1"/>
  <c r="S24" i="4" s="1"/>
  <c r="S23" i="4" s="1"/>
  <c r="R26" i="4"/>
  <c r="R25" i="4" s="1"/>
  <c r="R24" i="4" s="1"/>
  <c r="R23" i="4" s="1"/>
  <c r="U25" i="4"/>
  <c r="U24" i="4" s="1"/>
  <c r="U23" i="4" s="1"/>
  <c r="U21" i="4"/>
  <c r="U20" i="4" s="1"/>
  <c r="U19" i="4" s="1"/>
  <c r="U18" i="4" s="1"/>
  <c r="T21" i="4"/>
  <c r="T20" i="4" s="1"/>
  <c r="T19" i="4" s="1"/>
  <c r="T18" i="4" s="1"/>
  <c r="S21" i="4"/>
  <c r="S20" i="4" s="1"/>
  <c r="S19" i="4" s="1"/>
  <c r="S18" i="4" s="1"/>
  <c r="R21" i="4"/>
  <c r="R20" i="4" s="1"/>
  <c r="R19" i="4" s="1"/>
  <c r="R18" i="4" s="1"/>
  <c r="BB480" i="4" l="1"/>
  <c r="BB479" i="4" s="1"/>
  <c r="BJ481" i="4"/>
  <c r="BE480" i="4"/>
  <c r="BE479" i="4" s="1"/>
  <c r="BM481" i="4"/>
  <c r="BC1017" i="4"/>
  <c r="BC1016" i="4" s="1"/>
  <c r="BK1018" i="4"/>
  <c r="BC480" i="4"/>
  <c r="BC479" i="4" s="1"/>
  <c r="BK481" i="4"/>
  <c r="BE1017" i="4"/>
  <c r="BE1016" i="4" s="1"/>
  <c r="BM1018" i="4"/>
  <c r="BD480" i="4"/>
  <c r="BD479" i="4" s="1"/>
  <c r="BL481" i="4"/>
  <c r="AT1017" i="4"/>
  <c r="AT1016" i="4" s="1"/>
  <c r="BB1018" i="4"/>
  <c r="AV1017" i="4"/>
  <c r="AV1016" i="4" s="1"/>
  <c r="BD1018" i="4"/>
  <c r="R811" i="4"/>
  <c r="U1559" i="4"/>
  <c r="S1677" i="4"/>
  <c r="S1676" i="4" s="1"/>
  <c r="S1675" i="4" s="1"/>
  <c r="T811" i="4"/>
  <c r="T918" i="4"/>
  <c r="T917" i="4" s="1"/>
  <c r="R1265" i="4"/>
  <c r="S918" i="4"/>
  <c r="S917" i="4" s="1"/>
  <c r="T1351" i="4"/>
  <c r="U1351" i="4"/>
  <c r="U1665" i="4"/>
  <c r="T672" i="4"/>
  <c r="R1351" i="4"/>
  <c r="U1107" i="4"/>
  <c r="S1750" i="4"/>
  <c r="S1748" i="4" s="1"/>
  <c r="R648" i="4"/>
  <c r="R1559" i="4"/>
  <c r="U113" i="4"/>
  <c r="U112" i="4" s="1"/>
  <c r="U111" i="4" s="1"/>
  <c r="R1750" i="4"/>
  <c r="R1748" i="4" s="1"/>
  <c r="T941" i="4"/>
  <c r="U1750" i="4"/>
  <c r="U1748" i="4" s="1"/>
  <c r="S1559" i="4"/>
  <c r="T1604" i="4"/>
  <c r="T1603" i="4" s="1"/>
  <c r="S1351" i="4"/>
  <c r="T1750" i="4"/>
  <c r="T1748" i="4" s="1"/>
  <c r="T560" i="4"/>
  <c r="T581" i="4"/>
  <c r="T901" i="4"/>
  <c r="T900" i="4" s="1"/>
  <c r="U918" i="4"/>
  <c r="U917" i="4" s="1"/>
  <c r="X1443" i="4"/>
  <c r="X1442" i="4" s="1"/>
  <c r="R105" i="4"/>
  <c r="T507" i="4"/>
  <c r="R514" i="4"/>
  <c r="R560" i="4"/>
  <c r="S1185" i="4"/>
  <c r="U901" i="4"/>
  <c r="U900" i="4" s="1"/>
  <c r="T174" i="4"/>
  <c r="S263" i="4"/>
  <c r="T595" i="4"/>
  <c r="T594" i="4" s="1"/>
  <c r="S811" i="4"/>
  <c r="U507" i="4"/>
  <c r="U506" i="4" s="1"/>
  <c r="U505" i="4" s="1"/>
  <c r="T665" i="4"/>
  <c r="U811" i="4"/>
  <c r="T1411" i="4"/>
  <c r="U1604" i="4"/>
  <c r="U1603" i="4" s="1"/>
  <c r="S38" i="4"/>
  <c r="S531" i="4"/>
  <c r="S530" i="4" s="1"/>
  <c r="S581" i="4"/>
  <c r="S633" i="4"/>
  <c r="R665" i="4"/>
  <c r="R664" i="4" s="1"/>
  <c r="R750" i="4"/>
  <c r="R749" i="4" s="1"/>
  <c r="R716" i="4" s="1"/>
  <c r="S941" i="4"/>
  <c r="U1546" i="4"/>
  <c r="T113" i="4"/>
  <c r="T112" i="4" s="1"/>
  <c r="T111" i="4" s="1"/>
  <c r="U174" i="4"/>
  <c r="R398" i="4"/>
  <c r="T514" i="4"/>
  <c r="U581" i="4"/>
  <c r="S665" i="4"/>
  <c r="S664" i="4" s="1"/>
  <c r="U790" i="4"/>
  <c r="T1064" i="4"/>
  <c r="S1265" i="4"/>
  <c r="U1411" i="4"/>
  <c r="T1593" i="4"/>
  <c r="T1592" i="4" s="1"/>
  <c r="T263" i="4"/>
  <c r="T262" i="4" s="1"/>
  <c r="U378" i="4"/>
  <c r="U595" i="4"/>
  <c r="U594" i="4" s="1"/>
  <c r="T398" i="4"/>
  <c r="U150" i="4"/>
  <c r="R185" i="4"/>
  <c r="U193" i="4"/>
  <c r="U185" i="4" s="1"/>
  <c r="U173" i="4" s="1"/>
  <c r="S507" i="4"/>
  <c r="R790" i="4"/>
  <c r="U941" i="4"/>
  <c r="T1265" i="4"/>
  <c r="U1593" i="4"/>
  <c r="U1592" i="4" s="1"/>
  <c r="R1036" i="4"/>
  <c r="R1031" i="4" s="1"/>
  <c r="U1036" i="4"/>
  <c r="U1031" i="4" s="1"/>
  <c r="S1036" i="4"/>
  <c r="S1031" i="4" s="1"/>
  <c r="R1085" i="4"/>
  <c r="R1080" i="4" s="1"/>
  <c r="U1723" i="4"/>
  <c r="U1718" i="4" s="1"/>
  <c r="Y160" i="4"/>
  <c r="Y159" i="4" s="1"/>
  <c r="AG161" i="4"/>
  <c r="T294" i="4"/>
  <c r="T531" i="4"/>
  <c r="T530" i="4" s="1"/>
  <c r="S560" i="4"/>
  <c r="S559" i="4" s="1"/>
  <c r="S553" i="4" s="1"/>
  <c r="S790" i="4"/>
  <c r="R901" i="4"/>
  <c r="R900" i="4" s="1"/>
  <c r="R899" i="4" s="1"/>
  <c r="S1085" i="4"/>
  <c r="S1080" i="4" s="1"/>
  <c r="T1172" i="4"/>
  <c r="U1205" i="4"/>
  <c r="U1204" i="4" s="1"/>
  <c r="R1222" i="4"/>
  <c r="R1428" i="4"/>
  <c r="R1427" i="4" s="1"/>
  <c r="R1426" i="4" s="1"/>
  <c r="T1435" i="4"/>
  <c r="T1434" i="4" s="1"/>
  <c r="T1433" i="4" s="1"/>
  <c r="T1425" i="4" s="1"/>
  <c r="S1665" i="4"/>
  <c r="T1677" i="4"/>
  <c r="T1676" i="4" s="1"/>
  <c r="T1675" i="4" s="1"/>
  <c r="R1723" i="4"/>
  <c r="R1718" i="4" s="1"/>
  <c r="S1172" i="4"/>
  <c r="S1064" i="4"/>
  <c r="U1085" i="4"/>
  <c r="U1080" i="4" s="1"/>
  <c r="U1370" i="4"/>
  <c r="U1350" i="4" s="1"/>
  <c r="S398" i="4"/>
  <c r="U633" i="4"/>
  <c r="U628" i="4" s="1"/>
  <c r="S1107" i="4"/>
  <c r="U1143" i="4"/>
  <c r="R1205" i="4"/>
  <c r="R1204" i="4" s="1"/>
  <c r="T1236" i="4"/>
  <c r="T1370" i="4"/>
  <c r="R1593" i="4"/>
  <c r="R1592" i="4" s="1"/>
  <c r="S1635" i="4"/>
  <c r="T1665" i="4"/>
  <c r="R576" i="4"/>
  <c r="T559" i="4"/>
  <c r="T553" i="4" s="1"/>
  <c r="S1694" i="4"/>
  <c r="U1635" i="4"/>
  <c r="T1635" i="4"/>
  <c r="R1604" i="4"/>
  <c r="R1603" i="4" s="1"/>
  <c r="R1443" i="4"/>
  <c r="R1442" i="4" s="1"/>
  <c r="T1546" i="4"/>
  <c r="R1546" i="4"/>
  <c r="R1425" i="4"/>
  <c r="U1443" i="4"/>
  <c r="U1442" i="4" s="1"/>
  <c r="Y1443" i="4"/>
  <c r="Y1442" i="4" s="1"/>
  <c r="V1443" i="4"/>
  <c r="V1442" i="4" s="1"/>
  <c r="T1222" i="4"/>
  <c r="S1222" i="4"/>
  <c r="T1185" i="4"/>
  <c r="T1184" i="4" s="1"/>
  <c r="R1185" i="4"/>
  <c r="R1184" i="4" s="1"/>
  <c r="T899" i="4"/>
  <c r="S750" i="4"/>
  <c r="S749" i="4" s="1"/>
  <c r="U294" i="4"/>
  <c r="S1205" i="4"/>
  <c r="R1236" i="4"/>
  <c r="R1235" i="4" s="1"/>
  <c r="R1143" i="4"/>
  <c r="U1064" i="4"/>
  <c r="U1265" i="4"/>
  <c r="S1425" i="4"/>
  <c r="S1604" i="4"/>
  <c r="S1603" i="4" s="1"/>
  <c r="R1635" i="4"/>
  <c r="U665" i="4"/>
  <c r="U664" i="4" s="1"/>
  <c r="R1107" i="4"/>
  <c r="S1143" i="4"/>
  <c r="T1443" i="4"/>
  <c r="T1442" i="4" s="1"/>
  <c r="T1441" i="4" s="1"/>
  <c r="U1656" i="4"/>
  <c r="U1655" i="4" s="1"/>
  <c r="R1172" i="4"/>
  <c r="R1370" i="4"/>
  <c r="U1425" i="4"/>
  <c r="T1656" i="4"/>
  <c r="R1665" i="4"/>
  <c r="U1677" i="4"/>
  <c r="U1676" i="4" s="1"/>
  <c r="U1675" i="4" s="1"/>
  <c r="T1694" i="4"/>
  <c r="U1694" i="4"/>
  <c r="U1693" i="4" s="1"/>
  <c r="T1107" i="4"/>
  <c r="T1143" i="4"/>
  <c r="T1205" i="4"/>
  <c r="S1236" i="4"/>
  <c r="S1235" i="4" s="1"/>
  <c r="R1411" i="4"/>
  <c r="S1656" i="4"/>
  <c r="S1723" i="4"/>
  <c r="S1718" i="4" s="1"/>
  <c r="T1723" i="4"/>
  <c r="T1718" i="4" s="1"/>
  <c r="R1064" i="4"/>
  <c r="S1184" i="4"/>
  <c r="U38" i="4"/>
  <c r="U560" i="4"/>
  <c r="U559" i="4" s="1"/>
  <c r="U553" i="4" s="1"/>
  <c r="S595" i="4"/>
  <c r="S594" i="4" s="1"/>
  <c r="T193" i="4"/>
  <c r="T185" i="4" s="1"/>
  <c r="S294" i="4"/>
  <c r="U899" i="4"/>
  <c r="R113" i="4"/>
  <c r="R112" i="4" s="1"/>
  <c r="R111" i="4" s="1"/>
  <c r="U263" i="4"/>
  <c r="U262" i="4" s="1"/>
  <c r="U257" i="4" s="1"/>
  <c r="T648" i="4"/>
  <c r="T829" i="4"/>
  <c r="T828" i="4" s="1"/>
  <c r="U1172" i="4"/>
  <c r="T506" i="4"/>
  <c r="T505" i="4" s="1"/>
  <c r="T504" i="4" s="1"/>
  <c r="U648" i="4"/>
  <c r="T1036" i="4"/>
  <c r="T1031" i="4" s="1"/>
  <c r="S1546" i="4"/>
  <c r="S113" i="4"/>
  <c r="S112" i="4" s="1"/>
  <c r="S111" i="4" s="1"/>
  <c r="S514" i="4"/>
  <c r="U1185" i="4"/>
  <c r="U1184" i="4" s="1"/>
  <c r="W1443" i="4"/>
  <c r="W1442" i="4" s="1"/>
  <c r="R1694" i="4"/>
  <c r="T750" i="4"/>
  <c r="T749" i="4" s="1"/>
  <c r="T716" i="4" s="1"/>
  <c r="T790" i="4"/>
  <c r="R941" i="4"/>
  <c r="R935" i="4" s="1"/>
  <c r="R934" i="4" s="1"/>
  <c r="S1411" i="4"/>
  <c r="R1656" i="4"/>
  <c r="R918" i="4"/>
  <c r="R917" i="4" s="1"/>
  <c r="R897" i="4" s="1"/>
  <c r="T1085" i="4"/>
  <c r="T1080" i="4" s="1"/>
  <c r="U1236" i="4"/>
  <c r="U1235" i="4" s="1"/>
  <c r="S1370" i="4"/>
  <c r="S1350" i="4" s="1"/>
  <c r="S1443" i="4"/>
  <c r="S1442" i="4" s="1"/>
  <c r="S1593" i="4"/>
  <c r="S1592" i="4" s="1"/>
  <c r="R1677" i="4"/>
  <c r="R1676" i="4" s="1"/>
  <c r="R1675" i="4" s="1"/>
  <c r="R425" i="4"/>
  <c r="R420" i="4" s="1"/>
  <c r="R1622" i="4"/>
  <c r="R1615" i="4" s="1"/>
  <c r="R507" i="4"/>
  <c r="R506" i="4" s="1"/>
  <c r="R505" i="4" s="1"/>
  <c r="S186" i="4"/>
  <c r="S185" i="4" s="1"/>
  <c r="R31" i="4"/>
  <c r="R30" i="4" s="1"/>
  <c r="R29" i="4" s="1"/>
  <c r="S150" i="4"/>
  <c r="S145" i="4" s="1"/>
  <c r="S262" i="4"/>
  <c r="T425" i="4"/>
  <c r="T420" i="4" s="1"/>
  <c r="U425" i="4"/>
  <c r="U420" i="4" s="1"/>
  <c r="U398" i="4"/>
  <c r="U372" i="4" s="1"/>
  <c r="U531" i="4"/>
  <c r="U530" i="4" s="1"/>
  <c r="U980" i="4"/>
  <c r="U975" i="4" s="1"/>
  <c r="T633" i="4"/>
  <c r="T628" i="4" s="1"/>
  <c r="S648" i="4"/>
  <c r="R829" i="4"/>
  <c r="R828" i="4" s="1"/>
  <c r="T664" i="4"/>
  <c r="U352" i="4"/>
  <c r="S863" i="4"/>
  <c r="R150" i="4"/>
  <c r="R145" i="4" s="1"/>
  <c r="S685" i="4"/>
  <c r="U935" i="4"/>
  <c r="U934" i="4" s="1"/>
  <c r="S1622" i="4"/>
  <c r="S1615" i="4" s="1"/>
  <c r="S17" i="4"/>
  <c r="S378" i="4"/>
  <c r="S372" i="4" s="1"/>
  <c r="S628" i="4"/>
  <c r="U829" i="4"/>
  <c r="U828" i="4" s="1"/>
  <c r="R761" i="4"/>
  <c r="S716" i="4"/>
  <c r="U31" i="4"/>
  <c r="U30" i="4" s="1"/>
  <c r="U29" i="4" s="1"/>
  <c r="R174" i="4"/>
  <c r="R863" i="4"/>
  <c r="R378" i="4"/>
  <c r="R372" i="4" s="1"/>
  <c r="R352" i="4"/>
  <c r="U863" i="4"/>
  <c r="S901" i="4"/>
  <c r="S900" i="4" s="1"/>
  <c r="S899" i="4" s="1"/>
  <c r="S829" i="4"/>
  <c r="S828" i="4" s="1"/>
  <c r="S935" i="4"/>
  <c r="S934" i="4" s="1"/>
  <c r="S352" i="4"/>
  <c r="T685" i="4"/>
  <c r="S425" i="4"/>
  <c r="S420" i="4" s="1"/>
  <c r="R685" i="4"/>
  <c r="U17" i="4"/>
  <c r="S31" i="4"/>
  <c r="S30" i="4" s="1"/>
  <c r="S29" i="4" s="1"/>
  <c r="U709" i="4"/>
  <c r="U708" i="4" s="1"/>
  <c r="U707" i="4" s="1"/>
  <c r="T935" i="4"/>
  <c r="T934" i="4" s="1"/>
  <c r="T1570" i="4"/>
  <c r="T1558" i="4" s="1"/>
  <c r="S980" i="4"/>
  <c r="S975" i="4" s="1"/>
  <c r="R1350" i="4"/>
  <c r="S1570" i="4"/>
  <c r="S1558" i="4" s="1"/>
  <c r="T17" i="4"/>
  <c r="U145" i="4"/>
  <c r="R263" i="4"/>
  <c r="R262" i="4" s="1"/>
  <c r="R257" i="4" s="1"/>
  <c r="S887" i="4"/>
  <c r="R1570" i="4"/>
  <c r="R1558" i="4" s="1"/>
  <c r="R887" i="4"/>
  <c r="U1570" i="4"/>
  <c r="U1558" i="4" s="1"/>
  <c r="U750" i="4"/>
  <c r="U749" i="4" s="1"/>
  <c r="U716" i="4" s="1"/>
  <c r="T150" i="4"/>
  <c r="T145" i="4" s="1"/>
  <c r="R559" i="4"/>
  <c r="U693" i="4"/>
  <c r="T352" i="4"/>
  <c r="R628" i="4"/>
  <c r="R627" i="4" s="1"/>
  <c r="S1318" i="4"/>
  <c r="T31" i="4"/>
  <c r="T30" i="4" s="1"/>
  <c r="T29" i="4" s="1"/>
  <c r="S174" i="4"/>
  <c r="T378" i="4"/>
  <c r="T372" i="4" s="1"/>
  <c r="U466" i="4"/>
  <c r="R531" i="4"/>
  <c r="R530" i="4" s="1"/>
  <c r="R581" i="4"/>
  <c r="R594" i="4"/>
  <c r="T863" i="4"/>
  <c r="T887" i="4"/>
  <c r="R1299" i="4"/>
  <c r="T1622" i="4"/>
  <c r="T1615" i="4" s="1"/>
  <c r="T1591" i="4" s="1"/>
  <c r="U1622" i="4"/>
  <c r="U1615" i="4" s="1"/>
  <c r="U1591" i="4" s="1"/>
  <c r="R17" i="4"/>
  <c r="R1318" i="4"/>
  <c r="T1318" i="4"/>
  <c r="T466" i="4"/>
  <c r="T1299" i="4"/>
  <c r="S1299" i="4"/>
  <c r="S344" i="4"/>
  <c r="S343" i="4" s="1"/>
  <c r="S342" i="4" s="1"/>
  <c r="S336" i="4" s="1"/>
  <c r="U887" i="4"/>
  <c r="U1318" i="4"/>
  <c r="T1350" i="4"/>
  <c r="U1299" i="4"/>
  <c r="S200" i="4"/>
  <c r="R200" i="4"/>
  <c r="T200" i="4"/>
  <c r="S490" i="4"/>
  <c r="R490" i="4"/>
  <c r="T980" i="4"/>
  <c r="R980" i="4"/>
  <c r="R975" i="4" s="1"/>
  <c r="S50" i="4"/>
  <c r="S49" i="4" s="1"/>
  <c r="T50" i="4"/>
  <c r="T49" i="4" s="1"/>
  <c r="R50" i="4"/>
  <c r="R49" i="4" s="1"/>
  <c r="U50" i="4"/>
  <c r="U49" i="4" s="1"/>
  <c r="BD1017" i="4" l="1"/>
  <c r="BD1016" i="4" s="1"/>
  <c r="BL1018" i="4"/>
  <c r="BT481" i="4"/>
  <c r="BT480" i="4" s="1"/>
  <c r="BT479" i="4" s="1"/>
  <c r="BL480" i="4"/>
  <c r="BL479" i="4" s="1"/>
  <c r="BS481" i="4"/>
  <c r="BS480" i="4" s="1"/>
  <c r="BS479" i="4" s="1"/>
  <c r="BK480" i="4"/>
  <c r="BK479" i="4" s="1"/>
  <c r="BU481" i="4"/>
  <c r="BU480" i="4" s="1"/>
  <c r="BU479" i="4" s="1"/>
  <c r="BM480" i="4"/>
  <c r="BM479" i="4" s="1"/>
  <c r="BB1017" i="4"/>
  <c r="BB1016" i="4" s="1"/>
  <c r="BJ1018" i="4"/>
  <c r="BU1018" i="4"/>
  <c r="BU1017" i="4" s="1"/>
  <c r="BU1016" i="4" s="1"/>
  <c r="BM1017" i="4"/>
  <c r="BM1016" i="4" s="1"/>
  <c r="BS1018" i="4"/>
  <c r="BS1017" i="4" s="1"/>
  <c r="BS1016" i="4" s="1"/>
  <c r="BK1017" i="4"/>
  <c r="BK1016" i="4" s="1"/>
  <c r="BR481" i="4"/>
  <c r="BR480" i="4" s="1"/>
  <c r="BR479" i="4" s="1"/>
  <c r="BJ480" i="4"/>
  <c r="BJ479" i="4" s="1"/>
  <c r="R1441" i="4"/>
  <c r="T897" i="4"/>
  <c r="T1655" i="4"/>
  <c r="S897" i="4"/>
  <c r="T257" i="4"/>
  <c r="U334" i="4"/>
  <c r="T1204" i="4"/>
  <c r="U504" i="4"/>
  <c r="U897" i="4"/>
  <c r="U1441" i="4"/>
  <c r="U1298" i="4"/>
  <c r="U1297" i="4" s="1"/>
  <c r="U1295" i="4" s="1"/>
  <c r="S857" i="4"/>
  <c r="T1235" i="4"/>
  <c r="U760" i="4"/>
  <c r="T173" i="4"/>
  <c r="T552" i="4"/>
  <c r="S1204" i="4"/>
  <c r="S552" i="4"/>
  <c r="S1591" i="4"/>
  <c r="S1693" i="4"/>
  <c r="U627" i="4"/>
  <c r="S506" i="4"/>
  <c r="S505" i="4" s="1"/>
  <c r="S504" i="4" s="1"/>
  <c r="S173" i="4"/>
  <c r="S760" i="4"/>
  <c r="S683" i="4" s="1"/>
  <c r="S1655" i="4"/>
  <c r="AG160" i="4"/>
  <c r="AG159" i="4" s="1"/>
  <c r="AO161" i="4"/>
  <c r="S974" i="4"/>
  <c r="U974" i="4"/>
  <c r="U1063" i="4"/>
  <c r="S1063" i="4"/>
  <c r="R1063" i="4"/>
  <c r="S1298" i="4"/>
  <c r="S1297" i="4" s="1"/>
  <c r="S1295" i="4" s="1"/>
  <c r="T1693" i="4"/>
  <c r="U552" i="4"/>
  <c r="U1653" i="4"/>
  <c r="S1441" i="4"/>
  <c r="T1298" i="4"/>
  <c r="T1297" i="4" s="1"/>
  <c r="T1295" i="4" s="1"/>
  <c r="R974" i="4"/>
  <c r="R932" i="4" s="1"/>
  <c r="R504" i="4"/>
  <c r="S257" i="4"/>
  <c r="T627" i="4"/>
  <c r="T1063" i="4"/>
  <c r="R1655" i="4"/>
  <c r="T419" i="4"/>
  <c r="R334" i="4"/>
  <c r="R1591" i="4"/>
  <c r="R1423" i="4" s="1"/>
  <c r="R760" i="4"/>
  <c r="S627" i="4"/>
  <c r="T857" i="4"/>
  <c r="U685" i="4"/>
  <c r="U857" i="4"/>
  <c r="R1298" i="4"/>
  <c r="R1297" i="4" s="1"/>
  <c r="R1295" i="4" s="1"/>
  <c r="R553" i="4"/>
  <c r="R552" i="4" s="1"/>
  <c r="T760" i="4"/>
  <c r="R857" i="4"/>
  <c r="R1693" i="4"/>
  <c r="U139" i="4"/>
  <c r="U15" i="4" s="1"/>
  <c r="R173" i="4"/>
  <c r="R139" i="4" s="1"/>
  <c r="R15" i="4" s="1"/>
  <c r="T334" i="4"/>
  <c r="U419" i="4"/>
  <c r="S334" i="4"/>
  <c r="T139" i="4"/>
  <c r="T15" i="4" s="1"/>
  <c r="U1423" i="4"/>
  <c r="T1423" i="4"/>
  <c r="S466" i="4"/>
  <c r="S419" i="4" s="1"/>
  <c r="R466" i="4"/>
  <c r="R419" i="4" s="1"/>
  <c r="T975" i="4"/>
  <c r="T974" i="4" s="1"/>
  <c r="BR1018" i="4" l="1"/>
  <c r="BR1017" i="4" s="1"/>
  <c r="BR1016" i="4" s="1"/>
  <c r="BJ1017" i="4"/>
  <c r="BJ1016" i="4" s="1"/>
  <c r="BT1018" i="4"/>
  <c r="BT1017" i="4" s="1"/>
  <c r="BT1016" i="4" s="1"/>
  <c r="BL1017" i="4"/>
  <c r="BL1016" i="4" s="1"/>
  <c r="S1653" i="4"/>
  <c r="S1423" i="4"/>
  <c r="T1653" i="4"/>
  <c r="AO160" i="4"/>
  <c r="AO159" i="4" s="1"/>
  <c r="AW161" i="4"/>
  <c r="S932" i="4"/>
  <c r="U417" i="4"/>
  <c r="S139" i="4"/>
  <c r="S15" i="4" s="1"/>
  <c r="R683" i="4"/>
  <c r="U932" i="4"/>
  <c r="T932" i="4"/>
  <c r="R1653" i="4"/>
  <c r="T683" i="4"/>
  <c r="U683" i="4"/>
  <c r="S417" i="4"/>
  <c r="T417" i="4"/>
  <c r="R417" i="4"/>
  <c r="K226" i="4"/>
  <c r="L226" i="4"/>
  <c r="M226" i="4"/>
  <c r="J226" i="4"/>
  <c r="K228" i="4"/>
  <c r="L228" i="4"/>
  <c r="M228" i="4"/>
  <c r="J228" i="4"/>
  <c r="Q229" i="4"/>
  <c r="P229" i="4"/>
  <c r="O229" i="4"/>
  <c r="N229" i="4"/>
  <c r="Q227" i="4"/>
  <c r="P227" i="4"/>
  <c r="O227" i="4"/>
  <c r="N227" i="4"/>
  <c r="K209" i="4"/>
  <c r="K208" i="4" s="1"/>
  <c r="L209" i="4"/>
  <c r="L208" i="4" s="1"/>
  <c r="M209" i="4"/>
  <c r="M208" i="4" s="1"/>
  <c r="J209" i="4"/>
  <c r="J208" i="4" s="1"/>
  <c r="Q210" i="4"/>
  <c r="P210" i="4"/>
  <c r="O210" i="4"/>
  <c r="N210" i="4"/>
  <c r="K216" i="4"/>
  <c r="L216" i="4"/>
  <c r="M216" i="4"/>
  <c r="K214" i="4"/>
  <c r="L214" i="4"/>
  <c r="M214" i="4"/>
  <c r="J214" i="4"/>
  <c r="J216" i="4"/>
  <c r="K212" i="4"/>
  <c r="L212" i="4"/>
  <c r="M212" i="4"/>
  <c r="J212" i="4"/>
  <c r="K206" i="4"/>
  <c r="K205" i="4" s="1"/>
  <c r="L206" i="4"/>
  <c r="L205" i="4" s="1"/>
  <c r="M206" i="4"/>
  <c r="M205" i="4" s="1"/>
  <c r="J206" i="4"/>
  <c r="J205" i="4" s="1"/>
  <c r="K201" i="4"/>
  <c r="L201" i="4"/>
  <c r="M201" i="4"/>
  <c r="J201" i="4"/>
  <c r="Q202" i="4"/>
  <c r="P202" i="4"/>
  <c r="O202" i="4"/>
  <c r="N202" i="4"/>
  <c r="Q204" i="4"/>
  <c r="P204" i="4"/>
  <c r="O204" i="4"/>
  <c r="N204" i="4"/>
  <c r="V204" i="4" s="1"/>
  <c r="K203" i="4"/>
  <c r="L203" i="4"/>
  <c r="L200" i="4" s="1"/>
  <c r="M203" i="4"/>
  <c r="N203" i="4"/>
  <c r="J203" i="4"/>
  <c r="K108" i="4"/>
  <c r="L108" i="4"/>
  <c r="M108" i="4"/>
  <c r="J108" i="4"/>
  <c r="Q109" i="4"/>
  <c r="P109" i="4"/>
  <c r="O109" i="4"/>
  <c r="N109" i="4"/>
  <c r="K73" i="4"/>
  <c r="L73" i="4"/>
  <c r="M73" i="4"/>
  <c r="J73" i="4"/>
  <c r="J63" i="4"/>
  <c r="M65" i="4"/>
  <c r="L65" i="4"/>
  <c r="K65" i="4"/>
  <c r="J65" i="4"/>
  <c r="O1770" i="4"/>
  <c r="W1770" i="4" s="1"/>
  <c r="AE1770" i="4" s="1"/>
  <c r="AM1770" i="4" s="1"/>
  <c r="AU1770" i="4" s="1"/>
  <c r="BC1770" i="4" s="1"/>
  <c r="BK1770" i="4" s="1"/>
  <c r="BS1770" i="4" s="1"/>
  <c r="P1770" i="4"/>
  <c r="X1770" i="4" s="1"/>
  <c r="AF1770" i="4" s="1"/>
  <c r="AN1770" i="4" s="1"/>
  <c r="AV1770" i="4" s="1"/>
  <c r="BD1770" i="4" s="1"/>
  <c r="BL1770" i="4" s="1"/>
  <c r="BT1770" i="4" s="1"/>
  <c r="Q1770" i="4"/>
  <c r="Y1770" i="4" s="1"/>
  <c r="AG1770" i="4" s="1"/>
  <c r="AO1770" i="4" s="1"/>
  <c r="AW1770" i="4" s="1"/>
  <c r="BE1770" i="4" s="1"/>
  <c r="BM1770" i="4" s="1"/>
  <c r="BU1770" i="4" s="1"/>
  <c r="N1770" i="4"/>
  <c r="V1770" i="4" s="1"/>
  <c r="AD1770" i="4" s="1"/>
  <c r="AL1770" i="4" s="1"/>
  <c r="AT1770" i="4" s="1"/>
  <c r="BB1770" i="4" s="1"/>
  <c r="BJ1770" i="4" s="1"/>
  <c r="BR1770" i="4" s="1"/>
  <c r="AW160" i="4" l="1"/>
  <c r="AW159" i="4" s="1"/>
  <c r="BE161" i="4"/>
  <c r="S1772" i="4"/>
  <c r="U1772" i="4"/>
  <c r="V203" i="4"/>
  <c r="AD204" i="4"/>
  <c r="R1772" i="4"/>
  <c r="T1772" i="4"/>
  <c r="Q203" i="4"/>
  <c r="Y204" i="4"/>
  <c r="Q201" i="4"/>
  <c r="Y202" i="4"/>
  <c r="Q209" i="4"/>
  <c r="Q208" i="4" s="1"/>
  <c r="Y210" i="4"/>
  <c r="Q226" i="4"/>
  <c r="Y227" i="4"/>
  <c r="Q228" i="4"/>
  <c r="Y229" i="4"/>
  <c r="P203" i="4"/>
  <c r="X204" i="4"/>
  <c r="P201" i="4"/>
  <c r="X202" i="4"/>
  <c r="P209" i="4"/>
  <c r="P208" i="4" s="1"/>
  <c r="X210" i="4"/>
  <c r="P226" i="4"/>
  <c r="X227" i="4"/>
  <c r="P228" i="4"/>
  <c r="X229" i="4"/>
  <c r="P108" i="4"/>
  <c r="X109" i="4"/>
  <c r="O203" i="4"/>
  <c r="W204" i="4"/>
  <c r="O201" i="4"/>
  <c r="W202" i="4"/>
  <c r="O209" i="4"/>
  <c r="O208" i="4" s="1"/>
  <c r="W210" i="4"/>
  <c r="O226" i="4"/>
  <c r="W227" i="4"/>
  <c r="O228" i="4"/>
  <c r="W229" i="4"/>
  <c r="N108" i="4"/>
  <c r="V109" i="4"/>
  <c r="Q108" i="4"/>
  <c r="Y109" i="4"/>
  <c r="O108" i="4"/>
  <c r="W109" i="4"/>
  <c r="N201" i="4"/>
  <c r="N200" i="4" s="1"/>
  <c r="V202" i="4"/>
  <c r="N209" i="4"/>
  <c r="N208" i="4" s="1"/>
  <c r="V210" i="4"/>
  <c r="N226" i="4"/>
  <c r="V227" i="4"/>
  <c r="N228" i="4"/>
  <c r="V229" i="4"/>
  <c r="J211" i="4"/>
  <c r="L211" i="4"/>
  <c r="K211" i="4"/>
  <c r="J225" i="4"/>
  <c r="J62" i="4"/>
  <c r="M211" i="4"/>
  <c r="K225" i="4"/>
  <c r="L225" i="4"/>
  <c r="M200" i="4"/>
  <c r="K200" i="4"/>
  <c r="M225" i="4"/>
  <c r="J200" i="4"/>
  <c r="J494" i="4"/>
  <c r="Q107" i="4"/>
  <c r="P107" i="4"/>
  <c r="O107" i="4"/>
  <c r="N107" i="4"/>
  <c r="V107" i="4" s="1"/>
  <c r="K106" i="4"/>
  <c r="K105" i="4" s="1"/>
  <c r="L106" i="4"/>
  <c r="L105" i="4" s="1"/>
  <c r="M106" i="4"/>
  <c r="M105" i="4" s="1"/>
  <c r="J106" i="4"/>
  <c r="J105" i="4" s="1"/>
  <c r="K68" i="4"/>
  <c r="K67" i="4" s="1"/>
  <c r="L68" i="4"/>
  <c r="L67" i="4" s="1"/>
  <c r="M68" i="4"/>
  <c r="M67" i="4" s="1"/>
  <c r="J68" i="4"/>
  <c r="J67" i="4" s="1"/>
  <c r="Q69" i="4"/>
  <c r="P69" i="4"/>
  <c r="O69" i="4"/>
  <c r="N69" i="4"/>
  <c r="K60" i="4"/>
  <c r="K59" i="4" s="1"/>
  <c r="L60" i="4"/>
  <c r="L59" i="4" s="1"/>
  <c r="M60" i="4"/>
  <c r="M59" i="4" s="1"/>
  <c r="J60" i="4"/>
  <c r="J59" i="4" s="1"/>
  <c r="Q61" i="4"/>
  <c r="P61" i="4"/>
  <c r="O61" i="4"/>
  <c r="N61" i="4"/>
  <c r="BE160" i="4" l="1"/>
  <c r="BE159" i="4" s="1"/>
  <c r="BM161" i="4"/>
  <c r="AD203" i="4"/>
  <c r="AL204" i="4"/>
  <c r="V228" i="4"/>
  <c r="AD229" i="4"/>
  <c r="V209" i="4"/>
  <c r="V208" i="4" s="1"/>
  <c r="AD210" i="4"/>
  <c r="W108" i="4"/>
  <c r="AE109" i="4"/>
  <c r="V108" i="4"/>
  <c r="AD109" i="4"/>
  <c r="W226" i="4"/>
  <c r="AE227" i="4"/>
  <c r="W201" i="4"/>
  <c r="AE202" i="4"/>
  <c r="X108" i="4"/>
  <c r="AF109" i="4"/>
  <c r="X226" i="4"/>
  <c r="AF227" i="4"/>
  <c r="X201" i="4"/>
  <c r="AF202" i="4"/>
  <c r="Y228" i="4"/>
  <c r="AG229" i="4"/>
  <c r="Y209" i="4"/>
  <c r="Y208" i="4" s="1"/>
  <c r="AG210" i="4"/>
  <c r="Y203" i="4"/>
  <c r="AG204" i="4"/>
  <c r="V106" i="4"/>
  <c r="AD107" i="4"/>
  <c r="V226" i="4"/>
  <c r="V225" i="4" s="1"/>
  <c r="AD227" i="4"/>
  <c r="V201" i="4"/>
  <c r="V200" i="4" s="1"/>
  <c r="AD202" i="4"/>
  <c r="Y108" i="4"/>
  <c r="AG109" i="4"/>
  <c r="W228" i="4"/>
  <c r="AE229" i="4"/>
  <c r="W209" i="4"/>
  <c r="W208" i="4" s="1"/>
  <c r="AE210" i="4"/>
  <c r="W203" i="4"/>
  <c r="AE204" i="4"/>
  <c r="X228" i="4"/>
  <c r="AF229" i="4"/>
  <c r="X209" i="4"/>
  <c r="X208" i="4" s="1"/>
  <c r="AF210" i="4"/>
  <c r="X203" i="4"/>
  <c r="AF204" i="4"/>
  <c r="Y226" i="4"/>
  <c r="AG227" i="4"/>
  <c r="Y201" i="4"/>
  <c r="Y200" i="4" s="1"/>
  <c r="AG202" i="4"/>
  <c r="P225" i="4"/>
  <c r="P200" i="4"/>
  <c r="Q200" i="4"/>
  <c r="N225" i="4"/>
  <c r="O200" i="4"/>
  <c r="Q225" i="4"/>
  <c r="N106" i="4"/>
  <c r="N105" i="4" s="1"/>
  <c r="O225" i="4"/>
  <c r="P60" i="4"/>
  <c r="P59" i="4" s="1"/>
  <c r="X61" i="4"/>
  <c r="P68" i="4"/>
  <c r="P67" i="4" s="1"/>
  <c r="X69" i="4"/>
  <c r="O106" i="4"/>
  <c r="O105" i="4" s="1"/>
  <c r="W107" i="4"/>
  <c r="O68" i="4"/>
  <c r="O67" i="4" s="1"/>
  <c r="W69" i="4"/>
  <c r="N60" i="4"/>
  <c r="N59" i="4" s="1"/>
  <c r="V61" i="4"/>
  <c r="N68" i="4"/>
  <c r="N67" i="4" s="1"/>
  <c r="V69" i="4"/>
  <c r="Q106" i="4"/>
  <c r="Q105" i="4" s="1"/>
  <c r="Y107" i="4"/>
  <c r="O60" i="4"/>
  <c r="O59" i="4" s="1"/>
  <c r="W61" i="4"/>
  <c r="Q60" i="4"/>
  <c r="Q59" i="4" s="1"/>
  <c r="Y61" i="4"/>
  <c r="Q68" i="4"/>
  <c r="Q67" i="4" s="1"/>
  <c r="Y69" i="4"/>
  <c r="P106" i="4"/>
  <c r="P105" i="4" s="1"/>
  <c r="X107" i="4"/>
  <c r="Y225" i="4"/>
  <c r="K76" i="4"/>
  <c r="K75" i="4" s="1"/>
  <c r="L76" i="4"/>
  <c r="L75" i="4" s="1"/>
  <c r="M76" i="4"/>
  <c r="M75" i="4" s="1"/>
  <c r="J76" i="4"/>
  <c r="J75" i="4" s="1"/>
  <c r="K71" i="4"/>
  <c r="K70" i="4" s="1"/>
  <c r="L71" i="4"/>
  <c r="L70" i="4" s="1"/>
  <c r="M71" i="4"/>
  <c r="M70" i="4" s="1"/>
  <c r="J71" i="4"/>
  <c r="K63" i="4"/>
  <c r="L63" i="4"/>
  <c r="L62" i="4" s="1"/>
  <c r="M63" i="4"/>
  <c r="L1576" i="4"/>
  <c r="L1575" i="4" s="1"/>
  <c r="Q167" i="4"/>
  <c r="P167" i="4"/>
  <c r="O167" i="4"/>
  <c r="N167" i="4"/>
  <c r="M166" i="4"/>
  <c r="M165" i="4" s="1"/>
  <c r="L166" i="4"/>
  <c r="L165" i="4" s="1"/>
  <c r="K166" i="4"/>
  <c r="K165" i="4" s="1"/>
  <c r="J166" i="4"/>
  <c r="J165" i="4" s="1"/>
  <c r="I166" i="4"/>
  <c r="I165" i="4" s="1"/>
  <c r="H166" i="4"/>
  <c r="H165" i="4" s="1"/>
  <c r="G166" i="4"/>
  <c r="G165" i="4" s="1"/>
  <c r="F166" i="4"/>
  <c r="F165" i="4" s="1"/>
  <c r="Q160" i="4"/>
  <c r="Q159" i="4" s="1"/>
  <c r="P161" i="4"/>
  <c r="O161" i="4"/>
  <c r="N161" i="4"/>
  <c r="M160" i="4"/>
  <c r="M159" i="4" s="1"/>
  <c r="L160" i="4"/>
  <c r="L159" i="4" s="1"/>
  <c r="K160" i="4"/>
  <c r="K159" i="4" s="1"/>
  <c r="J160" i="4"/>
  <c r="J159" i="4" s="1"/>
  <c r="I160" i="4"/>
  <c r="H160" i="4"/>
  <c r="G160" i="4"/>
  <c r="F160" i="4"/>
  <c r="BU161" i="4" l="1"/>
  <c r="BU160" i="4" s="1"/>
  <c r="BU159" i="4" s="1"/>
  <c r="BM160" i="4"/>
  <c r="BM159" i="4" s="1"/>
  <c r="X225" i="4"/>
  <c r="AL203" i="4"/>
  <c r="AT204" i="4"/>
  <c r="X200" i="4"/>
  <c r="W225" i="4"/>
  <c r="W200" i="4"/>
  <c r="V105" i="4"/>
  <c r="AG201" i="4"/>
  <c r="AO202" i="4"/>
  <c r="AE209" i="4"/>
  <c r="AE208" i="4" s="1"/>
  <c r="AM210" i="4"/>
  <c r="AG203" i="4"/>
  <c r="AO204" i="4"/>
  <c r="AD108" i="4"/>
  <c r="AL109" i="4"/>
  <c r="AF228" i="4"/>
  <c r="AN229" i="4"/>
  <c r="AD226" i="4"/>
  <c r="AL227" i="4"/>
  <c r="AF226" i="4"/>
  <c r="AF225" i="4" s="1"/>
  <c r="AN227" i="4"/>
  <c r="AE201" i="4"/>
  <c r="AM202" i="4"/>
  <c r="AF203" i="4"/>
  <c r="AN204" i="4"/>
  <c r="AG108" i="4"/>
  <c r="AO109" i="4"/>
  <c r="AG228" i="4"/>
  <c r="AO229" i="4"/>
  <c r="AD209" i="4"/>
  <c r="AD208" i="4" s="1"/>
  <c r="AL210" i="4"/>
  <c r="AG226" i="4"/>
  <c r="AO227" i="4"/>
  <c r="AF209" i="4"/>
  <c r="AF208" i="4" s="1"/>
  <c r="AN210" i="4"/>
  <c r="AE203" i="4"/>
  <c r="AM204" i="4"/>
  <c r="AE228" i="4"/>
  <c r="AM229" i="4"/>
  <c r="AD201" i="4"/>
  <c r="AD200" i="4" s="1"/>
  <c r="AL202" i="4"/>
  <c r="AD106" i="4"/>
  <c r="AD105" i="4" s="1"/>
  <c r="AL107" i="4"/>
  <c r="AG209" i="4"/>
  <c r="AG208" i="4" s="1"/>
  <c r="AO210" i="4"/>
  <c r="AF201" i="4"/>
  <c r="AN202" i="4"/>
  <c r="AF108" i="4"/>
  <c r="AN109" i="4"/>
  <c r="AE226" i="4"/>
  <c r="AM227" i="4"/>
  <c r="AE108" i="4"/>
  <c r="AM109" i="4"/>
  <c r="AD228" i="4"/>
  <c r="AL229" i="4"/>
  <c r="Y68" i="4"/>
  <c r="Y67" i="4" s="1"/>
  <c r="AG69" i="4"/>
  <c r="W60" i="4"/>
  <c r="W59" i="4" s="1"/>
  <c r="AE61" i="4"/>
  <c r="V68" i="4"/>
  <c r="V67" i="4" s="1"/>
  <c r="AD69" i="4"/>
  <c r="W68" i="4"/>
  <c r="W67" i="4" s="1"/>
  <c r="AE69" i="4"/>
  <c r="X68" i="4"/>
  <c r="X67" i="4" s="1"/>
  <c r="AF69" i="4"/>
  <c r="AE225" i="4"/>
  <c r="X106" i="4"/>
  <c r="X105" i="4" s="1"/>
  <c r="AF107" i="4"/>
  <c r="Y60" i="4"/>
  <c r="Y59" i="4" s="1"/>
  <c r="AG61" i="4"/>
  <c r="Y106" i="4"/>
  <c r="Y105" i="4" s="1"/>
  <c r="AG107" i="4"/>
  <c r="V60" i="4"/>
  <c r="V59" i="4" s="1"/>
  <c r="AD61" i="4"/>
  <c r="W106" i="4"/>
  <c r="W105" i="4" s="1"/>
  <c r="AE107" i="4"/>
  <c r="X60" i="4"/>
  <c r="X59" i="4" s="1"/>
  <c r="AF61" i="4"/>
  <c r="N160" i="4"/>
  <c r="N159" i="4" s="1"/>
  <c r="V161" i="4"/>
  <c r="Q166" i="4"/>
  <c r="Q165" i="4" s="1"/>
  <c r="Y167" i="4"/>
  <c r="P166" i="4"/>
  <c r="P165" i="4" s="1"/>
  <c r="X167" i="4"/>
  <c r="P160" i="4"/>
  <c r="P159" i="4" s="1"/>
  <c r="X161" i="4"/>
  <c r="O166" i="4"/>
  <c r="O165" i="4" s="1"/>
  <c r="W167" i="4"/>
  <c r="O160" i="4"/>
  <c r="O159" i="4" s="1"/>
  <c r="W161" i="4"/>
  <c r="N166" i="4"/>
  <c r="N165" i="4" s="1"/>
  <c r="V167" i="4"/>
  <c r="J70" i="4"/>
  <c r="K62" i="4"/>
  <c r="M62" i="4"/>
  <c r="G159" i="4"/>
  <c r="I159" i="4"/>
  <c r="H159" i="4"/>
  <c r="F159" i="4"/>
  <c r="L1002" i="4"/>
  <c r="J986" i="4"/>
  <c r="N22" i="4"/>
  <c r="V22" i="4" s="1"/>
  <c r="AE200" i="4" l="1"/>
  <c r="AG225" i="4"/>
  <c r="AT203" i="4"/>
  <c r="BB204" i="4"/>
  <c r="AL228" i="4"/>
  <c r="AT229" i="4"/>
  <c r="AM226" i="4"/>
  <c r="AU227" i="4"/>
  <c r="AN201" i="4"/>
  <c r="AV202" i="4"/>
  <c r="AL106" i="4"/>
  <c r="AT107" i="4"/>
  <c r="AM228" i="4"/>
  <c r="AU229" i="4"/>
  <c r="AN209" i="4"/>
  <c r="AN208" i="4" s="1"/>
  <c r="AV210" i="4"/>
  <c r="AL209" i="4"/>
  <c r="AL208" i="4" s="1"/>
  <c r="AT210" i="4"/>
  <c r="AO108" i="4"/>
  <c r="AW109" i="4"/>
  <c r="AM201" i="4"/>
  <c r="AM200" i="4" s="1"/>
  <c r="AU202" i="4"/>
  <c r="AL226" i="4"/>
  <c r="AT227" i="4"/>
  <c r="AL108" i="4"/>
  <c r="AT109" i="4"/>
  <c r="AM209" i="4"/>
  <c r="AM208" i="4" s="1"/>
  <c r="AU210" i="4"/>
  <c r="AM108" i="4"/>
  <c r="AU109" i="4"/>
  <c r="AN108" i="4"/>
  <c r="AV109" i="4"/>
  <c r="AO209" i="4"/>
  <c r="AO208" i="4" s="1"/>
  <c r="AW210" i="4"/>
  <c r="AL201" i="4"/>
  <c r="AL200" i="4" s="1"/>
  <c r="AT202" i="4"/>
  <c r="AM203" i="4"/>
  <c r="AU204" i="4"/>
  <c r="AO226" i="4"/>
  <c r="AW227" i="4"/>
  <c r="AO228" i="4"/>
  <c r="AW229" i="4"/>
  <c r="AN203" i="4"/>
  <c r="AN200" i="4" s="1"/>
  <c r="AV204" i="4"/>
  <c r="AN226" i="4"/>
  <c r="AV227" i="4"/>
  <c r="AN228" i="4"/>
  <c r="AV229" i="4"/>
  <c r="AO203" i="4"/>
  <c r="AW204" i="4"/>
  <c r="AO201" i="4"/>
  <c r="AW202" i="4"/>
  <c r="AF200" i="4"/>
  <c r="AG68" i="4"/>
  <c r="AG67" i="4" s="1"/>
  <c r="AO69" i="4"/>
  <c r="AE106" i="4"/>
  <c r="AE105" i="4" s="1"/>
  <c r="AM107" i="4"/>
  <c r="AG106" i="4"/>
  <c r="AG105" i="4" s="1"/>
  <c r="AO107" i="4"/>
  <c r="AF106" i="4"/>
  <c r="AF105" i="4" s="1"/>
  <c r="AN107" i="4"/>
  <c r="AG200" i="4"/>
  <c r="AF68" i="4"/>
  <c r="AF67" i="4" s="1"/>
  <c r="AN69" i="4"/>
  <c r="AF60" i="4"/>
  <c r="AF59" i="4" s="1"/>
  <c r="AN61" i="4"/>
  <c r="AD60" i="4"/>
  <c r="AD59" i="4" s="1"/>
  <c r="AL61" i="4"/>
  <c r="AG60" i="4"/>
  <c r="AG59" i="4" s="1"/>
  <c r="AO61" i="4"/>
  <c r="AD225" i="4"/>
  <c r="AD68" i="4"/>
  <c r="AD67" i="4" s="1"/>
  <c r="AL69" i="4"/>
  <c r="AE68" i="4"/>
  <c r="AE67" i="4" s="1"/>
  <c r="AM69" i="4"/>
  <c r="AE60" i="4"/>
  <c r="AE59" i="4" s="1"/>
  <c r="AM61" i="4"/>
  <c r="AL225" i="4"/>
  <c r="X160" i="4"/>
  <c r="X159" i="4" s="1"/>
  <c r="AF161" i="4"/>
  <c r="Y166" i="4"/>
  <c r="Y165" i="4" s="1"/>
  <c r="AG167" i="4"/>
  <c r="V21" i="4"/>
  <c r="V20" i="4" s="1"/>
  <c r="V19" i="4" s="1"/>
  <c r="V18" i="4" s="1"/>
  <c r="AD22" i="4"/>
  <c r="W160" i="4"/>
  <c r="W159" i="4" s="1"/>
  <c r="AE161" i="4"/>
  <c r="V166" i="4"/>
  <c r="V165" i="4" s="1"/>
  <c r="AD167" i="4"/>
  <c r="W166" i="4"/>
  <c r="W165" i="4" s="1"/>
  <c r="AE167" i="4"/>
  <c r="X166" i="4"/>
  <c r="X165" i="4" s="1"/>
  <c r="AF167" i="4"/>
  <c r="V160" i="4"/>
  <c r="V159" i="4" s="1"/>
  <c r="AD161" i="4"/>
  <c r="N1768" i="4"/>
  <c r="V1768" i="4" s="1"/>
  <c r="P1768" i="4"/>
  <c r="X1768" i="4" s="1"/>
  <c r="Q1768" i="4"/>
  <c r="Y1768" i="4" s="1"/>
  <c r="O1768" i="4"/>
  <c r="W1768" i="4" s="1"/>
  <c r="Q1760" i="4"/>
  <c r="Y1760" i="4" s="1"/>
  <c r="P1760" i="4"/>
  <c r="X1760" i="4" s="1"/>
  <c r="O1760" i="4"/>
  <c r="W1760" i="4" s="1"/>
  <c r="Q1755" i="4"/>
  <c r="Y1755" i="4" s="1"/>
  <c r="P1755" i="4"/>
  <c r="X1755" i="4" s="1"/>
  <c r="O1755" i="4"/>
  <c r="W1755" i="4" s="1"/>
  <c r="Q1746" i="4"/>
  <c r="Y1746" i="4" s="1"/>
  <c r="P1746" i="4"/>
  <c r="X1746" i="4" s="1"/>
  <c r="O1746" i="4"/>
  <c r="W1746" i="4" s="1"/>
  <c r="Q1743" i="4"/>
  <c r="Y1743" i="4" s="1"/>
  <c r="P1743" i="4"/>
  <c r="X1743" i="4" s="1"/>
  <c r="O1743" i="4"/>
  <c r="W1743" i="4" s="1"/>
  <c r="Q1740" i="4"/>
  <c r="Y1740" i="4" s="1"/>
  <c r="P1740" i="4"/>
  <c r="X1740" i="4" s="1"/>
  <c r="O1740" i="4"/>
  <c r="W1740" i="4" s="1"/>
  <c r="Q1737" i="4"/>
  <c r="Y1737" i="4" s="1"/>
  <c r="P1737" i="4"/>
  <c r="X1737" i="4" s="1"/>
  <c r="O1737" i="4"/>
  <c r="W1737" i="4" s="1"/>
  <c r="Q1734" i="4"/>
  <c r="Y1734" i="4" s="1"/>
  <c r="P1734" i="4"/>
  <c r="X1734" i="4" s="1"/>
  <c r="O1734" i="4"/>
  <c r="W1734" i="4" s="1"/>
  <c r="Q1731" i="4"/>
  <c r="Y1731" i="4" s="1"/>
  <c r="P1731" i="4"/>
  <c r="X1731" i="4" s="1"/>
  <c r="O1731" i="4"/>
  <c r="W1731" i="4" s="1"/>
  <c r="Q1727" i="4"/>
  <c r="Y1727" i="4" s="1"/>
  <c r="P1727" i="4"/>
  <c r="X1727" i="4" s="1"/>
  <c r="O1727" i="4"/>
  <c r="W1727" i="4" s="1"/>
  <c r="Q1722" i="4"/>
  <c r="Y1722" i="4" s="1"/>
  <c r="P1722" i="4"/>
  <c r="X1722" i="4" s="1"/>
  <c r="O1722" i="4"/>
  <c r="W1722" i="4" s="1"/>
  <c r="Q1711" i="4"/>
  <c r="Y1711" i="4" s="1"/>
  <c r="P1711" i="4"/>
  <c r="X1711" i="4" s="1"/>
  <c r="O1711" i="4"/>
  <c r="W1711" i="4" s="1"/>
  <c r="Q1708" i="4"/>
  <c r="Y1708" i="4" s="1"/>
  <c r="P1708" i="4"/>
  <c r="X1708" i="4" s="1"/>
  <c r="O1708" i="4"/>
  <c r="W1708" i="4" s="1"/>
  <c r="Q1705" i="4"/>
  <c r="Y1705" i="4" s="1"/>
  <c r="P1705" i="4"/>
  <c r="X1705" i="4" s="1"/>
  <c r="O1705" i="4"/>
  <c r="W1705" i="4" s="1"/>
  <c r="Q1702" i="4"/>
  <c r="Y1702" i="4" s="1"/>
  <c r="AG1702" i="4" s="1"/>
  <c r="AO1702" i="4" s="1"/>
  <c r="P1702" i="4"/>
  <c r="X1702" i="4" s="1"/>
  <c r="AF1702" i="4" s="1"/>
  <c r="AN1702" i="4" s="1"/>
  <c r="O1702" i="4"/>
  <c r="W1702" i="4" s="1"/>
  <c r="AE1702" i="4" s="1"/>
  <c r="AM1702" i="4" s="1"/>
  <c r="Q1698" i="4"/>
  <c r="Y1698" i="4" s="1"/>
  <c r="AG1698" i="4" s="1"/>
  <c r="AO1698" i="4" s="1"/>
  <c r="P1698" i="4"/>
  <c r="X1698" i="4" s="1"/>
  <c r="AF1698" i="4" s="1"/>
  <c r="AN1698" i="4" s="1"/>
  <c r="O1698" i="4"/>
  <c r="W1698" i="4" s="1"/>
  <c r="AE1698" i="4" s="1"/>
  <c r="AM1698" i="4" s="1"/>
  <c r="Q1691" i="4"/>
  <c r="Y1691" i="4" s="1"/>
  <c r="P1691" i="4"/>
  <c r="X1691" i="4" s="1"/>
  <c r="O1691" i="4"/>
  <c r="W1691" i="4" s="1"/>
  <c r="Q1686" i="4"/>
  <c r="Y1686" i="4" s="1"/>
  <c r="AG1686" i="4" s="1"/>
  <c r="AO1686" i="4" s="1"/>
  <c r="AW1686" i="4" s="1"/>
  <c r="BE1686" i="4" s="1"/>
  <c r="BM1686" i="4" s="1"/>
  <c r="BU1686" i="4" s="1"/>
  <c r="P1686" i="4"/>
  <c r="X1686" i="4" s="1"/>
  <c r="AF1686" i="4" s="1"/>
  <c r="AN1686" i="4" s="1"/>
  <c r="AV1686" i="4" s="1"/>
  <c r="BD1686" i="4" s="1"/>
  <c r="BL1686" i="4" s="1"/>
  <c r="BT1686" i="4" s="1"/>
  <c r="O1686" i="4"/>
  <c r="W1686" i="4" s="1"/>
  <c r="AE1686" i="4" s="1"/>
  <c r="AM1686" i="4" s="1"/>
  <c r="AU1686" i="4" s="1"/>
  <c r="BC1686" i="4" s="1"/>
  <c r="BK1686" i="4" s="1"/>
  <c r="BS1686" i="4" s="1"/>
  <c r="Q1683" i="4"/>
  <c r="Y1683" i="4" s="1"/>
  <c r="P1683" i="4"/>
  <c r="X1683" i="4" s="1"/>
  <c r="O1683" i="4"/>
  <c r="W1683" i="4" s="1"/>
  <c r="Q1680" i="4"/>
  <c r="Y1680" i="4" s="1"/>
  <c r="P1680" i="4"/>
  <c r="X1680" i="4" s="1"/>
  <c r="O1680" i="4"/>
  <c r="W1680" i="4" s="1"/>
  <c r="Q1673" i="4"/>
  <c r="Y1673" i="4" s="1"/>
  <c r="P1673" i="4"/>
  <c r="X1673" i="4" s="1"/>
  <c r="O1673" i="4"/>
  <c r="W1673" i="4" s="1"/>
  <c r="Q1669" i="4"/>
  <c r="Y1669" i="4" s="1"/>
  <c r="P1669" i="4"/>
  <c r="X1669" i="4" s="1"/>
  <c r="O1669" i="4"/>
  <c r="W1669" i="4" s="1"/>
  <c r="Q1664" i="4"/>
  <c r="Y1664" i="4" s="1"/>
  <c r="P1664" i="4"/>
  <c r="X1664" i="4" s="1"/>
  <c r="O1664" i="4"/>
  <c r="W1664" i="4" s="1"/>
  <c r="Q1660" i="4"/>
  <c r="Y1660" i="4" s="1"/>
  <c r="P1660" i="4"/>
  <c r="X1660" i="4" s="1"/>
  <c r="O1660" i="4"/>
  <c r="W1660" i="4" s="1"/>
  <c r="Q1651" i="4"/>
  <c r="Y1651" i="4" s="1"/>
  <c r="P1651" i="4"/>
  <c r="X1651" i="4" s="1"/>
  <c r="O1651" i="4"/>
  <c r="W1651" i="4" s="1"/>
  <c r="Q1643" i="4"/>
  <c r="Y1643" i="4" s="1"/>
  <c r="P1643" i="4"/>
  <c r="X1643" i="4" s="1"/>
  <c r="O1643" i="4"/>
  <c r="W1643" i="4" s="1"/>
  <c r="Q1641" i="4"/>
  <c r="Y1641" i="4" s="1"/>
  <c r="P1641" i="4"/>
  <c r="X1641" i="4" s="1"/>
  <c r="O1641" i="4"/>
  <c r="W1641" i="4" s="1"/>
  <c r="Q1639" i="4"/>
  <c r="Y1639" i="4" s="1"/>
  <c r="P1639" i="4"/>
  <c r="X1639" i="4" s="1"/>
  <c r="O1639" i="4"/>
  <c r="W1639" i="4" s="1"/>
  <c r="Q1634" i="4"/>
  <c r="Y1634" i="4" s="1"/>
  <c r="P1634" i="4"/>
  <c r="X1634" i="4" s="1"/>
  <c r="O1634" i="4"/>
  <c r="W1634" i="4" s="1"/>
  <c r="Q1631" i="4"/>
  <c r="Y1631" i="4" s="1"/>
  <c r="P1631" i="4"/>
  <c r="X1631" i="4" s="1"/>
  <c r="O1631" i="4"/>
  <c r="W1631" i="4" s="1"/>
  <c r="Q1628" i="4"/>
  <c r="Y1628" i="4" s="1"/>
  <c r="P1628" i="4"/>
  <c r="X1628" i="4" s="1"/>
  <c r="O1628" i="4"/>
  <c r="W1628" i="4" s="1"/>
  <c r="Q1625" i="4"/>
  <c r="Y1625" i="4" s="1"/>
  <c r="P1625" i="4"/>
  <c r="X1625" i="4" s="1"/>
  <c r="O1625" i="4"/>
  <c r="W1625" i="4" s="1"/>
  <c r="Q1621" i="4"/>
  <c r="Y1621" i="4" s="1"/>
  <c r="P1621" i="4"/>
  <c r="X1621" i="4" s="1"/>
  <c r="O1621" i="4"/>
  <c r="W1621" i="4" s="1"/>
  <c r="Q1619" i="4"/>
  <c r="Y1619" i="4" s="1"/>
  <c r="P1619" i="4"/>
  <c r="X1619" i="4" s="1"/>
  <c r="O1619" i="4"/>
  <c r="W1619" i="4" s="1"/>
  <c r="Q1614" i="4"/>
  <c r="Y1614" i="4" s="1"/>
  <c r="P1614" i="4"/>
  <c r="X1614" i="4" s="1"/>
  <c r="O1614" i="4"/>
  <c r="W1614" i="4" s="1"/>
  <c r="Q1612" i="4"/>
  <c r="Y1612" i="4" s="1"/>
  <c r="P1612" i="4"/>
  <c r="X1612" i="4" s="1"/>
  <c r="O1612" i="4"/>
  <c r="W1612" i="4" s="1"/>
  <c r="Q1610" i="4"/>
  <c r="Y1610" i="4" s="1"/>
  <c r="P1610" i="4"/>
  <c r="X1610" i="4" s="1"/>
  <c r="O1610" i="4"/>
  <c r="W1610" i="4" s="1"/>
  <c r="Q1607" i="4"/>
  <c r="Y1607" i="4" s="1"/>
  <c r="P1607" i="4"/>
  <c r="X1607" i="4" s="1"/>
  <c r="O1607" i="4"/>
  <c r="W1607" i="4" s="1"/>
  <c r="Q1602" i="4"/>
  <c r="Y1602" i="4" s="1"/>
  <c r="P1602" i="4"/>
  <c r="X1602" i="4" s="1"/>
  <c r="O1602" i="4"/>
  <c r="W1602" i="4" s="1"/>
  <c r="Q1599" i="4"/>
  <c r="Y1599" i="4" s="1"/>
  <c r="P1599" i="4"/>
  <c r="X1599" i="4" s="1"/>
  <c r="O1599" i="4"/>
  <c r="W1599" i="4" s="1"/>
  <c r="Q1596" i="4"/>
  <c r="Y1596" i="4" s="1"/>
  <c r="P1596" i="4"/>
  <c r="X1596" i="4" s="1"/>
  <c r="O1596" i="4"/>
  <c r="W1596" i="4" s="1"/>
  <c r="Q1580" i="4"/>
  <c r="Y1580" i="4" s="1"/>
  <c r="P1580" i="4"/>
  <c r="X1580" i="4" s="1"/>
  <c r="O1580" i="4"/>
  <c r="W1580" i="4" s="1"/>
  <c r="Q1577" i="4"/>
  <c r="Y1577" i="4" s="1"/>
  <c r="P1577" i="4"/>
  <c r="X1577" i="4" s="1"/>
  <c r="O1577" i="4"/>
  <c r="W1577" i="4" s="1"/>
  <c r="Q1574" i="4"/>
  <c r="Y1574" i="4" s="1"/>
  <c r="P1574" i="4"/>
  <c r="X1574" i="4" s="1"/>
  <c r="O1574" i="4"/>
  <c r="W1574" i="4" s="1"/>
  <c r="Q1569" i="4"/>
  <c r="Y1569" i="4" s="1"/>
  <c r="P1569" i="4"/>
  <c r="X1569" i="4" s="1"/>
  <c r="O1569" i="4"/>
  <c r="W1569" i="4" s="1"/>
  <c r="Q1565" i="4"/>
  <c r="Y1565" i="4" s="1"/>
  <c r="P1565" i="4"/>
  <c r="X1565" i="4" s="1"/>
  <c r="O1565" i="4"/>
  <c r="W1565" i="4" s="1"/>
  <c r="Q1562" i="4"/>
  <c r="Y1562" i="4" s="1"/>
  <c r="P1562" i="4"/>
  <c r="X1562" i="4" s="1"/>
  <c r="O1562" i="4"/>
  <c r="W1562" i="4" s="1"/>
  <c r="Q1556" i="4"/>
  <c r="Y1556" i="4" s="1"/>
  <c r="P1556" i="4"/>
  <c r="X1556" i="4" s="1"/>
  <c r="O1556" i="4"/>
  <c r="W1556" i="4" s="1"/>
  <c r="Q1553" i="4"/>
  <c r="Y1553" i="4" s="1"/>
  <c r="P1553" i="4"/>
  <c r="X1553" i="4" s="1"/>
  <c r="O1553" i="4"/>
  <c r="W1553" i="4" s="1"/>
  <c r="Q1549" i="4"/>
  <c r="Y1549" i="4" s="1"/>
  <c r="P1549" i="4"/>
  <c r="X1549" i="4" s="1"/>
  <c r="O1549" i="4"/>
  <c r="W1549" i="4" s="1"/>
  <c r="Q1439" i="4"/>
  <c r="Y1439" i="4" s="1"/>
  <c r="P1439" i="4"/>
  <c r="X1439" i="4" s="1"/>
  <c r="O1439" i="4"/>
  <c r="W1439" i="4" s="1"/>
  <c r="Q1437" i="4"/>
  <c r="Y1437" i="4" s="1"/>
  <c r="P1437" i="4"/>
  <c r="X1437" i="4" s="1"/>
  <c r="O1437" i="4"/>
  <c r="W1437" i="4" s="1"/>
  <c r="Q1432" i="4"/>
  <c r="Y1432" i="4" s="1"/>
  <c r="P1432" i="4"/>
  <c r="X1432" i="4" s="1"/>
  <c r="O1432" i="4"/>
  <c r="W1432" i="4" s="1"/>
  <c r="Q1430" i="4"/>
  <c r="Y1430" i="4" s="1"/>
  <c r="P1430" i="4"/>
  <c r="X1430" i="4" s="1"/>
  <c r="O1430" i="4"/>
  <c r="W1430" i="4" s="1"/>
  <c r="Q1421" i="4"/>
  <c r="Y1421" i="4" s="1"/>
  <c r="P1421" i="4"/>
  <c r="X1421" i="4" s="1"/>
  <c r="O1421" i="4"/>
  <c r="W1421" i="4" s="1"/>
  <c r="Q1416" i="4"/>
  <c r="Y1416" i="4" s="1"/>
  <c r="P1416" i="4"/>
  <c r="X1416" i="4" s="1"/>
  <c r="O1416" i="4"/>
  <c r="W1416" i="4" s="1"/>
  <c r="Q1409" i="4"/>
  <c r="Y1409" i="4" s="1"/>
  <c r="P1409" i="4"/>
  <c r="X1409" i="4" s="1"/>
  <c r="O1409" i="4"/>
  <c r="W1409" i="4" s="1"/>
  <c r="Q1406" i="4"/>
  <c r="Y1406" i="4" s="1"/>
  <c r="AG1406" i="4" s="1"/>
  <c r="AO1406" i="4" s="1"/>
  <c r="AW1406" i="4" s="1"/>
  <c r="BE1406" i="4" s="1"/>
  <c r="BM1406" i="4" s="1"/>
  <c r="BU1406" i="4" s="1"/>
  <c r="P1406" i="4"/>
  <c r="X1406" i="4" s="1"/>
  <c r="AF1406" i="4" s="1"/>
  <c r="AN1406" i="4" s="1"/>
  <c r="AV1406" i="4" s="1"/>
  <c r="BD1406" i="4" s="1"/>
  <c r="BL1406" i="4" s="1"/>
  <c r="BT1406" i="4" s="1"/>
  <c r="O1406" i="4"/>
  <c r="W1406" i="4" s="1"/>
  <c r="AE1406" i="4" s="1"/>
  <c r="AM1406" i="4" s="1"/>
  <c r="AU1406" i="4" s="1"/>
  <c r="BC1406" i="4" s="1"/>
  <c r="BK1406" i="4" s="1"/>
  <c r="BS1406" i="4" s="1"/>
  <c r="Q1405" i="4"/>
  <c r="Y1405" i="4" s="1"/>
  <c r="AG1405" i="4" s="1"/>
  <c r="AO1405" i="4" s="1"/>
  <c r="P1405" i="4"/>
  <c r="X1405" i="4" s="1"/>
  <c r="AF1405" i="4" s="1"/>
  <c r="O1405" i="4"/>
  <c r="W1405" i="4" s="1"/>
  <c r="AE1405" i="4" s="1"/>
  <c r="Q1402" i="4"/>
  <c r="Y1402" i="4" s="1"/>
  <c r="AG1402" i="4" s="1"/>
  <c r="AO1402" i="4" s="1"/>
  <c r="AW1402" i="4" s="1"/>
  <c r="BE1402" i="4" s="1"/>
  <c r="BM1402" i="4" s="1"/>
  <c r="BU1402" i="4" s="1"/>
  <c r="P1402" i="4"/>
  <c r="X1402" i="4" s="1"/>
  <c r="AF1402" i="4" s="1"/>
  <c r="AN1402" i="4" s="1"/>
  <c r="AV1402" i="4" s="1"/>
  <c r="BD1402" i="4" s="1"/>
  <c r="BL1402" i="4" s="1"/>
  <c r="BT1402" i="4" s="1"/>
  <c r="O1402" i="4"/>
  <c r="W1402" i="4" s="1"/>
  <c r="AE1402" i="4" s="1"/>
  <c r="AM1402" i="4" s="1"/>
  <c r="AU1402" i="4" s="1"/>
  <c r="BC1402" i="4" s="1"/>
  <c r="BK1402" i="4" s="1"/>
  <c r="BS1402" i="4" s="1"/>
  <c r="Q1401" i="4"/>
  <c r="Y1401" i="4" s="1"/>
  <c r="AG1401" i="4" s="1"/>
  <c r="P1401" i="4"/>
  <c r="X1401" i="4" s="1"/>
  <c r="AF1401" i="4" s="1"/>
  <c r="O1401" i="4"/>
  <c r="W1401" i="4" s="1"/>
  <c r="AE1401" i="4" s="1"/>
  <c r="AM1401" i="4" s="1"/>
  <c r="Q1398" i="4"/>
  <c r="Y1398" i="4" s="1"/>
  <c r="P1398" i="4"/>
  <c r="X1398" i="4" s="1"/>
  <c r="O1398" i="4"/>
  <c r="W1398" i="4" s="1"/>
  <c r="Q1395" i="4"/>
  <c r="Y1395" i="4" s="1"/>
  <c r="P1395" i="4"/>
  <c r="X1395" i="4" s="1"/>
  <c r="O1395" i="4"/>
  <c r="W1395" i="4" s="1"/>
  <c r="Q1391" i="4"/>
  <c r="Y1391" i="4" s="1"/>
  <c r="AG1391" i="4" s="1"/>
  <c r="AO1391" i="4" s="1"/>
  <c r="AW1391" i="4" s="1"/>
  <c r="BE1391" i="4" s="1"/>
  <c r="BM1391" i="4" s="1"/>
  <c r="BU1391" i="4" s="1"/>
  <c r="P1391" i="4"/>
  <c r="X1391" i="4" s="1"/>
  <c r="AF1391" i="4" s="1"/>
  <c r="AN1391" i="4" s="1"/>
  <c r="AV1391" i="4" s="1"/>
  <c r="BD1391" i="4" s="1"/>
  <c r="BL1391" i="4" s="1"/>
  <c r="BT1391" i="4" s="1"/>
  <c r="O1391" i="4"/>
  <c r="W1391" i="4" s="1"/>
  <c r="AE1391" i="4" s="1"/>
  <c r="AM1391" i="4" s="1"/>
  <c r="AU1391" i="4" s="1"/>
  <c r="BC1391" i="4" s="1"/>
  <c r="BK1391" i="4" s="1"/>
  <c r="BS1391" i="4" s="1"/>
  <c r="Q1390" i="4"/>
  <c r="Y1390" i="4" s="1"/>
  <c r="AG1390" i="4" s="1"/>
  <c r="P1390" i="4"/>
  <c r="X1390" i="4" s="1"/>
  <c r="AF1390" i="4" s="1"/>
  <c r="O1390" i="4"/>
  <c r="W1390" i="4" s="1"/>
  <c r="AE1390" i="4" s="1"/>
  <c r="AM1390" i="4" s="1"/>
  <c r="Q1387" i="4"/>
  <c r="Y1387" i="4" s="1"/>
  <c r="AG1387" i="4" s="1"/>
  <c r="AO1387" i="4" s="1"/>
  <c r="AW1387" i="4" s="1"/>
  <c r="BE1387" i="4" s="1"/>
  <c r="BM1387" i="4" s="1"/>
  <c r="BU1387" i="4" s="1"/>
  <c r="P1387" i="4"/>
  <c r="X1387" i="4" s="1"/>
  <c r="AF1387" i="4" s="1"/>
  <c r="AN1387" i="4" s="1"/>
  <c r="AV1387" i="4" s="1"/>
  <c r="BD1387" i="4" s="1"/>
  <c r="BL1387" i="4" s="1"/>
  <c r="BT1387" i="4" s="1"/>
  <c r="O1387" i="4"/>
  <c r="W1387" i="4" s="1"/>
  <c r="AE1387" i="4" s="1"/>
  <c r="AM1387" i="4" s="1"/>
  <c r="AU1387" i="4" s="1"/>
  <c r="BC1387" i="4" s="1"/>
  <c r="BK1387" i="4" s="1"/>
  <c r="BS1387" i="4" s="1"/>
  <c r="Q1386" i="4"/>
  <c r="Y1386" i="4" s="1"/>
  <c r="AG1386" i="4" s="1"/>
  <c r="AO1386" i="4" s="1"/>
  <c r="P1386" i="4"/>
  <c r="X1386" i="4" s="1"/>
  <c r="AF1386" i="4" s="1"/>
  <c r="O1386" i="4"/>
  <c r="W1386" i="4" s="1"/>
  <c r="AE1386" i="4" s="1"/>
  <c r="Q1383" i="4"/>
  <c r="Y1383" i="4" s="1"/>
  <c r="P1383" i="4"/>
  <c r="X1383" i="4" s="1"/>
  <c r="O1383" i="4"/>
  <c r="W1383" i="4" s="1"/>
  <c r="Q1380" i="4"/>
  <c r="Y1380" i="4" s="1"/>
  <c r="AG1380" i="4" s="1"/>
  <c r="AO1380" i="4" s="1"/>
  <c r="AW1380" i="4" s="1"/>
  <c r="BE1380" i="4" s="1"/>
  <c r="BM1380" i="4" s="1"/>
  <c r="BU1380" i="4" s="1"/>
  <c r="P1380" i="4"/>
  <c r="X1380" i="4" s="1"/>
  <c r="AF1380" i="4" s="1"/>
  <c r="AN1380" i="4" s="1"/>
  <c r="AV1380" i="4" s="1"/>
  <c r="BD1380" i="4" s="1"/>
  <c r="BL1380" i="4" s="1"/>
  <c r="BT1380" i="4" s="1"/>
  <c r="O1380" i="4"/>
  <c r="W1380" i="4" s="1"/>
  <c r="AE1380" i="4" s="1"/>
  <c r="AM1380" i="4" s="1"/>
  <c r="AU1380" i="4" s="1"/>
  <c r="BC1380" i="4" s="1"/>
  <c r="BK1380" i="4" s="1"/>
  <c r="BS1380" i="4" s="1"/>
  <c r="Q1379" i="4"/>
  <c r="Y1379" i="4" s="1"/>
  <c r="AG1379" i="4" s="1"/>
  <c r="P1379" i="4"/>
  <c r="X1379" i="4" s="1"/>
  <c r="AF1379" i="4" s="1"/>
  <c r="O1379" i="4"/>
  <c r="W1379" i="4" s="1"/>
  <c r="AE1379" i="4" s="1"/>
  <c r="AM1379" i="4" s="1"/>
  <c r="AU1379" i="4" s="1"/>
  <c r="Q1376" i="4"/>
  <c r="Y1376" i="4" s="1"/>
  <c r="P1376" i="4"/>
  <c r="X1376" i="4" s="1"/>
  <c r="O1376" i="4"/>
  <c r="W1376" i="4" s="1"/>
  <c r="Q1369" i="4"/>
  <c r="Y1369" i="4" s="1"/>
  <c r="AG1369" i="4" s="1"/>
  <c r="AO1369" i="4" s="1"/>
  <c r="AW1369" i="4" s="1"/>
  <c r="BE1369" i="4" s="1"/>
  <c r="BM1369" i="4" s="1"/>
  <c r="BU1369" i="4" s="1"/>
  <c r="P1369" i="4"/>
  <c r="X1369" i="4" s="1"/>
  <c r="AF1369" i="4" s="1"/>
  <c r="AN1369" i="4" s="1"/>
  <c r="AV1369" i="4" s="1"/>
  <c r="BD1369" i="4" s="1"/>
  <c r="BL1369" i="4" s="1"/>
  <c r="BT1369" i="4" s="1"/>
  <c r="O1369" i="4"/>
  <c r="W1369" i="4" s="1"/>
  <c r="AE1369" i="4" s="1"/>
  <c r="AM1369" i="4" s="1"/>
  <c r="AU1369" i="4" s="1"/>
  <c r="BC1369" i="4" s="1"/>
  <c r="BK1369" i="4" s="1"/>
  <c r="BS1369" i="4" s="1"/>
  <c r="Q1368" i="4"/>
  <c r="Y1368" i="4" s="1"/>
  <c r="AG1368" i="4" s="1"/>
  <c r="P1368" i="4"/>
  <c r="X1368" i="4" s="1"/>
  <c r="AF1368" i="4" s="1"/>
  <c r="O1368" i="4"/>
  <c r="W1368" i="4" s="1"/>
  <c r="AE1368" i="4" s="1"/>
  <c r="AM1368" i="4" s="1"/>
  <c r="Q1365" i="4"/>
  <c r="Y1365" i="4" s="1"/>
  <c r="AG1365" i="4" s="1"/>
  <c r="AO1365" i="4" s="1"/>
  <c r="AW1365" i="4" s="1"/>
  <c r="BE1365" i="4" s="1"/>
  <c r="BM1365" i="4" s="1"/>
  <c r="BU1365" i="4" s="1"/>
  <c r="P1365" i="4"/>
  <c r="X1365" i="4" s="1"/>
  <c r="AF1365" i="4" s="1"/>
  <c r="AN1365" i="4" s="1"/>
  <c r="AV1365" i="4" s="1"/>
  <c r="BD1365" i="4" s="1"/>
  <c r="BL1365" i="4" s="1"/>
  <c r="BT1365" i="4" s="1"/>
  <c r="O1365" i="4"/>
  <c r="W1365" i="4" s="1"/>
  <c r="AE1365" i="4" s="1"/>
  <c r="AM1365" i="4" s="1"/>
  <c r="AU1365" i="4" s="1"/>
  <c r="BC1365" i="4" s="1"/>
  <c r="BK1365" i="4" s="1"/>
  <c r="BS1365" i="4" s="1"/>
  <c r="Q1364" i="4"/>
  <c r="Y1364" i="4" s="1"/>
  <c r="AG1364" i="4" s="1"/>
  <c r="AO1364" i="4" s="1"/>
  <c r="P1364" i="4"/>
  <c r="X1364" i="4" s="1"/>
  <c r="AF1364" i="4" s="1"/>
  <c r="AN1364" i="4" s="1"/>
  <c r="AV1364" i="4" s="1"/>
  <c r="O1364" i="4"/>
  <c r="W1364" i="4" s="1"/>
  <c r="AE1364" i="4" s="1"/>
  <c r="Q1361" i="4"/>
  <c r="Y1361" i="4" s="1"/>
  <c r="P1361" i="4"/>
  <c r="X1361" i="4" s="1"/>
  <c r="O1361" i="4"/>
  <c r="W1361" i="4" s="1"/>
  <c r="Q1358" i="4"/>
  <c r="Y1358" i="4" s="1"/>
  <c r="AG1358" i="4" s="1"/>
  <c r="AO1358" i="4" s="1"/>
  <c r="AW1358" i="4" s="1"/>
  <c r="BE1358" i="4" s="1"/>
  <c r="BM1358" i="4" s="1"/>
  <c r="BU1358" i="4" s="1"/>
  <c r="P1358" i="4"/>
  <c r="X1358" i="4" s="1"/>
  <c r="AF1358" i="4" s="1"/>
  <c r="AN1358" i="4" s="1"/>
  <c r="AV1358" i="4" s="1"/>
  <c r="BD1358" i="4" s="1"/>
  <c r="BL1358" i="4" s="1"/>
  <c r="BT1358" i="4" s="1"/>
  <c r="O1358" i="4"/>
  <c r="W1358" i="4" s="1"/>
  <c r="AE1358" i="4" s="1"/>
  <c r="AM1358" i="4" s="1"/>
  <c r="AU1358" i="4" s="1"/>
  <c r="BC1358" i="4" s="1"/>
  <c r="BK1358" i="4" s="1"/>
  <c r="BS1358" i="4" s="1"/>
  <c r="Q1357" i="4"/>
  <c r="Y1357" i="4" s="1"/>
  <c r="AG1357" i="4" s="1"/>
  <c r="AO1357" i="4" s="1"/>
  <c r="AW1357" i="4" s="1"/>
  <c r="P1357" i="4"/>
  <c r="X1357" i="4" s="1"/>
  <c r="AF1357" i="4" s="1"/>
  <c r="O1357" i="4"/>
  <c r="W1357" i="4" s="1"/>
  <c r="AE1357" i="4" s="1"/>
  <c r="Q1354" i="4"/>
  <c r="Y1354" i="4" s="1"/>
  <c r="P1354" i="4"/>
  <c r="O1354" i="4"/>
  <c r="W1354" i="4" s="1"/>
  <c r="Q1349" i="4"/>
  <c r="Y1349" i="4" s="1"/>
  <c r="P1349" i="4"/>
  <c r="X1349" i="4" s="1"/>
  <c r="O1349" i="4"/>
  <c r="W1349" i="4" s="1"/>
  <c r="Q1345" i="4"/>
  <c r="Y1345" i="4" s="1"/>
  <c r="AG1345" i="4" s="1"/>
  <c r="AO1345" i="4" s="1"/>
  <c r="AW1345" i="4" s="1"/>
  <c r="BE1345" i="4" s="1"/>
  <c r="BM1345" i="4" s="1"/>
  <c r="BU1345" i="4" s="1"/>
  <c r="P1345" i="4"/>
  <c r="X1345" i="4" s="1"/>
  <c r="AF1345" i="4" s="1"/>
  <c r="AN1345" i="4" s="1"/>
  <c r="AV1345" i="4" s="1"/>
  <c r="BD1345" i="4" s="1"/>
  <c r="BL1345" i="4" s="1"/>
  <c r="BT1345" i="4" s="1"/>
  <c r="O1345" i="4"/>
  <c r="W1345" i="4" s="1"/>
  <c r="AE1345" i="4" s="1"/>
  <c r="AM1345" i="4" s="1"/>
  <c r="AU1345" i="4" s="1"/>
  <c r="BC1345" i="4" s="1"/>
  <c r="BK1345" i="4" s="1"/>
  <c r="BS1345" i="4" s="1"/>
  <c r="Q1344" i="4"/>
  <c r="Y1344" i="4" s="1"/>
  <c r="AG1344" i="4" s="1"/>
  <c r="AO1344" i="4" s="1"/>
  <c r="AW1344" i="4" s="1"/>
  <c r="P1344" i="4"/>
  <c r="X1344" i="4" s="1"/>
  <c r="AF1344" i="4" s="1"/>
  <c r="O1344" i="4"/>
  <c r="W1344" i="4" s="1"/>
  <c r="AE1344" i="4" s="1"/>
  <c r="Q1340" i="4"/>
  <c r="Y1340" i="4" s="1"/>
  <c r="AG1340" i="4" s="1"/>
  <c r="AO1340" i="4" s="1"/>
  <c r="AW1340" i="4" s="1"/>
  <c r="BE1340" i="4" s="1"/>
  <c r="BM1340" i="4" s="1"/>
  <c r="BU1340" i="4" s="1"/>
  <c r="P1340" i="4"/>
  <c r="X1340" i="4" s="1"/>
  <c r="AF1340" i="4" s="1"/>
  <c r="AN1340" i="4" s="1"/>
  <c r="AV1340" i="4" s="1"/>
  <c r="BD1340" i="4" s="1"/>
  <c r="BL1340" i="4" s="1"/>
  <c r="BT1340" i="4" s="1"/>
  <c r="O1340" i="4"/>
  <c r="W1340" i="4" s="1"/>
  <c r="AE1340" i="4" s="1"/>
  <c r="AM1340" i="4" s="1"/>
  <c r="AU1340" i="4" s="1"/>
  <c r="BC1340" i="4" s="1"/>
  <c r="BK1340" i="4" s="1"/>
  <c r="BS1340" i="4" s="1"/>
  <c r="Q1339" i="4"/>
  <c r="Y1339" i="4" s="1"/>
  <c r="AG1339" i="4" s="1"/>
  <c r="P1339" i="4"/>
  <c r="X1339" i="4" s="1"/>
  <c r="AF1339" i="4" s="1"/>
  <c r="AN1339" i="4" s="1"/>
  <c r="O1339" i="4"/>
  <c r="W1339" i="4" s="1"/>
  <c r="AE1339" i="4" s="1"/>
  <c r="AM1339" i="4" s="1"/>
  <c r="AU1339" i="4" s="1"/>
  <c r="Q1336" i="4"/>
  <c r="Y1336" i="4" s="1"/>
  <c r="AG1336" i="4" s="1"/>
  <c r="AO1336" i="4" s="1"/>
  <c r="AW1336" i="4" s="1"/>
  <c r="BE1336" i="4" s="1"/>
  <c r="BM1336" i="4" s="1"/>
  <c r="BU1336" i="4" s="1"/>
  <c r="P1336" i="4"/>
  <c r="X1336" i="4" s="1"/>
  <c r="AF1336" i="4" s="1"/>
  <c r="AN1336" i="4" s="1"/>
  <c r="AV1336" i="4" s="1"/>
  <c r="BD1336" i="4" s="1"/>
  <c r="BL1336" i="4" s="1"/>
  <c r="BT1336" i="4" s="1"/>
  <c r="O1336" i="4"/>
  <c r="W1336" i="4" s="1"/>
  <c r="AE1336" i="4" s="1"/>
  <c r="AM1336" i="4" s="1"/>
  <c r="AU1336" i="4" s="1"/>
  <c r="BC1336" i="4" s="1"/>
  <c r="BK1336" i="4" s="1"/>
  <c r="BS1336" i="4" s="1"/>
  <c r="Q1335" i="4"/>
  <c r="Y1335" i="4" s="1"/>
  <c r="AG1335" i="4" s="1"/>
  <c r="AO1335" i="4" s="1"/>
  <c r="AW1335" i="4" s="1"/>
  <c r="P1335" i="4"/>
  <c r="X1335" i="4" s="1"/>
  <c r="AF1335" i="4" s="1"/>
  <c r="O1335" i="4"/>
  <c r="W1335" i="4" s="1"/>
  <c r="AE1335" i="4" s="1"/>
  <c r="Q1332" i="4"/>
  <c r="Y1332" i="4" s="1"/>
  <c r="AG1332" i="4" s="1"/>
  <c r="AO1332" i="4" s="1"/>
  <c r="AW1332" i="4" s="1"/>
  <c r="BE1332" i="4" s="1"/>
  <c r="BM1332" i="4" s="1"/>
  <c r="BU1332" i="4" s="1"/>
  <c r="P1332" i="4"/>
  <c r="X1332" i="4" s="1"/>
  <c r="AF1332" i="4" s="1"/>
  <c r="AN1332" i="4" s="1"/>
  <c r="AV1332" i="4" s="1"/>
  <c r="BD1332" i="4" s="1"/>
  <c r="BL1332" i="4" s="1"/>
  <c r="BT1332" i="4" s="1"/>
  <c r="O1332" i="4"/>
  <c r="W1332" i="4" s="1"/>
  <c r="AE1332" i="4" s="1"/>
  <c r="AM1332" i="4" s="1"/>
  <c r="AU1332" i="4" s="1"/>
  <c r="BC1332" i="4" s="1"/>
  <c r="BK1332" i="4" s="1"/>
  <c r="BS1332" i="4" s="1"/>
  <c r="Q1331" i="4"/>
  <c r="Y1331" i="4" s="1"/>
  <c r="AG1331" i="4" s="1"/>
  <c r="P1331" i="4"/>
  <c r="X1331" i="4" s="1"/>
  <c r="AF1331" i="4" s="1"/>
  <c r="AN1331" i="4" s="1"/>
  <c r="O1331" i="4"/>
  <c r="W1331" i="4" s="1"/>
  <c r="AE1331" i="4" s="1"/>
  <c r="AM1331" i="4" s="1"/>
  <c r="AU1331" i="4" s="1"/>
  <c r="Q1328" i="4"/>
  <c r="Y1328" i="4" s="1"/>
  <c r="P1328" i="4"/>
  <c r="X1328" i="4" s="1"/>
  <c r="O1328" i="4"/>
  <c r="W1328" i="4" s="1"/>
  <c r="Q1325" i="4"/>
  <c r="Y1325" i="4" s="1"/>
  <c r="AG1325" i="4" s="1"/>
  <c r="AO1325" i="4" s="1"/>
  <c r="AW1325" i="4" s="1"/>
  <c r="BE1325" i="4" s="1"/>
  <c r="BM1325" i="4" s="1"/>
  <c r="BU1325" i="4" s="1"/>
  <c r="P1325" i="4"/>
  <c r="X1325" i="4" s="1"/>
  <c r="AF1325" i="4" s="1"/>
  <c r="AN1325" i="4" s="1"/>
  <c r="AV1325" i="4" s="1"/>
  <c r="BD1325" i="4" s="1"/>
  <c r="BL1325" i="4" s="1"/>
  <c r="BT1325" i="4" s="1"/>
  <c r="O1325" i="4"/>
  <c r="W1325" i="4" s="1"/>
  <c r="AE1325" i="4" s="1"/>
  <c r="AM1325" i="4" s="1"/>
  <c r="AU1325" i="4" s="1"/>
  <c r="BC1325" i="4" s="1"/>
  <c r="BK1325" i="4" s="1"/>
  <c r="BS1325" i="4" s="1"/>
  <c r="Q1324" i="4"/>
  <c r="Y1324" i="4" s="1"/>
  <c r="AG1324" i="4" s="1"/>
  <c r="AO1324" i="4" s="1"/>
  <c r="P1324" i="4"/>
  <c r="X1324" i="4" s="1"/>
  <c r="AF1324" i="4" s="1"/>
  <c r="AN1324" i="4" s="1"/>
  <c r="AV1324" i="4" s="1"/>
  <c r="O1324" i="4"/>
  <c r="W1324" i="4" s="1"/>
  <c r="AE1324" i="4" s="1"/>
  <c r="Q1321" i="4"/>
  <c r="Y1321" i="4" s="1"/>
  <c r="P1321" i="4"/>
  <c r="X1321" i="4" s="1"/>
  <c r="O1321" i="4"/>
  <c r="W1321" i="4" s="1"/>
  <c r="Q1317" i="4"/>
  <c r="Y1317" i="4" s="1"/>
  <c r="AG1317" i="4" s="1"/>
  <c r="AO1317" i="4" s="1"/>
  <c r="AW1317" i="4" s="1"/>
  <c r="BE1317" i="4" s="1"/>
  <c r="BM1317" i="4" s="1"/>
  <c r="BU1317" i="4" s="1"/>
  <c r="P1317" i="4"/>
  <c r="X1317" i="4" s="1"/>
  <c r="AF1317" i="4" s="1"/>
  <c r="AN1317" i="4" s="1"/>
  <c r="AV1317" i="4" s="1"/>
  <c r="BD1317" i="4" s="1"/>
  <c r="BL1317" i="4" s="1"/>
  <c r="BT1317" i="4" s="1"/>
  <c r="O1317" i="4"/>
  <c r="W1317" i="4" s="1"/>
  <c r="AE1317" i="4" s="1"/>
  <c r="AM1317" i="4" s="1"/>
  <c r="AU1317" i="4" s="1"/>
  <c r="BC1317" i="4" s="1"/>
  <c r="BK1317" i="4" s="1"/>
  <c r="BS1317" i="4" s="1"/>
  <c r="Q1316" i="4"/>
  <c r="Y1316" i="4" s="1"/>
  <c r="AG1316" i="4" s="1"/>
  <c r="AO1316" i="4" s="1"/>
  <c r="AW1316" i="4" s="1"/>
  <c r="P1316" i="4"/>
  <c r="X1316" i="4" s="1"/>
  <c r="AF1316" i="4" s="1"/>
  <c r="O1316" i="4"/>
  <c r="W1316" i="4" s="1"/>
  <c r="AE1316" i="4" s="1"/>
  <c r="Q1313" i="4"/>
  <c r="Y1313" i="4" s="1"/>
  <c r="AG1313" i="4" s="1"/>
  <c r="AO1313" i="4" s="1"/>
  <c r="AW1313" i="4" s="1"/>
  <c r="BE1313" i="4" s="1"/>
  <c r="BM1313" i="4" s="1"/>
  <c r="BU1313" i="4" s="1"/>
  <c r="P1313" i="4"/>
  <c r="X1313" i="4" s="1"/>
  <c r="AF1313" i="4" s="1"/>
  <c r="AN1313" i="4" s="1"/>
  <c r="AV1313" i="4" s="1"/>
  <c r="BD1313" i="4" s="1"/>
  <c r="BL1313" i="4" s="1"/>
  <c r="BT1313" i="4" s="1"/>
  <c r="O1313" i="4"/>
  <c r="W1313" i="4" s="1"/>
  <c r="AE1313" i="4" s="1"/>
  <c r="AM1313" i="4" s="1"/>
  <c r="AU1313" i="4" s="1"/>
  <c r="BC1313" i="4" s="1"/>
  <c r="BK1313" i="4" s="1"/>
  <c r="BS1313" i="4" s="1"/>
  <c r="Q1312" i="4"/>
  <c r="Y1312" i="4" s="1"/>
  <c r="AG1312" i="4" s="1"/>
  <c r="P1312" i="4"/>
  <c r="X1312" i="4" s="1"/>
  <c r="AF1312" i="4" s="1"/>
  <c r="AN1312" i="4" s="1"/>
  <c r="O1312" i="4"/>
  <c r="W1312" i="4" s="1"/>
  <c r="AE1312" i="4" s="1"/>
  <c r="AM1312" i="4" s="1"/>
  <c r="AU1312" i="4" s="1"/>
  <c r="Q1309" i="4"/>
  <c r="Y1309" i="4" s="1"/>
  <c r="P1309" i="4"/>
  <c r="X1309" i="4" s="1"/>
  <c r="O1309" i="4"/>
  <c r="W1309" i="4" s="1"/>
  <c r="Q1306" i="4"/>
  <c r="Y1306" i="4" s="1"/>
  <c r="AG1306" i="4" s="1"/>
  <c r="AO1306" i="4" s="1"/>
  <c r="AW1306" i="4" s="1"/>
  <c r="BE1306" i="4" s="1"/>
  <c r="BM1306" i="4" s="1"/>
  <c r="BU1306" i="4" s="1"/>
  <c r="P1306" i="4"/>
  <c r="X1306" i="4" s="1"/>
  <c r="AF1306" i="4" s="1"/>
  <c r="AN1306" i="4" s="1"/>
  <c r="AV1306" i="4" s="1"/>
  <c r="BD1306" i="4" s="1"/>
  <c r="BL1306" i="4" s="1"/>
  <c r="BT1306" i="4" s="1"/>
  <c r="O1306" i="4"/>
  <c r="W1306" i="4" s="1"/>
  <c r="AE1306" i="4" s="1"/>
  <c r="AM1306" i="4" s="1"/>
  <c r="AU1306" i="4" s="1"/>
  <c r="BC1306" i="4" s="1"/>
  <c r="BK1306" i="4" s="1"/>
  <c r="BS1306" i="4" s="1"/>
  <c r="Q1305" i="4"/>
  <c r="Y1305" i="4" s="1"/>
  <c r="AG1305" i="4" s="1"/>
  <c r="AO1305" i="4" s="1"/>
  <c r="P1305" i="4"/>
  <c r="X1305" i="4" s="1"/>
  <c r="AF1305" i="4" s="1"/>
  <c r="AN1305" i="4" s="1"/>
  <c r="AV1305" i="4" s="1"/>
  <c r="O1305" i="4"/>
  <c r="W1305" i="4" s="1"/>
  <c r="AE1305" i="4" s="1"/>
  <c r="Q1302" i="4"/>
  <c r="Y1302" i="4" s="1"/>
  <c r="P1302" i="4"/>
  <c r="X1302" i="4" s="1"/>
  <c r="O1302" i="4"/>
  <c r="W1302" i="4" s="1"/>
  <c r="Q1293" i="4"/>
  <c r="Y1293" i="4" s="1"/>
  <c r="AG1293" i="4" s="1"/>
  <c r="AO1293" i="4" s="1"/>
  <c r="AW1293" i="4" s="1"/>
  <c r="BE1293" i="4" s="1"/>
  <c r="BM1293" i="4" s="1"/>
  <c r="BU1293" i="4" s="1"/>
  <c r="P1293" i="4"/>
  <c r="X1293" i="4" s="1"/>
  <c r="AF1293" i="4" s="1"/>
  <c r="AN1293" i="4" s="1"/>
  <c r="AV1293" i="4" s="1"/>
  <c r="BD1293" i="4" s="1"/>
  <c r="BL1293" i="4" s="1"/>
  <c r="BT1293" i="4" s="1"/>
  <c r="O1293" i="4"/>
  <c r="W1293" i="4" s="1"/>
  <c r="AE1293" i="4" s="1"/>
  <c r="AM1293" i="4" s="1"/>
  <c r="AU1293" i="4" s="1"/>
  <c r="BC1293" i="4" s="1"/>
  <c r="BK1293" i="4" s="1"/>
  <c r="BS1293" i="4" s="1"/>
  <c r="Q1290" i="4"/>
  <c r="Y1290" i="4" s="1"/>
  <c r="P1290" i="4"/>
  <c r="X1290" i="4" s="1"/>
  <c r="O1290" i="4"/>
  <c r="W1290" i="4" s="1"/>
  <c r="Q1287" i="4"/>
  <c r="Y1287" i="4" s="1"/>
  <c r="P1287" i="4"/>
  <c r="X1287" i="4" s="1"/>
  <c r="O1287" i="4"/>
  <c r="W1287" i="4" s="1"/>
  <c r="Q1284" i="4"/>
  <c r="Y1284" i="4" s="1"/>
  <c r="P1284" i="4"/>
  <c r="X1284" i="4" s="1"/>
  <c r="O1284" i="4"/>
  <c r="W1284" i="4" s="1"/>
  <c r="Q1281" i="4"/>
  <c r="Y1281" i="4" s="1"/>
  <c r="P1281" i="4"/>
  <c r="X1281" i="4" s="1"/>
  <c r="O1281" i="4"/>
  <c r="W1281" i="4" s="1"/>
  <c r="Q1279" i="4"/>
  <c r="Y1279" i="4" s="1"/>
  <c r="P1279" i="4"/>
  <c r="X1279" i="4" s="1"/>
  <c r="O1279" i="4"/>
  <c r="W1279" i="4" s="1"/>
  <c r="Q1277" i="4"/>
  <c r="Y1277" i="4" s="1"/>
  <c r="P1277" i="4"/>
  <c r="X1277" i="4" s="1"/>
  <c r="O1277" i="4"/>
  <c r="W1277" i="4" s="1"/>
  <c r="Q1273" i="4"/>
  <c r="Y1273" i="4" s="1"/>
  <c r="P1273" i="4"/>
  <c r="X1273" i="4" s="1"/>
  <c r="O1273" i="4"/>
  <c r="W1273" i="4" s="1"/>
  <c r="Q1269" i="4"/>
  <c r="Y1269" i="4" s="1"/>
  <c r="P1269" i="4"/>
  <c r="X1269" i="4" s="1"/>
  <c r="O1269" i="4"/>
  <c r="W1269" i="4" s="1"/>
  <c r="Q1264" i="4"/>
  <c r="P1264" i="4"/>
  <c r="O1264" i="4"/>
  <c r="W1264" i="4" s="1"/>
  <c r="Q1261" i="4"/>
  <c r="Y1261" i="4" s="1"/>
  <c r="P1261" i="4"/>
  <c r="X1261" i="4" s="1"/>
  <c r="O1261" i="4"/>
  <c r="W1261" i="4" s="1"/>
  <c r="Q1258" i="4"/>
  <c r="Y1258" i="4" s="1"/>
  <c r="P1258" i="4"/>
  <c r="X1258" i="4" s="1"/>
  <c r="O1258" i="4"/>
  <c r="W1258" i="4" s="1"/>
  <c r="Q1255" i="4"/>
  <c r="Y1255" i="4" s="1"/>
  <c r="P1255" i="4"/>
  <c r="X1255" i="4" s="1"/>
  <c r="O1255" i="4"/>
  <c r="W1255" i="4" s="1"/>
  <c r="Q1252" i="4"/>
  <c r="Y1252" i="4" s="1"/>
  <c r="P1252" i="4"/>
  <c r="X1252" i="4" s="1"/>
  <c r="O1252" i="4"/>
  <c r="W1252" i="4" s="1"/>
  <c r="Q1250" i="4"/>
  <c r="Y1250" i="4" s="1"/>
  <c r="P1250" i="4"/>
  <c r="X1250" i="4" s="1"/>
  <c r="O1250" i="4"/>
  <c r="W1250" i="4" s="1"/>
  <c r="Q1248" i="4"/>
  <c r="Y1248" i="4" s="1"/>
  <c r="P1248" i="4"/>
  <c r="X1248" i="4" s="1"/>
  <c r="O1248" i="4"/>
  <c r="W1248" i="4" s="1"/>
  <c r="Q1244" i="4"/>
  <c r="Y1244" i="4" s="1"/>
  <c r="P1244" i="4"/>
  <c r="X1244" i="4" s="1"/>
  <c r="O1244" i="4"/>
  <c r="W1244" i="4" s="1"/>
  <c r="Q1240" i="4"/>
  <c r="Y1240" i="4" s="1"/>
  <c r="P1240" i="4"/>
  <c r="X1240" i="4" s="1"/>
  <c r="O1240" i="4"/>
  <c r="W1240" i="4" s="1"/>
  <c r="Q1233" i="4"/>
  <c r="Y1233" i="4" s="1"/>
  <c r="P1233" i="4"/>
  <c r="X1233" i="4" s="1"/>
  <c r="O1233" i="4"/>
  <c r="W1233" i="4" s="1"/>
  <c r="Q1230" i="4"/>
  <c r="Y1230" i="4" s="1"/>
  <c r="P1230" i="4"/>
  <c r="X1230" i="4" s="1"/>
  <c r="O1230" i="4"/>
  <c r="W1230" i="4" s="1"/>
  <c r="Q1226" i="4"/>
  <c r="Y1226" i="4" s="1"/>
  <c r="P1226" i="4"/>
  <c r="X1226" i="4" s="1"/>
  <c r="O1226" i="4"/>
  <c r="W1226" i="4" s="1"/>
  <c r="Q1221" i="4"/>
  <c r="Y1221" i="4" s="1"/>
  <c r="AG1221" i="4" s="1"/>
  <c r="P1221" i="4"/>
  <c r="X1221" i="4" s="1"/>
  <c r="AF1221" i="4" s="1"/>
  <c r="AN1221" i="4" s="1"/>
  <c r="O1221" i="4"/>
  <c r="W1221" i="4" s="1"/>
  <c r="AE1221" i="4" s="1"/>
  <c r="Q1216" i="4"/>
  <c r="Y1216" i="4" s="1"/>
  <c r="P1216" i="4"/>
  <c r="X1216" i="4" s="1"/>
  <c r="O1216" i="4"/>
  <c r="W1216" i="4" s="1"/>
  <c r="Q1213" i="4"/>
  <c r="Y1213" i="4" s="1"/>
  <c r="P1213" i="4"/>
  <c r="X1213" i="4" s="1"/>
  <c r="O1213" i="4"/>
  <c r="W1213" i="4" s="1"/>
  <c r="Q1209" i="4"/>
  <c r="Y1209" i="4" s="1"/>
  <c r="P1209" i="4"/>
  <c r="X1209" i="4" s="1"/>
  <c r="O1209" i="4"/>
  <c r="W1209" i="4" s="1"/>
  <c r="Q1202" i="4"/>
  <c r="Y1202" i="4" s="1"/>
  <c r="P1202" i="4"/>
  <c r="X1202" i="4" s="1"/>
  <c r="O1202" i="4"/>
  <c r="W1202" i="4" s="1"/>
  <c r="Q1198" i="4"/>
  <c r="Y1198" i="4" s="1"/>
  <c r="P1198" i="4"/>
  <c r="X1198" i="4" s="1"/>
  <c r="O1198" i="4"/>
  <c r="W1198" i="4" s="1"/>
  <c r="Q1193" i="4"/>
  <c r="Y1193" i="4" s="1"/>
  <c r="P1193" i="4"/>
  <c r="X1193" i="4" s="1"/>
  <c r="O1193" i="4"/>
  <c r="W1193" i="4" s="1"/>
  <c r="Q1189" i="4"/>
  <c r="Y1189" i="4" s="1"/>
  <c r="P1189" i="4"/>
  <c r="X1189" i="4" s="1"/>
  <c r="O1189" i="4"/>
  <c r="W1189" i="4" s="1"/>
  <c r="Q1182" i="4"/>
  <c r="Y1182" i="4" s="1"/>
  <c r="P1182" i="4"/>
  <c r="X1182" i="4" s="1"/>
  <c r="O1182" i="4"/>
  <c r="W1182" i="4" s="1"/>
  <c r="Q1177" i="4"/>
  <c r="Y1177" i="4" s="1"/>
  <c r="P1177" i="4"/>
  <c r="X1177" i="4" s="1"/>
  <c r="O1177" i="4"/>
  <c r="W1177" i="4" s="1"/>
  <c r="Q1170" i="4"/>
  <c r="Y1170" i="4" s="1"/>
  <c r="P1170" i="4"/>
  <c r="X1170" i="4" s="1"/>
  <c r="O1170" i="4"/>
  <c r="W1170" i="4" s="1"/>
  <c r="Q1167" i="4"/>
  <c r="Y1167" i="4" s="1"/>
  <c r="AG1167" i="4" s="1"/>
  <c r="AO1167" i="4" s="1"/>
  <c r="AW1167" i="4" s="1"/>
  <c r="BE1167" i="4" s="1"/>
  <c r="BM1167" i="4" s="1"/>
  <c r="BU1167" i="4" s="1"/>
  <c r="P1167" i="4"/>
  <c r="X1167" i="4" s="1"/>
  <c r="AF1167" i="4" s="1"/>
  <c r="AN1167" i="4" s="1"/>
  <c r="AV1167" i="4" s="1"/>
  <c r="BD1167" i="4" s="1"/>
  <c r="BL1167" i="4" s="1"/>
  <c r="BT1167" i="4" s="1"/>
  <c r="O1167" i="4"/>
  <c r="W1167" i="4" s="1"/>
  <c r="AE1167" i="4" s="1"/>
  <c r="AM1167" i="4" s="1"/>
  <c r="AU1167" i="4" s="1"/>
  <c r="BC1167" i="4" s="1"/>
  <c r="BK1167" i="4" s="1"/>
  <c r="BS1167" i="4" s="1"/>
  <c r="Q1164" i="4"/>
  <c r="Y1164" i="4" s="1"/>
  <c r="AG1164" i="4" s="1"/>
  <c r="AO1164" i="4" s="1"/>
  <c r="AW1164" i="4" s="1"/>
  <c r="BE1164" i="4" s="1"/>
  <c r="BM1164" i="4" s="1"/>
  <c r="BU1164" i="4" s="1"/>
  <c r="P1164" i="4"/>
  <c r="X1164" i="4" s="1"/>
  <c r="AF1164" i="4" s="1"/>
  <c r="AN1164" i="4" s="1"/>
  <c r="AV1164" i="4" s="1"/>
  <c r="BD1164" i="4" s="1"/>
  <c r="BL1164" i="4" s="1"/>
  <c r="BT1164" i="4" s="1"/>
  <c r="O1164" i="4"/>
  <c r="W1164" i="4" s="1"/>
  <c r="AE1164" i="4" s="1"/>
  <c r="AM1164" i="4" s="1"/>
  <c r="AU1164" i="4" s="1"/>
  <c r="BC1164" i="4" s="1"/>
  <c r="BK1164" i="4" s="1"/>
  <c r="BS1164" i="4" s="1"/>
  <c r="Q1161" i="4"/>
  <c r="Y1161" i="4" s="1"/>
  <c r="P1161" i="4"/>
  <c r="X1161" i="4" s="1"/>
  <c r="O1161" i="4"/>
  <c r="W1161" i="4" s="1"/>
  <c r="Q1158" i="4"/>
  <c r="Y1158" i="4" s="1"/>
  <c r="AG1158" i="4" s="1"/>
  <c r="AO1158" i="4" s="1"/>
  <c r="AW1158" i="4" s="1"/>
  <c r="BE1158" i="4" s="1"/>
  <c r="BM1158" i="4" s="1"/>
  <c r="BU1158" i="4" s="1"/>
  <c r="P1158" i="4"/>
  <c r="X1158" i="4" s="1"/>
  <c r="AF1158" i="4" s="1"/>
  <c r="AN1158" i="4" s="1"/>
  <c r="AV1158" i="4" s="1"/>
  <c r="BD1158" i="4" s="1"/>
  <c r="BL1158" i="4" s="1"/>
  <c r="BT1158" i="4" s="1"/>
  <c r="O1158" i="4"/>
  <c r="W1158" i="4" s="1"/>
  <c r="AE1158" i="4" s="1"/>
  <c r="AM1158" i="4" s="1"/>
  <c r="AU1158" i="4" s="1"/>
  <c r="BC1158" i="4" s="1"/>
  <c r="BK1158" i="4" s="1"/>
  <c r="BS1158" i="4" s="1"/>
  <c r="Q1155" i="4"/>
  <c r="Y1155" i="4" s="1"/>
  <c r="P1155" i="4"/>
  <c r="X1155" i="4" s="1"/>
  <c r="O1155" i="4"/>
  <c r="W1155" i="4" s="1"/>
  <c r="Q1151" i="4"/>
  <c r="Y1151" i="4" s="1"/>
  <c r="P1151" i="4"/>
  <c r="X1151" i="4" s="1"/>
  <c r="O1151" i="4"/>
  <c r="W1151" i="4" s="1"/>
  <c r="Q1147" i="4"/>
  <c r="Y1147" i="4" s="1"/>
  <c r="P1147" i="4"/>
  <c r="X1147" i="4" s="1"/>
  <c r="O1147" i="4"/>
  <c r="W1147" i="4" s="1"/>
  <c r="Q1142" i="4"/>
  <c r="Y1142" i="4" s="1"/>
  <c r="AG1142" i="4" s="1"/>
  <c r="AO1142" i="4" s="1"/>
  <c r="AW1142" i="4" s="1"/>
  <c r="BE1142" i="4" s="1"/>
  <c r="BM1142" i="4" s="1"/>
  <c r="BU1142" i="4" s="1"/>
  <c r="P1142" i="4"/>
  <c r="X1142" i="4" s="1"/>
  <c r="AF1142" i="4" s="1"/>
  <c r="AN1142" i="4" s="1"/>
  <c r="AV1142" i="4" s="1"/>
  <c r="BD1142" i="4" s="1"/>
  <c r="BL1142" i="4" s="1"/>
  <c r="BT1142" i="4" s="1"/>
  <c r="O1142" i="4"/>
  <c r="W1142" i="4" s="1"/>
  <c r="AE1142" i="4" s="1"/>
  <c r="AM1142" i="4" s="1"/>
  <c r="AU1142" i="4" s="1"/>
  <c r="BC1142" i="4" s="1"/>
  <c r="BK1142" i="4" s="1"/>
  <c r="BS1142" i="4" s="1"/>
  <c r="Q1139" i="4"/>
  <c r="Y1139" i="4" s="1"/>
  <c r="P1139" i="4"/>
  <c r="X1139" i="4" s="1"/>
  <c r="O1139" i="4"/>
  <c r="W1139" i="4" s="1"/>
  <c r="Q1136" i="4"/>
  <c r="Y1136" i="4" s="1"/>
  <c r="P1136" i="4"/>
  <c r="X1136" i="4" s="1"/>
  <c r="O1136" i="4"/>
  <c r="W1136" i="4" s="1"/>
  <c r="Q1133" i="4"/>
  <c r="Y1133" i="4" s="1"/>
  <c r="P1133" i="4"/>
  <c r="X1133" i="4" s="1"/>
  <c r="O1133" i="4"/>
  <c r="W1133" i="4" s="1"/>
  <c r="Q1130" i="4"/>
  <c r="Y1130" i="4" s="1"/>
  <c r="P1130" i="4"/>
  <c r="X1130" i="4" s="1"/>
  <c r="O1130" i="4"/>
  <c r="W1130" i="4" s="1"/>
  <c r="Q1125" i="4"/>
  <c r="Y1125" i="4" s="1"/>
  <c r="AG1125" i="4" s="1"/>
  <c r="AO1125" i="4" s="1"/>
  <c r="AW1125" i="4" s="1"/>
  <c r="BE1125" i="4" s="1"/>
  <c r="BM1125" i="4" s="1"/>
  <c r="BU1125" i="4" s="1"/>
  <c r="P1125" i="4"/>
  <c r="X1125" i="4" s="1"/>
  <c r="AF1125" i="4" s="1"/>
  <c r="AN1125" i="4" s="1"/>
  <c r="AV1125" i="4" s="1"/>
  <c r="BD1125" i="4" s="1"/>
  <c r="BL1125" i="4" s="1"/>
  <c r="BT1125" i="4" s="1"/>
  <c r="O1125" i="4"/>
  <c r="W1125" i="4" s="1"/>
  <c r="AE1125" i="4" s="1"/>
  <c r="AM1125" i="4" s="1"/>
  <c r="AU1125" i="4" s="1"/>
  <c r="BC1125" i="4" s="1"/>
  <c r="BK1125" i="4" s="1"/>
  <c r="BS1125" i="4" s="1"/>
  <c r="Q1122" i="4"/>
  <c r="Y1122" i="4" s="1"/>
  <c r="AG1122" i="4" s="1"/>
  <c r="P1122" i="4"/>
  <c r="X1122" i="4" s="1"/>
  <c r="AF1122" i="4" s="1"/>
  <c r="O1122" i="4"/>
  <c r="W1122" i="4" s="1"/>
  <c r="AE1122" i="4" s="1"/>
  <c r="Q1115" i="4"/>
  <c r="Y1115" i="4" s="1"/>
  <c r="P1115" i="4"/>
  <c r="X1115" i="4" s="1"/>
  <c r="O1115" i="4"/>
  <c r="W1115" i="4" s="1"/>
  <c r="Q1111" i="4"/>
  <c r="Y1111" i="4" s="1"/>
  <c r="P1111" i="4"/>
  <c r="X1111" i="4" s="1"/>
  <c r="O1111" i="4"/>
  <c r="W1111" i="4" s="1"/>
  <c r="Q1098" i="4"/>
  <c r="Y1098" i="4" s="1"/>
  <c r="P1098" i="4"/>
  <c r="X1098" i="4" s="1"/>
  <c r="O1098" i="4"/>
  <c r="W1098" i="4" s="1"/>
  <c r="Q1106" i="4"/>
  <c r="Y1106" i="4" s="1"/>
  <c r="P1106" i="4"/>
  <c r="X1106" i="4" s="1"/>
  <c r="O1106" i="4"/>
  <c r="W1106" i="4" s="1"/>
  <c r="Q1095" i="4"/>
  <c r="Y1095" i="4" s="1"/>
  <c r="P1095" i="4"/>
  <c r="X1095" i="4" s="1"/>
  <c r="O1095" i="4"/>
  <c r="W1095" i="4" s="1"/>
  <c r="Q1091" i="4"/>
  <c r="Y1091" i="4" s="1"/>
  <c r="P1091" i="4"/>
  <c r="X1091" i="4" s="1"/>
  <c r="O1091" i="4"/>
  <c r="W1091" i="4" s="1"/>
  <c r="Q1088" i="4"/>
  <c r="Y1088" i="4" s="1"/>
  <c r="P1088" i="4"/>
  <c r="X1088" i="4" s="1"/>
  <c r="O1088" i="4"/>
  <c r="W1088" i="4" s="1"/>
  <c r="Q1084" i="4"/>
  <c r="Y1084" i="4" s="1"/>
  <c r="P1084" i="4"/>
  <c r="X1084" i="4" s="1"/>
  <c r="O1084" i="4"/>
  <c r="W1084" i="4" s="1"/>
  <c r="Q1079" i="4"/>
  <c r="Y1079" i="4" s="1"/>
  <c r="P1079" i="4"/>
  <c r="X1079" i="4" s="1"/>
  <c r="O1079" i="4"/>
  <c r="W1079" i="4" s="1"/>
  <c r="Q1076" i="4"/>
  <c r="Y1076" i="4" s="1"/>
  <c r="P1076" i="4"/>
  <c r="X1076" i="4" s="1"/>
  <c r="O1076" i="4"/>
  <c r="W1076" i="4" s="1"/>
  <c r="Q1072" i="4"/>
  <c r="Y1072" i="4" s="1"/>
  <c r="P1072" i="4"/>
  <c r="X1072" i="4" s="1"/>
  <c r="O1072" i="4"/>
  <c r="W1072" i="4" s="1"/>
  <c r="Q1068" i="4"/>
  <c r="Y1068" i="4" s="1"/>
  <c r="P1068" i="4"/>
  <c r="X1068" i="4" s="1"/>
  <c r="O1068" i="4"/>
  <c r="W1068" i="4" s="1"/>
  <c r="Q1061" i="4"/>
  <c r="Y1061" i="4" s="1"/>
  <c r="P1061" i="4"/>
  <c r="X1061" i="4" s="1"/>
  <c r="O1061" i="4"/>
  <c r="W1061" i="4" s="1"/>
  <c r="Q1058" i="4"/>
  <c r="Y1058" i="4" s="1"/>
  <c r="AG1058" i="4" s="1"/>
  <c r="AO1058" i="4" s="1"/>
  <c r="AW1058" i="4" s="1"/>
  <c r="BE1058" i="4" s="1"/>
  <c r="BM1058" i="4" s="1"/>
  <c r="BU1058" i="4" s="1"/>
  <c r="P1058" i="4"/>
  <c r="X1058" i="4" s="1"/>
  <c r="AF1058" i="4" s="1"/>
  <c r="AN1058" i="4" s="1"/>
  <c r="AV1058" i="4" s="1"/>
  <c r="BD1058" i="4" s="1"/>
  <c r="BL1058" i="4" s="1"/>
  <c r="BT1058" i="4" s="1"/>
  <c r="O1058" i="4"/>
  <c r="W1058" i="4" s="1"/>
  <c r="AE1058" i="4" s="1"/>
  <c r="AM1058" i="4" s="1"/>
  <c r="AU1058" i="4" s="1"/>
  <c r="BC1058" i="4" s="1"/>
  <c r="BK1058" i="4" s="1"/>
  <c r="BS1058" i="4" s="1"/>
  <c r="Q1055" i="4"/>
  <c r="Y1055" i="4" s="1"/>
  <c r="AG1055" i="4" s="1"/>
  <c r="AO1055" i="4" s="1"/>
  <c r="AW1055" i="4" s="1"/>
  <c r="BE1055" i="4" s="1"/>
  <c r="BM1055" i="4" s="1"/>
  <c r="BU1055" i="4" s="1"/>
  <c r="P1055" i="4"/>
  <c r="X1055" i="4" s="1"/>
  <c r="AF1055" i="4" s="1"/>
  <c r="AN1055" i="4" s="1"/>
  <c r="AV1055" i="4" s="1"/>
  <c r="BD1055" i="4" s="1"/>
  <c r="BL1055" i="4" s="1"/>
  <c r="BT1055" i="4" s="1"/>
  <c r="O1055" i="4"/>
  <c r="W1055" i="4" s="1"/>
  <c r="AE1055" i="4" s="1"/>
  <c r="AM1055" i="4" s="1"/>
  <c r="AU1055" i="4" s="1"/>
  <c r="BC1055" i="4" s="1"/>
  <c r="BK1055" i="4" s="1"/>
  <c r="BS1055" i="4" s="1"/>
  <c r="Q1052" i="4"/>
  <c r="Y1052" i="4" s="1"/>
  <c r="P1052" i="4"/>
  <c r="X1052" i="4" s="1"/>
  <c r="O1052" i="4"/>
  <c r="W1052" i="4" s="1"/>
  <c r="Q1049" i="4"/>
  <c r="Y1049" i="4" s="1"/>
  <c r="P1049" i="4"/>
  <c r="X1049" i="4" s="1"/>
  <c r="O1049" i="4"/>
  <c r="W1049" i="4" s="1"/>
  <c r="Q1046" i="4"/>
  <c r="Y1046" i="4" s="1"/>
  <c r="P1046" i="4"/>
  <c r="X1046" i="4" s="1"/>
  <c r="O1046" i="4"/>
  <c r="W1046" i="4" s="1"/>
  <c r="Q1042" i="4"/>
  <c r="Y1042" i="4" s="1"/>
  <c r="P1042" i="4"/>
  <c r="X1042" i="4" s="1"/>
  <c r="O1042" i="4"/>
  <c r="W1042" i="4" s="1"/>
  <c r="Q1039" i="4"/>
  <c r="Y1039" i="4" s="1"/>
  <c r="P1039" i="4"/>
  <c r="X1039" i="4" s="1"/>
  <c r="O1039" i="4"/>
  <c r="W1039" i="4" s="1"/>
  <c r="Q1035" i="4"/>
  <c r="Y1035" i="4" s="1"/>
  <c r="P1035" i="4"/>
  <c r="X1035" i="4" s="1"/>
  <c r="O1035" i="4"/>
  <c r="W1035" i="4" s="1"/>
  <c r="Q1030" i="4"/>
  <c r="Y1030" i="4" s="1"/>
  <c r="AG1030" i="4" s="1"/>
  <c r="AO1030" i="4" s="1"/>
  <c r="AW1030" i="4" s="1"/>
  <c r="BE1030" i="4" s="1"/>
  <c r="BM1030" i="4" s="1"/>
  <c r="BU1030" i="4" s="1"/>
  <c r="P1030" i="4"/>
  <c r="X1030" i="4" s="1"/>
  <c r="AF1030" i="4" s="1"/>
  <c r="AN1030" i="4" s="1"/>
  <c r="AV1030" i="4" s="1"/>
  <c r="BD1030" i="4" s="1"/>
  <c r="BL1030" i="4" s="1"/>
  <c r="BT1030" i="4" s="1"/>
  <c r="O1030" i="4"/>
  <c r="W1030" i="4" s="1"/>
  <c r="AE1030" i="4" s="1"/>
  <c r="AM1030" i="4" s="1"/>
  <c r="AU1030" i="4" s="1"/>
  <c r="BC1030" i="4" s="1"/>
  <c r="BK1030" i="4" s="1"/>
  <c r="BS1030" i="4" s="1"/>
  <c r="Q1024" i="4"/>
  <c r="Y1024" i="4" s="1"/>
  <c r="P1024" i="4"/>
  <c r="X1024" i="4" s="1"/>
  <c r="O1024" i="4"/>
  <c r="W1024" i="4" s="1"/>
  <c r="Q1021" i="4"/>
  <c r="Y1021" i="4" s="1"/>
  <c r="P1021" i="4"/>
  <c r="X1021" i="4" s="1"/>
  <c r="O1021" i="4"/>
  <c r="W1021" i="4" s="1"/>
  <c r="Q1015" i="4"/>
  <c r="Y1015" i="4" s="1"/>
  <c r="AG1015" i="4" s="1"/>
  <c r="AO1015" i="4" s="1"/>
  <c r="AW1015" i="4" s="1"/>
  <c r="BE1015" i="4" s="1"/>
  <c r="BM1015" i="4" s="1"/>
  <c r="BU1015" i="4" s="1"/>
  <c r="P1015" i="4"/>
  <c r="X1015" i="4" s="1"/>
  <c r="AF1015" i="4" s="1"/>
  <c r="AN1015" i="4" s="1"/>
  <c r="AV1015" i="4" s="1"/>
  <c r="BD1015" i="4" s="1"/>
  <c r="BL1015" i="4" s="1"/>
  <c r="BT1015" i="4" s="1"/>
  <c r="O1015" i="4"/>
  <c r="W1015" i="4" s="1"/>
  <c r="AE1015" i="4" s="1"/>
  <c r="AM1015" i="4" s="1"/>
  <c r="AU1015" i="4" s="1"/>
  <c r="BC1015" i="4" s="1"/>
  <c r="BK1015" i="4" s="1"/>
  <c r="BS1015" i="4" s="1"/>
  <c r="Q1012" i="4"/>
  <c r="Y1012" i="4" s="1"/>
  <c r="P1012" i="4"/>
  <c r="X1012" i="4" s="1"/>
  <c r="O1012" i="4"/>
  <c r="W1012" i="4" s="1"/>
  <c r="Q1006" i="4"/>
  <c r="Y1006" i="4" s="1"/>
  <c r="P1006" i="4"/>
  <c r="X1006" i="4" s="1"/>
  <c r="O1006" i="4"/>
  <c r="W1006" i="4" s="1"/>
  <c r="Q1003" i="4"/>
  <c r="Y1003" i="4" s="1"/>
  <c r="P1003" i="4"/>
  <c r="X1003" i="4" s="1"/>
  <c r="O1003" i="4"/>
  <c r="W1003" i="4" s="1"/>
  <c r="Q1000" i="4"/>
  <c r="Y1000" i="4" s="1"/>
  <c r="AG1000" i="4" s="1"/>
  <c r="P1000" i="4"/>
  <c r="X1000" i="4" s="1"/>
  <c r="AF1000" i="4" s="1"/>
  <c r="O1000" i="4"/>
  <c r="W1000" i="4" s="1"/>
  <c r="AE1000" i="4" s="1"/>
  <c r="Q997" i="4"/>
  <c r="Y997" i="4" s="1"/>
  <c r="AG997" i="4" s="1"/>
  <c r="P997" i="4"/>
  <c r="X997" i="4" s="1"/>
  <c r="AF997" i="4" s="1"/>
  <c r="O997" i="4"/>
  <c r="W997" i="4" s="1"/>
  <c r="AE997" i="4" s="1"/>
  <c r="Q993" i="4"/>
  <c r="Y993" i="4" s="1"/>
  <c r="P993" i="4"/>
  <c r="X993" i="4" s="1"/>
  <c r="O993" i="4"/>
  <c r="W993" i="4" s="1"/>
  <c r="Q990" i="4"/>
  <c r="Y990" i="4" s="1"/>
  <c r="P990" i="4"/>
  <c r="X990" i="4" s="1"/>
  <c r="O990" i="4"/>
  <c r="W990" i="4" s="1"/>
  <c r="Q986" i="4"/>
  <c r="Y986" i="4" s="1"/>
  <c r="P986" i="4"/>
  <c r="X986" i="4" s="1"/>
  <c r="O986" i="4"/>
  <c r="W986" i="4" s="1"/>
  <c r="Q983" i="4"/>
  <c r="Y983" i="4" s="1"/>
  <c r="P983" i="4"/>
  <c r="X983" i="4" s="1"/>
  <c r="O983" i="4"/>
  <c r="W983" i="4" s="1"/>
  <c r="Q979" i="4"/>
  <c r="Y979" i="4" s="1"/>
  <c r="P979" i="4"/>
  <c r="X979" i="4" s="1"/>
  <c r="O979" i="4"/>
  <c r="W979" i="4" s="1"/>
  <c r="Q972" i="4"/>
  <c r="Y972" i="4" s="1"/>
  <c r="P972" i="4"/>
  <c r="X972" i="4" s="1"/>
  <c r="O972" i="4"/>
  <c r="W972" i="4" s="1"/>
  <c r="Q969" i="4"/>
  <c r="Y969" i="4" s="1"/>
  <c r="P969" i="4"/>
  <c r="X969" i="4" s="1"/>
  <c r="AF969" i="4" s="1"/>
  <c r="O969" i="4"/>
  <c r="W969" i="4" s="1"/>
  <c r="Q968" i="4"/>
  <c r="Y968" i="4" s="1"/>
  <c r="AG968" i="4" s="1"/>
  <c r="AO968" i="4" s="1"/>
  <c r="AW968" i="4" s="1"/>
  <c r="BE968" i="4" s="1"/>
  <c r="BM968" i="4" s="1"/>
  <c r="P968" i="4"/>
  <c r="X968" i="4" s="1"/>
  <c r="AF968" i="4" s="1"/>
  <c r="AN968" i="4" s="1"/>
  <c r="AV968" i="4" s="1"/>
  <c r="BD968" i="4" s="1"/>
  <c r="BL968" i="4" s="1"/>
  <c r="O968" i="4"/>
  <c r="W968" i="4" s="1"/>
  <c r="AE968" i="4" s="1"/>
  <c r="AM968" i="4" s="1"/>
  <c r="AU968" i="4" s="1"/>
  <c r="BC968" i="4" s="1"/>
  <c r="BK968" i="4" s="1"/>
  <c r="Q965" i="4"/>
  <c r="Y965" i="4" s="1"/>
  <c r="AG965" i="4" s="1"/>
  <c r="AO965" i="4" s="1"/>
  <c r="AW965" i="4" s="1"/>
  <c r="BE965" i="4" s="1"/>
  <c r="BM965" i="4" s="1"/>
  <c r="BU965" i="4" s="1"/>
  <c r="P965" i="4"/>
  <c r="X965" i="4" s="1"/>
  <c r="AF965" i="4" s="1"/>
  <c r="AN965" i="4" s="1"/>
  <c r="AV965" i="4" s="1"/>
  <c r="BD965" i="4" s="1"/>
  <c r="BL965" i="4" s="1"/>
  <c r="BT965" i="4" s="1"/>
  <c r="O965" i="4"/>
  <c r="W965" i="4" s="1"/>
  <c r="AE965" i="4" s="1"/>
  <c r="AM965" i="4" s="1"/>
  <c r="AU965" i="4" s="1"/>
  <c r="BC965" i="4" s="1"/>
  <c r="BK965" i="4" s="1"/>
  <c r="BS965" i="4" s="1"/>
  <c r="Q964" i="4"/>
  <c r="Y964" i="4" s="1"/>
  <c r="AG964" i="4" s="1"/>
  <c r="AO964" i="4" s="1"/>
  <c r="AW964" i="4" s="1"/>
  <c r="BE964" i="4" s="1"/>
  <c r="BM964" i="4" s="1"/>
  <c r="BU964" i="4" s="1"/>
  <c r="P964" i="4"/>
  <c r="X964" i="4" s="1"/>
  <c r="AF964" i="4" s="1"/>
  <c r="AN964" i="4" s="1"/>
  <c r="AV964" i="4" s="1"/>
  <c r="BD964" i="4" s="1"/>
  <c r="BL964" i="4" s="1"/>
  <c r="BT964" i="4" s="1"/>
  <c r="O964" i="4"/>
  <c r="W964" i="4" s="1"/>
  <c r="AE964" i="4" s="1"/>
  <c r="AM964" i="4" s="1"/>
  <c r="AU964" i="4" s="1"/>
  <c r="BC964" i="4" s="1"/>
  <c r="BK964" i="4" s="1"/>
  <c r="BS964" i="4" s="1"/>
  <c r="Q961" i="4"/>
  <c r="Y961" i="4" s="1"/>
  <c r="AG961" i="4" s="1"/>
  <c r="AO961" i="4" s="1"/>
  <c r="AW961" i="4" s="1"/>
  <c r="BE961" i="4" s="1"/>
  <c r="BM961" i="4" s="1"/>
  <c r="BU961" i="4" s="1"/>
  <c r="P961" i="4"/>
  <c r="X961" i="4" s="1"/>
  <c r="AF961" i="4" s="1"/>
  <c r="AN961" i="4" s="1"/>
  <c r="AV961" i="4" s="1"/>
  <c r="BD961" i="4" s="1"/>
  <c r="BL961" i="4" s="1"/>
  <c r="BT961" i="4" s="1"/>
  <c r="O961" i="4"/>
  <c r="W961" i="4" s="1"/>
  <c r="AE961" i="4" s="1"/>
  <c r="AM961" i="4" s="1"/>
  <c r="AU961" i="4" s="1"/>
  <c r="BC961" i="4" s="1"/>
  <c r="BK961" i="4" s="1"/>
  <c r="BS961" i="4" s="1"/>
  <c r="Q960" i="4"/>
  <c r="Y960" i="4" s="1"/>
  <c r="P960" i="4"/>
  <c r="X960" i="4" s="1"/>
  <c r="O960" i="4"/>
  <c r="W960" i="4" s="1"/>
  <c r="AE960" i="4" s="1"/>
  <c r="AM960" i="4" s="1"/>
  <c r="AU960" i="4" s="1"/>
  <c r="Q956" i="4"/>
  <c r="Y956" i="4" s="1"/>
  <c r="AG956" i="4" s="1"/>
  <c r="AO956" i="4" s="1"/>
  <c r="AW956" i="4" s="1"/>
  <c r="BE956" i="4" s="1"/>
  <c r="BM956" i="4" s="1"/>
  <c r="BU956" i="4" s="1"/>
  <c r="P956" i="4"/>
  <c r="X956" i="4" s="1"/>
  <c r="AF956" i="4" s="1"/>
  <c r="AN956" i="4" s="1"/>
  <c r="AV956" i="4" s="1"/>
  <c r="BD956" i="4" s="1"/>
  <c r="BL956" i="4" s="1"/>
  <c r="BT956" i="4" s="1"/>
  <c r="O956" i="4"/>
  <c r="W956" i="4" s="1"/>
  <c r="AE956" i="4" s="1"/>
  <c r="AM956" i="4" s="1"/>
  <c r="AU956" i="4" s="1"/>
  <c r="BC956" i="4" s="1"/>
  <c r="BK956" i="4" s="1"/>
  <c r="BS956" i="4" s="1"/>
  <c r="Q955" i="4"/>
  <c r="Y955" i="4" s="1"/>
  <c r="AG955" i="4" s="1"/>
  <c r="P955" i="4"/>
  <c r="X955" i="4" s="1"/>
  <c r="AF955" i="4" s="1"/>
  <c r="O955" i="4"/>
  <c r="W955" i="4" s="1"/>
  <c r="AE955" i="4" s="1"/>
  <c r="Q952" i="4"/>
  <c r="Y952" i="4" s="1"/>
  <c r="P952" i="4"/>
  <c r="X952" i="4" s="1"/>
  <c r="O952" i="4"/>
  <c r="W952" i="4" s="1"/>
  <c r="Q948" i="4"/>
  <c r="Y948" i="4" s="1"/>
  <c r="AG948" i="4" s="1"/>
  <c r="AO948" i="4" s="1"/>
  <c r="AW948" i="4" s="1"/>
  <c r="BE948" i="4" s="1"/>
  <c r="BM948" i="4" s="1"/>
  <c r="BU948" i="4" s="1"/>
  <c r="P948" i="4"/>
  <c r="X948" i="4" s="1"/>
  <c r="AF948" i="4" s="1"/>
  <c r="AN948" i="4" s="1"/>
  <c r="AV948" i="4" s="1"/>
  <c r="BD948" i="4" s="1"/>
  <c r="BL948" i="4" s="1"/>
  <c r="BT948" i="4" s="1"/>
  <c r="O948" i="4"/>
  <c r="W948" i="4" s="1"/>
  <c r="AE948" i="4" s="1"/>
  <c r="AM948" i="4" s="1"/>
  <c r="AU948" i="4" s="1"/>
  <c r="BC948" i="4" s="1"/>
  <c r="BK948" i="4" s="1"/>
  <c r="BS948" i="4" s="1"/>
  <c r="Q947" i="4"/>
  <c r="Y947" i="4" s="1"/>
  <c r="AG947" i="4" s="1"/>
  <c r="P947" i="4"/>
  <c r="X947" i="4" s="1"/>
  <c r="AF947" i="4" s="1"/>
  <c r="O947" i="4"/>
  <c r="W947" i="4" s="1"/>
  <c r="AE947" i="4" s="1"/>
  <c r="Q944" i="4"/>
  <c r="Y944" i="4" s="1"/>
  <c r="P944" i="4"/>
  <c r="X944" i="4" s="1"/>
  <c r="O944" i="4"/>
  <c r="W944" i="4" s="1"/>
  <c r="Q940" i="4"/>
  <c r="Y940" i="4" s="1"/>
  <c r="AG940" i="4" s="1"/>
  <c r="AO940" i="4" s="1"/>
  <c r="AW940" i="4" s="1"/>
  <c r="BE940" i="4" s="1"/>
  <c r="BM940" i="4" s="1"/>
  <c r="BU940" i="4" s="1"/>
  <c r="P940" i="4"/>
  <c r="X940" i="4" s="1"/>
  <c r="AF940" i="4" s="1"/>
  <c r="AN940" i="4" s="1"/>
  <c r="AV940" i="4" s="1"/>
  <c r="BD940" i="4" s="1"/>
  <c r="BL940" i="4" s="1"/>
  <c r="BT940" i="4" s="1"/>
  <c r="O940" i="4"/>
  <c r="W940" i="4" s="1"/>
  <c r="AE940" i="4" s="1"/>
  <c r="AM940" i="4" s="1"/>
  <c r="AU940" i="4" s="1"/>
  <c r="BC940" i="4" s="1"/>
  <c r="BK940" i="4" s="1"/>
  <c r="BS940" i="4" s="1"/>
  <c r="Q939" i="4"/>
  <c r="Y939" i="4" s="1"/>
  <c r="AG939" i="4" s="1"/>
  <c r="P939" i="4"/>
  <c r="X939" i="4" s="1"/>
  <c r="AF939" i="4" s="1"/>
  <c r="O939" i="4"/>
  <c r="W939" i="4" s="1"/>
  <c r="AE939" i="4" s="1"/>
  <c r="Q930" i="4"/>
  <c r="Y930" i="4" s="1"/>
  <c r="P930" i="4"/>
  <c r="X930" i="4" s="1"/>
  <c r="O930" i="4"/>
  <c r="W930" i="4" s="1"/>
  <c r="Q925" i="4"/>
  <c r="Y925" i="4" s="1"/>
  <c r="P925" i="4"/>
  <c r="X925" i="4" s="1"/>
  <c r="O925" i="4"/>
  <c r="W925" i="4" s="1"/>
  <c r="Q922" i="4"/>
  <c r="Y922" i="4" s="1"/>
  <c r="P922" i="4"/>
  <c r="X922" i="4" s="1"/>
  <c r="O922" i="4"/>
  <c r="W922" i="4" s="1"/>
  <c r="Q915" i="4"/>
  <c r="Y915" i="4" s="1"/>
  <c r="AG915" i="4" s="1"/>
  <c r="AO915" i="4" s="1"/>
  <c r="AW915" i="4" s="1"/>
  <c r="BE915" i="4" s="1"/>
  <c r="BM915" i="4" s="1"/>
  <c r="BU915" i="4" s="1"/>
  <c r="P915" i="4"/>
  <c r="X915" i="4" s="1"/>
  <c r="AF915" i="4" s="1"/>
  <c r="AN915" i="4" s="1"/>
  <c r="AV915" i="4" s="1"/>
  <c r="BD915" i="4" s="1"/>
  <c r="BL915" i="4" s="1"/>
  <c r="BT915" i="4" s="1"/>
  <c r="O915" i="4"/>
  <c r="W915" i="4" s="1"/>
  <c r="AE915" i="4" s="1"/>
  <c r="AM915" i="4" s="1"/>
  <c r="AU915" i="4" s="1"/>
  <c r="BC915" i="4" s="1"/>
  <c r="BK915" i="4" s="1"/>
  <c r="BS915" i="4" s="1"/>
  <c r="Q912" i="4"/>
  <c r="Y912" i="4" s="1"/>
  <c r="P912" i="4"/>
  <c r="X912" i="4" s="1"/>
  <c r="O912" i="4"/>
  <c r="W912" i="4" s="1"/>
  <c r="Q907" i="4"/>
  <c r="Y907" i="4" s="1"/>
  <c r="P907" i="4"/>
  <c r="X907" i="4" s="1"/>
  <c r="O907" i="4"/>
  <c r="W907" i="4" s="1"/>
  <c r="Q904" i="4"/>
  <c r="Y904" i="4" s="1"/>
  <c r="P904" i="4"/>
  <c r="X904" i="4" s="1"/>
  <c r="O904" i="4"/>
  <c r="W904" i="4" s="1"/>
  <c r="Q895" i="4"/>
  <c r="Y895" i="4" s="1"/>
  <c r="P895" i="4"/>
  <c r="X895" i="4" s="1"/>
  <c r="O895" i="4"/>
  <c r="W895" i="4" s="1"/>
  <c r="Q891" i="4"/>
  <c r="Y891" i="4" s="1"/>
  <c r="P891" i="4"/>
  <c r="X891" i="4" s="1"/>
  <c r="O891" i="4"/>
  <c r="W891" i="4" s="1"/>
  <c r="Q886" i="4"/>
  <c r="Y886" i="4" s="1"/>
  <c r="P886" i="4"/>
  <c r="X886" i="4" s="1"/>
  <c r="O886" i="4"/>
  <c r="W886" i="4" s="1"/>
  <c r="Q881" i="4"/>
  <c r="Y881" i="4" s="1"/>
  <c r="P881" i="4"/>
  <c r="X881" i="4" s="1"/>
  <c r="O881" i="4"/>
  <c r="W881" i="4" s="1"/>
  <c r="Q876" i="4"/>
  <c r="Y876" i="4" s="1"/>
  <c r="P876" i="4"/>
  <c r="X876" i="4" s="1"/>
  <c r="O876" i="4"/>
  <c r="W876" i="4" s="1"/>
  <c r="Q871" i="4"/>
  <c r="Y871" i="4" s="1"/>
  <c r="P871" i="4"/>
  <c r="X871" i="4" s="1"/>
  <c r="O871" i="4"/>
  <c r="W871" i="4" s="1"/>
  <c r="Q867" i="4"/>
  <c r="Y867" i="4" s="1"/>
  <c r="P867" i="4"/>
  <c r="X867" i="4" s="1"/>
  <c r="O867" i="4"/>
  <c r="W867" i="4" s="1"/>
  <c r="Q862" i="4"/>
  <c r="Y862" i="4" s="1"/>
  <c r="P862" i="4"/>
  <c r="X862" i="4" s="1"/>
  <c r="O862" i="4"/>
  <c r="W862" i="4" s="1"/>
  <c r="Q855" i="4"/>
  <c r="Y855" i="4" s="1"/>
  <c r="P855" i="4"/>
  <c r="X855" i="4" s="1"/>
  <c r="O855" i="4"/>
  <c r="W855" i="4" s="1"/>
  <c r="Q852" i="4"/>
  <c r="Y852" i="4" s="1"/>
  <c r="P852" i="4"/>
  <c r="X852" i="4" s="1"/>
  <c r="O852" i="4"/>
  <c r="W852" i="4" s="1"/>
  <c r="Q849" i="4"/>
  <c r="Y849" i="4" s="1"/>
  <c r="P849" i="4"/>
  <c r="X849" i="4" s="1"/>
  <c r="O849" i="4"/>
  <c r="W849" i="4" s="1"/>
  <c r="Q846" i="4"/>
  <c r="Y846" i="4" s="1"/>
  <c r="P846" i="4"/>
  <c r="X846" i="4" s="1"/>
  <c r="O846" i="4"/>
  <c r="W846" i="4" s="1"/>
  <c r="Q844" i="4"/>
  <c r="Y844" i="4" s="1"/>
  <c r="P844" i="4"/>
  <c r="X844" i="4" s="1"/>
  <c r="O844" i="4"/>
  <c r="W844" i="4" s="1"/>
  <c r="Q842" i="4"/>
  <c r="Y842" i="4" s="1"/>
  <c r="P842" i="4"/>
  <c r="X842" i="4" s="1"/>
  <c r="O842" i="4"/>
  <c r="W842" i="4" s="1"/>
  <c r="Q838" i="4"/>
  <c r="Y838" i="4" s="1"/>
  <c r="AG838" i="4" s="1"/>
  <c r="AO838" i="4" s="1"/>
  <c r="AW838" i="4" s="1"/>
  <c r="BE838" i="4" s="1"/>
  <c r="BM838" i="4" s="1"/>
  <c r="BU838" i="4" s="1"/>
  <c r="P838" i="4"/>
  <c r="X838" i="4" s="1"/>
  <c r="AF838" i="4" s="1"/>
  <c r="AN838" i="4" s="1"/>
  <c r="AV838" i="4" s="1"/>
  <c r="BD838" i="4" s="1"/>
  <c r="BL838" i="4" s="1"/>
  <c r="BT838" i="4" s="1"/>
  <c r="O838" i="4"/>
  <c r="W838" i="4" s="1"/>
  <c r="AE838" i="4" s="1"/>
  <c r="AM838" i="4" s="1"/>
  <c r="AU838" i="4" s="1"/>
  <c r="BC838" i="4" s="1"/>
  <c r="BK838" i="4" s="1"/>
  <c r="BS838" i="4" s="1"/>
  <c r="Q835" i="4"/>
  <c r="Y835" i="4" s="1"/>
  <c r="P835" i="4"/>
  <c r="X835" i="4" s="1"/>
  <c r="O835" i="4"/>
  <c r="W835" i="4" s="1"/>
  <c r="Q832" i="4"/>
  <c r="Y832" i="4" s="1"/>
  <c r="P832" i="4"/>
  <c r="X832" i="4" s="1"/>
  <c r="O832" i="4"/>
  <c r="W832" i="4" s="1"/>
  <c r="Q827" i="4"/>
  <c r="Y827" i="4" s="1"/>
  <c r="P827" i="4"/>
  <c r="X827" i="4" s="1"/>
  <c r="O827" i="4"/>
  <c r="W827" i="4" s="1"/>
  <c r="Q825" i="4"/>
  <c r="Y825" i="4" s="1"/>
  <c r="P825" i="4"/>
  <c r="X825" i="4" s="1"/>
  <c r="O825" i="4"/>
  <c r="W825" i="4" s="1"/>
  <c r="Q822" i="4"/>
  <c r="Y822" i="4" s="1"/>
  <c r="P822" i="4"/>
  <c r="X822" i="4" s="1"/>
  <c r="O822" i="4"/>
  <c r="W822" i="4" s="1"/>
  <c r="Q819" i="4"/>
  <c r="Y819" i="4" s="1"/>
  <c r="P819" i="4"/>
  <c r="X819" i="4" s="1"/>
  <c r="O819" i="4"/>
  <c r="W819" i="4" s="1"/>
  <c r="Q816" i="4"/>
  <c r="Y816" i="4" s="1"/>
  <c r="P816" i="4"/>
  <c r="X816" i="4" s="1"/>
  <c r="O816" i="4"/>
  <c r="W816" i="4" s="1"/>
  <c r="Q814" i="4"/>
  <c r="Y814" i="4" s="1"/>
  <c r="P814" i="4"/>
  <c r="X814" i="4" s="1"/>
  <c r="O814" i="4"/>
  <c r="W814" i="4" s="1"/>
  <c r="Q810" i="4"/>
  <c r="Y810" i="4" s="1"/>
  <c r="P810" i="4"/>
  <c r="X810" i="4" s="1"/>
  <c r="O810" i="4"/>
  <c r="W810" i="4" s="1"/>
  <c r="Q808" i="4"/>
  <c r="Y808" i="4" s="1"/>
  <c r="P808" i="4"/>
  <c r="X808" i="4" s="1"/>
  <c r="O808" i="4"/>
  <c r="W808" i="4" s="1"/>
  <c r="Q805" i="4"/>
  <c r="Y805" i="4" s="1"/>
  <c r="P805" i="4"/>
  <c r="X805" i="4" s="1"/>
  <c r="O805" i="4"/>
  <c r="W805" i="4" s="1"/>
  <c r="Q803" i="4"/>
  <c r="Y803" i="4" s="1"/>
  <c r="P803" i="4"/>
  <c r="X803" i="4" s="1"/>
  <c r="O803" i="4"/>
  <c r="W803" i="4" s="1"/>
  <c r="Q800" i="4"/>
  <c r="Y800" i="4" s="1"/>
  <c r="P800" i="4"/>
  <c r="X800" i="4" s="1"/>
  <c r="O800" i="4"/>
  <c r="W800" i="4" s="1"/>
  <c r="Q797" i="4"/>
  <c r="Y797" i="4" s="1"/>
  <c r="P797" i="4"/>
  <c r="X797" i="4" s="1"/>
  <c r="O797" i="4"/>
  <c r="W797" i="4" s="1"/>
  <c r="Q794" i="4"/>
  <c r="Y794" i="4" s="1"/>
  <c r="P794" i="4"/>
  <c r="X794" i="4" s="1"/>
  <c r="O794" i="4"/>
  <c r="W794" i="4" s="1"/>
  <c r="Q789" i="4"/>
  <c r="Y789" i="4" s="1"/>
  <c r="P789" i="4"/>
  <c r="X789" i="4" s="1"/>
  <c r="O789" i="4"/>
  <c r="W789" i="4" s="1"/>
  <c r="Q784" i="4"/>
  <c r="Y784" i="4" s="1"/>
  <c r="P784" i="4"/>
  <c r="X784" i="4" s="1"/>
  <c r="O784" i="4"/>
  <c r="W784" i="4" s="1"/>
  <c r="Q779" i="4"/>
  <c r="Y779" i="4" s="1"/>
  <c r="P779" i="4"/>
  <c r="X779" i="4" s="1"/>
  <c r="O779" i="4"/>
  <c r="W779" i="4" s="1"/>
  <c r="Q773" i="4"/>
  <c r="Y773" i="4" s="1"/>
  <c r="P773" i="4"/>
  <c r="X773" i="4" s="1"/>
  <c r="O773" i="4"/>
  <c r="W773" i="4" s="1"/>
  <c r="Q771" i="4"/>
  <c r="Y771" i="4" s="1"/>
  <c r="P771" i="4"/>
  <c r="X771" i="4" s="1"/>
  <c r="O771" i="4"/>
  <c r="W771" i="4" s="1"/>
  <c r="Q769" i="4"/>
  <c r="Y769" i="4" s="1"/>
  <c r="P769" i="4"/>
  <c r="X769" i="4" s="1"/>
  <c r="O769" i="4"/>
  <c r="W769" i="4" s="1"/>
  <c r="Q765" i="4"/>
  <c r="Y765" i="4" s="1"/>
  <c r="P765" i="4"/>
  <c r="X765" i="4" s="1"/>
  <c r="O765" i="4"/>
  <c r="W765" i="4" s="1"/>
  <c r="Q758" i="4"/>
  <c r="Y758" i="4" s="1"/>
  <c r="P758" i="4"/>
  <c r="X758" i="4" s="1"/>
  <c r="O758" i="4"/>
  <c r="W758" i="4" s="1"/>
  <c r="Q756" i="4"/>
  <c r="Y756" i="4" s="1"/>
  <c r="P756" i="4"/>
  <c r="X756" i="4" s="1"/>
  <c r="O756" i="4"/>
  <c r="W756" i="4" s="1"/>
  <c r="Q753" i="4"/>
  <c r="Y753" i="4" s="1"/>
  <c r="P753" i="4"/>
  <c r="X753" i="4" s="1"/>
  <c r="O753" i="4"/>
  <c r="W753" i="4" s="1"/>
  <c r="Q748" i="4"/>
  <c r="Y748" i="4" s="1"/>
  <c r="P748" i="4"/>
  <c r="X748" i="4" s="1"/>
  <c r="O748" i="4"/>
  <c r="W748" i="4" s="1"/>
  <c r="Q743" i="4"/>
  <c r="Y743" i="4" s="1"/>
  <c r="P743" i="4"/>
  <c r="X743" i="4" s="1"/>
  <c r="O743" i="4"/>
  <c r="W743" i="4" s="1"/>
  <c r="Q738" i="4"/>
  <c r="Y738" i="4" s="1"/>
  <c r="P738" i="4"/>
  <c r="X738" i="4" s="1"/>
  <c r="O738" i="4"/>
  <c r="W738" i="4" s="1"/>
  <c r="Q733" i="4"/>
  <c r="Y733" i="4" s="1"/>
  <c r="P733" i="4"/>
  <c r="X733" i="4" s="1"/>
  <c r="O733" i="4"/>
  <c r="W733" i="4" s="1"/>
  <c r="Q728" i="4"/>
  <c r="Y728" i="4" s="1"/>
  <c r="P728" i="4"/>
  <c r="X728" i="4" s="1"/>
  <c r="O728" i="4"/>
  <c r="W728" i="4" s="1"/>
  <c r="Q714" i="4"/>
  <c r="Y714" i="4" s="1"/>
  <c r="AG714" i="4" s="1"/>
  <c r="AO714" i="4" s="1"/>
  <c r="AW714" i="4" s="1"/>
  <c r="BE714" i="4" s="1"/>
  <c r="P714" i="4"/>
  <c r="X714" i="4" s="1"/>
  <c r="AF714" i="4" s="1"/>
  <c r="O714" i="4"/>
  <c r="W714" i="4" s="1"/>
  <c r="AE714" i="4" s="1"/>
  <c r="Q713" i="4"/>
  <c r="Y713" i="4" s="1"/>
  <c r="AG713" i="4" s="1"/>
  <c r="AO713" i="4" s="1"/>
  <c r="AW713" i="4" s="1"/>
  <c r="BE713" i="4" s="1"/>
  <c r="BM713" i="4" s="1"/>
  <c r="BU713" i="4" s="1"/>
  <c r="P713" i="4"/>
  <c r="X713" i="4" s="1"/>
  <c r="AF713" i="4" s="1"/>
  <c r="AN713" i="4" s="1"/>
  <c r="AV713" i="4" s="1"/>
  <c r="BD713" i="4" s="1"/>
  <c r="BL713" i="4" s="1"/>
  <c r="BT713" i="4" s="1"/>
  <c r="O713" i="4"/>
  <c r="W713" i="4" s="1"/>
  <c r="AE713" i="4" s="1"/>
  <c r="AM713" i="4" s="1"/>
  <c r="AU713" i="4" s="1"/>
  <c r="BC713" i="4" s="1"/>
  <c r="BK713" i="4" s="1"/>
  <c r="BS713" i="4" s="1"/>
  <c r="Q711" i="4"/>
  <c r="Y711" i="4" s="1"/>
  <c r="P711" i="4"/>
  <c r="X711" i="4" s="1"/>
  <c r="O711" i="4"/>
  <c r="W711" i="4" s="1"/>
  <c r="Q706" i="4"/>
  <c r="Y706" i="4" s="1"/>
  <c r="P706" i="4"/>
  <c r="X706" i="4" s="1"/>
  <c r="O706" i="4"/>
  <c r="W706" i="4" s="1"/>
  <c r="Q702" i="4"/>
  <c r="Y702" i="4" s="1"/>
  <c r="P702" i="4"/>
  <c r="X702" i="4" s="1"/>
  <c r="O702" i="4"/>
  <c r="W702" i="4" s="1"/>
  <c r="Q697" i="4"/>
  <c r="Y697" i="4" s="1"/>
  <c r="P697" i="4"/>
  <c r="X697" i="4" s="1"/>
  <c r="O697" i="4"/>
  <c r="W697" i="4" s="1"/>
  <c r="Q692" i="4"/>
  <c r="Y692" i="4" s="1"/>
  <c r="P692" i="4"/>
  <c r="X692" i="4" s="1"/>
  <c r="O692" i="4"/>
  <c r="W692" i="4" s="1"/>
  <c r="Q690" i="4"/>
  <c r="Y690" i="4" s="1"/>
  <c r="P690" i="4"/>
  <c r="X690" i="4" s="1"/>
  <c r="O690" i="4"/>
  <c r="W690" i="4" s="1"/>
  <c r="Q681" i="4"/>
  <c r="Y681" i="4" s="1"/>
  <c r="P681" i="4"/>
  <c r="X681" i="4" s="1"/>
  <c r="O681" i="4"/>
  <c r="W681" i="4" s="1"/>
  <c r="Q678" i="4"/>
  <c r="Y678" i="4" s="1"/>
  <c r="P678" i="4"/>
  <c r="X678" i="4" s="1"/>
  <c r="O678" i="4"/>
  <c r="W678" i="4" s="1"/>
  <c r="Q675" i="4"/>
  <c r="Y675" i="4" s="1"/>
  <c r="P675" i="4"/>
  <c r="X675" i="4" s="1"/>
  <c r="O675" i="4"/>
  <c r="W675" i="4" s="1"/>
  <c r="Q671" i="4"/>
  <c r="Y671" i="4" s="1"/>
  <c r="P671" i="4"/>
  <c r="X671" i="4" s="1"/>
  <c r="O671" i="4"/>
  <c r="W671" i="4" s="1"/>
  <c r="Q668" i="4"/>
  <c r="Y668" i="4" s="1"/>
  <c r="P668" i="4"/>
  <c r="X668" i="4" s="1"/>
  <c r="O668" i="4"/>
  <c r="W668" i="4" s="1"/>
  <c r="Q663" i="4"/>
  <c r="Y663" i="4" s="1"/>
  <c r="P663" i="4"/>
  <c r="X663" i="4" s="1"/>
  <c r="O663" i="4"/>
  <c r="W663" i="4" s="1"/>
  <c r="Q658" i="4"/>
  <c r="Y658" i="4" s="1"/>
  <c r="P658" i="4"/>
  <c r="X658" i="4" s="1"/>
  <c r="O658" i="4"/>
  <c r="W658" i="4" s="1"/>
  <c r="Q656" i="4"/>
  <c r="Y656" i="4" s="1"/>
  <c r="P656" i="4"/>
  <c r="X656" i="4" s="1"/>
  <c r="O656" i="4"/>
  <c r="W656" i="4" s="1"/>
  <c r="Q652" i="4"/>
  <c r="Y652" i="4" s="1"/>
  <c r="P652" i="4"/>
  <c r="X652" i="4" s="1"/>
  <c r="O652" i="4"/>
  <c r="W652" i="4" s="1"/>
  <c r="Q647" i="4"/>
  <c r="Y647" i="4" s="1"/>
  <c r="P647" i="4"/>
  <c r="X647" i="4" s="1"/>
  <c r="O647" i="4"/>
  <c r="W647" i="4" s="1"/>
  <c r="Q644" i="4"/>
  <c r="Y644" i="4" s="1"/>
  <c r="P644" i="4"/>
  <c r="X644" i="4" s="1"/>
  <c r="O644" i="4"/>
  <c r="W644" i="4" s="1"/>
  <c r="Q642" i="4"/>
  <c r="Y642" i="4" s="1"/>
  <c r="P642" i="4"/>
  <c r="X642" i="4" s="1"/>
  <c r="O642" i="4"/>
  <c r="W642" i="4" s="1"/>
  <c r="Q640" i="4"/>
  <c r="Y640" i="4" s="1"/>
  <c r="P640" i="4"/>
  <c r="X640" i="4" s="1"/>
  <c r="O640" i="4"/>
  <c r="W640" i="4" s="1"/>
  <c r="Q636" i="4"/>
  <c r="Y636" i="4" s="1"/>
  <c r="P636" i="4"/>
  <c r="X636" i="4" s="1"/>
  <c r="O636" i="4"/>
  <c r="W636" i="4" s="1"/>
  <c r="Q632" i="4"/>
  <c r="Y632" i="4" s="1"/>
  <c r="P632" i="4"/>
  <c r="X632" i="4" s="1"/>
  <c r="O632" i="4"/>
  <c r="W632" i="4" s="1"/>
  <c r="Q625" i="4"/>
  <c r="Y625" i="4" s="1"/>
  <c r="AG625" i="4" s="1"/>
  <c r="AO625" i="4" s="1"/>
  <c r="AW625" i="4" s="1"/>
  <c r="BE625" i="4" s="1"/>
  <c r="BM625" i="4" s="1"/>
  <c r="BU625" i="4" s="1"/>
  <c r="P625" i="4"/>
  <c r="X625" i="4" s="1"/>
  <c r="AF625" i="4" s="1"/>
  <c r="AN625" i="4" s="1"/>
  <c r="AV625" i="4" s="1"/>
  <c r="BD625" i="4" s="1"/>
  <c r="BL625" i="4" s="1"/>
  <c r="BT625" i="4" s="1"/>
  <c r="O625" i="4"/>
  <c r="W625" i="4" s="1"/>
  <c r="AE625" i="4" s="1"/>
  <c r="AM625" i="4" s="1"/>
  <c r="AU625" i="4" s="1"/>
  <c r="BC625" i="4" s="1"/>
  <c r="BK625" i="4" s="1"/>
  <c r="BS625" i="4" s="1"/>
  <c r="Q623" i="4"/>
  <c r="Y623" i="4" s="1"/>
  <c r="P623" i="4"/>
  <c r="X623" i="4" s="1"/>
  <c r="O623" i="4"/>
  <c r="W623" i="4" s="1"/>
  <c r="Q616" i="4"/>
  <c r="Y616" i="4" s="1"/>
  <c r="P616" i="4"/>
  <c r="X616" i="4" s="1"/>
  <c r="O616" i="4"/>
  <c r="W616" i="4" s="1"/>
  <c r="Q613" i="4"/>
  <c r="Y613" i="4" s="1"/>
  <c r="P613" i="4"/>
  <c r="X613" i="4" s="1"/>
  <c r="O613" i="4"/>
  <c r="W613" i="4" s="1"/>
  <c r="Q610" i="4"/>
  <c r="Y610" i="4" s="1"/>
  <c r="AG610" i="4" s="1"/>
  <c r="P610" i="4"/>
  <c r="X610" i="4" s="1"/>
  <c r="AF610" i="4" s="1"/>
  <c r="O610" i="4"/>
  <c r="W610" i="4" s="1"/>
  <c r="AE610" i="4" s="1"/>
  <c r="AM610" i="4" s="1"/>
  <c r="AU610" i="4" s="1"/>
  <c r="BC610" i="4" s="1"/>
  <c r="BK610" i="4" s="1"/>
  <c r="Q609" i="4"/>
  <c r="Y609" i="4" s="1"/>
  <c r="AG609" i="4" s="1"/>
  <c r="AO609" i="4" s="1"/>
  <c r="AW609" i="4" s="1"/>
  <c r="BE609" i="4" s="1"/>
  <c r="BM609" i="4" s="1"/>
  <c r="BU609" i="4" s="1"/>
  <c r="P609" i="4"/>
  <c r="X609" i="4" s="1"/>
  <c r="AF609" i="4" s="1"/>
  <c r="AN609" i="4" s="1"/>
  <c r="AV609" i="4" s="1"/>
  <c r="BD609" i="4" s="1"/>
  <c r="BL609" i="4" s="1"/>
  <c r="BT609" i="4" s="1"/>
  <c r="O609" i="4"/>
  <c r="W609" i="4" s="1"/>
  <c r="AE609" i="4" s="1"/>
  <c r="AM609" i="4" s="1"/>
  <c r="AU609" i="4" s="1"/>
  <c r="BC609" i="4" s="1"/>
  <c r="BK609" i="4" s="1"/>
  <c r="BS609" i="4" s="1"/>
  <c r="Q607" i="4"/>
  <c r="Y607" i="4" s="1"/>
  <c r="P607" i="4"/>
  <c r="X607" i="4" s="1"/>
  <c r="O607" i="4"/>
  <c r="W607" i="4" s="1"/>
  <c r="Q605" i="4"/>
  <c r="Y605" i="4" s="1"/>
  <c r="P605" i="4"/>
  <c r="X605" i="4" s="1"/>
  <c r="O605" i="4"/>
  <c r="W605" i="4" s="1"/>
  <c r="Q601" i="4"/>
  <c r="Y601" i="4" s="1"/>
  <c r="P601" i="4"/>
  <c r="X601" i="4" s="1"/>
  <c r="O601" i="4"/>
  <c r="W601" i="4" s="1"/>
  <c r="Q598" i="4"/>
  <c r="Y598" i="4" s="1"/>
  <c r="P598" i="4"/>
  <c r="X598" i="4" s="1"/>
  <c r="O598" i="4"/>
  <c r="W598" i="4" s="1"/>
  <c r="Q593" i="4"/>
  <c r="Y593" i="4" s="1"/>
  <c r="P593" i="4"/>
  <c r="X593" i="4" s="1"/>
  <c r="O593" i="4"/>
  <c r="W593" i="4" s="1"/>
  <c r="Q591" i="4"/>
  <c r="Y591" i="4" s="1"/>
  <c r="P591" i="4"/>
  <c r="X591" i="4" s="1"/>
  <c r="O591" i="4"/>
  <c r="W591" i="4" s="1"/>
  <c r="Q589" i="4"/>
  <c r="Y589" i="4" s="1"/>
  <c r="P589" i="4"/>
  <c r="X589" i="4" s="1"/>
  <c r="O589" i="4"/>
  <c r="W589" i="4" s="1"/>
  <c r="Q585" i="4"/>
  <c r="Y585" i="4" s="1"/>
  <c r="P585" i="4"/>
  <c r="X585" i="4" s="1"/>
  <c r="O585" i="4"/>
  <c r="W585" i="4" s="1"/>
  <c r="Q580" i="4"/>
  <c r="Y580" i="4" s="1"/>
  <c r="P580" i="4"/>
  <c r="X580" i="4" s="1"/>
  <c r="O580" i="4"/>
  <c r="W580" i="4" s="1"/>
  <c r="Q578" i="4"/>
  <c r="Y578" i="4" s="1"/>
  <c r="P578" i="4"/>
  <c r="X578" i="4" s="1"/>
  <c r="O578" i="4"/>
  <c r="W578" i="4" s="1"/>
  <c r="Q575" i="4"/>
  <c r="Y575" i="4" s="1"/>
  <c r="AG575" i="4" s="1"/>
  <c r="AO575" i="4" s="1"/>
  <c r="AW575" i="4" s="1"/>
  <c r="BE575" i="4" s="1"/>
  <c r="BM575" i="4" s="1"/>
  <c r="BU575" i="4" s="1"/>
  <c r="P575" i="4"/>
  <c r="X575" i="4" s="1"/>
  <c r="AF575" i="4" s="1"/>
  <c r="AN575" i="4" s="1"/>
  <c r="AV575" i="4" s="1"/>
  <c r="BD575" i="4" s="1"/>
  <c r="BL575" i="4" s="1"/>
  <c r="BT575" i="4" s="1"/>
  <c r="O575" i="4"/>
  <c r="W575" i="4" s="1"/>
  <c r="AE575" i="4" s="1"/>
  <c r="AM575" i="4" s="1"/>
  <c r="AU575" i="4" s="1"/>
  <c r="BC575" i="4" s="1"/>
  <c r="BK575" i="4" s="1"/>
  <c r="BS575" i="4" s="1"/>
  <c r="Q572" i="4"/>
  <c r="Y572" i="4" s="1"/>
  <c r="AG572" i="4" s="1"/>
  <c r="AO572" i="4" s="1"/>
  <c r="AW572" i="4" s="1"/>
  <c r="BE572" i="4" s="1"/>
  <c r="BM572" i="4" s="1"/>
  <c r="BU572" i="4" s="1"/>
  <c r="P572" i="4"/>
  <c r="X572" i="4" s="1"/>
  <c r="AF572" i="4" s="1"/>
  <c r="AN572" i="4" s="1"/>
  <c r="AV572" i="4" s="1"/>
  <c r="BD572" i="4" s="1"/>
  <c r="BL572" i="4" s="1"/>
  <c r="BT572" i="4" s="1"/>
  <c r="O572" i="4"/>
  <c r="W572" i="4" s="1"/>
  <c r="AE572" i="4" s="1"/>
  <c r="AM572" i="4" s="1"/>
  <c r="AU572" i="4" s="1"/>
  <c r="BC572" i="4" s="1"/>
  <c r="BK572" i="4" s="1"/>
  <c r="BS572" i="4" s="1"/>
  <c r="Q569" i="4"/>
  <c r="Y569" i="4" s="1"/>
  <c r="P569" i="4"/>
  <c r="X569" i="4" s="1"/>
  <c r="O569" i="4"/>
  <c r="W569" i="4" s="1"/>
  <c r="Q566" i="4"/>
  <c r="Y566" i="4" s="1"/>
  <c r="P566" i="4"/>
  <c r="X566" i="4" s="1"/>
  <c r="O566" i="4"/>
  <c r="W566" i="4" s="1"/>
  <c r="Q563" i="4"/>
  <c r="Y563" i="4" s="1"/>
  <c r="P563" i="4"/>
  <c r="X563" i="4" s="1"/>
  <c r="O563" i="4"/>
  <c r="W563" i="4" s="1"/>
  <c r="Q558" i="4"/>
  <c r="Y558" i="4" s="1"/>
  <c r="P558" i="4"/>
  <c r="X558" i="4" s="1"/>
  <c r="O558" i="4"/>
  <c r="W558" i="4" s="1"/>
  <c r="Q550" i="4"/>
  <c r="Y550" i="4" s="1"/>
  <c r="AG550" i="4" s="1"/>
  <c r="AO550" i="4" s="1"/>
  <c r="AW550" i="4" s="1"/>
  <c r="BE550" i="4" s="1"/>
  <c r="BM550" i="4" s="1"/>
  <c r="BU550" i="4" s="1"/>
  <c r="P550" i="4"/>
  <c r="X550" i="4" s="1"/>
  <c r="AF550" i="4" s="1"/>
  <c r="AN550" i="4" s="1"/>
  <c r="AV550" i="4" s="1"/>
  <c r="BD550" i="4" s="1"/>
  <c r="BL550" i="4" s="1"/>
  <c r="BT550" i="4" s="1"/>
  <c r="O550" i="4"/>
  <c r="W550" i="4" s="1"/>
  <c r="AE550" i="4" s="1"/>
  <c r="AM550" i="4" s="1"/>
  <c r="AU550" i="4" s="1"/>
  <c r="BC550" i="4" s="1"/>
  <c r="BK550" i="4" s="1"/>
  <c r="BS550" i="4" s="1"/>
  <c r="Q547" i="4"/>
  <c r="Y547" i="4" s="1"/>
  <c r="P547" i="4"/>
  <c r="X547" i="4" s="1"/>
  <c r="O547" i="4"/>
  <c r="W547" i="4" s="1"/>
  <c r="Q543" i="4"/>
  <c r="Y543" i="4" s="1"/>
  <c r="P543" i="4"/>
  <c r="X543" i="4" s="1"/>
  <c r="O543" i="4"/>
  <c r="W543" i="4" s="1"/>
  <c r="Q540" i="4"/>
  <c r="Y540" i="4" s="1"/>
  <c r="P540" i="4"/>
  <c r="X540" i="4" s="1"/>
  <c r="O540" i="4"/>
  <c r="W540" i="4" s="1"/>
  <c r="Q537" i="4"/>
  <c r="Y537" i="4" s="1"/>
  <c r="P537" i="4"/>
  <c r="X537" i="4" s="1"/>
  <c r="O537" i="4"/>
  <c r="W537" i="4" s="1"/>
  <c r="Q534" i="4"/>
  <c r="Y534" i="4" s="1"/>
  <c r="P534" i="4"/>
  <c r="X534" i="4" s="1"/>
  <c r="O534" i="4"/>
  <c r="W534" i="4" s="1"/>
  <c r="Q529" i="4"/>
  <c r="Y529" i="4" s="1"/>
  <c r="P529" i="4"/>
  <c r="X529" i="4" s="1"/>
  <c r="O529" i="4"/>
  <c r="W529" i="4" s="1"/>
  <c r="Q526" i="4"/>
  <c r="Y526" i="4" s="1"/>
  <c r="P526" i="4"/>
  <c r="X526" i="4" s="1"/>
  <c r="O526" i="4"/>
  <c r="W526" i="4" s="1"/>
  <c r="Q523" i="4"/>
  <c r="Y523" i="4" s="1"/>
  <c r="P523" i="4"/>
  <c r="X523" i="4" s="1"/>
  <c r="O523" i="4"/>
  <c r="W523" i="4" s="1"/>
  <c r="Q520" i="4"/>
  <c r="Y520" i="4" s="1"/>
  <c r="P520" i="4"/>
  <c r="X520" i="4" s="1"/>
  <c r="O520" i="4"/>
  <c r="W520" i="4" s="1"/>
  <c r="Q517" i="4"/>
  <c r="Y517" i="4" s="1"/>
  <c r="P517" i="4"/>
  <c r="X517" i="4" s="1"/>
  <c r="O517" i="4"/>
  <c r="W517" i="4" s="1"/>
  <c r="Q513" i="4"/>
  <c r="Y513" i="4" s="1"/>
  <c r="P513" i="4"/>
  <c r="X513" i="4" s="1"/>
  <c r="O513" i="4"/>
  <c r="W513" i="4" s="1"/>
  <c r="Q510" i="4"/>
  <c r="Y510" i="4" s="1"/>
  <c r="P510" i="4"/>
  <c r="X510" i="4" s="1"/>
  <c r="O510" i="4"/>
  <c r="W510" i="4" s="1"/>
  <c r="Q502" i="4"/>
  <c r="P502" i="4"/>
  <c r="O502" i="4"/>
  <c r="Q500" i="4"/>
  <c r="P500" i="4"/>
  <c r="O500" i="4"/>
  <c r="Q497" i="4"/>
  <c r="P497" i="4"/>
  <c r="O497" i="4"/>
  <c r="Q494" i="4"/>
  <c r="P494" i="4"/>
  <c r="O494" i="4"/>
  <c r="Q492" i="4"/>
  <c r="Y492" i="4" s="1"/>
  <c r="P492" i="4"/>
  <c r="X492" i="4" s="1"/>
  <c r="O492" i="4"/>
  <c r="W492" i="4" s="1"/>
  <c r="Q489" i="4"/>
  <c r="P489" i="4"/>
  <c r="O489" i="4"/>
  <c r="Q487" i="4"/>
  <c r="P487" i="4"/>
  <c r="O487" i="4"/>
  <c r="Q484" i="4"/>
  <c r="P484" i="4"/>
  <c r="O484" i="4"/>
  <c r="Q478" i="4"/>
  <c r="P478" i="4"/>
  <c r="O478" i="4"/>
  <c r="Q476" i="4"/>
  <c r="Y476" i="4" s="1"/>
  <c r="P476" i="4"/>
  <c r="X476" i="4" s="1"/>
  <c r="O476" i="4"/>
  <c r="W476" i="4" s="1"/>
  <c r="Q474" i="4"/>
  <c r="Y474" i="4" s="1"/>
  <c r="P474" i="4"/>
  <c r="X474" i="4" s="1"/>
  <c r="O474" i="4"/>
  <c r="W474" i="4" s="1"/>
  <c r="Q470" i="4"/>
  <c r="Y470" i="4" s="1"/>
  <c r="P470" i="4"/>
  <c r="X470" i="4" s="1"/>
  <c r="O470" i="4"/>
  <c r="W470" i="4" s="1"/>
  <c r="Q465" i="4"/>
  <c r="Y465" i="4" s="1"/>
  <c r="P465" i="4"/>
  <c r="X465" i="4" s="1"/>
  <c r="O465" i="4"/>
  <c r="W465" i="4" s="1"/>
  <c r="Q463" i="4"/>
  <c r="Y463" i="4" s="1"/>
  <c r="P463" i="4"/>
  <c r="X463" i="4" s="1"/>
  <c r="O463" i="4"/>
  <c r="W463" i="4" s="1"/>
  <c r="Q460" i="4"/>
  <c r="Y460" i="4" s="1"/>
  <c r="P460" i="4"/>
  <c r="X460" i="4" s="1"/>
  <c r="O460" i="4"/>
  <c r="W460" i="4" s="1"/>
  <c r="Q457" i="4"/>
  <c r="Y457" i="4" s="1"/>
  <c r="P457" i="4"/>
  <c r="X457" i="4" s="1"/>
  <c r="O457" i="4"/>
  <c r="W457" i="4" s="1"/>
  <c r="Q455" i="4"/>
  <c r="Y455" i="4" s="1"/>
  <c r="P455" i="4"/>
  <c r="X455" i="4" s="1"/>
  <c r="O455" i="4"/>
  <c r="W455" i="4" s="1"/>
  <c r="Q452" i="4"/>
  <c r="Y452" i="4" s="1"/>
  <c r="P452" i="4"/>
  <c r="X452" i="4" s="1"/>
  <c r="O452" i="4"/>
  <c r="W452" i="4" s="1"/>
  <c r="Q450" i="4"/>
  <c r="Y450" i="4" s="1"/>
  <c r="P450" i="4"/>
  <c r="X450" i="4" s="1"/>
  <c r="O450" i="4"/>
  <c r="W450" i="4" s="1"/>
  <c r="Q447" i="4"/>
  <c r="Y447" i="4" s="1"/>
  <c r="P447" i="4"/>
  <c r="X447" i="4" s="1"/>
  <c r="O447" i="4"/>
  <c r="W447" i="4" s="1"/>
  <c r="Q444" i="4"/>
  <c r="Y444" i="4" s="1"/>
  <c r="P444" i="4"/>
  <c r="X444" i="4" s="1"/>
  <c r="O444" i="4"/>
  <c r="W444" i="4" s="1"/>
  <c r="Q441" i="4"/>
  <c r="Y441" i="4" s="1"/>
  <c r="P441" i="4"/>
  <c r="X441" i="4" s="1"/>
  <c r="O441" i="4"/>
  <c r="W441" i="4" s="1"/>
  <c r="Q439" i="4"/>
  <c r="Y439" i="4" s="1"/>
  <c r="P439" i="4"/>
  <c r="X439" i="4" s="1"/>
  <c r="O439" i="4"/>
  <c r="W439" i="4" s="1"/>
  <c r="Q437" i="4"/>
  <c r="Y437" i="4" s="1"/>
  <c r="P437" i="4"/>
  <c r="X437" i="4" s="1"/>
  <c r="O437" i="4"/>
  <c r="W437" i="4" s="1"/>
  <c r="Q433" i="4"/>
  <c r="Y433" i="4" s="1"/>
  <c r="P433" i="4"/>
  <c r="X433" i="4" s="1"/>
  <c r="O433" i="4"/>
  <c r="W433" i="4" s="1"/>
  <c r="Q429" i="4"/>
  <c r="Y429" i="4" s="1"/>
  <c r="P429" i="4"/>
  <c r="X429" i="4" s="1"/>
  <c r="O429" i="4"/>
  <c r="W429" i="4" s="1"/>
  <c r="Q424" i="4"/>
  <c r="Y424" i="4" s="1"/>
  <c r="P424" i="4"/>
  <c r="X424" i="4" s="1"/>
  <c r="O424" i="4"/>
  <c r="W424" i="4" s="1"/>
  <c r="Q412" i="4"/>
  <c r="Y412" i="4" s="1"/>
  <c r="P412" i="4"/>
  <c r="X412" i="4" s="1"/>
  <c r="O412" i="4"/>
  <c r="W412" i="4" s="1"/>
  <c r="Q410" i="4"/>
  <c r="Y410" i="4" s="1"/>
  <c r="P410" i="4"/>
  <c r="X410" i="4" s="1"/>
  <c r="O410" i="4"/>
  <c r="W410" i="4" s="1"/>
  <c r="Q408" i="4"/>
  <c r="Y408" i="4" s="1"/>
  <c r="P408" i="4"/>
  <c r="X408" i="4" s="1"/>
  <c r="O408" i="4"/>
  <c r="W408" i="4" s="1"/>
  <c r="Q405" i="4"/>
  <c r="Y405" i="4" s="1"/>
  <c r="P405" i="4"/>
  <c r="X405" i="4" s="1"/>
  <c r="O405" i="4"/>
  <c r="W405" i="4" s="1"/>
  <c r="Q402" i="4"/>
  <c r="Y402" i="4" s="1"/>
  <c r="P402" i="4"/>
  <c r="X402" i="4" s="1"/>
  <c r="O402" i="4"/>
  <c r="W402" i="4" s="1"/>
  <c r="Q397" i="4"/>
  <c r="Y397" i="4" s="1"/>
  <c r="P397" i="4"/>
  <c r="X397" i="4" s="1"/>
  <c r="O397" i="4"/>
  <c r="W397" i="4" s="1"/>
  <c r="Q394" i="4"/>
  <c r="Y394" i="4" s="1"/>
  <c r="P394" i="4"/>
  <c r="X394" i="4" s="1"/>
  <c r="O394" i="4"/>
  <c r="W394" i="4" s="1"/>
  <c r="Q392" i="4"/>
  <c r="Y392" i="4" s="1"/>
  <c r="P392" i="4"/>
  <c r="X392" i="4" s="1"/>
  <c r="O392" i="4"/>
  <c r="W392" i="4" s="1"/>
  <c r="Q390" i="4"/>
  <c r="Y390" i="4" s="1"/>
  <c r="P390" i="4"/>
  <c r="X390" i="4" s="1"/>
  <c r="O390" i="4"/>
  <c r="W390" i="4" s="1"/>
  <c r="Q386" i="4"/>
  <c r="Y386" i="4" s="1"/>
  <c r="P386" i="4"/>
  <c r="X386" i="4" s="1"/>
  <c r="O386" i="4"/>
  <c r="W386" i="4" s="1"/>
  <c r="Q382" i="4"/>
  <c r="Y382" i="4" s="1"/>
  <c r="P382" i="4"/>
  <c r="X382" i="4" s="1"/>
  <c r="O382" i="4"/>
  <c r="W382" i="4" s="1"/>
  <c r="Q377" i="4"/>
  <c r="Y377" i="4" s="1"/>
  <c r="P377" i="4"/>
  <c r="X377" i="4" s="1"/>
  <c r="O377" i="4"/>
  <c r="W377" i="4" s="1"/>
  <c r="Q370" i="4"/>
  <c r="Y370" i="4" s="1"/>
  <c r="P370" i="4"/>
  <c r="X370" i="4" s="1"/>
  <c r="O370" i="4"/>
  <c r="W370" i="4" s="1"/>
  <c r="Q365" i="4"/>
  <c r="Y365" i="4" s="1"/>
  <c r="P365" i="4"/>
  <c r="X365" i="4" s="1"/>
  <c r="O365" i="4"/>
  <c r="W365" i="4" s="1"/>
  <c r="Q363" i="4"/>
  <c r="Y363" i="4" s="1"/>
  <c r="P363" i="4"/>
  <c r="X363" i="4" s="1"/>
  <c r="O363" i="4"/>
  <c r="W363" i="4" s="1"/>
  <c r="Q361" i="4"/>
  <c r="Y361" i="4" s="1"/>
  <c r="P361" i="4"/>
  <c r="X361" i="4" s="1"/>
  <c r="O361" i="4"/>
  <c r="W361" i="4" s="1"/>
  <c r="Q350" i="4"/>
  <c r="Y350" i="4" s="1"/>
  <c r="P350" i="4"/>
  <c r="X350" i="4" s="1"/>
  <c r="O350" i="4"/>
  <c r="W350" i="4" s="1"/>
  <c r="Q348" i="4"/>
  <c r="Y348" i="4" s="1"/>
  <c r="P348" i="4"/>
  <c r="X348" i="4" s="1"/>
  <c r="O348" i="4"/>
  <c r="W348" i="4" s="1"/>
  <c r="Q346" i="4"/>
  <c r="Y346" i="4" s="1"/>
  <c r="P346" i="4"/>
  <c r="X346" i="4" s="1"/>
  <c r="O346" i="4"/>
  <c r="W346" i="4" s="1"/>
  <c r="Q332" i="4"/>
  <c r="Y332" i="4" s="1"/>
  <c r="AG332" i="4" s="1"/>
  <c r="AO332" i="4" s="1"/>
  <c r="AW332" i="4" s="1"/>
  <c r="BE332" i="4" s="1"/>
  <c r="BM332" i="4" s="1"/>
  <c r="BU332" i="4" s="1"/>
  <c r="P332" i="4"/>
  <c r="X332" i="4" s="1"/>
  <c r="AF332" i="4" s="1"/>
  <c r="AN332" i="4" s="1"/>
  <c r="AV332" i="4" s="1"/>
  <c r="BD332" i="4" s="1"/>
  <c r="BL332" i="4" s="1"/>
  <c r="BT332" i="4" s="1"/>
  <c r="O332" i="4"/>
  <c r="W332" i="4" s="1"/>
  <c r="AE332" i="4" s="1"/>
  <c r="AM332" i="4" s="1"/>
  <c r="AU332" i="4" s="1"/>
  <c r="BC332" i="4" s="1"/>
  <c r="BK332" i="4" s="1"/>
  <c r="BS332" i="4" s="1"/>
  <c r="Q329" i="4"/>
  <c r="Y329" i="4" s="1"/>
  <c r="AG329" i="4" s="1"/>
  <c r="AO329" i="4" s="1"/>
  <c r="AW329" i="4" s="1"/>
  <c r="BE329" i="4" s="1"/>
  <c r="BM329" i="4" s="1"/>
  <c r="BU329" i="4" s="1"/>
  <c r="P329" i="4"/>
  <c r="X329" i="4" s="1"/>
  <c r="AF329" i="4" s="1"/>
  <c r="AN329" i="4" s="1"/>
  <c r="AV329" i="4" s="1"/>
  <c r="BD329" i="4" s="1"/>
  <c r="BL329" i="4" s="1"/>
  <c r="BT329" i="4" s="1"/>
  <c r="O329" i="4"/>
  <c r="W329" i="4" s="1"/>
  <c r="AE329" i="4" s="1"/>
  <c r="AM329" i="4" s="1"/>
  <c r="AU329" i="4" s="1"/>
  <c r="BC329" i="4" s="1"/>
  <c r="BK329" i="4" s="1"/>
  <c r="BS329" i="4" s="1"/>
  <c r="Q327" i="4"/>
  <c r="Y327" i="4" s="1"/>
  <c r="AG327" i="4" s="1"/>
  <c r="AO327" i="4" s="1"/>
  <c r="AW327" i="4" s="1"/>
  <c r="BE327" i="4" s="1"/>
  <c r="BM327" i="4" s="1"/>
  <c r="BU327" i="4" s="1"/>
  <c r="P327" i="4"/>
  <c r="X327" i="4" s="1"/>
  <c r="AF327" i="4" s="1"/>
  <c r="AN327" i="4" s="1"/>
  <c r="AV327" i="4" s="1"/>
  <c r="BD327" i="4" s="1"/>
  <c r="BL327" i="4" s="1"/>
  <c r="BT327" i="4" s="1"/>
  <c r="O327" i="4"/>
  <c r="W327" i="4" s="1"/>
  <c r="AE327" i="4" s="1"/>
  <c r="AM327" i="4" s="1"/>
  <c r="AU327" i="4" s="1"/>
  <c r="BC327" i="4" s="1"/>
  <c r="BK327" i="4" s="1"/>
  <c r="BS327" i="4" s="1"/>
  <c r="Q325" i="4"/>
  <c r="Y325" i="4" s="1"/>
  <c r="AG325" i="4" s="1"/>
  <c r="AO325" i="4" s="1"/>
  <c r="AW325" i="4" s="1"/>
  <c r="BE325" i="4" s="1"/>
  <c r="BM325" i="4" s="1"/>
  <c r="BU325" i="4" s="1"/>
  <c r="P325" i="4"/>
  <c r="X325" i="4" s="1"/>
  <c r="AF325" i="4" s="1"/>
  <c r="AN325" i="4" s="1"/>
  <c r="AV325" i="4" s="1"/>
  <c r="BD325" i="4" s="1"/>
  <c r="BL325" i="4" s="1"/>
  <c r="BT325" i="4" s="1"/>
  <c r="O325" i="4"/>
  <c r="W325" i="4" s="1"/>
  <c r="AE325" i="4" s="1"/>
  <c r="AM325" i="4" s="1"/>
  <c r="AU325" i="4" s="1"/>
  <c r="BC325" i="4" s="1"/>
  <c r="BK325" i="4" s="1"/>
  <c r="BS325" i="4" s="1"/>
  <c r="Q322" i="4"/>
  <c r="Y322" i="4" s="1"/>
  <c r="AG322" i="4" s="1"/>
  <c r="AO322" i="4" s="1"/>
  <c r="AW322" i="4" s="1"/>
  <c r="BE322" i="4" s="1"/>
  <c r="BM322" i="4" s="1"/>
  <c r="BU322" i="4" s="1"/>
  <c r="P322" i="4"/>
  <c r="X322" i="4" s="1"/>
  <c r="AF322" i="4" s="1"/>
  <c r="AN322" i="4" s="1"/>
  <c r="AV322" i="4" s="1"/>
  <c r="BD322" i="4" s="1"/>
  <c r="BL322" i="4" s="1"/>
  <c r="BT322" i="4" s="1"/>
  <c r="O322" i="4"/>
  <c r="W322" i="4" s="1"/>
  <c r="AE322" i="4" s="1"/>
  <c r="AM322" i="4" s="1"/>
  <c r="AU322" i="4" s="1"/>
  <c r="BC322" i="4" s="1"/>
  <c r="BK322" i="4" s="1"/>
  <c r="BS322" i="4" s="1"/>
  <c r="Q320" i="4"/>
  <c r="Y320" i="4" s="1"/>
  <c r="AG320" i="4" s="1"/>
  <c r="AO320" i="4" s="1"/>
  <c r="AW320" i="4" s="1"/>
  <c r="BE320" i="4" s="1"/>
  <c r="BM320" i="4" s="1"/>
  <c r="BU320" i="4" s="1"/>
  <c r="P320" i="4"/>
  <c r="X320" i="4" s="1"/>
  <c r="AF320" i="4" s="1"/>
  <c r="AN320" i="4" s="1"/>
  <c r="AV320" i="4" s="1"/>
  <c r="BD320" i="4" s="1"/>
  <c r="BL320" i="4" s="1"/>
  <c r="BT320" i="4" s="1"/>
  <c r="O320" i="4"/>
  <c r="W320" i="4" s="1"/>
  <c r="AE320" i="4" s="1"/>
  <c r="AM320" i="4" s="1"/>
  <c r="AU320" i="4" s="1"/>
  <c r="BC320" i="4" s="1"/>
  <c r="BK320" i="4" s="1"/>
  <c r="BS320" i="4" s="1"/>
  <c r="Q318" i="4"/>
  <c r="Y318" i="4" s="1"/>
  <c r="AG318" i="4" s="1"/>
  <c r="AO318" i="4" s="1"/>
  <c r="AW318" i="4" s="1"/>
  <c r="BE318" i="4" s="1"/>
  <c r="BM318" i="4" s="1"/>
  <c r="BU318" i="4" s="1"/>
  <c r="P318" i="4"/>
  <c r="X318" i="4" s="1"/>
  <c r="AF318" i="4" s="1"/>
  <c r="AN318" i="4" s="1"/>
  <c r="AV318" i="4" s="1"/>
  <c r="BD318" i="4" s="1"/>
  <c r="BL318" i="4" s="1"/>
  <c r="BT318" i="4" s="1"/>
  <c r="O318" i="4"/>
  <c r="W318" i="4" s="1"/>
  <c r="AE318" i="4" s="1"/>
  <c r="AM318" i="4" s="1"/>
  <c r="AU318" i="4" s="1"/>
  <c r="BC318" i="4" s="1"/>
  <c r="BK318" i="4" s="1"/>
  <c r="BS318" i="4" s="1"/>
  <c r="Q315" i="4"/>
  <c r="Y315" i="4" s="1"/>
  <c r="AG315" i="4" s="1"/>
  <c r="AO315" i="4" s="1"/>
  <c r="AW315" i="4" s="1"/>
  <c r="BE315" i="4" s="1"/>
  <c r="BM315" i="4" s="1"/>
  <c r="BU315" i="4" s="1"/>
  <c r="P315" i="4"/>
  <c r="X315" i="4" s="1"/>
  <c r="AF315" i="4" s="1"/>
  <c r="AN315" i="4" s="1"/>
  <c r="AV315" i="4" s="1"/>
  <c r="BD315" i="4" s="1"/>
  <c r="BL315" i="4" s="1"/>
  <c r="BT315" i="4" s="1"/>
  <c r="O315" i="4"/>
  <c r="W315" i="4" s="1"/>
  <c r="AE315" i="4" s="1"/>
  <c r="AM315" i="4" s="1"/>
  <c r="AU315" i="4" s="1"/>
  <c r="BC315" i="4" s="1"/>
  <c r="BK315" i="4" s="1"/>
  <c r="BS315" i="4" s="1"/>
  <c r="Q312" i="4"/>
  <c r="Y312" i="4" s="1"/>
  <c r="AG312" i="4" s="1"/>
  <c r="AO312" i="4" s="1"/>
  <c r="AW312" i="4" s="1"/>
  <c r="BE312" i="4" s="1"/>
  <c r="BM312" i="4" s="1"/>
  <c r="BU312" i="4" s="1"/>
  <c r="P312" i="4"/>
  <c r="X312" i="4" s="1"/>
  <c r="AF312" i="4" s="1"/>
  <c r="AN312" i="4" s="1"/>
  <c r="AV312" i="4" s="1"/>
  <c r="BD312" i="4" s="1"/>
  <c r="BL312" i="4" s="1"/>
  <c r="BT312" i="4" s="1"/>
  <c r="O312" i="4"/>
  <c r="W312" i="4" s="1"/>
  <c r="AE312" i="4" s="1"/>
  <c r="AM312" i="4" s="1"/>
  <c r="AU312" i="4" s="1"/>
  <c r="BC312" i="4" s="1"/>
  <c r="BK312" i="4" s="1"/>
  <c r="BS312" i="4" s="1"/>
  <c r="Q308" i="4"/>
  <c r="Y308" i="4" s="1"/>
  <c r="P308" i="4"/>
  <c r="X308" i="4" s="1"/>
  <c r="O308" i="4"/>
  <c r="W308" i="4" s="1"/>
  <c r="Q306" i="4"/>
  <c r="Y306" i="4" s="1"/>
  <c r="P306" i="4"/>
  <c r="X306" i="4" s="1"/>
  <c r="O306" i="4"/>
  <c r="W306" i="4" s="1"/>
  <c r="Q304" i="4"/>
  <c r="Y304" i="4" s="1"/>
  <c r="P304" i="4"/>
  <c r="X304" i="4" s="1"/>
  <c r="O304" i="4"/>
  <c r="W304" i="4" s="1"/>
  <c r="Q301" i="4"/>
  <c r="Y301" i="4" s="1"/>
  <c r="P301" i="4"/>
  <c r="X301" i="4" s="1"/>
  <c r="O301" i="4"/>
  <c r="W301" i="4" s="1"/>
  <c r="Q299" i="4"/>
  <c r="Y299" i="4" s="1"/>
  <c r="P299" i="4"/>
  <c r="X299" i="4" s="1"/>
  <c r="O299" i="4"/>
  <c r="W299" i="4" s="1"/>
  <c r="Q297" i="4"/>
  <c r="Y297" i="4" s="1"/>
  <c r="P297" i="4"/>
  <c r="X297" i="4" s="1"/>
  <c r="O297" i="4"/>
  <c r="W297" i="4" s="1"/>
  <c r="Q293" i="4"/>
  <c r="Y293" i="4" s="1"/>
  <c r="P293" i="4"/>
  <c r="X293" i="4" s="1"/>
  <c r="O293" i="4"/>
  <c r="W293" i="4" s="1"/>
  <c r="Q290" i="4"/>
  <c r="Y290" i="4" s="1"/>
  <c r="P290" i="4"/>
  <c r="X290" i="4" s="1"/>
  <c r="O290" i="4"/>
  <c r="W290" i="4" s="1"/>
  <c r="Q287" i="4"/>
  <c r="Y287" i="4" s="1"/>
  <c r="P287" i="4"/>
  <c r="X287" i="4" s="1"/>
  <c r="O287" i="4"/>
  <c r="W287" i="4" s="1"/>
  <c r="Q284" i="4"/>
  <c r="Y284" i="4" s="1"/>
  <c r="P284" i="4"/>
  <c r="X284" i="4" s="1"/>
  <c r="O284" i="4"/>
  <c r="W284" i="4" s="1"/>
  <c r="Q281" i="4"/>
  <c r="Y281" i="4" s="1"/>
  <c r="P281" i="4"/>
  <c r="X281" i="4" s="1"/>
  <c r="O281" i="4"/>
  <c r="W281" i="4" s="1"/>
  <c r="Q278" i="4"/>
  <c r="Y278" i="4" s="1"/>
  <c r="P278" i="4"/>
  <c r="X278" i="4" s="1"/>
  <c r="O278" i="4"/>
  <c r="W278" i="4" s="1"/>
  <c r="Q275" i="4"/>
  <c r="Y275" i="4" s="1"/>
  <c r="AG275" i="4" s="1"/>
  <c r="AO275" i="4" s="1"/>
  <c r="AW275" i="4" s="1"/>
  <c r="BE275" i="4" s="1"/>
  <c r="BM275" i="4" s="1"/>
  <c r="BU275" i="4" s="1"/>
  <c r="O275" i="4"/>
  <c r="W275" i="4" s="1"/>
  <c r="AE275" i="4" s="1"/>
  <c r="AM275" i="4" s="1"/>
  <c r="AU275" i="4" s="1"/>
  <c r="BC275" i="4" s="1"/>
  <c r="BK275" i="4" s="1"/>
  <c r="BS275" i="4" s="1"/>
  <c r="Q273" i="4"/>
  <c r="Y273" i="4" s="1"/>
  <c r="AG273" i="4" s="1"/>
  <c r="AO273" i="4" s="1"/>
  <c r="O273" i="4"/>
  <c r="W273" i="4" s="1"/>
  <c r="AE273" i="4" s="1"/>
  <c r="Q271" i="4"/>
  <c r="Y271" i="4" s="1"/>
  <c r="P271" i="4"/>
  <c r="X271" i="4" s="1"/>
  <c r="O271" i="4"/>
  <c r="W271" i="4" s="1"/>
  <c r="Q269" i="4"/>
  <c r="Y269" i="4" s="1"/>
  <c r="P269" i="4"/>
  <c r="X269" i="4" s="1"/>
  <c r="O269" i="4"/>
  <c r="W269" i="4" s="1"/>
  <c r="Q267" i="4"/>
  <c r="Y267" i="4" s="1"/>
  <c r="O267" i="4"/>
  <c r="W267" i="4" s="1"/>
  <c r="Q265" i="4"/>
  <c r="Y265" i="4" s="1"/>
  <c r="P265" i="4"/>
  <c r="X265" i="4" s="1"/>
  <c r="O265" i="4"/>
  <c r="W265" i="4" s="1"/>
  <c r="Q261" i="4"/>
  <c r="Y261" i="4" s="1"/>
  <c r="P261" i="4"/>
  <c r="X261" i="4" s="1"/>
  <c r="O261" i="4"/>
  <c r="W261" i="4" s="1"/>
  <c r="Q256" i="4"/>
  <c r="Y256" i="4" s="1"/>
  <c r="P256" i="4"/>
  <c r="X256" i="4" s="1"/>
  <c r="O256" i="4"/>
  <c r="W256" i="4" s="1"/>
  <c r="Q251" i="4"/>
  <c r="Y251" i="4" s="1"/>
  <c r="AG251" i="4" s="1"/>
  <c r="AO251" i="4" s="1"/>
  <c r="AW251" i="4" s="1"/>
  <c r="BE251" i="4" s="1"/>
  <c r="BM251" i="4" s="1"/>
  <c r="BU251" i="4" s="1"/>
  <c r="P251" i="4"/>
  <c r="X251" i="4" s="1"/>
  <c r="AF251" i="4" s="1"/>
  <c r="AN251" i="4" s="1"/>
  <c r="AV251" i="4" s="1"/>
  <c r="BD251" i="4" s="1"/>
  <c r="BL251" i="4" s="1"/>
  <c r="BT251" i="4" s="1"/>
  <c r="O251" i="4"/>
  <c r="W251" i="4" s="1"/>
  <c r="AE251" i="4" s="1"/>
  <c r="AM251" i="4" s="1"/>
  <c r="AU251" i="4" s="1"/>
  <c r="BC251" i="4" s="1"/>
  <c r="BK251" i="4" s="1"/>
  <c r="BS251" i="4" s="1"/>
  <c r="Q250" i="4"/>
  <c r="Y250" i="4" s="1"/>
  <c r="AG250" i="4" s="1"/>
  <c r="P250" i="4"/>
  <c r="X250" i="4" s="1"/>
  <c r="AF250" i="4" s="1"/>
  <c r="AN250" i="4" s="1"/>
  <c r="O250" i="4"/>
  <c r="W250" i="4" s="1"/>
  <c r="AE250" i="4" s="1"/>
  <c r="AM250" i="4" s="1"/>
  <c r="Q248" i="4"/>
  <c r="Y248" i="4" s="1"/>
  <c r="P248" i="4"/>
  <c r="X248" i="4" s="1"/>
  <c r="O248" i="4"/>
  <c r="W248" i="4" s="1"/>
  <c r="Q246" i="4"/>
  <c r="Y246" i="4" s="1"/>
  <c r="P246" i="4"/>
  <c r="X246" i="4" s="1"/>
  <c r="O246" i="4"/>
  <c r="W246" i="4" s="1"/>
  <c r="Q241" i="4"/>
  <c r="Y241" i="4" s="1"/>
  <c r="P241" i="4"/>
  <c r="X241" i="4" s="1"/>
  <c r="O241" i="4"/>
  <c r="W241" i="4" s="1"/>
  <c r="Q236" i="4"/>
  <c r="Y236" i="4" s="1"/>
  <c r="P236" i="4"/>
  <c r="X236" i="4" s="1"/>
  <c r="O236" i="4"/>
  <c r="W236" i="4" s="1"/>
  <c r="Q234" i="4"/>
  <c r="Y234" i="4" s="1"/>
  <c r="P234" i="4"/>
  <c r="X234" i="4" s="1"/>
  <c r="O234" i="4"/>
  <c r="W234" i="4" s="1"/>
  <c r="Q224" i="4"/>
  <c r="Y224" i="4" s="1"/>
  <c r="AG224" i="4" s="1"/>
  <c r="AO224" i="4" s="1"/>
  <c r="AW224" i="4" s="1"/>
  <c r="BE224" i="4" s="1"/>
  <c r="BM224" i="4" s="1"/>
  <c r="BU224" i="4" s="1"/>
  <c r="P224" i="4"/>
  <c r="X224" i="4" s="1"/>
  <c r="AF224" i="4" s="1"/>
  <c r="AN224" i="4" s="1"/>
  <c r="AV224" i="4" s="1"/>
  <c r="BD224" i="4" s="1"/>
  <c r="BL224" i="4" s="1"/>
  <c r="BT224" i="4" s="1"/>
  <c r="O224" i="4"/>
  <c r="W224" i="4" s="1"/>
  <c r="AE224" i="4" s="1"/>
  <c r="AM224" i="4" s="1"/>
  <c r="AU224" i="4" s="1"/>
  <c r="BC224" i="4" s="1"/>
  <c r="BK224" i="4" s="1"/>
  <c r="BS224" i="4" s="1"/>
  <c r="Q222" i="4"/>
  <c r="Y222" i="4" s="1"/>
  <c r="AG222" i="4" s="1"/>
  <c r="AO222" i="4" s="1"/>
  <c r="AW222" i="4" s="1"/>
  <c r="BE222" i="4" s="1"/>
  <c r="BM222" i="4" s="1"/>
  <c r="BU222" i="4" s="1"/>
  <c r="P222" i="4"/>
  <c r="X222" i="4" s="1"/>
  <c r="AF222" i="4" s="1"/>
  <c r="AN222" i="4" s="1"/>
  <c r="AV222" i="4" s="1"/>
  <c r="BD222" i="4" s="1"/>
  <c r="BL222" i="4" s="1"/>
  <c r="BT222" i="4" s="1"/>
  <c r="O222" i="4"/>
  <c r="W222" i="4" s="1"/>
  <c r="AE222" i="4" s="1"/>
  <c r="AM222" i="4" s="1"/>
  <c r="AU222" i="4" s="1"/>
  <c r="BC222" i="4" s="1"/>
  <c r="BK222" i="4" s="1"/>
  <c r="BS222" i="4" s="1"/>
  <c r="Q220" i="4"/>
  <c r="Y220" i="4" s="1"/>
  <c r="AG220" i="4" s="1"/>
  <c r="AO220" i="4" s="1"/>
  <c r="AW220" i="4" s="1"/>
  <c r="BE220" i="4" s="1"/>
  <c r="BM220" i="4" s="1"/>
  <c r="BU220" i="4" s="1"/>
  <c r="P220" i="4"/>
  <c r="X220" i="4" s="1"/>
  <c r="AF220" i="4" s="1"/>
  <c r="AN220" i="4" s="1"/>
  <c r="AV220" i="4" s="1"/>
  <c r="BD220" i="4" s="1"/>
  <c r="BL220" i="4" s="1"/>
  <c r="BT220" i="4" s="1"/>
  <c r="O220" i="4"/>
  <c r="W220" i="4" s="1"/>
  <c r="AE220" i="4" s="1"/>
  <c r="AM220" i="4" s="1"/>
  <c r="AU220" i="4" s="1"/>
  <c r="BC220" i="4" s="1"/>
  <c r="BK220" i="4" s="1"/>
  <c r="BS220" i="4" s="1"/>
  <c r="Q217" i="4"/>
  <c r="P217" i="4"/>
  <c r="O217" i="4"/>
  <c r="Q215" i="4"/>
  <c r="P215" i="4"/>
  <c r="O215" i="4"/>
  <c r="Q213" i="4"/>
  <c r="P213" i="4"/>
  <c r="O213" i="4"/>
  <c r="Q207" i="4"/>
  <c r="P207" i="4"/>
  <c r="O207" i="4"/>
  <c r="Q199" i="4"/>
  <c r="Y199" i="4" s="1"/>
  <c r="P199" i="4"/>
  <c r="X199" i="4" s="1"/>
  <c r="O199" i="4"/>
  <c r="W199" i="4" s="1"/>
  <c r="Q197" i="4"/>
  <c r="Y197" i="4" s="1"/>
  <c r="P197" i="4"/>
  <c r="X197" i="4" s="1"/>
  <c r="O197" i="4"/>
  <c r="W197" i="4" s="1"/>
  <c r="Q195" i="4"/>
  <c r="Y195" i="4" s="1"/>
  <c r="P195" i="4"/>
  <c r="X195" i="4" s="1"/>
  <c r="O195" i="4"/>
  <c r="W195" i="4" s="1"/>
  <c r="Q192" i="4"/>
  <c r="Y192" i="4" s="1"/>
  <c r="P192" i="4"/>
  <c r="X192" i="4" s="1"/>
  <c r="O192" i="4"/>
  <c r="W192" i="4" s="1"/>
  <c r="Q190" i="4"/>
  <c r="Y190" i="4" s="1"/>
  <c r="P190" i="4"/>
  <c r="X190" i="4" s="1"/>
  <c r="O190" i="4"/>
  <c r="W190" i="4" s="1"/>
  <c r="Q188" i="4"/>
  <c r="Y188" i="4" s="1"/>
  <c r="P188" i="4"/>
  <c r="X188" i="4" s="1"/>
  <c r="O188" i="4"/>
  <c r="W188" i="4" s="1"/>
  <c r="Q184" i="4"/>
  <c r="Y184" i="4" s="1"/>
  <c r="P184" i="4"/>
  <c r="X184" i="4" s="1"/>
  <c r="O184" i="4"/>
  <c r="W184" i="4" s="1"/>
  <c r="Q181" i="4"/>
  <c r="Y181" i="4" s="1"/>
  <c r="O181" i="4"/>
  <c r="W181" i="4" s="1"/>
  <c r="Q179" i="4"/>
  <c r="Y179" i="4" s="1"/>
  <c r="P179" i="4"/>
  <c r="X179" i="4" s="1"/>
  <c r="O179" i="4"/>
  <c r="W179" i="4" s="1"/>
  <c r="Q177" i="4"/>
  <c r="Y177" i="4" s="1"/>
  <c r="O177" i="4"/>
  <c r="W177" i="4" s="1"/>
  <c r="Q172" i="4"/>
  <c r="Y172" i="4" s="1"/>
  <c r="P172" i="4"/>
  <c r="X172" i="4" s="1"/>
  <c r="O172" i="4"/>
  <c r="W172" i="4" s="1"/>
  <c r="Q158" i="4"/>
  <c r="Y158" i="4" s="1"/>
  <c r="P158" i="4"/>
  <c r="X158" i="4" s="1"/>
  <c r="O158" i="4"/>
  <c r="W158" i="4" s="1"/>
  <c r="Q155" i="4"/>
  <c r="Y155" i="4" s="1"/>
  <c r="P155" i="4"/>
  <c r="X155" i="4" s="1"/>
  <c r="O155" i="4"/>
  <c r="W155" i="4" s="1"/>
  <c r="Q153" i="4"/>
  <c r="Y153" i="4" s="1"/>
  <c r="O153" i="4"/>
  <c r="W153" i="4" s="1"/>
  <c r="Q149" i="4"/>
  <c r="Y149" i="4" s="1"/>
  <c r="P149" i="4"/>
  <c r="X149" i="4" s="1"/>
  <c r="O149" i="4"/>
  <c r="W149" i="4" s="1"/>
  <c r="Q144" i="4"/>
  <c r="Y144" i="4" s="1"/>
  <c r="P144" i="4"/>
  <c r="X144" i="4" s="1"/>
  <c r="O144" i="4"/>
  <c r="W144" i="4" s="1"/>
  <c r="Q137" i="4"/>
  <c r="Y137" i="4" s="1"/>
  <c r="P137" i="4"/>
  <c r="X137" i="4" s="1"/>
  <c r="O137" i="4"/>
  <c r="W137" i="4" s="1"/>
  <c r="Q123" i="4"/>
  <c r="Y123" i="4" s="1"/>
  <c r="P123" i="4"/>
  <c r="X123" i="4" s="1"/>
  <c r="O123" i="4"/>
  <c r="W123" i="4" s="1"/>
  <c r="Q120" i="4"/>
  <c r="Y120" i="4" s="1"/>
  <c r="P120" i="4"/>
  <c r="X120" i="4" s="1"/>
  <c r="O120" i="4"/>
  <c r="W120" i="4" s="1"/>
  <c r="Q118" i="4"/>
  <c r="Y118" i="4" s="1"/>
  <c r="P118" i="4"/>
  <c r="X118" i="4" s="1"/>
  <c r="O118" i="4"/>
  <c r="W118" i="4" s="1"/>
  <c r="Q116" i="4"/>
  <c r="Y116" i="4" s="1"/>
  <c r="P116" i="4"/>
  <c r="X116" i="4" s="1"/>
  <c r="O116" i="4"/>
  <c r="W116" i="4" s="1"/>
  <c r="Q104" i="4"/>
  <c r="Y104" i="4" s="1"/>
  <c r="AG104" i="4" s="1"/>
  <c r="AO104" i="4" s="1"/>
  <c r="AW104" i="4" s="1"/>
  <c r="BE104" i="4" s="1"/>
  <c r="BM104" i="4" s="1"/>
  <c r="BU104" i="4" s="1"/>
  <c r="P104" i="4"/>
  <c r="X104" i="4" s="1"/>
  <c r="AF104" i="4" s="1"/>
  <c r="AN104" i="4" s="1"/>
  <c r="AV104" i="4" s="1"/>
  <c r="BD104" i="4" s="1"/>
  <c r="BL104" i="4" s="1"/>
  <c r="BT104" i="4" s="1"/>
  <c r="O104" i="4"/>
  <c r="W104" i="4" s="1"/>
  <c r="AE104" i="4" s="1"/>
  <c r="AM104" i="4" s="1"/>
  <c r="AU104" i="4" s="1"/>
  <c r="BC104" i="4" s="1"/>
  <c r="BK104" i="4" s="1"/>
  <c r="BS104" i="4" s="1"/>
  <c r="Q102" i="4"/>
  <c r="Y102" i="4" s="1"/>
  <c r="AG102" i="4" s="1"/>
  <c r="AO102" i="4" s="1"/>
  <c r="AW102" i="4" s="1"/>
  <c r="BE102" i="4" s="1"/>
  <c r="BM102" i="4" s="1"/>
  <c r="BU102" i="4" s="1"/>
  <c r="P102" i="4"/>
  <c r="X102" i="4" s="1"/>
  <c r="AF102" i="4" s="1"/>
  <c r="AN102" i="4" s="1"/>
  <c r="AV102" i="4" s="1"/>
  <c r="BD102" i="4" s="1"/>
  <c r="BL102" i="4" s="1"/>
  <c r="BT102" i="4" s="1"/>
  <c r="O102" i="4"/>
  <c r="W102" i="4" s="1"/>
  <c r="AE102" i="4" s="1"/>
  <c r="AM102" i="4" s="1"/>
  <c r="AU102" i="4" s="1"/>
  <c r="BC102" i="4" s="1"/>
  <c r="BK102" i="4" s="1"/>
  <c r="BS102" i="4" s="1"/>
  <c r="Q99" i="4"/>
  <c r="Y99" i="4" s="1"/>
  <c r="AG99" i="4" s="1"/>
  <c r="AO99" i="4" s="1"/>
  <c r="AW99" i="4" s="1"/>
  <c r="BE99" i="4" s="1"/>
  <c r="BM99" i="4" s="1"/>
  <c r="BU99" i="4" s="1"/>
  <c r="P99" i="4"/>
  <c r="X99" i="4" s="1"/>
  <c r="AF99" i="4" s="1"/>
  <c r="AN99" i="4" s="1"/>
  <c r="AV99" i="4" s="1"/>
  <c r="BD99" i="4" s="1"/>
  <c r="BL99" i="4" s="1"/>
  <c r="BT99" i="4" s="1"/>
  <c r="O99" i="4"/>
  <c r="W99" i="4" s="1"/>
  <c r="AE99" i="4" s="1"/>
  <c r="AM99" i="4" s="1"/>
  <c r="AU99" i="4" s="1"/>
  <c r="BC99" i="4" s="1"/>
  <c r="BK99" i="4" s="1"/>
  <c r="BS99" i="4" s="1"/>
  <c r="Q97" i="4"/>
  <c r="Y97" i="4" s="1"/>
  <c r="AG97" i="4" s="1"/>
  <c r="AO97" i="4" s="1"/>
  <c r="AW97" i="4" s="1"/>
  <c r="BE97" i="4" s="1"/>
  <c r="BM97" i="4" s="1"/>
  <c r="BU97" i="4" s="1"/>
  <c r="P97" i="4"/>
  <c r="X97" i="4" s="1"/>
  <c r="AF97" i="4" s="1"/>
  <c r="AN97" i="4" s="1"/>
  <c r="AV97" i="4" s="1"/>
  <c r="BD97" i="4" s="1"/>
  <c r="BL97" i="4" s="1"/>
  <c r="BT97" i="4" s="1"/>
  <c r="O97" i="4"/>
  <c r="W97" i="4" s="1"/>
  <c r="AE97" i="4" s="1"/>
  <c r="AM97" i="4" s="1"/>
  <c r="AU97" i="4" s="1"/>
  <c r="BC97" i="4" s="1"/>
  <c r="BK97" i="4" s="1"/>
  <c r="BS97" i="4" s="1"/>
  <c r="Q94" i="4"/>
  <c r="Y94" i="4" s="1"/>
  <c r="AG94" i="4" s="1"/>
  <c r="AO94" i="4" s="1"/>
  <c r="AW94" i="4" s="1"/>
  <c r="BE94" i="4" s="1"/>
  <c r="BM94" i="4" s="1"/>
  <c r="BU94" i="4" s="1"/>
  <c r="P94" i="4"/>
  <c r="X94" i="4" s="1"/>
  <c r="AF94" i="4" s="1"/>
  <c r="AN94" i="4" s="1"/>
  <c r="AV94" i="4" s="1"/>
  <c r="BD94" i="4" s="1"/>
  <c r="BL94" i="4" s="1"/>
  <c r="BT94" i="4" s="1"/>
  <c r="O94" i="4"/>
  <c r="W94" i="4" s="1"/>
  <c r="AE94" i="4" s="1"/>
  <c r="AM94" i="4" s="1"/>
  <c r="AU94" i="4" s="1"/>
  <c r="BC94" i="4" s="1"/>
  <c r="BK94" i="4" s="1"/>
  <c r="BS94" i="4" s="1"/>
  <c r="Q92" i="4"/>
  <c r="Y92" i="4" s="1"/>
  <c r="AG92" i="4" s="1"/>
  <c r="AO92" i="4" s="1"/>
  <c r="AW92" i="4" s="1"/>
  <c r="BE92" i="4" s="1"/>
  <c r="BM92" i="4" s="1"/>
  <c r="BU92" i="4" s="1"/>
  <c r="P92" i="4"/>
  <c r="X92" i="4" s="1"/>
  <c r="AF92" i="4" s="1"/>
  <c r="AN92" i="4" s="1"/>
  <c r="AV92" i="4" s="1"/>
  <c r="BD92" i="4" s="1"/>
  <c r="BL92" i="4" s="1"/>
  <c r="BT92" i="4" s="1"/>
  <c r="O92" i="4"/>
  <c r="W92" i="4" s="1"/>
  <c r="AE92" i="4" s="1"/>
  <c r="AM92" i="4" s="1"/>
  <c r="AU92" i="4" s="1"/>
  <c r="BC92" i="4" s="1"/>
  <c r="BK92" i="4" s="1"/>
  <c r="BS92" i="4" s="1"/>
  <c r="Q88" i="4"/>
  <c r="Y88" i="4" s="1"/>
  <c r="P88" i="4"/>
  <c r="X88" i="4" s="1"/>
  <c r="O88" i="4"/>
  <c r="W88" i="4" s="1"/>
  <c r="Q86" i="4"/>
  <c r="Y86" i="4" s="1"/>
  <c r="P86" i="4"/>
  <c r="X86" i="4" s="1"/>
  <c r="O86" i="4"/>
  <c r="W86" i="4" s="1"/>
  <c r="Q84" i="4"/>
  <c r="Y84" i="4" s="1"/>
  <c r="P84" i="4"/>
  <c r="X84" i="4" s="1"/>
  <c r="O84" i="4"/>
  <c r="W84" i="4" s="1"/>
  <c r="Q79" i="4"/>
  <c r="Y79" i="4" s="1"/>
  <c r="AG79" i="4" s="1"/>
  <c r="AO79" i="4" s="1"/>
  <c r="AW79" i="4" s="1"/>
  <c r="BE79" i="4" s="1"/>
  <c r="BM79" i="4" s="1"/>
  <c r="BU79" i="4" s="1"/>
  <c r="P79" i="4"/>
  <c r="X79" i="4" s="1"/>
  <c r="AF79" i="4" s="1"/>
  <c r="AN79" i="4" s="1"/>
  <c r="AV79" i="4" s="1"/>
  <c r="BD79" i="4" s="1"/>
  <c r="BL79" i="4" s="1"/>
  <c r="BT79" i="4" s="1"/>
  <c r="O79" i="4"/>
  <c r="W79" i="4" s="1"/>
  <c r="AE79" i="4" s="1"/>
  <c r="AM79" i="4" s="1"/>
  <c r="AU79" i="4" s="1"/>
  <c r="BC79" i="4" s="1"/>
  <c r="BK79" i="4" s="1"/>
  <c r="BS79" i="4" s="1"/>
  <c r="Q77" i="4"/>
  <c r="P77" i="4"/>
  <c r="O77" i="4"/>
  <c r="Q74" i="4"/>
  <c r="P74" i="4"/>
  <c r="O74" i="4"/>
  <c r="Q72" i="4"/>
  <c r="P72" i="4"/>
  <c r="O72" i="4"/>
  <c r="Q66" i="4"/>
  <c r="P66" i="4"/>
  <c r="O66" i="4"/>
  <c r="Q64" i="4"/>
  <c r="P64" i="4"/>
  <c r="O64" i="4"/>
  <c r="Q58" i="4"/>
  <c r="Y58" i="4" s="1"/>
  <c r="P58" i="4"/>
  <c r="X58" i="4" s="1"/>
  <c r="O58" i="4"/>
  <c r="W58" i="4" s="1"/>
  <c r="Q56" i="4"/>
  <c r="Y56" i="4" s="1"/>
  <c r="O56" i="4"/>
  <c r="W56" i="4" s="1"/>
  <c r="Q54" i="4"/>
  <c r="Y54" i="4" s="1"/>
  <c r="O54" i="4"/>
  <c r="W54" i="4" s="1"/>
  <c r="Q47" i="4"/>
  <c r="Y47" i="4" s="1"/>
  <c r="AG47" i="4" s="1"/>
  <c r="P47" i="4"/>
  <c r="X47" i="4" s="1"/>
  <c r="AF47" i="4" s="1"/>
  <c r="O47" i="4"/>
  <c r="W47" i="4" s="1"/>
  <c r="AE47" i="4" s="1"/>
  <c r="AM47" i="4" s="1"/>
  <c r="AU47" i="4" s="1"/>
  <c r="BC47" i="4" s="1"/>
  <c r="BK47" i="4" s="1"/>
  <c r="Q46" i="4"/>
  <c r="Y46" i="4" s="1"/>
  <c r="AG46" i="4" s="1"/>
  <c r="AO46" i="4" s="1"/>
  <c r="AW46" i="4" s="1"/>
  <c r="BE46" i="4" s="1"/>
  <c r="BM46" i="4" s="1"/>
  <c r="BU46" i="4" s="1"/>
  <c r="P46" i="4"/>
  <c r="X46" i="4" s="1"/>
  <c r="AF46" i="4" s="1"/>
  <c r="AN46" i="4" s="1"/>
  <c r="AV46" i="4" s="1"/>
  <c r="BD46" i="4" s="1"/>
  <c r="BL46" i="4" s="1"/>
  <c r="BT46" i="4" s="1"/>
  <c r="O46" i="4"/>
  <c r="W46" i="4" s="1"/>
  <c r="AE46" i="4" s="1"/>
  <c r="AM46" i="4" s="1"/>
  <c r="AU46" i="4" s="1"/>
  <c r="BC46" i="4" s="1"/>
  <c r="BK46" i="4" s="1"/>
  <c r="BS46" i="4" s="1"/>
  <c r="Q44" i="4"/>
  <c r="Y44" i="4" s="1"/>
  <c r="P44" i="4"/>
  <c r="X44" i="4" s="1"/>
  <c r="O44" i="4"/>
  <c r="W44" i="4" s="1"/>
  <c r="Q42" i="4"/>
  <c r="Y42" i="4" s="1"/>
  <c r="P42" i="4"/>
  <c r="X42" i="4" s="1"/>
  <c r="O42" i="4"/>
  <c r="W42" i="4" s="1"/>
  <c r="Q40" i="4"/>
  <c r="Y40" i="4" s="1"/>
  <c r="P40" i="4"/>
  <c r="X40" i="4" s="1"/>
  <c r="O40" i="4"/>
  <c r="W40" i="4" s="1"/>
  <c r="Q37" i="4"/>
  <c r="Y37" i="4" s="1"/>
  <c r="P37" i="4"/>
  <c r="X37" i="4" s="1"/>
  <c r="O37" i="4"/>
  <c r="W37" i="4" s="1"/>
  <c r="Q34" i="4"/>
  <c r="Y34" i="4" s="1"/>
  <c r="P34" i="4"/>
  <c r="X34" i="4" s="1"/>
  <c r="O34" i="4"/>
  <c r="W34" i="4" s="1"/>
  <c r="Q27" i="4"/>
  <c r="Y27" i="4" s="1"/>
  <c r="P27" i="4"/>
  <c r="X27" i="4" s="1"/>
  <c r="O27" i="4"/>
  <c r="W27" i="4" s="1"/>
  <c r="Q22" i="4"/>
  <c r="Y22" i="4" s="1"/>
  <c r="P22" i="4"/>
  <c r="X22" i="4" s="1"/>
  <c r="O22" i="4"/>
  <c r="W22" i="4" s="1"/>
  <c r="N1760" i="4"/>
  <c r="V1760" i="4" s="1"/>
  <c r="N1755" i="4"/>
  <c r="N1746" i="4"/>
  <c r="V1746" i="4" s="1"/>
  <c r="N1743" i="4"/>
  <c r="V1743" i="4" s="1"/>
  <c r="N1740" i="4"/>
  <c r="V1740" i="4" s="1"/>
  <c r="N1737" i="4"/>
  <c r="V1737" i="4" s="1"/>
  <c r="N1734" i="4"/>
  <c r="V1734" i="4" s="1"/>
  <c r="N1731" i="4"/>
  <c r="V1731" i="4" s="1"/>
  <c r="N1727" i="4"/>
  <c r="V1727" i="4" s="1"/>
  <c r="N1722" i="4"/>
  <c r="V1722" i="4" s="1"/>
  <c r="N1711" i="4"/>
  <c r="V1711" i="4" s="1"/>
  <c r="N1708" i="4"/>
  <c r="V1708" i="4" s="1"/>
  <c r="N1705" i="4"/>
  <c r="V1705" i="4" s="1"/>
  <c r="N1702" i="4"/>
  <c r="V1702" i="4" s="1"/>
  <c r="AD1702" i="4" s="1"/>
  <c r="AL1702" i="4" s="1"/>
  <c r="N1698" i="4"/>
  <c r="V1698" i="4" s="1"/>
  <c r="AD1698" i="4" s="1"/>
  <c r="AL1698" i="4" s="1"/>
  <c r="N1691" i="4"/>
  <c r="V1691" i="4" s="1"/>
  <c r="N1686" i="4"/>
  <c r="V1686" i="4" s="1"/>
  <c r="AD1686" i="4" s="1"/>
  <c r="AL1686" i="4" s="1"/>
  <c r="AT1686" i="4" s="1"/>
  <c r="BB1686" i="4" s="1"/>
  <c r="BJ1686" i="4" s="1"/>
  <c r="BR1686" i="4" s="1"/>
  <c r="N1683" i="4"/>
  <c r="V1683" i="4" s="1"/>
  <c r="N1680" i="4"/>
  <c r="V1680" i="4" s="1"/>
  <c r="N1673" i="4"/>
  <c r="V1673" i="4" s="1"/>
  <c r="N1669" i="4"/>
  <c r="V1669" i="4" s="1"/>
  <c r="N1664" i="4"/>
  <c r="V1664" i="4" s="1"/>
  <c r="N1660" i="4"/>
  <c r="V1660" i="4" s="1"/>
  <c r="N1651" i="4"/>
  <c r="V1651" i="4" s="1"/>
  <c r="N1643" i="4"/>
  <c r="V1643" i="4" s="1"/>
  <c r="N1641" i="4"/>
  <c r="V1641" i="4" s="1"/>
  <c r="N1639" i="4"/>
  <c r="V1639" i="4" s="1"/>
  <c r="N1634" i="4"/>
  <c r="V1634" i="4" s="1"/>
  <c r="N1631" i="4"/>
  <c r="V1631" i="4" s="1"/>
  <c r="N1628" i="4"/>
  <c r="V1628" i="4" s="1"/>
  <c r="N1625" i="4"/>
  <c r="V1625" i="4" s="1"/>
  <c r="N1621" i="4"/>
  <c r="V1621" i="4" s="1"/>
  <c r="N1619" i="4"/>
  <c r="V1619" i="4" s="1"/>
  <c r="N1614" i="4"/>
  <c r="V1614" i="4" s="1"/>
  <c r="N1612" i="4"/>
  <c r="V1612" i="4" s="1"/>
  <c r="N1610" i="4"/>
  <c r="V1610" i="4" s="1"/>
  <c r="N1607" i="4"/>
  <c r="V1607" i="4" s="1"/>
  <c r="N1602" i="4"/>
  <c r="V1602" i="4" s="1"/>
  <c r="N1599" i="4"/>
  <c r="V1599" i="4" s="1"/>
  <c r="N1596" i="4"/>
  <c r="V1596" i="4" s="1"/>
  <c r="N1580" i="4"/>
  <c r="V1580" i="4" s="1"/>
  <c r="N1577" i="4"/>
  <c r="V1577" i="4" s="1"/>
  <c r="N1574" i="4"/>
  <c r="V1574" i="4" s="1"/>
  <c r="N1569" i="4"/>
  <c r="V1569" i="4" s="1"/>
  <c r="N1565" i="4"/>
  <c r="V1565" i="4" s="1"/>
  <c r="N1562" i="4"/>
  <c r="V1562" i="4" s="1"/>
  <c r="N1556" i="4"/>
  <c r="V1556" i="4" s="1"/>
  <c r="N1553" i="4"/>
  <c r="V1553" i="4" s="1"/>
  <c r="N1549" i="4"/>
  <c r="V1549" i="4" s="1"/>
  <c r="N1439" i="4"/>
  <c r="V1439" i="4" s="1"/>
  <c r="N1437" i="4"/>
  <c r="V1437" i="4" s="1"/>
  <c r="N1432" i="4"/>
  <c r="V1432" i="4" s="1"/>
  <c r="N1430" i="4"/>
  <c r="V1430" i="4" s="1"/>
  <c r="N1421" i="4"/>
  <c r="V1421" i="4" s="1"/>
  <c r="N1416" i="4"/>
  <c r="V1416" i="4" s="1"/>
  <c r="N1409" i="4"/>
  <c r="V1409" i="4" s="1"/>
  <c r="N1406" i="4"/>
  <c r="V1406" i="4" s="1"/>
  <c r="AD1406" i="4" s="1"/>
  <c r="AL1406" i="4" s="1"/>
  <c r="AT1406" i="4" s="1"/>
  <c r="BB1406" i="4" s="1"/>
  <c r="BJ1406" i="4" s="1"/>
  <c r="BR1406" i="4" s="1"/>
  <c r="N1405" i="4"/>
  <c r="V1405" i="4" s="1"/>
  <c r="AD1405" i="4" s="1"/>
  <c r="N1402" i="4"/>
  <c r="V1402" i="4" s="1"/>
  <c r="AD1402" i="4" s="1"/>
  <c r="AL1402" i="4" s="1"/>
  <c r="AT1402" i="4" s="1"/>
  <c r="BB1402" i="4" s="1"/>
  <c r="BJ1402" i="4" s="1"/>
  <c r="BR1402" i="4" s="1"/>
  <c r="N1401" i="4"/>
  <c r="V1401" i="4" s="1"/>
  <c r="AD1401" i="4" s="1"/>
  <c r="AL1401" i="4" s="1"/>
  <c r="AT1401" i="4" s="1"/>
  <c r="BB1401" i="4" s="1"/>
  <c r="BJ1401" i="4" s="1"/>
  <c r="N1398" i="4"/>
  <c r="V1398" i="4" s="1"/>
  <c r="N1395" i="4"/>
  <c r="V1395" i="4" s="1"/>
  <c r="N1391" i="4"/>
  <c r="V1391" i="4" s="1"/>
  <c r="AD1391" i="4" s="1"/>
  <c r="AL1391" i="4" s="1"/>
  <c r="AT1391" i="4" s="1"/>
  <c r="BB1391" i="4" s="1"/>
  <c r="BJ1391" i="4" s="1"/>
  <c r="BR1391" i="4" s="1"/>
  <c r="N1390" i="4"/>
  <c r="V1390" i="4" s="1"/>
  <c r="AD1390" i="4" s="1"/>
  <c r="AL1390" i="4" s="1"/>
  <c r="AT1390" i="4" s="1"/>
  <c r="BB1390" i="4" s="1"/>
  <c r="BJ1390" i="4" s="1"/>
  <c r="N1387" i="4"/>
  <c r="V1387" i="4" s="1"/>
  <c r="AD1387" i="4" s="1"/>
  <c r="AL1387" i="4" s="1"/>
  <c r="AT1387" i="4" s="1"/>
  <c r="BB1387" i="4" s="1"/>
  <c r="BJ1387" i="4" s="1"/>
  <c r="BR1387" i="4" s="1"/>
  <c r="N1386" i="4"/>
  <c r="V1386" i="4" s="1"/>
  <c r="AD1386" i="4" s="1"/>
  <c r="N1383" i="4"/>
  <c r="V1383" i="4" s="1"/>
  <c r="N1380" i="4"/>
  <c r="V1380" i="4" s="1"/>
  <c r="AD1380" i="4" s="1"/>
  <c r="AL1380" i="4" s="1"/>
  <c r="AT1380" i="4" s="1"/>
  <c r="BB1380" i="4" s="1"/>
  <c r="BJ1380" i="4" s="1"/>
  <c r="BR1380" i="4" s="1"/>
  <c r="N1379" i="4"/>
  <c r="V1379" i="4" s="1"/>
  <c r="AD1379" i="4" s="1"/>
  <c r="N1376" i="4"/>
  <c r="V1376" i="4" s="1"/>
  <c r="N1369" i="4"/>
  <c r="V1369" i="4" s="1"/>
  <c r="AD1369" i="4" s="1"/>
  <c r="AL1369" i="4" s="1"/>
  <c r="AT1369" i="4" s="1"/>
  <c r="BB1369" i="4" s="1"/>
  <c r="BJ1369" i="4" s="1"/>
  <c r="BR1369" i="4" s="1"/>
  <c r="N1368" i="4"/>
  <c r="V1368" i="4" s="1"/>
  <c r="AD1368" i="4" s="1"/>
  <c r="AL1368" i="4" s="1"/>
  <c r="AT1368" i="4" s="1"/>
  <c r="BB1368" i="4" s="1"/>
  <c r="N1365" i="4"/>
  <c r="V1365" i="4" s="1"/>
  <c r="AD1365" i="4" s="1"/>
  <c r="AL1365" i="4" s="1"/>
  <c r="AT1365" i="4" s="1"/>
  <c r="BB1365" i="4" s="1"/>
  <c r="BJ1365" i="4" s="1"/>
  <c r="BR1365" i="4" s="1"/>
  <c r="N1364" i="4"/>
  <c r="V1364" i="4" s="1"/>
  <c r="AD1364" i="4" s="1"/>
  <c r="N1361" i="4"/>
  <c r="V1361" i="4" s="1"/>
  <c r="N1358" i="4"/>
  <c r="V1358" i="4" s="1"/>
  <c r="AD1358" i="4" s="1"/>
  <c r="AL1358" i="4" s="1"/>
  <c r="AT1358" i="4" s="1"/>
  <c r="BB1358" i="4" s="1"/>
  <c r="BJ1358" i="4" s="1"/>
  <c r="BR1358" i="4" s="1"/>
  <c r="N1357" i="4"/>
  <c r="V1357" i="4" s="1"/>
  <c r="AD1357" i="4" s="1"/>
  <c r="N1354" i="4"/>
  <c r="V1354" i="4" s="1"/>
  <c r="N1349" i="4"/>
  <c r="V1349" i="4" s="1"/>
  <c r="N1345" i="4"/>
  <c r="V1345" i="4" s="1"/>
  <c r="AD1345" i="4" s="1"/>
  <c r="AL1345" i="4" s="1"/>
  <c r="AT1345" i="4" s="1"/>
  <c r="BB1345" i="4" s="1"/>
  <c r="BJ1345" i="4" s="1"/>
  <c r="BR1345" i="4" s="1"/>
  <c r="N1344" i="4"/>
  <c r="V1344" i="4" s="1"/>
  <c r="AD1344" i="4" s="1"/>
  <c r="N1340" i="4"/>
  <c r="V1340" i="4" s="1"/>
  <c r="AD1340" i="4" s="1"/>
  <c r="AL1340" i="4" s="1"/>
  <c r="AT1340" i="4" s="1"/>
  <c r="BB1340" i="4" s="1"/>
  <c r="BJ1340" i="4" s="1"/>
  <c r="BR1340" i="4" s="1"/>
  <c r="N1339" i="4"/>
  <c r="V1339" i="4" s="1"/>
  <c r="N1336" i="4"/>
  <c r="V1336" i="4" s="1"/>
  <c r="AD1336" i="4" s="1"/>
  <c r="AL1336" i="4" s="1"/>
  <c r="AT1336" i="4" s="1"/>
  <c r="BB1336" i="4" s="1"/>
  <c r="BJ1336" i="4" s="1"/>
  <c r="BR1336" i="4" s="1"/>
  <c r="N1335" i="4"/>
  <c r="V1335" i="4" s="1"/>
  <c r="AD1335" i="4" s="1"/>
  <c r="N1332" i="4"/>
  <c r="V1332" i="4" s="1"/>
  <c r="AD1332" i="4" s="1"/>
  <c r="AL1332" i="4" s="1"/>
  <c r="AT1332" i="4" s="1"/>
  <c r="BB1332" i="4" s="1"/>
  <c r="BJ1332" i="4" s="1"/>
  <c r="BR1332" i="4" s="1"/>
  <c r="N1331" i="4"/>
  <c r="V1331" i="4" s="1"/>
  <c r="N1328" i="4"/>
  <c r="V1328" i="4" s="1"/>
  <c r="N1325" i="4"/>
  <c r="V1325" i="4" s="1"/>
  <c r="AD1325" i="4" s="1"/>
  <c r="AL1325" i="4" s="1"/>
  <c r="AT1325" i="4" s="1"/>
  <c r="BB1325" i="4" s="1"/>
  <c r="BJ1325" i="4" s="1"/>
  <c r="BR1325" i="4" s="1"/>
  <c r="N1324" i="4"/>
  <c r="V1324" i="4" s="1"/>
  <c r="AD1324" i="4" s="1"/>
  <c r="N1321" i="4"/>
  <c r="V1321" i="4" s="1"/>
  <c r="N1317" i="4"/>
  <c r="V1317" i="4" s="1"/>
  <c r="AD1317" i="4" s="1"/>
  <c r="AL1317" i="4" s="1"/>
  <c r="AT1317" i="4" s="1"/>
  <c r="BB1317" i="4" s="1"/>
  <c r="BJ1317" i="4" s="1"/>
  <c r="BR1317" i="4" s="1"/>
  <c r="N1316" i="4"/>
  <c r="V1316" i="4" s="1"/>
  <c r="AD1316" i="4" s="1"/>
  <c r="N1313" i="4"/>
  <c r="V1313" i="4" s="1"/>
  <c r="AD1313" i="4" s="1"/>
  <c r="AL1313" i="4" s="1"/>
  <c r="AT1313" i="4" s="1"/>
  <c r="BB1313" i="4" s="1"/>
  <c r="BJ1313" i="4" s="1"/>
  <c r="BR1313" i="4" s="1"/>
  <c r="N1312" i="4"/>
  <c r="V1312" i="4" s="1"/>
  <c r="N1309" i="4"/>
  <c r="V1309" i="4" s="1"/>
  <c r="N1306" i="4"/>
  <c r="V1306" i="4" s="1"/>
  <c r="AD1306" i="4" s="1"/>
  <c r="AL1306" i="4" s="1"/>
  <c r="AT1306" i="4" s="1"/>
  <c r="BB1306" i="4" s="1"/>
  <c r="BJ1306" i="4" s="1"/>
  <c r="BR1306" i="4" s="1"/>
  <c r="N1305" i="4"/>
  <c r="V1305" i="4" s="1"/>
  <c r="AD1305" i="4" s="1"/>
  <c r="N1302" i="4"/>
  <c r="V1302" i="4" s="1"/>
  <c r="N1293" i="4"/>
  <c r="V1293" i="4" s="1"/>
  <c r="AD1293" i="4" s="1"/>
  <c r="AL1293" i="4" s="1"/>
  <c r="AT1293" i="4" s="1"/>
  <c r="BB1293" i="4" s="1"/>
  <c r="BJ1293" i="4" s="1"/>
  <c r="BR1293" i="4" s="1"/>
  <c r="N1290" i="4"/>
  <c r="V1290" i="4" s="1"/>
  <c r="N1287" i="4"/>
  <c r="V1287" i="4" s="1"/>
  <c r="N1284" i="4"/>
  <c r="V1284" i="4" s="1"/>
  <c r="N1281" i="4"/>
  <c r="V1281" i="4" s="1"/>
  <c r="N1279" i="4"/>
  <c r="V1279" i="4" s="1"/>
  <c r="N1277" i="4"/>
  <c r="V1277" i="4" s="1"/>
  <c r="N1273" i="4"/>
  <c r="V1273" i="4" s="1"/>
  <c r="N1269" i="4"/>
  <c r="V1269" i="4" s="1"/>
  <c r="N1264" i="4"/>
  <c r="V1264" i="4" s="1"/>
  <c r="N1261" i="4"/>
  <c r="V1261" i="4" s="1"/>
  <c r="N1258" i="4"/>
  <c r="V1258" i="4" s="1"/>
  <c r="N1255" i="4"/>
  <c r="V1255" i="4" s="1"/>
  <c r="N1252" i="4"/>
  <c r="V1252" i="4" s="1"/>
  <c r="N1250" i="4"/>
  <c r="V1250" i="4" s="1"/>
  <c r="N1248" i="4"/>
  <c r="V1248" i="4" s="1"/>
  <c r="N1244" i="4"/>
  <c r="V1244" i="4" s="1"/>
  <c r="N1240" i="4"/>
  <c r="V1240" i="4" s="1"/>
  <c r="N1233" i="4"/>
  <c r="V1233" i="4" s="1"/>
  <c r="N1230" i="4"/>
  <c r="V1230" i="4" s="1"/>
  <c r="N1226" i="4"/>
  <c r="V1226" i="4" s="1"/>
  <c r="N1221" i="4"/>
  <c r="V1221" i="4" s="1"/>
  <c r="AD1221" i="4" s="1"/>
  <c r="AL1221" i="4" s="1"/>
  <c r="N1216" i="4"/>
  <c r="V1216" i="4" s="1"/>
  <c r="N1213" i="4"/>
  <c r="V1213" i="4" s="1"/>
  <c r="N1209" i="4"/>
  <c r="V1209" i="4" s="1"/>
  <c r="N1202" i="4"/>
  <c r="V1202" i="4" s="1"/>
  <c r="N1198" i="4"/>
  <c r="V1198" i="4" s="1"/>
  <c r="N1193" i="4"/>
  <c r="V1193" i="4" s="1"/>
  <c r="N1189" i="4"/>
  <c r="V1189" i="4" s="1"/>
  <c r="N1182" i="4"/>
  <c r="V1182" i="4" s="1"/>
  <c r="N1177" i="4"/>
  <c r="V1177" i="4" s="1"/>
  <c r="N1170" i="4"/>
  <c r="N1167" i="4"/>
  <c r="V1167" i="4" s="1"/>
  <c r="AD1167" i="4" s="1"/>
  <c r="AL1167" i="4" s="1"/>
  <c r="AT1167" i="4" s="1"/>
  <c r="BB1167" i="4" s="1"/>
  <c r="BJ1167" i="4" s="1"/>
  <c r="BR1167" i="4" s="1"/>
  <c r="N1164" i="4"/>
  <c r="V1164" i="4" s="1"/>
  <c r="AD1164" i="4" s="1"/>
  <c r="AL1164" i="4" s="1"/>
  <c r="AT1164" i="4" s="1"/>
  <c r="BB1164" i="4" s="1"/>
  <c r="BJ1164" i="4" s="1"/>
  <c r="BR1164" i="4" s="1"/>
  <c r="N1161" i="4"/>
  <c r="V1161" i="4" s="1"/>
  <c r="N1158" i="4"/>
  <c r="V1158" i="4" s="1"/>
  <c r="AD1158" i="4" s="1"/>
  <c r="AL1158" i="4" s="1"/>
  <c r="AT1158" i="4" s="1"/>
  <c r="BB1158" i="4" s="1"/>
  <c r="BJ1158" i="4" s="1"/>
  <c r="BR1158" i="4" s="1"/>
  <c r="N1155" i="4"/>
  <c r="V1155" i="4" s="1"/>
  <c r="N1151" i="4"/>
  <c r="V1151" i="4" s="1"/>
  <c r="N1147" i="4"/>
  <c r="V1147" i="4" s="1"/>
  <c r="N1142" i="4"/>
  <c r="V1142" i="4" s="1"/>
  <c r="AD1142" i="4" s="1"/>
  <c r="AL1142" i="4" s="1"/>
  <c r="AT1142" i="4" s="1"/>
  <c r="BB1142" i="4" s="1"/>
  <c r="BJ1142" i="4" s="1"/>
  <c r="BR1142" i="4" s="1"/>
  <c r="N1139" i="4"/>
  <c r="V1139" i="4" s="1"/>
  <c r="N1136" i="4"/>
  <c r="V1136" i="4" s="1"/>
  <c r="N1133" i="4"/>
  <c r="V1133" i="4" s="1"/>
  <c r="N1130" i="4"/>
  <c r="V1130" i="4" s="1"/>
  <c r="N1125" i="4"/>
  <c r="V1125" i="4" s="1"/>
  <c r="AD1125" i="4" s="1"/>
  <c r="AL1125" i="4" s="1"/>
  <c r="AT1125" i="4" s="1"/>
  <c r="BB1125" i="4" s="1"/>
  <c r="BJ1125" i="4" s="1"/>
  <c r="BR1125" i="4" s="1"/>
  <c r="N1122" i="4"/>
  <c r="V1122" i="4" s="1"/>
  <c r="AD1122" i="4" s="1"/>
  <c r="N1115" i="4"/>
  <c r="V1115" i="4" s="1"/>
  <c r="N1111" i="4"/>
  <c r="V1111" i="4" s="1"/>
  <c r="N1098" i="4"/>
  <c r="V1098" i="4" s="1"/>
  <c r="N1106" i="4"/>
  <c r="V1106" i="4" s="1"/>
  <c r="N1095" i="4"/>
  <c r="V1095" i="4" s="1"/>
  <c r="N1091" i="4"/>
  <c r="N1088" i="4"/>
  <c r="V1088" i="4" s="1"/>
  <c r="N1084" i="4"/>
  <c r="V1084" i="4" s="1"/>
  <c r="N1079" i="4"/>
  <c r="V1079" i="4" s="1"/>
  <c r="N1076" i="4"/>
  <c r="V1076" i="4" s="1"/>
  <c r="N1072" i="4"/>
  <c r="V1072" i="4" s="1"/>
  <c r="N1068" i="4"/>
  <c r="V1068" i="4" s="1"/>
  <c r="N1061" i="4"/>
  <c r="V1061" i="4" s="1"/>
  <c r="N1058" i="4"/>
  <c r="V1058" i="4" s="1"/>
  <c r="AD1058" i="4" s="1"/>
  <c r="AL1058" i="4" s="1"/>
  <c r="AT1058" i="4" s="1"/>
  <c r="BB1058" i="4" s="1"/>
  <c r="BJ1058" i="4" s="1"/>
  <c r="BR1058" i="4" s="1"/>
  <c r="N1055" i="4"/>
  <c r="V1055" i="4" s="1"/>
  <c r="AD1055" i="4" s="1"/>
  <c r="AL1055" i="4" s="1"/>
  <c r="AT1055" i="4" s="1"/>
  <c r="BB1055" i="4" s="1"/>
  <c r="BJ1055" i="4" s="1"/>
  <c r="BR1055" i="4" s="1"/>
  <c r="N1052" i="4"/>
  <c r="V1052" i="4" s="1"/>
  <c r="N1049" i="4"/>
  <c r="V1049" i="4" s="1"/>
  <c r="N1046" i="4"/>
  <c r="V1046" i="4" s="1"/>
  <c r="N1042" i="4"/>
  <c r="V1042" i="4" s="1"/>
  <c r="N1039" i="4"/>
  <c r="V1039" i="4" s="1"/>
  <c r="N1035" i="4"/>
  <c r="V1035" i="4" s="1"/>
  <c r="N1030" i="4"/>
  <c r="V1030" i="4" s="1"/>
  <c r="AD1030" i="4" s="1"/>
  <c r="AL1030" i="4" s="1"/>
  <c r="AT1030" i="4" s="1"/>
  <c r="BB1030" i="4" s="1"/>
  <c r="BJ1030" i="4" s="1"/>
  <c r="BR1030" i="4" s="1"/>
  <c r="N1024" i="4"/>
  <c r="V1024" i="4" s="1"/>
  <c r="N1021" i="4"/>
  <c r="V1021" i="4" s="1"/>
  <c r="N1015" i="4"/>
  <c r="V1015" i="4" s="1"/>
  <c r="AD1015" i="4" s="1"/>
  <c r="AL1015" i="4" s="1"/>
  <c r="AT1015" i="4" s="1"/>
  <c r="BB1015" i="4" s="1"/>
  <c r="BJ1015" i="4" s="1"/>
  <c r="BR1015" i="4" s="1"/>
  <c r="N1012" i="4"/>
  <c r="V1012" i="4" s="1"/>
  <c r="N1006" i="4"/>
  <c r="N1003" i="4"/>
  <c r="V1003" i="4" s="1"/>
  <c r="AD1003" i="4" s="1"/>
  <c r="AL1003" i="4" s="1"/>
  <c r="N1000" i="4"/>
  <c r="V1000" i="4" s="1"/>
  <c r="AD1000" i="4" s="1"/>
  <c r="N997" i="4"/>
  <c r="V997" i="4" s="1"/>
  <c r="AD997" i="4" s="1"/>
  <c r="N993" i="4"/>
  <c r="V993" i="4" s="1"/>
  <c r="N990" i="4"/>
  <c r="V990" i="4" s="1"/>
  <c r="N986" i="4"/>
  <c r="V986" i="4" s="1"/>
  <c r="N983" i="4"/>
  <c r="V983" i="4" s="1"/>
  <c r="N979" i="4"/>
  <c r="V979" i="4" s="1"/>
  <c r="N972" i="4"/>
  <c r="V972" i="4" s="1"/>
  <c r="N969" i="4"/>
  <c r="V969" i="4" s="1"/>
  <c r="AD969" i="4" s="1"/>
  <c r="AL969" i="4" s="1"/>
  <c r="AT969" i="4" s="1"/>
  <c r="BB969" i="4" s="1"/>
  <c r="BJ969" i="4" s="1"/>
  <c r="BR969" i="4" s="1"/>
  <c r="N968" i="4"/>
  <c r="V968" i="4" s="1"/>
  <c r="AD968" i="4" s="1"/>
  <c r="N965" i="4"/>
  <c r="V965" i="4" s="1"/>
  <c r="AD965" i="4" s="1"/>
  <c r="AL965" i="4" s="1"/>
  <c r="AT965" i="4" s="1"/>
  <c r="BB965" i="4" s="1"/>
  <c r="BJ965" i="4" s="1"/>
  <c r="BR965" i="4" s="1"/>
  <c r="N964" i="4"/>
  <c r="V964" i="4" s="1"/>
  <c r="AD964" i="4" s="1"/>
  <c r="AL964" i="4" s="1"/>
  <c r="AT964" i="4" s="1"/>
  <c r="BB964" i="4" s="1"/>
  <c r="BJ964" i="4" s="1"/>
  <c r="BR964" i="4" s="1"/>
  <c r="N961" i="4"/>
  <c r="V961" i="4" s="1"/>
  <c r="AD961" i="4" s="1"/>
  <c r="AL961" i="4" s="1"/>
  <c r="AT961" i="4" s="1"/>
  <c r="BB961" i="4" s="1"/>
  <c r="BJ961" i="4" s="1"/>
  <c r="BR961" i="4" s="1"/>
  <c r="N960" i="4"/>
  <c r="V960" i="4" s="1"/>
  <c r="AD960" i="4" s="1"/>
  <c r="AL960" i="4" s="1"/>
  <c r="AT960" i="4" s="1"/>
  <c r="BB960" i="4" s="1"/>
  <c r="BJ960" i="4" s="1"/>
  <c r="N956" i="4"/>
  <c r="V956" i="4" s="1"/>
  <c r="AD956" i="4" s="1"/>
  <c r="AL956" i="4" s="1"/>
  <c r="AT956" i="4" s="1"/>
  <c r="BB956" i="4" s="1"/>
  <c r="BJ956" i="4" s="1"/>
  <c r="BR956" i="4" s="1"/>
  <c r="N955" i="4"/>
  <c r="V955" i="4" s="1"/>
  <c r="AD955" i="4" s="1"/>
  <c r="N952" i="4"/>
  <c r="V952" i="4" s="1"/>
  <c r="N948" i="4"/>
  <c r="V948" i="4" s="1"/>
  <c r="AD948" i="4" s="1"/>
  <c r="AL948" i="4" s="1"/>
  <c r="AT948" i="4" s="1"/>
  <c r="BB948" i="4" s="1"/>
  <c r="BJ948" i="4" s="1"/>
  <c r="BR948" i="4" s="1"/>
  <c r="N947" i="4"/>
  <c r="V947" i="4" s="1"/>
  <c r="AD947" i="4" s="1"/>
  <c r="AL947" i="4" s="1"/>
  <c r="N944" i="4"/>
  <c r="V944" i="4" s="1"/>
  <c r="N940" i="4"/>
  <c r="V940" i="4" s="1"/>
  <c r="AD940" i="4" s="1"/>
  <c r="AL940" i="4" s="1"/>
  <c r="AT940" i="4" s="1"/>
  <c r="BB940" i="4" s="1"/>
  <c r="BJ940" i="4" s="1"/>
  <c r="BR940" i="4" s="1"/>
  <c r="N939" i="4"/>
  <c r="V939" i="4" s="1"/>
  <c r="N930" i="4"/>
  <c r="V930" i="4" s="1"/>
  <c r="N925" i="4"/>
  <c r="V925" i="4" s="1"/>
  <c r="N922" i="4"/>
  <c r="V922" i="4" s="1"/>
  <c r="N915" i="4"/>
  <c r="V915" i="4" s="1"/>
  <c r="AD915" i="4" s="1"/>
  <c r="AL915" i="4" s="1"/>
  <c r="AT915" i="4" s="1"/>
  <c r="BB915" i="4" s="1"/>
  <c r="BJ915" i="4" s="1"/>
  <c r="BR915" i="4" s="1"/>
  <c r="N912" i="4"/>
  <c r="V912" i="4" s="1"/>
  <c r="N907" i="4"/>
  <c r="V907" i="4" s="1"/>
  <c r="N904" i="4"/>
  <c r="V904" i="4" s="1"/>
  <c r="N895" i="4"/>
  <c r="V895" i="4" s="1"/>
  <c r="N891" i="4"/>
  <c r="V891" i="4" s="1"/>
  <c r="N886" i="4"/>
  <c r="V886" i="4" s="1"/>
  <c r="N881" i="4"/>
  <c r="V881" i="4" s="1"/>
  <c r="N876" i="4"/>
  <c r="V876" i="4" s="1"/>
  <c r="N871" i="4"/>
  <c r="V871" i="4" s="1"/>
  <c r="N867" i="4"/>
  <c r="V867" i="4" s="1"/>
  <c r="N862" i="4"/>
  <c r="V862" i="4" s="1"/>
  <c r="N855" i="4"/>
  <c r="V855" i="4" s="1"/>
  <c r="N852" i="4"/>
  <c r="V852" i="4" s="1"/>
  <c r="N849" i="4"/>
  <c r="V849" i="4" s="1"/>
  <c r="N846" i="4"/>
  <c r="V846" i="4" s="1"/>
  <c r="N844" i="4"/>
  <c r="V844" i="4" s="1"/>
  <c r="N842" i="4"/>
  <c r="V842" i="4" s="1"/>
  <c r="N838" i="4"/>
  <c r="V838" i="4" s="1"/>
  <c r="AD838" i="4" s="1"/>
  <c r="AL838" i="4" s="1"/>
  <c r="AT838" i="4" s="1"/>
  <c r="BB838" i="4" s="1"/>
  <c r="BJ838" i="4" s="1"/>
  <c r="BR838" i="4" s="1"/>
  <c r="N835" i="4"/>
  <c r="V835" i="4" s="1"/>
  <c r="N832" i="4"/>
  <c r="V832" i="4" s="1"/>
  <c r="N827" i="4"/>
  <c r="V827" i="4" s="1"/>
  <c r="N825" i="4"/>
  <c r="V825" i="4" s="1"/>
  <c r="N822" i="4"/>
  <c r="V822" i="4" s="1"/>
  <c r="N819" i="4"/>
  <c r="V819" i="4" s="1"/>
  <c r="N816" i="4"/>
  <c r="V816" i="4" s="1"/>
  <c r="N814" i="4"/>
  <c r="V814" i="4" s="1"/>
  <c r="N810" i="4"/>
  <c r="V810" i="4" s="1"/>
  <c r="N808" i="4"/>
  <c r="V808" i="4" s="1"/>
  <c r="N805" i="4"/>
  <c r="V805" i="4" s="1"/>
  <c r="N803" i="4"/>
  <c r="V803" i="4" s="1"/>
  <c r="N800" i="4"/>
  <c r="V800" i="4" s="1"/>
  <c r="N797" i="4"/>
  <c r="V797" i="4" s="1"/>
  <c r="N794" i="4"/>
  <c r="V794" i="4" s="1"/>
  <c r="N789" i="4"/>
  <c r="V789" i="4" s="1"/>
  <c r="N784" i="4"/>
  <c r="V784" i="4" s="1"/>
  <c r="N779" i="4"/>
  <c r="V779" i="4" s="1"/>
  <c r="N773" i="4"/>
  <c r="V773" i="4" s="1"/>
  <c r="N771" i="4"/>
  <c r="V771" i="4" s="1"/>
  <c r="N769" i="4"/>
  <c r="V769" i="4" s="1"/>
  <c r="N765" i="4"/>
  <c r="V765" i="4" s="1"/>
  <c r="N758" i="4"/>
  <c r="V758" i="4" s="1"/>
  <c r="N756" i="4"/>
  <c r="V756" i="4" s="1"/>
  <c r="N753" i="4"/>
  <c r="V753" i="4" s="1"/>
  <c r="N748" i="4"/>
  <c r="V748" i="4" s="1"/>
  <c r="N743" i="4"/>
  <c r="V743" i="4" s="1"/>
  <c r="N738" i="4"/>
  <c r="V738" i="4" s="1"/>
  <c r="N733" i="4"/>
  <c r="V733" i="4" s="1"/>
  <c r="N728" i="4"/>
  <c r="V728" i="4" s="1"/>
  <c r="N714" i="4"/>
  <c r="V714" i="4" s="1"/>
  <c r="AD714" i="4" s="1"/>
  <c r="AL714" i="4" s="1"/>
  <c r="AT714" i="4" s="1"/>
  <c r="BB714" i="4" s="1"/>
  <c r="BJ714" i="4" s="1"/>
  <c r="N713" i="4"/>
  <c r="V713" i="4" s="1"/>
  <c r="AD713" i="4" s="1"/>
  <c r="AL713" i="4" s="1"/>
  <c r="AT713" i="4" s="1"/>
  <c r="BB713" i="4" s="1"/>
  <c r="BJ713" i="4" s="1"/>
  <c r="BR713" i="4" s="1"/>
  <c r="N711" i="4"/>
  <c r="V711" i="4" s="1"/>
  <c r="N706" i="4"/>
  <c r="V706" i="4" s="1"/>
  <c r="N702" i="4"/>
  <c r="V702" i="4" s="1"/>
  <c r="N697" i="4"/>
  <c r="V697" i="4" s="1"/>
  <c r="N692" i="4"/>
  <c r="V692" i="4" s="1"/>
  <c r="N690" i="4"/>
  <c r="V690" i="4" s="1"/>
  <c r="N681" i="4"/>
  <c r="V681" i="4" s="1"/>
  <c r="N678" i="4"/>
  <c r="V678" i="4" s="1"/>
  <c r="N675" i="4"/>
  <c r="V675" i="4" s="1"/>
  <c r="N671" i="4"/>
  <c r="V671" i="4" s="1"/>
  <c r="N668" i="4"/>
  <c r="V668" i="4" s="1"/>
  <c r="N663" i="4"/>
  <c r="V663" i="4" s="1"/>
  <c r="N658" i="4"/>
  <c r="V658" i="4" s="1"/>
  <c r="N656" i="4"/>
  <c r="V656" i="4" s="1"/>
  <c r="N652" i="4"/>
  <c r="V652" i="4" s="1"/>
  <c r="N647" i="4"/>
  <c r="V647" i="4" s="1"/>
  <c r="N644" i="4"/>
  <c r="V644" i="4" s="1"/>
  <c r="N642" i="4"/>
  <c r="V642" i="4" s="1"/>
  <c r="N640" i="4"/>
  <c r="V640" i="4" s="1"/>
  <c r="N636" i="4"/>
  <c r="V636" i="4" s="1"/>
  <c r="N632" i="4"/>
  <c r="V632" i="4" s="1"/>
  <c r="N625" i="4"/>
  <c r="V625" i="4" s="1"/>
  <c r="AD625" i="4" s="1"/>
  <c r="AL625" i="4" s="1"/>
  <c r="AT625" i="4" s="1"/>
  <c r="BB625" i="4" s="1"/>
  <c r="BJ625" i="4" s="1"/>
  <c r="BR625" i="4" s="1"/>
  <c r="N623" i="4"/>
  <c r="V623" i="4" s="1"/>
  <c r="N616" i="4"/>
  <c r="V616" i="4" s="1"/>
  <c r="N613" i="4"/>
  <c r="V613" i="4" s="1"/>
  <c r="N610" i="4"/>
  <c r="V610" i="4" s="1"/>
  <c r="AD610" i="4" s="1"/>
  <c r="N609" i="4"/>
  <c r="V609" i="4" s="1"/>
  <c r="AD609" i="4" s="1"/>
  <c r="AL609" i="4" s="1"/>
  <c r="AT609" i="4" s="1"/>
  <c r="BB609" i="4" s="1"/>
  <c r="BJ609" i="4" s="1"/>
  <c r="BR609" i="4" s="1"/>
  <c r="N607" i="4"/>
  <c r="V607" i="4" s="1"/>
  <c r="N605" i="4"/>
  <c r="V605" i="4" s="1"/>
  <c r="N601" i="4"/>
  <c r="V601" i="4" s="1"/>
  <c r="N598" i="4"/>
  <c r="V598" i="4" s="1"/>
  <c r="N593" i="4"/>
  <c r="V593" i="4" s="1"/>
  <c r="N591" i="4"/>
  <c r="V591" i="4" s="1"/>
  <c r="N589" i="4"/>
  <c r="V589" i="4" s="1"/>
  <c r="N585" i="4"/>
  <c r="V585" i="4" s="1"/>
  <c r="N580" i="4"/>
  <c r="V580" i="4" s="1"/>
  <c r="N578" i="4"/>
  <c r="V578" i="4" s="1"/>
  <c r="N575" i="4"/>
  <c r="V575" i="4" s="1"/>
  <c r="AD575" i="4" s="1"/>
  <c r="AL575" i="4" s="1"/>
  <c r="AT575" i="4" s="1"/>
  <c r="BB575" i="4" s="1"/>
  <c r="BJ575" i="4" s="1"/>
  <c r="BR575" i="4" s="1"/>
  <c r="N572" i="4"/>
  <c r="V572" i="4" s="1"/>
  <c r="AD572" i="4" s="1"/>
  <c r="AL572" i="4" s="1"/>
  <c r="AT572" i="4" s="1"/>
  <c r="BB572" i="4" s="1"/>
  <c r="BJ572" i="4" s="1"/>
  <c r="BR572" i="4" s="1"/>
  <c r="N569" i="4"/>
  <c r="V569" i="4" s="1"/>
  <c r="N566" i="4"/>
  <c r="V566" i="4" s="1"/>
  <c r="N558" i="4"/>
  <c r="V558" i="4" s="1"/>
  <c r="N550" i="4"/>
  <c r="V550" i="4" s="1"/>
  <c r="AD550" i="4" s="1"/>
  <c r="AL550" i="4" s="1"/>
  <c r="AT550" i="4" s="1"/>
  <c r="BB550" i="4" s="1"/>
  <c r="BJ550" i="4" s="1"/>
  <c r="BR550" i="4" s="1"/>
  <c r="N547" i="4"/>
  <c r="V547" i="4" s="1"/>
  <c r="N543" i="4"/>
  <c r="V543" i="4" s="1"/>
  <c r="N540" i="4"/>
  <c r="V540" i="4" s="1"/>
  <c r="N537" i="4"/>
  <c r="V537" i="4" s="1"/>
  <c r="N534" i="4"/>
  <c r="V534" i="4" s="1"/>
  <c r="N529" i="4"/>
  <c r="V529" i="4" s="1"/>
  <c r="N526" i="4"/>
  <c r="V526" i="4" s="1"/>
  <c r="N523" i="4"/>
  <c r="V523" i="4" s="1"/>
  <c r="N520" i="4"/>
  <c r="V520" i="4" s="1"/>
  <c r="N517" i="4"/>
  <c r="V517" i="4" s="1"/>
  <c r="N513" i="4"/>
  <c r="V513" i="4" s="1"/>
  <c r="N510" i="4"/>
  <c r="V510" i="4" s="1"/>
  <c r="N502" i="4"/>
  <c r="N500" i="4"/>
  <c r="N497" i="4"/>
  <c r="N494" i="4"/>
  <c r="N492" i="4"/>
  <c r="V492" i="4" s="1"/>
  <c r="N489" i="4"/>
  <c r="N487" i="4"/>
  <c r="N484" i="4"/>
  <c r="N478" i="4"/>
  <c r="N476" i="4"/>
  <c r="V476" i="4" s="1"/>
  <c r="N474" i="4"/>
  <c r="V474" i="4" s="1"/>
  <c r="N470" i="4"/>
  <c r="V470" i="4" s="1"/>
  <c r="N465" i="4"/>
  <c r="V465" i="4" s="1"/>
  <c r="N463" i="4"/>
  <c r="V463" i="4" s="1"/>
  <c r="N460" i="4"/>
  <c r="V460" i="4" s="1"/>
  <c r="N457" i="4"/>
  <c r="V457" i="4" s="1"/>
  <c r="N455" i="4"/>
  <c r="V455" i="4" s="1"/>
  <c r="N452" i="4"/>
  <c r="V452" i="4" s="1"/>
  <c r="N450" i="4"/>
  <c r="V450" i="4" s="1"/>
  <c r="N447" i="4"/>
  <c r="V447" i="4" s="1"/>
  <c r="N444" i="4"/>
  <c r="V444" i="4" s="1"/>
  <c r="N441" i="4"/>
  <c r="V441" i="4" s="1"/>
  <c r="N439" i="4"/>
  <c r="V439" i="4" s="1"/>
  <c r="N437" i="4"/>
  <c r="V437" i="4" s="1"/>
  <c r="N433" i="4"/>
  <c r="V433" i="4" s="1"/>
  <c r="N429" i="4"/>
  <c r="V429" i="4" s="1"/>
  <c r="N424" i="4"/>
  <c r="V424" i="4" s="1"/>
  <c r="N412" i="4"/>
  <c r="V412" i="4" s="1"/>
  <c r="N410" i="4"/>
  <c r="V410" i="4" s="1"/>
  <c r="N408" i="4"/>
  <c r="V408" i="4" s="1"/>
  <c r="N405" i="4"/>
  <c r="V405" i="4" s="1"/>
  <c r="N402" i="4"/>
  <c r="V402" i="4" s="1"/>
  <c r="N397" i="4"/>
  <c r="V397" i="4" s="1"/>
  <c r="N394" i="4"/>
  <c r="V394" i="4" s="1"/>
  <c r="N392" i="4"/>
  <c r="V392" i="4" s="1"/>
  <c r="N390" i="4"/>
  <c r="V390" i="4" s="1"/>
  <c r="N386" i="4"/>
  <c r="V386" i="4" s="1"/>
  <c r="N382" i="4"/>
  <c r="V382" i="4" s="1"/>
  <c r="N377" i="4"/>
  <c r="V377" i="4" s="1"/>
  <c r="N370" i="4"/>
  <c r="V370" i="4" s="1"/>
  <c r="N365" i="4"/>
  <c r="V365" i="4" s="1"/>
  <c r="N363" i="4"/>
  <c r="V363" i="4" s="1"/>
  <c r="N361" i="4"/>
  <c r="V361" i="4" s="1"/>
  <c r="N350" i="4"/>
  <c r="V350" i="4" s="1"/>
  <c r="N348" i="4"/>
  <c r="V348" i="4" s="1"/>
  <c r="N346" i="4"/>
  <c r="V346" i="4" s="1"/>
  <c r="N332" i="4"/>
  <c r="V332" i="4" s="1"/>
  <c r="AD332" i="4" s="1"/>
  <c r="AL332" i="4" s="1"/>
  <c r="AT332" i="4" s="1"/>
  <c r="BB332" i="4" s="1"/>
  <c r="BJ332" i="4" s="1"/>
  <c r="BR332" i="4" s="1"/>
  <c r="N329" i="4"/>
  <c r="V329" i="4" s="1"/>
  <c r="AD329" i="4" s="1"/>
  <c r="AL329" i="4" s="1"/>
  <c r="AT329" i="4" s="1"/>
  <c r="BB329" i="4" s="1"/>
  <c r="BJ329" i="4" s="1"/>
  <c r="BR329" i="4" s="1"/>
  <c r="N327" i="4"/>
  <c r="V327" i="4" s="1"/>
  <c r="AD327" i="4" s="1"/>
  <c r="AL327" i="4" s="1"/>
  <c r="AT327" i="4" s="1"/>
  <c r="BB327" i="4" s="1"/>
  <c r="BJ327" i="4" s="1"/>
  <c r="BR327" i="4" s="1"/>
  <c r="N325" i="4"/>
  <c r="V325" i="4" s="1"/>
  <c r="AD325" i="4" s="1"/>
  <c r="AL325" i="4" s="1"/>
  <c r="AT325" i="4" s="1"/>
  <c r="BB325" i="4" s="1"/>
  <c r="BJ325" i="4" s="1"/>
  <c r="BR325" i="4" s="1"/>
  <c r="N322" i="4"/>
  <c r="V322" i="4" s="1"/>
  <c r="AD322" i="4" s="1"/>
  <c r="AL322" i="4" s="1"/>
  <c r="AT322" i="4" s="1"/>
  <c r="BB322" i="4" s="1"/>
  <c r="BJ322" i="4" s="1"/>
  <c r="BR322" i="4" s="1"/>
  <c r="N320" i="4"/>
  <c r="V320" i="4" s="1"/>
  <c r="AD320" i="4" s="1"/>
  <c r="AL320" i="4" s="1"/>
  <c r="AT320" i="4" s="1"/>
  <c r="BB320" i="4" s="1"/>
  <c r="BJ320" i="4" s="1"/>
  <c r="BR320" i="4" s="1"/>
  <c r="N318" i="4"/>
  <c r="V318" i="4" s="1"/>
  <c r="AD318" i="4" s="1"/>
  <c r="AL318" i="4" s="1"/>
  <c r="AT318" i="4" s="1"/>
  <c r="BB318" i="4" s="1"/>
  <c r="BJ318" i="4" s="1"/>
  <c r="BR318" i="4" s="1"/>
  <c r="N315" i="4"/>
  <c r="V315" i="4" s="1"/>
  <c r="AD315" i="4" s="1"/>
  <c r="AL315" i="4" s="1"/>
  <c r="AT315" i="4" s="1"/>
  <c r="BB315" i="4" s="1"/>
  <c r="BJ315" i="4" s="1"/>
  <c r="BR315" i="4" s="1"/>
  <c r="N312" i="4"/>
  <c r="V312" i="4" s="1"/>
  <c r="AD312" i="4" s="1"/>
  <c r="AL312" i="4" s="1"/>
  <c r="AT312" i="4" s="1"/>
  <c r="BB312" i="4" s="1"/>
  <c r="BJ312" i="4" s="1"/>
  <c r="BR312" i="4" s="1"/>
  <c r="N308" i="4"/>
  <c r="V308" i="4" s="1"/>
  <c r="N306" i="4"/>
  <c r="V306" i="4" s="1"/>
  <c r="N304" i="4"/>
  <c r="V304" i="4" s="1"/>
  <c r="N301" i="4"/>
  <c r="V301" i="4" s="1"/>
  <c r="N299" i="4"/>
  <c r="V299" i="4" s="1"/>
  <c r="N297" i="4"/>
  <c r="V297" i="4" s="1"/>
  <c r="N293" i="4"/>
  <c r="V293" i="4" s="1"/>
  <c r="N290" i="4"/>
  <c r="V290" i="4" s="1"/>
  <c r="N287" i="4"/>
  <c r="V287" i="4" s="1"/>
  <c r="N284" i="4"/>
  <c r="V284" i="4" s="1"/>
  <c r="N281" i="4"/>
  <c r="V281" i="4" s="1"/>
  <c r="N278" i="4"/>
  <c r="V278" i="4" s="1"/>
  <c r="N271" i="4"/>
  <c r="V271" i="4" s="1"/>
  <c r="N269" i="4"/>
  <c r="V269" i="4" s="1"/>
  <c r="N265" i="4"/>
  <c r="V265" i="4" s="1"/>
  <c r="N261" i="4"/>
  <c r="V261" i="4" s="1"/>
  <c r="N256" i="4"/>
  <c r="V256" i="4" s="1"/>
  <c r="N251" i="4"/>
  <c r="V251" i="4" s="1"/>
  <c r="AD251" i="4" s="1"/>
  <c r="AL251" i="4" s="1"/>
  <c r="AT251" i="4" s="1"/>
  <c r="BB251" i="4" s="1"/>
  <c r="BJ251" i="4" s="1"/>
  <c r="BR251" i="4" s="1"/>
  <c r="N250" i="4"/>
  <c r="V250" i="4" s="1"/>
  <c r="AD250" i="4" s="1"/>
  <c r="N248" i="4"/>
  <c r="V248" i="4" s="1"/>
  <c r="N246" i="4"/>
  <c r="V246" i="4" s="1"/>
  <c r="N241" i="4"/>
  <c r="V241" i="4" s="1"/>
  <c r="N236" i="4"/>
  <c r="V236" i="4" s="1"/>
  <c r="N234" i="4"/>
  <c r="V234" i="4" s="1"/>
  <c r="N224" i="4"/>
  <c r="V224" i="4" s="1"/>
  <c r="AD224" i="4" s="1"/>
  <c r="AL224" i="4" s="1"/>
  <c r="AT224" i="4" s="1"/>
  <c r="BB224" i="4" s="1"/>
  <c r="BJ224" i="4" s="1"/>
  <c r="BR224" i="4" s="1"/>
  <c r="N222" i="4"/>
  <c r="V222" i="4" s="1"/>
  <c r="AD222" i="4" s="1"/>
  <c r="AL222" i="4" s="1"/>
  <c r="AT222" i="4" s="1"/>
  <c r="BB222" i="4" s="1"/>
  <c r="BJ222" i="4" s="1"/>
  <c r="BR222" i="4" s="1"/>
  <c r="N220" i="4"/>
  <c r="V220" i="4" s="1"/>
  <c r="AD220" i="4" s="1"/>
  <c r="AL220" i="4" s="1"/>
  <c r="AT220" i="4" s="1"/>
  <c r="BB220" i="4" s="1"/>
  <c r="BJ220" i="4" s="1"/>
  <c r="BR220" i="4" s="1"/>
  <c r="N217" i="4"/>
  <c r="N215" i="4"/>
  <c r="N213" i="4"/>
  <c r="N207" i="4"/>
  <c r="N199" i="4"/>
  <c r="V199" i="4" s="1"/>
  <c r="N197" i="4"/>
  <c r="V197" i="4" s="1"/>
  <c r="N195" i="4"/>
  <c r="V195" i="4" s="1"/>
  <c r="N192" i="4"/>
  <c r="V192" i="4" s="1"/>
  <c r="N190" i="4"/>
  <c r="V190" i="4" s="1"/>
  <c r="N188" i="4"/>
  <c r="V188" i="4" s="1"/>
  <c r="N184" i="4"/>
  <c r="V184" i="4" s="1"/>
  <c r="N179" i="4"/>
  <c r="V179" i="4" s="1"/>
  <c r="N172" i="4"/>
  <c r="V172" i="4" s="1"/>
  <c r="N158" i="4"/>
  <c r="V158" i="4" s="1"/>
  <c r="N155" i="4"/>
  <c r="V155" i="4" s="1"/>
  <c r="N149" i="4"/>
  <c r="V149" i="4" s="1"/>
  <c r="N144" i="4"/>
  <c r="V144" i="4" s="1"/>
  <c r="N137" i="4"/>
  <c r="V137" i="4" s="1"/>
  <c r="N123" i="4"/>
  <c r="V123" i="4" s="1"/>
  <c r="N120" i="4"/>
  <c r="V120" i="4" s="1"/>
  <c r="N118" i="4"/>
  <c r="V118" i="4" s="1"/>
  <c r="N116" i="4"/>
  <c r="V116" i="4" s="1"/>
  <c r="N104" i="4"/>
  <c r="V104" i="4" s="1"/>
  <c r="AD104" i="4" s="1"/>
  <c r="AL104" i="4" s="1"/>
  <c r="AT104" i="4" s="1"/>
  <c r="BB104" i="4" s="1"/>
  <c r="BJ104" i="4" s="1"/>
  <c r="BR104" i="4" s="1"/>
  <c r="N102" i="4"/>
  <c r="V102" i="4" s="1"/>
  <c r="AD102" i="4" s="1"/>
  <c r="AL102" i="4" s="1"/>
  <c r="AT102" i="4" s="1"/>
  <c r="BB102" i="4" s="1"/>
  <c r="BJ102" i="4" s="1"/>
  <c r="BR102" i="4" s="1"/>
  <c r="N99" i="4"/>
  <c r="V99" i="4" s="1"/>
  <c r="AD99" i="4" s="1"/>
  <c r="AL99" i="4" s="1"/>
  <c r="AT99" i="4" s="1"/>
  <c r="BB99" i="4" s="1"/>
  <c r="BJ99" i="4" s="1"/>
  <c r="BR99" i="4" s="1"/>
  <c r="N97" i="4"/>
  <c r="V97" i="4" s="1"/>
  <c r="AD97" i="4" s="1"/>
  <c r="AL97" i="4" s="1"/>
  <c r="AT97" i="4" s="1"/>
  <c r="BB97" i="4" s="1"/>
  <c r="BJ97" i="4" s="1"/>
  <c r="BR97" i="4" s="1"/>
  <c r="N94" i="4"/>
  <c r="V94" i="4" s="1"/>
  <c r="AD94" i="4" s="1"/>
  <c r="AL94" i="4" s="1"/>
  <c r="AT94" i="4" s="1"/>
  <c r="BB94" i="4" s="1"/>
  <c r="BJ94" i="4" s="1"/>
  <c r="BR94" i="4" s="1"/>
  <c r="N92" i="4"/>
  <c r="V92" i="4" s="1"/>
  <c r="AD92" i="4" s="1"/>
  <c r="AL92" i="4" s="1"/>
  <c r="AT92" i="4" s="1"/>
  <c r="BB92" i="4" s="1"/>
  <c r="BJ92" i="4" s="1"/>
  <c r="BR92" i="4" s="1"/>
  <c r="N88" i="4"/>
  <c r="V88" i="4" s="1"/>
  <c r="N86" i="4"/>
  <c r="V86" i="4" s="1"/>
  <c r="N84" i="4"/>
  <c r="V84" i="4" s="1"/>
  <c r="N79" i="4"/>
  <c r="V79" i="4" s="1"/>
  <c r="AD79" i="4" s="1"/>
  <c r="AL79" i="4" s="1"/>
  <c r="AT79" i="4" s="1"/>
  <c r="BB79" i="4" s="1"/>
  <c r="BJ79" i="4" s="1"/>
  <c r="BR79" i="4" s="1"/>
  <c r="N77" i="4"/>
  <c r="N74" i="4"/>
  <c r="N72" i="4"/>
  <c r="N66" i="4"/>
  <c r="N64" i="4"/>
  <c r="N58" i="4"/>
  <c r="V58" i="4" s="1"/>
  <c r="N47" i="4"/>
  <c r="V47" i="4" s="1"/>
  <c r="AD47" i="4" s="1"/>
  <c r="AL47" i="4" s="1"/>
  <c r="N46" i="4"/>
  <c r="V46" i="4" s="1"/>
  <c r="AD46" i="4" s="1"/>
  <c r="AL46" i="4" s="1"/>
  <c r="AT46" i="4" s="1"/>
  <c r="BB46" i="4" s="1"/>
  <c r="BJ46" i="4" s="1"/>
  <c r="BR46" i="4" s="1"/>
  <c r="N44" i="4"/>
  <c r="V44" i="4" s="1"/>
  <c r="N42" i="4"/>
  <c r="V42" i="4" s="1"/>
  <c r="N40" i="4"/>
  <c r="V40" i="4" s="1"/>
  <c r="N37" i="4"/>
  <c r="V37" i="4" s="1"/>
  <c r="N34" i="4"/>
  <c r="V34" i="4" s="1"/>
  <c r="N27" i="4"/>
  <c r="V27" i="4" s="1"/>
  <c r="BR960" i="4" l="1"/>
  <c r="BR959" i="4" s="1"/>
  <c r="BJ959" i="4"/>
  <c r="BS610" i="4"/>
  <c r="BS608" i="4" s="1"/>
  <c r="BK608" i="4"/>
  <c r="BS968" i="4"/>
  <c r="BB203" i="4"/>
  <c r="BJ204" i="4"/>
  <c r="BT968" i="4"/>
  <c r="BU968" i="4"/>
  <c r="BB1367" i="4"/>
  <c r="BB1366" i="4" s="1"/>
  <c r="BJ1368" i="4"/>
  <c r="BR1390" i="4"/>
  <c r="BR1389" i="4" s="1"/>
  <c r="BR1388" i="4" s="1"/>
  <c r="BJ1389" i="4"/>
  <c r="BJ1388" i="4" s="1"/>
  <c r="BR1401" i="4"/>
  <c r="BR1400" i="4" s="1"/>
  <c r="BR1399" i="4" s="1"/>
  <c r="BJ1400" i="4"/>
  <c r="BJ1399" i="4" s="1"/>
  <c r="BS47" i="4"/>
  <c r="BS45" i="4" s="1"/>
  <c r="BK45" i="4"/>
  <c r="BR714" i="4"/>
  <c r="BR712" i="4" s="1"/>
  <c r="BJ712" i="4"/>
  <c r="BE712" i="4"/>
  <c r="BM714" i="4"/>
  <c r="BB712" i="4"/>
  <c r="BB1389" i="4"/>
  <c r="BB1388" i="4" s="1"/>
  <c r="BB1400" i="4"/>
  <c r="BB1399" i="4" s="1"/>
  <c r="BC45" i="4"/>
  <c r="AW203" i="4"/>
  <c r="BE204" i="4"/>
  <c r="AV226" i="4"/>
  <c r="BD227" i="4"/>
  <c r="AW228" i="4"/>
  <c r="BE229" i="4"/>
  <c r="AU203" i="4"/>
  <c r="BC204" i="4"/>
  <c r="AW209" i="4"/>
  <c r="AW208" i="4" s="1"/>
  <c r="BE210" i="4"/>
  <c r="AU108" i="4"/>
  <c r="BC109" i="4"/>
  <c r="AT108" i="4"/>
  <c r="BB109" i="4"/>
  <c r="AU201" i="4"/>
  <c r="BC202" i="4"/>
  <c r="AT209" i="4"/>
  <c r="AT208" i="4" s="1"/>
  <c r="BB210" i="4"/>
  <c r="AU228" i="4"/>
  <c r="BC229" i="4"/>
  <c r="AV201" i="4"/>
  <c r="BD202" i="4"/>
  <c r="AT228" i="4"/>
  <c r="BB229" i="4"/>
  <c r="BB959" i="4"/>
  <c r="BC608" i="4"/>
  <c r="AU959" i="4"/>
  <c r="BC960" i="4"/>
  <c r="AV1304" i="4"/>
  <c r="AV1303" i="4" s="1"/>
  <c r="BD1305" i="4"/>
  <c r="AU1311" i="4"/>
  <c r="AU1310" i="4" s="1"/>
  <c r="BC1312" i="4"/>
  <c r="AW1315" i="4"/>
  <c r="AW1314" i="4" s="1"/>
  <c r="BE1316" i="4"/>
  <c r="AV1323" i="4"/>
  <c r="AV1322" i="4" s="1"/>
  <c r="BD1324" i="4"/>
  <c r="AU1330" i="4"/>
  <c r="AU1329" i="4" s="1"/>
  <c r="BC1331" i="4"/>
  <c r="AW1334" i="4"/>
  <c r="AW1333" i="4" s="1"/>
  <c r="BE1335" i="4"/>
  <c r="AU1338" i="4"/>
  <c r="AU1337" i="4" s="1"/>
  <c r="BC1339" i="4"/>
  <c r="AW1343" i="4"/>
  <c r="AW1342" i="4" s="1"/>
  <c r="AW1341" i="4" s="1"/>
  <c r="BE1344" i="4"/>
  <c r="AW1356" i="4"/>
  <c r="AW1355" i="4" s="1"/>
  <c r="BE1357" i="4"/>
  <c r="AV1363" i="4"/>
  <c r="AV1362" i="4" s="1"/>
  <c r="BD1364" i="4"/>
  <c r="AO200" i="4"/>
  <c r="AN225" i="4"/>
  <c r="AW201" i="4"/>
  <c r="BE202" i="4"/>
  <c r="AV228" i="4"/>
  <c r="BD229" i="4"/>
  <c r="AV203" i="4"/>
  <c r="BD204" i="4"/>
  <c r="AW226" i="4"/>
  <c r="AW225" i="4" s="1"/>
  <c r="BE227" i="4"/>
  <c r="AT201" i="4"/>
  <c r="AT200" i="4" s="1"/>
  <c r="BB202" i="4"/>
  <c r="AV108" i="4"/>
  <c r="BD109" i="4"/>
  <c r="AU209" i="4"/>
  <c r="AU208" i="4" s="1"/>
  <c r="BC210" i="4"/>
  <c r="AT226" i="4"/>
  <c r="BB227" i="4"/>
  <c r="AW108" i="4"/>
  <c r="BE109" i="4"/>
  <c r="AV209" i="4"/>
  <c r="AV208" i="4" s="1"/>
  <c r="BD210" i="4"/>
  <c r="AT106" i="4"/>
  <c r="BB107" i="4"/>
  <c r="AU226" i="4"/>
  <c r="BC227" i="4"/>
  <c r="AU1378" i="4"/>
  <c r="AU1377" i="4" s="1"/>
  <c r="BC1379" i="4"/>
  <c r="AE1006" i="4"/>
  <c r="AE1005" i="4" s="1"/>
  <c r="AE1004" i="4" s="1"/>
  <c r="W1005" i="4"/>
  <c r="W1004" i="4" s="1"/>
  <c r="AO1304" i="4"/>
  <c r="AO1303" i="4" s="1"/>
  <c r="AW1305" i="4"/>
  <c r="AN1311" i="4"/>
  <c r="AN1310" i="4" s="1"/>
  <c r="AV1312" i="4"/>
  <c r="AO1323" i="4"/>
  <c r="AO1322" i="4" s="1"/>
  <c r="AW1324" i="4"/>
  <c r="AN1330" i="4"/>
  <c r="AN1329" i="4" s="1"/>
  <c r="AV1331" i="4"/>
  <c r="AN1338" i="4"/>
  <c r="AN1337" i="4" s="1"/>
  <c r="AV1339" i="4"/>
  <c r="AO1363" i="4"/>
  <c r="AO1362" i="4" s="1"/>
  <c r="AW1364" i="4"/>
  <c r="AM1367" i="4"/>
  <c r="AM1366" i="4" s="1"/>
  <c r="AU1368" i="4"/>
  <c r="AO1385" i="4"/>
  <c r="AO1384" i="4" s="1"/>
  <c r="AW1386" i="4"/>
  <c r="AM1389" i="4"/>
  <c r="AM1388" i="4" s="1"/>
  <c r="AU1390" i="4"/>
  <c r="AM1400" i="4"/>
  <c r="AM1399" i="4" s="1"/>
  <c r="AU1401" i="4"/>
  <c r="AO1404" i="4"/>
  <c r="AO1403" i="4" s="1"/>
  <c r="AW1405" i="4"/>
  <c r="AN106" i="4"/>
  <c r="AN105" i="4" s="1"/>
  <c r="AV107" i="4"/>
  <c r="AM106" i="4"/>
  <c r="AM105" i="4" s="1"/>
  <c r="AU107" i="4"/>
  <c r="AM60" i="4"/>
  <c r="AM59" i="4" s="1"/>
  <c r="AU61" i="4"/>
  <c r="AL68" i="4"/>
  <c r="AL67" i="4" s="1"/>
  <c r="AT69" i="4"/>
  <c r="AO60" i="4"/>
  <c r="AO59" i="4" s="1"/>
  <c r="AW61" i="4"/>
  <c r="AN60" i="4"/>
  <c r="AN59" i="4" s="1"/>
  <c r="AV61" i="4"/>
  <c r="AT959" i="4"/>
  <c r="AU608" i="4"/>
  <c r="AU200" i="4"/>
  <c r="AV200" i="4"/>
  <c r="AL946" i="4"/>
  <c r="AL945" i="4" s="1"/>
  <c r="AT947" i="4"/>
  <c r="V1006" i="4"/>
  <c r="V1005" i="4" s="1"/>
  <c r="V1004" i="4" s="1"/>
  <c r="AN249" i="4"/>
  <c r="AV250" i="4"/>
  <c r="AG1006" i="4"/>
  <c r="Y1005" i="4"/>
  <c r="Y1004" i="4" s="1"/>
  <c r="AN1220" i="4"/>
  <c r="AN1219" i="4" s="1"/>
  <c r="AN1218" i="4" s="1"/>
  <c r="AN1217" i="4" s="1"/>
  <c r="AV1221" i="4"/>
  <c r="AO106" i="4"/>
  <c r="AO105" i="4" s="1"/>
  <c r="AW107" i="4"/>
  <c r="AO68" i="4"/>
  <c r="AO67" i="4" s="1"/>
  <c r="AW69" i="4"/>
  <c r="AT712" i="4"/>
  <c r="AT1367" i="4"/>
  <c r="AT1366" i="4" s="1"/>
  <c r="AT1389" i="4"/>
  <c r="AT1388" i="4" s="1"/>
  <c r="AT1400" i="4"/>
  <c r="AT1399" i="4" s="1"/>
  <c r="AU45" i="4"/>
  <c r="AW712" i="4"/>
  <c r="AO225" i="4"/>
  <c r="AL105" i="4"/>
  <c r="AM225" i="4"/>
  <c r="AL45" i="4"/>
  <c r="AT47" i="4"/>
  <c r="AL1002" i="4"/>
  <c r="AL1001" i="4" s="1"/>
  <c r="AT1003" i="4"/>
  <c r="AL1220" i="4"/>
  <c r="AL1219" i="4" s="1"/>
  <c r="AL1218" i="4" s="1"/>
  <c r="AL1217" i="4" s="1"/>
  <c r="AT1221" i="4"/>
  <c r="AM249" i="4"/>
  <c r="AU250" i="4"/>
  <c r="AO272" i="4"/>
  <c r="AW273" i="4"/>
  <c r="AF1006" i="4"/>
  <c r="AN1006" i="4" s="1"/>
  <c r="X1005" i="4"/>
  <c r="X1004" i="4" s="1"/>
  <c r="AM68" i="4"/>
  <c r="AM67" i="4" s="1"/>
  <c r="AU69" i="4"/>
  <c r="AL60" i="4"/>
  <c r="AL59" i="4" s="1"/>
  <c r="AT61" i="4"/>
  <c r="AN68" i="4"/>
  <c r="AN67" i="4" s="1"/>
  <c r="AV69" i="4"/>
  <c r="AW200" i="4"/>
  <c r="AT225" i="4"/>
  <c r="AT105" i="4"/>
  <c r="AU225" i="4"/>
  <c r="AL1701" i="4"/>
  <c r="AL1700" i="4" s="1"/>
  <c r="AL1699" i="4" s="1"/>
  <c r="AT1702" i="4"/>
  <c r="AN1697" i="4"/>
  <c r="AN1696" i="4" s="1"/>
  <c r="AN1695" i="4" s="1"/>
  <c r="AV1698" i="4"/>
  <c r="AO1701" i="4"/>
  <c r="AO1700" i="4" s="1"/>
  <c r="AO1699" i="4" s="1"/>
  <c r="AW1702" i="4"/>
  <c r="AL1697" i="4"/>
  <c r="AL1696" i="4" s="1"/>
  <c r="AL1695" i="4" s="1"/>
  <c r="AT1698" i="4"/>
  <c r="AM1697" i="4"/>
  <c r="AM1696" i="4" s="1"/>
  <c r="AM1695" i="4" s="1"/>
  <c r="AU1698" i="4"/>
  <c r="AN1701" i="4"/>
  <c r="AN1700" i="4" s="1"/>
  <c r="AN1699" i="4" s="1"/>
  <c r="AV1702" i="4"/>
  <c r="AM1701" i="4"/>
  <c r="AM1700" i="4" s="1"/>
  <c r="AM1699" i="4" s="1"/>
  <c r="AU1702" i="4"/>
  <c r="AO1697" i="4"/>
  <c r="AO1696" i="4" s="1"/>
  <c r="AO1695" i="4" s="1"/>
  <c r="AW1698" i="4"/>
  <c r="AM1378" i="4"/>
  <c r="AM1377" i="4" s="1"/>
  <c r="AD608" i="4"/>
  <c r="AL610" i="4"/>
  <c r="AL968" i="4"/>
  <c r="AD967" i="4"/>
  <c r="AD966" i="4" s="1"/>
  <c r="AD996" i="4"/>
  <c r="AD995" i="4" s="1"/>
  <c r="AL997" i="4"/>
  <c r="AF45" i="4"/>
  <c r="AN47" i="4"/>
  <c r="AG249" i="4"/>
  <c r="AO250" i="4"/>
  <c r="AE938" i="4"/>
  <c r="AE937" i="4" s="1"/>
  <c r="AE936" i="4" s="1"/>
  <c r="AM939" i="4"/>
  <c r="AF967" i="4"/>
  <c r="AF966" i="4" s="1"/>
  <c r="AN969" i="4"/>
  <c r="AV969" i="4" s="1"/>
  <c r="AM997" i="4"/>
  <c r="AE996" i="4"/>
  <c r="AE995" i="4" s="1"/>
  <c r="AN1000" i="4"/>
  <c r="AF999" i="4"/>
  <c r="AF998" i="4" s="1"/>
  <c r="AO1221" i="4"/>
  <c r="AG1378" i="4"/>
  <c r="AG1377" i="4" s="1"/>
  <c r="AO1379" i="4"/>
  <c r="AF1385" i="4"/>
  <c r="AF1384" i="4" s="1"/>
  <c r="AN1386" i="4"/>
  <c r="AF1404" i="4"/>
  <c r="AF1403" i="4" s="1"/>
  <c r="AN1405" i="4"/>
  <c r="AM608" i="4"/>
  <c r="AM959" i="4"/>
  <c r="AN1304" i="4"/>
  <c r="AN1303" i="4" s="1"/>
  <c r="AM1311" i="4"/>
  <c r="AM1310" i="4" s="1"/>
  <c r="AO1315" i="4"/>
  <c r="AO1314" i="4" s="1"/>
  <c r="AN1323" i="4"/>
  <c r="AN1322" i="4" s="1"/>
  <c r="AM1330" i="4"/>
  <c r="AM1329" i="4" s="1"/>
  <c r="AO1334" i="4"/>
  <c r="AO1333" i="4" s="1"/>
  <c r="AM1338" i="4"/>
  <c r="AM1337" i="4" s="1"/>
  <c r="AO1343" i="4"/>
  <c r="AO1342" i="4" s="1"/>
  <c r="AO1341" i="4" s="1"/>
  <c r="AO1356" i="4"/>
  <c r="AO1355" i="4" s="1"/>
  <c r="AN1363" i="4"/>
  <c r="AN1362" i="4" s="1"/>
  <c r="AG946" i="4"/>
  <c r="AG945" i="4" s="1"/>
  <c r="AO947" i="4"/>
  <c r="AE969" i="4"/>
  <c r="AM969" i="4" s="1"/>
  <c r="AE999" i="4"/>
  <c r="AE998" i="4" s="1"/>
  <c r="AM1000" i="4"/>
  <c r="AO1006" i="4"/>
  <c r="AG1005" i="4"/>
  <c r="AG1004" i="4" s="1"/>
  <c r="AE1304" i="4"/>
  <c r="AE1303" i="4" s="1"/>
  <c r="AM1305" i="4"/>
  <c r="AF1315" i="4"/>
  <c r="AF1314" i="4" s="1"/>
  <c r="AN1316" i="4"/>
  <c r="AE1323" i="4"/>
  <c r="AE1322" i="4" s="1"/>
  <c r="AM1324" i="4"/>
  <c r="AF1334" i="4"/>
  <c r="AF1333" i="4" s="1"/>
  <c r="AN1335" i="4"/>
  <c r="AF1343" i="4"/>
  <c r="AF1342" i="4" s="1"/>
  <c r="AF1341" i="4" s="1"/>
  <c r="AN1344" i="4"/>
  <c r="AF1356" i="4"/>
  <c r="AF1355" i="4" s="1"/>
  <c r="AN1357" i="4"/>
  <c r="AE1363" i="4"/>
  <c r="AE1362" i="4" s="1"/>
  <c r="AM1364" i="4"/>
  <c r="AG1367" i="4"/>
  <c r="AG1366" i="4" s="1"/>
  <c r="AO1368" i="4"/>
  <c r="AF1378" i="4"/>
  <c r="AF1377" i="4" s="1"/>
  <c r="AN1379" i="4"/>
  <c r="AE1385" i="4"/>
  <c r="AE1384" i="4" s="1"/>
  <c r="AM1386" i="4"/>
  <c r="AG1389" i="4"/>
  <c r="AG1388" i="4" s="1"/>
  <c r="AO1390" i="4"/>
  <c r="AG1400" i="4"/>
  <c r="AG1399" i="4" s="1"/>
  <c r="AO1401" i="4"/>
  <c r="AE1404" i="4"/>
  <c r="AE1403" i="4" s="1"/>
  <c r="AM1405" i="4"/>
  <c r="AF166" i="4"/>
  <c r="AF165" i="4" s="1"/>
  <c r="AN167" i="4"/>
  <c r="AD166" i="4"/>
  <c r="AD165" i="4" s="1"/>
  <c r="AL167" i="4"/>
  <c r="AD21" i="4"/>
  <c r="AD20" i="4" s="1"/>
  <c r="AD19" i="4" s="1"/>
  <c r="AD18" i="4" s="1"/>
  <c r="AL22" i="4"/>
  <c r="AF160" i="4"/>
  <c r="AF159" i="4" s="1"/>
  <c r="AN161" i="4"/>
  <c r="AL712" i="4"/>
  <c r="AL1367" i="4"/>
  <c r="AL1366" i="4" s="1"/>
  <c r="AL1389" i="4"/>
  <c r="AL1388" i="4" s="1"/>
  <c r="AL1400" i="4"/>
  <c r="AL1399" i="4" s="1"/>
  <c r="AM45" i="4"/>
  <c r="AO712" i="4"/>
  <c r="AD1315" i="4"/>
  <c r="AD1314" i="4" s="1"/>
  <c r="AL1316" i="4"/>
  <c r="AD1334" i="4"/>
  <c r="AD1333" i="4" s="1"/>
  <c r="AL1335" i="4"/>
  <c r="AD1343" i="4"/>
  <c r="AD1342" i="4" s="1"/>
  <c r="AD1341" i="4" s="1"/>
  <c r="AL1344" i="4"/>
  <c r="AD1356" i="4"/>
  <c r="AD1355" i="4" s="1"/>
  <c r="AL1357" i="4"/>
  <c r="AD1378" i="4"/>
  <c r="AD1377" i="4" s="1"/>
  <c r="AL1379" i="4"/>
  <c r="AG608" i="4"/>
  <c r="AO610" i="4"/>
  <c r="AF712" i="4"/>
  <c r="AN714" i="4"/>
  <c r="AG938" i="4"/>
  <c r="AG937" i="4" s="1"/>
  <c r="AG936" i="4" s="1"/>
  <c r="AO939" i="4"/>
  <c r="AF946" i="4"/>
  <c r="AF945" i="4" s="1"/>
  <c r="AN947" i="4"/>
  <c r="AO997" i="4"/>
  <c r="AG996" i="4"/>
  <c r="AG995" i="4" s="1"/>
  <c r="AM1221" i="4"/>
  <c r="AG1311" i="4"/>
  <c r="AG1310" i="4" s="1"/>
  <c r="AO1312" i="4"/>
  <c r="AE1315" i="4"/>
  <c r="AE1314" i="4" s="1"/>
  <c r="AM1316" i="4"/>
  <c r="AG1330" i="4"/>
  <c r="AG1329" i="4" s="1"/>
  <c r="AO1331" i="4"/>
  <c r="AE1334" i="4"/>
  <c r="AE1333" i="4" s="1"/>
  <c r="AM1335" i="4"/>
  <c r="AG1338" i="4"/>
  <c r="AG1337" i="4" s="1"/>
  <c r="AO1339" i="4"/>
  <c r="AE1343" i="4"/>
  <c r="AE1342" i="4" s="1"/>
  <c r="AE1341" i="4" s="1"/>
  <c r="AM1344" i="4"/>
  <c r="AE1356" i="4"/>
  <c r="AE1355" i="4" s="1"/>
  <c r="AM1357" i="4"/>
  <c r="AF1367" i="4"/>
  <c r="AF1366" i="4" s="1"/>
  <c r="AN1368" i="4"/>
  <c r="AF1389" i="4"/>
  <c r="AF1388" i="4" s="1"/>
  <c r="AN1390" i="4"/>
  <c r="AF1400" i="4"/>
  <c r="AF1399" i="4" s="1"/>
  <c r="AN1401" i="4"/>
  <c r="AD249" i="4"/>
  <c r="AL250" i="4"/>
  <c r="AL1000" i="4"/>
  <c r="AD999" i="4"/>
  <c r="AD998" i="4" s="1"/>
  <c r="AD1304" i="4"/>
  <c r="AD1303" i="4" s="1"/>
  <c r="AL1305" i="4"/>
  <c r="AD1323" i="4"/>
  <c r="AD1322" i="4" s="1"/>
  <c r="AL1324" i="4"/>
  <c r="AD1363" i="4"/>
  <c r="AD1362" i="4" s="1"/>
  <c r="AL1364" i="4"/>
  <c r="AD1385" i="4"/>
  <c r="AD1384" i="4" s="1"/>
  <c r="AL1386" i="4"/>
  <c r="AD1404" i="4"/>
  <c r="AD1403" i="4" s="1"/>
  <c r="AL1405" i="4"/>
  <c r="AG45" i="4"/>
  <c r="AO47" i="4"/>
  <c r="AE272" i="4"/>
  <c r="AM273" i="4"/>
  <c r="AF608" i="4"/>
  <c r="AN610" i="4"/>
  <c r="AE712" i="4"/>
  <c r="AM714" i="4"/>
  <c r="AF938" i="4"/>
  <c r="AF937" i="4" s="1"/>
  <c r="AF936" i="4" s="1"/>
  <c r="AN939" i="4"/>
  <c r="AE946" i="4"/>
  <c r="AE945" i="4" s="1"/>
  <c r="AM947" i="4"/>
  <c r="AG969" i="4"/>
  <c r="AO969" i="4" s="1"/>
  <c r="AN997" i="4"/>
  <c r="AF996" i="4"/>
  <c r="AF995" i="4" s="1"/>
  <c r="AF994" i="4" s="1"/>
  <c r="AG999" i="4"/>
  <c r="AG998" i="4" s="1"/>
  <c r="AO1000" i="4"/>
  <c r="AM1006" i="4"/>
  <c r="AD160" i="4"/>
  <c r="AD159" i="4" s="1"/>
  <c r="AL161" i="4"/>
  <c r="AE166" i="4"/>
  <c r="AE165" i="4" s="1"/>
  <c r="AM167" i="4"/>
  <c r="AE160" i="4"/>
  <c r="AE159" i="4" s="1"/>
  <c r="AM161" i="4"/>
  <c r="AG166" i="4"/>
  <c r="AG165" i="4" s="1"/>
  <c r="AO167" i="4"/>
  <c r="AN967" i="4"/>
  <c r="AN966" i="4" s="1"/>
  <c r="AG954" i="4"/>
  <c r="AG953" i="4" s="1"/>
  <c r="AO955" i="4"/>
  <c r="AF954" i="4"/>
  <c r="AF953" i="4" s="1"/>
  <c r="AN955" i="4"/>
  <c r="AE954" i="4"/>
  <c r="AE953" i="4" s="1"/>
  <c r="AM955" i="4"/>
  <c r="AD954" i="4"/>
  <c r="AD953" i="4" s="1"/>
  <c r="AL955" i="4"/>
  <c r="AL959" i="4"/>
  <c r="AG960" i="4"/>
  <c r="AO960" i="4" s="1"/>
  <c r="AF960" i="4"/>
  <c r="AN960" i="4" s="1"/>
  <c r="AG1121" i="4"/>
  <c r="AG1120" i="4" s="1"/>
  <c r="AG1119" i="4" s="1"/>
  <c r="AO1122" i="4"/>
  <c r="AF1121" i="4"/>
  <c r="AF1120" i="4" s="1"/>
  <c r="AF1119" i="4" s="1"/>
  <c r="AN1122" i="4"/>
  <c r="AD1121" i="4"/>
  <c r="AD1120" i="4" s="1"/>
  <c r="AD1119" i="4" s="1"/>
  <c r="AL1122" i="4"/>
  <c r="AE1121" i="4"/>
  <c r="AE1120" i="4" s="1"/>
  <c r="AE1119" i="4" s="1"/>
  <c r="AM1122" i="4"/>
  <c r="AD959" i="4"/>
  <c r="AE959" i="4"/>
  <c r="V36" i="4"/>
  <c r="V35" i="4" s="1"/>
  <c r="AD37" i="4"/>
  <c r="V119" i="4"/>
  <c r="AD120" i="4"/>
  <c r="V33" i="4"/>
  <c r="V32" i="4" s="1"/>
  <c r="AD34" i="4"/>
  <c r="V87" i="4"/>
  <c r="AD88" i="4"/>
  <c r="V143" i="4"/>
  <c r="V142" i="4" s="1"/>
  <c r="V141" i="4" s="1"/>
  <c r="V140" i="4" s="1"/>
  <c r="AD144" i="4"/>
  <c r="V189" i="4"/>
  <c r="AD190" i="4"/>
  <c r="V233" i="4"/>
  <c r="AD234" i="4"/>
  <c r="V260" i="4"/>
  <c r="V259" i="4" s="1"/>
  <c r="V258" i="4" s="1"/>
  <c r="AD261" i="4"/>
  <c r="V289" i="4"/>
  <c r="V288" i="4" s="1"/>
  <c r="AD290" i="4"/>
  <c r="V360" i="4"/>
  <c r="AD361" i="4"/>
  <c r="V376" i="4"/>
  <c r="V375" i="4" s="1"/>
  <c r="V374" i="4" s="1"/>
  <c r="V373" i="4" s="1"/>
  <c r="AD377" i="4"/>
  <c r="V391" i="4"/>
  <c r="AD392" i="4"/>
  <c r="V404" i="4"/>
  <c r="V403" i="4" s="1"/>
  <c r="AD405" i="4"/>
  <c r="V423" i="4"/>
  <c r="V422" i="4" s="1"/>
  <c r="V421" i="4" s="1"/>
  <c r="AD424" i="4"/>
  <c r="V438" i="4"/>
  <c r="AD439" i="4"/>
  <c r="V449" i="4"/>
  <c r="AD450" i="4"/>
  <c r="V459" i="4"/>
  <c r="V458" i="4" s="1"/>
  <c r="AD460" i="4"/>
  <c r="V473" i="4"/>
  <c r="AD474" i="4"/>
  <c r="V512" i="4"/>
  <c r="V511" i="4" s="1"/>
  <c r="AD513" i="4"/>
  <c r="V525" i="4"/>
  <c r="V524" i="4" s="1"/>
  <c r="AD526" i="4"/>
  <c r="V539" i="4"/>
  <c r="V538" i="4" s="1"/>
  <c r="AD540" i="4"/>
  <c r="V557" i="4"/>
  <c r="V556" i="4" s="1"/>
  <c r="V555" i="4" s="1"/>
  <c r="V554" i="4" s="1"/>
  <c r="AD558" i="4"/>
  <c r="V588" i="4"/>
  <c r="AD589" i="4"/>
  <c r="V600" i="4"/>
  <c r="V599" i="4" s="1"/>
  <c r="AD601" i="4"/>
  <c r="V641" i="4"/>
  <c r="AD642" i="4"/>
  <c r="V655" i="4"/>
  <c r="AD656" i="4"/>
  <c r="V670" i="4"/>
  <c r="V669" i="4" s="1"/>
  <c r="AD671" i="4"/>
  <c r="V689" i="4"/>
  <c r="AD690" i="4"/>
  <c r="V705" i="4"/>
  <c r="V704" i="4" s="1"/>
  <c r="V703" i="4" s="1"/>
  <c r="AD706" i="4"/>
  <c r="V727" i="4"/>
  <c r="V726" i="4" s="1"/>
  <c r="V725" i="4" s="1"/>
  <c r="V724" i="4" s="1"/>
  <c r="AD728" i="4"/>
  <c r="V747" i="4"/>
  <c r="V746" i="4" s="1"/>
  <c r="V745" i="4" s="1"/>
  <c r="V744" i="4" s="1"/>
  <c r="AD748" i="4"/>
  <c r="V764" i="4"/>
  <c r="V763" i="4" s="1"/>
  <c r="V762" i="4" s="1"/>
  <c r="AD765" i="4"/>
  <c r="V778" i="4"/>
  <c r="V777" i="4" s="1"/>
  <c r="V776" i="4" s="1"/>
  <c r="V775" i="4" s="1"/>
  <c r="V774" i="4" s="1"/>
  <c r="AD779" i="4"/>
  <c r="V796" i="4"/>
  <c r="V795" i="4" s="1"/>
  <c r="AD797" i="4"/>
  <c r="V807" i="4"/>
  <c r="AD808" i="4"/>
  <c r="V818" i="4"/>
  <c r="V817" i="4" s="1"/>
  <c r="AD819" i="4"/>
  <c r="V831" i="4"/>
  <c r="V830" i="4" s="1"/>
  <c r="AD832" i="4"/>
  <c r="V843" i="4"/>
  <c r="AD844" i="4"/>
  <c r="V854" i="4"/>
  <c r="V853" i="4" s="1"/>
  <c r="AD855" i="4"/>
  <c r="V875" i="4"/>
  <c r="V874" i="4" s="1"/>
  <c r="V873" i="4" s="1"/>
  <c r="V872" i="4" s="1"/>
  <c r="AD876" i="4"/>
  <c r="V894" i="4"/>
  <c r="V893" i="4" s="1"/>
  <c r="V892" i="4" s="1"/>
  <c r="AD895" i="4"/>
  <c r="V938" i="4"/>
  <c r="V937" i="4" s="1"/>
  <c r="V936" i="4" s="1"/>
  <c r="AD939" i="4"/>
  <c r="V982" i="4"/>
  <c r="V981" i="4" s="1"/>
  <c r="AD983" i="4"/>
  <c r="V1011" i="4"/>
  <c r="V1010" i="4" s="1"/>
  <c r="AD1012" i="4"/>
  <c r="V1045" i="4"/>
  <c r="V1044" i="4" s="1"/>
  <c r="V1043" i="4" s="1"/>
  <c r="AD1046" i="4"/>
  <c r="V1075" i="4"/>
  <c r="V1074" i="4" s="1"/>
  <c r="V1073" i="4" s="1"/>
  <c r="AD1076" i="4"/>
  <c r="V1110" i="4"/>
  <c r="V1109" i="4" s="1"/>
  <c r="V1108" i="4" s="1"/>
  <c r="AD1111" i="4"/>
  <c r="V1129" i="4"/>
  <c r="V1128" i="4" s="1"/>
  <c r="V1127" i="4" s="1"/>
  <c r="V1126" i="4" s="1"/>
  <c r="AD1130" i="4"/>
  <c r="V1192" i="4"/>
  <c r="V1191" i="4" s="1"/>
  <c r="V1190" i="4" s="1"/>
  <c r="AD1193" i="4"/>
  <c r="V1212" i="4"/>
  <c r="V1211" i="4" s="1"/>
  <c r="V1210" i="4" s="1"/>
  <c r="AD1213" i="4"/>
  <c r="V1229" i="4"/>
  <c r="V1228" i="4" s="1"/>
  <c r="V1227" i="4" s="1"/>
  <c r="AD1230" i="4"/>
  <c r="V1247" i="4"/>
  <c r="AD1248" i="4"/>
  <c r="V1257" i="4"/>
  <c r="V1256" i="4" s="1"/>
  <c r="AD1258" i="4"/>
  <c r="V1272" i="4"/>
  <c r="V1271" i="4" s="1"/>
  <c r="V1270" i="4" s="1"/>
  <c r="AD1273" i="4"/>
  <c r="V1283" i="4"/>
  <c r="V1282" i="4" s="1"/>
  <c r="AD1284" i="4"/>
  <c r="V1301" i="4"/>
  <c r="V1300" i="4" s="1"/>
  <c r="AD1302" i="4"/>
  <c r="V1311" i="4"/>
  <c r="V1310" i="4" s="1"/>
  <c r="AD1312" i="4"/>
  <c r="V1320" i="4"/>
  <c r="V1319" i="4" s="1"/>
  <c r="AD1321" i="4"/>
  <c r="V1330" i="4"/>
  <c r="V1329" i="4" s="1"/>
  <c r="AD1331" i="4"/>
  <c r="V1338" i="4"/>
  <c r="V1337" i="4" s="1"/>
  <c r="AD1339" i="4"/>
  <c r="V1348" i="4"/>
  <c r="V1347" i="4" s="1"/>
  <c r="V1346" i="4" s="1"/>
  <c r="AD1349" i="4"/>
  <c r="V1360" i="4"/>
  <c r="V1359" i="4" s="1"/>
  <c r="AD1361" i="4"/>
  <c r="V1382" i="4"/>
  <c r="V1381" i="4" s="1"/>
  <c r="AD1383" i="4"/>
  <c r="V1415" i="4"/>
  <c r="V1414" i="4" s="1"/>
  <c r="V1413" i="4" s="1"/>
  <c r="V1412" i="4" s="1"/>
  <c r="AD1416" i="4"/>
  <c r="V1436" i="4"/>
  <c r="AD1437" i="4"/>
  <c r="V1555" i="4"/>
  <c r="V1554" i="4" s="1"/>
  <c r="AD1556" i="4"/>
  <c r="V1573" i="4"/>
  <c r="V1572" i="4" s="1"/>
  <c r="V1571" i="4" s="1"/>
  <c r="AD1574" i="4"/>
  <c r="V1598" i="4"/>
  <c r="V1597" i="4" s="1"/>
  <c r="AD1599" i="4"/>
  <c r="V1611" i="4"/>
  <c r="AD1612" i="4"/>
  <c r="V1624" i="4"/>
  <c r="V1623" i="4" s="1"/>
  <c r="AD1625" i="4"/>
  <c r="V1638" i="4"/>
  <c r="AD1639" i="4"/>
  <c r="V1659" i="4"/>
  <c r="V1658" i="4" s="1"/>
  <c r="V1657" i="4" s="1"/>
  <c r="AD1660" i="4"/>
  <c r="V1679" i="4"/>
  <c r="V1678" i="4" s="1"/>
  <c r="AD1680" i="4"/>
  <c r="V1697" i="4"/>
  <c r="V1696" i="4" s="1"/>
  <c r="V1695" i="4" s="1"/>
  <c r="AD1697" i="4"/>
  <c r="AD1696" i="4" s="1"/>
  <c r="AD1695" i="4" s="1"/>
  <c r="V1710" i="4"/>
  <c r="V1709" i="4" s="1"/>
  <c r="AD1711" i="4"/>
  <c r="V1733" i="4"/>
  <c r="V1732" i="4" s="1"/>
  <c r="AD1734" i="4"/>
  <c r="V1745" i="4"/>
  <c r="V1744" i="4" s="1"/>
  <c r="AD1746" i="4"/>
  <c r="X21" i="4"/>
  <c r="X20" i="4" s="1"/>
  <c r="X19" i="4" s="1"/>
  <c r="X18" i="4" s="1"/>
  <c r="AF22" i="4"/>
  <c r="Y26" i="4"/>
  <c r="Y25" i="4" s="1"/>
  <c r="Y24" i="4" s="1"/>
  <c r="Y23" i="4" s="1"/>
  <c r="AG27" i="4"/>
  <c r="W36" i="4"/>
  <c r="W35" i="4" s="1"/>
  <c r="AE37" i="4"/>
  <c r="X39" i="4"/>
  <c r="AF40" i="4"/>
  <c r="Y41" i="4"/>
  <c r="AG42" i="4"/>
  <c r="W55" i="4"/>
  <c r="AE56" i="4"/>
  <c r="Y57" i="4"/>
  <c r="AG58" i="4"/>
  <c r="V148" i="4"/>
  <c r="V147" i="4" s="1"/>
  <c r="V146" i="4" s="1"/>
  <c r="AD149" i="4"/>
  <c r="V43" i="4"/>
  <c r="AD44" i="4"/>
  <c r="V117" i="4"/>
  <c r="AD118" i="4"/>
  <c r="V171" i="4"/>
  <c r="V170" i="4" s="1"/>
  <c r="V169" i="4" s="1"/>
  <c r="V168" i="4" s="1"/>
  <c r="AD172" i="4"/>
  <c r="V198" i="4"/>
  <c r="AD199" i="4"/>
  <c r="V247" i="4"/>
  <c r="AD248" i="4"/>
  <c r="V277" i="4"/>
  <c r="V276" i="4" s="1"/>
  <c r="AD278" i="4"/>
  <c r="V300" i="4"/>
  <c r="AD301" i="4"/>
  <c r="V26" i="4"/>
  <c r="V25" i="4" s="1"/>
  <c r="V24" i="4" s="1"/>
  <c r="V23" i="4" s="1"/>
  <c r="V17" i="4" s="1"/>
  <c r="AD27" i="4"/>
  <c r="V41" i="4"/>
  <c r="AD42" i="4"/>
  <c r="V57" i="4"/>
  <c r="AD58" i="4"/>
  <c r="V85" i="4"/>
  <c r="AD86" i="4"/>
  <c r="V115" i="4"/>
  <c r="V114" i="4" s="1"/>
  <c r="AD116" i="4"/>
  <c r="V136" i="4"/>
  <c r="V135" i="4" s="1"/>
  <c r="V134" i="4" s="1"/>
  <c r="V133" i="4" s="1"/>
  <c r="V132" i="4" s="1"/>
  <c r="AD137" i="4"/>
  <c r="V157" i="4"/>
  <c r="V156" i="4" s="1"/>
  <c r="AD158" i="4"/>
  <c r="V187" i="4"/>
  <c r="AD188" i="4"/>
  <c r="V196" i="4"/>
  <c r="AD197" i="4"/>
  <c r="V245" i="4"/>
  <c r="AD246" i="4"/>
  <c r="V255" i="4"/>
  <c r="V254" i="4" s="1"/>
  <c r="V253" i="4" s="1"/>
  <c r="V252" i="4" s="1"/>
  <c r="AD256" i="4"/>
  <c r="V270" i="4"/>
  <c r="AD271" i="4"/>
  <c r="V286" i="4"/>
  <c r="V285" i="4" s="1"/>
  <c r="AD287" i="4"/>
  <c r="V298" i="4"/>
  <c r="AD299" i="4"/>
  <c r="V307" i="4"/>
  <c r="AD308" i="4"/>
  <c r="V349" i="4"/>
  <c r="AD350" i="4"/>
  <c r="V369" i="4"/>
  <c r="V368" i="4" s="1"/>
  <c r="V367" i="4" s="1"/>
  <c r="V366" i="4" s="1"/>
  <c r="AD370" i="4"/>
  <c r="V389" i="4"/>
  <c r="AD390" i="4"/>
  <c r="V401" i="4"/>
  <c r="V400" i="4" s="1"/>
  <c r="V399" i="4" s="1"/>
  <c r="AD402" i="4"/>
  <c r="V411" i="4"/>
  <c r="AD412" i="4"/>
  <c r="V436" i="4"/>
  <c r="AD437" i="4"/>
  <c r="V446" i="4"/>
  <c r="V445" i="4" s="1"/>
  <c r="AD447" i="4"/>
  <c r="V456" i="4"/>
  <c r="AD457" i="4"/>
  <c r="V469" i="4"/>
  <c r="V468" i="4" s="1"/>
  <c r="V467" i="4" s="1"/>
  <c r="AD470" i="4"/>
  <c r="V509" i="4"/>
  <c r="V508" i="4" s="1"/>
  <c r="V507" i="4" s="1"/>
  <c r="AD510" i="4"/>
  <c r="V522" i="4"/>
  <c r="V521" i="4" s="1"/>
  <c r="AD523" i="4"/>
  <c r="V536" i="4"/>
  <c r="V535" i="4" s="1"/>
  <c r="AD537" i="4"/>
  <c r="V584" i="4"/>
  <c r="V583" i="4" s="1"/>
  <c r="V582" i="4" s="1"/>
  <c r="AD585" i="4"/>
  <c r="V597" i="4"/>
  <c r="V596" i="4" s="1"/>
  <c r="V595" i="4" s="1"/>
  <c r="AD598" i="4"/>
  <c r="V622" i="4"/>
  <c r="V621" i="4" s="1"/>
  <c r="V620" i="4" s="1"/>
  <c r="V619" i="4" s="1"/>
  <c r="V618" i="4" s="1"/>
  <c r="AD623" i="4"/>
  <c r="V639" i="4"/>
  <c r="AD640" i="4"/>
  <c r="V651" i="4"/>
  <c r="V650" i="4" s="1"/>
  <c r="V649" i="4" s="1"/>
  <c r="AD652" i="4"/>
  <c r="V667" i="4"/>
  <c r="V666" i="4" s="1"/>
  <c r="V665" i="4" s="1"/>
  <c r="AD668" i="4"/>
  <c r="V680" i="4"/>
  <c r="V679" i="4" s="1"/>
  <c r="AD681" i="4"/>
  <c r="V701" i="4"/>
  <c r="V700" i="4" s="1"/>
  <c r="V699" i="4" s="1"/>
  <c r="V698" i="4" s="1"/>
  <c r="AD702" i="4"/>
  <c r="V742" i="4"/>
  <c r="V741" i="4" s="1"/>
  <c r="V740" i="4" s="1"/>
  <c r="V739" i="4" s="1"/>
  <c r="AD743" i="4"/>
  <c r="V757" i="4"/>
  <c r="AD758" i="4"/>
  <c r="V772" i="4"/>
  <c r="AD773" i="4"/>
  <c r="V793" i="4"/>
  <c r="V792" i="4" s="1"/>
  <c r="V791" i="4" s="1"/>
  <c r="AD794" i="4"/>
  <c r="V804" i="4"/>
  <c r="AD805" i="4"/>
  <c r="V815" i="4"/>
  <c r="AD816" i="4"/>
  <c r="V826" i="4"/>
  <c r="AD827" i="4"/>
  <c r="V841" i="4"/>
  <c r="AD842" i="4"/>
  <c r="V851" i="4"/>
  <c r="V850" i="4" s="1"/>
  <c r="AD852" i="4"/>
  <c r="V870" i="4"/>
  <c r="V869" i="4" s="1"/>
  <c r="V868" i="4" s="1"/>
  <c r="AD871" i="4"/>
  <c r="V890" i="4"/>
  <c r="V889" i="4" s="1"/>
  <c r="V888" i="4" s="1"/>
  <c r="AD891" i="4"/>
  <c r="V911" i="4"/>
  <c r="V910" i="4" s="1"/>
  <c r="V909" i="4" s="1"/>
  <c r="V908" i="4" s="1"/>
  <c r="AD912" i="4"/>
  <c r="V929" i="4"/>
  <c r="V928" i="4" s="1"/>
  <c r="V927" i="4" s="1"/>
  <c r="V926" i="4" s="1"/>
  <c r="AD930" i="4"/>
  <c r="V978" i="4"/>
  <c r="V977" i="4" s="1"/>
  <c r="V976" i="4" s="1"/>
  <c r="AD979" i="4"/>
  <c r="V992" i="4"/>
  <c r="V991" i="4" s="1"/>
  <c r="AD993" i="4"/>
  <c r="V1023" i="4"/>
  <c r="V1022" i="4" s="1"/>
  <c r="AD1024" i="4"/>
  <c r="V1041" i="4"/>
  <c r="V1040" i="4" s="1"/>
  <c r="AD1042" i="4"/>
  <c r="V1071" i="4"/>
  <c r="V1070" i="4" s="1"/>
  <c r="V1069" i="4" s="1"/>
  <c r="AD1072" i="4"/>
  <c r="V1087" i="4"/>
  <c r="V1086" i="4" s="1"/>
  <c r="AD1088" i="4"/>
  <c r="V1097" i="4"/>
  <c r="V1096" i="4" s="1"/>
  <c r="AD1098" i="4"/>
  <c r="V1138" i="4"/>
  <c r="V1137" i="4" s="1"/>
  <c r="AD1139" i="4"/>
  <c r="V1154" i="4"/>
  <c r="V1153" i="4" s="1"/>
  <c r="V1152" i="4" s="1"/>
  <c r="AD1155" i="4"/>
  <c r="V1188" i="4"/>
  <c r="V1187" i="4" s="1"/>
  <c r="V1186" i="4" s="1"/>
  <c r="AD1189" i="4"/>
  <c r="V1208" i="4"/>
  <c r="V1207" i="4" s="1"/>
  <c r="V1206" i="4" s="1"/>
  <c r="AD1209" i="4"/>
  <c r="V1225" i="4"/>
  <c r="V1224" i="4" s="1"/>
  <c r="V1223" i="4" s="1"/>
  <c r="AD1226" i="4"/>
  <c r="V1243" i="4"/>
  <c r="V1242" i="4" s="1"/>
  <c r="V1241" i="4" s="1"/>
  <c r="AD1244" i="4"/>
  <c r="V1254" i="4"/>
  <c r="V1253" i="4" s="1"/>
  <c r="AD1255" i="4"/>
  <c r="V1268" i="4"/>
  <c r="V1267" i="4" s="1"/>
  <c r="V1266" i="4" s="1"/>
  <c r="AD1269" i="4"/>
  <c r="V1280" i="4"/>
  <c r="AD1281" i="4"/>
  <c r="V1308" i="4"/>
  <c r="V1307" i="4" s="1"/>
  <c r="AD1309" i="4"/>
  <c r="V1327" i="4"/>
  <c r="V1326" i="4" s="1"/>
  <c r="AD1328" i="4"/>
  <c r="V1408" i="4"/>
  <c r="V1407" i="4" s="1"/>
  <c r="AD1409" i="4"/>
  <c r="V1431" i="4"/>
  <c r="AD1432" i="4"/>
  <c r="V1552" i="4"/>
  <c r="V1551" i="4" s="1"/>
  <c r="V1550" i="4" s="1"/>
  <c r="AD1553" i="4"/>
  <c r="V1568" i="4"/>
  <c r="V1567" i="4" s="1"/>
  <c r="V1566" i="4" s="1"/>
  <c r="AD1569" i="4"/>
  <c r="V1595" i="4"/>
  <c r="V1594" i="4" s="1"/>
  <c r="AD1596" i="4"/>
  <c r="AD712" i="4"/>
  <c r="AD946" i="4"/>
  <c r="AD945" i="4" s="1"/>
  <c r="AD1367" i="4"/>
  <c r="AD1366" i="4" s="1"/>
  <c r="AD1389" i="4"/>
  <c r="AD1388" i="4" s="1"/>
  <c r="AD1400" i="4"/>
  <c r="AD1399" i="4" s="1"/>
  <c r="V191" i="4"/>
  <c r="AD192" i="4"/>
  <c r="V39" i="4"/>
  <c r="AD40" i="4"/>
  <c r="V83" i="4"/>
  <c r="AD84" i="4"/>
  <c r="V122" i="4"/>
  <c r="V121" i="4" s="1"/>
  <c r="AD123" i="4"/>
  <c r="V154" i="4"/>
  <c r="AD155" i="4"/>
  <c r="V183" i="4"/>
  <c r="V182" i="4" s="1"/>
  <c r="AD184" i="4"/>
  <c r="V194" i="4"/>
  <c r="AD195" i="4"/>
  <c r="V240" i="4"/>
  <c r="V239" i="4" s="1"/>
  <c r="V238" i="4" s="1"/>
  <c r="V237" i="4" s="1"/>
  <c r="AD241" i="4"/>
  <c r="V268" i="4"/>
  <c r="AD269" i="4"/>
  <c r="V283" i="4"/>
  <c r="V282" i="4" s="1"/>
  <c r="AD284" i="4"/>
  <c r="V296" i="4"/>
  <c r="AD297" i="4"/>
  <c r="V305" i="4"/>
  <c r="AD306" i="4"/>
  <c r="V347" i="4"/>
  <c r="AD348" i="4"/>
  <c r="V364" i="4"/>
  <c r="AD365" i="4"/>
  <c r="V385" i="4"/>
  <c r="V384" i="4" s="1"/>
  <c r="V383" i="4" s="1"/>
  <c r="AD386" i="4"/>
  <c r="V396" i="4"/>
  <c r="V395" i="4" s="1"/>
  <c r="AD397" i="4"/>
  <c r="AL397" i="4" s="1"/>
  <c r="AT397" i="4" s="1"/>
  <c r="V409" i="4"/>
  <c r="AD410" i="4"/>
  <c r="V432" i="4"/>
  <c r="V431" i="4" s="1"/>
  <c r="V430" i="4" s="1"/>
  <c r="AD433" i="4"/>
  <c r="V443" i="4"/>
  <c r="V442" i="4" s="1"/>
  <c r="AD444" i="4"/>
  <c r="V454" i="4"/>
  <c r="AD455" i="4"/>
  <c r="V464" i="4"/>
  <c r="AD465" i="4"/>
  <c r="V519" i="4"/>
  <c r="V518" i="4" s="1"/>
  <c r="AD520" i="4"/>
  <c r="V533" i="4"/>
  <c r="V532" i="4" s="1"/>
  <c r="AD534" i="4"/>
  <c r="V546" i="4"/>
  <c r="V545" i="4" s="1"/>
  <c r="V544" i="4" s="1"/>
  <c r="AD547" i="4"/>
  <c r="V568" i="4"/>
  <c r="V567" i="4" s="1"/>
  <c r="AD569" i="4"/>
  <c r="V579" i="4"/>
  <c r="AD580" i="4"/>
  <c r="V592" i="4"/>
  <c r="AD593" i="4"/>
  <c r="V606" i="4"/>
  <c r="AD607" i="4"/>
  <c r="V615" i="4"/>
  <c r="V614" i="4" s="1"/>
  <c r="AD616" i="4"/>
  <c r="V635" i="4"/>
  <c r="V634" i="4" s="1"/>
  <c r="AD636" i="4"/>
  <c r="V646" i="4"/>
  <c r="V645" i="4" s="1"/>
  <c r="AD647" i="4"/>
  <c r="V662" i="4"/>
  <c r="V661" i="4" s="1"/>
  <c r="V660" i="4" s="1"/>
  <c r="V659" i="4" s="1"/>
  <c r="AD663" i="4"/>
  <c r="V677" i="4"/>
  <c r="V676" i="4" s="1"/>
  <c r="AD678" i="4"/>
  <c r="V696" i="4"/>
  <c r="V695" i="4" s="1"/>
  <c r="V694" i="4" s="1"/>
  <c r="V693" i="4" s="1"/>
  <c r="AD697" i="4"/>
  <c r="V737" i="4"/>
  <c r="V736" i="4" s="1"/>
  <c r="V735" i="4" s="1"/>
  <c r="V734" i="4" s="1"/>
  <c r="AD738" i="4"/>
  <c r="V755" i="4"/>
  <c r="AD756" i="4"/>
  <c r="V770" i="4"/>
  <c r="AD771" i="4"/>
  <c r="V788" i="4"/>
  <c r="V787" i="4" s="1"/>
  <c r="V786" i="4" s="1"/>
  <c r="V785" i="4" s="1"/>
  <c r="AD789" i="4"/>
  <c r="V802" i="4"/>
  <c r="V801" i="4" s="1"/>
  <c r="AD803" i="4"/>
  <c r="V813" i="4"/>
  <c r="AD814" i="4"/>
  <c r="V824" i="4"/>
  <c r="AD825" i="4"/>
  <c r="V848" i="4"/>
  <c r="V847" i="4" s="1"/>
  <c r="AD849" i="4"/>
  <c r="V866" i="4"/>
  <c r="V865" i="4" s="1"/>
  <c r="V864" i="4" s="1"/>
  <c r="AD867" i="4"/>
  <c r="V885" i="4"/>
  <c r="V884" i="4" s="1"/>
  <c r="V883" i="4" s="1"/>
  <c r="V882" i="4" s="1"/>
  <c r="AD886" i="4"/>
  <c r="V906" i="4"/>
  <c r="V905" i="4" s="1"/>
  <c r="AD907" i="4"/>
  <c r="V924" i="4"/>
  <c r="V923" i="4" s="1"/>
  <c r="AD925" i="4"/>
  <c r="V943" i="4"/>
  <c r="V942" i="4" s="1"/>
  <c r="AD944" i="4"/>
  <c r="V971" i="4"/>
  <c r="V970" i="4" s="1"/>
  <c r="AD972" i="4"/>
  <c r="V989" i="4"/>
  <c r="V988" i="4" s="1"/>
  <c r="V987" i="4" s="1"/>
  <c r="AD990" i="4"/>
  <c r="V1002" i="4"/>
  <c r="V1001" i="4" s="1"/>
  <c r="AD1002" i="4"/>
  <c r="AD1001" i="4" s="1"/>
  <c r="V1020" i="4"/>
  <c r="V1019" i="4" s="1"/>
  <c r="AD1021" i="4"/>
  <c r="V1038" i="4"/>
  <c r="V1037" i="4" s="1"/>
  <c r="AD1039" i="4"/>
  <c r="V1051" i="4"/>
  <c r="V1050" i="4" s="1"/>
  <c r="AD1052" i="4"/>
  <c r="V1067" i="4"/>
  <c r="V1066" i="4" s="1"/>
  <c r="V1065" i="4" s="1"/>
  <c r="AD1068" i="4"/>
  <c r="V1083" i="4"/>
  <c r="V1082" i="4" s="1"/>
  <c r="V1081" i="4" s="1"/>
  <c r="AD1084" i="4"/>
  <c r="V1105" i="4"/>
  <c r="V1104" i="4" s="1"/>
  <c r="V1103" i="4" s="1"/>
  <c r="V1102" i="4" s="1"/>
  <c r="AD1106" i="4"/>
  <c r="V1135" i="4"/>
  <c r="V1134" i="4" s="1"/>
  <c r="AD1136" i="4"/>
  <c r="V1150" i="4"/>
  <c r="V1149" i="4" s="1"/>
  <c r="V1148" i="4" s="1"/>
  <c r="AD1151" i="4"/>
  <c r="V1181" i="4"/>
  <c r="V1180" i="4" s="1"/>
  <c r="V1179" i="4" s="1"/>
  <c r="V1178" i="4" s="1"/>
  <c r="AD1182" i="4"/>
  <c r="V1201" i="4"/>
  <c r="V1200" i="4" s="1"/>
  <c r="V1199" i="4" s="1"/>
  <c r="AD1202" i="4"/>
  <c r="V1239" i="4"/>
  <c r="V1238" i="4" s="1"/>
  <c r="V1237" i="4" s="1"/>
  <c r="AD1240" i="4"/>
  <c r="V1251" i="4"/>
  <c r="AD1252" i="4"/>
  <c r="V1263" i="4"/>
  <c r="V1262" i="4" s="1"/>
  <c r="AD1264" i="4"/>
  <c r="V1278" i="4"/>
  <c r="AD1279" i="4"/>
  <c r="V1289" i="4"/>
  <c r="V1288" i="4" s="1"/>
  <c r="AD1290" i="4"/>
  <c r="V1397" i="4"/>
  <c r="V1396" i="4" s="1"/>
  <c r="AD1398" i="4"/>
  <c r="V1429" i="4"/>
  <c r="AD1430" i="4"/>
  <c r="V1548" i="4"/>
  <c r="V1547" i="4" s="1"/>
  <c r="AD1549" i="4"/>
  <c r="V1564" i="4"/>
  <c r="V1563" i="4" s="1"/>
  <c r="AD1565" i="4"/>
  <c r="V1579" i="4"/>
  <c r="V1578" i="4" s="1"/>
  <c r="AD1580" i="4"/>
  <c r="V1606" i="4"/>
  <c r="V1605" i="4" s="1"/>
  <c r="AD1607" i="4"/>
  <c r="V1618" i="4"/>
  <c r="AD1619" i="4"/>
  <c r="V1630" i="4"/>
  <c r="V1629" i="4" s="1"/>
  <c r="AD1631" i="4"/>
  <c r="AD45" i="4"/>
  <c r="V178" i="4"/>
  <c r="AD179" i="4"/>
  <c r="V235" i="4"/>
  <c r="AD236" i="4"/>
  <c r="V264" i="4"/>
  <c r="AD265" i="4"/>
  <c r="V280" i="4"/>
  <c r="V279" i="4" s="1"/>
  <c r="AD281" i="4"/>
  <c r="V292" i="4"/>
  <c r="V291" i="4" s="1"/>
  <c r="AD293" i="4"/>
  <c r="V303" i="4"/>
  <c r="V302" i="4" s="1"/>
  <c r="AD304" i="4"/>
  <c r="V345" i="4"/>
  <c r="AD346" i="4"/>
  <c r="V362" i="4"/>
  <c r="V359" i="4" s="1"/>
  <c r="V358" i="4" s="1"/>
  <c r="V353" i="4" s="1"/>
  <c r="AD363" i="4"/>
  <c r="V381" i="4"/>
  <c r="V380" i="4" s="1"/>
  <c r="V379" i="4" s="1"/>
  <c r="AD382" i="4"/>
  <c r="V393" i="4"/>
  <c r="V388" i="4" s="1"/>
  <c r="V387" i="4" s="1"/>
  <c r="AD394" i="4"/>
  <c r="V407" i="4"/>
  <c r="AD408" i="4"/>
  <c r="V428" i="4"/>
  <c r="V427" i="4" s="1"/>
  <c r="V426" i="4" s="1"/>
  <c r="AD429" i="4"/>
  <c r="V440" i="4"/>
  <c r="AD441" i="4"/>
  <c r="V451" i="4"/>
  <c r="AD452" i="4"/>
  <c r="V462" i="4"/>
  <c r="AD463" i="4"/>
  <c r="V475" i="4"/>
  <c r="AD476" i="4"/>
  <c r="V516" i="4"/>
  <c r="V515" i="4" s="1"/>
  <c r="AD517" i="4"/>
  <c r="V528" i="4"/>
  <c r="V527" i="4" s="1"/>
  <c r="AD529" i="4"/>
  <c r="V542" i="4"/>
  <c r="V541" i="4" s="1"/>
  <c r="AD543" i="4"/>
  <c r="V565" i="4"/>
  <c r="V564" i="4" s="1"/>
  <c r="AD566" i="4"/>
  <c r="V577" i="4"/>
  <c r="AD578" i="4"/>
  <c r="V590" i="4"/>
  <c r="AD591" i="4"/>
  <c r="V604" i="4"/>
  <c r="AD605" i="4"/>
  <c r="V612" i="4"/>
  <c r="V611" i="4" s="1"/>
  <c r="AD613" i="4"/>
  <c r="V631" i="4"/>
  <c r="V630" i="4" s="1"/>
  <c r="V629" i="4" s="1"/>
  <c r="AD632" i="4"/>
  <c r="V643" i="4"/>
  <c r="AD644" i="4"/>
  <c r="V657" i="4"/>
  <c r="AD658" i="4"/>
  <c r="V674" i="4"/>
  <c r="V673" i="4" s="1"/>
  <c r="V672" i="4" s="1"/>
  <c r="AD675" i="4"/>
  <c r="V691" i="4"/>
  <c r="AD692" i="4"/>
  <c r="V710" i="4"/>
  <c r="AD711" i="4"/>
  <c r="V732" i="4"/>
  <c r="V731" i="4" s="1"/>
  <c r="V730" i="4" s="1"/>
  <c r="V729" i="4" s="1"/>
  <c r="AD733" i="4"/>
  <c r="V752" i="4"/>
  <c r="V751" i="4" s="1"/>
  <c r="AD753" i="4"/>
  <c r="V768" i="4"/>
  <c r="AD769" i="4"/>
  <c r="V783" i="4"/>
  <c r="V782" i="4" s="1"/>
  <c r="V781" i="4" s="1"/>
  <c r="V780" i="4" s="1"/>
  <c r="AD784" i="4"/>
  <c r="V799" i="4"/>
  <c r="AD800" i="4"/>
  <c r="V809" i="4"/>
  <c r="AD810" i="4"/>
  <c r="V821" i="4"/>
  <c r="V820" i="4" s="1"/>
  <c r="AD822" i="4"/>
  <c r="V834" i="4"/>
  <c r="V833" i="4" s="1"/>
  <c r="AD835" i="4"/>
  <c r="V845" i="4"/>
  <c r="AD846" i="4"/>
  <c r="V861" i="4"/>
  <c r="V860" i="4" s="1"/>
  <c r="V859" i="4" s="1"/>
  <c r="V858" i="4" s="1"/>
  <c r="AD862" i="4"/>
  <c r="V880" i="4"/>
  <c r="V879" i="4" s="1"/>
  <c r="V878" i="4" s="1"/>
  <c r="V877" i="4" s="1"/>
  <c r="AD881" i="4"/>
  <c r="V903" i="4"/>
  <c r="V902" i="4" s="1"/>
  <c r="V901" i="4" s="1"/>
  <c r="V900" i="4" s="1"/>
  <c r="V899" i="4" s="1"/>
  <c r="AD904" i="4"/>
  <c r="V921" i="4"/>
  <c r="V920" i="4" s="1"/>
  <c r="V919" i="4" s="1"/>
  <c r="AD922" i="4"/>
  <c r="V985" i="4"/>
  <c r="V984" i="4" s="1"/>
  <c r="AD986" i="4"/>
  <c r="V1034" i="4"/>
  <c r="V1033" i="4" s="1"/>
  <c r="V1032" i="4" s="1"/>
  <c r="AD1035" i="4"/>
  <c r="V1048" i="4"/>
  <c r="V1047" i="4" s="1"/>
  <c r="AD1049" i="4"/>
  <c r="V1060" i="4"/>
  <c r="V1059" i="4" s="1"/>
  <c r="AD1061" i="4"/>
  <c r="V1078" i="4"/>
  <c r="V1077" i="4" s="1"/>
  <c r="AD1079" i="4"/>
  <c r="V1094" i="4"/>
  <c r="V1093" i="4" s="1"/>
  <c r="V1092" i="4" s="1"/>
  <c r="AD1095" i="4"/>
  <c r="V1114" i="4"/>
  <c r="V1113" i="4" s="1"/>
  <c r="V1112" i="4" s="1"/>
  <c r="AD1115" i="4"/>
  <c r="V1132" i="4"/>
  <c r="V1131" i="4" s="1"/>
  <c r="AD1133" i="4"/>
  <c r="V1146" i="4"/>
  <c r="V1145" i="4" s="1"/>
  <c r="V1144" i="4" s="1"/>
  <c r="AD1147" i="4"/>
  <c r="V1160" i="4"/>
  <c r="V1159" i="4" s="1"/>
  <c r="AD1161" i="4"/>
  <c r="V1176" i="4"/>
  <c r="V1175" i="4" s="1"/>
  <c r="V1174" i="4" s="1"/>
  <c r="V1173" i="4" s="1"/>
  <c r="V1172" i="4" s="1"/>
  <c r="AD1177" i="4"/>
  <c r="V1197" i="4"/>
  <c r="V1196" i="4" s="1"/>
  <c r="V1195" i="4" s="1"/>
  <c r="AD1198" i="4"/>
  <c r="V1215" i="4"/>
  <c r="V1214" i="4" s="1"/>
  <c r="AD1216" i="4"/>
  <c r="V1232" i="4"/>
  <c r="V1231" i="4" s="1"/>
  <c r="AD1233" i="4"/>
  <c r="V1249" i="4"/>
  <c r="V1246" i="4" s="1"/>
  <c r="V1245" i="4" s="1"/>
  <c r="AD1250" i="4"/>
  <c r="V1260" i="4"/>
  <c r="V1259" i="4" s="1"/>
  <c r="AD1261" i="4"/>
  <c r="V1276" i="4"/>
  <c r="V1275" i="4" s="1"/>
  <c r="V1274" i="4" s="1"/>
  <c r="AD1277" i="4"/>
  <c r="V1286" i="4"/>
  <c r="V1285" i="4" s="1"/>
  <c r="AD1287" i="4"/>
  <c r="V1353" i="4"/>
  <c r="V1352" i="4" s="1"/>
  <c r="AD1354" i="4"/>
  <c r="V1375" i="4"/>
  <c r="V1374" i="4" s="1"/>
  <c r="AD1376" i="4"/>
  <c r="V1394" i="4"/>
  <c r="V1393" i="4" s="1"/>
  <c r="V1392" i="4" s="1"/>
  <c r="AD1395" i="4"/>
  <c r="V1420" i="4"/>
  <c r="V1419" i="4" s="1"/>
  <c r="V1418" i="4" s="1"/>
  <c r="V1417" i="4" s="1"/>
  <c r="AD1421" i="4"/>
  <c r="V1438" i="4"/>
  <c r="AD1439" i="4"/>
  <c r="V1561" i="4"/>
  <c r="V1560" i="4" s="1"/>
  <c r="AD1562" i="4"/>
  <c r="V1576" i="4"/>
  <c r="V1575" i="4" s="1"/>
  <c r="V1570" i="4" s="1"/>
  <c r="AD1577" i="4"/>
  <c r="V1601" i="4"/>
  <c r="V1600" i="4" s="1"/>
  <c r="AD1602" i="4"/>
  <c r="V1613" i="4"/>
  <c r="AD1614" i="4"/>
  <c r="V1627" i="4"/>
  <c r="V1626" i="4" s="1"/>
  <c r="AD1628" i="4"/>
  <c r="V1640" i="4"/>
  <c r="AD1641" i="4"/>
  <c r="V1663" i="4"/>
  <c r="V1662" i="4" s="1"/>
  <c r="V1661" i="4" s="1"/>
  <c r="AD1664" i="4"/>
  <c r="V1682" i="4"/>
  <c r="V1681" i="4" s="1"/>
  <c r="AD1683" i="4"/>
  <c r="V1701" i="4"/>
  <c r="V1700" i="4" s="1"/>
  <c r="V1699" i="4" s="1"/>
  <c r="AD1701" i="4"/>
  <c r="AD1700" i="4" s="1"/>
  <c r="AD1699" i="4" s="1"/>
  <c r="V1721" i="4"/>
  <c r="V1720" i="4" s="1"/>
  <c r="V1719" i="4" s="1"/>
  <c r="AD1722" i="4"/>
  <c r="V1736" i="4"/>
  <c r="V1735" i="4" s="1"/>
  <c r="AD1737" i="4"/>
  <c r="Y21" i="4"/>
  <c r="Y20" i="4" s="1"/>
  <c r="Y19" i="4" s="1"/>
  <c r="Y18" i="4" s="1"/>
  <c r="Y17" i="4" s="1"/>
  <c r="AG22" i="4"/>
  <c r="W33" i="4"/>
  <c r="W32" i="4" s="1"/>
  <c r="AE34" i="4"/>
  <c r="X36" i="4"/>
  <c r="X35" i="4" s="1"/>
  <c r="AF37" i="4"/>
  <c r="Y39" i="4"/>
  <c r="AG40" i="4"/>
  <c r="W43" i="4"/>
  <c r="AE44" i="4"/>
  <c r="Y55" i="4"/>
  <c r="AG56" i="4"/>
  <c r="X83" i="4"/>
  <c r="AF84" i="4"/>
  <c r="Y85" i="4"/>
  <c r="AG86" i="4"/>
  <c r="Y115" i="4"/>
  <c r="AG116" i="4"/>
  <c r="W119" i="4"/>
  <c r="AE120" i="4"/>
  <c r="X122" i="4"/>
  <c r="X121" i="4" s="1"/>
  <c r="AF123" i="4"/>
  <c r="Y136" i="4"/>
  <c r="Y135" i="4" s="1"/>
  <c r="Y134" i="4" s="1"/>
  <c r="Y133" i="4" s="1"/>
  <c r="Y132" i="4" s="1"/>
  <c r="AG137" i="4"/>
  <c r="W148" i="4"/>
  <c r="W147" i="4" s="1"/>
  <c r="W146" i="4" s="1"/>
  <c r="AE149" i="4"/>
  <c r="Y152" i="4"/>
  <c r="AG153" i="4"/>
  <c r="W157" i="4"/>
  <c r="W156" i="4" s="1"/>
  <c r="AE158" i="4"/>
  <c r="X171" i="4"/>
  <c r="X170" i="4" s="1"/>
  <c r="X169" i="4" s="1"/>
  <c r="X168" i="4" s="1"/>
  <c r="AF172" i="4"/>
  <c r="W178" i="4"/>
  <c r="AE179" i="4"/>
  <c r="Y180" i="4"/>
  <c r="AG181" i="4"/>
  <c r="W187" i="4"/>
  <c r="AE188" i="4"/>
  <c r="X189" i="4"/>
  <c r="AF190" i="4"/>
  <c r="Y191" i="4"/>
  <c r="AG192" i="4"/>
  <c r="W196" i="4"/>
  <c r="AE197" i="4"/>
  <c r="X198" i="4"/>
  <c r="AF199" i="4"/>
  <c r="X233" i="4"/>
  <c r="AF234" i="4"/>
  <c r="Y235" i="4"/>
  <c r="AG236" i="4"/>
  <c r="W245" i="4"/>
  <c r="AE246" i="4"/>
  <c r="X247" i="4"/>
  <c r="AF248" i="4"/>
  <c r="W255" i="4"/>
  <c r="W254" i="4" s="1"/>
  <c r="W253" i="4" s="1"/>
  <c r="W252" i="4" s="1"/>
  <c r="AE256" i="4"/>
  <c r="X260" i="4"/>
  <c r="X259" i="4" s="1"/>
  <c r="X258" i="4" s="1"/>
  <c r="AF261" i="4"/>
  <c r="Y264" i="4"/>
  <c r="AG265" i="4"/>
  <c r="X268" i="4"/>
  <c r="AF269" i="4"/>
  <c r="Y270" i="4"/>
  <c r="AG271" i="4"/>
  <c r="W280" i="4"/>
  <c r="W279" i="4" s="1"/>
  <c r="AE281" i="4"/>
  <c r="X283" i="4"/>
  <c r="X282" i="4" s="1"/>
  <c r="AF284" i="4"/>
  <c r="Y286" i="4"/>
  <c r="Y285" i="4" s="1"/>
  <c r="AG287" i="4"/>
  <c r="W292" i="4"/>
  <c r="W291" i="4" s="1"/>
  <c r="AE293" i="4"/>
  <c r="X296" i="4"/>
  <c r="AF297" i="4"/>
  <c r="Y298" i="4"/>
  <c r="AG299" i="4"/>
  <c r="W303" i="4"/>
  <c r="AE304" i="4"/>
  <c r="X305" i="4"/>
  <c r="AF306" i="4"/>
  <c r="Y307" i="4"/>
  <c r="AG308" i="4"/>
  <c r="W345" i="4"/>
  <c r="AE346" i="4"/>
  <c r="X347" i="4"/>
  <c r="AF348" i="4"/>
  <c r="Y349" i="4"/>
  <c r="AG350" i="4"/>
  <c r="W362" i="4"/>
  <c r="AE363" i="4"/>
  <c r="X364" i="4"/>
  <c r="AF365" i="4"/>
  <c r="Y369" i="4"/>
  <c r="Y368" i="4" s="1"/>
  <c r="Y367" i="4" s="1"/>
  <c r="Y366" i="4" s="1"/>
  <c r="AG370" i="4"/>
  <c r="W381" i="4"/>
  <c r="W380" i="4" s="1"/>
  <c r="W379" i="4" s="1"/>
  <c r="AE382" i="4"/>
  <c r="X385" i="4"/>
  <c r="X384" i="4" s="1"/>
  <c r="X383" i="4" s="1"/>
  <c r="AF386" i="4"/>
  <c r="Y389" i="4"/>
  <c r="AG390" i="4"/>
  <c r="W393" i="4"/>
  <c r="AE394" i="4"/>
  <c r="X396" i="4"/>
  <c r="X395" i="4" s="1"/>
  <c r="AF397" i="4"/>
  <c r="AN397" i="4" s="1"/>
  <c r="AV397" i="4" s="1"/>
  <c r="Y401" i="4"/>
  <c r="Y400" i="4" s="1"/>
  <c r="Y399" i="4" s="1"/>
  <c r="AG402" i="4"/>
  <c r="W407" i="4"/>
  <c r="AE408" i="4"/>
  <c r="X409" i="4"/>
  <c r="AF410" i="4"/>
  <c r="Y411" i="4"/>
  <c r="AG412" i="4"/>
  <c r="W428" i="4"/>
  <c r="W427" i="4" s="1"/>
  <c r="W426" i="4" s="1"/>
  <c r="AE429" i="4"/>
  <c r="X432" i="4"/>
  <c r="X431" i="4" s="1"/>
  <c r="X430" i="4" s="1"/>
  <c r="AF433" i="4"/>
  <c r="Y436" i="4"/>
  <c r="AG437" i="4"/>
  <c r="W440" i="4"/>
  <c r="AE441" i="4"/>
  <c r="X443" i="4"/>
  <c r="X442" i="4" s="1"/>
  <c r="AF444" i="4"/>
  <c r="Y446" i="4"/>
  <c r="Y445" i="4" s="1"/>
  <c r="AG447" i="4"/>
  <c r="W451" i="4"/>
  <c r="AE452" i="4"/>
  <c r="X454" i="4"/>
  <c r="AF455" i="4"/>
  <c r="Y456" i="4"/>
  <c r="AG457" i="4"/>
  <c r="W462" i="4"/>
  <c r="AE463" i="4"/>
  <c r="X464" i="4"/>
  <c r="AF465" i="4"/>
  <c r="Y469" i="4"/>
  <c r="Y468" i="4" s="1"/>
  <c r="Y467" i="4" s="1"/>
  <c r="AG470" i="4"/>
  <c r="W475" i="4"/>
  <c r="AE476" i="4"/>
  <c r="Y509" i="4"/>
  <c r="Y508" i="4" s="1"/>
  <c r="AG510" i="4"/>
  <c r="W516" i="4"/>
  <c r="W515" i="4" s="1"/>
  <c r="AE517" i="4"/>
  <c r="X519" i="4"/>
  <c r="X518" i="4" s="1"/>
  <c r="AF520" i="4"/>
  <c r="Y522" i="4"/>
  <c r="Y521" i="4" s="1"/>
  <c r="AG523" i="4"/>
  <c r="W528" i="4"/>
  <c r="W527" i="4" s="1"/>
  <c r="AE529" i="4"/>
  <c r="X533" i="4"/>
  <c r="X532" i="4" s="1"/>
  <c r="AF534" i="4"/>
  <c r="Y536" i="4"/>
  <c r="Y535" i="4" s="1"/>
  <c r="AG537" i="4"/>
  <c r="W542" i="4"/>
  <c r="W541" i="4" s="1"/>
  <c r="AE543" i="4"/>
  <c r="X546" i="4"/>
  <c r="X545" i="4" s="1"/>
  <c r="X544" i="4" s="1"/>
  <c r="AF547" i="4"/>
  <c r="W562" i="4"/>
  <c r="W561" i="4" s="1"/>
  <c r="AE563" i="4"/>
  <c r="X565" i="4"/>
  <c r="X564" i="4" s="1"/>
  <c r="AF566" i="4"/>
  <c r="Y568" i="4"/>
  <c r="Y567" i="4" s="1"/>
  <c r="AG569" i="4"/>
  <c r="X577" i="4"/>
  <c r="AF578" i="4"/>
  <c r="Y579" i="4"/>
  <c r="AG580" i="4"/>
  <c r="W588" i="4"/>
  <c r="AE589" i="4"/>
  <c r="X590" i="4"/>
  <c r="AF591" i="4"/>
  <c r="Y592" i="4"/>
  <c r="AG593" i="4"/>
  <c r="W600" i="4"/>
  <c r="W599" i="4" s="1"/>
  <c r="AE601" i="4"/>
  <c r="X604" i="4"/>
  <c r="AF605" i="4"/>
  <c r="Y606" i="4"/>
  <c r="AG607" i="4"/>
  <c r="X612" i="4"/>
  <c r="X611" i="4" s="1"/>
  <c r="AF613" i="4"/>
  <c r="Y615" i="4"/>
  <c r="Y614" i="4" s="1"/>
  <c r="AG616" i="4"/>
  <c r="X631" i="4"/>
  <c r="X630" i="4" s="1"/>
  <c r="X629" i="4" s="1"/>
  <c r="AF632" i="4"/>
  <c r="Y635" i="4"/>
  <c r="Y634" i="4" s="1"/>
  <c r="AG636" i="4"/>
  <c r="W641" i="4"/>
  <c r="AE642" i="4"/>
  <c r="X643" i="4"/>
  <c r="AF644" i="4"/>
  <c r="Y646" i="4"/>
  <c r="Y645" i="4" s="1"/>
  <c r="AG647" i="4"/>
  <c r="W655" i="4"/>
  <c r="AE656" i="4"/>
  <c r="X657" i="4"/>
  <c r="AF658" i="4"/>
  <c r="Y662" i="4"/>
  <c r="Y661" i="4" s="1"/>
  <c r="Y660" i="4" s="1"/>
  <c r="Y659" i="4" s="1"/>
  <c r="AG663" i="4"/>
  <c r="W670" i="4"/>
  <c r="W669" i="4" s="1"/>
  <c r="AE671" i="4"/>
  <c r="X674" i="4"/>
  <c r="X673" i="4" s="1"/>
  <c r="AF675" i="4"/>
  <c r="Y677" i="4"/>
  <c r="Y676" i="4" s="1"/>
  <c r="AG678" i="4"/>
  <c r="W689" i="4"/>
  <c r="AE690" i="4"/>
  <c r="X691" i="4"/>
  <c r="AF692" i="4"/>
  <c r="Y696" i="4"/>
  <c r="Y695" i="4" s="1"/>
  <c r="Y694" i="4" s="1"/>
  <c r="AG697" i="4"/>
  <c r="W705" i="4"/>
  <c r="W704" i="4" s="1"/>
  <c r="W703" i="4" s="1"/>
  <c r="AE706" i="4"/>
  <c r="X710" i="4"/>
  <c r="AF711" i="4"/>
  <c r="W727" i="4"/>
  <c r="W726" i="4" s="1"/>
  <c r="W725" i="4" s="1"/>
  <c r="W724" i="4" s="1"/>
  <c r="AE728" i="4"/>
  <c r="X732" i="4"/>
  <c r="X731" i="4" s="1"/>
  <c r="X730" i="4" s="1"/>
  <c r="X729" i="4" s="1"/>
  <c r="AF733" i="4"/>
  <c r="Y737" i="4"/>
  <c r="Y736" i="4" s="1"/>
  <c r="Y735" i="4" s="1"/>
  <c r="Y734" i="4" s="1"/>
  <c r="AG738" i="4"/>
  <c r="W747" i="4"/>
  <c r="W746" i="4" s="1"/>
  <c r="W745" i="4" s="1"/>
  <c r="W744" i="4" s="1"/>
  <c r="AE748" i="4"/>
  <c r="X752" i="4"/>
  <c r="X751" i="4" s="1"/>
  <c r="AF753" i="4"/>
  <c r="Y755" i="4"/>
  <c r="AG756" i="4"/>
  <c r="W764" i="4"/>
  <c r="W763" i="4" s="1"/>
  <c r="W762" i="4" s="1"/>
  <c r="W761" i="4" s="1"/>
  <c r="AE765" i="4"/>
  <c r="X768" i="4"/>
  <c r="AF769" i="4"/>
  <c r="Y770" i="4"/>
  <c r="AG771" i="4"/>
  <c r="W778" i="4"/>
  <c r="W777" i="4" s="1"/>
  <c r="W776" i="4" s="1"/>
  <c r="W775" i="4" s="1"/>
  <c r="W774" i="4" s="1"/>
  <c r="AE779" i="4"/>
  <c r="X783" i="4"/>
  <c r="X782" i="4" s="1"/>
  <c r="X781" i="4" s="1"/>
  <c r="X780" i="4" s="1"/>
  <c r="AF784" i="4"/>
  <c r="Y788" i="4"/>
  <c r="Y787" i="4" s="1"/>
  <c r="Y786" i="4" s="1"/>
  <c r="Y785" i="4" s="1"/>
  <c r="AG789" i="4"/>
  <c r="W796" i="4"/>
  <c r="W795" i="4" s="1"/>
  <c r="AE797" i="4"/>
  <c r="X799" i="4"/>
  <c r="X798" i="4" s="1"/>
  <c r="AF800" i="4"/>
  <c r="Y802" i="4"/>
  <c r="Y801" i="4" s="1"/>
  <c r="AG803" i="4"/>
  <c r="W807" i="4"/>
  <c r="AE808" i="4"/>
  <c r="X809" i="4"/>
  <c r="AF810" i="4"/>
  <c r="Y813" i="4"/>
  <c r="AG814" i="4"/>
  <c r="W818" i="4"/>
  <c r="W817" i="4" s="1"/>
  <c r="AE819" i="4"/>
  <c r="X821" i="4"/>
  <c r="X820" i="4" s="1"/>
  <c r="AF822" i="4"/>
  <c r="Y824" i="4"/>
  <c r="AG825" i="4"/>
  <c r="W831" i="4"/>
  <c r="W830" i="4" s="1"/>
  <c r="AE832" i="4"/>
  <c r="X834" i="4"/>
  <c r="X833" i="4" s="1"/>
  <c r="AF835" i="4"/>
  <c r="W843" i="4"/>
  <c r="AE844" i="4"/>
  <c r="X845" i="4"/>
  <c r="AF846" i="4"/>
  <c r="Y848" i="4"/>
  <c r="Y847" i="4" s="1"/>
  <c r="AG849" i="4"/>
  <c r="W854" i="4"/>
  <c r="W853" i="4" s="1"/>
  <c r="AE855" i="4"/>
  <c r="X861" i="4"/>
  <c r="X860" i="4" s="1"/>
  <c r="X859" i="4" s="1"/>
  <c r="X858" i="4" s="1"/>
  <c r="AF862" i="4"/>
  <c r="Y866" i="4"/>
  <c r="Y865" i="4" s="1"/>
  <c r="Y864" i="4" s="1"/>
  <c r="AG867" i="4"/>
  <c r="W875" i="4"/>
  <c r="W874" i="4" s="1"/>
  <c r="W873" i="4" s="1"/>
  <c r="W872" i="4" s="1"/>
  <c r="AE876" i="4"/>
  <c r="X880" i="4"/>
  <c r="X879" i="4" s="1"/>
  <c r="X878" i="4" s="1"/>
  <c r="X877" i="4" s="1"/>
  <c r="AF881" i="4"/>
  <c r="Y885" i="4"/>
  <c r="Y884" i="4" s="1"/>
  <c r="Y883" i="4" s="1"/>
  <c r="Y882" i="4" s="1"/>
  <c r="AG886" i="4"/>
  <c r="W894" i="4"/>
  <c r="W893" i="4" s="1"/>
  <c r="W892" i="4" s="1"/>
  <c r="AE895" i="4"/>
  <c r="X903" i="4"/>
  <c r="X902" i="4" s="1"/>
  <c r="AF904" i="4"/>
  <c r="Y906" i="4"/>
  <c r="Y905" i="4" s="1"/>
  <c r="AG907" i="4"/>
  <c r="X921" i="4"/>
  <c r="X920" i="4" s="1"/>
  <c r="X919" i="4" s="1"/>
  <c r="AF922" i="4"/>
  <c r="Y924" i="4"/>
  <c r="Y923" i="4" s="1"/>
  <c r="AG925" i="4"/>
  <c r="Y943" i="4"/>
  <c r="Y942" i="4" s="1"/>
  <c r="AG944" i="4"/>
  <c r="Y971" i="4"/>
  <c r="Y970" i="4" s="1"/>
  <c r="AG972" i="4"/>
  <c r="W982" i="4"/>
  <c r="W981" i="4" s="1"/>
  <c r="AE983" i="4"/>
  <c r="X985" i="4"/>
  <c r="X984" i="4" s="1"/>
  <c r="AF986" i="4"/>
  <c r="Y989" i="4"/>
  <c r="Y988" i="4" s="1"/>
  <c r="Y987" i="4" s="1"/>
  <c r="AG990" i="4"/>
  <c r="Y1002" i="4"/>
  <c r="Y1001" i="4" s="1"/>
  <c r="AG1003" i="4"/>
  <c r="W1011" i="4"/>
  <c r="W1010" i="4" s="1"/>
  <c r="AE1012" i="4"/>
  <c r="Y1020" i="4"/>
  <c r="Y1019" i="4" s="1"/>
  <c r="AG1021" i="4"/>
  <c r="X1034" i="4"/>
  <c r="X1033" i="4" s="1"/>
  <c r="X1032" i="4" s="1"/>
  <c r="AF1035" i="4"/>
  <c r="Y1038" i="4"/>
  <c r="Y1037" i="4" s="1"/>
  <c r="AG1039" i="4"/>
  <c r="W1045" i="4"/>
  <c r="W1044" i="4" s="1"/>
  <c r="W1043" i="4" s="1"/>
  <c r="AE1046" i="4"/>
  <c r="X1048" i="4"/>
  <c r="X1047" i="4" s="1"/>
  <c r="AF1049" i="4"/>
  <c r="Y1051" i="4"/>
  <c r="Y1050" i="4" s="1"/>
  <c r="AG1052" i="4"/>
  <c r="X1060" i="4"/>
  <c r="X1059" i="4" s="1"/>
  <c r="AF1061" i="4"/>
  <c r="Y1067" i="4"/>
  <c r="Y1066" i="4" s="1"/>
  <c r="Y1065" i="4" s="1"/>
  <c r="AG1068" i="4"/>
  <c r="W1075" i="4"/>
  <c r="W1074" i="4" s="1"/>
  <c r="W1073" i="4" s="1"/>
  <c r="AE1076" i="4"/>
  <c r="X1078" i="4"/>
  <c r="X1077" i="4" s="1"/>
  <c r="AF1079" i="4"/>
  <c r="Y1083" i="4"/>
  <c r="Y1082" i="4" s="1"/>
  <c r="Y1081" i="4" s="1"/>
  <c r="AG1084" i="4"/>
  <c r="W1090" i="4"/>
  <c r="W1089" i="4" s="1"/>
  <c r="AE1091" i="4"/>
  <c r="X1094" i="4"/>
  <c r="X1093" i="4" s="1"/>
  <c r="X1092" i="4" s="1"/>
  <c r="AF1095" i="4"/>
  <c r="Y1105" i="4"/>
  <c r="Y1104" i="4" s="1"/>
  <c r="Y1103" i="4" s="1"/>
  <c r="Y1102" i="4" s="1"/>
  <c r="AG1106" i="4"/>
  <c r="W1110" i="4"/>
  <c r="W1109" i="4" s="1"/>
  <c r="W1108" i="4" s="1"/>
  <c r="AE1111" i="4"/>
  <c r="X1114" i="4"/>
  <c r="X1113" i="4" s="1"/>
  <c r="X1112" i="4" s="1"/>
  <c r="AF1115" i="4"/>
  <c r="W1129" i="4"/>
  <c r="W1128" i="4" s="1"/>
  <c r="W1127" i="4" s="1"/>
  <c r="W1126" i="4" s="1"/>
  <c r="AE1130" i="4"/>
  <c r="X1132" i="4"/>
  <c r="X1131" i="4" s="1"/>
  <c r="AF1133" i="4"/>
  <c r="Y1135" i="4"/>
  <c r="Y1134" i="4" s="1"/>
  <c r="AG1136" i="4"/>
  <c r="X1146" i="4"/>
  <c r="X1145" i="4" s="1"/>
  <c r="X1144" i="4" s="1"/>
  <c r="AF1147" i="4"/>
  <c r="Y1150" i="4"/>
  <c r="Y1149" i="4" s="1"/>
  <c r="Y1148" i="4" s="1"/>
  <c r="AG1151" i="4"/>
  <c r="X1160" i="4"/>
  <c r="X1159" i="4" s="1"/>
  <c r="AF1161" i="4"/>
  <c r="W1169" i="4"/>
  <c r="W1168" i="4" s="1"/>
  <c r="AE1170" i="4"/>
  <c r="X1176" i="4"/>
  <c r="X1175" i="4" s="1"/>
  <c r="X1174" i="4" s="1"/>
  <c r="X1173" i="4" s="1"/>
  <c r="AF1177" i="4"/>
  <c r="Y1181" i="4"/>
  <c r="Y1180" i="4" s="1"/>
  <c r="Y1179" i="4" s="1"/>
  <c r="Y1178" i="4" s="1"/>
  <c r="AG1182" i="4"/>
  <c r="W1192" i="4"/>
  <c r="W1191" i="4" s="1"/>
  <c r="W1190" i="4" s="1"/>
  <c r="AE1193" i="4"/>
  <c r="X1197" i="4"/>
  <c r="X1196" i="4" s="1"/>
  <c r="X1195" i="4" s="1"/>
  <c r="AF1198" i="4"/>
  <c r="Y1201" i="4"/>
  <c r="Y1200" i="4" s="1"/>
  <c r="Y1199" i="4" s="1"/>
  <c r="AG1202" i="4"/>
  <c r="W1212" i="4"/>
  <c r="W1211" i="4" s="1"/>
  <c r="W1210" i="4" s="1"/>
  <c r="AE1213" i="4"/>
  <c r="X1215" i="4"/>
  <c r="X1214" i="4" s="1"/>
  <c r="AF1216" i="4"/>
  <c r="W1229" i="4"/>
  <c r="W1228" i="4" s="1"/>
  <c r="W1227" i="4" s="1"/>
  <c r="AE1230" i="4"/>
  <c r="X1232" i="4"/>
  <c r="X1231" i="4" s="1"/>
  <c r="AF1233" i="4"/>
  <c r="Y1239" i="4"/>
  <c r="Y1238" i="4" s="1"/>
  <c r="Y1237" i="4" s="1"/>
  <c r="AG1240" i="4"/>
  <c r="W1247" i="4"/>
  <c r="AE1248" i="4"/>
  <c r="X1249" i="4"/>
  <c r="AF1250" i="4"/>
  <c r="Y1251" i="4"/>
  <c r="AG1252" i="4"/>
  <c r="W1257" i="4"/>
  <c r="W1256" i="4" s="1"/>
  <c r="AE1258" i="4"/>
  <c r="X1260" i="4"/>
  <c r="X1259" i="4" s="1"/>
  <c r="AF1261" i="4"/>
  <c r="W1272" i="4"/>
  <c r="W1271" i="4" s="1"/>
  <c r="W1270" i="4" s="1"/>
  <c r="AE1273" i="4"/>
  <c r="X1276" i="4"/>
  <c r="AF1277" i="4"/>
  <c r="Y1278" i="4"/>
  <c r="AG1279" i="4"/>
  <c r="W1283" i="4"/>
  <c r="W1282" i="4" s="1"/>
  <c r="AE1284" i="4"/>
  <c r="X1286" i="4"/>
  <c r="X1285" i="4" s="1"/>
  <c r="AF1287" i="4"/>
  <c r="Y1289" i="4"/>
  <c r="Y1288" i="4" s="1"/>
  <c r="AG1290" i="4"/>
  <c r="W1301" i="4"/>
  <c r="W1300" i="4" s="1"/>
  <c r="AE1302" i="4"/>
  <c r="W1320" i="4"/>
  <c r="W1319" i="4" s="1"/>
  <c r="AE1321" i="4"/>
  <c r="W1348" i="4"/>
  <c r="W1347" i="4" s="1"/>
  <c r="W1346" i="4" s="1"/>
  <c r="AE1349" i="4"/>
  <c r="W1360" i="4"/>
  <c r="W1359" i="4" s="1"/>
  <c r="AE1361" i="4"/>
  <c r="X1375" i="4"/>
  <c r="X1374" i="4" s="1"/>
  <c r="AF1376" i="4"/>
  <c r="W1382" i="4"/>
  <c r="W1381" i="4" s="1"/>
  <c r="AE1383" i="4"/>
  <c r="X1394" i="4"/>
  <c r="X1393" i="4" s="1"/>
  <c r="X1392" i="4" s="1"/>
  <c r="AF1395" i="4"/>
  <c r="Y1397" i="4"/>
  <c r="Y1396" i="4" s="1"/>
  <c r="AG1398" i="4"/>
  <c r="W1415" i="4"/>
  <c r="W1414" i="4" s="1"/>
  <c r="W1413" i="4" s="1"/>
  <c r="W1412" i="4" s="1"/>
  <c r="AE1416" i="4"/>
  <c r="X1420" i="4"/>
  <c r="X1419" i="4" s="1"/>
  <c r="X1418" i="4" s="1"/>
  <c r="X1417" i="4" s="1"/>
  <c r="AF1421" i="4"/>
  <c r="Y1429" i="4"/>
  <c r="AG1430" i="4"/>
  <c r="W1436" i="4"/>
  <c r="AE1437" i="4"/>
  <c r="X1438" i="4"/>
  <c r="AF1439" i="4"/>
  <c r="Y1548" i="4"/>
  <c r="Y1547" i="4" s="1"/>
  <c r="AG1549" i="4"/>
  <c r="W1555" i="4"/>
  <c r="W1554" i="4" s="1"/>
  <c r="AE1556" i="4"/>
  <c r="X1561" i="4"/>
  <c r="X1560" i="4" s="1"/>
  <c r="AF1562" i="4"/>
  <c r="Y1564" i="4"/>
  <c r="Y1563" i="4" s="1"/>
  <c r="AG1565" i="4"/>
  <c r="W1573" i="4"/>
  <c r="W1572" i="4" s="1"/>
  <c r="W1571" i="4" s="1"/>
  <c r="AE1574" i="4"/>
  <c r="X1576" i="4"/>
  <c r="X1575" i="4" s="1"/>
  <c r="AF1577" i="4"/>
  <c r="Y1579" i="4"/>
  <c r="Y1578" i="4" s="1"/>
  <c r="AG1580" i="4"/>
  <c r="W1598" i="4"/>
  <c r="W1597" i="4" s="1"/>
  <c r="AE1599" i="4"/>
  <c r="X1601" i="4"/>
  <c r="X1600" i="4" s="1"/>
  <c r="AF1602" i="4"/>
  <c r="Y1606" i="4"/>
  <c r="Y1605" i="4" s="1"/>
  <c r="AG1607" i="4"/>
  <c r="W1611" i="4"/>
  <c r="AE1612" i="4"/>
  <c r="X1613" i="4"/>
  <c r="AF1614" i="4"/>
  <c r="Y1618" i="4"/>
  <c r="AG1619" i="4"/>
  <c r="W1624" i="4"/>
  <c r="W1623" i="4" s="1"/>
  <c r="AE1625" i="4"/>
  <c r="X1627" i="4"/>
  <c r="X1626" i="4" s="1"/>
  <c r="AF1628" i="4"/>
  <c r="Y1630" i="4"/>
  <c r="Y1629" i="4" s="1"/>
  <c r="AG1631" i="4"/>
  <c r="W1638" i="4"/>
  <c r="AE1639" i="4"/>
  <c r="X1640" i="4"/>
  <c r="AF1641" i="4"/>
  <c r="Y1642" i="4"/>
  <c r="AG1643" i="4"/>
  <c r="W1659" i="4"/>
  <c r="W1658" i="4" s="1"/>
  <c r="W1657" i="4" s="1"/>
  <c r="AE1660" i="4"/>
  <c r="X1663" i="4"/>
  <c r="X1662" i="4" s="1"/>
  <c r="X1661" i="4" s="1"/>
  <c r="AF1664" i="4"/>
  <c r="Y1668" i="4"/>
  <c r="Y1667" i="4" s="1"/>
  <c r="Y1666" i="4" s="1"/>
  <c r="AG1669" i="4"/>
  <c r="W1679" i="4"/>
  <c r="W1678" i="4" s="1"/>
  <c r="AE1680" i="4"/>
  <c r="X1682" i="4"/>
  <c r="X1681" i="4" s="1"/>
  <c r="AF1683" i="4"/>
  <c r="W1697" i="4"/>
  <c r="W1696" i="4" s="1"/>
  <c r="W1695" i="4" s="1"/>
  <c r="AE1697" i="4"/>
  <c r="AE1696" i="4" s="1"/>
  <c r="AE1695" i="4" s="1"/>
  <c r="X1701" i="4"/>
  <c r="X1700" i="4" s="1"/>
  <c r="X1699" i="4" s="1"/>
  <c r="AF1701" i="4"/>
  <c r="AF1700" i="4" s="1"/>
  <c r="AF1699" i="4" s="1"/>
  <c r="Y1704" i="4"/>
  <c r="Y1703" i="4" s="1"/>
  <c r="AG1705" i="4"/>
  <c r="W1710" i="4"/>
  <c r="W1709" i="4" s="1"/>
  <c r="AE1711" i="4"/>
  <c r="X1721" i="4"/>
  <c r="X1720" i="4" s="1"/>
  <c r="X1719" i="4" s="1"/>
  <c r="AF1722" i="4"/>
  <c r="Y1726" i="4"/>
  <c r="Y1725" i="4" s="1"/>
  <c r="Y1724" i="4" s="1"/>
  <c r="AG1727" i="4"/>
  <c r="W1733" i="4"/>
  <c r="W1732" i="4" s="1"/>
  <c r="AE1734" i="4"/>
  <c r="X1736" i="4"/>
  <c r="X1735" i="4" s="1"/>
  <c r="AF1737" i="4"/>
  <c r="Y1739" i="4"/>
  <c r="Y1738" i="4" s="1"/>
  <c r="AG1740" i="4"/>
  <c r="W1745" i="4"/>
  <c r="W1744" i="4" s="1"/>
  <c r="AE1746" i="4"/>
  <c r="X1754" i="4"/>
  <c r="X1753" i="4" s="1"/>
  <c r="X1752" i="4" s="1"/>
  <c r="X1751" i="4" s="1"/>
  <c r="AF1755" i="4"/>
  <c r="Y1759" i="4"/>
  <c r="Y1758" i="4" s="1"/>
  <c r="Y1757" i="4" s="1"/>
  <c r="Y1756" i="4" s="1"/>
  <c r="AG1760" i="4"/>
  <c r="V1767" i="4"/>
  <c r="V1766" i="4" s="1"/>
  <c r="V1765" i="4" s="1"/>
  <c r="V1764" i="4" s="1"/>
  <c r="V1762" i="4" s="1"/>
  <c r="AD1768" i="4"/>
  <c r="AE608" i="4"/>
  <c r="AF1304" i="4"/>
  <c r="AF1303" i="4" s="1"/>
  <c r="AE1311" i="4"/>
  <c r="AE1310" i="4" s="1"/>
  <c r="AG1315" i="4"/>
  <c r="AG1314" i="4" s="1"/>
  <c r="AF1323" i="4"/>
  <c r="AF1322" i="4" s="1"/>
  <c r="AE1330" i="4"/>
  <c r="AE1329" i="4" s="1"/>
  <c r="AG1334" i="4"/>
  <c r="AG1333" i="4" s="1"/>
  <c r="AE1338" i="4"/>
  <c r="AE1337" i="4" s="1"/>
  <c r="AG1343" i="4"/>
  <c r="AG1342" i="4" s="1"/>
  <c r="AG1341" i="4" s="1"/>
  <c r="AG1356" i="4"/>
  <c r="AG1355" i="4" s="1"/>
  <c r="AF1363" i="4"/>
  <c r="AF1362" i="4" s="1"/>
  <c r="V1609" i="4"/>
  <c r="AD1610" i="4"/>
  <c r="V1620" i="4"/>
  <c r="AD1621" i="4"/>
  <c r="V1633" i="4"/>
  <c r="V1632" i="4" s="1"/>
  <c r="AD1634" i="4"/>
  <c r="V1650" i="4"/>
  <c r="V1649" i="4" s="1"/>
  <c r="V1648" i="4" s="1"/>
  <c r="AD1651" i="4"/>
  <c r="V1672" i="4"/>
  <c r="V1671" i="4" s="1"/>
  <c r="V1670" i="4" s="1"/>
  <c r="AD1673" i="4"/>
  <c r="V1690" i="4"/>
  <c r="V1689" i="4" s="1"/>
  <c r="V1688" i="4" s="1"/>
  <c r="V1687" i="4" s="1"/>
  <c r="AD1691" i="4"/>
  <c r="V1707" i="4"/>
  <c r="V1706" i="4" s="1"/>
  <c r="AD1708" i="4"/>
  <c r="V1730" i="4"/>
  <c r="V1729" i="4" s="1"/>
  <c r="V1728" i="4" s="1"/>
  <c r="AD1731" i="4"/>
  <c r="V1742" i="4"/>
  <c r="V1741" i="4" s="1"/>
  <c r="AD1743" i="4"/>
  <c r="W21" i="4"/>
  <c r="W20" i="4" s="1"/>
  <c r="W19" i="4" s="1"/>
  <c r="W18" i="4" s="1"/>
  <c r="AE22" i="4"/>
  <c r="X26" i="4"/>
  <c r="X25" i="4" s="1"/>
  <c r="X24" i="4" s="1"/>
  <c r="X23" i="4" s="1"/>
  <c r="AF27" i="4"/>
  <c r="Y33" i="4"/>
  <c r="Y32" i="4" s="1"/>
  <c r="AG34" i="4"/>
  <c r="W39" i="4"/>
  <c r="AE40" i="4"/>
  <c r="X41" i="4"/>
  <c r="AF42" i="4"/>
  <c r="Y43" i="4"/>
  <c r="AG44" i="4"/>
  <c r="Y53" i="4"/>
  <c r="AG54" i="4"/>
  <c r="X57" i="4"/>
  <c r="AF58" i="4"/>
  <c r="W83" i="4"/>
  <c r="AE84" i="4"/>
  <c r="X85" i="4"/>
  <c r="AF86" i="4"/>
  <c r="Y87" i="4"/>
  <c r="AG88" i="4"/>
  <c r="X115" i="4"/>
  <c r="AF116" i="4"/>
  <c r="Y117" i="4"/>
  <c r="AG118" i="4"/>
  <c r="W122" i="4"/>
  <c r="W121" i="4" s="1"/>
  <c r="AE123" i="4"/>
  <c r="X136" i="4"/>
  <c r="X135" i="4" s="1"/>
  <c r="X134" i="4" s="1"/>
  <c r="X133" i="4" s="1"/>
  <c r="X132" i="4" s="1"/>
  <c r="AF137" i="4"/>
  <c r="Y143" i="4"/>
  <c r="Y142" i="4" s="1"/>
  <c r="Y141" i="4" s="1"/>
  <c r="Y140" i="4" s="1"/>
  <c r="AG144" i="4"/>
  <c r="W152" i="4"/>
  <c r="AE153" i="4"/>
  <c r="Y154" i="4"/>
  <c r="AG155" i="4"/>
  <c r="W171" i="4"/>
  <c r="W170" i="4" s="1"/>
  <c r="W169" i="4" s="1"/>
  <c r="W168" i="4" s="1"/>
  <c r="AE172" i="4"/>
  <c r="Y176" i="4"/>
  <c r="AG177" i="4"/>
  <c r="W180" i="4"/>
  <c r="AE181" i="4"/>
  <c r="Y183" i="4"/>
  <c r="Y182" i="4" s="1"/>
  <c r="AG184" i="4"/>
  <c r="W189" i="4"/>
  <c r="AE190" i="4"/>
  <c r="X191" i="4"/>
  <c r="AF192" i="4"/>
  <c r="Y194" i="4"/>
  <c r="AG195" i="4"/>
  <c r="W198" i="4"/>
  <c r="AE199" i="4"/>
  <c r="W233" i="4"/>
  <c r="AE234" i="4"/>
  <c r="X235" i="4"/>
  <c r="AF236" i="4"/>
  <c r="Y240" i="4"/>
  <c r="Y239" i="4" s="1"/>
  <c r="Y238" i="4" s="1"/>
  <c r="Y237" i="4" s="1"/>
  <c r="AG241" i="4"/>
  <c r="W247" i="4"/>
  <c r="AE248" i="4"/>
  <c r="W260" i="4"/>
  <c r="W259" i="4" s="1"/>
  <c r="W258" i="4" s="1"/>
  <c r="AE261" i="4"/>
  <c r="X264" i="4"/>
  <c r="AF265" i="4"/>
  <c r="W268" i="4"/>
  <c r="AE269" i="4"/>
  <c r="X270" i="4"/>
  <c r="AF271" i="4"/>
  <c r="Y277" i="4"/>
  <c r="Y276" i="4" s="1"/>
  <c r="AG278" i="4"/>
  <c r="W283" i="4"/>
  <c r="W282" i="4" s="1"/>
  <c r="AE284" i="4"/>
  <c r="X286" i="4"/>
  <c r="X285" i="4" s="1"/>
  <c r="AF287" i="4"/>
  <c r="Y289" i="4"/>
  <c r="Y288" i="4" s="1"/>
  <c r="AG290" i="4"/>
  <c r="W296" i="4"/>
  <c r="AE297" i="4"/>
  <c r="X298" i="4"/>
  <c r="AF299" i="4"/>
  <c r="Y300" i="4"/>
  <c r="AG301" i="4"/>
  <c r="W305" i="4"/>
  <c r="AE306" i="4"/>
  <c r="X307" i="4"/>
  <c r="AF308" i="4"/>
  <c r="W347" i="4"/>
  <c r="AE348" i="4"/>
  <c r="X349" i="4"/>
  <c r="AF350" i="4"/>
  <c r="Y360" i="4"/>
  <c r="AG361" i="4"/>
  <c r="W364" i="4"/>
  <c r="AE365" i="4"/>
  <c r="X369" i="4"/>
  <c r="X368" i="4" s="1"/>
  <c r="X367" i="4" s="1"/>
  <c r="X366" i="4" s="1"/>
  <c r="AF370" i="4"/>
  <c r="Y376" i="4"/>
  <c r="Y375" i="4" s="1"/>
  <c r="Y374" i="4" s="1"/>
  <c r="Y373" i="4" s="1"/>
  <c r="AG377" i="4"/>
  <c r="W385" i="4"/>
  <c r="W384" i="4" s="1"/>
  <c r="W383" i="4" s="1"/>
  <c r="AE386" i="4"/>
  <c r="X389" i="4"/>
  <c r="AF390" i="4"/>
  <c r="Y391" i="4"/>
  <c r="AG392" i="4"/>
  <c r="W396" i="4"/>
  <c r="W395" i="4" s="1"/>
  <c r="AE397" i="4"/>
  <c r="AM397" i="4" s="1"/>
  <c r="AU397" i="4" s="1"/>
  <c r="X401" i="4"/>
  <c r="X400" i="4" s="1"/>
  <c r="X399" i="4" s="1"/>
  <c r="AF402" i="4"/>
  <c r="Y404" i="4"/>
  <c r="Y403" i="4" s="1"/>
  <c r="AG405" i="4"/>
  <c r="W409" i="4"/>
  <c r="AE410" i="4"/>
  <c r="X411" i="4"/>
  <c r="AF412" i="4"/>
  <c r="Y423" i="4"/>
  <c r="Y422" i="4" s="1"/>
  <c r="Y421" i="4" s="1"/>
  <c r="AG424" i="4"/>
  <c r="W432" i="4"/>
  <c r="W431" i="4" s="1"/>
  <c r="W430" i="4" s="1"/>
  <c r="AE433" i="4"/>
  <c r="X436" i="4"/>
  <c r="AF437" i="4"/>
  <c r="Y438" i="4"/>
  <c r="AG439" i="4"/>
  <c r="W443" i="4"/>
  <c r="W442" i="4" s="1"/>
  <c r="AE444" i="4"/>
  <c r="X446" i="4"/>
  <c r="X445" i="4" s="1"/>
  <c r="AF447" i="4"/>
  <c r="Y449" i="4"/>
  <c r="AG450" i="4"/>
  <c r="W454" i="4"/>
  <c r="AE455" i="4"/>
  <c r="X456" i="4"/>
  <c r="AF457" i="4"/>
  <c r="Y459" i="4"/>
  <c r="Y458" i="4" s="1"/>
  <c r="AG460" i="4"/>
  <c r="W464" i="4"/>
  <c r="AE465" i="4"/>
  <c r="X469" i="4"/>
  <c r="X468" i="4" s="1"/>
  <c r="X467" i="4" s="1"/>
  <c r="AF470" i="4"/>
  <c r="Y473" i="4"/>
  <c r="AG474" i="4"/>
  <c r="X509" i="4"/>
  <c r="X508" i="4" s="1"/>
  <c r="AF510" i="4"/>
  <c r="Y512" i="4"/>
  <c r="Y511" i="4" s="1"/>
  <c r="AG513" i="4"/>
  <c r="W519" i="4"/>
  <c r="W518" i="4" s="1"/>
  <c r="AE520" i="4"/>
  <c r="X522" i="4"/>
  <c r="X521" i="4" s="1"/>
  <c r="AF523" i="4"/>
  <c r="Y525" i="4"/>
  <c r="Y524" i="4" s="1"/>
  <c r="AG526" i="4"/>
  <c r="W533" i="4"/>
  <c r="W532" i="4" s="1"/>
  <c r="AE534" i="4"/>
  <c r="X536" i="4"/>
  <c r="X535" i="4" s="1"/>
  <c r="AF537" i="4"/>
  <c r="Y539" i="4"/>
  <c r="Y538" i="4" s="1"/>
  <c r="AG540" i="4"/>
  <c r="W546" i="4"/>
  <c r="W545" i="4" s="1"/>
  <c r="W544" i="4" s="1"/>
  <c r="AE547" i="4"/>
  <c r="Y557" i="4"/>
  <c r="Y556" i="4" s="1"/>
  <c r="Y555" i="4" s="1"/>
  <c r="Y554" i="4" s="1"/>
  <c r="AG558" i="4"/>
  <c r="W565" i="4"/>
  <c r="W564" i="4" s="1"/>
  <c r="AE566" i="4"/>
  <c r="X568" i="4"/>
  <c r="X567" i="4" s="1"/>
  <c r="AF569" i="4"/>
  <c r="W577" i="4"/>
  <c r="AE578" i="4"/>
  <c r="X579" i="4"/>
  <c r="AF580" i="4"/>
  <c r="Y584" i="4"/>
  <c r="Y583" i="4" s="1"/>
  <c r="Y582" i="4" s="1"/>
  <c r="AG585" i="4"/>
  <c r="W590" i="4"/>
  <c r="AE591" i="4"/>
  <c r="X592" i="4"/>
  <c r="AF593" i="4"/>
  <c r="Y597" i="4"/>
  <c r="Y596" i="4" s="1"/>
  <c r="AG598" i="4"/>
  <c r="W604" i="4"/>
  <c r="AE605" i="4"/>
  <c r="X606" i="4"/>
  <c r="AF607" i="4"/>
  <c r="W612" i="4"/>
  <c r="W611" i="4" s="1"/>
  <c r="AE613" i="4"/>
  <c r="X615" i="4"/>
  <c r="X614" i="4" s="1"/>
  <c r="AF616" i="4"/>
  <c r="Y622" i="4"/>
  <c r="Y621" i="4" s="1"/>
  <c r="Y620" i="4" s="1"/>
  <c r="Y619" i="4" s="1"/>
  <c r="Y618" i="4" s="1"/>
  <c r="AG623" i="4"/>
  <c r="W631" i="4"/>
  <c r="W630" i="4" s="1"/>
  <c r="W629" i="4" s="1"/>
  <c r="AE632" i="4"/>
  <c r="X635" i="4"/>
  <c r="X634" i="4" s="1"/>
  <c r="AF636" i="4"/>
  <c r="Y639" i="4"/>
  <c r="AG640" i="4"/>
  <c r="W643" i="4"/>
  <c r="AE644" i="4"/>
  <c r="X646" i="4"/>
  <c r="X645" i="4" s="1"/>
  <c r="AF647" i="4"/>
  <c r="Y651" i="4"/>
  <c r="Y650" i="4" s="1"/>
  <c r="Y649" i="4" s="1"/>
  <c r="AG652" i="4"/>
  <c r="W657" i="4"/>
  <c r="AE658" i="4"/>
  <c r="X662" i="4"/>
  <c r="X661" i="4" s="1"/>
  <c r="X660" i="4" s="1"/>
  <c r="X659" i="4" s="1"/>
  <c r="AF663" i="4"/>
  <c r="Y667" i="4"/>
  <c r="Y666" i="4" s="1"/>
  <c r="AG668" i="4"/>
  <c r="W674" i="4"/>
  <c r="W673" i="4" s="1"/>
  <c r="AE675" i="4"/>
  <c r="X677" i="4"/>
  <c r="X676" i="4" s="1"/>
  <c r="AF678" i="4"/>
  <c r="Y680" i="4"/>
  <c r="Y679" i="4" s="1"/>
  <c r="AG681" i="4"/>
  <c r="W691" i="4"/>
  <c r="AE692" i="4"/>
  <c r="X696" i="4"/>
  <c r="X695" i="4" s="1"/>
  <c r="X694" i="4" s="1"/>
  <c r="X693" i="4" s="1"/>
  <c r="AF697" i="4"/>
  <c r="Y701" i="4"/>
  <c r="Y700" i="4" s="1"/>
  <c r="Y699" i="4" s="1"/>
  <c r="Y698" i="4" s="1"/>
  <c r="AG702" i="4"/>
  <c r="W710" i="4"/>
  <c r="AE711" i="4"/>
  <c r="W732" i="4"/>
  <c r="W731" i="4" s="1"/>
  <c r="W730" i="4" s="1"/>
  <c r="W729" i="4" s="1"/>
  <c r="AE733" i="4"/>
  <c r="X737" i="4"/>
  <c r="X736" i="4" s="1"/>
  <c r="X735" i="4" s="1"/>
  <c r="X734" i="4" s="1"/>
  <c r="AF738" i="4"/>
  <c r="Y742" i="4"/>
  <c r="Y741" i="4" s="1"/>
  <c r="Y740" i="4" s="1"/>
  <c r="Y739" i="4" s="1"/>
  <c r="AG743" i="4"/>
  <c r="W752" i="4"/>
  <c r="W751" i="4" s="1"/>
  <c r="AE753" i="4"/>
  <c r="X755" i="4"/>
  <c r="AF756" i="4"/>
  <c r="Y757" i="4"/>
  <c r="AG758" i="4"/>
  <c r="W768" i="4"/>
  <c r="AE769" i="4"/>
  <c r="X770" i="4"/>
  <c r="AF771" i="4"/>
  <c r="Y772" i="4"/>
  <c r="AG773" i="4"/>
  <c r="W783" i="4"/>
  <c r="W782" i="4" s="1"/>
  <c r="W781" i="4" s="1"/>
  <c r="W780" i="4" s="1"/>
  <c r="AE784" i="4"/>
  <c r="X788" i="4"/>
  <c r="X787" i="4" s="1"/>
  <c r="X786" i="4" s="1"/>
  <c r="X785" i="4" s="1"/>
  <c r="AF789" i="4"/>
  <c r="Y793" i="4"/>
  <c r="Y792" i="4" s="1"/>
  <c r="AG794" i="4"/>
  <c r="W799" i="4"/>
  <c r="W798" i="4" s="1"/>
  <c r="AE800" i="4"/>
  <c r="X802" i="4"/>
  <c r="X801" i="4" s="1"/>
  <c r="AF803" i="4"/>
  <c r="Y804" i="4"/>
  <c r="AG805" i="4"/>
  <c r="W809" i="4"/>
  <c r="AE810" i="4"/>
  <c r="X813" i="4"/>
  <c r="AF814" i="4"/>
  <c r="Y815" i="4"/>
  <c r="AG816" i="4"/>
  <c r="W821" i="4"/>
  <c r="W820" i="4" s="1"/>
  <c r="AE822" i="4"/>
  <c r="X824" i="4"/>
  <c r="AF825" i="4"/>
  <c r="Y826" i="4"/>
  <c r="AG827" i="4"/>
  <c r="W834" i="4"/>
  <c r="W833" i="4" s="1"/>
  <c r="AE835" i="4"/>
  <c r="Y841" i="4"/>
  <c r="AG842" i="4"/>
  <c r="W845" i="4"/>
  <c r="AE846" i="4"/>
  <c r="X848" i="4"/>
  <c r="X847" i="4" s="1"/>
  <c r="AF849" i="4"/>
  <c r="Y851" i="4"/>
  <c r="Y850" i="4" s="1"/>
  <c r="AG852" i="4"/>
  <c r="W861" i="4"/>
  <c r="W860" i="4" s="1"/>
  <c r="W859" i="4" s="1"/>
  <c r="W858" i="4" s="1"/>
  <c r="AE862" i="4"/>
  <c r="X866" i="4"/>
  <c r="X865" i="4" s="1"/>
  <c r="X864" i="4" s="1"/>
  <c r="AF867" i="4"/>
  <c r="Y870" i="4"/>
  <c r="Y869" i="4" s="1"/>
  <c r="Y868" i="4" s="1"/>
  <c r="AG871" i="4"/>
  <c r="W880" i="4"/>
  <c r="W879" i="4" s="1"/>
  <c r="W878" i="4" s="1"/>
  <c r="W877" i="4" s="1"/>
  <c r="AE881" i="4"/>
  <c r="X885" i="4"/>
  <c r="X884" i="4" s="1"/>
  <c r="X883" i="4" s="1"/>
  <c r="X882" i="4" s="1"/>
  <c r="AF886" i="4"/>
  <c r="Y890" i="4"/>
  <c r="Y889" i="4" s="1"/>
  <c r="Y888" i="4" s="1"/>
  <c r="AG891" i="4"/>
  <c r="W903" i="4"/>
  <c r="W902" i="4" s="1"/>
  <c r="AE904" i="4"/>
  <c r="X906" i="4"/>
  <c r="X905" i="4" s="1"/>
  <c r="AF907" i="4"/>
  <c r="Y911" i="4"/>
  <c r="Y910" i="4" s="1"/>
  <c r="Y909" i="4" s="1"/>
  <c r="Y908" i="4" s="1"/>
  <c r="AG912" i="4"/>
  <c r="W921" i="4"/>
  <c r="W920" i="4" s="1"/>
  <c r="W919" i="4" s="1"/>
  <c r="AE922" i="4"/>
  <c r="X924" i="4"/>
  <c r="X923" i="4" s="1"/>
  <c r="AF925" i="4"/>
  <c r="Y929" i="4"/>
  <c r="Y928" i="4" s="1"/>
  <c r="Y927" i="4" s="1"/>
  <c r="Y926" i="4" s="1"/>
  <c r="AG930" i="4"/>
  <c r="X943" i="4"/>
  <c r="X942" i="4" s="1"/>
  <c r="AF944" i="4"/>
  <c r="X971" i="4"/>
  <c r="X970" i="4" s="1"/>
  <c r="AF972" i="4"/>
  <c r="Y978" i="4"/>
  <c r="Y977" i="4" s="1"/>
  <c r="Y976" i="4" s="1"/>
  <c r="AG979" i="4"/>
  <c r="W985" i="4"/>
  <c r="W984" i="4" s="1"/>
  <c r="AE986" i="4"/>
  <c r="X989" i="4"/>
  <c r="X988" i="4" s="1"/>
  <c r="X987" i="4" s="1"/>
  <c r="AF990" i="4"/>
  <c r="Y992" i="4"/>
  <c r="Y991" i="4" s="1"/>
  <c r="AG993" i="4"/>
  <c r="X1002" i="4"/>
  <c r="X1001" i="4" s="1"/>
  <c r="AF1003" i="4"/>
  <c r="X1020" i="4"/>
  <c r="X1019" i="4" s="1"/>
  <c r="AF1021" i="4"/>
  <c r="Y1023" i="4"/>
  <c r="Y1022" i="4" s="1"/>
  <c r="AG1024" i="4"/>
  <c r="W1034" i="4"/>
  <c r="W1033" i="4" s="1"/>
  <c r="W1032" i="4" s="1"/>
  <c r="AE1035" i="4"/>
  <c r="X1038" i="4"/>
  <c r="X1037" i="4" s="1"/>
  <c r="AF1039" i="4"/>
  <c r="Y1041" i="4"/>
  <c r="Y1040" i="4" s="1"/>
  <c r="AG1042" i="4"/>
  <c r="W1048" i="4"/>
  <c r="W1047" i="4" s="1"/>
  <c r="AE1049" i="4"/>
  <c r="X1051" i="4"/>
  <c r="X1050" i="4" s="1"/>
  <c r="AF1052" i="4"/>
  <c r="W1060" i="4"/>
  <c r="W1059" i="4" s="1"/>
  <c r="AE1061" i="4"/>
  <c r="X1067" i="4"/>
  <c r="X1066" i="4" s="1"/>
  <c r="X1065" i="4" s="1"/>
  <c r="AF1068" i="4"/>
  <c r="Y1071" i="4"/>
  <c r="Y1070" i="4" s="1"/>
  <c r="Y1069" i="4" s="1"/>
  <c r="AG1072" i="4"/>
  <c r="W1078" i="4"/>
  <c r="W1077" i="4" s="1"/>
  <c r="AE1079" i="4"/>
  <c r="X1083" i="4"/>
  <c r="X1082" i="4" s="1"/>
  <c r="X1081" i="4" s="1"/>
  <c r="AF1084" i="4"/>
  <c r="Y1087" i="4"/>
  <c r="Y1086" i="4" s="1"/>
  <c r="AG1088" i="4"/>
  <c r="W1094" i="4"/>
  <c r="W1093" i="4" s="1"/>
  <c r="W1092" i="4" s="1"/>
  <c r="AE1095" i="4"/>
  <c r="X1105" i="4"/>
  <c r="X1104" i="4" s="1"/>
  <c r="X1103" i="4" s="1"/>
  <c r="X1102" i="4" s="1"/>
  <c r="AF1106" i="4"/>
  <c r="Y1097" i="4"/>
  <c r="Y1096" i="4" s="1"/>
  <c r="AG1098" i="4"/>
  <c r="W1114" i="4"/>
  <c r="W1113" i="4" s="1"/>
  <c r="W1112" i="4" s="1"/>
  <c r="AE1115" i="4"/>
  <c r="W1132" i="4"/>
  <c r="W1131" i="4" s="1"/>
  <c r="AE1133" i="4"/>
  <c r="X1135" i="4"/>
  <c r="X1134" i="4" s="1"/>
  <c r="AF1136" i="4"/>
  <c r="Y1138" i="4"/>
  <c r="Y1137" i="4" s="1"/>
  <c r="AG1139" i="4"/>
  <c r="W1146" i="4"/>
  <c r="W1145" i="4" s="1"/>
  <c r="W1144" i="4" s="1"/>
  <c r="AE1147" i="4"/>
  <c r="X1150" i="4"/>
  <c r="X1149" i="4" s="1"/>
  <c r="X1148" i="4" s="1"/>
  <c r="AF1151" i="4"/>
  <c r="Y1154" i="4"/>
  <c r="Y1153" i="4" s="1"/>
  <c r="Y1152" i="4" s="1"/>
  <c r="AG1155" i="4"/>
  <c r="W1160" i="4"/>
  <c r="W1159" i="4" s="1"/>
  <c r="AE1161" i="4"/>
  <c r="W1176" i="4"/>
  <c r="W1175" i="4" s="1"/>
  <c r="W1174" i="4" s="1"/>
  <c r="W1173" i="4" s="1"/>
  <c r="AE1177" i="4"/>
  <c r="X1181" i="4"/>
  <c r="X1180" i="4" s="1"/>
  <c r="X1179" i="4" s="1"/>
  <c r="X1178" i="4" s="1"/>
  <c r="AF1182" i="4"/>
  <c r="Y1188" i="4"/>
  <c r="Y1187" i="4" s="1"/>
  <c r="Y1186" i="4" s="1"/>
  <c r="AG1189" i="4"/>
  <c r="W1197" i="4"/>
  <c r="W1196" i="4" s="1"/>
  <c r="W1195" i="4" s="1"/>
  <c r="AE1198" i="4"/>
  <c r="X1201" i="4"/>
  <c r="X1200" i="4" s="1"/>
  <c r="X1199" i="4" s="1"/>
  <c r="AF1202" i="4"/>
  <c r="Y1208" i="4"/>
  <c r="Y1207" i="4" s="1"/>
  <c r="Y1206" i="4" s="1"/>
  <c r="AG1209" i="4"/>
  <c r="W1215" i="4"/>
  <c r="W1214" i="4" s="1"/>
  <c r="AE1216" i="4"/>
  <c r="Y1225" i="4"/>
  <c r="Y1224" i="4" s="1"/>
  <c r="Y1223" i="4" s="1"/>
  <c r="AG1226" i="4"/>
  <c r="W1232" i="4"/>
  <c r="W1231" i="4" s="1"/>
  <c r="AE1233" i="4"/>
  <c r="X1239" i="4"/>
  <c r="X1238" i="4" s="1"/>
  <c r="X1237" i="4" s="1"/>
  <c r="AF1240" i="4"/>
  <c r="Y1243" i="4"/>
  <c r="Y1242" i="4" s="1"/>
  <c r="Y1241" i="4" s="1"/>
  <c r="AG1244" i="4"/>
  <c r="W1249" i="4"/>
  <c r="AE1250" i="4"/>
  <c r="X1251" i="4"/>
  <c r="AF1252" i="4"/>
  <c r="Y1254" i="4"/>
  <c r="Y1253" i="4" s="1"/>
  <c r="AG1255" i="4"/>
  <c r="W1260" i="4"/>
  <c r="W1259" i="4" s="1"/>
  <c r="AE1261" i="4"/>
  <c r="Y1268" i="4"/>
  <c r="Y1267" i="4" s="1"/>
  <c r="Y1266" i="4" s="1"/>
  <c r="AG1269" i="4"/>
  <c r="W1276" i="4"/>
  <c r="AE1277" i="4"/>
  <c r="X1278" i="4"/>
  <c r="AF1279" i="4"/>
  <c r="Y1280" i="4"/>
  <c r="AG1281" i="4"/>
  <c r="W1286" i="4"/>
  <c r="W1285" i="4" s="1"/>
  <c r="AE1287" i="4"/>
  <c r="X1289" i="4"/>
  <c r="X1288" i="4" s="1"/>
  <c r="AF1290" i="4"/>
  <c r="Y1308" i="4"/>
  <c r="Y1307" i="4" s="1"/>
  <c r="AG1309" i="4"/>
  <c r="Y1327" i="4"/>
  <c r="Y1326" i="4" s="1"/>
  <c r="AG1328" i="4"/>
  <c r="W1353" i="4"/>
  <c r="W1352" i="4" s="1"/>
  <c r="AE1354" i="4"/>
  <c r="W1375" i="4"/>
  <c r="W1374" i="4" s="1"/>
  <c r="AE1376" i="4"/>
  <c r="W1394" i="4"/>
  <c r="W1393" i="4" s="1"/>
  <c r="W1392" i="4" s="1"/>
  <c r="AE1395" i="4"/>
  <c r="X1397" i="4"/>
  <c r="X1396" i="4" s="1"/>
  <c r="AF1398" i="4"/>
  <c r="Y1408" i="4"/>
  <c r="Y1407" i="4" s="1"/>
  <c r="AG1409" i="4"/>
  <c r="W1420" i="4"/>
  <c r="W1419" i="4" s="1"/>
  <c r="W1418" i="4" s="1"/>
  <c r="W1417" i="4" s="1"/>
  <c r="AE1421" i="4"/>
  <c r="X1429" i="4"/>
  <c r="AF1430" i="4"/>
  <c r="Y1431" i="4"/>
  <c r="AG1432" i="4"/>
  <c r="W1438" i="4"/>
  <c r="AE1439" i="4"/>
  <c r="X1548" i="4"/>
  <c r="X1547" i="4" s="1"/>
  <c r="AF1549" i="4"/>
  <c r="Y1552" i="4"/>
  <c r="Y1551" i="4" s="1"/>
  <c r="Y1550" i="4" s="1"/>
  <c r="AG1553" i="4"/>
  <c r="W1561" i="4"/>
  <c r="W1560" i="4" s="1"/>
  <c r="AE1562" i="4"/>
  <c r="X1564" i="4"/>
  <c r="X1563" i="4" s="1"/>
  <c r="AF1565" i="4"/>
  <c r="Y1568" i="4"/>
  <c r="Y1567" i="4" s="1"/>
  <c r="Y1566" i="4" s="1"/>
  <c r="AG1569" i="4"/>
  <c r="W1576" i="4"/>
  <c r="W1575" i="4" s="1"/>
  <c r="AE1577" i="4"/>
  <c r="X1579" i="4"/>
  <c r="X1578" i="4" s="1"/>
  <c r="AF1580" i="4"/>
  <c r="Y1595" i="4"/>
  <c r="Y1594" i="4" s="1"/>
  <c r="AG1596" i="4"/>
  <c r="W1601" i="4"/>
  <c r="W1600" i="4" s="1"/>
  <c r="AE1602" i="4"/>
  <c r="X1606" i="4"/>
  <c r="X1605" i="4" s="1"/>
  <c r="AF1607" i="4"/>
  <c r="Y1609" i="4"/>
  <c r="AG1610" i="4"/>
  <c r="W1613" i="4"/>
  <c r="AE1614" i="4"/>
  <c r="X1618" i="4"/>
  <c r="AF1619" i="4"/>
  <c r="Y1620" i="4"/>
  <c r="AG1621" i="4"/>
  <c r="W1627" i="4"/>
  <c r="W1626" i="4" s="1"/>
  <c r="AE1628" i="4"/>
  <c r="X1630" i="4"/>
  <c r="X1629" i="4" s="1"/>
  <c r="AF1631" i="4"/>
  <c r="Y1633" i="4"/>
  <c r="Y1632" i="4" s="1"/>
  <c r="AG1634" i="4"/>
  <c r="W1640" i="4"/>
  <c r="AE1641" i="4"/>
  <c r="X1642" i="4"/>
  <c r="AF1643" i="4"/>
  <c r="Y1650" i="4"/>
  <c r="Y1649" i="4" s="1"/>
  <c r="Y1648" i="4" s="1"/>
  <c r="AG1651" i="4"/>
  <c r="W1663" i="4"/>
  <c r="W1662" i="4" s="1"/>
  <c r="W1661" i="4" s="1"/>
  <c r="AE1664" i="4"/>
  <c r="X1668" i="4"/>
  <c r="X1667" i="4" s="1"/>
  <c r="X1666" i="4" s="1"/>
  <c r="AF1669" i="4"/>
  <c r="Y1672" i="4"/>
  <c r="Y1671" i="4" s="1"/>
  <c r="Y1670" i="4" s="1"/>
  <c r="AG1673" i="4"/>
  <c r="W1682" i="4"/>
  <c r="W1681" i="4" s="1"/>
  <c r="AE1683" i="4"/>
  <c r="Y1690" i="4"/>
  <c r="Y1689" i="4" s="1"/>
  <c r="Y1688" i="4" s="1"/>
  <c r="Y1687" i="4" s="1"/>
  <c r="AG1691" i="4"/>
  <c r="W1701" i="4"/>
  <c r="W1700" i="4" s="1"/>
  <c r="W1699" i="4" s="1"/>
  <c r="AE1701" i="4"/>
  <c r="AE1700" i="4" s="1"/>
  <c r="AE1699" i="4" s="1"/>
  <c r="X1704" i="4"/>
  <c r="X1703" i="4" s="1"/>
  <c r="AF1705" i="4"/>
  <c r="Y1707" i="4"/>
  <c r="Y1706" i="4" s="1"/>
  <c r="AG1708" i="4"/>
  <c r="W1721" i="4"/>
  <c r="W1720" i="4" s="1"/>
  <c r="W1719" i="4" s="1"/>
  <c r="AE1722" i="4"/>
  <c r="X1726" i="4"/>
  <c r="X1725" i="4" s="1"/>
  <c r="X1724" i="4" s="1"/>
  <c r="AF1727" i="4"/>
  <c r="Y1730" i="4"/>
  <c r="Y1729" i="4" s="1"/>
  <c r="Y1728" i="4" s="1"/>
  <c r="AG1731" i="4"/>
  <c r="W1736" i="4"/>
  <c r="W1735" i="4" s="1"/>
  <c r="AE1737" i="4"/>
  <c r="X1739" i="4"/>
  <c r="X1738" i="4" s="1"/>
  <c r="AF1740" i="4"/>
  <c r="Y1742" i="4"/>
  <c r="Y1741" i="4" s="1"/>
  <c r="AG1743" i="4"/>
  <c r="W1754" i="4"/>
  <c r="W1753" i="4" s="1"/>
  <c r="W1752" i="4" s="1"/>
  <c r="W1751" i="4" s="1"/>
  <c r="AE1755" i="4"/>
  <c r="X1759" i="4"/>
  <c r="X1758" i="4" s="1"/>
  <c r="X1757" i="4" s="1"/>
  <c r="X1756" i="4" s="1"/>
  <c r="AF1760" i="4"/>
  <c r="X1767" i="4"/>
  <c r="X1766" i="4" s="1"/>
  <c r="X1765" i="4" s="1"/>
  <c r="X1764" i="4" s="1"/>
  <c r="X1762" i="4" s="1"/>
  <c r="AF1768" i="4"/>
  <c r="AE45" i="4"/>
  <c r="AF249" i="4"/>
  <c r="AG712" i="4"/>
  <c r="V1642" i="4"/>
  <c r="AD1643" i="4"/>
  <c r="V1668" i="4"/>
  <c r="V1667" i="4" s="1"/>
  <c r="V1666" i="4" s="1"/>
  <c r="AD1669" i="4"/>
  <c r="V1704" i="4"/>
  <c r="V1703" i="4" s="1"/>
  <c r="AD1705" i="4"/>
  <c r="V1726" i="4"/>
  <c r="V1725" i="4" s="1"/>
  <c r="V1724" i="4" s="1"/>
  <c r="AD1727" i="4"/>
  <c r="V1739" i="4"/>
  <c r="V1738" i="4" s="1"/>
  <c r="AD1740" i="4"/>
  <c r="V1759" i="4"/>
  <c r="V1758" i="4" s="1"/>
  <c r="V1757" i="4" s="1"/>
  <c r="V1756" i="4" s="1"/>
  <c r="AD1760" i="4"/>
  <c r="W26" i="4"/>
  <c r="W25" i="4" s="1"/>
  <c r="W24" i="4" s="1"/>
  <c r="W23" i="4" s="1"/>
  <c r="W17" i="4" s="1"/>
  <c r="AE27" i="4"/>
  <c r="X33" i="4"/>
  <c r="X32" i="4" s="1"/>
  <c r="AF34" i="4"/>
  <c r="Y36" i="4"/>
  <c r="Y35" i="4" s="1"/>
  <c r="AG37" i="4"/>
  <c r="W41" i="4"/>
  <c r="AE42" i="4"/>
  <c r="X43" i="4"/>
  <c r="AF44" i="4"/>
  <c r="W53" i="4"/>
  <c r="AE54" i="4"/>
  <c r="W57" i="4"/>
  <c r="AE58" i="4"/>
  <c r="W85" i="4"/>
  <c r="AE86" i="4"/>
  <c r="X87" i="4"/>
  <c r="AF88" i="4"/>
  <c r="W115" i="4"/>
  <c r="AE116" i="4"/>
  <c r="X117" i="4"/>
  <c r="AF118" i="4"/>
  <c r="Y119" i="4"/>
  <c r="AG120" i="4"/>
  <c r="W136" i="4"/>
  <c r="W135" i="4" s="1"/>
  <c r="W134" i="4" s="1"/>
  <c r="W133" i="4" s="1"/>
  <c r="W132" i="4" s="1"/>
  <c r="AE137" i="4"/>
  <c r="X143" i="4"/>
  <c r="X142" i="4" s="1"/>
  <c r="X141" i="4" s="1"/>
  <c r="X140" i="4" s="1"/>
  <c r="AF144" i="4"/>
  <c r="Y148" i="4"/>
  <c r="Y147" i="4" s="1"/>
  <c r="Y146" i="4" s="1"/>
  <c r="AG149" i="4"/>
  <c r="X154" i="4"/>
  <c r="AF155" i="4"/>
  <c r="Y157" i="4"/>
  <c r="Y156" i="4" s="1"/>
  <c r="AG158" i="4"/>
  <c r="W176" i="4"/>
  <c r="AE177" i="4"/>
  <c r="Y178" i="4"/>
  <c r="Y175" i="4" s="1"/>
  <c r="Y174" i="4" s="1"/>
  <c r="AG179" i="4"/>
  <c r="X183" i="4"/>
  <c r="X182" i="4" s="1"/>
  <c r="AF184" i="4"/>
  <c r="Y187" i="4"/>
  <c r="AG188" i="4"/>
  <c r="W191" i="4"/>
  <c r="AE192" i="4"/>
  <c r="X194" i="4"/>
  <c r="AF195" i="4"/>
  <c r="Y196" i="4"/>
  <c r="AG197" i="4"/>
  <c r="W235" i="4"/>
  <c r="W232" i="4" s="1"/>
  <c r="W231" i="4" s="1"/>
  <c r="W230" i="4" s="1"/>
  <c r="AE236" i="4"/>
  <c r="X240" i="4"/>
  <c r="X239" i="4" s="1"/>
  <c r="X238" i="4" s="1"/>
  <c r="X237" i="4" s="1"/>
  <c r="AF241" i="4"/>
  <c r="Y245" i="4"/>
  <c r="AG246" i="4"/>
  <c r="Y255" i="4"/>
  <c r="Y254" i="4" s="1"/>
  <c r="Y253" i="4" s="1"/>
  <c r="Y252" i="4" s="1"/>
  <c r="AG256" i="4"/>
  <c r="W264" i="4"/>
  <c r="AE265" i="4"/>
  <c r="Y266" i="4"/>
  <c r="AG267" i="4"/>
  <c r="W270" i="4"/>
  <c r="AE271" i="4"/>
  <c r="X277" i="4"/>
  <c r="X276" i="4" s="1"/>
  <c r="AF278" i="4"/>
  <c r="Y280" i="4"/>
  <c r="Y279" i="4" s="1"/>
  <c r="AG281" i="4"/>
  <c r="W286" i="4"/>
  <c r="W285" i="4" s="1"/>
  <c r="AE287" i="4"/>
  <c r="X289" i="4"/>
  <c r="X288" i="4" s="1"/>
  <c r="AF290" i="4"/>
  <c r="Y292" i="4"/>
  <c r="Y291" i="4" s="1"/>
  <c r="AG293" i="4"/>
  <c r="W298" i="4"/>
  <c r="AE299" i="4"/>
  <c r="X300" i="4"/>
  <c r="AF301" i="4"/>
  <c r="Y303" i="4"/>
  <c r="AG304" i="4"/>
  <c r="W307" i="4"/>
  <c r="AE308" i="4"/>
  <c r="Y345" i="4"/>
  <c r="AG346" i="4"/>
  <c r="W349" i="4"/>
  <c r="AE350" i="4"/>
  <c r="X360" i="4"/>
  <c r="AF361" i="4"/>
  <c r="Y362" i="4"/>
  <c r="AG363" i="4"/>
  <c r="W369" i="4"/>
  <c r="W368" i="4" s="1"/>
  <c r="W367" i="4" s="1"/>
  <c r="W366" i="4" s="1"/>
  <c r="AE370" i="4"/>
  <c r="X376" i="4"/>
  <c r="X375" i="4" s="1"/>
  <c r="X374" i="4" s="1"/>
  <c r="X373" i="4" s="1"/>
  <c r="AF377" i="4"/>
  <c r="Y381" i="4"/>
  <c r="Y380" i="4" s="1"/>
  <c r="Y379" i="4" s="1"/>
  <c r="AG382" i="4"/>
  <c r="W389" i="4"/>
  <c r="AE390" i="4"/>
  <c r="X391" i="4"/>
  <c r="AF392" i="4"/>
  <c r="Y393" i="4"/>
  <c r="AG394" i="4"/>
  <c r="W401" i="4"/>
  <c r="W400" i="4" s="1"/>
  <c r="W399" i="4" s="1"/>
  <c r="AE402" i="4"/>
  <c r="X404" i="4"/>
  <c r="X403" i="4" s="1"/>
  <c r="AF405" i="4"/>
  <c r="Y407" i="4"/>
  <c r="AG408" i="4"/>
  <c r="W411" i="4"/>
  <c r="AE412" i="4"/>
  <c r="X423" i="4"/>
  <c r="X422" i="4" s="1"/>
  <c r="X421" i="4" s="1"/>
  <c r="AF424" i="4"/>
  <c r="Y428" i="4"/>
  <c r="Y427" i="4" s="1"/>
  <c r="Y426" i="4" s="1"/>
  <c r="AG429" i="4"/>
  <c r="W436" i="4"/>
  <c r="AE437" i="4"/>
  <c r="X438" i="4"/>
  <c r="AF439" i="4"/>
  <c r="Y440" i="4"/>
  <c r="AG441" i="4"/>
  <c r="W446" i="4"/>
  <c r="W445" i="4" s="1"/>
  <c r="AE447" i="4"/>
  <c r="X449" i="4"/>
  <c r="AF450" i="4"/>
  <c r="Y451" i="4"/>
  <c r="AG452" i="4"/>
  <c r="W456" i="4"/>
  <c r="W453" i="4" s="1"/>
  <c r="AE457" i="4"/>
  <c r="X459" i="4"/>
  <c r="X458" i="4" s="1"/>
  <c r="AF460" i="4"/>
  <c r="Y462" i="4"/>
  <c r="AG463" i="4"/>
  <c r="W469" i="4"/>
  <c r="W468" i="4" s="1"/>
  <c r="W467" i="4" s="1"/>
  <c r="AE470" i="4"/>
  <c r="X473" i="4"/>
  <c r="AF474" i="4"/>
  <c r="Y475" i="4"/>
  <c r="AG476" i="4"/>
  <c r="W509" i="4"/>
  <c r="W508" i="4" s="1"/>
  <c r="AE510" i="4"/>
  <c r="X512" i="4"/>
  <c r="X511" i="4" s="1"/>
  <c r="AF513" i="4"/>
  <c r="Y516" i="4"/>
  <c r="Y515" i="4" s="1"/>
  <c r="AG517" i="4"/>
  <c r="W522" i="4"/>
  <c r="W521" i="4" s="1"/>
  <c r="AE523" i="4"/>
  <c r="X525" i="4"/>
  <c r="X524" i="4" s="1"/>
  <c r="AF526" i="4"/>
  <c r="Y528" i="4"/>
  <c r="Y527" i="4" s="1"/>
  <c r="AG529" i="4"/>
  <c r="W536" i="4"/>
  <c r="W535" i="4" s="1"/>
  <c r="AE537" i="4"/>
  <c r="X539" i="4"/>
  <c r="X538" i="4" s="1"/>
  <c r="AF540" i="4"/>
  <c r="Y542" i="4"/>
  <c r="Y541" i="4" s="1"/>
  <c r="AG543" i="4"/>
  <c r="X557" i="4"/>
  <c r="X556" i="4" s="1"/>
  <c r="X555" i="4" s="1"/>
  <c r="X554" i="4" s="1"/>
  <c r="AF558" i="4"/>
  <c r="Y562" i="4"/>
  <c r="Y561" i="4" s="1"/>
  <c r="AG563" i="4"/>
  <c r="W568" i="4"/>
  <c r="W567" i="4" s="1"/>
  <c r="AE569" i="4"/>
  <c r="W579" i="4"/>
  <c r="W576" i="4" s="1"/>
  <c r="AE580" i="4"/>
  <c r="X584" i="4"/>
  <c r="X583" i="4" s="1"/>
  <c r="X582" i="4" s="1"/>
  <c r="AF585" i="4"/>
  <c r="Y588" i="4"/>
  <c r="AG589" i="4"/>
  <c r="W592" i="4"/>
  <c r="AE593" i="4"/>
  <c r="X597" i="4"/>
  <c r="X596" i="4" s="1"/>
  <c r="AF598" i="4"/>
  <c r="Y600" i="4"/>
  <c r="Y599" i="4" s="1"/>
  <c r="AG601" i="4"/>
  <c r="W606" i="4"/>
  <c r="AE607" i="4"/>
  <c r="W615" i="4"/>
  <c r="W614" i="4" s="1"/>
  <c r="AE616" i="4"/>
  <c r="X622" i="4"/>
  <c r="X621" i="4" s="1"/>
  <c r="X620" i="4" s="1"/>
  <c r="X619" i="4" s="1"/>
  <c r="X618" i="4" s="1"/>
  <c r="AF623" i="4"/>
  <c r="W635" i="4"/>
  <c r="W634" i="4" s="1"/>
  <c r="AE636" i="4"/>
  <c r="X639" i="4"/>
  <c r="AF640" i="4"/>
  <c r="Y641" i="4"/>
  <c r="AG642" i="4"/>
  <c r="W646" i="4"/>
  <c r="W645" i="4" s="1"/>
  <c r="AE647" i="4"/>
  <c r="X651" i="4"/>
  <c r="X650" i="4" s="1"/>
  <c r="X649" i="4" s="1"/>
  <c r="AF652" i="4"/>
  <c r="Y655" i="4"/>
  <c r="AG656" i="4"/>
  <c r="W662" i="4"/>
  <c r="W661" i="4" s="1"/>
  <c r="W660" i="4" s="1"/>
  <c r="W659" i="4" s="1"/>
  <c r="AE663" i="4"/>
  <c r="X667" i="4"/>
  <c r="X666" i="4" s="1"/>
  <c r="AF668" i="4"/>
  <c r="Y670" i="4"/>
  <c r="Y669" i="4" s="1"/>
  <c r="AG671" i="4"/>
  <c r="W677" i="4"/>
  <c r="W676" i="4" s="1"/>
  <c r="AE678" i="4"/>
  <c r="X680" i="4"/>
  <c r="X679" i="4" s="1"/>
  <c r="AF681" i="4"/>
  <c r="Y689" i="4"/>
  <c r="AG690" i="4"/>
  <c r="W696" i="4"/>
  <c r="W695" i="4" s="1"/>
  <c r="W694" i="4" s="1"/>
  <c r="W693" i="4" s="1"/>
  <c r="AE697" i="4"/>
  <c r="X701" i="4"/>
  <c r="X700" i="4" s="1"/>
  <c r="X699" i="4" s="1"/>
  <c r="X698" i="4" s="1"/>
  <c r="AF702" i="4"/>
  <c r="Y705" i="4"/>
  <c r="Y704" i="4" s="1"/>
  <c r="Y703" i="4" s="1"/>
  <c r="AG706" i="4"/>
  <c r="Y727" i="4"/>
  <c r="Y726" i="4" s="1"/>
  <c r="Y725" i="4" s="1"/>
  <c r="Y724" i="4" s="1"/>
  <c r="AG728" i="4"/>
  <c r="W737" i="4"/>
  <c r="W736" i="4" s="1"/>
  <c r="W735" i="4" s="1"/>
  <c r="W734" i="4" s="1"/>
  <c r="AE738" i="4"/>
  <c r="X742" i="4"/>
  <c r="X741" i="4" s="1"/>
  <c r="X740" i="4" s="1"/>
  <c r="X739" i="4" s="1"/>
  <c r="AF743" i="4"/>
  <c r="Y747" i="4"/>
  <c r="Y746" i="4" s="1"/>
  <c r="Y745" i="4" s="1"/>
  <c r="Y744" i="4" s="1"/>
  <c r="AG748" i="4"/>
  <c r="W755" i="4"/>
  <c r="AE756" i="4"/>
  <c r="X757" i="4"/>
  <c r="AF758" i="4"/>
  <c r="Y764" i="4"/>
  <c r="Y763" i="4" s="1"/>
  <c r="Y762" i="4" s="1"/>
  <c r="Y761" i="4" s="1"/>
  <c r="AG765" i="4"/>
  <c r="W770" i="4"/>
  <c r="AE771" i="4"/>
  <c r="X772" i="4"/>
  <c r="AF773" i="4"/>
  <c r="Y778" i="4"/>
  <c r="Y777" i="4" s="1"/>
  <c r="Y776" i="4" s="1"/>
  <c r="Y775" i="4" s="1"/>
  <c r="Y774" i="4" s="1"/>
  <c r="AG779" i="4"/>
  <c r="W788" i="4"/>
  <c r="W787" i="4" s="1"/>
  <c r="W786" i="4" s="1"/>
  <c r="W785" i="4" s="1"/>
  <c r="AE789" i="4"/>
  <c r="X793" i="4"/>
  <c r="X792" i="4" s="1"/>
  <c r="AF794" i="4"/>
  <c r="Y796" i="4"/>
  <c r="Y795" i="4" s="1"/>
  <c r="AG797" i="4"/>
  <c r="W802" i="4"/>
  <c r="W801" i="4" s="1"/>
  <c r="AE803" i="4"/>
  <c r="X804" i="4"/>
  <c r="AF805" i="4"/>
  <c r="Y807" i="4"/>
  <c r="AG808" i="4"/>
  <c r="W813" i="4"/>
  <c r="AE814" i="4"/>
  <c r="X815" i="4"/>
  <c r="AF816" i="4"/>
  <c r="Y818" i="4"/>
  <c r="Y817" i="4" s="1"/>
  <c r="AG819" i="4"/>
  <c r="W824" i="4"/>
  <c r="AE825" i="4"/>
  <c r="X826" i="4"/>
  <c r="X823" i="4" s="1"/>
  <c r="AF827" i="4"/>
  <c r="Y831" i="4"/>
  <c r="Y830" i="4" s="1"/>
  <c r="AG832" i="4"/>
  <c r="X841" i="4"/>
  <c r="AF842" i="4"/>
  <c r="Y843" i="4"/>
  <c r="AG844" i="4"/>
  <c r="W848" i="4"/>
  <c r="W847" i="4" s="1"/>
  <c r="AE849" i="4"/>
  <c r="X851" i="4"/>
  <c r="X850" i="4" s="1"/>
  <c r="AF852" i="4"/>
  <c r="Y854" i="4"/>
  <c r="Y853" i="4" s="1"/>
  <c r="AG855" i="4"/>
  <c r="W866" i="4"/>
  <c r="W865" i="4" s="1"/>
  <c r="W864" i="4" s="1"/>
  <c r="AE867" i="4"/>
  <c r="X870" i="4"/>
  <c r="X869" i="4" s="1"/>
  <c r="X868" i="4" s="1"/>
  <c r="X863" i="4" s="1"/>
  <c r="AF871" i="4"/>
  <c r="Y875" i="4"/>
  <c r="Y874" i="4" s="1"/>
  <c r="Y873" i="4" s="1"/>
  <c r="Y872" i="4" s="1"/>
  <c r="AG876" i="4"/>
  <c r="W885" i="4"/>
  <c r="W884" i="4" s="1"/>
  <c r="W883" i="4" s="1"/>
  <c r="W882" i="4" s="1"/>
  <c r="AE886" i="4"/>
  <c r="X890" i="4"/>
  <c r="X889" i="4" s="1"/>
  <c r="X888" i="4" s="1"/>
  <c r="AF891" i="4"/>
  <c r="Y894" i="4"/>
  <c r="Y893" i="4" s="1"/>
  <c r="Y892" i="4" s="1"/>
  <c r="Y887" i="4" s="1"/>
  <c r="AG895" i="4"/>
  <c r="W906" i="4"/>
  <c r="W905" i="4" s="1"/>
  <c r="AE907" i="4"/>
  <c r="X911" i="4"/>
  <c r="X910" i="4" s="1"/>
  <c r="X909" i="4" s="1"/>
  <c r="X908" i="4" s="1"/>
  <c r="AF912" i="4"/>
  <c r="W924" i="4"/>
  <c r="W923" i="4" s="1"/>
  <c r="AE925" i="4"/>
  <c r="X929" i="4"/>
  <c r="X928" i="4" s="1"/>
  <c r="X927" i="4" s="1"/>
  <c r="X926" i="4" s="1"/>
  <c r="AF930" i="4"/>
  <c r="W943" i="4"/>
  <c r="W942" i="4" s="1"/>
  <c r="AE944" i="4"/>
  <c r="W971" i="4"/>
  <c r="W970" i="4" s="1"/>
  <c r="AE972" i="4"/>
  <c r="X978" i="4"/>
  <c r="X977" i="4" s="1"/>
  <c r="X976" i="4" s="1"/>
  <c r="AF979" i="4"/>
  <c r="Y982" i="4"/>
  <c r="Y981" i="4" s="1"/>
  <c r="AG983" i="4"/>
  <c r="W989" i="4"/>
  <c r="W988" i="4" s="1"/>
  <c r="W987" i="4" s="1"/>
  <c r="AE990" i="4"/>
  <c r="X992" i="4"/>
  <c r="X991" i="4" s="1"/>
  <c r="AF993" i="4"/>
  <c r="W1002" i="4"/>
  <c r="W1001" i="4" s="1"/>
  <c r="AE1003" i="4"/>
  <c r="Y1011" i="4"/>
  <c r="Y1010" i="4" s="1"/>
  <c r="AG1012" i="4"/>
  <c r="W1020" i="4"/>
  <c r="W1019" i="4" s="1"/>
  <c r="AE1021" i="4"/>
  <c r="X1023" i="4"/>
  <c r="X1022" i="4" s="1"/>
  <c r="AF1024" i="4"/>
  <c r="W1038" i="4"/>
  <c r="W1037" i="4" s="1"/>
  <c r="AE1039" i="4"/>
  <c r="X1041" i="4"/>
  <c r="X1040" i="4" s="1"/>
  <c r="X1036" i="4" s="1"/>
  <c r="AF1042" i="4"/>
  <c r="Y1045" i="4"/>
  <c r="Y1044" i="4" s="1"/>
  <c r="Y1043" i="4" s="1"/>
  <c r="AG1046" i="4"/>
  <c r="W1051" i="4"/>
  <c r="W1050" i="4" s="1"/>
  <c r="AE1052" i="4"/>
  <c r="W1067" i="4"/>
  <c r="W1066" i="4" s="1"/>
  <c r="W1065" i="4" s="1"/>
  <c r="AE1068" i="4"/>
  <c r="X1071" i="4"/>
  <c r="X1070" i="4" s="1"/>
  <c r="X1069" i="4" s="1"/>
  <c r="AF1072" i="4"/>
  <c r="Y1075" i="4"/>
  <c r="Y1074" i="4" s="1"/>
  <c r="Y1073" i="4" s="1"/>
  <c r="AG1076" i="4"/>
  <c r="W1083" i="4"/>
  <c r="W1082" i="4" s="1"/>
  <c r="W1081" i="4" s="1"/>
  <c r="AE1084" i="4"/>
  <c r="X1087" i="4"/>
  <c r="X1086" i="4" s="1"/>
  <c r="AF1088" i="4"/>
  <c r="Y1090" i="4"/>
  <c r="Y1089" i="4" s="1"/>
  <c r="Y1085" i="4" s="1"/>
  <c r="AG1091" i="4"/>
  <c r="W1105" i="4"/>
  <c r="W1104" i="4" s="1"/>
  <c r="W1103" i="4" s="1"/>
  <c r="W1102" i="4" s="1"/>
  <c r="AE1106" i="4"/>
  <c r="X1097" i="4"/>
  <c r="X1096" i="4" s="1"/>
  <c r="AF1098" i="4"/>
  <c r="Y1110" i="4"/>
  <c r="Y1109" i="4" s="1"/>
  <c r="Y1108" i="4" s="1"/>
  <c r="AG1111" i="4"/>
  <c r="Y1129" i="4"/>
  <c r="Y1128" i="4" s="1"/>
  <c r="Y1127" i="4" s="1"/>
  <c r="Y1126" i="4" s="1"/>
  <c r="AG1130" i="4"/>
  <c r="W1135" i="4"/>
  <c r="W1134" i="4" s="1"/>
  <c r="AE1136" i="4"/>
  <c r="X1138" i="4"/>
  <c r="X1137" i="4" s="1"/>
  <c r="AF1139" i="4"/>
  <c r="W1150" i="4"/>
  <c r="W1149" i="4" s="1"/>
  <c r="W1148" i="4" s="1"/>
  <c r="AE1151" i="4"/>
  <c r="X1154" i="4"/>
  <c r="X1153" i="4" s="1"/>
  <c r="X1152" i="4" s="1"/>
  <c r="AF1155" i="4"/>
  <c r="Y1169" i="4"/>
  <c r="Y1168" i="4" s="1"/>
  <c r="AG1170" i="4"/>
  <c r="W1181" i="4"/>
  <c r="W1180" i="4" s="1"/>
  <c r="W1179" i="4" s="1"/>
  <c r="W1178" i="4" s="1"/>
  <c r="W1172" i="4" s="1"/>
  <c r="AE1182" i="4"/>
  <c r="X1188" i="4"/>
  <c r="X1187" i="4" s="1"/>
  <c r="X1186" i="4" s="1"/>
  <c r="AF1189" i="4"/>
  <c r="Y1192" i="4"/>
  <c r="Y1191" i="4" s="1"/>
  <c r="Y1190" i="4" s="1"/>
  <c r="Y1185" i="4" s="1"/>
  <c r="AG1193" i="4"/>
  <c r="W1201" i="4"/>
  <c r="W1200" i="4" s="1"/>
  <c r="W1199" i="4" s="1"/>
  <c r="AE1202" i="4"/>
  <c r="X1208" i="4"/>
  <c r="X1207" i="4" s="1"/>
  <c r="X1206" i="4" s="1"/>
  <c r="AF1209" i="4"/>
  <c r="Y1212" i="4"/>
  <c r="Y1211" i="4" s="1"/>
  <c r="Y1210" i="4" s="1"/>
  <c r="AG1213" i="4"/>
  <c r="X1225" i="4"/>
  <c r="X1224" i="4" s="1"/>
  <c r="X1223" i="4" s="1"/>
  <c r="AF1226" i="4"/>
  <c r="Y1229" i="4"/>
  <c r="Y1228" i="4" s="1"/>
  <c r="Y1227" i="4" s="1"/>
  <c r="AG1230" i="4"/>
  <c r="W1239" i="4"/>
  <c r="W1238" i="4" s="1"/>
  <c r="W1237" i="4" s="1"/>
  <c r="AE1240" i="4"/>
  <c r="X1243" i="4"/>
  <c r="X1242" i="4" s="1"/>
  <c r="X1241" i="4" s="1"/>
  <c r="AF1244" i="4"/>
  <c r="Y1247" i="4"/>
  <c r="AG1248" i="4"/>
  <c r="W1251" i="4"/>
  <c r="AE1252" i="4"/>
  <c r="X1254" i="4"/>
  <c r="X1253" i="4" s="1"/>
  <c r="AF1255" i="4"/>
  <c r="Y1257" i="4"/>
  <c r="Y1256" i="4" s="1"/>
  <c r="AG1258" i="4"/>
  <c r="W1263" i="4"/>
  <c r="W1262" i="4" s="1"/>
  <c r="AE1264" i="4"/>
  <c r="X1268" i="4"/>
  <c r="X1267" i="4" s="1"/>
  <c r="X1266" i="4" s="1"/>
  <c r="AF1269" i="4"/>
  <c r="Y1272" i="4"/>
  <c r="Y1271" i="4" s="1"/>
  <c r="Y1270" i="4" s="1"/>
  <c r="AG1273" i="4"/>
  <c r="W1278" i="4"/>
  <c r="AE1279" i="4"/>
  <c r="X1280" i="4"/>
  <c r="AF1281" i="4"/>
  <c r="Y1283" i="4"/>
  <c r="Y1282" i="4" s="1"/>
  <c r="AG1284" i="4"/>
  <c r="W1289" i="4"/>
  <c r="W1288" i="4" s="1"/>
  <c r="AE1290" i="4"/>
  <c r="Y1301" i="4"/>
  <c r="Y1300" i="4" s="1"/>
  <c r="AG1302" i="4"/>
  <c r="X1308" i="4"/>
  <c r="X1307" i="4" s="1"/>
  <c r="AF1309" i="4"/>
  <c r="Y1320" i="4"/>
  <c r="Y1319" i="4" s="1"/>
  <c r="AG1321" i="4"/>
  <c r="X1327" i="4"/>
  <c r="X1326" i="4" s="1"/>
  <c r="AF1328" i="4"/>
  <c r="Y1348" i="4"/>
  <c r="Y1347" i="4" s="1"/>
  <c r="Y1346" i="4" s="1"/>
  <c r="AG1349" i="4"/>
  <c r="Y1360" i="4"/>
  <c r="Y1359" i="4" s="1"/>
  <c r="AG1361" i="4"/>
  <c r="Y1382" i="4"/>
  <c r="Y1381" i="4" s="1"/>
  <c r="AG1383" i="4"/>
  <c r="W1397" i="4"/>
  <c r="W1396" i="4" s="1"/>
  <c r="AE1398" i="4"/>
  <c r="X1408" i="4"/>
  <c r="X1407" i="4" s="1"/>
  <c r="AF1409" i="4"/>
  <c r="Y1415" i="4"/>
  <c r="Y1414" i="4" s="1"/>
  <c r="Y1413" i="4" s="1"/>
  <c r="Y1412" i="4" s="1"/>
  <c r="AG1416" i="4"/>
  <c r="W1429" i="4"/>
  <c r="AE1430" i="4"/>
  <c r="X1431" i="4"/>
  <c r="X1428" i="4" s="1"/>
  <c r="X1427" i="4" s="1"/>
  <c r="X1426" i="4" s="1"/>
  <c r="AF1432" i="4"/>
  <c r="Y1436" i="4"/>
  <c r="AG1437" i="4"/>
  <c r="W1548" i="4"/>
  <c r="W1547" i="4" s="1"/>
  <c r="AE1549" i="4"/>
  <c r="X1552" i="4"/>
  <c r="X1551" i="4" s="1"/>
  <c r="X1550" i="4" s="1"/>
  <c r="AF1553" i="4"/>
  <c r="Y1555" i="4"/>
  <c r="Y1554" i="4" s="1"/>
  <c r="AG1556" i="4"/>
  <c r="W1564" i="4"/>
  <c r="W1563" i="4" s="1"/>
  <c r="AE1565" i="4"/>
  <c r="X1568" i="4"/>
  <c r="X1567" i="4" s="1"/>
  <c r="X1566" i="4" s="1"/>
  <c r="AF1569" i="4"/>
  <c r="Y1573" i="4"/>
  <c r="Y1572" i="4" s="1"/>
  <c r="Y1571" i="4" s="1"/>
  <c r="AG1574" i="4"/>
  <c r="W1579" i="4"/>
  <c r="W1578" i="4" s="1"/>
  <c r="W1570" i="4" s="1"/>
  <c r="AE1580" i="4"/>
  <c r="X1595" i="4"/>
  <c r="X1594" i="4" s="1"/>
  <c r="AF1596" i="4"/>
  <c r="Y1598" i="4"/>
  <c r="Y1597" i="4" s="1"/>
  <c r="AG1599" i="4"/>
  <c r="W1606" i="4"/>
  <c r="W1605" i="4" s="1"/>
  <c r="AE1607" i="4"/>
  <c r="X1609" i="4"/>
  <c r="AF1610" i="4"/>
  <c r="Y1611" i="4"/>
  <c r="AG1612" i="4"/>
  <c r="W1618" i="4"/>
  <c r="AE1619" i="4"/>
  <c r="X1620" i="4"/>
  <c r="AF1621" i="4"/>
  <c r="Y1624" i="4"/>
  <c r="Y1623" i="4" s="1"/>
  <c r="AG1625" i="4"/>
  <c r="W1630" i="4"/>
  <c r="W1629" i="4" s="1"/>
  <c r="AE1631" i="4"/>
  <c r="X1633" i="4"/>
  <c r="X1632" i="4" s="1"/>
  <c r="AF1634" i="4"/>
  <c r="Y1638" i="4"/>
  <c r="AG1639" i="4"/>
  <c r="W1642" i="4"/>
  <c r="AE1643" i="4"/>
  <c r="X1650" i="4"/>
  <c r="X1649" i="4" s="1"/>
  <c r="X1648" i="4" s="1"/>
  <c r="AF1651" i="4"/>
  <c r="Y1659" i="4"/>
  <c r="Y1658" i="4" s="1"/>
  <c r="Y1657" i="4" s="1"/>
  <c r="AG1660" i="4"/>
  <c r="W1668" i="4"/>
  <c r="W1667" i="4" s="1"/>
  <c r="W1666" i="4" s="1"/>
  <c r="AE1669" i="4"/>
  <c r="X1672" i="4"/>
  <c r="X1671" i="4" s="1"/>
  <c r="X1670" i="4" s="1"/>
  <c r="X1665" i="4" s="1"/>
  <c r="AF1673" i="4"/>
  <c r="Y1679" i="4"/>
  <c r="Y1678" i="4" s="1"/>
  <c r="AG1680" i="4"/>
  <c r="X1690" i="4"/>
  <c r="X1689" i="4" s="1"/>
  <c r="X1688" i="4" s="1"/>
  <c r="X1687" i="4" s="1"/>
  <c r="AF1691" i="4"/>
  <c r="Y1697" i="4"/>
  <c r="Y1696" i="4" s="1"/>
  <c r="Y1695" i="4" s="1"/>
  <c r="AG1697" i="4"/>
  <c r="AG1696" i="4" s="1"/>
  <c r="AG1695" i="4" s="1"/>
  <c r="W1704" i="4"/>
  <c r="W1703" i="4" s="1"/>
  <c r="AE1705" i="4"/>
  <c r="X1707" i="4"/>
  <c r="X1706" i="4" s="1"/>
  <c r="AF1708" i="4"/>
  <c r="Y1710" i="4"/>
  <c r="Y1709" i="4" s="1"/>
  <c r="AG1711" i="4"/>
  <c r="W1726" i="4"/>
  <c r="W1725" i="4" s="1"/>
  <c r="W1724" i="4" s="1"/>
  <c r="AE1727" i="4"/>
  <c r="X1730" i="4"/>
  <c r="X1729" i="4" s="1"/>
  <c r="X1728" i="4" s="1"/>
  <c r="AF1731" i="4"/>
  <c r="Y1733" i="4"/>
  <c r="Y1732" i="4" s="1"/>
  <c r="AG1734" i="4"/>
  <c r="W1739" i="4"/>
  <c r="W1738" i="4" s="1"/>
  <c r="AE1740" i="4"/>
  <c r="X1742" i="4"/>
  <c r="X1741" i="4" s="1"/>
  <c r="AF1743" i="4"/>
  <c r="Y1745" i="4"/>
  <c r="Y1744" i="4" s="1"/>
  <c r="AG1746" i="4"/>
  <c r="W1759" i="4"/>
  <c r="W1758" i="4" s="1"/>
  <c r="W1757" i="4" s="1"/>
  <c r="W1756" i="4" s="1"/>
  <c r="AE1760" i="4"/>
  <c r="Y1767" i="4"/>
  <c r="Y1766" i="4" s="1"/>
  <c r="Y1765" i="4" s="1"/>
  <c r="Y1764" i="4" s="1"/>
  <c r="Y1762" i="4" s="1"/>
  <c r="AG1768" i="4"/>
  <c r="AE249" i="4"/>
  <c r="AG272" i="4"/>
  <c r="AE1378" i="4"/>
  <c r="AE1377" i="4" s="1"/>
  <c r="Y83" i="4"/>
  <c r="AG84" i="4"/>
  <c r="W87" i="4"/>
  <c r="AE88" i="4"/>
  <c r="W117" i="4"/>
  <c r="AE118" i="4"/>
  <c r="X119" i="4"/>
  <c r="AF120" i="4"/>
  <c r="Y122" i="4"/>
  <c r="Y121" i="4" s="1"/>
  <c r="AG123" i="4"/>
  <c r="W143" i="4"/>
  <c r="W142" i="4" s="1"/>
  <c r="W141" i="4" s="1"/>
  <c r="W140" i="4" s="1"/>
  <c r="AE144" i="4"/>
  <c r="X148" i="4"/>
  <c r="X147" i="4" s="1"/>
  <c r="X146" i="4" s="1"/>
  <c r="AF149" i="4"/>
  <c r="W154" i="4"/>
  <c r="AE155" i="4"/>
  <c r="X157" i="4"/>
  <c r="X156" i="4" s="1"/>
  <c r="AF158" i="4"/>
  <c r="Y171" i="4"/>
  <c r="Y170" i="4" s="1"/>
  <c r="Y169" i="4" s="1"/>
  <c r="Y168" i="4" s="1"/>
  <c r="AG172" i="4"/>
  <c r="X178" i="4"/>
  <c r="AF179" i="4"/>
  <c r="W183" i="4"/>
  <c r="W182" i="4" s="1"/>
  <c r="AE184" i="4"/>
  <c r="X187" i="4"/>
  <c r="AF188" i="4"/>
  <c r="Y189" i="4"/>
  <c r="AG190" i="4"/>
  <c r="W194" i="4"/>
  <c r="AE195" i="4"/>
  <c r="X196" i="4"/>
  <c r="AF197" i="4"/>
  <c r="Y198" i="4"/>
  <c r="AG199" i="4"/>
  <c r="Y233" i="4"/>
  <c r="AG234" i="4"/>
  <c r="W240" i="4"/>
  <c r="W239" i="4" s="1"/>
  <c r="W238" i="4" s="1"/>
  <c r="W237" i="4" s="1"/>
  <c r="AE241" i="4"/>
  <c r="X245" i="4"/>
  <c r="AF246" i="4"/>
  <c r="Y247" i="4"/>
  <c r="AG248" i="4"/>
  <c r="X255" i="4"/>
  <c r="X254" i="4" s="1"/>
  <c r="X253" i="4" s="1"/>
  <c r="X252" i="4" s="1"/>
  <c r="AF256" i="4"/>
  <c r="Y260" i="4"/>
  <c r="Y259" i="4" s="1"/>
  <c r="Y258" i="4" s="1"/>
  <c r="AG261" i="4"/>
  <c r="W266" i="4"/>
  <c r="AE267" i="4"/>
  <c r="Y268" i="4"/>
  <c r="AG269" i="4"/>
  <c r="W277" i="4"/>
  <c r="W276" i="4" s="1"/>
  <c r="AE278" i="4"/>
  <c r="X280" i="4"/>
  <c r="X279" i="4" s="1"/>
  <c r="AF281" i="4"/>
  <c r="Y283" i="4"/>
  <c r="Y282" i="4" s="1"/>
  <c r="AG284" i="4"/>
  <c r="W289" i="4"/>
  <c r="W288" i="4" s="1"/>
  <c r="AE290" i="4"/>
  <c r="X292" i="4"/>
  <c r="X291" i="4" s="1"/>
  <c r="AF293" i="4"/>
  <c r="Y296" i="4"/>
  <c r="AG297" i="4"/>
  <c r="W300" i="4"/>
  <c r="AE301" i="4"/>
  <c r="X303" i="4"/>
  <c r="AF304" i="4"/>
  <c r="Y305" i="4"/>
  <c r="AG306" i="4"/>
  <c r="X345" i="4"/>
  <c r="AF346" i="4"/>
  <c r="Y347" i="4"/>
  <c r="AG348" i="4"/>
  <c r="W360" i="4"/>
  <c r="AE361" i="4"/>
  <c r="X362" i="4"/>
  <c r="AF363" i="4"/>
  <c r="Y364" i="4"/>
  <c r="AG365" i="4"/>
  <c r="W376" i="4"/>
  <c r="W375" i="4" s="1"/>
  <c r="W374" i="4" s="1"/>
  <c r="W373" i="4" s="1"/>
  <c r="AE377" i="4"/>
  <c r="X381" i="4"/>
  <c r="X380" i="4" s="1"/>
  <c r="X379" i="4" s="1"/>
  <c r="AF382" i="4"/>
  <c r="Y385" i="4"/>
  <c r="Y384" i="4" s="1"/>
  <c r="Y383" i="4" s="1"/>
  <c r="AG386" i="4"/>
  <c r="W391" i="4"/>
  <c r="AE392" i="4"/>
  <c r="X393" i="4"/>
  <c r="AF394" i="4"/>
  <c r="Y396" i="4"/>
  <c r="Y395" i="4" s="1"/>
  <c r="AG397" i="4"/>
  <c r="AO397" i="4" s="1"/>
  <c r="AW397" i="4" s="1"/>
  <c r="W404" i="4"/>
  <c r="W403" i="4" s="1"/>
  <c r="AE405" i="4"/>
  <c r="X407" i="4"/>
  <c r="AF408" i="4"/>
  <c r="Y409" i="4"/>
  <c r="AG410" i="4"/>
  <c r="W423" i="4"/>
  <c r="W422" i="4" s="1"/>
  <c r="W421" i="4" s="1"/>
  <c r="AE424" i="4"/>
  <c r="X428" i="4"/>
  <c r="X427" i="4" s="1"/>
  <c r="X426" i="4" s="1"/>
  <c r="AF429" i="4"/>
  <c r="Y432" i="4"/>
  <c r="Y431" i="4" s="1"/>
  <c r="Y430" i="4" s="1"/>
  <c r="AG433" i="4"/>
  <c r="W438" i="4"/>
  <c r="AE439" i="4"/>
  <c r="X440" i="4"/>
  <c r="AF441" i="4"/>
  <c r="Y443" i="4"/>
  <c r="Y442" i="4" s="1"/>
  <c r="AG444" i="4"/>
  <c r="W449" i="4"/>
  <c r="AE450" i="4"/>
  <c r="X451" i="4"/>
  <c r="AF452" i="4"/>
  <c r="Y454" i="4"/>
  <c r="AG455" i="4"/>
  <c r="W459" i="4"/>
  <c r="W458" i="4" s="1"/>
  <c r="AE460" i="4"/>
  <c r="X462" i="4"/>
  <c r="AF463" i="4"/>
  <c r="Y464" i="4"/>
  <c r="AG465" i="4"/>
  <c r="W473" i="4"/>
  <c r="AE474" i="4"/>
  <c r="X475" i="4"/>
  <c r="AF476" i="4"/>
  <c r="W512" i="4"/>
  <c r="W511" i="4" s="1"/>
  <c r="AE513" i="4"/>
  <c r="X516" i="4"/>
  <c r="X515" i="4" s="1"/>
  <c r="AF517" i="4"/>
  <c r="Y519" i="4"/>
  <c r="Y518" i="4" s="1"/>
  <c r="AG520" i="4"/>
  <c r="W525" i="4"/>
  <c r="W524" i="4" s="1"/>
  <c r="AE526" i="4"/>
  <c r="X528" i="4"/>
  <c r="X527" i="4" s="1"/>
  <c r="AF529" i="4"/>
  <c r="Y533" i="4"/>
  <c r="Y532" i="4" s="1"/>
  <c r="AG534" i="4"/>
  <c r="W539" i="4"/>
  <c r="W538" i="4" s="1"/>
  <c r="AE540" i="4"/>
  <c r="X542" i="4"/>
  <c r="X541" i="4" s="1"/>
  <c r="AF543" i="4"/>
  <c r="Y546" i="4"/>
  <c r="Y545" i="4" s="1"/>
  <c r="Y544" i="4" s="1"/>
  <c r="AG547" i="4"/>
  <c r="W557" i="4"/>
  <c r="W556" i="4" s="1"/>
  <c r="W555" i="4" s="1"/>
  <c r="W554" i="4" s="1"/>
  <c r="AE558" i="4"/>
  <c r="X562" i="4"/>
  <c r="X561" i="4" s="1"/>
  <c r="AF563" i="4"/>
  <c r="Y565" i="4"/>
  <c r="Y564" i="4" s="1"/>
  <c r="AG566" i="4"/>
  <c r="Y577" i="4"/>
  <c r="AG578" i="4"/>
  <c r="W584" i="4"/>
  <c r="W583" i="4" s="1"/>
  <c r="W582" i="4" s="1"/>
  <c r="AE585" i="4"/>
  <c r="X588" i="4"/>
  <c r="AF589" i="4"/>
  <c r="Y590" i="4"/>
  <c r="AG591" i="4"/>
  <c r="W597" i="4"/>
  <c r="W596" i="4" s="1"/>
  <c r="AE598" i="4"/>
  <c r="X600" i="4"/>
  <c r="X599" i="4" s="1"/>
  <c r="AF601" i="4"/>
  <c r="Y604" i="4"/>
  <c r="AG605" i="4"/>
  <c r="Y612" i="4"/>
  <c r="Y611" i="4" s="1"/>
  <c r="AG613" i="4"/>
  <c r="W622" i="4"/>
  <c r="W621" i="4" s="1"/>
  <c r="W620" i="4" s="1"/>
  <c r="W619" i="4" s="1"/>
  <c r="W618" i="4" s="1"/>
  <c r="AE623" i="4"/>
  <c r="Y631" i="4"/>
  <c r="Y630" i="4" s="1"/>
  <c r="Y629" i="4" s="1"/>
  <c r="AG632" i="4"/>
  <c r="W639" i="4"/>
  <c r="AE640" i="4"/>
  <c r="X641" i="4"/>
  <c r="AF642" i="4"/>
  <c r="Y643" i="4"/>
  <c r="AG644" i="4"/>
  <c r="W651" i="4"/>
  <c r="W650" i="4" s="1"/>
  <c r="W649" i="4" s="1"/>
  <c r="AE652" i="4"/>
  <c r="X655" i="4"/>
  <c r="AF656" i="4"/>
  <c r="Y657" i="4"/>
  <c r="AG658" i="4"/>
  <c r="W667" i="4"/>
  <c r="W666" i="4" s="1"/>
  <c r="AE668" i="4"/>
  <c r="X670" i="4"/>
  <c r="X669" i="4" s="1"/>
  <c r="AF671" i="4"/>
  <c r="Y674" i="4"/>
  <c r="Y673" i="4" s="1"/>
  <c r="AG675" i="4"/>
  <c r="W680" i="4"/>
  <c r="W679" i="4" s="1"/>
  <c r="AE681" i="4"/>
  <c r="X689" i="4"/>
  <c r="AF690" i="4"/>
  <c r="Y691" i="4"/>
  <c r="AG692" i="4"/>
  <c r="W701" i="4"/>
  <c r="W700" i="4" s="1"/>
  <c r="W699" i="4" s="1"/>
  <c r="W698" i="4" s="1"/>
  <c r="AE702" i="4"/>
  <c r="X705" i="4"/>
  <c r="X704" i="4" s="1"/>
  <c r="X703" i="4" s="1"/>
  <c r="AF706" i="4"/>
  <c r="Y710" i="4"/>
  <c r="AG711" i="4"/>
  <c r="X727" i="4"/>
  <c r="X726" i="4" s="1"/>
  <c r="X725" i="4" s="1"/>
  <c r="X724" i="4" s="1"/>
  <c r="AF728" i="4"/>
  <c r="Y732" i="4"/>
  <c r="Y731" i="4" s="1"/>
  <c r="Y730" i="4" s="1"/>
  <c r="Y729" i="4" s="1"/>
  <c r="AG733" i="4"/>
  <c r="W742" i="4"/>
  <c r="W741" i="4" s="1"/>
  <c r="W740" i="4" s="1"/>
  <c r="W739" i="4" s="1"/>
  <c r="AE743" i="4"/>
  <c r="X747" i="4"/>
  <c r="X746" i="4" s="1"/>
  <c r="X745" i="4" s="1"/>
  <c r="X744" i="4" s="1"/>
  <c r="AF748" i="4"/>
  <c r="Y752" i="4"/>
  <c r="Y751" i="4" s="1"/>
  <c r="AG753" i="4"/>
  <c r="W757" i="4"/>
  <c r="AE758" i="4"/>
  <c r="X764" i="4"/>
  <c r="X763" i="4" s="1"/>
  <c r="X762" i="4" s="1"/>
  <c r="X761" i="4" s="1"/>
  <c r="AF765" i="4"/>
  <c r="Y768" i="4"/>
  <c r="AG769" i="4"/>
  <c r="W772" i="4"/>
  <c r="AE773" i="4"/>
  <c r="X778" i="4"/>
  <c r="X777" i="4" s="1"/>
  <c r="X776" i="4" s="1"/>
  <c r="X775" i="4" s="1"/>
  <c r="X774" i="4" s="1"/>
  <c r="AF779" i="4"/>
  <c r="Y783" i="4"/>
  <c r="Y782" i="4" s="1"/>
  <c r="Y781" i="4" s="1"/>
  <c r="Y780" i="4" s="1"/>
  <c r="AG784" i="4"/>
  <c r="W793" i="4"/>
  <c r="W792" i="4" s="1"/>
  <c r="AE794" i="4"/>
  <c r="X796" i="4"/>
  <c r="X795" i="4" s="1"/>
  <c r="AF797" i="4"/>
  <c r="Y799" i="4"/>
  <c r="AG800" i="4"/>
  <c r="W804" i="4"/>
  <c r="AE805" i="4"/>
  <c r="X807" i="4"/>
  <c r="AF808" i="4"/>
  <c r="Y809" i="4"/>
  <c r="AG810" i="4"/>
  <c r="W815" i="4"/>
  <c r="AE816" i="4"/>
  <c r="X818" i="4"/>
  <c r="X817" i="4" s="1"/>
  <c r="AF819" i="4"/>
  <c r="Y821" i="4"/>
  <c r="Y820" i="4" s="1"/>
  <c r="AG822" i="4"/>
  <c r="W826" i="4"/>
  <c r="AE827" i="4"/>
  <c r="X831" i="4"/>
  <c r="X830" i="4" s="1"/>
  <c r="AF832" i="4"/>
  <c r="Y834" i="4"/>
  <c r="Y833" i="4" s="1"/>
  <c r="AG835" i="4"/>
  <c r="W841" i="4"/>
  <c r="AE842" i="4"/>
  <c r="X843" i="4"/>
  <c r="AF844" i="4"/>
  <c r="Y845" i="4"/>
  <c r="AG846" i="4"/>
  <c r="W851" i="4"/>
  <c r="W850" i="4" s="1"/>
  <c r="AE852" i="4"/>
  <c r="X854" i="4"/>
  <c r="X853" i="4" s="1"/>
  <c r="AF855" i="4"/>
  <c r="Y861" i="4"/>
  <c r="Y860" i="4" s="1"/>
  <c r="Y859" i="4" s="1"/>
  <c r="Y858" i="4" s="1"/>
  <c r="AG862" i="4"/>
  <c r="W870" i="4"/>
  <c r="W869" i="4" s="1"/>
  <c r="W868" i="4" s="1"/>
  <c r="AE871" i="4"/>
  <c r="X875" i="4"/>
  <c r="X874" i="4" s="1"/>
  <c r="X873" i="4" s="1"/>
  <c r="X872" i="4" s="1"/>
  <c r="AF876" i="4"/>
  <c r="Y880" i="4"/>
  <c r="Y879" i="4" s="1"/>
  <c r="Y878" i="4" s="1"/>
  <c r="Y877" i="4" s="1"/>
  <c r="AG881" i="4"/>
  <c r="W890" i="4"/>
  <c r="W889" i="4" s="1"/>
  <c r="W888" i="4" s="1"/>
  <c r="AE891" i="4"/>
  <c r="X894" i="4"/>
  <c r="X893" i="4" s="1"/>
  <c r="X892" i="4" s="1"/>
  <c r="AF895" i="4"/>
  <c r="Y903" i="4"/>
  <c r="Y902" i="4" s="1"/>
  <c r="AG904" i="4"/>
  <c r="W911" i="4"/>
  <c r="W910" i="4" s="1"/>
  <c r="W909" i="4" s="1"/>
  <c r="W908" i="4" s="1"/>
  <c r="AE912" i="4"/>
  <c r="Y921" i="4"/>
  <c r="Y920" i="4" s="1"/>
  <c r="Y919" i="4" s="1"/>
  <c r="AG922" i="4"/>
  <c r="W929" i="4"/>
  <c r="W928" i="4" s="1"/>
  <c r="W927" i="4" s="1"/>
  <c r="W926" i="4" s="1"/>
  <c r="AE930" i="4"/>
  <c r="W978" i="4"/>
  <c r="W977" i="4" s="1"/>
  <c r="W976" i="4" s="1"/>
  <c r="AE979" i="4"/>
  <c r="X982" i="4"/>
  <c r="X981" i="4" s="1"/>
  <c r="AF983" i="4"/>
  <c r="Y985" i="4"/>
  <c r="Y984" i="4" s="1"/>
  <c r="AG986" i="4"/>
  <c r="W992" i="4"/>
  <c r="W991" i="4" s="1"/>
  <c r="AE993" i="4"/>
  <c r="X1011" i="4"/>
  <c r="X1010" i="4" s="1"/>
  <c r="AF1012" i="4"/>
  <c r="W1023" i="4"/>
  <c r="W1022" i="4" s="1"/>
  <c r="AE1024" i="4"/>
  <c r="Y1034" i="4"/>
  <c r="Y1033" i="4" s="1"/>
  <c r="Y1032" i="4" s="1"/>
  <c r="AG1035" i="4"/>
  <c r="W1041" i="4"/>
  <c r="W1040" i="4" s="1"/>
  <c r="W1036" i="4" s="1"/>
  <c r="AE1042" i="4"/>
  <c r="X1045" i="4"/>
  <c r="X1044" i="4" s="1"/>
  <c r="X1043" i="4" s="1"/>
  <c r="AF1046" i="4"/>
  <c r="Y1048" i="4"/>
  <c r="Y1047" i="4" s="1"/>
  <c r="AG1049" i="4"/>
  <c r="Y1060" i="4"/>
  <c r="Y1059" i="4" s="1"/>
  <c r="AG1061" i="4"/>
  <c r="W1071" i="4"/>
  <c r="W1070" i="4" s="1"/>
  <c r="W1069" i="4" s="1"/>
  <c r="AE1072" i="4"/>
  <c r="X1075" i="4"/>
  <c r="X1074" i="4" s="1"/>
  <c r="X1073" i="4" s="1"/>
  <c r="AF1076" i="4"/>
  <c r="Y1078" i="4"/>
  <c r="Y1077" i="4" s="1"/>
  <c r="AG1079" i="4"/>
  <c r="W1087" i="4"/>
  <c r="W1086" i="4" s="1"/>
  <c r="AE1088" i="4"/>
  <c r="X1090" i="4"/>
  <c r="X1089" i="4" s="1"/>
  <c r="AF1091" i="4"/>
  <c r="Y1094" i="4"/>
  <c r="Y1093" i="4" s="1"/>
  <c r="Y1092" i="4" s="1"/>
  <c r="AG1095" i="4"/>
  <c r="W1097" i="4"/>
  <c r="W1096" i="4" s="1"/>
  <c r="AE1098" i="4"/>
  <c r="X1110" i="4"/>
  <c r="X1109" i="4" s="1"/>
  <c r="X1108" i="4" s="1"/>
  <c r="AF1111" i="4"/>
  <c r="Y1114" i="4"/>
  <c r="Y1113" i="4" s="1"/>
  <c r="Y1112" i="4" s="1"/>
  <c r="AG1115" i="4"/>
  <c r="X1129" i="4"/>
  <c r="X1128" i="4" s="1"/>
  <c r="X1127" i="4" s="1"/>
  <c r="X1126" i="4" s="1"/>
  <c r="AF1130" i="4"/>
  <c r="Y1132" i="4"/>
  <c r="Y1131" i="4" s="1"/>
  <c r="AG1133" i="4"/>
  <c r="W1138" i="4"/>
  <c r="W1137" i="4" s="1"/>
  <c r="W1107" i="4" s="1"/>
  <c r="AE1139" i="4"/>
  <c r="Y1146" i="4"/>
  <c r="Y1145" i="4" s="1"/>
  <c r="Y1144" i="4" s="1"/>
  <c r="AG1147" i="4"/>
  <c r="W1154" i="4"/>
  <c r="W1153" i="4" s="1"/>
  <c r="W1152" i="4" s="1"/>
  <c r="W1143" i="4" s="1"/>
  <c r="AE1155" i="4"/>
  <c r="Y1160" i="4"/>
  <c r="Y1159" i="4" s="1"/>
  <c r="AG1161" i="4"/>
  <c r="X1169" i="4"/>
  <c r="X1168" i="4" s="1"/>
  <c r="AF1170" i="4"/>
  <c r="Y1176" i="4"/>
  <c r="Y1175" i="4" s="1"/>
  <c r="Y1174" i="4" s="1"/>
  <c r="Y1173" i="4" s="1"/>
  <c r="Y1172" i="4" s="1"/>
  <c r="AG1177" i="4"/>
  <c r="W1188" i="4"/>
  <c r="W1187" i="4" s="1"/>
  <c r="W1186" i="4" s="1"/>
  <c r="AE1189" i="4"/>
  <c r="X1192" i="4"/>
  <c r="X1191" i="4" s="1"/>
  <c r="X1190" i="4" s="1"/>
  <c r="AF1193" i="4"/>
  <c r="Y1197" i="4"/>
  <c r="Y1196" i="4" s="1"/>
  <c r="Y1195" i="4" s="1"/>
  <c r="AG1198" i="4"/>
  <c r="W1208" i="4"/>
  <c r="W1207" i="4" s="1"/>
  <c r="W1206" i="4" s="1"/>
  <c r="AE1209" i="4"/>
  <c r="X1212" i="4"/>
  <c r="X1211" i="4" s="1"/>
  <c r="X1210" i="4" s="1"/>
  <c r="AF1213" i="4"/>
  <c r="Y1215" i="4"/>
  <c r="Y1214" i="4" s="1"/>
  <c r="AG1216" i="4"/>
  <c r="W1225" i="4"/>
  <c r="W1224" i="4" s="1"/>
  <c r="W1223" i="4" s="1"/>
  <c r="AE1226" i="4"/>
  <c r="X1229" i="4"/>
  <c r="X1228" i="4" s="1"/>
  <c r="X1227" i="4" s="1"/>
  <c r="AF1230" i="4"/>
  <c r="Y1232" i="4"/>
  <c r="Y1231" i="4" s="1"/>
  <c r="Y1222" i="4" s="1"/>
  <c r="AG1233" i="4"/>
  <c r="W1243" i="4"/>
  <c r="W1242" i="4" s="1"/>
  <c r="W1241" i="4" s="1"/>
  <c r="AE1244" i="4"/>
  <c r="X1247" i="4"/>
  <c r="AF1248" i="4"/>
  <c r="Y1249" i="4"/>
  <c r="AG1250" i="4"/>
  <c r="W1254" i="4"/>
  <c r="W1253" i="4" s="1"/>
  <c r="AE1255" i="4"/>
  <c r="X1257" i="4"/>
  <c r="X1256" i="4" s="1"/>
  <c r="AF1258" i="4"/>
  <c r="Y1260" i="4"/>
  <c r="Y1259" i="4" s="1"/>
  <c r="AG1261" i="4"/>
  <c r="W1268" i="4"/>
  <c r="W1267" i="4" s="1"/>
  <c r="W1266" i="4" s="1"/>
  <c r="AE1269" i="4"/>
  <c r="X1272" i="4"/>
  <c r="X1271" i="4" s="1"/>
  <c r="X1270" i="4" s="1"/>
  <c r="AF1273" i="4"/>
  <c r="Y1276" i="4"/>
  <c r="AG1277" i="4"/>
  <c r="W1280" i="4"/>
  <c r="AE1281" i="4"/>
  <c r="X1283" i="4"/>
  <c r="X1282" i="4" s="1"/>
  <c r="AF1284" i="4"/>
  <c r="Y1286" i="4"/>
  <c r="Y1285" i="4" s="1"/>
  <c r="AG1287" i="4"/>
  <c r="X1301" i="4"/>
  <c r="X1300" i="4" s="1"/>
  <c r="AF1302" i="4"/>
  <c r="W1308" i="4"/>
  <c r="W1307" i="4" s="1"/>
  <c r="AE1309" i="4"/>
  <c r="X1320" i="4"/>
  <c r="X1319" i="4" s="1"/>
  <c r="AF1321" i="4"/>
  <c r="W1327" i="4"/>
  <c r="W1326" i="4" s="1"/>
  <c r="AE1328" i="4"/>
  <c r="X1348" i="4"/>
  <c r="X1347" i="4" s="1"/>
  <c r="X1346" i="4" s="1"/>
  <c r="AF1349" i="4"/>
  <c r="Y1353" i="4"/>
  <c r="Y1352" i="4" s="1"/>
  <c r="AG1354" i="4"/>
  <c r="X1360" i="4"/>
  <c r="X1359" i="4" s="1"/>
  <c r="AF1361" i="4"/>
  <c r="Y1375" i="4"/>
  <c r="Y1374" i="4" s="1"/>
  <c r="AG1376" i="4"/>
  <c r="X1382" i="4"/>
  <c r="X1381" i="4" s="1"/>
  <c r="AF1383" i="4"/>
  <c r="Y1394" i="4"/>
  <c r="Y1393" i="4" s="1"/>
  <c r="Y1392" i="4" s="1"/>
  <c r="AG1395" i="4"/>
  <c r="W1408" i="4"/>
  <c r="W1407" i="4" s="1"/>
  <c r="AE1409" i="4"/>
  <c r="X1415" i="4"/>
  <c r="X1414" i="4" s="1"/>
  <c r="X1413" i="4" s="1"/>
  <c r="X1412" i="4" s="1"/>
  <c r="AF1416" i="4"/>
  <c r="Y1420" i="4"/>
  <c r="Y1419" i="4" s="1"/>
  <c r="Y1418" i="4" s="1"/>
  <c r="Y1417" i="4" s="1"/>
  <c r="AG1421" i="4"/>
  <c r="W1431" i="4"/>
  <c r="AE1432" i="4"/>
  <c r="X1436" i="4"/>
  <c r="AF1437" i="4"/>
  <c r="Y1438" i="4"/>
  <c r="AG1439" i="4"/>
  <c r="W1552" i="4"/>
  <c r="W1551" i="4" s="1"/>
  <c r="W1550" i="4" s="1"/>
  <c r="AE1553" i="4"/>
  <c r="X1555" i="4"/>
  <c r="X1554" i="4" s="1"/>
  <c r="AF1556" i="4"/>
  <c r="Y1561" i="4"/>
  <c r="Y1560" i="4" s="1"/>
  <c r="AG1562" i="4"/>
  <c r="W1568" i="4"/>
  <c r="W1567" i="4" s="1"/>
  <c r="W1566" i="4" s="1"/>
  <c r="AE1569" i="4"/>
  <c r="X1573" i="4"/>
  <c r="X1572" i="4" s="1"/>
  <c r="X1571" i="4" s="1"/>
  <c r="X1570" i="4" s="1"/>
  <c r="AF1574" i="4"/>
  <c r="Y1576" i="4"/>
  <c r="Y1575" i="4" s="1"/>
  <c r="AG1577" i="4"/>
  <c r="W1595" i="4"/>
  <c r="W1594" i="4" s="1"/>
  <c r="AE1596" i="4"/>
  <c r="X1598" i="4"/>
  <c r="X1597" i="4" s="1"/>
  <c r="AF1599" i="4"/>
  <c r="Y1601" i="4"/>
  <c r="Y1600" i="4" s="1"/>
  <c r="AG1602" i="4"/>
  <c r="W1609" i="4"/>
  <c r="AE1610" i="4"/>
  <c r="X1611" i="4"/>
  <c r="AF1612" i="4"/>
  <c r="Y1613" i="4"/>
  <c r="AG1614" i="4"/>
  <c r="W1620" i="4"/>
  <c r="AE1621" i="4"/>
  <c r="X1624" i="4"/>
  <c r="X1623" i="4" s="1"/>
  <c r="AF1625" i="4"/>
  <c r="Y1627" i="4"/>
  <c r="Y1626" i="4" s="1"/>
  <c r="AG1628" i="4"/>
  <c r="W1633" i="4"/>
  <c r="W1632" i="4" s="1"/>
  <c r="AE1634" i="4"/>
  <c r="X1638" i="4"/>
  <c r="X1637" i="4" s="1"/>
  <c r="X1636" i="4" s="1"/>
  <c r="X1635" i="4" s="1"/>
  <c r="AF1639" i="4"/>
  <c r="Y1640" i="4"/>
  <c r="AG1641" i="4"/>
  <c r="W1650" i="4"/>
  <c r="W1649" i="4" s="1"/>
  <c r="W1648" i="4" s="1"/>
  <c r="AE1651" i="4"/>
  <c r="X1659" i="4"/>
  <c r="X1658" i="4" s="1"/>
  <c r="X1657" i="4" s="1"/>
  <c r="AF1660" i="4"/>
  <c r="Y1663" i="4"/>
  <c r="Y1662" i="4" s="1"/>
  <c r="Y1661" i="4" s="1"/>
  <c r="AG1664" i="4"/>
  <c r="W1672" i="4"/>
  <c r="W1671" i="4" s="1"/>
  <c r="W1670" i="4" s="1"/>
  <c r="AE1673" i="4"/>
  <c r="X1679" i="4"/>
  <c r="X1678" i="4" s="1"/>
  <c r="AF1680" i="4"/>
  <c r="Y1682" i="4"/>
  <c r="Y1681" i="4" s="1"/>
  <c r="AG1683" i="4"/>
  <c r="W1690" i="4"/>
  <c r="W1689" i="4" s="1"/>
  <c r="W1688" i="4" s="1"/>
  <c r="W1687" i="4" s="1"/>
  <c r="AE1691" i="4"/>
  <c r="X1697" i="4"/>
  <c r="X1696" i="4" s="1"/>
  <c r="X1695" i="4" s="1"/>
  <c r="AF1697" i="4"/>
  <c r="AF1696" i="4" s="1"/>
  <c r="AF1695" i="4" s="1"/>
  <c r="Y1701" i="4"/>
  <c r="Y1700" i="4" s="1"/>
  <c r="Y1699" i="4" s="1"/>
  <c r="AG1701" i="4"/>
  <c r="AG1700" i="4" s="1"/>
  <c r="AG1699" i="4" s="1"/>
  <c r="W1707" i="4"/>
  <c r="W1706" i="4" s="1"/>
  <c r="AE1708" i="4"/>
  <c r="X1710" i="4"/>
  <c r="X1709" i="4" s="1"/>
  <c r="AF1711" i="4"/>
  <c r="Y1721" i="4"/>
  <c r="Y1720" i="4" s="1"/>
  <c r="Y1719" i="4" s="1"/>
  <c r="AG1722" i="4"/>
  <c r="W1730" i="4"/>
  <c r="W1729" i="4" s="1"/>
  <c r="W1728" i="4" s="1"/>
  <c r="AE1731" i="4"/>
  <c r="X1733" i="4"/>
  <c r="X1732" i="4" s="1"/>
  <c r="AF1734" i="4"/>
  <c r="Y1736" i="4"/>
  <c r="Y1735" i="4" s="1"/>
  <c r="AG1737" i="4"/>
  <c r="W1742" i="4"/>
  <c r="W1741" i="4" s="1"/>
  <c r="AE1743" i="4"/>
  <c r="X1745" i="4"/>
  <c r="X1744" i="4" s="1"/>
  <c r="AF1746" i="4"/>
  <c r="Y1754" i="4"/>
  <c r="Y1753" i="4" s="1"/>
  <c r="Y1752" i="4" s="1"/>
  <c r="Y1751" i="4" s="1"/>
  <c r="AG1755" i="4"/>
  <c r="W1767" i="4"/>
  <c r="W1766" i="4" s="1"/>
  <c r="W1765" i="4" s="1"/>
  <c r="W1764" i="4" s="1"/>
  <c r="W1762" i="4" s="1"/>
  <c r="AE1768" i="4"/>
  <c r="AG1304" i="4"/>
  <c r="AG1303" i="4" s="1"/>
  <c r="AF1311" i="4"/>
  <c r="AF1310" i="4" s="1"/>
  <c r="AG1323" i="4"/>
  <c r="AG1322" i="4" s="1"/>
  <c r="AF1330" i="4"/>
  <c r="AF1329" i="4" s="1"/>
  <c r="AF1338" i="4"/>
  <c r="AF1337" i="4" s="1"/>
  <c r="AG1363" i="4"/>
  <c r="AG1362" i="4" s="1"/>
  <c r="AE1367" i="4"/>
  <c r="AE1366" i="4" s="1"/>
  <c r="AG1385" i="4"/>
  <c r="AG1384" i="4" s="1"/>
  <c r="AE1389" i="4"/>
  <c r="AE1388" i="4" s="1"/>
  <c r="AE1400" i="4"/>
  <c r="AE1399" i="4" s="1"/>
  <c r="AG1404" i="4"/>
  <c r="AG1403" i="4" s="1"/>
  <c r="X951" i="4"/>
  <c r="X950" i="4" s="1"/>
  <c r="X949" i="4" s="1"/>
  <c r="AF952" i="4"/>
  <c r="W951" i="4"/>
  <c r="W950" i="4" s="1"/>
  <c r="W949" i="4" s="1"/>
  <c r="AE952" i="4"/>
  <c r="V951" i="4"/>
  <c r="V950" i="4" s="1"/>
  <c r="V949" i="4" s="1"/>
  <c r="AD952" i="4"/>
  <c r="Y951" i="4"/>
  <c r="Y950" i="4" s="1"/>
  <c r="Y949" i="4" s="1"/>
  <c r="AG952" i="4"/>
  <c r="X491" i="4"/>
  <c r="AF492" i="4"/>
  <c r="W491" i="4"/>
  <c r="AE492" i="4"/>
  <c r="V491" i="4"/>
  <c r="AD492" i="4"/>
  <c r="Y491" i="4"/>
  <c r="AG492" i="4"/>
  <c r="V712" i="4"/>
  <c r="V1428" i="4"/>
  <c r="V1427" i="4" s="1"/>
  <c r="V1426" i="4" s="1"/>
  <c r="W82" i="4"/>
  <c r="W81" i="4" s="1"/>
  <c r="W80" i="4" s="1"/>
  <c r="Y193" i="4"/>
  <c r="Y359" i="4"/>
  <c r="Y358" i="4" s="1"/>
  <c r="Y353" i="4" s="1"/>
  <c r="X388" i="4"/>
  <c r="X387" i="4" s="1"/>
  <c r="X378" i="4" s="1"/>
  <c r="X435" i="4"/>
  <c r="X434" i="4" s="1"/>
  <c r="Y448" i="4"/>
  <c r="X507" i="4"/>
  <c r="Y608" i="4"/>
  <c r="Y665" i="4"/>
  <c r="X754" i="4"/>
  <c r="W767" i="4"/>
  <c r="W766" i="4" s="1"/>
  <c r="X812" i="4"/>
  <c r="Y840" i="4"/>
  <c r="Y839" i="4" s="1"/>
  <c r="Y946" i="4"/>
  <c r="Y945" i="4" s="1"/>
  <c r="X954" i="4"/>
  <c r="X953" i="4" s="1"/>
  <c r="W1194" i="4"/>
  <c r="Y1205" i="4"/>
  <c r="W1275" i="4"/>
  <c r="W1274" i="4" s="1"/>
  <c r="X1356" i="4"/>
  <c r="X1355" i="4" s="1"/>
  <c r="W1363" i="4"/>
  <c r="W1362" i="4" s="1"/>
  <c r="Y1367" i="4"/>
  <c r="Y1366" i="4" s="1"/>
  <c r="X1378" i="4"/>
  <c r="X1377" i="4" s="1"/>
  <c r="W1385" i="4"/>
  <c r="W1384" i="4" s="1"/>
  <c r="Y1389" i="4"/>
  <c r="Y1388" i="4" s="1"/>
  <c r="W1404" i="4"/>
  <c r="W1403" i="4" s="1"/>
  <c r="W1559" i="4"/>
  <c r="X1617" i="4"/>
  <c r="X1616" i="4" s="1"/>
  <c r="W1750" i="4"/>
  <c r="W1748" i="4" s="1"/>
  <c r="X45" i="4"/>
  <c r="W791" i="4"/>
  <c r="X980" i="4"/>
  <c r="W151" i="4"/>
  <c r="W150" i="4" s="1"/>
  <c r="W145" i="4" s="1"/>
  <c r="X249" i="4"/>
  <c r="Y901" i="4"/>
  <c r="Y900" i="4" s="1"/>
  <c r="Y899" i="4" s="1"/>
  <c r="Y1378" i="4"/>
  <c r="Y1377" i="4" s="1"/>
  <c r="X1385" i="4"/>
  <c r="X1384" i="4" s="1"/>
  <c r="X1559" i="4"/>
  <c r="W1656" i="4"/>
  <c r="Y1665" i="4"/>
  <c r="Y1570" i="4"/>
  <c r="Y754" i="4"/>
  <c r="Y750" i="4" s="1"/>
  <c r="Y749" i="4" s="1"/>
  <c r="Y716" i="4" s="1"/>
  <c r="Y823" i="4"/>
  <c r="Y863" i="4"/>
  <c r="W938" i="4"/>
  <c r="W937" i="4" s="1"/>
  <c r="W936" i="4" s="1"/>
  <c r="Y954" i="4"/>
  <c r="Y953" i="4" s="1"/>
  <c r="Y1036" i="4"/>
  <c r="X1143" i="4"/>
  <c r="X1194" i="4"/>
  <c r="Y1356" i="4"/>
  <c r="Y1355" i="4" s="1"/>
  <c r="X1363" i="4"/>
  <c r="X1362" i="4" s="1"/>
  <c r="W712" i="4"/>
  <c r="W709" i="4" s="1"/>
  <c r="W708" i="4" s="1"/>
  <c r="W707" i="4" s="1"/>
  <c r="V1170" i="4"/>
  <c r="Y1264" i="4"/>
  <c r="X1354" i="4"/>
  <c r="V587" i="4"/>
  <c r="V586" i="4" s="1"/>
  <c r="V581" i="4" s="1"/>
  <c r="V1107" i="4"/>
  <c r="V1622" i="4"/>
  <c r="V1694" i="4"/>
  <c r="X17" i="4"/>
  <c r="Y114" i="4"/>
  <c r="Y113" i="4" s="1"/>
  <c r="Y112" i="4" s="1"/>
  <c r="Y111" i="4" s="1"/>
  <c r="Y151" i="4"/>
  <c r="X232" i="4"/>
  <c r="X231" i="4" s="1"/>
  <c r="X230" i="4" s="1"/>
  <c r="Y249" i="4"/>
  <c r="Y244" i="4" s="1"/>
  <c r="Y243" i="4" s="1"/>
  <c r="Y242" i="4" s="1"/>
  <c r="W344" i="4"/>
  <c r="W343" i="4" s="1"/>
  <c r="W342" i="4" s="1"/>
  <c r="W336" i="4" s="1"/>
  <c r="Y388" i="4"/>
  <c r="Y387" i="4" s="1"/>
  <c r="Y378" i="4" s="1"/>
  <c r="W406" i="4"/>
  <c r="X453" i="4"/>
  <c r="W461" i="4"/>
  <c r="Y507" i="4"/>
  <c r="W560" i="4"/>
  <c r="X576" i="4"/>
  <c r="W587" i="4"/>
  <c r="W586" i="4" s="1"/>
  <c r="W581" i="4" s="1"/>
  <c r="X1264" i="4"/>
  <c r="Y638" i="4"/>
  <c r="Y637" i="4" s="1"/>
  <c r="V249" i="4"/>
  <c r="V244" i="4" s="1"/>
  <c r="V243" i="4" s="1"/>
  <c r="V242" i="4" s="1"/>
  <c r="V461" i="4"/>
  <c r="V576" i="4"/>
  <c r="V918" i="4"/>
  <c r="V917" i="4" s="1"/>
  <c r="V1194" i="4"/>
  <c r="V1304" i="4"/>
  <c r="V1303" i="4" s="1"/>
  <c r="V1323" i="4"/>
  <c r="V1322" i="4" s="1"/>
  <c r="V1363" i="4"/>
  <c r="V1362" i="4" s="1"/>
  <c r="V1385" i="4"/>
  <c r="V1384" i="4" s="1"/>
  <c r="V1404" i="4"/>
  <c r="V1403" i="4" s="1"/>
  <c r="V1559" i="4"/>
  <c r="Y45" i="4"/>
  <c r="Y38" i="4" s="1"/>
  <c r="X791" i="4"/>
  <c r="W1428" i="4"/>
  <c r="W1427" i="4" s="1"/>
  <c r="W1426" i="4" s="1"/>
  <c r="W918" i="4"/>
  <c r="W917" i="4" s="1"/>
  <c r="V1091" i="4"/>
  <c r="X1304" i="4"/>
  <c r="X1303" i="4" s="1"/>
  <c r="W1311" i="4"/>
  <c r="W1310" i="4" s="1"/>
  <c r="Y1315" i="4"/>
  <c r="Y1314" i="4" s="1"/>
  <c r="X1323" i="4"/>
  <c r="X1322" i="4" s="1"/>
  <c r="W1330" i="4"/>
  <c r="W1329" i="4" s="1"/>
  <c r="Y1334" i="4"/>
  <c r="Y1333" i="4" s="1"/>
  <c r="W1338" i="4"/>
  <c r="W1337" i="4" s="1"/>
  <c r="Y1343" i="4"/>
  <c r="Y1342" i="4" s="1"/>
  <c r="Y1341" i="4" s="1"/>
  <c r="W1304" i="4"/>
  <c r="W1303" i="4" s="1"/>
  <c r="X1315" i="4"/>
  <c r="X1314" i="4" s="1"/>
  <c r="W1323" i="4"/>
  <c r="W1322" i="4" s="1"/>
  <c r="X1404" i="4"/>
  <c r="X1403" i="4" s="1"/>
  <c r="Y1400" i="4"/>
  <c r="Y1399" i="4" s="1"/>
  <c r="X1334" i="4"/>
  <c r="X1333" i="4" s="1"/>
  <c r="X1343" i="4"/>
  <c r="X1342" i="4" s="1"/>
  <c r="X1341" i="4" s="1"/>
  <c r="N65" i="4"/>
  <c r="V66" i="4"/>
  <c r="N206" i="4"/>
  <c r="N205" i="4" s="1"/>
  <c r="V207" i="4"/>
  <c r="N1754" i="4"/>
  <c r="N1753" i="4" s="1"/>
  <c r="N1752" i="4" s="1"/>
  <c r="N1751" i="4" s="1"/>
  <c r="V1755" i="4"/>
  <c r="O63" i="4"/>
  <c r="W64" i="4"/>
  <c r="P65" i="4"/>
  <c r="X66" i="4"/>
  <c r="Q71" i="4"/>
  <c r="Y72" i="4"/>
  <c r="O76" i="4"/>
  <c r="O75" i="4" s="1"/>
  <c r="W77" i="4"/>
  <c r="O212" i="4"/>
  <c r="W213" i="4"/>
  <c r="P214" i="4"/>
  <c r="X215" i="4"/>
  <c r="Q216" i="4"/>
  <c r="Y217" i="4"/>
  <c r="Y478" i="4"/>
  <c r="V344" i="4"/>
  <c r="V343" i="4" s="1"/>
  <c r="V342" i="4" s="1"/>
  <c r="V336" i="4" s="1"/>
  <c r="V406" i="4"/>
  <c r="V767" i="4"/>
  <c r="V766" i="4" s="1"/>
  <c r="V761" i="4" s="1"/>
  <c r="V798" i="4"/>
  <c r="V980" i="4"/>
  <c r="Y82" i="4"/>
  <c r="Y81" i="4" s="1"/>
  <c r="Y80" i="4" s="1"/>
  <c r="X186" i="4"/>
  <c r="W193" i="4"/>
  <c r="W272" i="4"/>
  <c r="Y295" i="4"/>
  <c r="X302" i="4"/>
  <c r="X406" i="4"/>
  <c r="X398" i="4" s="1"/>
  <c r="X514" i="4"/>
  <c r="X560" i="4"/>
  <c r="X587" i="4"/>
  <c r="X586" i="4" s="1"/>
  <c r="X581" i="4" s="1"/>
  <c r="W608" i="4"/>
  <c r="W638" i="4"/>
  <c r="W637" i="4" s="1"/>
  <c r="X654" i="4"/>
  <c r="X653" i="4" s="1"/>
  <c r="W665" i="4"/>
  <c r="X688" i="4"/>
  <c r="X687" i="4" s="1"/>
  <c r="X686" i="4" s="1"/>
  <c r="Y767" i="4"/>
  <c r="Y766" i="4" s="1"/>
  <c r="Y798" i="4"/>
  <c r="X806" i="4"/>
  <c r="X829" i="4"/>
  <c r="W840" i="4"/>
  <c r="W839" i="4" s="1"/>
  <c r="W887" i="4"/>
  <c r="Y918" i="4"/>
  <c r="Y917" i="4" s="1"/>
  <c r="X938" i="4"/>
  <c r="X937" i="4" s="1"/>
  <c r="X936" i="4" s="1"/>
  <c r="W946" i="4"/>
  <c r="W945" i="4" s="1"/>
  <c r="W941" i="4" s="1"/>
  <c r="Y1143" i="4"/>
  <c r="Y1194" i="4"/>
  <c r="W1205" i="4"/>
  <c r="W1222" i="4"/>
  <c r="X1246" i="4"/>
  <c r="X1245" i="4" s="1"/>
  <c r="W1265" i="4"/>
  <c r="Y1275" i="4"/>
  <c r="Y1274" i="4" s="1"/>
  <c r="Y1304" i="4"/>
  <c r="Y1303" i="4" s="1"/>
  <c r="X1311" i="4"/>
  <c r="X1310" i="4" s="1"/>
  <c r="Y1323" i="4"/>
  <c r="Y1322" i="4" s="1"/>
  <c r="X1330" i="4"/>
  <c r="X1329" i="4" s="1"/>
  <c r="X1338" i="4"/>
  <c r="X1337" i="4" s="1"/>
  <c r="Y1363" i="4"/>
  <c r="Y1362" i="4" s="1"/>
  <c r="W1367" i="4"/>
  <c r="W1366" i="4" s="1"/>
  <c r="Y1385" i="4"/>
  <c r="Y1384" i="4" s="1"/>
  <c r="W1389" i="4"/>
  <c r="W1388" i="4" s="1"/>
  <c r="W1400" i="4"/>
  <c r="W1399" i="4" s="1"/>
  <c r="Y1404" i="4"/>
  <c r="Y1403" i="4" s="1"/>
  <c r="X1435" i="4"/>
  <c r="X1434" i="4" s="1"/>
  <c r="X1433" i="4" s="1"/>
  <c r="Y1559" i="4"/>
  <c r="W1593" i="4"/>
  <c r="W1592" i="4" s="1"/>
  <c r="W1622" i="4"/>
  <c r="X1677" i="4"/>
  <c r="X1676" i="4" s="1"/>
  <c r="Y1750" i="4"/>
  <c r="Y1748" i="4" s="1"/>
  <c r="O65" i="4"/>
  <c r="W66" i="4"/>
  <c r="P71" i="4"/>
  <c r="X72" i="4"/>
  <c r="Q73" i="4"/>
  <c r="Y74" i="4"/>
  <c r="Q206" i="4"/>
  <c r="Q205" i="4" s="1"/>
  <c r="Y207" i="4"/>
  <c r="O214" i="4"/>
  <c r="W215" i="4"/>
  <c r="P216" i="4"/>
  <c r="X217" i="4"/>
  <c r="X478" i="4"/>
  <c r="Y494" i="4"/>
  <c r="N76" i="4"/>
  <c r="N75" i="4" s="1"/>
  <c r="V77" i="4"/>
  <c r="N214" i="4"/>
  <c r="V215" i="4"/>
  <c r="V494" i="4"/>
  <c r="Q63" i="4"/>
  <c r="Y64" i="4"/>
  <c r="O71" i="4"/>
  <c r="W72" i="4"/>
  <c r="P73" i="4"/>
  <c r="X74" i="4"/>
  <c r="Q76" i="4"/>
  <c r="Q75" i="4" s="1"/>
  <c r="Y77" i="4"/>
  <c r="P206" i="4"/>
  <c r="P205" i="4" s="1"/>
  <c r="X207" i="4"/>
  <c r="Q212" i="4"/>
  <c r="Y213" i="4"/>
  <c r="O216" i="4"/>
  <c r="W217" i="4"/>
  <c r="W478" i="4"/>
  <c r="X494" i="4"/>
  <c r="V186" i="4"/>
  <c r="V608" i="4"/>
  <c r="V603" i="4" s="1"/>
  <c r="V602" i="4" s="1"/>
  <c r="V638" i="4"/>
  <c r="V637" i="4" s="1"/>
  <c r="V946" i="4"/>
  <c r="V945" i="4" s="1"/>
  <c r="V941" i="4" s="1"/>
  <c r="V1185" i="4"/>
  <c r="V1367" i="4"/>
  <c r="V1366" i="4" s="1"/>
  <c r="V1389" i="4"/>
  <c r="V1388" i="4" s="1"/>
  <c r="V1400" i="4"/>
  <c r="V1399" i="4" s="1"/>
  <c r="V1593" i="4"/>
  <c r="V1592" i="4" s="1"/>
  <c r="W45" i="4"/>
  <c r="Y52" i="4"/>
  <c r="Y51" i="4" s="1"/>
  <c r="Y672" i="4"/>
  <c r="Y712" i="4"/>
  <c r="Y709" i="4" s="1"/>
  <c r="Y708" i="4" s="1"/>
  <c r="Y707" i="4" s="1"/>
  <c r="X750" i="4"/>
  <c r="X749" i="4" s="1"/>
  <c r="X716" i="4" s="1"/>
  <c r="X1172" i="4"/>
  <c r="W1411" i="4"/>
  <c r="Y1428" i="4"/>
  <c r="Y1427" i="4" s="1"/>
  <c r="Y1426" i="4" s="1"/>
  <c r="Y1608" i="4"/>
  <c r="Y1604" i="4" s="1"/>
  <c r="Y1603" i="4" s="1"/>
  <c r="N63" i="4"/>
  <c r="V64" i="4"/>
  <c r="N216" i="4"/>
  <c r="V217" i="4"/>
  <c r="N73" i="4"/>
  <c r="V74" i="4"/>
  <c r="N71" i="4"/>
  <c r="V72" i="4"/>
  <c r="N212" i="4"/>
  <c r="V213" i="4"/>
  <c r="V478" i="4"/>
  <c r="P63" i="4"/>
  <c r="P62" i="4" s="1"/>
  <c r="X64" i="4"/>
  <c r="Q65" i="4"/>
  <c r="Y66" i="4"/>
  <c r="O73" i="4"/>
  <c r="O70" i="4" s="1"/>
  <c r="W74" i="4"/>
  <c r="P76" i="4"/>
  <c r="P75" i="4" s="1"/>
  <c r="X77" i="4"/>
  <c r="O206" i="4"/>
  <c r="O205" i="4" s="1"/>
  <c r="W207" i="4"/>
  <c r="P212" i="4"/>
  <c r="X213" i="4"/>
  <c r="Q214" i="4"/>
  <c r="Y215" i="4"/>
  <c r="W494" i="4"/>
  <c r="V398" i="4"/>
  <c r="V45" i="4"/>
  <c r="V38" i="4" s="1"/>
  <c r="V82" i="4"/>
  <c r="V81" i="4" s="1"/>
  <c r="V80" i="4" s="1"/>
  <c r="V295" i="4"/>
  <c r="V514" i="4"/>
  <c r="V823" i="4"/>
  <c r="V954" i="4"/>
  <c r="V953" i="4" s="1"/>
  <c r="V1064" i="4"/>
  <c r="V1315" i="4"/>
  <c r="V1314" i="4" s="1"/>
  <c r="V1334" i="4"/>
  <c r="V1333" i="4" s="1"/>
  <c r="V1343" i="4"/>
  <c r="V1342" i="4" s="1"/>
  <c r="V1341" i="4" s="1"/>
  <c r="V1356" i="4"/>
  <c r="V1355" i="4" s="1"/>
  <c r="V1378" i="4"/>
  <c r="V1377" i="4" s="1"/>
  <c r="V1617" i="4"/>
  <c r="V1616" i="4" s="1"/>
  <c r="V1665" i="4"/>
  <c r="W114" i="4"/>
  <c r="W113" i="4" s="1"/>
  <c r="W112" i="4" s="1"/>
  <c r="W111" i="4" s="1"/>
  <c r="X193" i="4"/>
  <c r="W249" i="4"/>
  <c r="W244" i="4" s="1"/>
  <c r="W243" i="4" s="1"/>
  <c r="W242" i="4" s="1"/>
  <c r="Y272" i="4"/>
  <c r="Y263" i="4" s="1"/>
  <c r="Y344" i="4"/>
  <c r="Y343" i="4" s="1"/>
  <c r="Y342" i="4" s="1"/>
  <c r="Y336" i="4" s="1"/>
  <c r="Y406" i="4"/>
  <c r="Y398" i="4" s="1"/>
  <c r="W507" i="4"/>
  <c r="Y587" i="4"/>
  <c r="Y586" i="4" s="1"/>
  <c r="Y581" i="4" s="1"/>
  <c r="Y595" i="4"/>
  <c r="X608" i="4"/>
  <c r="X603" i="4" s="1"/>
  <c r="X602" i="4" s="1"/>
  <c r="X648" i="4"/>
  <c r="Y688" i="4"/>
  <c r="Y687" i="4" s="1"/>
  <c r="Y686" i="4" s="1"/>
  <c r="X712" i="4"/>
  <c r="Y806" i="4"/>
  <c r="W823" i="4"/>
  <c r="Y829" i="4"/>
  <c r="X840" i="4"/>
  <c r="X839" i="4" s="1"/>
  <c r="W863" i="4"/>
  <c r="X887" i="4"/>
  <c r="W901" i="4"/>
  <c r="W900" i="4" s="1"/>
  <c r="W899" i="4" s="1"/>
  <c r="Y938" i="4"/>
  <c r="Y937" i="4" s="1"/>
  <c r="Y936" i="4" s="1"/>
  <c r="X946" i="4"/>
  <c r="X945" i="4" s="1"/>
  <c r="X941" i="4" s="1"/>
  <c r="W954" i="4"/>
  <c r="W953" i="4" s="1"/>
  <c r="W1064" i="4"/>
  <c r="X1085" i="4"/>
  <c r="Y1107" i="4"/>
  <c r="X1185" i="4"/>
  <c r="X1184" i="4" s="1"/>
  <c r="Y1246" i="4"/>
  <c r="Y1245" i="4" s="1"/>
  <c r="Y1311" i="4"/>
  <c r="Y1310" i="4" s="1"/>
  <c r="W1315" i="4"/>
  <c r="W1314" i="4" s="1"/>
  <c r="Y1330" i="4"/>
  <c r="Y1329" i="4" s="1"/>
  <c r="W1334" i="4"/>
  <c r="W1333" i="4" s="1"/>
  <c r="Y1338" i="4"/>
  <c r="Y1337" i="4" s="1"/>
  <c r="W1343" i="4"/>
  <c r="W1342" i="4" s="1"/>
  <c r="W1341" i="4" s="1"/>
  <c r="W1356" i="4"/>
  <c r="W1355" i="4" s="1"/>
  <c r="X1367" i="4"/>
  <c r="X1366" i="4" s="1"/>
  <c r="W1378" i="4"/>
  <c r="W1377" i="4" s="1"/>
  <c r="X1389" i="4"/>
  <c r="X1388" i="4" s="1"/>
  <c r="X1400" i="4"/>
  <c r="X1399" i="4" s="1"/>
  <c r="Y1411" i="4"/>
  <c r="Y1435" i="4"/>
  <c r="Y1434" i="4" s="1"/>
  <c r="Y1433" i="4" s="1"/>
  <c r="X1546" i="4"/>
  <c r="X1441" i="4" s="1"/>
  <c r="X1593" i="4"/>
  <c r="X1592" i="4" s="1"/>
  <c r="Y1637" i="4"/>
  <c r="Y1636" i="4" s="1"/>
  <c r="Y1635" i="4" s="1"/>
  <c r="W1665" i="4"/>
  <c r="W1655" i="4" s="1"/>
  <c r="Y1677" i="4"/>
  <c r="Y1676" i="4" s="1"/>
  <c r="Y1675" i="4" s="1"/>
  <c r="Y1694" i="4"/>
  <c r="V497" i="4"/>
  <c r="W500" i="4"/>
  <c r="X502" i="4"/>
  <c r="Y497" i="4"/>
  <c r="W502" i="4"/>
  <c r="V502" i="4"/>
  <c r="X497" i="4"/>
  <c r="Y500" i="4"/>
  <c r="V500" i="4"/>
  <c r="W497" i="4"/>
  <c r="X500" i="4"/>
  <c r="Y502" i="4"/>
  <c r="V487" i="4"/>
  <c r="Y484" i="4"/>
  <c r="W489" i="4"/>
  <c r="V484" i="4"/>
  <c r="X484" i="4"/>
  <c r="Y487" i="4"/>
  <c r="W484" i="4"/>
  <c r="X487" i="4"/>
  <c r="Y489" i="4"/>
  <c r="V489" i="4"/>
  <c r="W487" i="4"/>
  <c r="X489" i="4"/>
  <c r="Q53" i="4"/>
  <c r="Q1767" i="4"/>
  <c r="Q1766" i="4" s="1"/>
  <c r="Q1765" i="4" s="1"/>
  <c r="Q1764" i="4" s="1"/>
  <c r="Q1762" i="4" s="1"/>
  <c r="P1767" i="4"/>
  <c r="O1767" i="4"/>
  <c r="O1766" i="4" s="1"/>
  <c r="O1765" i="4" s="1"/>
  <c r="O1764" i="4" s="1"/>
  <c r="O1762" i="4" s="1"/>
  <c r="N1767" i="4"/>
  <c r="N1766" i="4" s="1"/>
  <c r="N1765" i="4" s="1"/>
  <c r="N1764" i="4" s="1"/>
  <c r="N1762" i="4" s="1"/>
  <c r="P1766" i="4"/>
  <c r="P1765" i="4" s="1"/>
  <c r="P1764" i="4" s="1"/>
  <c r="P1762" i="4" s="1"/>
  <c r="Q1759" i="4"/>
  <c r="P1759" i="4"/>
  <c r="P1758" i="4" s="1"/>
  <c r="P1757" i="4" s="1"/>
  <c r="P1756" i="4" s="1"/>
  <c r="O1759" i="4"/>
  <c r="O1758" i="4" s="1"/>
  <c r="O1757" i="4" s="1"/>
  <c r="O1756" i="4" s="1"/>
  <c r="N1759" i="4"/>
  <c r="N1758" i="4" s="1"/>
  <c r="N1757" i="4" s="1"/>
  <c r="N1756" i="4" s="1"/>
  <c r="Q1758" i="4"/>
  <c r="Q1757" i="4" s="1"/>
  <c r="Q1756" i="4" s="1"/>
  <c r="Q1754" i="4"/>
  <c r="Q1753" i="4" s="1"/>
  <c r="Q1752" i="4" s="1"/>
  <c r="Q1751" i="4" s="1"/>
  <c r="P1754" i="4"/>
  <c r="P1753" i="4" s="1"/>
  <c r="P1752" i="4" s="1"/>
  <c r="P1751" i="4" s="1"/>
  <c r="O1754" i="4"/>
  <c r="O1753" i="4" s="1"/>
  <c r="O1752" i="4" s="1"/>
  <c r="O1751" i="4" s="1"/>
  <c r="Q1745" i="4"/>
  <c r="P1745" i="4"/>
  <c r="O1745" i="4"/>
  <c r="N1745" i="4"/>
  <c r="Q1744" i="4"/>
  <c r="P1744" i="4"/>
  <c r="O1744" i="4"/>
  <c r="N1744" i="4"/>
  <c r="Q1742" i="4"/>
  <c r="P1742" i="4"/>
  <c r="O1742" i="4"/>
  <c r="N1742" i="4"/>
  <c r="Q1741" i="4"/>
  <c r="P1741" i="4"/>
  <c r="O1741" i="4"/>
  <c r="N1741" i="4"/>
  <c r="Q1739" i="4"/>
  <c r="P1739" i="4"/>
  <c r="O1739" i="4"/>
  <c r="N1739" i="4"/>
  <c r="N1738" i="4" s="1"/>
  <c r="Q1738" i="4"/>
  <c r="P1738" i="4"/>
  <c r="O1738" i="4"/>
  <c r="Q1736" i="4"/>
  <c r="P1736" i="4"/>
  <c r="P1735" i="4" s="1"/>
  <c r="O1736" i="4"/>
  <c r="O1735" i="4" s="1"/>
  <c r="N1736" i="4"/>
  <c r="N1735" i="4" s="1"/>
  <c r="Q1735" i="4"/>
  <c r="Q1733" i="4"/>
  <c r="P1733" i="4"/>
  <c r="P1732" i="4" s="1"/>
  <c r="O1733" i="4"/>
  <c r="O1732" i="4" s="1"/>
  <c r="N1733" i="4"/>
  <c r="N1732" i="4" s="1"/>
  <c r="Q1732" i="4"/>
  <c r="Q1730" i="4"/>
  <c r="P1730" i="4"/>
  <c r="O1730" i="4"/>
  <c r="N1730" i="4"/>
  <c r="Q1729" i="4"/>
  <c r="P1729" i="4"/>
  <c r="P1728" i="4" s="1"/>
  <c r="O1729" i="4"/>
  <c r="O1728" i="4" s="1"/>
  <c r="N1729" i="4"/>
  <c r="N1728" i="4" s="1"/>
  <c r="Q1728" i="4"/>
  <c r="Q1726" i="4"/>
  <c r="P1726" i="4"/>
  <c r="P1725" i="4" s="1"/>
  <c r="P1724" i="4" s="1"/>
  <c r="O1726" i="4"/>
  <c r="O1725" i="4" s="1"/>
  <c r="O1724" i="4" s="1"/>
  <c r="N1726" i="4"/>
  <c r="N1725" i="4" s="1"/>
  <c r="N1724" i="4" s="1"/>
  <c r="Q1725" i="4"/>
  <c r="Q1724" i="4" s="1"/>
  <c r="Q1721" i="4"/>
  <c r="P1721" i="4"/>
  <c r="P1720" i="4" s="1"/>
  <c r="P1719" i="4" s="1"/>
  <c r="O1721" i="4"/>
  <c r="O1720" i="4" s="1"/>
  <c r="O1719" i="4" s="1"/>
  <c r="N1721" i="4"/>
  <c r="N1720" i="4" s="1"/>
  <c r="N1719" i="4" s="1"/>
  <c r="Q1720" i="4"/>
  <c r="Q1719" i="4" s="1"/>
  <c r="Q1710" i="4"/>
  <c r="P1710" i="4"/>
  <c r="P1709" i="4" s="1"/>
  <c r="O1710" i="4"/>
  <c r="O1709" i="4" s="1"/>
  <c r="N1710" i="4"/>
  <c r="N1709" i="4" s="1"/>
  <c r="Q1709" i="4"/>
  <c r="Q1707" i="4"/>
  <c r="P1707" i="4"/>
  <c r="P1706" i="4" s="1"/>
  <c r="O1707" i="4"/>
  <c r="O1706" i="4" s="1"/>
  <c r="N1707" i="4"/>
  <c r="N1706" i="4" s="1"/>
  <c r="Q1706" i="4"/>
  <c r="Q1704" i="4"/>
  <c r="P1704" i="4"/>
  <c r="O1704" i="4"/>
  <c r="N1704" i="4"/>
  <c r="Q1703" i="4"/>
  <c r="P1703" i="4"/>
  <c r="O1703" i="4"/>
  <c r="N1703" i="4"/>
  <c r="Q1701" i="4"/>
  <c r="P1701" i="4"/>
  <c r="P1700" i="4" s="1"/>
  <c r="P1699" i="4" s="1"/>
  <c r="O1701" i="4"/>
  <c r="O1700" i="4" s="1"/>
  <c r="O1699" i="4" s="1"/>
  <c r="N1701" i="4"/>
  <c r="N1700" i="4" s="1"/>
  <c r="N1699" i="4" s="1"/>
  <c r="Q1700" i="4"/>
  <c r="Q1699" i="4" s="1"/>
  <c r="Q1697" i="4"/>
  <c r="P1697" i="4"/>
  <c r="O1697" i="4"/>
  <c r="N1697" i="4"/>
  <c r="N1696" i="4" s="1"/>
  <c r="N1695" i="4" s="1"/>
  <c r="Q1696" i="4"/>
  <c r="Q1695" i="4" s="1"/>
  <c r="P1696" i="4"/>
  <c r="O1696" i="4"/>
  <c r="O1695" i="4" s="1"/>
  <c r="P1695" i="4"/>
  <c r="Q1690" i="4"/>
  <c r="P1690" i="4"/>
  <c r="O1690" i="4"/>
  <c r="N1690" i="4"/>
  <c r="Q1689" i="4"/>
  <c r="P1689" i="4"/>
  <c r="O1689" i="4"/>
  <c r="N1689" i="4"/>
  <c r="N1688" i="4" s="1"/>
  <c r="N1687" i="4" s="1"/>
  <c r="Q1688" i="4"/>
  <c r="Q1687" i="4" s="1"/>
  <c r="P1688" i="4"/>
  <c r="P1687" i="4" s="1"/>
  <c r="O1688" i="4"/>
  <c r="O1687" i="4" s="1"/>
  <c r="Q1682" i="4"/>
  <c r="Q1681" i="4" s="1"/>
  <c r="P1682" i="4"/>
  <c r="P1681" i="4" s="1"/>
  <c r="O1682" i="4"/>
  <c r="O1681" i="4" s="1"/>
  <c r="N1682" i="4"/>
  <c r="N1681" i="4" s="1"/>
  <c r="Q1679" i="4"/>
  <c r="P1679" i="4"/>
  <c r="O1679" i="4"/>
  <c r="N1679" i="4"/>
  <c r="N1678" i="4" s="1"/>
  <c r="N1677" i="4" s="1"/>
  <c r="N1676" i="4" s="1"/>
  <c r="Q1678" i="4"/>
  <c r="P1678" i="4"/>
  <c r="O1678" i="4"/>
  <c r="Q1672" i="4"/>
  <c r="Q1671" i="4" s="1"/>
  <c r="Q1670" i="4" s="1"/>
  <c r="P1672" i="4"/>
  <c r="P1671" i="4" s="1"/>
  <c r="P1670" i="4" s="1"/>
  <c r="O1672" i="4"/>
  <c r="O1671" i="4" s="1"/>
  <c r="O1670" i="4" s="1"/>
  <c r="N1672" i="4"/>
  <c r="N1671" i="4" s="1"/>
  <c r="N1670" i="4" s="1"/>
  <c r="Q1668" i="4"/>
  <c r="Q1667" i="4" s="1"/>
  <c r="Q1666" i="4" s="1"/>
  <c r="P1668" i="4"/>
  <c r="P1667" i="4" s="1"/>
  <c r="P1666" i="4" s="1"/>
  <c r="O1668" i="4"/>
  <c r="O1667" i="4" s="1"/>
  <c r="O1666" i="4" s="1"/>
  <c r="N1668" i="4"/>
  <c r="N1667" i="4" s="1"/>
  <c r="N1666" i="4" s="1"/>
  <c r="N1665" i="4" s="1"/>
  <c r="Q1663" i="4"/>
  <c r="P1663" i="4"/>
  <c r="O1663" i="4"/>
  <c r="N1663" i="4"/>
  <c r="Q1662" i="4"/>
  <c r="P1662" i="4"/>
  <c r="O1662" i="4"/>
  <c r="O1661" i="4" s="1"/>
  <c r="N1662" i="4"/>
  <c r="Q1661" i="4"/>
  <c r="P1661" i="4"/>
  <c r="N1661" i="4"/>
  <c r="Q1659" i="4"/>
  <c r="Q1658" i="4" s="1"/>
  <c r="Q1657" i="4" s="1"/>
  <c r="P1659" i="4"/>
  <c r="P1658" i="4" s="1"/>
  <c r="P1657" i="4" s="1"/>
  <c r="O1659" i="4"/>
  <c r="O1658" i="4" s="1"/>
  <c r="O1657" i="4" s="1"/>
  <c r="N1659" i="4"/>
  <c r="N1658" i="4" s="1"/>
  <c r="N1657" i="4" s="1"/>
  <c r="N1656" i="4" s="1"/>
  <c r="Q1650" i="4"/>
  <c r="Q1649" i="4" s="1"/>
  <c r="Q1648" i="4" s="1"/>
  <c r="P1650" i="4"/>
  <c r="P1649" i="4" s="1"/>
  <c r="P1648" i="4" s="1"/>
  <c r="O1650" i="4"/>
  <c r="O1649" i="4" s="1"/>
  <c r="O1648" i="4" s="1"/>
  <c r="N1650" i="4"/>
  <c r="N1649" i="4" s="1"/>
  <c r="N1648" i="4" s="1"/>
  <c r="Q1646" i="4"/>
  <c r="Q1645" i="4" s="1"/>
  <c r="Q1644" i="4" s="1"/>
  <c r="P1646" i="4"/>
  <c r="P1645" i="4" s="1"/>
  <c r="P1644" i="4" s="1"/>
  <c r="O1646" i="4"/>
  <c r="O1645" i="4" s="1"/>
  <c r="O1644" i="4" s="1"/>
  <c r="N1646" i="4"/>
  <c r="N1645" i="4" s="1"/>
  <c r="N1644" i="4" s="1"/>
  <c r="Q1642" i="4"/>
  <c r="P1642" i="4"/>
  <c r="O1642" i="4"/>
  <c r="N1642" i="4"/>
  <c r="Q1640" i="4"/>
  <c r="P1640" i="4"/>
  <c r="O1640" i="4"/>
  <c r="N1640" i="4"/>
  <c r="Q1638" i="4"/>
  <c r="Q1637" i="4" s="1"/>
  <c r="Q1636" i="4" s="1"/>
  <c r="P1638" i="4"/>
  <c r="P1637" i="4" s="1"/>
  <c r="P1636" i="4" s="1"/>
  <c r="O1638" i="4"/>
  <c r="O1637" i="4" s="1"/>
  <c r="O1636" i="4" s="1"/>
  <c r="N1638" i="4"/>
  <c r="N1637" i="4" s="1"/>
  <c r="N1636" i="4" s="1"/>
  <c r="Q1633" i="4"/>
  <c r="P1633" i="4"/>
  <c r="O1633" i="4"/>
  <c r="O1632" i="4" s="1"/>
  <c r="N1633" i="4"/>
  <c r="N1632" i="4" s="1"/>
  <c r="Q1632" i="4"/>
  <c r="P1632" i="4"/>
  <c r="Q1630" i="4"/>
  <c r="Q1629" i="4" s="1"/>
  <c r="P1630" i="4"/>
  <c r="P1629" i="4" s="1"/>
  <c r="O1630" i="4"/>
  <c r="O1629" i="4" s="1"/>
  <c r="N1630" i="4"/>
  <c r="N1629" i="4" s="1"/>
  <c r="Q1627" i="4"/>
  <c r="P1627" i="4"/>
  <c r="O1627" i="4"/>
  <c r="N1627" i="4"/>
  <c r="Q1626" i="4"/>
  <c r="P1626" i="4"/>
  <c r="O1626" i="4"/>
  <c r="N1626" i="4"/>
  <c r="Q1624" i="4"/>
  <c r="Q1623" i="4" s="1"/>
  <c r="P1624" i="4"/>
  <c r="P1623" i="4" s="1"/>
  <c r="O1624" i="4"/>
  <c r="O1623" i="4" s="1"/>
  <c r="N1624" i="4"/>
  <c r="N1623" i="4" s="1"/>
  <c r="Q1620" i="4"/>
  <c r="P1620" i="4"/>
  <c r="O1620" i="4"/>
  <c r="N1620" i="4"/>
  <c r="Q1618" i="4"/>
  <c r="P1618" i="4"/>
  <c r="O1618" i="4"/>
  <c r="O1617" i="4" s="1"/>
  <c r="O1616" i="4" s="1"/>
  <c r="N1618" i="4"/>
  <c r="N1617" i="4" s="1"/>
  <c r="N1616" i="4" s="1"/>
  <c r="Q1617" i="4"/>
  <c r="Q1616" i="4" s="1"/>
  <c r="P1617" i="4"/>
  <c r="P1616" i="4" s="1"/>
  <c r="Q1613" i="4"/>
  <c r="P1613" i="4"/>
  <c r="O1613" i="4"/>
  <c r="N1613" i="4"/>
  <c r="Q1611" i="4"/>
  <c r="P1611" i="4"/>
  <c r="O1611" i="4"/>
  <c r="N1611" i="4"/>
  <c r="Q1609" i="4"/>
  <c r="P1609" i="4"/>
  <c r="O1609" i="4"/>
  <c r="O1608" i="4" s="1"/>
  <c r="N1609" i="4"/>
  <c r="N1608" i="4" s="1"/>
  <c r="Q1608" i="4"/>
  <c r="P1608" i="4"/>
  <c r="Q1606" i="4"/>
  <c r="Q1605" i="4" s="1"/>
  <c r="P1606" i="4"/>
  <c r="P1605" i="4" s="1"/>
  <c r="O1606" i="4"/>
  <c r="O1605" i="4" s="1"/>
  <c r="N1606" i="4"/>
  <c r="N1605" i="4" s="1"/>
  <c r="Q1601" i="4"/>
  <c r="P1601" i="4"/>
  <c r="O1601" i="4"/>
  <c r="O1600" i="4" s="1"/>
  <c r="N1601" i="4"/>
  <c r="N1600" i="4" s="1"/>
  <c r="Q1600" i="4"/>
  <c r="P1600" i="4"/>
  <c r="Q1598" i="4"/>
  <c r="P1598" i="4"/>
  <c r="O1598" i="4"/>
  <c r="N1598" i="4"/>
  <c r="Q1597" i="4"/>
  <c r="P1597" i="4"/>
  <c r="O1597" i="4"/>
  <c r="N1597" i="4"/>
  <c r="Q1595" i="4"/>
  <c r="Q1594" i="4" s="1"/>
  <c r="P1595" i="4"/>
  <c r="P1594" i="4" s="1"/>
  <c r="O1595" i="4"/>
  <c r="O1594" i="4" s="1"/>
  <c r="N1595" i="4"/>
  <c r="N1594" i="4" s="1"/>
  <c r="Q1579" i="4"/>
  <c r="P1579" i="4"/>
  <c r="O1579" i="4"/>
  <c r="N1579" i="4"/>
  <c r="Q1578" i="4"/>
  <c r="P1578" i="4"/>
  <c r="O1578" i="4"/>
  <c r="N1578" i="4"/>
  <c r="Q1576" i="4"/>
  <c r="P1576" i="4"/>
  <c r="O1576" i="4"/>
  <c r="N1576" i="4"/>
  <c r="Q1575" i="4"/>
  <c r="P1575" i="4"/>
  <c r="O1575" i="4"/>
  <c r="N1575" i="4"/>
  <c r="Q1573" i="4"/>
  <c r="P1573" i="4"/>
  <c r="O1573" i="4"/>
  <c r="N1573" i="4"/>
  <c r="Q1572" i="4"/>
  <c r="Q1571" i="4" s="1"/>
  <c r="P1572" i="4"/>
  <c r="P1571" i="4" s="1"/>
  <c r="O1572" i="4"/>
  <c r="O1571" i="4" s="1"/>
  <c r="N1572" i="4"/>
  <c r="N1571" i="4" s="1"/>
  <c r="Q1568" i="4"/>
  <c r="Q1567" i="4" s="1"/>
  <c r="Q1566" i="4" s="1"/>
  <c r="P1568" i="4"/>
  <c r="P1567" i="4" s="1"/>
  <c r="P1566" i="4" s="1"/>
  <c r="O1568" i="4"/>
  <c r="O1567" i="4" s="1"/>
  <c r="O1566" i="4" s="1"/>
  <c r="N1568" i="4"/>
  <c r="N1567" i="4" s="1"/>
  <c r="N1566" i="4" s="1"/>
  <c r="Q1564" i="4"/>
  <c r="Q1563" i="4" s="1"/>
  <c r="P1564" i="4"/>
  <c r="P1563" i="4" s="1"/>
  <c r="O1564" i="4"/>
  <c r="O1563" i="4" s="1"/>
  <c r="N1564" i="4"/>
  <c r="N1563" i="4" s="1"/>
  <c r="Q1561" i="4"/>
  <c r="P1561" i="4"/>
  <c r="O1561" i="4"/>
  <c r="N1561" i="4"/>
  <c r="Q1560" i="4"/>
  <c r="P1560" i="4"/>
  <c r="O1560" i="4"/>
  <c r="N1560" i="4"/>
  <c r="Q1555" i="4"/>
  <c r="Q1554" i="4" s="1"/>
  <c r="P1555" i="4"/>
  <c r="P1554" i="4" s="1"/>
  <c r="O1555" i="4"/>
  <c r="O1554" i="4" s="1"/>
  <c r="N1555" i="4"/>
  <c r="N1554" i="4" s="1"/>
  <c r="Q1552" i="4"/>
  <c r="P1552" i="4"/>
  <c r="O1552" i="4"/>
  <c r="N1552" i="4"/>
  <c r="Q1551" i="4"/>
  <c r="Q1550" i="4" s="1"/>
  <c r="P1551" i="4"/>
  <c r="P1550" i="4" s="1"/>
  <c r="O1551" i="4"/>
  <c r="O1550" i="4" s="1"/>
  <c r="N1551" i="4"/>
  <c r="N1550" i="4" s="1"/>
  <c r="Q1548" i="4"/>
  <c r="Q1547" i="4" s="1"/>
  <c r="P1548" i="4"/>
  <c r="P1547" i="4" s="1"/>
  <c r="O1548" i="4"/>
  <c r="O1547" i="4" s="1"/>
  <c r="N1548" i="4"/>
  <c r="N1547" i="4" s="1"/>
  <c r="Q1544" i="4"/>
  <c r="Q1543" i="4" s="1"/>
  <c r="P1544" i="4"/>
  <c r="P1543" i="4" s="1"/>
  <c r="O1544" i="4"/>
  <c r="O1543" i="4" s="1"/>
  <c r="N1544" i="4"/>
  <c r="N1543" i="4" s="1"/>
  <c r="Q1541" i="4"/>
  <c r="Q1540" i="4" s="1"/>
  <c r="P1541" i="4"/>
  <c r="P1540" i="4" s="1"/>
  <c r="O1541" i="4"/>
  <c r="O1540" i="4" s="1"/>
  <c r="N1541" i="4"/>
  <c r="N1540" i="4" s="1"/>
  <c r="Q1538" i="4"/>
  <c r="P1538" i="4"/>
  <c r="O1538" i="4"/>
  <c r="O1537" i="4" s="1"/>
  <c r="N1538" i="4"/>
  <c r="N1537" i="4" s="1"/>
  <c r="Q1537" i="4"/>
  <c r="P1537" i="4"/>
  <c r="Q1535" i="4"/>
  <c r="Q1534" i="4" s="1"/>
  <c r="P1535" i="4"/>
  <c r="P1534" i="4" s="1"/>
  <c r="O1535" i="4"/>
  <c r="O1534" i="4" s="1"/>
  <c r="N1535" i="4"/>
  <c r="N1534" i="4" s="1"/>
  <c r="Q1532" i="4"/>
  <c r="P1532" i="4"/>
  <c r="O1532" i="4"/>
  <c r="O1531" i="4" s="1"/>
  <c r="N1532" i="4"/>
  <c r="N1531" i="4" s="1"/>
  <c r="Q1531" i="4"/>
  <c r="P1531" i="4"/>
  <c r="Q1529" i="4"/>
  <c r="P1529" i="4"/>
  <c r="O1529" i="4"/>
  <c r="N1529" i="4"/>
  <c r="Q1528" i="4"/>
  <c r="P1528" i="4"/>
  <c r="O1528" i="4"/>
  <c r="N1528" i="4"/>
  <c r="Q1526" i="4"/>
  <c r="Q1525" i="4" s="1"/>
  <c r="P1526" i="4"/>
  <c r="P1525" i="4" s="1"/>
  <c r="O1526" i="4"/>
  <c r="O1525" i="4" s="1"/>
  <c r="N1526" i="4"/>
  <c r="N1525" i="4" s="1"/>
  <c r="Q1523" i="4"/>
  <c r="P1523" i="4"/>
  <c r="O1523" i="4"/>
  <c r="N1523" i="4"/>
  <c r="Q1522" i="4"/>
  <c r="P1522" i="4"/>
  <c r="O1522" i="4"/>
  <c r="N1522" i="4"/>
  <c r="Q1520" i="4"/>
  <c r="Q1519" i="4" s="1"/>
  <c r="P1520" i="4"/>
  <c r="P1519" i="4" s="1"/>
  <c r="O1520" i="4"/>
  <c r="O1519" i="4" s="1"/>
  <c r="N1520" i="4"/>
  <c r="N1519" i="4" s="1"/>
  <c r="Q1517" i="4"/>
  <c r="P1517" i="4"/>
  <c r="O1517" i="4"/>
  <c r="N1517" i="4"/>
  <c r="Q1516" i="4"/>
  <c r="P1516" i="4"/>
  <c r="O1516" i="4"/>
  <c r="N1516" i="4"/>
  <c r="Q1514" i="4"/>
  <c r="P1514" i="4"/>
  <c r="O1514" i="4"/>
  <c r="N1514" i="4"/>
  <c r="Q1513" i="4"/>
  <c r="P1513" i="4"/>
  <c r="O1513" i="4"/>
  <c r="N1513" i="4"/>
  <c r="Q1511" i="4"/>
  <c r="P1511" i="4"/>
  <c r="O1511" i="4"/>
  <c r="O1510" i="4" s="1"/>
  <c r="N1511" i="4"/>
  <c r="N1510" i="4" s="1"/>
  <c r="Q1510" i="4"/>
  <c r="P1510" i="4"/>
  <c r="Q1508" i="4"/>
  <c r="Q1507" i="4" s="1"/>
  <c r="P1508" i="4"/>
  <c r="P1507" i="4" s="1"/>
  <c r="O1508" i="4"/>
  <c r="O1507" i="4" s="1"/>
  <c r="N1508" i="4"/>
  <c r="N1507" i="4" s="1"/>
  <c r="Q1505" i="4"/>
  <c r="P1505" i="4"/>
  <c r="O1505" i="4"/>
  <c r="N1505" i="4"/>
  <c r="Q1504" i="4"/>
  <c r="P1504" i="4"/>
  <c r="O1504" i="4"/>
  <c r="N1504" i="4"/>
  <c r="Q1502" i="4"/>
  <c r="P1502" i="4"/>
  <c r="O1502" i="4"/>
  <c r="O1501" i="4" s="1"/>
  <c r="N1502" i="4"/>
  <c r="N1501" i="4" s="1"/>
  <c r="Q1501" i="4"/>
  <c r="P1501" i="4"/>
  <c r="Q1499" i="4"/>
  <c r="P1499" i="4"/>
  <c r="O1499" i="4"/>
  <c r="O1498" i="4" s="1"/>
  <c r="N1499" i="4"/>
  <c r="N1498" i="4" s="1"/>
  <c r="Q1498" i="4"/>
  <c r="P1498" i="4"/>
  <c r="Q1496" i="4"/>
  <c r="P1496" i="4"/>
  <c r="P1495" i="4" s="1"/>
  <c r="O1496" i="4"/>
  <c r="N1496" i="4"/>
  <c r="N1495" i="4" s="1"/>
  <c r="Q1495" i="4"/>
  <c r="O1495" i="4"/>
  <c r="Q1493" i="4"/>
  <c r="P1493" i="4"/>
  <c r="O1493" i="4"/>
  <c r="O1492" i="4" s="1"/>
  <c r="N1493" i="4"/>
  <c r="N1492" i="4" s="1"/>
  <c r="Q1492" i="4"/>
  <c r="P1492" i="4"/>
  <c r="Q1490" i="4"/>
  <c r="Q1489" i="4" s="1"/>
  <c r="P1490" i="4"/>
  <c r="P1489" i="4" s="1"/>
  <c r="O1490" i="4"/>
  <c r="O1489" i="4" s="1"/>
  <c r="N1490" i="4"/>
  <c r="N1489" i="4" s="1"/>
  <c r="Q1487" i="4"/>
  <c r="Q1486" i="4" s="1"/>
  <c r="P1487" i="4"/>
  <c r="P1486" i="4" s="1"/>
  <c r="O1487" i="4"/>
  <c r="O1486" i="4" s="1"/>
  <c r="N1487" i="4"/>
  <c r="N1486" i="4" s="1"/>
  <c r="Q1484" i="4"/>
  <c r="Q1483" i="4" s="1"/>
  <c r="P1484" i="4"/>
  <c r="P1483" i="4" s="1"/>
  <c r="O1484" i="4"/>
  <c r="O1483" i="4" s="1"/>
  <c r="N1484" i="4"/>
  <c r="N1483" i="4" s="1"/>
  <c r="Q1481" i="4"/>
  <c r="P1481" i="4"/>
  <c r="P1480" i="4" s="1"/>
  <c r="O1481" i="4"/>
  <c r="O1480" i="4" s="1"/>
  <c r="N1481" i="4"/>
  <c r="N1480" i="4" s="1"/>
  <c r="Q1480" i="4"/>
  <c r="Q1478" i="4"/>
  <c r="P1478" i="4"/>
  <c r="P1477" i="4" s="1"/>
  <c r="O1478" i="4"/>
  <c r="O1477" i="4" s="1"/>
  <c r="N1478" i="4"/>
  <c r="N1477" i="4" s="1"/>
  <c r="Q1477" i="4"/>
  <c r="Q1475" i="4"/>
  <c r="Q1474" i="4" s="1"/>
  <c r="P1475" i="4"/>
  <c r="P1474" i="4" s="1"/>
  <c r="O1475" i="4"/>
  <c r="O1474" i="4" s="1"/>
  <c r="N1475" i="4"/>
  <c r="N1474" i="4" s="1"/>
  <c r="Q1472" i="4"/>
  <c r="P1472" i="4"/>
  <c r="O1472" i="4"/>
  <c r="N1472" i="4"/>
  <c r="Q1471" i="4"/>
  <c r="P1471" i="4"/>
  <c r="O1471" i="4"/>
  <c r="N1471" i="4"/>
  <c r="Q1469" i="4"/>
  <c r="Q1468" i="4" s="1"/>
  <c r="P1469" i="4"/>
  <c r="P1468" i="4" s="1"/>
  <c r="O1469" i="4"/>
  <c r="O1468" i="4" s="1"/>
  <c r="N1469" i="4"/>
  <c r="N1468" i="4" s="1"/>
  <c r="Q1466" i="4"/>
  <c r="P1466" i="4"/>
  <c r="P1465" i="4" s="1"/>
  <c r="O1466" i="4"/>
  <c r="O1465" i="4" s="1"/>
  <c r="N1466" i="4"/>
  <c r="N1465" i="4" s="1"/>
  <c r="Q1465" i="4"/>
  <c r="Q1463" i="4"/>
  <c r="P1463" i="4"/>
  <c r="P1462" i="4" s="1"/>
  <c r="O1463" i="4"/>
  <c r="O1462" i="4" s="1"/>
  <c r="N1463" i="4"/>
  <c r="N1462" i="4" s="1"/>
  <c r="Q1462" i="4"/>
  <c r="Q1460" i="4"/>
  <c r="P1460" i="4"/>
  <c r="O1460" i="4"/>
  <c r="N1460" i="4"/>
  <c r="Q1459" i="4"/>
  <c r="P1459" i="4"/>
  <c r="O1459" i="4"/>
  <c r="N1459" i="4"/>
  <c r="Q1457" i="4"/>
  <c r="P1457" i="4"/>
  <c r="O1457" i="4"/>
  <c r="N1457" i="4"/>
  <c r="Q1456" i="4"/>
  <c r="P1456" i="4"/>
  <c r="O1456" i="4"/>
  <c r="N1456" i="4"/>
  <c r="Q1454" i="4"/>
  <c r="P1454" i="4"/>
  <c r="O1454" i="4"/>
  <c r="N1454" i="4"/>
  <c r="Q1453" i="4"/>
  <c r="P1453" i="4"/>
  <c r="O1453" i="4"/>
  <c r="N1453" i="4"/>
  <c r="Q1451" i="4"/>
  <c r="P1451" i="4"/>
  <c r="P1450" i="4" s="1"/>
  <c r="O1451" i="4"/>
  <c r="O1450" i="4" s="1"/>
  <c r="N1451" i="4"/>
  <c r="N1450" i="4" s="1"/>
  <c r="Q1450" i="4"/>
  <c r="Q1448" i="4"/>
  <c r="P1448" i="4"/>
  <c r="P1447" i="4" s="1"/>
  <c r="O1448" i="4"/>
  <c r="O1447" i="4" s="1"/>
  <c r="N1448" i="4"/>
  <c r="N1447" i="4" s="1"/>
  <c r="Q1447" i="4"/>
  <c r="Q1445" i="4"/>
  <c r="P1445" i="4"/>
  <c r="P1444" i="4" s="1"/>
  <c r="O1445" i="4"/>
  <c r="O1444" i="4" s="1"/>
  <c r="N1445" i="4"/>
  <c r="N1444" i="4" s="1"/>
  <c r="Q1444" i="4"/>
  <c r="Q1438" i="4"/>
  <c r="P1438" i="4"/>
  <c r="O1438" i="4"/>
  <c r="N1438" i="4"/>
  <c r="Q1436" i="4"/>
  <c r="P1436" i="4"/>
  <c r="P1435" i="4" s="1"/>
  <c r="P1434" i="4" s="1"/>
  <c r="P1433" i="4" s="1"/>
  <c r="O1436" i="4"/>
  <c r="O1435" i="4" s="1"/>
  <c r="O1434" i="4" s="1"/>
  <c r="O1433" i="4" s="1"/>
  <c r="N1436" i="4"/>
  <c r="N1435" i="4" s="1"/>
  <c r="N1434" i="4" s="1"/>
  <c r="N1433" i="4" s="1"/>
  <c r="Q1435" i="4"/>
  <c r="Q1434" i="4" s="1"/>
  <c r="Q1433" i="4" s="1"/>
  <c r="Q1431" i="4"/>
  <c r="P1431" i="4"/>
  <c r="O1431" i="4"/>
  <c r="N1431" i="4"/>
  <c r="Q1429" i="4"/>
  <c r="P1429" i="4"/>
  <c r="O1429" i="4"/>
  <c r="N1429" i="4"/>
  <c r="Q1428" i="4"/>
  <c r="P1428" i="4"/>
  <c r="P1427" i="4" s="1"/>
  <c r="P1426" i="4" s="1"/>
  <c r="O1428" i="4"/>
  <c r="O1427" i="4" s="1"/>
  <c r="O1426" i="4" s="1"/>
  <c r="N1428" i="4"/>
  <c r="N1427" i="4" s="1"/>
  <c r="N1426" i="4" s="1"/>
  <c r="Q1427" i="4"/>
  <c r="Q1426" i="4" s="1"/>
  <c r="Q1420" i="4"/>
  <c r="P1420" i="4"/>
  <c r="O1420" i="4"/>
  <c r="N1420" i="4"/>
  <c r="Q1419" i="4"/>
  <c r="P1419" i="4"/>
  <c r="P1418" i="4" s="1"/>
  <c r="P1417" i="4" s="1"/>
  <c r="O1419" i="4"/>
  <c r="O1418" i="4" s="1"/>
  <c r="O1417" i="4" s="1"/>
  <c r="N1419" i="4"/>
  <c r="N1418" i="4" s="1"/>
  <c r="N1417" i="4" s="1"/>
  <c r="Q1418" i="4"/>
  <c r="Q1417" i="4" s="1"/>
  <c r="Q1415" i="4"/>
  <c r="Q1414" i="4" s="1"/>
  <c r="Q1413" i="4" s="1"/>
  <c r="Q1412" i="4" s="1"/>
  <c r="P1415" i="4"/>
  <c r="P1414" i="4" s="1"/>
  <c r="P1413" i="4" s="1"/>
  <c r="P1412" i="4" s="1"/>
  <c r="O1415" i="4"/>
  <c r="O1414" i="4" s="1"/>
  <c r="O1413" i="4" s="1"/>
  <c r="O1412" i="4" s="1"/>
  <c r="N1415" i="4"/>
  <c r="N1414" i="4" s="1"/>
  <c r="N1413" i="4" s="1"/>
  <c r="N1412" i="4" s="1"/>
  <c r="Q1408" i="4"/>
  <c r="P1408" i="4"/>
  <c r="P1407" i="4" s="1"/>
  <c r="O1408" i="4"/>
  <c r="O1407" i="4" s="1"/>
  <c r="N1408" i="4"/>
  <c r="N1407" i="4" s="1"/>
  <c r="Q1407" i="4"/>
  <c r="Q1404" i="4"/>
  <c r="P1404" i="4"/>
  <c r="O1404" i="4"/>
  <c r="O1403" i="4" s="1"/>
  <c r="N1404" i="4"/>
  <c r="N1403" i="4" s="1"/>
  <c r="Q1403" i="4"/>
  <c r="P1403" i="4"/>
  <c r="Q1400" i="4"/>
  <c r="P1400" i="4"/>
  <c r="P1399" i="4" s="1"/>
  <c r="O1400" i="4"/>
  <c r="O1399" i="4" s="1"/>
  <c r="N1400" i="4"/>
  <c r="N1399" i="4" s="1"/>
  <c r="Q1399" i="4"/>
  <c r="Q1397" i="4"/>
  <c r="Q1396" i="4" s="1"/>
  <c r="P1397" i="4"/>
  <c r="P1396" i="4" s="1"/>
  <c r="O1397" i="4"/>
  <c r="O1396" i="4" s="1"/>
  <c r="N1397" i="4"/>
  <c r="N1396" i="4" s="1"/>
  <c r="Q1394" i="4"/>
  <c r="P1394" i="4"/>
  <c r="P1393" i="4" s="1"/>
  <c r="P1392" i="4" s="1"/>
  <c r="O1394" i="4"/>
  <c r="O1393" i="4" s="1"/>
  <c r="O1392" i="4" s="1"/>
  <c r="N1394" i="4"/>
  <c r="N1393" i="4" s="1"/>
  <c r="N1392" i="4" s="1"/>
  <c r="Q1393" i="4"/>
  <c r="Q1392" i="4" s="1"/>
  <c r="Q1389" i="4"/>
  <c r="Q1388" i="4" s="1"/>
  <c r="P1389" i="4"/>
  <c r="P1388" i="4" s="1"/>
  <c r="O1389" i="4"/>
  <c r="O1388" i="4" s="1"/>
  <c r="N1389" i="4"/>
  <c r="N1388" i="4" s="1"/>
  <c r="Q1385" i="4"/>
  <c r="P1385" i="4"/>
  <c r="P1384" i="4" s="1"/>
  <c r="O1385" i="4"/>
  <c r="O1384" i="4" s="1"/>
  <c r="N1385" i="4"/>
  <c r="N1384" i="4" s="1"/>
  <c r="Q1384" i="4"/>
  <c r="Q1382" i="4"/>
  <c r="P1382" i="4"/>
  <c r="P1381" i="4" s="1"/>
  <c r="O1382" i="4"/>
  <c r="O1381" i="4" s="1"/>
  <c r="N1382" i="4"/>
  <c r="N1381" i="4" s="1"/>
  <c r="Q1381" i="4"/>
  <c r="Q1378" i="4"/>
  <c r="P1378" i="4"/>
  <c r="P1377" i="4" s="1"/>
  <c r="O1378" i="4"/>
  <c r="O1377" i="4" s="1"/>
  <c r="N1378" i="4"/>
  <c r="N1377" i="4" s="1"/>
  <c r="Q1377" i="4"/>
  <c r="Q1375" i="4"/>
  <c r="P1375" i="4"/>
  <c r="P1374" i="4" s="1"/>
  <c r="O1375" i="4"/>
  <c r="O1374" i="4" s="1"/>
  <c r="N1375" i="4"/>
  <c r="N1374" i="4" s="1"/>
  <c r="Q1374" i="4"/>
  <c r="Q1367" i="4"/>
  <c r="P1367" i="4"/>
  <c r="P1366" i="4" s="1"/>
  <c r="O1367" i="4"/>
  <c r="O1366" i="4" s="1"/>
  <c r="N1367" i="4"/>
  <c r="N1366" i="4" s="1"/>
  <c r="Q1366" i="4"/>
  <c r="Q1363" i="4"/>
  <c r="P1363" i="4"/>
  <c r="P1362" i="4" s="1"/>
  <c r="O1363" i="4"/>
  <c r="O1362" i="4" s="1"/>
  <c r="N1363" i="4"/>
  <c r="N1362" i="4" s="1"/>
  <c r="Q1362" i="4"/>
  <c r="Q1360" i="4"/>
  <c r="P1360" i="4"/>
  <c r="O1360" i="4"/>
  <c r="N1360" i="4"/>
  <c r="Q1359" i="4"/>
  <c r="P1359" i="4"/>
  <c r="O1359" i="4"/>
  <c r="N1359" i="4"/>
  <c r="Q1356" i="4"/>
  <c r="P1356" i="4"/>
  <c r="P1355" i="4" s="1"/>
  <c r="O1356" i="4"/>
  <c r="O1355" i="4" s="1"/>
  <c r="N1356" i="4"/>
  <c r="N1355" i="4" s="1"/>
  <c r="Q1355" i="4"/>
  <c r="Q1353" i="4"/>
  <c r="P1353" i="4"/>
  <c r="P1352" i="4" s="1"/>
  <c r="O1353" i="4"/>
  <c r="O1352" i="4" s="1"/>
  <c r="N1353" i="4"/>
  <c r="N1352" i="4" s="1"/>
  <c r="Q1352" i="4"/>
  <c r="Q1348" i="4"/>
  <c r="Q1347" i="4" s="1"/>
  <c r="Q1346" i="4" s="1"/>
  <c r="P1348" i="4"/>
  <c r="P1347" i="4" s="1"/>
  <c r="P1346" i="4" s="1"/>
  <c r="O1348" i="4"/>
  <c r="O1347" i="4" s="1"/>
  <c r="O1346" i="4" s="1"/>
  <c r="N1348" i="4"/>
  <c r="N1347" i="4" s="1"/>
  <c r="N1346" i="4" s="1"/>
  <c r="Q1343" i="4"/>
  <c r="Q1342" i="4" s="1"/>
  <c r="Q1341" i="4" s="1"/>
  <c r="P1343" i="4"/>
  <c r="P1342" i="4" s="1"/>
  <c r="P1341" i="4" s="1"/>
  <c r="O1343" i="4"/>
  <c r="O1342" i="4" s="1"/>
  <c r="O1341" i="4" s="1"/>
  <c r="N1343" i="4"/>
  <c r="N1342" i="4" s="1"/>
  <c r="N1341" i="4" s="1"/>
  <c r="Q1338" i="4"/>
  <c r="P1338" i="4"/>
  <c r="O1338" i="4"/>
  <c r="N1338" i="4"/>
  <c r="Q1337" i="4"/>
  <c r="P1337" i="4"/>
  <c r="O1337" i="4"/>
  <c r="N1337" i="4"/>
  <c r="Q1334" i="4"/>
  <c r="P1334" i="4"/>
  <c r="P1333" i="4" s="1"/>
  <c r="O1334" i="4"/>
  <c r="O1333" i="4" s="1"/>
  <c r="N1334" i="4"/>
  <c r="N1333" i="4" s="1"/>
  <c r="Q1333" i="4"/>
  <c r="Q1330" i="4"/>
  <c r="Q1329" i="4" s="1"/>
  <c r="P1330" i="4"/>
  <c r="P1329" i="4" s="1"/>
  <c r="O1330" i="4"/>
  <c r="O1329" i="4" s="1"/>
  <c r="N1330" i="4"/>
  <c r="N1329" i="4" s="1"/>
  <c r="Q1327" i="4"/>
  <c r="Q1326" i="4" s="1"/>
  <c r="P1327" i="4"/>
  <c r="P1326" i="4" s="1"/>
  <c r="O1327" i="4"/>
  <c r="O1326" i="4" s="1"/>
  <c r="N1327" i="4"/>
  <c r="N1326" i="4" s="1"/>
  <c r="Q1323" i="4"/>
  <c r="P1323" i="4"/>
  <c r="O1323" i="4"/>
  <c r="N1323" i="4"/>
  <c r="Q1322" i="4"/>
  <c r="P1322" i="4"/>
  <c r="O1322" i="4"/>
  <c r="N1322" i="4"/>
  <c r="Q1320" i="4"/>
  <c r="P1320" i="4"/>
  <c r="O1320" i="4"/>
  <c r="N1320" i="4"/>
  <c r="N1319" i="4" s="1"/>
  <c r="Q1319" i="4"/>
  <c r="P1319" i="4"/>
  <c r="O1319" i="4"/>
  <c r="Q1315" i="4"/>
  <c r="P1315" i="4"/>
  <c r="P1314" i="4" s="1"/>
  <c r="O1315" i="4"/>
  <c r="O1314" i="4" s="1"/>
  <c r="N1315" i="4"/>
  <c r="N1314" i="4" s="1"/>
  <c r="Q1314" i="4"/>
  <c r="Q1311" i="4"/>
  <c r="Q1310" i="4" s="1"/>
  <c r="P1311" i="4"/>
  <c r="P1310" i="4" s="1"/>
  <c r="O1311" i="4"/>
  <c r="O1310" i="4" s="1"/>
  <c r="N1311" i="4"/>
  <c r="N1310" i="4" s="1"/>
  <c r="Q1308" i="4"/>
  <c r="Q1307" i="4" s="1"/>
  <c r="P1308" i="4"/>
  <c r="P1307" i="4" s="1"/>
  <c r="O1308" i="4"/>
  <c r="O1307" i="4" s="1"/>
  <c r="N1308" i="4"/>
  <c r="N1307" i="4" s="1"/>
  <c r="Q1304" i="4"/>
  <c r="P1304" i="4"/>
  <c r="O1304" i="4"/>
  <c r="N1304" i="4"/>
  <c r="Q1303" i="4"/>
  <c r="P1303" i="4"/>
  <c r="O1303" i="4"/>
  <c r="N1303" i="4"/>
  <c r="Q1301" i="4"/>
  <c r="Q1300" i="4" s="1"/>
  <c r="P1301" i="4"/>
  <c r="P1300" i="4" s="1"/>
  <c r="O1301" i="4"/>
  <c r="O1300" i="4" s="1"/>
  <c r="N1301" i="4"/>
  <c r="N1300" i="4" s="1"/>
  <c r="Q1289" i="4"/>
  <c r="P1289" i="4"/>
  <c r="P1288" i="4" s="1"/>
  <c r="O1289" i="4"/>
  <c r="O1288" i="4" s="1"/>
  <c r="N1289" i="4"/>
  <c r="N1288" i="4" s="1"/>
  <c r="Q1288" i="4"/>
  <c r="Q1286" i="4"/>
  <c r="P1286" i="4"/>
  <c r="O1286" i="4"/>
  <c r="O1285" i="4" s="1"/>
  <c r="N1286" i="4"/>
  <c r="N1285" i="4" s="1"/>
  <c r="Q1285" i="4"/>
  <c r="P1285" i="4"/>
  <c r="Q1283" i="4"/>
  <c r="P1283" i="4"/>
  <c r="O1283" i="4"/>
  <c r="O1282" i="4" s="1"/>
  <c r="N1283" i="4"/>
  <c r="N1282" i="4" s="1"/>
  <c r="Q1282" i="4"/>
  <c r="P1282" i="4"/>
  <c r="Q1280" i="4"/>
  <c r="P1280" i="4"/>
  <c r="O1280" i="4"/>
  <c r="N1280" i="4"/>
  <c r="Q1278" i="4"/>
  <c r="P1278" i="4"/>
  <c r="O1278" i="4"/>
  <c r="N1278" i="4"/>
  <c r="Q1276" i="4"/>
  <c r="P1276" i="4"/>
  <c r="O1276" i="4"/>
  <c r="O1275" i="4" s="1"/>
  <c r="O1274" i="4" s="1"/>
  <c r="N1276" i="4"/>
  <c r="N1275" i="4" s="1"/>
  <c r="N1274" i="4" s="1"/>
  <c r="Q1275" i="4"/>
  <c r="Q1274" i="4" s="1"/>
  <c r="P1275" i="4"/>
  <c r="P1274" i="4" s="1"/>
  <c r="Q1272" i="4"/>
  <c r="P1272" i="4"/>
  <c r="O1272" i="4"/>
  <c r="O1271" i="4" s="1"/>
  <c r="O1270" i="4" s="1"/>
  <c r="N1272" i="4"/>
  <c r="N1271" i="4" s="1"/>
  <c r="N1270" i="4" s="1"/>
  <c r="Q1271" i="4"/>
  <c r="Q1270" i="4" s="1"/>
  <c r="P1271" i="4"/>
  <c r="P1270" i="4" s="1"/>
  <c r="Q1268" i="4"/>
  <c r="P1268" i="4"/>
  <c r="O1268" i="4"/>
  <c r="N1268" i="4"/>
  <c r="Q1267" i="4"/>
  <c r="P1267" i="4"/>
  <c r="O1267" i="4"/>
  <c r="N1267" i="4"/>
  <c r="Q1266" i="4"/>
  <c r="P1266" i="4"/>
  <c r="O1266" i="4"/>
  <c r="N1266" i="4"/>
  <c r="Q1263" i="4"/>
  <c r="P1263" i="4"/>
  <c r="O1263" i="4"/>
  <c r="N1263" i="4"/>
  <c r="Q1262" i="4"/>
  <c r="P1262" i="4"/>
  <c r="O1262" i="4"/>
  <c r="N1262" i="4"/>
  <c r="Q1260" i="4"/>
  <c r="P1260" i="4"/>
  <c r="O1260" i="4"/>
  <c r="N1260" i="4"/>
  <c r="Q1259" i="4"/>
  <c r="P1259" i="4"/>
  <c r="O1259" i="4"/>
  <c r="N1259" i="4"/>
  <c r="Q1257" i="4"/>
  <c r="P1257" i="4"/>
  <c r="O1257" i="4"/>
  <c r="O1256" i="4" s="1"/>
  <c r="N1257" i="4"/>
  <c r="N1256" i="4" s="1"/>
  <c r="Q1256" i="4"/>
  <c r="P1256" i="4"/>
  <c r="Q1254" i="4"/>
  <c r="P1254" i="4"/>
  <c r="O1254" i="4"/>
  <c r="N1254" i="4"/>
  <c r="N1253" i="4" s="1"/>
  <c r="Q1253" i="4"/>
  <c r="P1253" i="4"/>
  <c r="O1253" i="4"/>
  <c r="Q1251" i="4"/>
  <c r="P1251" i="4"/>
  <c r="O1251" i="4"/>
  <c r="N1251" i="4"/>
  <c r="Q1249" i="4"/>
  <c r="P1249" i="4"/>
  <c r="O1249" i="4"/>
  <c r="N1249" i="4"/>
  <c r="Q1247" i="4"/>
  <c r="P1247" i="4"/>
  <c r="O1247" i="4"/>
  <c r="O1246" i="4" s="1"/>
  <c r="O1245" i="4" s="1"/>
  <c r="N1247" i="4"/>
  <c r="N1246" i="4" s="1"/>
  <c r="N1245" i="4" s="1"/>
  <c r="Q1246" i="4"/>
  <c r="Q1245" i="4" s="1"/>
  <c r="P1246" i="4"/>
  <c r="P1245" i="4" s="1"/>
  <c r="Q1243" i="4"/>
  <c r="P1243" i="4"/>
  <c r="O1243" i="4"/>
  <c r="O1242" i="4" s="1"/>
  <c r="O1241" i="4" s="1"/>
  <c r="N1243" i="4"/>
  <c r="N1242" i="4" s="1"/>
  <c r="N1241" i="4" s="1"/>
  <c r="Q1242" i="4"/>
  <c r="Q1241" i="4" s="1"/>
  <c r="P1242" i="4"/>
  <c r="P1241" i="4" s="1"/>
  <c r="Q1239" i="4"/>
  <c r="P1239" i="4"/>
  <c r="O1239" i="4"/>
  <c r="N1239" i="4"/>
  <c r="Q1238" i="4"/>
  <c r="P1238" i="4"/>
  <c r="O1238" i="4"/>
  <c r="O1237" i="4" s="1"/>
  <c r="N1238" i="4"/>
  <c r="N1237" i="4" s="1"/>
  <c r="Q1237" i="4"/>
  <c r="P1237" i="4"/>
  <c r="Q1232" i="4"/>
  <c r="P1232" i="4"/>
  <c r="O1232" i="4"/>
  <c r="N1232" i="4"/>
  <c r="Q1231" i="4"/>
  <c r="P1231" i="4"/>
  <c r="O1231" i="4"/>
  <c r="N1231" i="4"/>
  <c r="Q1229" i="4"/>
  <c r="P1229" i="4"/>
  <c r="O1229" i="4"/>
  <c r="O1228" i="4" s="1"/>
  <c r="O1227" i="4" s="1"/>
  <c r="N1229" i="4"/>
  <c r="N1228" i="4" s="1"/>
  <c r="N1227" i="4" s="1"/>
  <c r="Q1228" i="4"/>
  <c r="Q1227" i="4" s="1"/>
  <c r="P1228" i="4"/>
  <c r="P1227" i="4" s="1"/>
  <c r="Q1225" i="4"/>
  <c r="P1225" i="4"/>
  <c r="O1225" i="4"/>
  <c r="N1225" i="4"/>
  <c r="Q1224" i="4"/>
  <c r="P1224" i="4"/>
  <c r="O1224" i="4"/>
  <c r="N1224" i="4"/>
  <c r="Q1223" i="4"/>
  <c r="P1223" i="4"/>
  <c r="O1223" i="4"/>
  <c r="N1223" i="4"/>
  <c r="Q1215" i="4"/>
  <c r="P1215" i="4"/>
  <c r="O1215" i="4"/>
  <c r="N1215" i="4"/>
  <c r="Q1214" i="4"/>
  <c r="P1214" i="4"/>
  <c r="O1214" i="4"/>
  <c r="N1214" i="4"/>
  <c r="Q1212" i="4"/>
  <c r="P1212" i="4"/>
  <c r="O1212" i="4"/>
  <c r="N1212" i="4"/>
  <c r="N1211" i="4" s="1"/>
  <c r="N1210" i="4" s="1"/>
  <c r="Q1211" i="4"/>
  <c r="Q1210" i="4" s="1"/>
  <c r="P1211" i="4"/>
  <c r="P1210" i="4" s="1"/>
  <c r="O1211" i="4"/>
  <c r="O1210" i="4" s="1"/>
  <c r="Q1208" i="4"/>
  <c r="P1208" i="4"/>
  <c r="P1207" i="4" s="1"/>
  <c r="P1206" i="4" s="1"/>
  <c r="O1208" i="4"/>
  <c r="O1207" i="4" s="1"/>
  <c r="O1206" i="4" s="1"/>
  <c r="N1208" i="4"/>
  <c r="N1207" i="4" s="1"/>
  <c r="N1206" i="4" s="1"/>
  <c r="Q1207" i="4"/>
  <c r="Q1206" i="4" s="1"/>
  <c r="Q1201" i="4"/>
  <c r="P1201" i="4"/>
  <c r="O1201" i="4"/>
  <c r="N1201" i="4"/>
  <c r="Q1200" i="4"/>
  <c r="P1200" i="4"/>
  <c r="O1200" i="4"/>
  <c r="O1199" i="4" s="1"/>
  <c r="N1200" i="4"/>
  <c r="N1199" i="4" s="1"/>
  <c r="Q1199" i="4"/>
  <c r="P1199" i="4"/>
  <c r="Q1197" i="4"/>
  <c r="P1197" i="4"/>
  <c r="O1197" i="4"/>
  <c r="N1197" i="4"/>
  <c r="Q1196" i="4"/>
  <c r="P1196" i="4"/>
  <c r="O1196" i="4"/>
  <c r="N1196" i="4"/>
  <c r="N1195" i="4" s="1"/>
  <c r="Q1195" i="4"/>
  <c r="P1195" i="4"/>
  <c r="O1195" i="4"/>
  <c r="Q1192" i="4"/>
  <c r="P1192" i="4"/>
  <c r="O1192" i="4"/>
  <c r="N1192" i="4"/>
  <c r="N1191" i="4" s="1"/>
  <c r="N1190" i="4" s="1"/>
  <c r="Q1191" i="4"/>
  <c r="Q1190" i="4" s="1"/>
  <c r="P1191" i="4"/>
  <c r="P1190" i="4" s="1"/>
  <c r="O1191" i="4"/>
  <c r="O1190" i="4" s="1"/>
  <c r="Q1188" i="4"/>
  <c r="P1188" i="4"/>
  <c r="O1188" i="4"/>
  <c r="O1187" i="4" s="1"/>
  <c r="O1186" i="4" s="1"/>
  <c r="N1188" i="4"/>
  <c r="N1187" i="4" s="1"/>
  <c r="N1186" i="4" s="1"/>
  <c r="Q1187" i="4"/>
  <c r="Q1186" i="4" s="1"/>
  <c r="P1187" i="4"/>
  <c r="P1186" i="4" s="1"/>
  <c r="Q1181" i="4"/>
  <c r="P1181" i="4"/>
  <c r="O1181" i="4"/>
  <c r="O1180" i="4" s="1"/>
  <c r="O1179" i="4" s="1"/>
  <c r="O1178" i="4" s="1"/>
  <c r="N1181" i="4"/>
  <c r="N1180" i="4" s="1"/>
  <c r="N1179" i="4" s="1"/>
  <c r="N1178" i="4" s="1"/>
  <c r="Q1180" i="4"/>
  <c r="Q1179" i="4" s="1"/>
  <c r="Q1178" i="4" s="1"/>
  <c r="P1180" i="4"/>
  <c r="P1179" i="4" s="1"/>
  <c r="P1178" i="4" s="1"/>
  <c r="Q1176" i="4"/>
  <c r="P1176" i="4"/>
  <c r="O1176" i="4"/>
  <c r="N1176" i="4"/>
  <c r="Q1175" i="4"/>
  <c r="Q1174" i="4" s="1"/>
  <c r="Q1173" i="4" s="1"/>
  <c r="P1175" i="4"/>
  <c r="P1174" i="4" s="1"/>
  <c r="P1173" i="4" s="1"/>
  <c r="O1175" i="4"/>
  <c r="O1174" i="4" s="1"/>
  <c r="O1173" i="4" s="1"/>
  <c r="N1175" i="4"/>
  <c r="N1174" i="4" s="1"/>
  <c r="N1173" i="4" s="1"/>
  <c r="Q1169" i="4"/>
  <c r="P1169" i="4"/>
  <c r="O1169" i="4"/>
  <c r="N1169" i="4"/>
  <c r="Q1168" i="4"/>
  <c r="P1168" i="4"/>
  <c r="O1168" i="4"/>
  <c r="N1168" i="4"/>
  <c r="Q1160" i="4"/>
  <c r="P1160" i="4"/>
  <c r="O1160" i="4"/>
  <c r="N1160" i="4"/>
  <c r="N1159" i="4" s="1"/>
  <c r="Q1159" i="4"/>
  <c r="P1159" i="4"/>
  <c r="O1159" i="4"/>
  <c r="Q1154" i="4"/>
  <c r="P1154" i="4"/>
  <c r="P1153" i="4" s="1"/>
  <c r="P1152" i="4" s="1"/>
  <c r="O1154" i="4"/>
  <c r="O1153" i="4" s="1"/>
  <c r="O1152" i="4" s="1"/>
  <c r="N1154" i="4"/>
  <c r="N1153" i="4" s="1"/>
  <c r="N1152" i="4" s="1"/>
  <c r="Q1153" i="4"/>
  <c r="Q1152" i="4" s="1"/>
  <c r="Q1150" i="4"/>
  <c r="P1150" i="4"/>
  <c r="O1150" i="4"/>
  <c r="N1150" i="4"/>
  <c r="Q1149" i="4"/>
  <c r="P1149" i="4"/>
  <c r="O1149" i="4"/>
  <c r="N1149" i="4"/>
  <c r="Q1148" i="4"/>
  <c r="P1148" i="4"/>
  <c r="O1148" i="4"/>
  <c r="N1148" i="4"/>
  <c r="Q1146" i="4"/>
  <c r="P1146" i="4"/>
  <c r="O1146" i="4"/>
  <c r="N1146" i="4"/>
  <c r="Q1145" i="4"/>
  <c r="P1145" i="4"/>
  <c r="P1144" i="4" s="1"/>
  <c r="O1145" i="4"/>
  <c r="O1144" i="4" s="1"/>
  <c r="N1145" i="4"/>
  <c r="N1144" i="4" s="1"/>
  <c r="Q1144" i="4"/>
  <c r="Q1138" i="4"/>
  <c r="P1138" i="4"/>
  <c r="P1137" i="4" s="1"/>
  <c r="O1138" i="4"/>
  <c r="O1137" i="4" s="1"/>
  <c r="N1138" i="4"/>
  <c r="N1137" i="4" s="1"/>
  <c r="Q1137" i="4"/>
  <c r="Q1135" i="4"/>
  <c r="P1135" i="4"/>
  <c r="P1134" i="4" s="1"/>
  <c r="O1135" i="4"/>
  <c r="O1134" i="4" s="1"/>
  <c r="N1135" i="4"/>
  <c r="N1134" i="4" s="1"/>
  <c r="Q1134" i="4"/>
  <c r="Q1132" i="4"/>
  <c r="P1132" i="4"/>
  <c r="P1131" i="4" s="1"/>
  <c r="O1132" i="4"/>
  <c r="O1131" i="4" s="1"/>
  <c r="N1132" i="4"/>
  <c r="N1131" i="4" s="1"/>
  <c r="Q1131" i="4"/>
  <c r="Q1129" i="4"/>
  <c r="P1129" i="4"/>
  <c r="P1128" i="4" s="1"/>
  <c r="P1127" i="4" s="1"/>
  <c r="P1126" i="4" s="1"/>
  <c r="O1129" i="4"/>
  <c r="O1128" i="4" s="1"/>
  <c r="O1127" i="4" s="1"/>
  <c r="O1126" i="4" s="1"/>
  <c r="N1129" i="4"/>
  <c r="N1128" i="4" s="1"/>
  <c r="N1127" i="4" s="1"/>
  <c r="N1126" i="4" s="1"/>
  <c r="Q1128" i="4"/>
  <c r="Q1127" i="4" s="1"/>
  <c r="Q1126" i="4" s="1"/>
  <c r="Q1114" i="4"/>
  <c r="Q1113" i="4" s="1"/>
  <c r="Q1112" i="4" s="1"/>
  <c r="P1114" i="4"/>
  <c r="P1113" i="4" s="1"/>
  <c r="P1112" i="4" s="1"/>
  <c r="O1114" i="4"/>
  <c r="O1113" i="4" s="1"/>
  <c r="O1112" i="4" s="1"/>
  <c r="N1114" i="4"/>
  <c r="N1113" i="4" s="1"/>
  <c r="N1112" i="4" s="1"/>
  <c r="Q1110" i="4"/>
  <c r="P1110" i="4"/>
  <c r="O1110" i="4"/>
  <c r="N1110" i="4"/>
  <c r="Q1109" i="4"/>
  <c r="P1109" i="4"/>
  <c r="O1109" i="4"/>
  <c r="N1109" i="4"/>
  <c r="N1108" i="4" s="1"/>
  <c r="Q1108" i="4"/>
  <c r="P1108" i="4"/>
  <c r="O1108" i="4"/>
  <c r="Q1097" i="4"/>
  <c r="P1097" i="4"/>
  <c r="O1097" i="4"/>
  <c r="N1097" i="4"/>
  <c r="N1096" i="4" s="1"/>
  <c r="Q1096" i="4"/>
  <c r="P1096" i="4"/>
  <c r="O1096" i="4"/>
  <c r="Q1105" i="4"/>
  <c r="P1105" i="4"/>
  <c r="O1105" i="4"/>
  <c r="N1105" i="4"/>
  <c r="N1104" i="4" s="1"/>
  <c r="N1103" i="4" s="1"/>
  <c r="N1102" i="4" s="1"/>
  <c r="Q1104" i="4"/>
  <c r="Q1103" i="4" s="1"/>
  <c r="Q1102" i="4" s="1"/>
  <c r="P1104" i="4"/>
  <c r="P1103" i="4" s="1"/>
  <c r="P1102" i="4" s="1"/>
  <c r="O1104" i="4"/>
  <c r="O1103" i="4" s="1"/>
  <c r="O1102" i="4" s="1"/>
  <c r="Q1094" i="4"/>
  <c r="Q1093" i="4" s="1"/>
  <c r="Q1092" i="4" s="1"/>
  <c r="P1094" i="4"/>
  <c r="P1093" i="4" s="1"/>
  <c r="P1092" i="4" s="1"/>
  <c r="O1094" i="4"/>
  <c r="O1093" i="4" s="1"/>
  <c r="O1092" i="4" s="1"/>
  <c r="N1094" i="4"/>
  <c r="N1093" i="4" s="1"/>
  <c r="N1092" i="4" s="1"/>
  <c r="Q1090" i="4"/>
  <c r="P1090" i="4"/>
  <c r="O1090" i="4"/>
  <c r="N1090" i="4"/>
  <c r="N1089" i="4" s="1"/>
  <c r="Q1089" i="4"/>
  <c r="P1089" i="4"/>
  <c r="O1089" i="4"/>
  <c r="Q1087" i="4"/>
  <c r="Q1086" i="4" s="1"/>
  <c r="P1087" i="4"/>
  <c r="P1086" i="4" s="1"/>
  <c r="O1087" i="4"/>
  <c r="O1086" i="4" s="1"/>
  <c r="N1087" i="4"/>
  <c r="N1086" i="4" s="1"/>
  <c r="Q1083" i="4"/>
  <c r="P1083" i="4"/>
  <c r="O1083" i="4"/>
  <c r="N1083" i="4"/>
  <c r="Q1082" i="4"/>
  <c r="Q1081" i="4" s="1"/>
  <c r="P1082" i="4"/>
  <c r="P1081" i="4" s="1"/>
  <c r="O1082" i="4"/>
  <c r="O1081" i="4" s="1"/>
  <c r="N1082" i="4"/>
  <c r="N1081" i="4" s="1"/>
  <c r="Q1078" i="4"/>
  <c r="P1078" i="4"/>
  <c r="O1078" i="4"/>
  <c r="N1078" i="4"/>
  <c r="Q1077" i="4"/>
  <c r="P1077" i="4"/>
  <c r="O1077" i="4"/>
  <c r="N1077" i="4"/>
  <c r="Q1075" i="4"/>
  <c r="P1075" i="4"/>
  <c r="O1075" i="4"/>
  <c r="N1075" i="4"/>
  <c r="N1074" i="4" s="1"/>
  <c r="N1073" i="4" s="1"/>
  <c r="Q1074" i="4"/>
  <c r="Q1073" i="4" s="1"/>
  <c r="P1074" i="4"/>
  <c r="P1073" i="4" s="1"/>
  <c r="O1074" i="4"/>
  <c r="O1073" i="4" s="1"/>
  <c r="Q1071" i="4"/>
  <c r="P1071" i="4"/>
  <c r="O1071" i="4"/>
  <c r="N1071" i="4"/>
  <c r="N1070" i="4" s="1"/>
  <c r="N1069" i="4" s="1"/>
  <c r="Q1070" i="4"/>
  <c r="Q1069" i="4" s="1"/>
  <c r="P1070" i="4"/>
  <c r="P1069" i="4" s="1"/>
  <c r="O1070" i="4"/>
  <c r="O1069" i="4" s="1"/>
  <c r="Q1067" i="4"/>
  <c r="P1067" i="4"/>
  <c r="O1067" i="4"/>
  <c r="N1067" i="4"/>
  <c r="Q1066" i="4"/>
  <c r="Q1065" i="4" s="1"/>
  <c r="P1066" i="4"/>
  <c r="P1065" i="4" s="1"/>
  <c r="O1066" i="4"/>
  <c r="O1065" i="4" s="1"/>
  <c r="N1066" i="4"/>
  <c r="N1065" i="4" s="1"/>
  <c r="Q1060" i="4"/>
  <c r="P1060" i="4"/>
  <c r="P1059" i="4" s="1"/>
  <c r="O1060" i="4"/>
  <c r="O1059" i="4" s="1"/>
  <c r="N1060" i="4"/>
  <c r="N1059" i="4" s="1"/>
  <c r="Q1059" i="4"/>
  <c r="Q1051" i="4"/>
  <c r="P1051" i="4"/>
  <c r="O1051" i="4"/>
  <c r="N1051" i="4"/>
  <c r="N1050" i="4" s="1"/>
  <c r="Q1050" i="4"/>
  <c r="P1050" i="4"/>
  <c r="O1050" i="4"/>
  <c r="Q1048" i="4"/>
  <c r="P1048" i="4"/>
  <c r="O1048" i="4"/>
  <c r="O1047" i="4" s="1"/>
  <c r="N1048" i="4"/>
  <c r="N1047" i="4" s="1"/>
  <c r="Q1047" i="4"/>
  <c r="P1047" i="4"/>
  <c r="Q1045" i="4"/>
  <c r="P1045" i="4"/>
  <c r="O1045" i="4"/>
  <c r="O1044" i="4" s="1"/>
  <c r="O1043" i="4" s="1"/>
  <c r="N1045" i="4"/>
  <c r="N1044" i="4" s="1"/>
  <c r="N1043" i="4" s="1"/>
  <c r="Q1044" i="4"/>
  <c r="Q1043" i="4" s="1"/>
  <c r="P1044" i="4"/>
  <c r="P1043" i="4" s="1"/>
  <c r="Q1041" i="4"/>
  <c r="P1041" i="4"/>
  <c r="O1041" i="4"/>
  <c r="O1040" i="4" s="1"/>
  <c r="N1041" i="4"/>
  <c r="N1040" i="4" s="1"/>
  <c r="Q1040" i="4"/>
  <c r="P1040" i="4"/>
  <c r="Q1038" i="4"/>
  <c r="P1038" i="4"/>
  <c r="O1038" i="4"/>
  <c r="N1038" i="4"/>
  <c r="Q1037" i="4"/>
  <c r="P1037" i="4"/>
  <c r="O1037" i="4"/>
  <c r="N1037" i="4"/>
  <c r="Q1034" i="4"/>
  <c r="P1034" i="4"/>
  <c r="P1033" i="4" s="1"/>
  <c r="P1032" i="4" s="1"/>
  <c r="O1034" i="4"/>
  <c r="O1033" i="4" s="1"/>
  <c r="O1032" i="4" s="1"/>
  <c r="N1034" i="4"/>
  <c r="N1033" i="4" s="1"/>
  <c r="N1032" i="4" s="1"/>
  <c r="Q1033" i="4"/>
  <c r="Q1032" i="4" s="1"/>
  <c r="Q1023" i="4"/>
  <c r="P1023" i="4"/>
  <c r="P1022" i="4" s="1"/>
  <c r="O1023" i="4"/>
  <c r="O1022" i="4" s="1"/>
  <c r="N1023" i="4"/>
  <c r="N1022" i="4" s="1"/>
  <c r="Q1022" i="4"/>
  <c r="Q1020" i="4"/>
  <c r="P1020" i="4"/>
  <c r="P1019" i="4" s="1"/>
  <c r="O1020" i="4"/>
  <c r="O1019" i="4" s="1"/>
  <c r="N1020" i="4"/>
  <c r="N1019" i="4" s="1"/>
  <c r="Q1019" i="4"/>
  <c r="Q1011" i="4"/>
  <c r="P1011" i="4"/>
  <c r="P1010" i="4" s="1"/>
  <c r="O1011" i="4"/>
  <c r="O1010" i="4" s="1"/>
  <c r="N1011" i="4"/>
  <c r="N1010" i="4" s="1"/>
  <c r="Q1010" i="4"/>
  <c r="Q1002" i="4"/>
  <c r="P1002" i="4"/>
  <c r="O1002" i="4"/>
  <c r="N1002" i="4"/>
  <c r="Q1001" i="4"/>
  <c r="P1001" i="4"/>
  <c r="O1001" i="4"/>
  <c r="N1001" i="4"/>
  <c r="Q992" i="4"/>
  <c r="P992" i="4"/>
  <c r="P991" i="4" s="1"/>
  <c r="O992" i="4"/>
  <c r="O991" i="4" s="1"/>
  <c r="N992" i="4"/>
  <c r="N991" i="4" s="1"/>
  <c r="Q991" i="4"/>
  <c r="Q989" i="4"/>
  <c r="P989" i="4"/>
  <c r="P988" i="4" s="1"/>
  <c r="P987" i="4" s="1"/>
  <c r="O989" i="4"/>
  <c r="O988" i="4" s="1"/>
  <c r="O987" i="4" s="1"/>
  <c r="N989" i="4"/>
  <c r="N988" i="4" s="1"/>
  <c r="N987" i="4" s="1"/>
  <c r="Q988" i="4"/>
  <c r="Q987" i="4" s="1"/>
  <c r="Q985" i="4"/>
  <c r="P985" i="4"/>
  <c r="P984" i="4" s="1"/>
  <c r="O985" i="4"/>
  <c r="O984" i="4" s="1"/>
  <c r="N985" i="4"/>
  <c r="N984" i="4" s="1"/>
  <c r="Q984" i="4"/>
  <c r="Q982" i="4"/>
  <c r="P982" i="4"/>
  <c r="P981" i="4" s="1"/>
  <c r="O982" i="4"/>
  <c r="O981" i="4" s="1"/>
  <c r="N982" i="4"/>
  <c r="N981" i="4" s="1"/>
  <c r="Q981" i="4"/>
  <c r="Q978" i="4"/>
  <c r="P978" i="4"/>
  <c r="O978" i="4"/>
  <c r="N978" i="4"/>
  <c r="Q977" i="4"/>
  <c r="P977" i="4"/>
  <c r="O977" i="4"/>
  <c r="N977" i="4"/>
  <c r="Q976" i="4"/>
  <c r="P976" i="4"/>
  <c r="O976" i="4"/>
  <c r="N976" i="4"/>
  <c r="Q971" i="4"/>
  <c r="P971" i="4"/>
  <c r="O971" i="4"/>
  <c r="N971" i="4"/>
  <c r="Q970" i="4"/>
  <c r="P970" i="4"/>
  <c r="O970" i="4"/>
  <c r="N970" i="4"/>
  <c r="Q954" i="4"/>
  <c r="P954" i="4"/>
  <c r="P953" i="4" s="1"/>
  <c r="O954" i="4"/>
  <c r="O953" i="4" s="1"/>
  <c r="N954" i="4"/>
  <c r="N953" i="4" s="1"/>
  <c r="Q953" i="4"/>
  <c r="Q951" i="4"/>
  <c r="P951" i="4"/>
  <c r="O951" i="4"/>
  <c r="N951" i="4"/>
  <c r="N950" i="4" s="1"/>
  <c r="N949" i="4" s="1"/>
  <c r="Q950" i="4"/>
  <c r="Q949" i="4" s="1"/>
  <c r="P950" i="4"/>
  <c r="P949" i="4" s="1"/>
  <c r="O950" i="4"/>
  <c r="O949" i="4" s="1"/>
  <c r="Q946" i="4"/>
  <c r="P946" i="4"/>
  <c r="P945" i="4" s="1"/>
  <c r="O946" i="4"/>
  <c r="O945" i="4" s="1"/>
  <c r="N946" i="4"/>
  <c r="N945" i="4" s="1"/>
  <c r="Q945" i="4"/>
  <c r="Q943" i="4"/>
  <c r="P943" i="4"/>
  <c r="O943" i="4"/>
  <c r="N943" i="4"/>
  <c r="Q942" i="4"/>
  <c r="P942" i="4"/>
  <c r="O942" i="4"/>
  <c r="N942" i="4"/>
  <c r="Q938" i="4"/>
  <c r="P938" i="4"/>
  <c r="P937" i="4" s="1"/>
  <c r="P936" i="4" s="1"/>
  <c r="O938" i="4"/>
  <c r="O937" i="4" s="1"/>
  <c r="O936" i="4" s="1"/>
  <c r="N938" i="4"/>
  <c r="N937" i="4" s="1"/>
  <c r="N936" i="4" s="1"/>
  <c r="Q937" i="4"/>
  <c r="Q936" i="4" s="1"/>
  <c r="Q929" i="4"/>
  <c r="P929" i="4"/>
  <c r="P928" i="4" s="1"/>
  <c r="P927" i="4" s="1"/>
  <c r="P926" i="4" s="1"/>
  <c r="O929" i="4"/>
  <c r="O928" i="4" s="1"/>
  <c r="O927" i="4" s="1"/>
  <c r="O926" i="4" s="1"/>
  <c r="N929" i="4"/>
  <c r="N928" i="4" s="1"/>
  <c r="N927" i="4" s="1"/>
  <c r="N926" i="4" s="1"/>
  <c r="Q928" i="4"/>
  <c r="Q927" i="4" s="1"/>
  <c r="Q926" i="4" s="1"/>
  <c r="Q924" i="4"/>
  <c r="P924" i="4"/>
  <c r="O924" i="4"/>
  <c r="N924" i="4"/>
  <c r="Q923" i="4"/>
  <c r="P923" i="4"/>
  <c r="O923" i="4"/>
  <c r="N923" i="4"/>
  <c r="Q921" i="4"/>
  <c r="P921" i="4"/>
  <c r="O921" i="4"/>
  <c r="N921" i="4"/>
  <c r="Q920" i="4"/>
  <c r="P920" i="4"/>
  <c r="O920" i="4"/>
  <c r="O919" i="4" s="1"/>
  <c r="O918" i="4" s="1"/>
  <c r="N920" i="4"/>
  <c r="N919" i="4" s="1"/>
  <c r="N918" i="4" s="1"/>
  <c r="Q919" i="4"/>
  <c r="Q918" i="4" s="1"/>
  <c r="P919" i="4"/>
  <c r="P918" i="4" s="1"/>
  <c r="Q911" i="4"/>
  <c r="P911" i="4"/>
  <c r="O911" i="4"/>
  <c r="O910" i="4" s="1"/>
  <c r="O909" i="4" s="1"/>
  <c r="O908" i="4" s="1"/>
  <c r="N911" i="4"/>
  <c r="N910" i="4" s="1"/>
  <c r="N909" i="4" s="1"/>
  <c r="N908" i="4" s="1"/>
  <c r="Q910" i="4"/>
  <c r="Q909" i="4" s="1"/>
  <c r="Q908" i="4" s="1"/>
  <c r="P910" i="4"/>
  <c r="P909" i="4" s="1"/>
  <c r="P908" i="4" s="1"/>
  <c r="Q906" i="4"/>
  <c r="P906" i="4"/>
  <c r="O906" i="4"/>
  <c r="N906" i="4"/>
  <c r="Q905" i="4"/>
  <c r="P905" i="4"/>
  <c r="O905" i="4"/>
  <c r="N905" i="4"/>
  <c r="Q903" i="4"/>
  <c r="P903" i="4"/>
  <c r="O903" i="4"/>
  <c r="N903" i="4"/>
  <c r="Q902" i="4"/>
  <c r="P902" i="4"/>
  <c r="O902" i="4"/>
  <c r="O901" i="4" s="1"/>
  <c r="O900" i="4" s="1"/>
  <c r="N902" i="4"/>
  <c r="Q901" i="4"/>
  <c r="Q900" i="4" s="1"/>
  <c r="P901" i="4"/>
  <c r="P900" i="4" s="1"/>
  <c r="Q894" i="4"/>
  <c r="Q893" i="4" s="1"/>
  <c r="Q892" i="4" s="1"/>
  <c r="P894" i="4"/>
  <c r="P893" i="4" s="1"/>
  <c r="P892" i="4" s="1"/>
  <c r="O894" i="4"/>
  <c r="O893" i="4" s="1"/>
  <c r="O892" i="4" s="1"/>
  <c r="N894" i="4"/>
  <c r="N893" i="4" s="1"/>
  <c r="N892" i="4" s="1"/>
  <c r="Q890" i="4"/>
  <c r="P890" i="4"/>
  <c r="O890" i="4"/>
  <c r="N890" i="4"/>
  <c r="Q889" i="4"/>
  <c r="P889" i="4"/>
  <c r="P888" i="4" s="1"/>
  <c r="O889" i="4"/>
  <c r="O888" i="4" s="1"/>
  <c r="N889" i="4"/>
  <c r="N888" i="4" s="1"/>
  <c r="Q888" i="4"/>
  <c r="Q885" i="4"/>
  <c r="P885" i="4"/>
  <c r="P884" i="4" s="1"/>
  <c r="P883" i="4" s="1"/>
  <c r="P882" i="4" s="1"/>
  <c r="O885" i="4"/>
  <c r="O884" i="4" s="1"/>
  <c r="O883" i="4" s="1"/>
  <c r="O882" i="4" s="1"/>
  <c r="N885" i="4"/>
  <c r="N884" i="4" s="1"/>
  <c r="N883" i="4" s="1"/>
  <c r="N882" i="4" s="1"/>
  <c r="Q884" i="4"/>
  <c r="Q883" i="4" s="1"/>
  <c r="Q882" i="4" s="1"/>
  <c r="Q880" i="4"/>
  <c r="P880" i="4"/>
  <c r="O880" i="4"/>
  <c r="N880" i="4"/>
  <c r="Q879" i="4"/>
  <c r="P879" i="4"/>
  <c r="O879" i="4"/>
  <c r="O878" i="4" s="1"/>
  <c r="O877" i="4" s="1"/>
  <c r="N879" i="4"/>
  <c r="N878" i="4" s="1"/>
  <c r="N877" i="4" s="1"/>
  <c r="Q878" i="4"/>
  <c r="Q877" i="4" s="1"/>
  <c r="P878" i="4"/>
  <c r="P877" i="4" s="1"/>
  <c r="Q875" i="4"/>
  <c r="P875" i="4"/>
  <c r="O875" i="4"/>
  <c r="N875" i="4"/>
  <c r="Q874" i="4"/>
  <c r="P874" i="4"/>
  <c r="O874" i="4"/>
  <c r="N874" i="4"/>
  <c r="N873" i="4" s="1"/>
  <c r="N872" i="4" s="1"/>
  <c r="Q873" i="4"/>
  <c r="Q872" i="4" s="1"/>
  <c r="P873" i="4"/>
  <c r="P872" i="4" s="1"/>
  <c r="O873" i="4"/>
  <c r="O872" i="4" s="1"/>
  <c r="Q870" i="4"/>
  <c r="P870" i="4"/>
  <c r="O870" i="4"/>
  <c r="N870" i="4"/>
  <c r="N869" i="4" s="1"/>
  <c r="N868" i="4" s="1"/>
  <c r="Q869" i="4"/>
  <c r="Q868" i="4" s="1"/>
  <c r="P869" i="4"/>
  <c r="P868" i="4" s="1"/>
  <c r="O869" i="4"/>
  <c r="O868" i="4" s="1"/>
  <c r="Q866" i="4"/>
  <c r="P866" i="4"/>
  <c r="O866" i="4"/>
  <c r="O865" i="4" s="1"/>
  <c r="O864" i="4" s="1"/>
  <c r="N866" i="4"/>
  <c r="N865" i="4" s="1"/>
  <c r="N864" i="4" s="1"/>
  <c r="Q865" i="4"/>
  <c r="Q864" i="4" s="1"/>
  <c r="P865" i="4"/>
  <c r="P864" i="4" s="1"/>
  <c r="Q861" i="4"/>
  <c r="P861" i="4"/>
  <c r="O861" i="4"/>
  <c r="N861" i="4"/>
  <c r="Q860" i="4"/>
  <c r="P860" i="4"/>
  <c r="O860" i="4"/>
  <c r="N860" i="4"/>
  <c r="Q859" i="4"/>
  <c r="P859" i="4"/>
  <c r="O859" i="4"/>
  <c r="N859" i="4"/>
  <c r="N858" i="4" s="1"/>
  <c r="Q858" i="4"/>
  <c r="P858" i="4"/>
  <c r="O858" i="4"/>
  <c r="Q854" i="4"/>
  <c r="P854" i="4"/>
  <c r="O854" i="4"/>
  <c r="N854" i="4"/>
  <c r="Q853" i="4"/>
  <c r="P853" i="4"/>
  <c r="O853" i="4"/>
  <c r="N853" i="4"/>
  <c r="Q851" i="4"/>
  <c r="P851" i="4"/>
  <c r="O851" i="4"/>
  <c r="N851" i="4"/>
  <c r="Q850" i="4"/>
  <c r="P850" i="4"/>
  <c r="O850" i="4"/>
  <c r="N850" i="4"/>
  <c r="Q848" i="4"/>
  <c r="Q847" i="4" s="1"/>
  <c r="P848" i="4"/>
  <c r="P847" i="4" s="1"/>
  <c r="O848" i="4"/>
  <c r="O847" i="4" s="1"/>
  <c r="N848" i="4"/>
  <c r="N847" i="4"/>
  <c r="Q845" i="4"/>
  <c r="P845" i="4"/>
  <c r="O845" i="4"/>
  <c r="N845" i="4"/>
  <c r="Q843" i="4"/>
  <c r="P843" i="4"/>
  <c r="O843" i="4"/>
  <c r="N843" i="4"/>
  <c r="Q841" i="4"/>
  <c r="Q840" i="4" s="1"/>
  <c r="Q839" i="4" s="1"/>
  <c r="P841" i="4"/>
  <c r="P840" i="4" s="1"/>
  <c r="P839" i="4" s="1"/>
  <c r="O841" i="4"/>
  <c r="O840" i="4" s="1"/>
  <c r="O839" i="4" s="1"/>
  <c r="N841" i="4"/>
  <c r="N840" i="4" s="1"/>
  <c r="N839" i="4" s="1"/>
  <c r="Q834" i="4"/>
  <c r="P834" i="4"/>
  <c r="O834" i="4"/>
  <c r="O833" i="4" s="1"/>
  <c r="N834" i="4"/>
  <c r="N833" i="4" s="1"/>
  <c r="Q833" i="4"/>
  <c r="P833" i="4"/>
  <c r="Q831" i="4"/>
  <c r="P831" i="4"/>
  <c r="O831" i="4"/>
  <c r="O830" i="4" s="1"/>
  <c r="N831" i="4"/>
  <c r="N830" i="4" s="1"/>
  <c r="Q830" i="4"/>
  <c r="P830" i="4"/>
  <c r="Q826" i="4"/>
  <c r="P826" i="4"/>
  <c r="O826" i="4"/>
  <c r="N826" i="4"/>
  <c r="Q824" i="4"/>
  <c r="P824" i="4"/>
  <c r="O824" i="4"/>
  <c r="N824" i="4"/>
  <c r="N823" i="4" s="1"/>
  <c r="Q823" i="4"/>
  <c r="P823" i="4"/>
  <c r="O823" i="4"/>
  <c r="Q821" i="4"/>
  <c r="P821" i="4"/>
  <c r="O821" i="4"/>
  <c r="N821" i="4"/>
  <c r="N820" i="4" s="1"/>
  <c r="Q820" i="4"/>
  <c r="P820" i="4"/>
  <c r="O820" i="4"/>
  <c r="Q818" i="4"/>
  <c r="Q817" i="4" s="1"/>
  <c r="P818" i="4"/>
  <c r="P817" i="4" s="1"/>
  <c r="O818" i="4"/>
  <c r="O817" i="4" s="1"/>
  <c r="N818" i="4"/>
  <c r="N817" i="4" s="1"/>
  <c r="Q815" i="4"/>
  <c r="P815" i="4"/>
  <c r="O815" i="4"/>
  <c r="N815" i="4"/>
  <c r="Q813" i="4"/>
  <c r="P813" i="4"/>
  <c r="O813" i="4"/>
  <c r="N813" i="4"/>
  <c r="Q812" i="4"/>
  <c r="P812" i="4"/>
  <c r="O812" i="4"/>
  <c r="N812" i="4"/>
  <c r="Q809" i="4"/>
  <c r="P809" i="4"/>
  <c r="O809" i="4"/>
  <c r="N809" i="4"/>
  <c r="Q807" i="4"/>
  <c r="P807" i="4"/>
  <c r="O807" i="4"/>
  <c r="N807" i="4"/>
  <c r="N806" i="4" s="1"/>
  <c r="Q806" i="4"/>
  <c r="O806" i="4"/>
  <c r="Q804" i="4"/>
  <c r="P804" i="4"/>
  <c r="O804" i="4"/>
  <c r="N804" i="4"/>
  <c r="Q802" i="4"/>
  <c r="P802" i="4"/>
  <c r="P801" i="4" s="1"/>
  <c r="O802" i="4"/>
  <c r="O801" i="4" s="1"/>
  <c r="N802" i="4"/>
  <c r="N801" i="4" s="1"/>
  <c r="Q801" i="4"/>
  <c r="Q799" i="4"/>
  <c r="P799" i="4"/>
  <c r="O799" i="4"/>
  <c r="O798" i="4" s="1"/>
  <c r="N799" i="4"/>
  <c r="N798" i="4" s="1"/>
  <c r="Q798" i="4"/>
  <c r="P798" i="4"/>
  <c r="Q796" i="4"/>
  <c r="P796" i="4"/>
  <c r="O796" i="4"/>
  <c r="N796" i="4"/>
  <c r="N795" i="4" s="1"/>
  <c r="Q795" i="4"/>
  <c r="P795" i="4"/>
  <c r="O795" i="4"/>
  <c r="Q793" i="4"/>
  <c r="Q792" i="4" s="1"/>
  <c r="P793" i="4"/>
  <c r="P792" i="4" s="1"/>
  <c r="O793" i="4"/>
  <c r="O792" i="4" s="1"/>
  <c r="N793" i="4"/>
  <c r="N792" i="4" s="1"/>
  <c r="Q788" i="4"/>
  <c r="Q787" i="4" s="1"/>
  <c r="Q786" i="4" s="1"/>
  <c r="Q785" i="4" s="1"/>
  <c r="P788" i="4"/>
  <c r="P787" i="4" s="1"/>
  <c r="P786" i="4" s="1"/>
  <c r="P785" i="4" s="1"/>
  <c r="O788" i="4"/>
  <c r="O787" i="4" s="1"/>
  <c r="O786" i="4" s="1"/>
  <c r="O785" i="4" s="1"/>
  <c r="N788" i="4"/>
  <c r="N787" i="4" s="1"/>
  <c r="N786" i="4" s="1"/>
  <c r="N785" i="4" s="1"/>
  <c r="Q783" i="4"/>
  <c r="P783" i="4"/>
  <c r="O783" i="4"/>
  <c r="N783" i="4"/>
  <c r="N782" i="4" s="1"/>
  <c r="N781" i="4" s="1"/>
  <c r="N780" i="4" s="1"/>
  <c r="Q782" i="4"/>
  <c r="Q781" i="4" s="1"/>
  <c r="Q780" i="4" s="1"/>
  <c r="P782" i="4"/>
  <c r="P781" i="4" s="1"/>
  <c r="P780" i="4" s="1"/>
  <c r="O782" i="4"/>
  <c r="O781" i="4" s="1"/>
  <c r="O780" i="4" s="1"/>
  <c r="Q778" i="4"/>
  <c r="P778" i="4"/>
  <c r="O778" i="4"/>
  <c r="O777" i="4" s="1"/>
  <c r="O776" i="4" s="1"/>
  <c r="O775" i="4" s="1"/>
  <c r="O774" i="4" s="1"/>
  <c r="N778" i="4"/>
  <c r="N777" i="4" s="1"/>
  <c r="N776" i="4" s="1"/>
  <c r="N775" i="4" s="1"/>
  <c r="N774" i="4" s="1"/>
  <c r="Q777" i="4"/>
  <c r="Q776" i="4" s="1"/>
  <c r="Q775" i="4" s="1"/>
  <c r="Q774" i="4" s="1"/>
  <c r="P777" i="4"/>
  <c r="P776" i="4" s="1"/>
  <c r="P775" i="4" s="1"/>
  <c r="P774" i="4" s="1"/>
  <c r="Q772" i="4"/>
  <c r="P772" i="4"/>
  <c r="O772" i="4"/>
  <c r="N772" i="4"/>
  <c r="Q770" i="4"/>
  <c r="P770" i="4"/>
  <c r="O770" i="4"/>
  <c r="N770" i="4"/>
  <c r="Q768" i="4"/>
  <c r="P768" i="4"/>
  <c r="P767" i="4" s="1"/>
  <c r="P766" i="4" s="1"/>
  <c r="O768" i="4"/>
  <c r="O767" i="4" s="1"/>
  <c r="O766" i="4" s="1"/>
  <c r="N768" i="4"/>
  <c r="N767" i="4" s="1"/>
  <c r="N766" i="4" s="1"/>
  <c r="Q764" i="4"/>
  <c r="P764" i="4"/>
  <c r="O764" i="4"/>
  <c r="N764" i="4"/>
  <c r="Q763" i="4"/>
  <c r="Q762" i="4" s="1"/>
  <c r="Q761" i="4" s="1"/>
  <c r="P763" i="4"/>
  <c r="P762" i="4" s="1"/>
  <c r="P761" i="4" s="1"/>
  <c r="O763" i="4"/>
  <c r="O762" i="4" s="1"/>
  <c r="O761" i="4" s="1"/>
  <c r="N763" i="4"/>
  <c r="N762" i="4" s="1"/>
  <c r="Q757" i="4"/>
  <c r="P757" i="4"/>
  <c r="O757" i="4"/>
  <c r="N757" i="4"/>
  <c r="Q755" i="4"/>
  <c r="P755" i="4"/>
  <c r="P754" i="4" s="1"/>
  <c r="O755" i="4"/>
  <c r="O754" i="4" s="1"/>
  <c r="N755" i="4"/>
  <c r="N754" i="4" s="1"/>
  <c r="Q754" i="4"/>
  <c r="Q752" i="4"/>
  <c r="P752" i="4"/>
  <c r="P751" i="4" s="1"/>
  <c r="O752" i="4"/>
  <c r="O751" i="4" s="1"/>
  <c r="N752" i="4"/>
  <c r="N751" i="4" s="1"/>
  <c r="Q751" i="4"/>
  <c r="Q747" i="4"/>
  <c r="P747" i="4"/>
  <c r="O747" i="4"/>
  <c r="N747" i="4"/>
  <c r="N746" i="4" s="1"/>
  <c r="N745" i="4" s="1"/>
  <c r="N744" i="4" s="1"/>
  <c r="Q746" i="4"/>
  <c r="Q745" i="4" s="1"/>
  <c r="Q744" i="4" s="1"/>
  <c r="P746" i="4"/>
  <c r="P745" i="4" s="1"/>
  <c r="P744" i="4" s="1"/>
  <c r="O746" i="4"/>
  <c r="O745" i="4" s="1"/>
  <c r="O744" i="4" s="1"/>
  <c r="Q742" i="4"/>
  <c r="Q741" i="4" s="1"/>
  <c r="Q740" i="4" s="1"/>
  <c r="Q739" i="4" s="1"/>
  <c r="P742" i="4"/>
  <c r="P741" i="4" s="1"/>
  <c r="P740" i="4" s="1"/>
  <c r="P739" i="4" s="1"/>
  <c r="O742" i="4"/>
  <c r="O741" i="4" s="1"/>
  <c r="O740" i="4" s="1"/>
  <c r="O739" i="4" s="1"/>
  <c r="N742" i="4"/>
  <c r="N741" i="4" s="1"/>
  <c r="N740" i="4" s="1"/>
  <c r="N739" i="4" s="1"/>
  <c r="Q737" i="4"/>
  <c r="P737" i="4"/>
  <c r="O737" i="4"/>
  <c r="N737" i="4"/>
  <c r="N736" i="4" s="1"/>
  <c r="N735" i="4" s="1"/>
  <c r="N734" i="4" s="1"/>
  <c r="Q736" i="4"/>
  <c r="Q735" i="4" s="1"/>
  <c r="Q734" i="4" s="1"/>
  <c r="P736" i="4"/>
  <c r="P735" i="4" s="1"/>
  <c r="P734" i="4" s="1"/>
  <c r="O736" i="4"/>
  <c r="O735" i="4" s="1"/>
  <c r="O734" i="4" s="1"/>
  <c r="Q732" i="4"/>
  <c r="P732" i="4"/>
  <c r="O732" i="4"/>
  <c r="N732" i="4"/>
  <c r="N731" i="4" s="1"/>
  <c r="N730" i="4" s="1"/>
  <c r="N729" i="4" s="1"/>
  <c r="Q731" i="4"/>
  <c r="Q730" i="4" s="1"/>
  <c r="Q729" i="4" s="1"/>
  <c r="P731" i="4"/>
  <c r="P730" i="4" s="1"/>
  <c r="P729" i="4" s="1"/>
  <c r="O731" i="4"/>
  <c r="O730" i="4" s="1"/>
  <c r="O729" i="4" s="1"/>
  <c r="Q727" i="4"/>
  <c r="Q726" i="4" s="1"/>
  <c r="Q725" i="4" s="1"/>
  <c r="Q724" i="4" s="1"/>
  <c r="P727" i="4"/>
  <c r="P726" i="4" s="1"/>
  <c r="P725" i="4" s="1"/>
  <c r="P724" i="4" s="1"/>
  <c r="O727" i="4"/>
  <c r="O726" i="4" s="1"/>
  <c r="O725" i="4" s="1"/>
  <c r="O724" i="4" s="1"/>
  <c r="N727" i="4"/>
  <c r="N726" i="4" s="1"/>
  <c r="N725" i="4" s="1"/>
  <c r="N724" i="4" s="1"/>
  <c r="Q712" i="4"/>
  <c r="P712" i="4"/>
  <c r="O712" i="4"/>
  <c r="N712" i="4"/>
  <c r="Q710" i="4"/>
  <c r="P710" i="4"/>
  <c r="O710" i="4"/>
  <c r="O709" i="4" s="1"/>
  <c r="O708" i="4" s="1"/>
  <c r="O707" i="4" s="1"/>
  <c r="N710" i="4"/>
  <c r="N709" i="4" s="1"/>
  <c r="N708" i="4" s="1"/>
  <c r="N707" i="4" s="1"/>
  <c r="Q709" i="4"/>
  <c r="Q708" i="4" s="1"/>
  <c r="Q707" i="4" s="1"/>
  <c r="Q705" i="4"/>
  <c r="Q704" i="4" s="1"/>
  <c r="Q703" i="4" s="1"/>
  <c r="P705" i="4"/>
  <c r="P704" i="4" s="1"/>
  <c r="P703" i="4" s="1"/>
  <c r="O705" i="4"/>
  <c r="O704" i="4" s="1"/>
  <c r="O703" i="4" s="1"/>
  <c r="N705" i="4"/>
  <c r="N704" i="4" s="1"/>
  <c r="N703" i="4" s="1"/>
  <c r="Q701" i="4"/>
  <c r="P701" i="4"/>
  <c r="O701" i="4"/>
  <c r="O700" i="4" s="1"/>
  <c r="O699" i="4" s="1"/>
  <c r="O698" i="4" s="1"/>
  <c r="N701" i="4"/>
  <c r="N700" i="4" s="1"/>
  <c r="N699" i="4" s="1"/>
  <c r="N698" i="4" s="1"/>
  <c r="Q700" i="4"/>
  <c r="Q699" i="4" s="1"/>
  <c r="Q698" i="4" s="1"/>
  <c r="P700" i="4"/>
  <c r="P699" i="4" s="1"/>
  <c r="P698" i="4" s="1"/>
  <c r="Q696" i="4"/>
  <c r="P696" i="4"/>
  <c r="O696" i="4"/>
  <c r="N696" i="4"/>
  <c r="N695" i="4" s="1"/>
  <c r="N694" i="4" s="1"/>
  <c r="N693" i="4" s="1"/>
  <c r="Q695" i="4"/>
  <c r="Q694" i="4" s="1"/>
  <c r="P695" i="4"/>
  <c r="P694" i="4" s="1"/>
  <c r="P693" i="4" s="1"/>
  <c r="O695" i="4"/>
  <c r="O694" i="4" s="1"/>
  <c r="O693" i="4" s="1"/>
  <c r="Q691" i="4"/>
  <c r="P691" i="4"/>
  <c r="O691" i="4"/>
  <c r="N691" i="4"/>
  <c r="Q689" i="4"/>
  <c r="Q688" i="4" s="1"/>
  <c r="Q687" i="4" s="1"/>
  <c r="Q686" i="4" s="1"/>
  <c r="P689" i="4"/>
  <c r="P688" i="4" s="1"/>
  <c r="P687" i="4" s="1"/>
  <c r="P686" i="4" s="1"/>
  <c r="O689" i="4"/>
  <c r="O688" i="4" s="1"/>
  <c r="O687" i="4" s="1"/>
  <c r="O686" i="4" s="1"/>
  <c r="N689" i="4"/>
  <c r="N688" i="4" s="1"/>
  <c r="N687" i="4" s="1"/>
  <c r="N686" i="4" s="1"/>
  <c r="Q680" i="4"/>
  <c r="P680" i="4"/>
  <c r="O680" i="4"/>
  <c r="O679" i="4" s="1"/>
  <c r="N680" i="4"/>
  <c r="N679" i="4" s="1"/>
  <c r="Q679" i="4"/>
  <c r="P679" i="4"/>
  <c r="Q677" i="4"/>
  <c r="P677" i="4"/>
  <c r="P676" i="4" s="1"/>
  <c r="O677" i="4"/>
  <c r="O676" i="4" s="1"/>
  <c r="N677" i="4"/>
  <c r="N676" i="4" s="1"/>
  <c r="Q676" i="4"/>
  <c r="Q674" i="4"/>
  <c r="P674" i="4"/>
  <c r="O674" i="4"/>
  <c r="N674" i="4"/>
  <c r="N673" i="4" s="1"/>
  <c r="Q673" i="4"/>
  <c r="P673" i="4"/>
  <c r="O673" i="4"/>
  <c r="Q670" i="4"/>
  <c r="Q669" i="4" s="1"/>
  <c r="P670" i="4"/>
  <c r="P669" i="4" s="1"/>
  <c r="O670" i="4"/>
  <c r="O669" i="4" s="1"/>
  <c r="N670" i="4"/>
  <c r="N669" i="4" s="1"/>
  <c r="Q667" i="4"/>
  <c r="P667" i="4"/>
  <c r="O667" i="4"/>
  <c r="N667" i="4"/>
  <c r="N666" i="4" s="1"/>
  <c r="Q666" i="4"/>
  <c r="P666" i="4"/>
  <c r="O666" i="4"/>
  <c r="Q662" i="4"/>
  <c r="P662" i="4"/>
  <c r="P661" i="4" s="1"/>
  <c r="P660" i="4" s="1"/>
  <c r="P659" i="4" s="1"/>
  <c r="O662" i="4"/>
  <c r="O661" i="4" s="1"/>
  <c r="O660" i="4" s="1"/>
  <c r="O659" i="4" s="1"/>
  <c r="N662" i="4"/>
  <c r="N661" i="4" s="1"/>
  <c r="N660" i="4" s="1"/>
  <c r="N659" i="4" s="1"/>
  <c r="Q661" i="4"/>
  <c r="Q660" i="4" s="1"/>
  <c r="Q659" i="4" s="1"/>
  <c r="Q657" i="4"/>
  <c r="P657" i="4"/>
  <c r="O657" i="4"/>
  <c r="N657" i="4"/>
  <c r="Q655" i="4"/>
  <c r="P655" i="4"/>
  <c r="O655" i="4"/>
  <c r="O654" i="4" s="1"/>
  <c r="O653" i="4" s="1"/>
  <c r="N655" i="4"/>
  <c r="N654" i="4" s="1"/>
  <c r="N653" i="4" s="1"/>
  <c r="Q654" i="4"/>
  <c r="Q653" i="4" s="1"/>
  <c r="P654" i="4"/>
  <c r="P653" i="4" s="1"/>
  <c r="Q651" i="4"/>
  <c r="P651" i="4"/>
  <c r="O651" i="4"/>
  <c r="N651" i="4"/>
  <c r="Q650" i="4"/>
  <c r="P650" i="4"/>
  <c r="O650" i="4"/>
  <c r="N650" i="4"/>
  <c r="N649" i="4" s="1"/>
  <c r="Q649" i="4"/>
  <c r="P649" i="4"/>
  <c r="O649" i="4"/>
  <c r="Q646" i="4"/>
  <c r="P646" i="4"/>
  <c r="O646" i="4"/>
  <c r="N646" i="4"/>
  <c r="N645" i="4" s="1"/>
  <c r="Q645" i="4"/>
  <c r="P645" i="4"/>
  <c r="O645" i="4"/>
  <c r="Q643" i="4"/>
  <c r="P643" i="4"/>
  <c r="O643" i="4"/>
  <c r="N643" i="4"/>
  <c r="Q641" i="4"/>
  <c r="P641" i="4"/>
  <c r="O641" i="4"/>
  <c r="N641" i="4"/>
  <c r="Q639" i="4"/>
  <c r="P639" i="4"/>
  <c r="O639" i="4"/>
  <c r="N639" i="4"/>
  <c r="Q638" i="4"/>
  <c r="Q637" i="4" s="1"/>
  <c r="P638" i="4"/>
  <c r="P637" i="4" s="1"/>
  <c r="O638" i="4"/>
  <c r="O637" i="4" s="1"/>
  <c r="N638" i="4"/>
  <c r="N637" i="4" s="1"/>
  <c r="Q635" i="4"/>
  <c r="P635" i="4"/>
  <c r="P634" i="4" s="1"/>
  <c r="O635" i="4"/>
  <c r="O634" i="4" s="1"/>
  <c r="N635" i="4"/>
  <c r="N634" i="4" s="1"/>
  <c r="Q634" i="4"/>
  <c r="Q631" i="4"/>
  <c r="P631" i="4"/>
  <c r="O631" i="4"/>
  <c r="N631" i="4"/>
  <c r="N630" i="4" s="1"/>
  <c r="N629" i="4" s="1"/>
  <c r="Q630" i="4"/>
  <c r="Q629" i="4" s="1"/>
  <c r="P630" i="4"/>
  <c r="P629" i="4" s="1"/>
  <c r="O630" i="4"/>
  <c r="O629" i="4" s="1"/>
  <c r="Q622" i="4"/>
  <c r="P622" i="4"/>
  <c r="O622" i="4"/>
  <c r="O621" i="4" s="1"/>
  <c r="O620" i="4" s="1"/>
  <c r="O619" i="4" s="1"/>
  <c r="O618" i="4" s="1"/>
  <c r="N622" i="4"/>
  <c r="N621" i="4" s="1"/>
  <c r="N620" i="4" s="1"/>
  <c r="N619" i="4" s="1"/>
  <c r="N618" i="4" s="1"/>
  <c r="Q621" i="4"/>
  <c r="Q620" i="4" s="1"/>
  <c r="Q619" i="4" s="1"/>
  <c r="Q618" i="4" s="1"/>
  <c r="P621" i="4"/>
  <c r="P620" i="4" s="1"/>
  <c r="P619" i="4" s="1"/>
  <c r="P618" i="4" s="1"/>
  <c r="Q615" i="4"/>
  <c r="P615" i="4"/>
  <c r="O615" i="4"/>
  <c r="N615" i="4"/>
  <c r="N614" i="4" s="1"/>
  <c r="Q614" i="4"/>
  <c r="P614" i="4"/>
  <c r="O614" i="4"/>
  <c r="Q612" i="4"/>
  <c r="P612" i="4"/>
  <c r="O612" i="4"/>
  <c r="N612" i="4"/>
  <c r="N611" i="4" s="1"/>
  <c r="Q611" i="4"/>
  <c r="P611" i="4"/>
  <c r="O611" i="4"/>
  <c r="Q608" i="4"/>
  <c r="P608" i="4"/>
  <c r="O608" i="4"/>
  <c r="N608" i="4"/>
  <c r="Q606" i="4"/>
  <c r="P606" i="4"/>
  <c r="O606" i="4"/>
  <c r="N606" i="4"/>
  <c r="Q604" i="4"/>
  <c r="P604" i="4"/>
  <c r="O604" i="4"/>
  <c r="N604" i="4"/>
  <c r="N603" i="4" s="1"/>
  <c r="N602" i="4" s="1"/>
  <c r="Q603" i="4"/>
  <c r="Q602" i="4" s="1"/>
  <c r="P603" i="4"/>
  <c r="P602" i="4" s="1"/>
  <c r="O603" i="4"/>
  <c r="O602" i="4" s="1"/>
  <c r="Q600" i="4"/>
  <c r="P600" i="4"/>
  <c r="P599" i="4" s="1"/>
  <c r="O600" i="4"/>
  <c r="O599" i="4" s="1"/>
  <c r="N600" i="4"/>
  <c r="N599" i="4" s="1"/>
  <c r="Q599" i="4"/>
  <c r="Q597" i="4"/>
  <c r="P597" i="4"/>
  <c r="O597" i="4"/>
  <c r="N597" i="4"/>
  <c r="N596" i="4" s="1"/>
  <c r="Q596" i="4"/>
  <c r="P596" i="4"/>
  <c r="O596" i="4"/>
  <c r="Q592" i="4"/>
  <c r="P592" i="4"/>
  <c r="O592" i="4"/>
  <c r="N592" i="4"/>
  <c r="Q590" i="4"/>
  <c r="P590" i="4"/>
  <c r="O590" i="4"/>
  <c r="N590" i="4"/>
  <c r="Q588" i="4"/>
  <c r="P588" i="4"/>
  <c r="O588" i="4"/>
  <c r="N588" i="4"/>
  <c r="N587" i="4" s="1"/>
  <c r="N586" i="4" s="1"/>
  <c r="Q587" i="4"/>
  <c r="Q586" i="4" s="1"/>
  <c r="P587" i="4"/>
  <c r="P586" i="4" s="1"/>
  <c r="O587" i="4"/>
  <c r="O586" i="4" s="1"/>
  <c r="Q584" i="4"/>
  <c r="P584" i="4"/>
  <c r="O584" i="4"/>
  <c r="N584" i="4"/>
  <c r="N583" i="4" s="1"/>
  <c r="N582" i="4" s="1"/>
  <c r="Q583" i="4"/>
  <c r="Q582" i="4" s="1"/>
  <c r="P583" i="4"/>
  <c r="P582" i="4" s="1"/>
  <c r="O583" i="4"/>
  <c r="O582" i="4" s="1"/>
  <c r="Q579" i="4"/>
  <c r="P579" i="4"/>
  <c r="O579" i="4"/>
  <c r="N579" i="4"/>
  <c r="Q577" i="4"/>
  <c r="P577" i="4"/>
  <c r="P576" i="4" s="1"/>
  <c r="O577" i="4"/>
  <c r="O576" i="4" s="1"/>
  <c r="N577" i="4"/>
  <c r="N576" i="4" s="1"/>
  <c r="Q576" i="4"/>
  <c r="Q568" i="4"/>
  <c r="P568" i="4"/>
  <c r="O568" i="4"/>
  <c r="N568" i="4"/>
  <c r="Q567" i="4"/>
  <c r="P567" i="4"/>
  <c r="O567" i="4"/>
  <c r="N567" i="4"/>
  <c r="Q565" i="4"/>
  <c r="P565" i="4"/>
  <c r="P564" i="4" s="1"/>
  <c r="O565" i="4"/>
  <c r="O564" i="4" s="1"/>
  <c r="N565" i="4"/>
  <c r="N564" i="4" s="1"/>
  <c r="Q564" i="4"/>
  <c r="Q562" i="4"/>
  <c r="Q561" i="4" s="1"/>
  <c r="P562" i="4"/>
  <c r="P561" i="4" s="1"/>
  <c r="O562" i="4"/>
  <c r="O561" i="4" s="1"/>
  <c r="Q557" i="4"/>
  <c r="P557" i="4"/>
  <c r="O557" i="4"/>
  <c r="O556" i="4" s="1"/>
  <c r="O555" i="4" s="1"/>
  <c r="O554" i="4" s="1"/>
  <c r="N557" i="4"/>
  <c r="N556" i="4" s="1"/>
  <c r="N555" i="4" s="1"/>
  <c r="N554" i="4" s="1"/>
  <c r="Q556" i="4"/>
  <c r="Q555" i="4" s="1"/>
  <c r="Q554" i="4" s="1"/>
  <c r="P556" i="4"/>
  <c r="P555" i="4" s="1"/>
  <c r="P554" i="4" s="1"/>
  <c r="Q546" i="4"/>
  <c r="P546" i="4"/>
  <c r="O546" i="4"/>
  <c r="O545" i="4" s="1"/>
  <c r="O544" i="4" s="1"/>
  <c r="N546" i="4"/>
  <c r="N545" i="4" s="1"/>
  <c r="N544" i="4" s="1"/>
  <c r="Q545" i="4"/>
  <c r="Q544" i="4" s="1"/>
  <c r="P545" i="4"/>
  <c r="P544" i="4" s="1"/>
  <c r="Q542" i="4"/>
  <c r="P542" i="4"/>
  <c r="O542" i="4"/>
  <c r="N542" i="4"/>
  <c r="Q541" i="4"/>
  <c r="P541" i="4"/>
  <c r="O541" i="4"/>
  <c r="N541" i="4"/>
  <c r="Q539" i="4"/>
  <c r="P539" i="4"/>
  <c r="O539" i="4"/>
  <c r="N539" i="4"/>
  <c r="Q538" i="4"/>
  <c r="P538" i="4"/>
  <c r="O538" i="4"/>
  <c r="N538" i="4"/>
  <c r="Q536" i="4"/>
  <c r="Q535" i="4" s="1"/>
  <c r="P536" i="4"/>
  <c r="P535" i="4" s="1"/>
  <c r="O536" i="4"/>
  <c r="O535" i="4" s="1"/>
  <c r="N536" i="4"/>
  <c r="N535" i="4" s="1"/>
  <c r="Q533" i="4"/>
  <c r="P533" i="4"/>
  <c r="O533" i="4"/>
  <c r="O532" i="4" s="1"/>
  <c r="N533" i="4"/>
  <c r="N532" i="4" s="1"/>
  <c r="Q532" i="4"/>
  <c r="P532" i="4"/>
  <c r="P531" i="4" s="1"/>
  <c r="Q528" i="4"/>
  <c r="Q527" i="4" s="1"/>
  <c r="P528" i="4"/>
  <c r="P527" i="4" s="1"/>
  <c r="O528" i="4"/>
  <c r="O527" i="4" s="1"/>
  <c r="N528" i="4"/>
  <c r="N527" i="4" s="1"/>
  <c r="Q525" i="4"/>
  <c r="Q524" i="4" s="1"/>
  <c r="P525" i="4"/>
  <c r="P524" i="4" s="1"/>
  <c r="O525" i="4"/>
  <c r="O524" i="4" s="1"/>
  <c r="N525" i="4"/>
  <c r="N524" i="4" s="1"/>
  <c r="Q522" i="4"/>
  <c r="P522" i="4"/>
  <c r="P521" i="4" s="1"/>
  <c r="O522" i="4"/>
  <c r="O521" i="4" s="1"/>
  <c r="N522" i="4"/>
  <c r="N521" i="4" s="1"/>
  <c r="Q521" i="4"/>
  <c r="Q519" i="4"/>
  <c r="P519" i="4"/>
  <c r="O519" i="4"/>
  <c r="N519" i="4"/>
  <c r="N518" i="4" s="1"/>
  <c r="Q518" i="4"/>
  <c r="P518" i="4"/>
  <c r="O518" i="4"/>
  <c r="Q516" i="4"/>
  <c r="Q515" i="4" s="1"/>
  <c r="P516" i="4"/>
  <c r="P515" i="4" s="1"/>
  <c r="O516" i="4"/>
  <c r="O515" i="4" s="1"/>
  <c r="N516" i="4"/>
  <c r="N515" i="4" s="1"/>
  <c r="Q512" i="4"/>
  <c r="Q511" i="4" s="1"/>
  <c r="P512" i="4"/>
  <c r="P511" i="4" s="1"/>
  <c r="O512" i="4"/>
  <c r="O511" i="4" s="1"/>
  <c r="N512" i="4"/>
  <c r="N511" i="4" s="1"/>
  <c r="Q509" i="4"/>
  <c r="Q508" i="4" s="1"/>
  <c r="P509" i="4"/>
  <c r="P508" i="4" s="1"/>
  <c r="P507" i="4" s="1"/>
  <c r="O509" i="4"/>
  <c r="O508" i="4" s="1"/>
  <c r="N509" i="4"/>
  <c r="N508" i="4" s="1"/>
  <c r="Q501" i="4"/>
  <c r="P501" i="4"/>
  <c r="O501" i="4"/>
  <c r="N501" i="4"/>
  <c r="Q499" i="4"/>
  <c r="P499" i="4"/>
  <c r="O499" i="4"/>
  <c r="O498" i="4" s="1"/>
  <c r="N499" i="4"/>
  <c r="N498" i="4" s="1"/>
  <c r="Q498" i="4"/>
  <c r="P498" i="4"/>
  <c r="Q496" i="4"/>
  <c r="Q495" i="4" s="1"/>
  <c r="P496" i="4"/>
  <c r="P495" i="4" s="1"/>
  <c r="O496" i="4"/>
  <c r="O495" i="4" s="1"/>
  <c r="N496" i="4"/>
  <c r="N495" i="4" s="1"/>
  <c r="Q493" i="4"/>
  <c r="P493" i="4"/>
  <c r="O493" i="4"/>
  <c r="N493" i="4"/>
  <c r="Q491" i="4"/>
  <c r="Q490" i="4" s="1"/>
  <c r="P491" i="4"/>
  <c r="P490" i="4" s="1"/>
  <c r="O491" i="4"/>
  <c r="O490" i="4" s="1"/>
  <c r="N491" i="4"/>
  <c r="N490" i="4" s="1"/>
  <c r="Q488" i="4"/>
  <c r="P488" i="4"/>
  <c r="O488" i="4"/>
  <c r="N488" i="4"/>
  <c r="Q486" i="4"/>
  <c r="P486" i="4"/>
  <c r="O486" i="4"/>
  <c r="O485" i="4" s="1"/>
  <c r="N486" i="4"/>
  <c r="N485" i="4" s="1"/>
  <c r="Q485" i="4"/>
  <c r="P485" i="4"/>
  <c r="Q483" i="4"/>
  <c r="Q482" i="4" s="1"/>
  <c r="P483" i="4"/>
  <c r="P482" i="4" s="1"/>
  <c r="O483" i="4"/>
  <c r="O482" i="4" s="1"/>
  <c r="N483" i="4"/>
  <c r="N482" i="4" s="1"/>
  <c r="Q477" i="4"/>
  <c r="P477" i="4"/>
  <c r="O477" i="4"/>
  <c r="N477" i="4"/>
  <c r="Q475" i="4"/>
  <c r="P475" i="4"/>
  <c r="O475" i="4"/>
  <c r="N475" i="4"/>
  <c r="Q473" i="4"/>
  <c r="P473" i="4"/>
  <c r="O473" i="4"/>
  <c r="O472" i="4" s="1"/>
  <c r="O471" i="4" s="1"/>
  <c r="N473" i="4"/>
  <c r="N472" i="4" s="1"/>
  <c r="N471" i="4" s="1"/>
  <c r="Q472" i="4"/>
  <c r="Q471" i="4" s="1"/>
  <c r="P472" i="4"/>
  <c r="P471" i="4" s="1"/>
  <c r="Q469" i="4"/>
  <c r="P469" i="4"/>
  <c r="O469" i="4"/>
  <c r="N469" i="4"/>
  <c r="N468" i="4" s="1"/>
  <c r="N467" i="4" s="1"/>
  <c r="Q468" i="4"/>
  <c r="Q467" i="4" s="1"/>
  <c r="P468" i="4"/>
  <c r="P467" i="4" s="1"/>
  <c r="O468" i="4"/>
  <c r="O467" i="4" s="1"/>
  <c r="Q464" i="4"/>
  <c r="P464" i="4"/>
  <c r="O464" i="4"/>
  <c r="N464" i="4"/>
  <c r="Q462" i="4"/>
  <c r="Q461" i="4" s="1"/>
  <c r="P462" i="4"/>
  <c r="P461" i="4" s="1"/>
  <c r="O462" i="4"/>
  <c r="O461" i="4" s="1"/>
  <c r="N462" i="4"/>
  <c r="N461" i="4" s="1"/>
  <c r="Q459" i="4"/>
  <c r="P459" i="4"/>
  <c r="O459" i="4"/>
  <c r="N459" i="4"/>
  <c r="Q458" i="4"/>
  <c r="P458" i="4"/>
  <c r="O458" i="4"/>
  <c r="N458" i="4"/>
  <c r="Q456" i="4"/>
  <c r="P456" i="4"/>
  <c r="O456" i="4"/>
  <c r="N456" i="4"/>
  <c r="Q454" i="4"/>
  <c r="P454" i="4"/>
  <c r="O454" i="4"/>
  <c r="N454" i="4"/>
  <c r="Q453" i="4"/>
  <c r="P453" i="4"/>
  <c r="O453" i="4"/>
  <c r="N453" i="4"/>
  <c r="Q451" i="4"/>
  <c r="P451" i="4"/>
  <c r="O451" i="4"/>
  <c r="N451" i="4"/>
  <c r="Q449" i="4"/>
  <c r="Q448" i="4" s="1"/>
  <c r="P449" i="4"/>
  <c r="P448" i="4" s="1"/>
  <c r="O449" i="4"/>
  <c r="O448" i="4" s="1"/>
  <c r="N449" i="4"/>
  <c r="N448" i="4" s="1"/>
  <c r="Q446" i="4"/>
  <c r="P446" i="4"/>
  <c r="P445" i="4" s="1"/>
  <c r="O446" i="4"/>
  <c r="O445" i="4" s="1"/>
  <c r="N446" i="4"/>
  <c r="N445" i="4" s="1"/>
  <c r="Q445" i="4"/>
  <c r="Q443" i="4"/>
  <c r="Q442" i="4" s="1"/>
  <c r="P443" i="4"/>
  <c r="P442" i="4" s="1"/>
  <c r="O443" i="4"/>
  <c r="O442" i="4" s="1"/>
  <c r="N443" i="4"/>
  <c r="N442" i="4" s="1"/>
  <c r="Q440" i="4"/>
  <c r="P440" i="4"/>
  <c r="O440" i="4"/>
  <c r="N440" i="4"/>
  <c r="Q438" i="4"/>
  <c r="P438" i="4"/>
  <c r="O438" i="4"/>
  <c r="N438" i="4"/>
  <c r="Q436" i="4"/>
  <c r="P436" i="4"/>
  <c r="P435" i="4" s="1"/>
  <c r="P434" i="4" s="1"/>
  <c r="O436" i="4"/>
  <c r="O435" i="4" s="1"/>
  <c r="O434" i="4" s="1"/>
  <c r="N436" i="4"/>
  <c r="N435" i="4" s="1"/>
  <c r="N434" i="4" s="1"/>
  <c r="Q435" i="4"/>
  <c r="Q434" i="4" s="1"/>
  <c r="Q432" i="4"/>
  <c r="P432" i="4"/>
  <c r="O432" i="4"/>
  <c r="N432" i="4"/>
  <c r="N431" i="4" s="1"/>
  <c r="N430" i="4" s="1"/>
  <c r="Q431" i="4"/>
  <c r="Q430" i="4" s="1"/>
  <c r="P431" i="4"/>
  <c r="P430" i="4" s="1"/>
  <c r="O431" i="4"/>
  <c r="O430" i="4" s="1"/>
  <c r="Q428" i="4"/>
  <c r="P428" i="4"/>
  <c r="O428" i="4"/>
  <c r="O427" i="4" s="1"/>
  <c r="O426" i="4" s="1"/>
  <c r="N428" i="4"/>
  <c r="N427" i="4" s="1"/>
  <c r="N426" i="4" s="1"/>
  <c r="Q427" i="4"/>
  <c r="Q426" i="4" s="1"/>
  <c r="P427" i="4"/>
  <c r="P426" i="4" s="1"/>
  <c r="Q423" i="4"/>
  <c r="P423" i="4"/>
  <c r="O423" i="4"/>
  <c r="N423" i="4"/>
  <c r="N422" i="4" s="1"/>
  <c r="N421" i="4" s="1"/>
  <c r="Q422" i="4"/>
  <c r="Q421" i="4" s="1"/>
  <c r="P422" i="4"/>
  <c r="P421" i="4" s="1"/>
  <c r="O422" i="4"/>
  <c r="O421" i="4" s="1"/>
  <c r="Q411" i="4"/>
  <c r="P411" i="4"/>
  <c r="O411" i="4"/>
  <c r="N411" i="4"/>
  <c r="Q409" i="4"/>
  <c r="P409" i="4"/>
  <c r="O409" i="4"/>
  <c r="N409" i="4"/>
  <c r="Q407" i="4"/>
  <c r="P407" i="4"/>
  <c r="O407" i="4"/>
  <c r="N407" i="4"/>
  <c r="Q406" i="4"/>
  <c r="P406" i="4"/>
  <c r="O406" i="4"/>
  <c r="N406" i="4"/>
  <c r="Q404" i="4"/>
  <c r="Q403" i="4" s="1"/>
  <c r="P404" i="4"/>
  <c r="P403" i="4" s="1"/>
  <c r="O404" i="4"/>
  <c r="O403" i="4" s="1"/>
  <c r="N404" i="4"/>
  <c r="N403" i="4" s="1"/>
  <c r="Q401" i="4"/>
  <c r="P401" i="4"/>
  <c r="O401" i="4"/>
  <c r="N401" i="4"/>
  <c r="Q400" i="4"/>
  <c r="P400" i="4"/>
  <c r="P399" i="4" s="1"/>
  <c r="O400" i="4"/>
  <c r="O399" i="4" s="1"/>
  <c r="N400" i="4"/>
  <c r="N399" i="4" s="1"/>
  <c r="Q399" i="4"/>
  <c r="Q396" i="4"/>
  <c r="P396" i="4"/>
  <c r="P395" i="4" s="1"/>
  <c r="O396" i="4"/>
  <c r="O395" i="4" s="1"/>
  <c r="N396" i="4"/>
  <c r="N395" i="4" s="1"/>
  <c r="Q395" i="4"/>
  <c r="Q393" i="4"/>
  <c r="P393" i="4"/>
  <c r="O393" i="4"/>
  <c r="N393" i="4"/>
  <c r="Q391" i="4"/>
  <c r="P391" i="4"/>
  <c r="O391" i="4"/>
  <c r="N391" i="4"/>
  <c r="Q389" i="4"/>
  <c r="P389" i="4"/>
  <c r="P388" i="4" s="1"/>
  <c r="P387" i="4" s="1"/>
  <c r="O389" i="4"/>
  <c r="O388" i="4" s="1"/>
  <c r="O387" i="4" s="1"/>
  <c r="N389" i="4"/>
  <c r="N388" i="4" s="1"/>
  <c r="N387" i="4" s="1"/>
  <c r="Q388" i="4"/>
  <c r="Q387" i="4" s="1"/>
  <c r="Q385" i="4"/>
  <c r="Q384" i="4" s="1"/>
  <c r="Q383" i="4" s="1"/>
  <c r="P385" i="4"/>
  <c r="P384" i="4" s="1"/>
  <c r="P383" i="4" s="1"/>
  <c r="O385" i="4"/>
  <c r="O384" i="4" s="1"/>
  <c r="O383" i="4" s="1"/>
  <c r="N385" i="4"/>
  <c r="N384" i="4" s="1"/>
  <c r="N383" i="4" s="1"/>
  <c r="Q381" i="4"/>
  <c r="P381" i="4"/>
  <c r="P380" i="4" s="1"/>
  <c r="P379" i="4" s="1"/>
  <c r="O381" i="4"/>
  <c r="O380" i="4" s="1"/>
  <c r="O379" i="4" s="1"/>
  <c r="N381" i="4"/>
  <c r="N380" i="4" s="1"/>
  <c r="N379" i="4" s="1"/>
  <c r="Q380" i="4"/>
  <c r="Q379" i="4" s="1"/>
  <c r="Q376" i="4"/>
  <c r="P376" i="4"/>
  <c r="P375" i="4" s="1"/>
  <c r="P374" i="4" s="1"/>
  <c r="P373" i="4" s="1"/>
  <c r="O376" i="4"/>
  <c r="O375" i="4" s="1"/>
  <c r="O374" i="4" s="1"/>
  <c r="O373" i="4" s="1"/>
  <c r="N376" i="4"/>
  <c r="N375" i="4" s="1"/>
  <c r="N374" i="4" s="1"/>
  <c r="N373" i="4" s="1"/>
  <c r="Q375" i="4"/>
  <c r="Q374" i="4" s="1"/>
  <c r="Q373" i="4" s="1"/>
  <c r="Q369" i="4"/>
  <c r="P369" i="4"/>
  <c r="O369" i="4"/>
  <c r="N369" i="4"/>
  <c r="N368" i="4" s="1"/>
  <c r="N367" i="4" s="1"/>
  <c r="N366" i="4" s="1"/>
  <c r="Q368" i="4"/>
  <c r="Q367" i="4" s="1"/>
  <c r="Q366" i="4" s="1"/>
  <c r="P368" i="4"/>
  <c r="P367" i="4" s="1"/>
  <c r="P366" i="4" s="1"/>
  <c r="O368" i="4"/>
  <c r="O367" i="4" s="1"/>
  <c r="O366" i="4" s="1"/>
  <c r="Q364" i="4"/>
  <c r="P364" i="4"/>
  <c r="O364" i="4"/>
  <c r="N364" i="4"/>
  <c r="Q362" i="4"/>
  <c r="P362" i="4"/>
  <c r="O362" i="4"/>
  <c r="N362" i="4"/>
  <c r="Q360" i="4"/>
  <c r="P360" i="4"/>
  <c r="O360" i="4"/>
  <c r="N360" i="4"/>
  <c r="N359" i="4" s="1"/>
  <c r="N358" i="4" s="1"/>
  <c r="N353" i="4" s="1"/>
  <c r="Q359" i="4"/>
  <c r="Q358" i="4" s="1"/>
  <c r="Q353" i="4" s="1"/>
  <c r="P359" i="4"/>
  <c r="P358" i="4" s="1"/>
  <c r="P353" i="4" s="1"/>
  <c r="O359" i="4"/>
  <c r="O358" i="4" s="1"/>
  <c r="O353" i="4" s="1"/>
  <c r="Q349" i="4"/>
  <c r="P349" i="4"/>
  <c r="O349" i="4"/>
  <c r="N349" i="4"/>
  <c r="Q347" i="4"/>
  <c r="P347" i="4"/>
  <c r="O347" i="4"/>
  <c r="N347" i="4"/>
  <c r="Q345" i="4"/>
  <c r="Q344" i="4" s="1"/>
  <c r="Q343" i="4" s="1"/>
  <c r="Q342" i="4" s="1"/>
  <c r="Q336" i="4" s="1"/>
  <c r="P345" i="4"/>
  <c r="P344" i="4" s="1"/>
  <c r="P343" i="4" s="1"/>
  <c r="P342" i="4" s="1"/>
  <c r="P336" i="4" s="1"/>
  <c r="O345" i="4"/>
  <c r="O344" i="4" s="1"/>
  <c r="O343" i="4" s="1"/>
  <c r="O342" i="4" s="1"/>
  <c r="O336" i="4" s="1"/>
  <c r="N345" i="4"/>
  <c r="N344" i="4" s="1"/>
  <c r="N343" i="4" s="1"/>
  <c r="N342" i="4" s="1"/>
  <c r="N336" i="4" s="1"/>
  <c r="Q307" i="4"/>
  <c r="P307" i="4"/>
  <c r="O307" i="4"/>
  <c r="N307" i="4"/>
  <c r="Q305" i="4"/>
  <c r="P305" i="4"/>
  <c r="O305" i="4"/>
  <c r="N305" i="4"/>
  <c r="Q303" i="4"/>
  <c r="Q302" i="4" s="1"/>
  <c r="P303" i="4"/>
  <c r="P302" i="4" s="1"/>
  <c r="O303" i="4"/>
  <c r="O302" i="4" s="1"/>
  <c r="N303" i="4"/>
  <c r="N302" i="4" s="1"/>
  <c r="Q300" i="4"/>
  <c r="P300" i="4"/>
  <c r="O300" i="4"/>
  <c r="N300" i="4"/>
  <c r="Q298" i="4"/>
  <c r="P298" i="4"/>
  <c r="O298" i="4"/>
  <c r="N298" i="4"/>
  <c r="Q296" i="4"/>
  <c r="P296" i="4"/>
  <c r="O296" i="4"/>
  <c r="N296" i="4"/>
  <c r="Q295" i="4"/>
  <c r="P295" i="4"/>
  <c r="O295" i="4"/>
  <c r="N295" i="4"/>
  <c r="Q292" i="4"/>
  <c r="P292" i="4"/>
  <c r="P291" i="4" s="1"/>
  <c r="O292" i="4"/>
  <c r="O291" i="4" s="1"/>
  <c r="N292" i="4"/>
  <c r="N291" i="4" s="1"/>
  <c r="Q291" i="4"/>
  <c r="Q289" i="4"/>
  <c r="P289" i="4"/>
  <c r="O289" i="4"/>
  <c r="N289" i="4"/>
  <c r="Q288" i="4"/>
  <c r="P288" i="4"/>
  <c r="O288" i="4"/>
  <c r="N288" i="4"/>
  <c r="Q286" i="4"/>
  <c r="Q285" i="4" s="1"/>
  <c r="P286" i="4"/>
  <c r="P285" i="4" s="1"/>
  <c r="O286" i="4"/>
  <c r="O285" i="4" s="1"/>
  <c r="N286" i="4"/>
  <c r="N285" i="4" s="1"/>
  <c r="Q283" i="4"/>
  <c r="P283" i="4"/>
  <c r="O283" i="4"/>
  <c r="N283" i="4"/>
  <c r="N282" i="4" s="1"/>
  <c r="Q282" i="4"/>
  <c r="P282" i="4"/>
  <c r="O282" i="4"/>
  <c r="Q280" i="4"/>
  <c r="P280" i="4"/>
  <c r="P279" i="4" s="1"/>
  <c r="O280" i="4"/>
  <c r="O279" i="4" s="1"/>
  <c r="N280" i="4"/>
  <c r="N279" i="4" s="1"/>
  <c r="Q279" i="4"/>
  <c r="Q277" i="4"/>
  <c r="P277" i="4"/>
  <c r="O277" i="4"/>
  <c r="O276" i="4" s="1"/>
  <c r="N277" i="4"/>
  <c r="N276" i="4" s="1"/>
  <c r="Q276" i="4"/>
  <c r="P276" i="4"/>
  <c r="Q272" i="4"/>
  <c r="O272" i="4"/>
  <c r="Q270" i="4"/>
  <c r="P270" i="4"/>
  <c r="O270" i="4"/>
  <c r="N270" i="4"/>
  <c r="Q268" i="4"/>
  <c r="P268" i="4"/>
  <c r="O268" i="4"/>
  <c r="N268" i="4"/>
  <c r="Q266" i="4"/>
  <c r="O266" i="4"/>
  <c r="Q264" i="4"/>
  <c r="P264" i="4"/>
  <c r="O264" i="4"/>
  <c r="N264" i="4"/>
  <c r="Q260" i="4"/>
  <c r="P260" i="4"/>
  <c r="O260" i="4"/>
  <c r="N260" i="4"/>
  <c r="Q259" i="4"/>
  <c r="P259" i="4"/>
  <c r="O259" i="4"/>
  <c r="O258" i="4" s="1"/>
  <c r="N259" i="4"/>
  <c r="N258" i="4" s="1"/>
  <c r="Q258" i="4"/>
  <c r="P258" i="4"/>
  <c r="Q255" i="4"/>
  <c r="P255" i="4"/>
  <c r="O255" i="4"/>
  <c r="N255" i="4"/>
  <c r="N254" i="4" s="1"/>
  <c r="N253" i="4" s="1"/>
  <c r="N252" i="4" s="1"/>
  <c r="Q254" i="4"/>
  <c r="Q253" i="4" s="1"/>
  <c r="Q252" i="4" s="1"/>
  <c r="P254" i="4"/>
  <c r="P253" i="4" s="1"/>
  <c r="P252" i="4" s="1"/>
  <c r="O254" i="4"/>
  <c r="O253" i="4" s="1"/>
  <c r="O252" i="4" s="1"/>
  <c r="Q249" i="4"/>
  <c r="P249" i="4"/>
  <c r="O249" i="4"/>
  <c r="N249" i="4"/>
  <c r="Q247" i="4"/>
  <c r="P247" i="4"/>
  <c r="O247" i="4"/>
  <c r="N247" i="4"/>
  <c r="Q245" i="4"/>
  <c r="P245" i="4"/>
  <c r="O245" i="4"/>
  <c r="N245" i="4"/>
  <c r="Q244" i="4"/>
  <c r="P244" i="4"/>
  <c r="P243" i="4" s="1"/>
  <c r="P242" i="4" s="1"/>
  <c r="O244" i="4"/>
  <c r="O243" i="4" s="1"/>
  <c r="O242" i="4" s="1"/>
  <c r="N244" i="4"/>
  <c r="N243" i="4" s="1"/>
  <c r="N242" i="4" s="1"/>
  <c r="Q243" i="4"/>
  <c r="Q242" i="4" s="1"/>
  <c r="Q240" i="4"/>
  <c r="Q239" i="4" s="1"/>
  <c r="Q238" i="4" s="1"/>
  <c r="Q237" i="4" s="1"/>
  <c r="P240" i="4"/>
  <c r="P239" i="4" s="1"/>
  <c r="P238" i="4" s="1"/>
  <c r="P237" i="4" s="1"/>
  <c r="O240" i="4"/>
  <c r="O239" i="4" s="1"/>
  <c r="O238" i="4" s="1"/>
  <c r="O237" i="4" s="1"/>
  <c r="N240" i="4"/>
  <c r="N239" i="4" s="1"/>
  <c r="N238" i="4" s="1"/>
  <c r="N237" i="4" s="1"/>
  <c r="Q235" i="4"/>
  <c r="P235" i="4"/>
  <c r="O235" i="4"/>
  <c r="N235" i="4"/>
  <c r="Q233" i="4"/>
  <c r="P233" i="4"/>
  <c r="P232" i="4" s="1"/>
  <c r="P231" i="4" s="1"/>
  <c r="P230" i="4" s="1"/>
  <c r="O233" i="4"/>
  <c r="O232" i="4" s="1"/>
  <c r="O231" i="4" s="1"/>
  <c r="O230" i="4" s="1"/>
  <c r="N233" i="4"/>
  <c r="Q232" i="4"/>
  <c r="Q231" i="4" s="1"/>
  <c r="Q230" i="4" s="1"/>
  <c r="Q198" i="4"/>
  <c r="P198" i="4"/>
  <c r="O198" i="4"/>
  <c r="N198" i="4"/>
  <c r="Q196" i="4"/>
  <c r="P196" i="4"/>
  <c r="O196" i="4"/>
  <c r="N196" i="4"/>
  <c r="Q194" i="4"/>
  <c r="P194" i="4"/>
  <c r="O194" i="4"/>
  <c r="O193" i="4" s="1"/>
  <c r="N194" i="4"/>
  <c r="N193" i="4" s="1"/>
  <c r="Q193" i="4"/>
  <c r="P193" i="4"/>
  <c r="Q191" i="4"/>
  <c r="P191" i="4"/>
  <c r="O191" i="4"/>
  <c r="N191" i="4"/>
  <c r="Q189" i="4"/>
  <c r="P189" i="4"/>
  <c r="O189" i="4"/>
  <c r="N189" i="4"/>
  <c r="Q187" i="4"/>
  <c r="P187" i="4"/>
  <c r="O187" i="4"/>
  <c r="O186" i="4" s="1"/>
  <c r="N187" i="4"/>
  <c r="N186" i="4" s="1"/>
  <c r="Q186" i="4"/>
  <c r="P186" i="4"/>
  <c r="Q183" i="4"/>
  <c r="P183" i="4"/>
  <c r="P182" i="4" s="1"/>
  <c r="O183" i="4"/>
  <c r="O182" i="4" s="1"/>
  <c r="N183" i="4"/>
  <c r="N182" i="4" s="1"/>
  <c r="Q182" i="4"/>
  <c r="Q180" i="4"/>
  <c r="O180" i="4"/>
  <c r="Q178" i="4"/>
  <c r="P178" i="4"/>
  <c r="O178" i="4"/>
  <c r="N178" i="4"/>
  <c r="Q176" i="4"/>
  <c r="O176" i="4"/>
  <c r="Q171" i="4"/>
  <c r="Q170" i="4" s="1"/>
  <c r="Q169" i="4" s="1"/>
  <c r="Q168" i="4" s="1"/>
  <c r="P171" i="4"/>
  <c r="P170" i="4" s="1"/>
  <c r="P169" i="4" s="1"/>
  <c r="P168" i="4" s="1"/>
  <c r="O171" i="4"/>
  <c r="O170" i="4" s="1"/>
  <c r="O169" i="4" s="1"/>
  <c r="O168" i="4" s="1"/>
  <c r="N171" i="4"/>
  <c r="N170" i="4" s="1"/>
  <c r="N169" i="4" s="1"/>
  <c r="N168" i="4" s="1"/>
  <c r="Q157" i="4"/>
  <c r="P157" i="4"/>
  <c r="O157" i="4"/>
  <c r="N157" i="4"/>
  <c r="Q156" i="4"/>
  <c r="P156" i="4"/>
  <c r="O156" i="4"/>
  <c r="N156" i="4"/>
  <c r="Q154" i="4"/>
  <c r="P154" i="4"/>
  <c r="O154" i="4"/>
  <c r="N154" i="4"/>
  <c r="Q152" i="4"/>
  <c r="O152" i="4"/>
  <c r="Q148" i="4"/>
  <c r="P148" i="4"/>
  <c r="O148" i="4"/>
  <c r="N148" i="4"/>
  <c r="Q147" i="4"/>
  <c r="P147" i="4"/>
  <c r="P146" i="4" s="1"/>
  <c r="O147" i="4"/>
  <c r="O146" i="4" s="1"/>
  <c r="N147" i="4"/>
  <c r="N146" i="4" s="1"/>
  <c r="Q146" i="4"/>
  <c r="Q143" i="4"/>
  <c r="P143" i="4"/>
  <c r="P142" i="4" s="1"/>
  <c r="P141" i="4" s="1"/>
  <c r="P140" i="4" s="1"/>
  <c r="O143" i="4"/>
  <c r="O142" i="4" s="1"/>
  <c r="O141" i="4" s="1"/>
  <c r="O140" i="4" s="1"/>
  <c r="N143" i="4"/>
  <c r="N142" i="4" s="1"/>
  <c r="N141" i="4" s="1"/>
  <c r="N140" i="4" s="1"/>
  <c r="Q142" i="4"/>
  <c r="Q141" i="4" s="1"/>
  <c r="Q140" i="4" s="1"/>
  <c r="Q136" i="4"/>
  <c r="P136" i="4"/>
  <c r="O136" i="4"/>
  <c r="N136" i="4"/>
  <c r="Q135" i="4"/>
  <c r="Q134" i="4" s="1"/>
  <c r="Q133" i="4" s="1"/>
  <c r="Q132" i="4" s="1"/>
  <c r="P135" i="4"/>
  <c r="P134" i="4" s="1"/>
  <c r="P133" i="4" s="1"/>
  <c r="P132" i="4" s="1"/>
  <c r="O135" i="4"/>
  <c r="O134" i="4" s="1"/>
  <c r="O133" i="4" s="1"/>
  <c r="O132" i="4" s="1"/>
  <c r="N135" i="4"/>
  <c r="N134" i="4" s="1"/>
  <c r="N133" i="4" s="1"/>
  <c r="N132" i="4" s="1"/>
  <c r="Q122" i="4"/>
  <c r="Q121" i="4" s="1"/>
  <c r="P122" i="4"/>
  <c r="P121" i="4" s="1"/>
  <c r="O122" i="4"/>
  <c r="O121" i="4" s="1"/>
  <c r="N122" i="4"/>
  <c r="N121" i="4" s="1"/>
  <c r="Q119" i="4"/>
  <c r="P119" i="4"/>
  <c r="O119" i="4"/>
  <c r="N119" i="4"/>
  <c r="Q117" i="4"/>
  <c r="P117" i="4"/>
  <c r="O117" i="4"/>
  <c r="N117" i="4"/>
  <c r="Q115" i="4"/>
  <c r="P115" i="4"/>
  <c r="O115" i="4"/>
  <c r="N115" i="4"/>
  <c r="Q114" i="4"/>
  <c r="P114" i="4"/>
  <c r="Q87" i="4"/>
  <c r="P87" i="4"/>
  <c r="O87" i="4"/>
  <c r="N87" i="4"/>
  <c r="Q85" i="4"/>
  <c r="P85" i="4"/>
  <c r="O85" i="4"/>
  <c r="N85" i="4"/>
  <c r="Q83" i="4"/>
  <c r="P83" i="4"/>
  <c r="O83" i="4"/>
  <c r="N83" i="4"/>
  <c r="Q82" i="4"/>
  <c r="P82" i="4"/>
  <c r="O82" i="4"/>
  <c r="O81" i="4" s="1"/>
  <c r="O80" i="4" s="1"/>
  <c r="N82" i="4"/>
  <c r="N81" i="4" s="1"/>
  <c r="N80" i="4" s="1"/>
  <c r="Q81" i="4"/>
  <c r="Q80" i="4" s="1"/>
  <c r="P81" i="4"/>
  <c r="P80" i="4" s="1"/>
  <c r="Q57" i="4"/>
  <c r="P57" i="4"/>
  <c r="O57" i="4"/>
  <c r="N57" i="4"/>
  <c r="Q55" i="4"/>
  <c r="O55" i="4"/>
  <c r="O53" i="4"/>
  <c r="Q45" i="4"/>
  <c r="P45" i="4"/>
  <c r="O45" i="4"/>
  <c r="N45" i="4"/>
  <c r="Q43" i="4"/>
  <c r="P43" i="4"/>
  <c r="O43" i="4"/>
  <c r="N43" i="4"/>
  <c r="Q41" i="4"/>
  <c r="P41" i="4"/>
  <c r="O41" i="4"/>
  <c r="N41" i="4"/>
  <c r="Q39" i="4"/>
  <c r="P39" i="4"/>
  <c r="P38" i="4" s="1"/>
  <c r="O39" i="4"/>
  <c r="N39" i="4"/>
  <c r="Q38" i="4"/>
  <c r="Q36" i="4"/>
  <c r="P36" i="4"/>
  <c r="P35" i="4" s="1"/>
  <c r="O36" i="4"/>
  <c r="O35" i="4" s="1"/>
  <c r="N36" i="4"/>
  <c r="N35" i="4" s="1"/>
  <c r="Q35" i="4"/>
  <c r="Q33" i="4"/>
  <c r="Q32" i="4" s="1"/>
  <c r="P33" i="4"/>
  <c r="P32" i="4" s="1"/>
  <c r="O33" i="4"/>
  <c r="O32" i="4" s="1"/>
  <c r="N33" i="4"/>
  <c r="N32" i="4" s="1"/>
  <c r="Q26" i="4"/>
  <c r="Q25" i="4" s="1"/>
  <c r="Q24" i="4" s="1"/>
  <c r="Q23" i="4" s="1"/>
  <c r="P26" i="4"/>
  <c r="P25" i="4" s="1"/>
  <c r="P24" i="4" s="1"/>
  <c r="P23" i="4" s="1"/>
  <c r="O26" i="4"/>
  <c r="O25" i="4" s="1"/>
  <c r="O24" i="4" s="1"/>
  <c r="O23" i="4" s="1"/>
  <c r="N26" i="4"/>
  <c r="N25" i="4" s="1"/>
  <c r="N24" i="4" s="1"/>
  <c r="N23" i="4" s="1"/>
  <c r="Q21" i="4"/>
  <c r="P21" i="4"/>
  <c r="O21" i="4"/>
  <c r="O20" i="4" s="1"/>
  <c r="O19" i="4" s="1"/>
  <c r="O18" i="4" s="1"/>
  <c r="N21" i="4"/>
  <c r="N20" i="4" s="1"/>
  <c r="N19" i="4" s="1"/>
  <c r="N18" i="4" s="1"/>
  <c r="Q20" i="4"/>
  <c r="Q19" i="4" s="1"/>
  <c r="Q18" i="4" s="1"/>
  <c r="P20" i="4"/>
  <c r="P19" i="4" s="1"/>
  <c r="P18" i="4" s="1"/>
  <c r="M1767" i="4"/>
  <c r="L1767" i="4"/>
  <c r="K1767" i="4"/>
  <c r="J1767" i="4"/>
  <c r="J1766" i="4" s="1"/>
  <c r="J1765" i="4" s="1"/>
  <c r="J1764" i="4" s="1"/>
  <c r="J1762" i="4" s="1"/>
  <c r="M1766" i="4"/>
  <c r="M1765" i="4" s="1"/>
  <c r="M1764" i="4" s="1"/>
  <c r="M1762" i="4" s="1"/>
  <c r="L1766" i="4"/>
  <c r="L1765" i="4" s="1"/>
  <c r="L1764" i="4" s="1"/>
  <c r="L1762" i="4" s="1"/>
  <c r="K1766" i="4"/>
  <c r="K1765" i="4" s="1"/>
  <c r="K1764" i="4" s="1"/>
  <c r="K1762" i="4" s="1"/>
  <c r="M1759" i="4"/>
  <c r="L1759" i="4"/>
  <c r="K1759" i="4"/>
  <c r="J1759" i="4"/>
  <c r="M1758" i="4"/>
  <c r="L1758" i="4"/>
  <c r="K1758" i="4"/>
  <c r="K1757" i="4" s="1"/>
  <c r="K1756" i="4" s="1"/>
  <c r="J1758" i="4"/>
  <c r="J1757" i="4" s="1"/>
  <c r="J1756" i="4" s="1"/>
  <c r="M1757" i="4"/>
  <c r="M1756" i="4" s="1"/>
  <c r="L1757" i="4"/>
  <c r="L1756" i="4" s="1"/>
  <c r="M1754" i="4"/>
  <c r="L1754" i="4"/>
  <c r="K1754" i="4"/>
  <c r="J1754" i="4"/>
  <c r="J1753" i="4" s="1"/>
  <c r="J1752" i="4" s="1"/>
  <c r="J1751" i="4" s="1"/>
  <c r="M1753" i="4"/>
  <c r="M1752" i="4" s="1"/>
  <c r="M1751" i="4" s="1"/>
  <c r="L1753" i="4"/>
  <c r="L1752" i="4" s="1"/>
  <c r="L1751" i="4" s="1"/>
  <c r="K1753" i="4"/>
  <c r="K1752" i="4" s="1"/>
  <c r="K1751" i="4" s="1"/>
  <c r="M1745" i="4"/>
  <c r="L1745" i="4"/>
  <c r="K1745" i="4"/>
  <c r="J1745" i="4"/>
  <c r="J1744" i="4" s="1"/>
  <c r="M1744" i="4"/>
  <c r="L1744" i="4"/>
  <c r="K1744" i="4"/>
  <c r="M1742" i="4"/>
  <c r="L1742" i="4"/>
  <c r="K1742" i="4"/>
  <c r="J1742" i="4"/>
  <c r="J1741" i="4" s="1"/>
  <c r="M1741" i="4"/>
  <c r="L1741" i="4"/>
  <c r="K1741" i="4"/>
  <c r="M1739" i="4"/>
  <c r="L1739" i="4"/>
  <c r="K1739" i="4"/>
  <c r="J1739" i="4"/>
  <c r="J1738" i="4" s="1"/>
  <c r="M1738" i="4"/>
  <c r="L1738" i="4"/>
  <c r="K1738" i="4"/>
  <c r="M1736" i="4"/>
  <c r="L1736" i="4"/>
  <c r="K1736" i="4"/>
  <c r="J1736" i="4"/>
  <c r="J1735" i="4" s="1"/>
  <c r="M1735" i="4"/>
  <c r="L1735" i="4"/>
  <c r="K1735" i="4"/>
  <c r="M1733" i="4"/>
  <c r="M1732" i="4" s="1"/>
  <c r="L1733" i="4"/>
  <c r="L1732" i="4" s="1"/>
  <c r="K1733" i="4"/>
  <c r="K1732" i="4" s="1"/>
  <c r="J1733" i="4"/>
  <c r="J1732" i="4" s="1"/>
  <c r="M1730" i="4"/>
  <c r="M1729" i="4" s="1"/>
  <c r="M1728" i="4" s="1"/>
  <c r="L1730" i="4"/>
  <c r="L1729" i="4" s="1"/>
  <c r="L1728" i="4" s="1"/>
  <c r="K1730" i="4"/>
  <c r="K1729" i="4" s="1"/>
  <c r="K1728" i="4" s="1"/>
  <c r="J1730" i="4"/>
  <c r="J1729" i="4" s="1"/>
  <c r="J1728" i="4" s="1"/>
  <c r="M1726" i="4"/>
  <c r="M1725" i="4" s="1"/>
  <c r="M1724" i="4" s="1"/>
  <c r="L1726" i="4"/>
  <c r="L1725" i="4" s="1"/>
  <c r="L1724" i="4" s="1"/>
  <c r="K1726" i="4"/>
  <c r="K1725" i="4" s="1"/>
  <c r="K1724" i="4" s="1"/>
  <c r="J1726" i="4"/>
  <c r="J1725" i="4" s="1"/>
  <c r="J1724" i="4" s="1"/>
  <c r="M1721" i="4"/>
  <c r="L1721" i="4"/>
  <c r="K1721" i="4"/>
  <c r="J1721" i="4"/>
  <c r="M1720" i="4"/>
  <c r="L1720" i="4"/>
  <c r="K1720" i="4"/>
  <c r="K1719" i="4" s="1"/>
  <c r="J1720" i="4"/>
  <c r="J1719" i="4" s="1"/>
  <c r="M1719" i="4"/>
  <c r="L1719" i="4"/>
  <c r="M1710" i="4"/>
  <c r="M1709" i="4" s="1"/>
  <c r="L1710" i="4"/>
  <c r="L1709" i="4" s="1"/>
  <c r="K1710" i="4"/>
  <c r="K1709" i="4" s="1"/>
  <c r="J1710" i="4"/>
  <c r="J1709" i="4" s="1"/>
  <c r="M1707" i="4"/>
  <c r="L1707" i="4"/>
  <c r="K1707" i="4"/>
  <c r="J1707" i="4"/>
  <c r="M1706" i="4"/>
  <c r="L1706" i="4"/>
  <c r="K1706" i="4"/>
  <c r="J1706" i="4"/>
  <c r="M1704" i="4"/>
  <c r="M1703" i="4" s="1"/>
  <c r="L1704" i="4"/>
  <c r="L1703" i="4" s="1"/>
  <c r="K1704" i="4"/>
  <c r="K1703" i="4" s="1"/>
  <c r="J1704" i="4"/>
  <c r="J1703" i="4" s="1"/>
  <c r="M1701" i="4"/>
  <c r="M1700" i="4" s="1"/>
  <c r="M1699" i="4" s="1"/>
  <c r="L1701" i="4"/>
  <c r="L1700" i="4" s="1"/>
  <c r="L1699" i="4" s="1"/>
  <c r="K1701" i="4"/>
  <c r="K1700" i="4" s="1"/>
  <c r="K1699" i="4" s="1"/>
  <c r="J1701" i="4"/>
  <c r="J1700" i="4" s="1"/>
  <c r="J1699" i="4" s="1"/>
  <c r="M1697" i="4"/>
  <c r="M1696" i="4" s="1"/>
  <c r="M1695" i="4" s="1"/>
  <c r="L1697" i="4"/>
  <c r="L1696" i="4" s="1"/>
  <c r="L1695" i="4" s="1"/>
  <c r="K1697" i="4"/>
  <c r="K1696" i="4" s="1"/>
  <c r="K1695" i="4" s="1"/>
  <c r="J1697" i="4"/>
  <c r="J1696" i="4" s="1"/>
  <c r="J1695" i="4" s="1"/>
  <c r="M1690" i="4"/>
  <c r="L1690" i="4"/>
  <c r="L1689" i="4" s="1"/>
  <c r="L1688" i="4" s="1"/>
  <c r="L1687" i="4" s="1"/>
  <c r="K1690" i="4"/>
  <c r="K1689" i="4" s="1"/>
  <c r="K1688" i="4" s="1"/>
  <c r="K1687" i="4" s="1"/>
  <c r="J1690" i="4"/>
  <c r="J1689" i="4" s="1"/>
  <c r="J1688" i="4" s="1"/>
  <c r="J1687" i="4" s="1"/>
  <c r="M1689" i="4"/>
  <c r="M1688" i="4" s="1"/>
  <c r="M1687" i="4" s="1"/>
  <c r="M1682" i="4"/>
  <c r="L1682" i="4"/>
  <c r="K1682" i="4"/>
  <c r="J1682" i="4"/>
  <c r="M1681" i="4"/>
  <c r="L1681" i="4"/>
  <c r="K1681" i="4"/>
  <c r="J1681" i="4"/>
  <c r="M1679" i="4"/>
  <c r="L1679" i="4"/>
  <c r="L1678" i="4" s="1"/>
  <c r="L1677" i="4" s="1"/>
  <c r="L1676" i="4" s="1"/>
  <c r="K1679" i="4"/>
  <c r="K1678" i="4" s="1"/>
  <c r="K1677" i="4" s="1"/>
  <c r="K1676" i="4" s="1"/>
  <c r="J1679" i="4"/>
  <c r="J1678" i="4" s="1"/>
  <c r="J1677" i="4" s="1"/>
  <c r="J1676" i="4" s="1"/>
  <c r="M1678" i="4"/>
  <c r="M1677" i="4" s="1"/>
  <c r="M1676" i="4" s="1"/>
  <c r="M1672" i="4"/>
  <c r="M1671" i="4" s="1"/>
  <c r="M1670" i="4" s="1"/>
  <c r="L1672" i="4"/>
  <c r="L1671" i="4" s="1"/>
  <c r="L1670" i="4" s="1"/>
  <c r="K1672" i="4"/>
  <c r="K1671" i="4" s="1"/>
  <c r="K1670" i="4" s="1"/>
  <c r="J1672" i="4"/>
  <c r="J1671" i="4" s="1"/>
  <c r="J1670" i="4" s="1"/>
  <c r="M1668" i="4"/>
  <c r="L1668" i="4"/>
  <c r="K1668" i="4"/>
  <c r="K1667" i="4" s="1"/>
  <c r="K1666" i="4" s="1"/>
  <c r="J1668" i="4"/>
  <c r="J1667" i="4" s="1"/>
  <c r="J1666" i="4" s="1"/>
  <c r="M1667" i="4"/>
  <c r="M1666" i="4" s="1"/>
  <c r="L1667" i="4"/>
  <c r="L1666" i="4" s="1"/>
  <c r="M1663" i="4"/>
  <c r="L1663" i="4"/>
  <c r="K1663" i="4"/>
  <c r="K1662" i="4" s="1"/>
  <c r="K1661" i="4" s="1"/>
  <c r="J1663" i="4"/>
  <c r="J1662" i="4" s="1"/>
  <c r="J1661" i="4" s="1"/>
  <c r="M1662" i="4"/>
  <c r="M1661" i="4" s="1"/>
  <c r="L1662" i="4"/>
  <c r="L1661" i="4" s="1"/>
  <c r="M1659" i="4"/>
  <c r="M1658" i="4" s="1"/>
  <c r="M1657" i="4" s="1"/>
  <c r="L1659" i="4"/>
  <c r="L1658" i="4" s="1"/>
  <c r="L1657" i="4" s="1"/>
  <c r="K1659" i="4"/>
  <c r="K1658" i="4" s="1"/>
  <c r="K1657" i="4" s="1"/>
  <c r="J1659" i="4"/>
  <c r="J1658" i="4" s="1"/>
  <c r="J1657" i="4" s="1"/>
  <c r="M1650" i="4"/>
  <c r="L1650" i="4"/>
  <c r="K1650" i="4"/>
  <c r="K1649" i="4" s="1"/>
  <c r="K1648" i="4" s="1"/>
  <c r="J1650" i="4"/>
  <c r="J1649" i="4" s="1"/>
  <c r="J1648" i="4" s="1"/>
  <c r="M1649" i="4"/>
  <c r="M1648" i="4" s="1"/>
  <c r="L1649" i="4"/>
  <c r="L1648" i="4" s="1"/>
  <c r="M1646" i="4"/>
  <c r="M1645" i="4" s="1"/>
  <c r="M1644" i="4" s="1"/>
  <c r="L1646" i="4"/>
  <c r="L1645" i="4" s="1"/>
  <c r="L1644" i="4" s="1"/>
  <c r="K1646" i="4"/>
  <c r="K1645" i="4" s="1"/>
  <c r="K1644" i="4" s="1"/>
  <c r="J1646" i="4"/>
  <c r="J1645" i="4" s="1"/>
  <c r="J1644" i="4" s="1"/>
  <c r="M1642" i="4"/>
  <c r="L1642" i="4"/>
  <c r="K1642" i="4"/>
  <c r="J1642" i="4"/>
  <c r="M1640" i="4"/>
  <c r="L1640" i="4"/>
  <c r="K1640" i="4"/>
  <c r="J1640" i="4"/>
  <c r="M1638" i="4"/>
  <c r="L1638" i="4"/>
  <c r="K1638" i="4"/>
  <c r="K1637" i="4" s="1"/>
  <c r="K1636" i="4" s="1"/>
  <c r="J1638" i="4"/>
  <c r="J1637" i="4" s="1"/>
  <c r="J1636" i="4" s="1"/>
  <c r="M1637" i="4"/>
  <c r="M1636" i="4" s="1"/>
  <c r="L1637" i="4"/>
  <c r="L1636" i="4" s="1"/>
  <c r="M1633" i="4"/>
  <c r="M1632" i="4" s="1"/>
  <c r="L1633" i="4"/>
  <c r="L1632" i="4" s="1"/>
  <c r="K1633" i="4"/>
  <c r="K1632" i="4" s="1"/>
  <c r="J1633" i="4"/>
  <c r="J1632" i="4" s="1"/>
  <c r="M1630" i="4"/>
  <c r="M1629" i="4" s="1"/>
  <c r="L1630" i="4"/>
  <c r="L1629" i="4" s="1"/>
  <c r="K1630" i="4"/>
  <c r="K1629" i="4" s="1"/>
  <c r="J1630" i="4"/>
  <c r="J1629" i="4" s="1"/>
  <c r="M1627" i="4"/>
  <c r="M1626" i="4" s="1"/>
  <c r="L1627" i="4"/>
  <c r="L1626" i="4" s="1"/>
  <c r="K1627" i="4"/>
  <c r="K1626" i="4" s="1"/>
  <c r="J1627" i="4"/>
  <c r="J1626" i="4" s="1"/>
  <c r="M1624" i="4"/>
  <c r="L1624" i="4"/>
  <c r="K1624" i="4"/>
  <c r="K1623" i="4" s="1"/>
  <c r="J1624" i="4"/>
  <c r="J1623" i="4" s="1"/>
  <c r="M1623" i="4"/>
  <c r="L1623" i="4"/>
  <c r="M1620" i="4"/>
  <c r="L1620" i="4"/>
  <c r="K1620" i="4"/>
  <c r="J1620" i="4"/>
  <c r="M1618" i="4"/>
  <c r="M1617" i="4" s="1"/>
  <c r="M1616" i="4" s="1"/>
  <c r="L1618" i="4"/>
  <c r="L1617" i="4" s="1"/>
  <c r="L1616" i="4" s="1"/>
  <c r="K1618" i="4"/>
  <c r="K1617" i="4" s="1"/>
  <c r="K1616" i="4" s="1"/>
  <c r="J1618" i="4"/>
  <c r="J1617" i="4" s="1"/>
  <c r="J1616" i="4" s="1"/>
  <c r="M1613" i="4"/>
  <c r="L1613" i="4"/>
  <c r="K1613" i="4"/>
  <c r="J1613" i="4"/>
  <c r="M1611" i="4"/>
  <c r="L1611" i="4"/>
  <c r="K1611" i="4"/>
  <c r="J1611" i="4"/>
  <c r="M1609" i="4"/>
  <c r="L1609" i="4"/>
  <c r="K1609" i="4"/>
  <c r="K1608" i="4" s="1"/>
  <c r="J1609" i="4"/>
  <c r="J1608" i="4" s="1"/>
  <c r="M1608" i="4"/>
  <c r="L1608" i="4"/>
  <c r="M1606" i="4"/>
  <c r="L1606" i="4"/>
  <c r="K1606" i="4"/>
  <c r="K1605" i="4" s="1"/>
  <c r="J1606" i="4"/>
  <c r="J1605" i="4" s="1"/>
  <c r="M1605" i="4"/>
  <c r="L1605" i="4"/>
  <c r="M1601" i="4"/>
  <c r="L1601" i="4"/>
  <c r="K1601" i="4"/>
  <c r="K1600" i="4" s="1"/>
  <c r="J1601" i="4"/>
  <c r="J1600" i="4" s="1"/>
  <c r="M1600" i="4"/>
  <c r="L1600" i="4"/>
  <c r="M1598" i="4"/>
  <c r="L1598" i="4"/>
  <c r="K1598" i="4"/>
  <c r="K1597" i="4" s="1"/>
  <c r="J1598" i="4"/>
  <c r="J1597" i="4" s="1"/>
  <c r="M1597" i="4"/>
  <c r="L1597" i="4"/>
  <c r="M1595" i="4"/>
  <c r="M1594" i="4" s="1"/>
  <c r="L1595" i="4"/>
  <c r="L1594" i="4" s="1"/>
  <c r="K1595" i="4"/>
  <c r="K1594" i="4" s="1"/>
  <c r="J1595" i="4"/>
  <c r="J1594" i="4" s="1"/>
  <c r="M1579" i="4"/>
  <c r="L1579" i="4"/>
  <c r="K1579" i="4"/>
  <c r="K1578" i="4" s="1"/>
  <c r="J1579" i="4"/>
  <c r="J1578" i="4" s="1"/>
  <c r="M1578" i="4"/>
  <c r="L1578" i="4"/>
  <c r="M1576" i="4"/>
  <c r="M1575" i="4" s="1"/>
  <c r="K1576" i="4"/>
  <c r="K1575" i="4" s="1"/>
  <c r="J1576" i="4"/>
  <c r="J1575" i="4" s="1"/>
  <c r="M1573" i="4"/>
  <c r="L1573" i="4"/>
  <c r="K1573" i="4"/>
  <c r="J1573" i="4"/>
  <c r="J1572" i="4" s="1"/>
  <c r="J1571" i="4" s="1"/>
  <c r="M1572" i="4"/>
  <c r="M1571" i="4" s="1"/>
  <c r="L1572" i="4"/>
  <c r="L1571" i="4" s="1"/>
  <c r="K1572" i="4"/>
  <c r="K1571" i="4" s="1"/>
  <c r="M1568" i="4"/>
  <c r="L1568" i="4"/>
  <c r="K1568" i="4"/>
  <c r="J1568" i="4"/>
  <c r="J1567" i="4" s="1"/>
  <c r="J1566" i="4" s="1"/>
  <c r="M1567" i="4"/>
  <c r="M1566" i="4" s="1"/>
  <c r="L1567" i="4"/>
  <c r="L1566" i="4" s="1"/>
  <c r="K1567" i="4"/>
  <c r="K1566" i="4" s="1"/>
  <c r="M1564" i="4"/>
  <c r="L1564" i="4"/>
  <c r="K1564" i="4"/>
  <c r="J1564" i="4"/>
  <c r="M1563" i="4"/>
  <c r="L1563" i="4"/>
  <c r="K1563" i="4"/>
  <c r="J1563" i="4"/>
  <c r="M1561" i="4"/>
  <c r="L1561" i="4"/>
  <c r="K1561" i="4"/>
  <c r="J1561" i="4"/>
  <c r="J1560" i="4" s="1"/>
  <c r="J1559" i="4" s="1"/>
  <c r="M1560" i="4"/>
  <c r="M1559" i="4" s="1"/>
  <c r="L1560" i="4"/>
  <c r="L1559" i="4" s="1"/>
  <c r="K1560" i="4"/>
  <c r="K1559" i="4" s="1"/>
  <c r="M1555" i="4"/>
  <c r="L1555" i="4"/>
  <c r="L1554" i="4" s="1"/>
  <c r="K1555" i="4"/>
  <c r="K1554" i="4" s="1"/>
  <c r="J1555" i="4"/>
  <c r="J1554" i="4" s="1"/>
  <c r="M1554" i="4"/>
  <c r="M1552" i="4"/>
  <c r="L1552" i="4"/>
  <c r="L1551" i="4" s="1"/>
  <c r="L1550" i="4" s="1"/>
  <c r="K1552" i="4"/>
  <c r="K1551" i="4" s="1"/>
  <c r="K1550" i="4" s="1"/>
  <c r="J1552" i="4"/>
  <c r="J1551" i="4" s="1"/>
  <c r="J1550" i="4" s="1"/>
  <c r="M1551" i="4"/>
  <c r="M1550" i="4" s="1"/>
  <c r="M1548" i="4"/>
  <c r="M1547" i="4" s="1"/>
  <c r="L1548" i="4"/>
  <c r="L1547" i="4" s="1"/>
  <c r="K1548" i="4"/>
  <c r="K1547" i="4" s="1"/>
  <c r="J1548" i="4"/>
  <c r="J1547" i="4" s="1"/>
  <c r="M1544" i="4"/>
  <c r="L1544" i="4"/>
  <c r="K1544" i="4"/>
  <c r="J1544" i="4"/>
  <c r="J1543" i="4" s="1"/>
  <c r="M1543" i="4"/>
  <c r="L1543" i="4"/>
  <c r="K1543" i="4"/>
  <c r="M1541" i="4"/>
  <c r="L1541" i="4"/>
  <c r="K1541" i="4"/>
  <c r="K1540" i="4" s="1"/>
  <c r="J1541" i="4"/>
  <c r="J1540" i="4" s="1"/>
  <c r="M1540" i="4"/>
  <c r="L1540" i="4"/>
  <c r="M1538" i="4"/>
  <c r="M1537" i="4" s="1"/>
  <c r="L1538" i="4"/>
  <c r="L1537" i="4" s="1"/>
  <c r="K1538" i="4"/>
  <c r="K1537" i="4" s="1"/>
  <c r="J1538" i="4"/>
  <c r="J1537" i="4" s="1"/>
  <c r="M1535" i="4"/>
  <c r="M1534" i="4" s="1"/>
  <c r="L1535" i="4"/>
  <c r="L1534" i="4" s="1"/>
  <c r="K1535" i="4"/>
  <c r="K1534" i="4" s="1"/>
  <c r="J1535" i="4"/>
  <c r="J1534" i="4" s="1"/>
  <c r="M1532" i="4"/>
  <c r="M1531" i="4" s="1"/>
  <c r="L1532" i="4"/>
  <c r="L1531" i="4" s="1"/>
  <c r="K1532" i="4"/>
  <c r="K1531" i="4" s="1"/>
  <c r="J1532" i="4"/>
  <c r="J1531" i="4" s="1"/>
  <c r="M1529" i="4"/>
  <c r="L1529" i="4"/>
  <c r="K1529" i="4"/>
  <c r="J1529" i="4"/>
  <c r="J1528" i="4" s="1"/>
  <c r="M1528" i="4"/>
  <c r="L1528" i="4"/>
  <c r="K1528" i="4"/>
  <c r="M1526" i="4"/>
  <c r="L1526" i="4"/>
  <c r="K1526" i="4"/>
  <c r="K1525" i="4" s="1"/>
  <c r="J1526" i="4"/>
  <c r="J1525" i="4" s="1"/>
  <c r="M1525" i="4"/>
  <c r="L1525" i="4"/>
  <c r="M1523" i="4"/>
  <c r="L1523" i="4"/>
  <c r="L1522" i="4" s="1"/>
  <c r="K1523" i="4"/>
  <c r="K1522" i="4" s="1"/>
  <c r="J1523" i="4"/>
  <c r="J1522" i="4" s="1"/>
  <c r="M1522" i="4"/>
  <c r="M1520" i="4"/>
  <c r="M1519" i="4" s="1"/>
  <c r="L1520" i="4"/>
  <c r="L1519" i="4" s="1"/>
  <c r="K1520" i="4"/>
  <c r="K1519" i="4" s="1"/>
  <c r="J1520" i="4"/>
  <c r="J1519" i="4" s="1"/>
  <c r="M1517" i="4"/>
  <c r="L1517" i="4"/>
  <c r="L1516" i="4" s="1"/>
  <c r="K1517" i="4"/>
  <c r="K1516" i="4" s="1"/>
  <c r="J1517" i="4"/>
  <c r="J1516" i="4" s="1"/>
  <c r="M1516" i="4"/>
  <c r="M1514" i="4"/>
  <c r="L1514" i="4"/>
  <c r="K1514" i="4"/>
  <c r="J1514" i="4"/>
  <c r="J1513" i="4" s="1"/>
  <c r="M1513" i="4"/>
  <c r="L1513" i="4"/>
  <c r="K1513" i="4"/>
  <c r="M1511" i="4"/>
  <c r="L1511" i="4"/>
  <c r="K1511" i="4"/>
  <c r="K1510" i="4" s="1"/>
  <c r="J1511" i="4"/>
  <c r="J1510" i="4" s="1"/>
  <c r="M1510" i="4"/>
  <c r="L1510" i="4"/>
  <c r="M1508" i="4"/>
  <c r="L1508" i="4"/>
  <c r="K1508" i="4"/>
  <c r="K1507" i="4" s="1"/>
  <c r="J1508" i="4"/>
  <c r="J1507" i="4" s="1"/>
  <c r="M1507" i="4"/>
  <c r="L1507" i="4"/>
  <c r="M1505" i="4"/>
  <c r="L1505" i="4"/>
  <c r="K1505" i="4"/>
  <c r="K1504" i="4" s="1"/>
  <c r="J1505" i="4"/>
  <c r="J1504" i="4" s="1"/>
  <c r="M1504" i="4"/>
  <c r="L1504" i="4"/>
  <c r="M1502" i="4"/>
  <c r="M1501" i="4" s="1"/>
  <c r="L1502" i="4"/>
  <c r="L1501" i="4" s="1"/>
  <c r="K1502" i="4"/>
  <c r="K1501" i="4" s="1"/>
  <c r="J1502" i="4"/>
  <c r="J1501" i="4" s="1"/>
  <c r="M1499" i="4"/>
  <c r="L1499" i="4"/>
  <c r="K1499" i="4"/>
  <c r="J1499" i="4"/>
  <c r="J1498" i="4" s="1"/>
  <c r="M1498" i="4"/>
  <c r="L1498" i="4"/>
  <c r="K1498" i="4"/>
  <c r="M1496" i="4"/>
  <c r="M1495" i="4" s="1"/>
  <c r="L1496" i="4"/>
  <c r="K1496" i="4"/>
  <c r="K1495" i="4" s="1"/>
  <c r="J1496" i="4"/>
  <c r="J1495" i="4" s="1"/>
  <c r="L1495" i="4"/>
  <c r="M1493" i="4"/>
  <c r="L1493" i="4"/>
  <c r="K1493" i="4"/>
  <c r="K1492" i="4" s="1"/>
  <c r="J1493" i="4"/>
  <c r="J1492" i="4" s="1"/>
  <c r="M1492" i="4"/>
  <c r="L1492" i="4"/>
  <c r="M1490" i="4"/>
  <c r="M1489" i="4" s="1"/>
  <c r="L1490" i="4"/>
  <c r="L1489" i="4" s="1"/>
  <c r="K1490" i="4"/>
  <c r="K1489" i="4" s="1"/>
  <c r="J1490" i="4"/>
  <c r="J1489" i="4" s="1"/>
  <c r="M1487" i="4"/>
  <c r="L1487" i="4"/>
  <c r="L1486" i="4" s="1"/>
  <c r="K1487" i="4"/>
  <c r="K1486" i="4" s="1"/>
  <c r="J1487" i="4"/>
  <c r="J1486" i="4" s="1"/>
  <c r="M1486" i="4"/>
  <c r="M1484" i="4"/>
  <c r="L1484" i="4"/>
  <c r="K1484" i="4"/>
  <c r="K1483" i="4" s="1"/>
  <c r="J1484" i="4"/>
  <c r="J1483" i="4" s="1"/>
  <c r="M1483" i="4"/>
  <c r="L1483" i="4"/>
  <c r="M1481" i="4"/>
  <c r="L1481" i="4"/>
  <c r="K1481" i="4"/>
  <c r="J1481" i="4"/>
  <c r="M1480" i="4"/>
  <c r="L1480" i="4"/>
  <c r="K1480" i="4"/>
  <c r="J1480" i="4"/>
  <c r="M1478" i="4"/>
  <c r="M1477" i="4" s="1"/>
  <c r="L1478" i="4"/>
  <c r="L1477" i="4" s="1"/>
  <c r="K1478" i="4"/>
  <c r="K1477" i="4" s="1"/>
  <c r="J1478" i="4"/>
  <c r="J1477" i="4" s="1"/>
  <c r="M1475" i="4"/>
  <c r="L1475" i="4"/>
  <c r="K1475" i="4"/>
  <c r="J1475" i="4"/>
  <c r="M1474" i="4"/>
  <c r="L1474" i="4"/>
  <c r="K1474" i="4"/>
  <c r="J1474" i="4"/>
  <c r="M1472" i="4"/>
  <c r="M1471" i="4" s="1"/>
  <c r="L1472" i="4"/>
  <c r="L1471" i="4" s="1"/>
  <c r="K1472" i="4"/>
  <c r="K1471" i="4" s="1"/>
  <c r="J1472" i="4"/>
  <c r="J1471" i="4" s="1"/>
  <c r="M1469" i="4"/>
  <c r="L1469" i="4"/>
  <c r="K1469" i="4"/>
  <c r="J1469" i="4"/>
  <c r="J1468" i="4" s="1"/>
  <c r="M1468" i="4"/>
  <c r="L1468" i="4"/>
  <c r="K1468" i="4"/>
  <c r="M1466" i="4"/>
  <c r="L1466" i="4"/>
  <c r="K1466" i="4"/>
  <c r="J1466" i="4"/>
  <c r="M1465" i="4"/>
  <c r="L1465" i="4"/>
  <c r="K1465" i="4"/>
  <c r="J1465" i="4"/>
  <c r="M1463" i="4"/>
  <c r="L1463" i="4"/>
  <c r="L1462" i="4" s="1"/>
  <c r="K1463" i="4"/>
  <c r="K1462" i="4" s="1"/>
  <c r="J1463" i="4"/>
  <c r="J1462" i="4" s="1"/>
  <c r="M1462" i="4"/>
  <c r="M1460" i="4"/>
  <c r="L1460" i="4"/>
  <c r="L1459" i="4" s="1"/>
  <c r="K1460" i="4"/>
  <c r="K1459" i="4" s="1"/>
  <c r="J1460" i="4"/>
  <c r="J1459" i="4" s="1"/>
  <c r="M1459" i="4"/>
  <c r="M1457" i="4"/>
  <c r="L1457" i="4"/>
  <c r="K1457" i="4"/>
  <c r="K1456" i="4" s="1"/>
  <c r="J1457" i="4"/>
  <c r="J1456" i="4" s="1"/>
  <c r="M1456" i="4"/>
  <c r="L1456" i="4"/>
  <c r="M1454" i="4"/>
  <c r="L1454" i="4"/>
  <c r="L1453" i="4" s="1"/>
  <c r="K1454" i="4"/>
  <c r="K1453" i="4" s="1"/>
  <c r="J1454" i="4"/>
  <c r="J1453" i="4" s="1"/>
  <c r="M1453" i="4"/>
  <c r="M1451" i="4"/>
  <c r="L1451" i="4"/>
  <c r="L1450" i="4" s="1"/>
  <c r="K1451" i="4"/>
  <c r="K1450" i="4" s="1"/>
  <c r="J1451" i="4"/>
  <c r="J1450" i="4" s="1"/>
  <c r="M1450" i="4"/>
  <c r="M1448" i="4"/>
  <c r="L1448" i="4"/>
  <c r="L1447" i="4" s="1"/>
  <c r="K1448" i="4"/>
  <c r="K1447" i="4" s="1"/>
  <c r="J1448" i="4"/>
  <c r="J1447" i="4" s="1"/>
  <c r="M1447" i="4"/>
  <c r="M1445" i="4"/>
  <c r="L1445" i="4"/>
  <c r="K1445" i="4"/>
  <c r="J1445" i="4"/>
  <c r="M1444" i="4"/>
  <c r="L1444" i="4"/>
  <c r="K1444" i="4"/>
  <c r="J1444" i="4"/>
  <c r="M1438" i="4"/>
  <c r="L1438" i="4"/>
  <c r="K1438" i="4"/>
  <c r="J1438" i="4"/>
  <c r="M1436" i="4"/>
  <c r="L1436" i="4"/>
  <c r="L1435" i="4" s="1"/>
  <c r="L1434" i="4" s="1"/>
  <c r="L1433" i="4" s="1"/>
  <c r="K1436" i="4"/>
  <c r="K1435" i="4" s="1"/>
  <c r="K1434" i="4" s="1"/>
  <c r="K1433" i="4" s="1"/>
  <c r="J1436" i="4"/>
  <c r="M1435" i="4"/>
  <c r="M1434" i="4" s="1"/>
  <c r="M1433" i="4" s="1"/>
  <c r="M1431" i="4"/>
  <c r="L1431" i="4"/>
  <c r="K1431" i="4"/>
  <c r="J1431" i="4"/>
  <c r="M1429" i="4"/>
  <c r="L1429" i="4"/>
  <c r="L1428" i="4" s="1"/>
  <c r="L1427" i="4" s="1"/>
  <c r="L1426" i="4" s="1"/>
  <c r="K1429" i="4"/>
  <c r="J1429" i="4"/>
  <c r="M1428" i="4"/>
  <c r="M1427" i="4" s="1"/>
  <c r="M1426" i="4" s="1"/>
  <c r="M1420" i="4"/>
  <c r="L1420" i="4"/>
  <c r="K1420" i="4"/>
  <c r="J1420" i="4"/>
  <c r="M1419" i="4"/>
  <c r="L1419" i="4"/>
  <c r="L1418" i="4" s="1"/>
  <c r="L1417" i="4" s="1"/>
  <c r="K1419" i="4"/>
  <c r="K1418" i="4" s="1"/>
  <c r="K1417" i="4" s="1"/>
  <c r="J1419" i="4"/>
  <c r="J1418" i="4" s="1"/>
  <c r="J1417" i="4" s="1"/>
  <c r="M1418" i="4"/>
  <c r="M1417" i="4" s="1"/>
  <c r="M1415" i="4"/>
  <c r="L1415" i="4"/>
  <c r="L1414" i="4" s="1"/>
  <c r="L1413" i="4" s="1"/>
  <c r="L1412" i="4" s="1"/>
  <c r="K1415" i="4"/>
  <c r="K1414" i="4" s="1"/>
  <c r="K1413" i="4" s="1"/>
  <c r="K1412" i="4" s="1"/>
  <c r="J1415" i="4"/>
  <c r="J1414" i="4" s="1"/>
  <c r="J1413" i="4" s="1"/>
  <c r="J1412" i="4" s="1"/>
  <c r="M1414" i="4"/>
  <c r="M1413" i="4" s="1"/>
  <c r="M1412" i="4" s="1"/>
  <c r="M1408" i="4"/>
  <c r="M1407" i="4" s="1"/>
  <c r="L1408" i="4"/>
  <c r="L1407" i="4" s="1"/>
  <c r="K1408" i="4"/>
  <c r="K1407" i="4" s="1"/>
  <c r="J1408" i="4"/>
  <c r="J1407" i="4" s="1"/>
  <c r="M1404" i="4"/>
  <c r="M1403" i="4" s="1"/>
  <c r="L1404" i="4"/>
  <c r="L1403" i="4" s="1"/>
  <c r="K1404" i="4"/>
  <c r="K1403" i="4" s="1"/>
  <c r="J1404" i="4"/>
  <c r="J1403" i="4" s="1"/>
  <c r="M1400" i="4"/>
  <c r="L1400" i="4"/>
  <c r="L1399" i="4" s="1"/>
  <c r="K1400" i="4"/>
  <c r="K1399" i="4" s="1"/>
  <c r="J1400" i="4"/>
  <c r="J1399" i="4" s="1"/>
  <c r="M1399" i="4"/>
  <c r="M1397" i="4"/>
  <c r="M1396" i="4" s="1"/>
  <c r="L1397" i="4"/>
  <c r="L1396" i="4" s="1"/>
  <c r="K1397" i="4"/>
  <c r="K1396" i="4" s="1"/>
  <c r="J1397" i="4"/>
  <c r="J1396" i="4" s="1"/>
  <c r="M1394" i="4"/>
  <c r="L1394" i="4"/>
  <c r="K1394" i="4"/>
  <c r="J1394" i="4"/>
  <c r="M1393" i="4"/>
  <c r="L1393" i="4"/>
  <c r="L1392" i="4" s="1"/>
  <c r="K1393" i="4"/>
  <c r="K1392" i="4" s="1"/>
  <c r="J1393" i="4"/>
  <c r="J1392" i="4" s="1"/>
  <c r="M1392" i="4"/>
  <c r="M1389" i="4"/>
  <c r="L1389" i="4"/>
  <c r="K1389" i="4"/>
  <c r="J1389" i="4"/>
  <c r="M1388" i="4"/>
  <c r="L1388" i="4"/>
  <c r="K1388" i="4"/>
  <c r="J1388" i="4"/>
  <c r="M1385" i="4"/>
  <c r="L1385" i="4"/>
  <c r="L1384" i="4" s="1"/>
  <c r="K1385" i="4"/>
  <c r="K1384" i="4" s="1"/>
  <c r="J1385" i="4"/>
  <c r="J1384" i="4" s="1"/>
  <c r="M1384" i="4"/>
  <c r="M1382" i="4"/>
  <c r="L1382" i="4"/>
  <c r="K1382" i="4"/>
  <c r="J1382" i="4"/>
  <c r="M1381" i="4"/>
  <c r="L1381" i="4"/>
  <c r="K1381" i="4"/>
  <c r="J1381" i="4"/>
  <c r="M1378" i="4"/>
  <c r="M1377" i="4" s="1"/>
  <c r="L1378" i="4"/>
  <c r="L1377" i="4" s="1"/>
  <c r="K1378" i="4"/>
  <c r="K1377" i="4" s="1"/>
  <c r="J1378" i="4"/>
  <c r="J1377" i="4" s="1"/>
  <c r="M1375" i="4"/>
  <c r="L1375" i="4"/>
  <c r="L1374" i="4" s="1"/>
  <c r="K1375" i="4"/>
  <c r="K1374" i="4" s="1"/>
  <c r="J1375" i="4"/>
  <c r="J1374" i="4" s="1"/>
  <c r="M1374" i="4"/>
  <c r="M1367" i="4"/>
  <c r="M1366" i="4" s="1"/>
  <c r="L1367" i="4"/>
  <c r="L1366" i="4" s="1"/>
  <c r="K1367" i="4"/>
  <c r="K1366" i="4" s="1"/>
  <c r="J1367" i="4"/>
  <c r="J1366" i="4" s="1"/>
  <c r="M1363" i="4"/>
  <c r="L1363" i="4"/>
  <c r="L1362" i="4" s="1"/>
  <c r="K1363" i="4"/>
  <c r="K1362" i="4" s="1"/>
  <c r="J1363" i="4"/>
  <c r="J1362" i="4" s="1"/>
  <c r="M1362" i="4"/>
  <c r="M1360" i="4"/>
  <c r="L1360" i="4"/>
  <c r="K1360" i="4"/>
  <c r="K1359" i="4" s="1"/>
  <c r="J1360" i="4"/>
  <c r="J1359" i="4" s="1"/>
  <c r="M1359" i="4"/>
  <c r="L1359" i="4"/>
  <c r="M1356" i="4"/>
  <c r="L1356" i="4"/>
  <c r="L1355" i="4" s="1"/>
  <c r="K1356" i="4"/>
  <c r="K1355" i="4" s="1"/>
  <c r="J1356" i="4"/>
  <c r="J1355" i="4" s="1"/>
  <c r="M1355" i="4"/>
  <c r="M1353" i="4"/>
  <c r="M1352" i="4" s="1"/>
  <c r="L1353" i="4"/>
  <c r="L1352" i="4" s="1"/>
  <c r="K1353" i="4"/>
  <c r="K1352" i="4" s="1"/>
  <c r="J1353" i="4"/>
  <c r="J1352" i="4" s="1"/>
  <c r="M1348" i="4"/>
  <c r="M1347" i="4" s="1"/>
  <c r="M1346" i="4" s="1"/>
  <c r="L1348" i="4"/>
  <c r="L1347" i="4" s="1"/>
  <c r="L1346" i="4" s="1"/>
  <c r="K1348" i="4"/>
  <c r="K1347" i="4" s="1"/>
  <c r="K1346" i="4" s="1"/>
  <c r="J1348" i="4"/>
  <c r="J1347" i="4" s="1"/>
  <c r="J1346" i="4" s="1"/>
  <c r="M1343" i="4"/>
  <c r="M1342" i="4" s="1"/>
  <c r="M1341" i="4" s="1"/>
  <c r="L1343" i="4"/>
  <c r="L1342" i="4" s="1"/>
  <c r="L1341" i="4" s="1"/>
  <c r="K1343" i="4"/>
  <c r="K1342" i="4" s="1"/>
  <c r="K1341" i="4" s="1"/>
  <c r="J1343" i="4"/>
  <c r="J1342" i="4" s="1"/>
  <c r="J1341" i="4" s="1"/>
  <c r="M1338" i="4"/>
  <c r="L1338" i="4"/>
  <c r="L1337" i="4" s="1"/>
  <c r="K1338" i="4"/>
  <c r="K1337" i="4" s="1"/>
  <c r="J1338" i="4"/>
  <c r="J1337" i="4" s="1"/>
  <c r="M1337" i="4"/>
  <c r="M1334" i="4"/>
  <c r="L1334" i="4"/>
  <c r="L1333" i="4" s="1"/>
  <c r="K1334" i="4"/>
  <c r="K1333" i="4" s="1"/>
  <c r="J1334" i="4"/>
  <c r="J1333" i="4" s="1"/>
  <c r="M1333" i="4"/>
  <c r="M1330" i="4"/>
  <c r="M1329" i="4" s="1"/>
  <c r="L1330" i="4"/>
  <c r="L1329" i="4" s="1"/>
  <c r="K1330" i="4"/>
  <c r="K1329" i="4" s="1"/>
  <c r="J1330" i="4"/>
  <c r="J1329" i="4" s="1"/>
  <c r="M1327" i="4"/>
  <c r="M1326" i="4" s="1"/>
  <c r="L1327" i="4"/>
  <c r="L1326" i="4" s="1"/>
  <c r="K1327" i="4"/>
  <c r="K1326" i="4" s="1"/>
  <c r="J1327" i="4"/>
  <c r="J1326" i="4" s="1"/>
  <c r="M1323" i="4"/>
  <c r="L1323" i="4"/>
  <c r="L1322" i="4" s="1"/>
  <c r="K1323" i="4"/>
  <c r="K1322" i="4" s="1"/>
  <c r="J1323" i="4"/>
  <c r="J1322" i="4" s="1"/>
  <c r="M1322" i="4"/>
  <c r="M1320" i="4"/>
  <c r="M1319" i="4" s="1"/>
  <c r="L1320" i="4"/>
  <c r="L1319" i="4" s="1"/>
  <c r="K1320" i="4"/>
  <c r="K1319" i="4" s="1"/>
  <c r="J1320" i="4"/>
  <c r="J1319" i="4" s="1"/>
  <c r="M1315" i="4"/>
  <c r="L1315" i="4"/>
  <c r="K1315" i="4"/>
  <c r="J1315" i="4"/>
  <c r="J1314" i="4" s="1"/>
  <c r="M1314" i="4"/>
  <c r="L1314" i="4"/>
  <c r="K1314" i="4"/>
  <c r="M1311" i="4"/>
  <c r="L1311" i="4"/>
  <c r="K1311" i="4"/>
  <c r="J1311" i="4"/>
  <c r="J1310" i="4" s="1"/>
  <c r="M1310" i="4"/>
  <c r="L1310" i="4"/>
  <c r="K1310" i="4"/>
  <c r="M1308" i="4"/>
  <c r="L1308" i="4"/>
  <c r="K1308" i="4"/>
  <c r="J1308" i="4"/>
  <c r="M1307" i="4"/>
  <c r="L1307" i="4"/>
  <c r="K1307" i="4"/>
  <c r="J1307" i="4"/>
  <c r="M1304" i="4"/>
  <c r="M1303" i="4" s="1"/>
  <c r="L1304" i="4"/>
  <c r="L1303" i="4" s="1"/>
  <c r="K1304" i="4"/>
  <c r="K1303" i="4" s="1"/>
  <c r="J1304" i="4"/>
  <c r="J1303" i="4" s="1"/>
  <c r="M1301" i="4"/>
  <c r="L1301" i="4"/>
  <c r="K1301" i="4"/>
  <c r="J1301" i="4"/>
  <c r="J1300" i="4" s="1"/>
  <c r="M1300" i="4"/>
  <c r="L1300" i="4"/>
  <c r="K1300" i="4"/>
  <c r="M1289" i="4"/>
  <c r="L1289" i="4"/>
  <c r="L1288" i="4" s="1"/>
  <c r="K1289" i="4"/>
  <c r="K1288" i="4" s="1"/>
  <c r="J1289" i="4"/>
  <c r="J1288" i="4" s="1"/>
  <c r="M1288" i="4"/>
  <c r="M1286" i="4"/>
  <c r="L1286" i="4"/>
  <c r="K1286" i="4"/>
  <c r="J1286" i="4"/>
  <c r="J1285" i="4" s="1"/>
  <c r="M1285" i="4"/>
  <c r="L1285" i="4"/>
  <c r="K1285" i="4"/>
  <c r="M1283" i="4"/>
  <c r="L1283" i="4"/>
  <c r="K1283" i="4"/>
  <c r="K1282" i="4" s="1"/>
  <c r="J1283" i="4"/>
  <c r="J1282" i="4" s="1"/>
  <c r="M1282" i="4"/>
  <c r="L1282" i="4"/>
  <c r="M1280" i="4"/>
  <c r="L1280" i="4"/>
  <c r="K1280" i="4"/>
  <c r="J1280" i="4"/>
  <c r="M1278" i="4"/>
  <c r="L1278" i="4"/>
  <c r="K1278" i="4"/>
  <c r="J1278" i="4"/>
  <c r="M1276" i="4"/>
  <c r="L1276" i="4"/>
  <c r="K1276" i="4"/>
  <c r="J1276" i="4"/>
  <c r="J1275" i="4" s="1"/>
  <c r="J1274" i="4" s="1"/>
  <c r="M1275" i="4"/>
  <c r="M1274" i="4" s="1"/>
  <c r="L1275" i="4"/>
  <c r="L1274" i="4" s="1"/>
  <c r="K1275" i="4"/>
  <c r="K1274" i="4" s="1"/>
  <c r="M1272" i="4"/>
  <c r="L1272" i="4"/>
  <c r="K1272" i="4"/>
  <c r="J1272" i="4"/>
  <c r="J1271" i="4" s="1"/>
  <c r="J1270" i="4" s="1"/>
  <c r="M1271" i="4"/>
  <c r="M1270" i="4" s="1"/>
  <c r="L1271" i="4"/>
  <c r="L1270" i="4" s="1"/>
  <c r="K1271" i="4"/>
  <c r="K1270" i="4" s="1"/>
  <c r="M1268" i="4"/>
  <c r="L1268" i="4"/>
  <c r="K1268" i="4"/>
  <c r="J1268" i="4"/>
  <c r="J1267" i="4" s="1"/>
  <c r="J1266" i="4" s="1"/>
  <c r="M1267" i="4"/>
  <c r="M1266" i="4" s="1"/>
  <c r="L1267" i="4"/>
  <c r="L1266" i="4" s="1"/>
  <c r="K1267" i="4"/>
  <c r="K1266" i="4" s="1"/>
  <c r="M1263" i="4"/>
  <c r="L1263" i="4"/>
  <c r="K1263" i="4"/>
  <c r="J1263" i="4"/>
  <c r="J1262" i="4" s="1"/>
  <c r="M1262" i="4"/>
  <c r="L1262" i="4"/>
  <c r="K1262" i="4"/>
  <c r="M1260" i="4"/>
  <c r="L1260" i="4"/>
  <c r="K1260" i="4"/>
  <c r="J1260" i="4"/>
  <c r="J1259" i="4" s="1"/>
  <c r="M1259" i="4"/>
  <c r="L1259" i="4"/>
  <c r="K1259" i="4"/>
  <c r="M1257" i="4"/>
  <c r="M1256" i="4" s="1"/>
  <c r="L1257" i="4"/>
  <c r="L1256" i="4" s="1"/>
  <c r="K1257" i="4"/>
  <c r="K1256" i="4" s="1"/>
  <c r="J1257" i="4"/>
  <c r="J1256" i="4" s="1"/>
  <c r="M1254" i="4"/>
  <c r="M1253" i="4" s="1"/>
  <c r="L1254" i="4"/>
  <c r="L1253" i="4" s="1"/>
  <c r="K1254" i="4"/>
  <c r="K1253" i="4" s="1"/>
  <c r="J1254" i="4"/>
  <c r="J1253" i="4" s="1"/>
  <c r="M1251" i="4"/>
  <c r="L1251" i="4"/>
  <c r="K1251" i="4"/>
  <c r="J1251" i="4"/>
  <c r="M1249" i="4"/>
  <c r="L1249" i="4"/>
  <c r="K1249" i="4"/>
  <c r="J1249" i="4"/>
  <c r="M1247" i="4"/>
  <c r="M1246" i="4" s="1"/>
  <c r="M1245" i="4" s="1"/>
  <c r="L1247" i="4"/>
  <c r="L1246" i="4" s="1"/>
  <c r="L1245" i="4" s="1"/>
  <c r="K1247" i="4"/>
  <c r="K1246" i="4" s="1"/>
  <c r="K1245" i="4" s="1"/>
  <c r="J1247" i="4"/>
  <c r="J1246" i="4" s="1"/>
  <c r="J1245" i="4" s="1"/>
  <c r="M1243" i="4"/>
  <c r="L1243" i="4"/>
  <c r="L1242" i="4" s="1"/>
  <c r="L1241" i="4" s="1"/>
  <c r="K1243" i="4"/>
  <c r="K1242" i="4" s="1"/>
  <c r="K1241" i="4" s="1"/>
  <c r="J1243" i="4"/>
  <c r="J1242" i="4" s="1"/>
  <c r="J1241" i="4" s="1"/>
  <c r="M1242" i="4"/>
  <c r="M1241" i="4" s="1"/>
  <c r="M1239" i="4"/>
  <c r="L1239" i="4"/>
  <c r="K1239" i="4"/>
  <c r="J1239" i="4"/>
  <c r="M1238" i="4"/>
  <c r="L1238" i="4"/>
  <c r="K1238" i="4"/>
  <c r="J1238" i="4"/>
  <c r="J1237" i="4" s="1"/>
  <c r="M1237" i="4"/>
  <c r="L1237" i="4"/>
  <c r="K1237" i="4"/>
  <c r="M1232" i="4"/>
  <c r="L1232" i="4"/>
  <c r="K1232" i="4"/>
  <c r="J1232" i="4"/>
  <c r="M1231" i="4"/>
  <c r="L1231" i="4"/>
  <c r="K1231" i="4"/>
  <c r="J1231" i="4"/>
  <c r="M1229" i="4"/>
  <c r="L1229" i="4"/>
  <c r="K1229" i="4"/>
  <c r="J1229" i="4"/>
  <c r="J1228" i="4" s="1"/>
  <c r="J1227" i="4" s="1"/>
  <c r="M1228" i="4"/>
  <c r="M1227" i="4" s="1"/>
  <c r="L1228" i="4"/>
  <c r="L1227" i="4" s="1"/>
  <c r="K1228" i="4"/>
  <c r="K1227" i="4" s="1"/>
  <c r="M1225" i="4"/>
  <c r="M1224" i="4" s="1"/>
  <c r="M1223" i="4" s="1"/>
  <c r="L1225" i="4"/>
  <c r="L1224" i="4" s="1"/>
  <c r="L1223" i="4" s="1"/>
  <c r="K1225" i="4"/>
  <c r="K1224" i="4" s="1"/>
  <c r="K1223" i="4" s="1"/>
  <c r="J1225" i="4"/>
  <c r="J1224" i="4" s="1"/>
  <c r="J1223" i="4" s="1"/>
  <c r="M1215" i="4"/>
  <c r="M1214" i="4" s="1"/>
  <c r="L1215" i="4"/>
  <c r="L1214" i="4" s="1"/>
  <c r="K1215" i="4"/>
  <c r="K1214" i="4" s="1"/>
  <c r="J1215" i="4"/>
  <c r="J1214" i="4" s="1"/>
  <c r="M1212" i="4"/>
  <c r="M1211" i="4" s="1"/>
  <c r="M1210" i="4" s="1"/>
  <c r="L1212" i="4"/>
  <c r="L1211" i="4" s="1"/>
  <c r="L1210" i="4" s="1"/>
  <c r="K1212" i="4"/>
  <c r="K1211" i="4" s="1"/>
  <c r="K1210" i="4" s="1"/>
  <c r="J1212" i="4"/>
  <c r="J1211" i="4" s="1"/>
  <c r="J1210" i="4" s="1"/>
  <c r="M1208" i="4"/>
  <c r="L1208" i="4"/>
  <c r="L1207" i="4" s="1"/>
  <c r="L1206" i="4" s="1"/>
  <c r="K1208" i="4"/>
  <c r="K1207" i="4" s="1"/>
  <c r="K1206" i="4" s="1"/>
  <c r="J1208" i="4"/>
  <c r="J1207" i="4" s="1"/>
  <c r="J1206" i="4" s="1"/>
  <c r="M1207" i="4"/>
  <c r="M1206" i="4" s="1"/>
  <c r="M1201" i="4"/>
  <c r="L1201" i="4"/>
  <c r="K1201" i="4"/>
  <c r="K1200" i="4" s="1"/>
  <c r="K1199" i="4" s="1"/>
  <c r="J1201" i="4"/>
  <c r="J1200" i="4" s="1"/>
  <c r="J1199" i="4" s="1"/>
  <c r="M1200" i="4"/>
  <c r="M1199" i="4" s="1"/>
  <c r="L1200" i="4"/>
  <c r="L1199" i="4" s="1"/>
  <c r="M1197" i="4"/>
  <c r="L1197" i="4"/>
  <c r="K1197" i="4"/>
  <c r="J1197" i="4"/>
  <c r="M1196" i="4"/>
  <c r="L1196" i="4"/>
  <c r="K1196" i="4"/>
  <c r="J1196" i="4"/>
  <c r="J1195" i="4" s="1"/>
  <c r="M1195" i="4"/>
  <c r="L1195" i="4"/>
  <c r="K1195" i="4"/>
  <c r="M1192" i="4"/>
  <c r="L1192" i="4"/>
  <c r="K1192" i="4"/>
  <c r="J1192" i="4"/>
  <c r="J1191" i="4" s="1"/>
  <c r="J1190" i="4" s="1"/>
  <c r="M1191" i="4"/>
  <c r="M1190" i="4" s="1"/>
  <c r="L1191" i="4"/>
  <c r="L1190" i="4" s="1"/>
  <c r="K1191" i="4"/>
  <c r="K1190" i="4" s="1"/>
  <c r="M1188" i="4"/>
  <c r="L1188" i="4"/>
  <c r="K1188" i="4"/>
  <c r="K1187" i="4" s="1"/>
  <c r="K1186" i="4" s="1"/>
  <c r="J1188" i="4"/>
  <c r="J1187" i="4" s="1"/>
  <c r="J1186" i="4" s="1"/>
  <c r="M1187" i="4"/>
  <c r="M1186" i="4" s="1"/>
  <c r="L1187" i="4"/>
  <c r="L1186" i="4" s="1"/>
  <c r="M1181" i="4"/>
  <c r="L1181" i="4"/>
  <c r="K1181" i="4"/>
  <c r="J1181" i="4"/>
  <c r="M1180" i="4"/>
  <c r="L1180" i="4"/>
  <c r="L1179" i="4" s="1"/>
  <c r="L1178" i="4" s="1"/>
  <c r="K1180" i="4"/>
  <c r="K1179" i="4" s="1"/>
  <c r="K1178" i="4" s="1"/>
  <c r="J1180" i="4"/>
  <c r="J1179" i="4" s="1"/>
  <c r="J1178" i="4" s="1"/>
  <c r="M1179" i="4"/>
  <c r="M1178" i="4" s="1"/>
  <c r="M1176" i="4"/>
  <c r="L1176" i="4"/>
  <c r="K1176" i="4"/>
  <c r="J1176" i="4"/>
  <c r="M1175" i="4"/>
  <c r="L1175" i="4"/>
  <c r="K1175" i="4"/>
  <c r="K1174" i="4" s="1"/>
  <c r="K1173" i="4" s="1"/>
  <c r="J1175" i="4"/>
  <c r="J1174" i="4" s="1"/>
  <c r="J1173" i="4" s="1"/>
  <c r="M1174" i="4"/>
  <c r="M1173" i="4" s="1"/>
  <c r="L1174" i="4"/>
  <c r="L1173" i="4" s="1"/>
  <c r="M1169" i="4"/>
  <c r="L1169" i="4"/>
  <c r="K1169" i="4"/>
  <c r="K1168" i="4" s="1"/>
  <c r="J1169" i="4"/>
  <c r="J1168" i="4" s="1"/>
  <c r="M1168" i="4"/>
  <c r="L1168" i="4"/>
  <c r="M1160" i="4"/>
  <c r="L1160" i="4"/>
  <c r="L1159" i="4" s="1"/>
  <c r="K1160" i="4"/>
  <c r="K1159" i="4" s="1"/>
  <c r="J1160" i="4"/>
  <c r="J1159" i="4" s="1"/>
  <c r="M1159" i="4"/>
  <c r="M1154" i="4"/>
  <c r="L1154" i="4"/>
  <c r="L1153" i="4" s="1"/>
  <c r="L1152" i="4" s="1"/>
  <c r="K1154" i="4"/>
  <c r="K1153" i="4" s="1"/>
  <c r="K1152" i="4" s="1"/>
  <c r="J1154" i="4"/>
  <c r="J1153" i="4" s="1"/>
  <c r="J1152" i="4" s="1"/>
  <c r="M1153" i="4"/>
  <c r="M1152" i="4" s="1"/>
  <c r="M1150" i="4"/>
  <c r="L1150" i="4"/>
  <c r="L1149" i="4" s="1"/>
  <c r="L1148" i="4" s="1"/>
  <c r="K1150" i="4"/>
  <c r="K1149" i="4" s="1"/>
  <c r="K1148" i="4" s="1"/>
  <c r="J1150" i="4"/>
  <c r="J1149" i="4" s="1"/>
  <c r="J1148" i="4" s="1"/>
  <c r="M1149" i="4"/>
  <c r="M1148" i="4" s="1"/>
  <c r="M1146" i="4"/>
  <c r="M1145" i="4" s="1"/>
  <c r="M1144" i="4" s="1"/>
  <c r="L1146" i="4"/>
  <c r="L1145" i="4" s="1"/>
  <c r="L1144" i="4" s="1"/>
  <c r="K1146" i="4"/>
  <c r="K1145" i="4" s="1"/>
  <c r="K1144" i="4" s="1"/>
  <c r="J1146" i="4"/>
  <c r="J1145" i="4" s="1"/>
  <c r="J1144" i="4" s="1"/>
  <c r="M1138" i="4"/>
  <c r="M1137" i="4" s="1"/>
  <c r="L1138" i="4"/>
  <c r="L1137" i="4" s="1"/>
  <c r="K1138" i="4"/>
  <c r="K1137" i="4" s="1"/>
  <c r="J1138" i="4"/>
  <c r="J1137" i="4" s="1"/>
  <c r="M1135" i="4"/>
  <c r="M1134" i="4" s="1"/>
  <c r="L1135" i="4"/>
  <c r="L1134" i="4" s="1"/>
  <c r="K1135" i="4"/>
  <c r="K1134" i="4" s="1"/>
  <c r="J1135" i="4"/>
  <c r="J1134" i="4" s="1"/>
  <c r="M1132" i="4"/>
  <c r="L1132" i="4"/>
  <c r="K1132" i="4"/>
  <c r="K1131" i="4" s="1"/>
  <c r="J1132" i="4"/>
  <c r="J1131" i="4" s="1"/>
  <c r="M1131" i="4"/>
  <c r="L1131" i="4"/>
  <c r="M1129" i="4"/>
  <c r="M1128" i="4" s="1"/>
  <c r="M1127" i="4" s="1"/>
  <c r="M1126" i="4" s="1"/>
  <c r="L1129" i="4"/>
  <c r="L1128" i="4" s="1"/>
  <c r="L1127" i="4" s="1"/>
  <c r="L1126" i="4" s="1"/>
  <c r="K1129" i="4"/>
  <c r="K1128" i="4" s="1"/>
  <c r="K1127" i="4" s="1"/>
  <c r="K1126" i="4" s="1"/>
  <c r="J1129" i="4"/>
  <c r="J1128" i="4" s="1"/>
  <c r="J1127" i="4" s="1"/>
  <c r="J1126" i="4" s="1"/>
  <c r="M1114" i="4"/>
  <c r="L1114" i="4"/>
  <c r="L1113" i="4" s="1"/>
  <c r="L1112" i="4" s="1"/>
  <c r="K1114" i="4"/>
  <c r="K1113" i="4" s="1"/>
  <c r="K1112" i="4" s="1"/>
  <c r="J1114" i="4"/>
  <c r="J1113" i="4" s="1"/>
  <c r="J1112" i="4" s="1"/>
  <c r="M1113" i="4"/>
  <c r="M1112" i="4" s="1"/>
  <c r="M1110" i="4"/>
  <c r="M1109" i="4" s="1"/>
  <c r="M1108" i="4" s="1"/>
  <c r="L1110" i="4"/>
  <c r="L1109" i="4" s="1"/>
  <c r="L1108" i="4" s="1"/>
  <c r="K1110" i="4"/>
  <c r="K1109" i="4" s="1"/>
  <c r="K1108" i="4" s="1"/>
  <c r="J1110" i="4"/>
  <c r="J1109" i="4" s="1"/>
  <c r="J1108" i="4" s="1"/>
  <c r="M1097" i="4"/>
  <c r="L1097" i="4"/>
  <c r="L1096" i="4" s="1"/>
  <c r="K1097" i="4"/>
  <c r="K1096" i="4" s="1"/>
  <c r="J1097" i="4"/>
  <c r="J1096" i="4" s="1"/>
  <c r="M1096" i="4"/>
  <c r="M1105" i="4"/>
  <c r="L1105" i="4"/>
  <c r="L1104" i="4" s="1"/>
  <c r="L1103" i="4" s="1"/>
  <c r="L1102" i="4" s="1"/>
  <c r="K1105" i="4"/>
  <c r="K1104" i="4" s="1"/>
  <c r="K1103" i="4" s="1"/>
  <c r="K1102" i="4" s="1"/>
  <c r="J1105" i="4"/>
  <c r="J1104" i="4" s="1"/>
  <c r="J1103" i="4" s="1"/>
  <c r="J1102" i="4" s="1"/>
  <c r="M1104" i="4"/>
  <c r="M1103" i="4" s="1"/>
  <c r="M1102" i="4" s="1"/>
  <c r="M1094" i="4"/>
  <c r="L1094" i="4"/>
  <c r="K1094" i="4"/>
  <c r="J1094" i="4"/>
  <c r="M1093" i="4"/>
  <c r="L1093" i="4"/>
  <c r="K1093" i="4"/>
  <c r="K1092" i="4" s="1"/>
  <c r="J1093" i="4"/>
  <c r="J1092" i="4" s="1"/>
  <c r="M1092" i="4"/>
  <c r="L1092" i="4"/>
  <c r="M1090" i="4"/>
  <c r="L1090" i="4"/>
  <c r="K1090" i="4"/>
  <c r="J1090" i="4"/>
  <c r="J1089" i="4" s="1"/>
  <c r="M1089" i="4"/>
  <c r="L1089" i="4"/>
  <c r="K1089" i="4"/>
  <c r="M1087" i="4"/>
  <c r="L1087" i="4"/>
  <c r="K1087" i="4"/>
  <c r="K1086" i="4" s="1"/>
  <c r="J1087" i="4"/>
  <c r="J1086" i="4" s="1"/>
  <c r="M1086" i="4"/>
  <c r="L1086" i="4"/>
  <c r="M1083" i="4"/>
  <c r="L1083" i="4"/>
  <c r="K1083" i="4"/>
  <c r="J1083" i="4"/>
  <c r="J1082" i="4" s="1"/>
  <c r="J1081" i="4" s="1"/>
  <c r="M1082" i="4"/>
  <c r="M1081" i="4" s="1"/>
  <c r="L1082" i="4"/>
  <c r="L1081" i="4" s="1"/>
  <c r="K1082" i="4"/>
  <c r="K1081" i="4" s="1"/>
  <c r="M1078" i="4"/>
  <c r="M1077" i="4" s="1"/>
  <c r="L1078" i="4"/>
  <c r="L1077" i="4" s="1"/>
  <c r="K1078" i="4"/>
  <c r="K1077" i="4" s="1"/>
  <c r="J1078" i="4"/>
  <c r="J1077" i="4" s="1"/>
  <c r="M1075" i="4"/>
  <c r="L1075" i="4"/>
  <c r="K1075" i="4"/>
  <c r="J1075" i="4"/>
  <c r="M1074" i="4"/>
  <c r="M1073" i="4" s="1"/>
  <c r="L1074" i="4"/>
  <c r="L1073" i="4" s="1"/>
  <c r="K1074" i="4"/>
  <c r="K1073" i="4" s="1"/>
  <c r="J1074" i="4"/>
  <c r="J1073" i="4" s="1"/>
  <c r="M1071" i="4"/>
  <c r="M1070" i="4" s="1"/>
  <c r="M1069" i="4" s="1"/>
  <c r="L1071" i="4"/>
  <c r="L1070" i="4" s="1"/>
  <c r="L1069" i="4" s="1"/>
  <c r="K1071" i="4"/>
  <c r="K1070" i="4" s="1"/>
  <c r="K1069" i="4" s="1"/>
  <c r="J1071" i="4"/>
  <c r="J1070" i="4" s="1"/>
  <c r="J1069" i="4" s="1"/>
  <c r="M1067" i="4"/>
  <c r="L1067" i="4"/>
  <c r="L1066" i="4" s="1"/>
  <c r="L1065" i="4" s="1"/>
  <c r="K1067" i="4"/>
  <c r="K1066" i="4" s="1"/>
  <c r="K1065" i="4" s="1"/>
  <c r="J1067" i="4"/>
  <c r="J1066" i="4" s="1"/>
  <c r="J1065" i="4" s="1"/>
  <c r="M1066" i="4"/>
  <c r="M1065" i="4" s="1"/>
  <c r="M1060" i="4"/>
  <c r="L1060" i="4"/>
  <c r="L1059" i="4" s="1"/>
  <c r="K1060" i="4"/>
  <c r="K1059" i="4" s="1"/>
  <c r="J1060" i="4"/>
  <c r="J1059" i="4" s="1"/>
  <c r="M1059" i="4"/>
  <c r="M1051" i="4"/>
  <c r="M1050" i="4" s="1"/>
  <c r="L1051" i="4"/>
  <c r="L1050" i="4" s="1"/>
  <c r="K1051" i="4"/>
  <c r="K1050" i="4" s="1"/>
  <c r="J1051" i="4"/>
  <c r="J1050" i="4" s="1"/>
  <c r="M1048" i="4"/>
  <c r="M1047" i="4" s="1"/>
  <c r="L1048" i="4"/>
  <c r="L1047" i="4" s="1"/>
  <c r="K1048" i="4"/>
  <c r="K1047" i="4" s="1"/>
  <c r="J1048" i="4"/>
  <c r="J1047" i="4" s="1"/>
  <c r="M1045" i="4"/>
  <c r="M1044" i="4" s="1"/>
  <c r="M1043" i="4" s="1"/>
  <c r="L1045" i="4"/>
  <c r="L1044" i="4" s="1"/>
  <c r="L1043" i="4" s="1"/>
  <c r="K1045" i="4"/>
  <c r="K1044" i="4" s="1"/>
  <c r="K1043" i="4" s="1"/>
  <c r="J1045" i="4"/>
  <c r="J1044" i="4" s="1"/>
  <c r="J1043" i="4" s="1"/>
  <c r="M1041" i="4"/>
  <c r="M1040" i="4" s="1"/>
  <c r="L1041" i="4"/>
  <c r="L1040" i="4" s="1"/>
  <c r="K1041" i="4"/>
  <c r="K1040" i="4" s="1"/>
  <c r="J1041" i="4"/>
  <c r="J1040" i="4" s="1"/>
  <c r="M1038" i="4"/>
  <c r="L1038" i="4"/>
  <c r="K1038" i="4"/>
  <c r="J1038" i="4"/>
  <c r="J1037" i="4" s="1"/>
  <c r="M1037" i="4"/>
  <c r="L1037" i="4"/>
  <c r="L1036" i="4" s="1"/>
  <c r="K1037" i="4"/>
  <c r="M1034" i="4"/>
  <c r="L1034" i="4"/>
  <c r="L1033" i="4" s="1"/>
  <c r="L1032" i="4" s="1"/>
  <c r="K1034" i="4"/>
  <c r="K1033" i="4" s="1"/>
  <c r="K1032" i="4" s="1"/>
  <c r="J1034" i="4"/>
  <c r="J1033" i="4" s="1"/>
  <c r="J1032" i="4" s="1"/>
  <c r="M1033" i="4"/>
  <c r="M1032" i="4" s="1"/>
  <c r="M1023" i="4"/>
  <c r="L1023" i="4"/>
  <c r="L1022" i="4" s="1"/>
  <c r="K1023" i="4"/>
  <c r="K1022" i="4" s="1"/>
  <c r="J1023" i="4"/>
  <c r="J1022" i="4" s="1"/>
  <c r="M1022" i="4"/>
  <c r="M1020" i="4"/>
  <c r="L1020" i="4"/>
  <c r="K1020" i="4"/>
  <c r="K1019" i="4" s="1"/>
  <c r="J1020" i="4"/>
  <c r="J1019" i="4" s="1"/>
  <c r="M1019" i="4"/>
  <c r="L1019" i="4"/>
  <c r="M1011" i="4"/>
  <c r="L1011" i="4"/>
  <c r="K1011" i="4"/>
  <c r="J1011" i="4"/>
  <c r="M1010" i="4"/>
  <c r="L1010" i="4"/>
  <c r="K1010" i="4"/>
  <c r="J1010" i="4"/>
  <c r="M1002" i="4"/>
  <c r="M1001" i="4" s="1"/>
  <c r="K1002" i="4"/>
  <c r="K1001" i="4" s="1"/>
  <c r="J1002" i="4"/>
  <c r="J1001" i="4" s="1"/>
  <c r="L1001" i="4"/>
  <c r="M992" i="4"/>
  <c r="L992" i="4"/>
  <c r="L991" i="4" s="1"/>
  <c r="K992" i="4"/>
  <c r="K991" i="4" s="1"/>
  <c r="J992" i="4"/>
  <c r="J991" i="4" s="1"/>
  <c r="M991" i="4"/>
  <c r="M989" i="4"/>
  <c r="L989" i="4"/>
  <c r="K989" i="4"/>
  <c r="K988" i="4" s="1"/>
  <c r="K987" i="4" s="1"/>
  <c r="J989" i="4"/>
  <c r="J988" i="4" s="1"/>
  <c r="J987" i="4" s="1"/>
  <c r="M988" i="4"/>
  <c r="M987" i="4" s="1"/>
  <c r="L988" i="4"/>
  <c r="L987" i="4" s="1"/>
  <c r="M985" i="4"/>
  <c r="L985" i="4"/>
  <c r="L984" i="4" s="1"/>
  <c r="K985" i="4"/>
  <c r="K984" i="4" s="1"/>
  <c r="J985" i="4"/>
  <c r="J984" i="4" s="1"/>
  <c r="M984" i="4"/>
  <c r="M982" i="4"/>
  <c r="M981" i="4" s="1"/>
  <c r="L982" i="4"/>
  <c r="L981" i="4" s="1"/>
  <c r="K982" i="4"/>
  <c r="K981" i="4" s="1"/>
  <c r="J982" i="4"/>
  <c r="J981" i="4" s="1"/>
  <c r="M978" i="4"/>
  <c r="L978" i="4"/>
  <c r="K978" i="4"/>
  <c r="K977" i="4" s="1"/>
  <c r="K976" i="4" s="1"/>
  <c r="J978" i="4"/>
  <c r="J977" i="4" s="1"/>
  <c r="J976" i="4" s="1"/>
  <c r="M977" i="4"/>
  <c r="M976" i="4" s="1"/>
  <c r="L977" i="4"/>
  <c r="L976" i="4" s="1"/>
  <c r="M971" i="4"/>
  <c r="M970" i="4" s="1"/>
  <c r="L971" i="4"/>
  <c r="L970" i="4" s="1"/>
  <c r="K971" i="4"/>
  <c r="K970" i="4" s="1"/>
  <c r="J971" i="4"/>
  <c r="J970" i="4" s="1"/>
  <c r="M954" i="4"/>
  <c r="L954" i="4"/>
  <c r="L953" i="4" s="1"/>
  <c r="K954" i="4"/>
  <c r="K953" i="4" s="1"/>
  <c r="J954" i="4"/>
  <c r="J953" i="4" s="1"/>
  <c r="M953" i="4"/>
  <c r="M951" i="4"/>
  <c r="L951" i="4"/>
  <c r="K951" i="4"/>
  <c r="K950" i="4" s="1"/>
  <c r="K949" i="4" s="1"/>
  <c r="J951" i="4"/>
  <c r="J950" i="4" s="1"/>
  <c r="J949" i="4" s="1"/>
  <c r="M950" i="4"/>
  <c r="M949" i="4" s="1"/>
  <c r="L950" i="4"/>
  <c r="L949" i="4" s="1"/>
  <c r="M946" i="4"/>
  <c r="L946" i="4"/>
  <c r="K946" i="4"/>
  <c r="J946" i="4"/>
  <c r="J945" i="4" s="1"/>
  <c r="M945" i="4"/>
  <c r="L945" i="4"/>
  <c r="K945" i="4"/>
  <c r="M943" i="4"/>
  <c r="M942" i="4" s="1"/>
  <c r="L943" i="4"/>
  <c r="L942" i="4" s="1"/>
  <c r="K943" i="4"/>
  <c r="K942" i="4" s="1"/>
  <c r="J943" i="4"/>
  <c r="J942" i="4" s="1"/>
  <c r="M938" i="4"/>
  <c r="L938" i="4"/>
  <c r="L937" i="4" s="1"/>
  <c r="L936" i="4" s="1"/>
  <c r="K938" i="4"/>
  <c r="K937" i="4" s="1"/>
  <c r="K936" i="4" s="1"/>
  <c r="J938" i="4"/>
  <c r="J937" i="4" s="1"/>
  <c r="J936" i="4" s="1"/>
  <c r="M937" i="4"/>
  <c r="M936" i="4" s="1"/>
  <c r="M929" i="4"/>
  <c r="L929" i="4"/>
  <c r="L928" i="4" s="1"/>
  <c r="L927" i="4" s="1"/>
  <c r="L926" i="4" s="1"/>
  <c r="K929" i="4"/>
  <c r="K928" i="4" s="1"/>
  <c r="K927" i="4" s="1"/>
  <c r="K926" i="4" s="1"/>
  <c r="J929" i="4"/>
  <c r="J928" i="4" s="1"/>
  <c r="J927" i="4" s="1"/>
  <c r="J926" i="4" s="1"/>
  <c r="M928" i="4"/>
  <c r="M927" i="4" s="1"/>
  <c r="M926" i="4" s="1"/>
  <c r="M924" i="4"/>
  <c r="L924" i="4"/>
  <c r="K924" i="4"/>
  <c r="K923" i="4" s="1"/>
  <c r="J924" i="4"/>
  <c r="J923" i="4" s="1"/>
  <c r="M923" i="4"/>
  <c r="L923" i="4"/>
  <c r="M921" i="4"/>
  <c r="L921" i="4"/>
  <c r="K921" i="4"/>
  <c r="J921" i="4"/>
  <c r="M920" i="4"/>
  <c r="L920" i="4"/>
  <c r="K920" i="4"/>
  <c r="J920" i="4"/>
  <c r="J919" i="4" s="1"/>
  <c r="M919" i="4"/>
  <c r="L919" i="4"/>
  <c r="K919" i="4"/>
  <c r="M911" i="4"/>
  <c r="L911" i="4"/>
  <c r="K911" i="4"/>
  <c r="J911" i="4"/>
  <c r="J910" i="4" s="1"/>
  <c r="J909" i="4" s="1"/>
  <c r="J908" i="4" s="1"/>
  <c r="M910" i="4"/>
  <c r="M909" i="4" s="1"/>
  <c r="M908" i="4" s="1"/>
  <c r="L910" i="4"/>
  <c r="L909" i="4" s="1"/>
  <c r="L908" i="4" s="1"/>
  <c r="K910" i="4"/>
  <c r="K909" i="4" s="1"/>
  <c r="K908" i="4" s="1"/>
  <c r="M906" i="4"/>
  <c r="M905" i="4" s="1"/>
  <c r="L906" i="4"/>
  <c r="L905" i="4" s="1"/>
  <c r="K906" i="4"/>
  <c r="K905" i="4" s="1"/>
  <c r="J906" i="4"/>
  <c r="J905" i="4" s="1"/>
  <c r="M903" i="4"/>
  <c r="L903" i="4"/>
  <c r="L902" i="4" s="1"/>
  <c r="K903" i="4"/>
  <c r="K902" i="4" s="1"/>
  <c r="J903" i="4"/>
  <c r="J902" i="4" s="1"/>
  <c r="M902" i="4"/>
  <c r="M894" i="4"/>
  <c r="L894" i="4"/>
  <c r="K894" i="4"/>
  <c r="J894" i="4"/>
  <c r="M893" i="4"/>
  <c r="L893" i="4"/>
  <c r="K893" i="4"/>
  <c r="J893" i="4"/>
  <c r="J892" i="4" s="1"/>
  <c r="M892" i="4"/>
  <c r="L892" i="4"/>
  <c r="K892" i="4"/>
  <c r="M890" i="4"/>
  <c r="M889" i="4" s="1"/>
  <c r="M888" i="4" s="1"/>
  <c r="L890" i="4"/>
  <c r="L889" i="4" s="1"/>
  <c r="L888" i="4" s="1"/>
  <c r="K890" i="4"/>
  <c r="K889" i="4" s="1"/>
  <c r="K888" i="4" s="1"/>
  <c r="J890" i="4"/>
  <c r="J889" i="4" s="1"/>
  <c r="J888" i="4" s="1"/>
  <c r="M885" i="4"/>
  <c r="M884" i="4" s="1"/>
  <c r="M883" i="4" s="1"/>
  <c r="M882" i="4" s="1"/>
  <c r="L885" i="4"/>
  <c r="L884" i="4" s="1"/>
  <c r="L883" i="4" s="1"/>
  <c r="L882" i="4" s="1"/>
  <c r="K885" i="4"/>
  <c r="K884" i="4" s="1"/>
  <c r="K883" i="4" s="1"/>
  <c r="K882" i="4" s="1"/>
  <c r="J885" i="4"/>
  <c r="J884" i="4" s="1"/>
  <c r="J883" i="4" s="1"/>
  <c r="J882" i="4" s="1"/>
  <c r="M880" i="4"/>
  <c r="L880" i="4"/>
  <c r="K880" i="4"/>
  <c r="J880" i="4"/>
  <c r="M879" i="4"/>
  <c r="M878" i="4" s="1"/>
  <c r="M877" i="4" s="1"/>
  <c r="L879" i="4"/>
  <c r="L878" i="4" s="1"/>
  <c r="L877" i="4" s="1"/>
  <c r="K879" i="4"/>
  <c r="K878" i="4" s="1"/>
  <c r="K877" i="4" s="1"/>
  <c r="J879" i="4"/>
  <c r="J878" i="4" s="1"/>
  <c r="J877" i="4" s="1"/>
  <c r="M875" i="4"/>
  <c r="L875" i="4"/>
  <c r="K875" i="4"/>
  <c r="J875" i="4"/>
  <c r="M874" i="4"/>
  <c r="L874" i="4"/>
  <c r="L873" i="4" s="1"/>
  <c r="L872" i="4" s="1"/>
  <c r="K874" i="4"/>
  <c r="K873" i="4" s="1"/>
  <c r="K872" i="4" s="1"/>
  <c r="J874" i="4"/>
  <c r="J873" i="4" s="1"/>
  <c r="J872" i="4" s="1"/>
  <c r="M873" i="4"/>
  <c r="M872" i="4" s="1"/>
  <c r="M870" i="4"/>
  <c r="L870" i="4"/>
  <c r="K870" i="4"/>
  <c r="J870" i="4"/>
  <c r="M869" i="4"/>
  <c r="L869" i="4"/>
  <c r="L868" i="4" s="1"/>
  <c r="K869" i="4"/>
  <c r="K868" i="4" s="1"/>
  <c r="J869" i="4"/>
  <c r="J868" i="4" s="1"/>
  <c r="M868" i="4"/>
  <c r="M866" i="4"/>
  <c r="L866" i="4"/>
  <c r="K866" i="4"/>
  <c r="J866" i="4"/>
  <c r="M865" i="4"/>
  <c r="L865" i="4"/>
  <c r="L864" i="4" s="1"/>
  <c r="K865" i="4"/>
  <c r="K864" i="4" s="1"/>
  <c r="J865" i="4"/>
  <c r="J864" i="4" s="1"/>
  <c r="M864" i="4"/>
  <c r="M861" i="4"/>
  <c r="M860" i="4" s="1"/>
  <c r="M859" i="4" s="1"/>
  <c r="M858" i="4" s="1"/>
  <c r="L861" i="4"/>
  <c r="L860" i="4" s="1"/>
  <c r="L859" i="4" s="1"/>
  <c r="L858" i="4" s="1"/>
  <c r="K861" i="4"/>
  <c r="K860" i="4" s="1"/>
  <c r="K859" i="4" s="1"/>
  <c r="K858" i="4" s="1"/>
  <c r="J861" i="4"/>
  <c r="J860" i="4" s="1"/>
  <c r="J859" i="4" s="1"/>
  <c r="J858" i="4" s="1"/>
  <c r="M854" i="4"/>
  <c r="M853" i="4" s="1"/>
  <c r="L854" i="4"/>
  <c r="L853" i="4" s="1"/>
  <c r="K854" i="4"/>
  <c r="K853" i="4" s="1"/>
  <c r="J854" i="4"/>
  <c r="J853" i="4" s="1"/>
  <c r="M851" i="4"/>
  <c r="L851" i="4"/>
  <c r="K851" i="4"/>
  <c r="J851" i="4"/>
  <c r="M850" i="4"/>
  <c r="L850" i="4"/>
  <c r="K850" i="4"/>
  <c r="J850" i="4"/>
  <c r="M848" i="4"/>
  <c r="M847" i="4" s="1"/>
  <c r="L848" i="4"/>
  <c r="L847" i="4" s="1"/>
  <c r="K848" i="4"/>
  <c r="K847" i="4" s="1"/>
  <c r="J848" i="4"/>
  <c r="J847" i="4" s="1"/>
  <c r="M845" i="4"/>
  <c r="L845" i="4"/>
  <c r="K845" i="4"/>
  <c r="J845" i="4"/>
  <c r="M843" i="4"/>
  <c r="L843" i="4"/>
  <c r="K843" i="4"/>
  <c r="J843" i="4"/>
  <c r="M841" i="4"/>
  <c r="L841" i="4"/>
  <c r="K841" i="4"/>
  <c r="J841" i="4"/>
  <c r="M840" i="4"/>
  <c r="L840" i="4"/>
  <c r="K840" i="4"/>
  <c r="K839" i="4" s="1"/>
  <c r="J840" i="4"/>
  <c r="J839" i="4" s="1"/>
  <c r="M839" i="4"/>
  <c r="L839" i="4"/>
  <c r="M834" i="4"/>
  <c r="L834" i="4"/>
  <c r="L833" i="4" s="1"/>
  <c r="K834" i="4"/>
  <c r="K833" i="4" s="1"/>
  <c r="J834" i="4"/>
  <c r="J833" i="4" s="1"/>
  <c r="M833" i="4"/>
  <c r="M831" i="4"/>
  <c r="L831" i="4"/>
  <c r="K831" i="4"/>
  <c r="K830" i="4" s="1"/>
  <c r="J831" i="4"/>
  <c r="J830" i="4" s="1"/>
  <c r="M830" i="4"/>
  <c r="L830" i="4"/>
  <c r="M826" i="4"/>
  <c r="L826" i="4"/>
  <c r="K826" i="4"/>
  <c r="J826" i="4"/>
  <c r="M824" i="4"/>
  <c r="M823" i="4" s="1"/>
  <c r="L824" i="4"/>
  <c r="L823" i="4" s="1"/>
  <c r="K824" i="4"/>
  <c r="K823" i="4" s="1"/>
  <c r="J824" i="4"/>
  <c r="J823" i="4" s="1"/>
  <c r="M821" i="4"/>
  <c r="L821" i="4"/>
  <c r="K821" i="4"/>
  <c r="K820" i="4" s="1"/>
  <c r="J821" i="4"/>
  <c r="J820" i="4" s="1"/>
  <c r="M820" i="4"/>
  <c r="L820" i="4"/>
  <c r="M818" i="4"/>
  <c r="L818" i="4"/>
  <c r="K818" i="4"/>
  <c r="K817" i="4" s="1"/>
  <c r="J818" i="4"/>
  <c r="J817" i="4" s="1"/>
  <c r="M817" i="4"/>
  <c r="L817" i="4"/>
  <c r="M815" i="4"/>
  <c r="L815" i="4"/>
  <c r="K815" i="4"/>
  <c r="J815" i="4"/>
  <c r="M813" i="4"/>
  <c r="M812" i="4" s="1"/>
  <c r="L813" i="4"/>
  <c r="L812" i="4" s="1"/>
  <c r="K813" i="4"/>
  <c r="K812" i="4" s="1"/>
  <c r="J813" i="4"/>
  <c r="J812" i="4" s="1"/>
  <c r="M809" i="4"/>
  <c r="L809" i="4"/>
  <c r="K809" i="4"/>
  <c r="J809" i="4"/>
  <c r="M807" i="4"/>
  <c r="L807" i="4"/>
  <c r="L806" i="4" s="1"/>
  <c r="K807" i="4"/>
  <c r="K806" i="4" s="1"/>
  <c r="J807" i="4"/>
  <c r="J806" i="4" s="1"/>
  <c r="M806" i="4"/>
  <c r="M804" i="4"/>
  <c r="L804" i="4"/>
  <c r="K804" i="4"/>
  <c r="J804" i="4"/>
  <c r="M802" i="4"/>
  <c r="L802" i="4"/>
  <c r="L801" i="4" s="1"/>
  <c r="K802" i="4"/>
  <c r="K801" i="4" s="1"/>
  <c r="J802" i="4"/>
  <c r="J801" i="4" s="1"/>
  <c r="M801" i="4"/>
  <c r="M799" i="4"/>
  <c r="L799" i="4"/>
  <c r="K799" i="4"/>
  <c r="K798" i="4" s="1"/>
  <c r="J799" i="4"/>
  <c r="J798" i="4" s="1"/>
  <c r="M798" i="4"/>
  <c r="L798" i="4"/>
  <c r="M796" i="4"/>
  <c r="L796" i="4"/>
  <c r="L795" i="4" s="1"/>
  <c r="K796" i="4"/>
  <c r="K795" i="4" s="1"/>
  <c r="J796" i="4"/>
  <c r="J795" i="4" s="1"/>
  <c r="M795" i="4"/>
  <c r="M793" i="4"/>
  <c r="M792" i="4" s="1"/>
  <c r="L793" i="4"/>
  <c r="L792" i="4" s="1"/>
  <c r="K793" i="4"/>
  <c r="K792" i="4" s="1"/>
  <c r="J793" i="4"/>
  <c r="J792" i="4" s="1"/>
  <c r="M788" i="4"/>
  <c r="M787" i="4" s="1"/>
  <c r="M786" i="4" s="1"/>
  <c r="M785" i="4" s="1"/>
  <c r="L788" i="4"/>
  <c r="L787" i="4" s="1"/>
  <c r="L786" i="4" s="1"/>
  <c r="L785" i="4" s="1"/>
  <c r="K788" i="4"/>
  <c r="K787" i="4" s="1"/>
  <c r="K786" i="4" s="1"/>
  <c r="K785" i="4" s="1"/>
  <c r="J788" i="4"/>
  <c r="J787" i="4" s="1"/>
  <c r="J786" i="4" s="1"/>
  <c r="J785" i="4" s="1"/>
  <c r="M783" i="4"/>
  <c r="L783" i="4"/>
  <c r="K783" i="4"/>
  <c r="J783" i="4"/>
  <c r="J782" i="4" s="1"/>
  <c r="J781" i="4" s="1"/>
  <c r="J780" i="4" s="1"/>
  <c r="M782" i="4"/>
  <c r="M781" i="4" s="1"/>
  <c r="M780" i="4" s="1"/>
  <c r="L782" i="4"/>
  <c r="L781" i="4" s="1"/>
  <c r="L780" i="4" s="1"/>
  <c r="K782" i="4"/>
  <c r="K781" i="4" s="1"/>
  <c r="K780" i="4" s="1"/>
  <c r="M778" i="4"/>
  <c r="L778" i="4"/>
  <c r="L777" i="4" s="1"/>
  <c r="L776" i="4" s="1"/>
  <c r="L775" i="4" s="1"/>
  <c r="L774" i="4" s="1"/>
  <c r="K778" i="4"/>
  <c r="K777" i="4" s="1"/>
  <c r="K776" i="4" s="1"/>
  <c r="K775" i="4" s="1"/>
  <c r="K774" i="4" s="1"/>
  <c r="J778" i="4"/>
  <c r="J777" i="4" s="1"/>
  <c r="J776" i="4" s="1"/>
  <c r="J775" i="4" s="1"/>
  <c r="J774" i="4" s="1"/>
  <c r="M777" i="4"/>
  <c r="M776" i="4" s="1"/>
  <c r="M775" i="4" s="1"/>
  <c r="M774" i="4" s="1"/>
  <c r="M772" i="4"/>
  <c r="L772" i="4"/>
  <c r="K772" i="4"/>
  <c r="J772" i="4"/>
  <c r="M770" i="4"/>
  <c r="L770" i="4"/>
  <c r="K770" i="4"/>
  <c r="J770" i="4"/>
  <c r="M768" i="4"/>
  <c r="L768" i="4"/>
  <c r="L767" i="4" s="1"/>
  <c r="L766" i="4" s="1"/>
  <c r="K768" i="4"/>
  <c r="K767" i="4" s="1"/>
  <c r="K766" i="4" s="1"/>
  <c r="J768" i="4"/>
  <c r="M767" i="4"/>
  <c r="M766" i="4" s="1"/>
  <c r="M764" i="4"/>
  <c r="L764" i="4"/>
  <c r="K764" i="4"/>
  <c r="J764" i="4"/>
  <c r="M763" i="4"/>
  <c r="M762" i="4" s="1"/>
  <c r="M761" i="4" s="1"/>
  <c r="L763" i="4"/>
  <c r="L762" i="4" s="1"/>
  <c r="L761" i="4" s="1"/>
  <c r="K763" i="4"/>
  <c r="K762" i="4" s="1"/>
  <c r="K761" i="4" s="1"/>
  <c r="J763" i="4"/>
  <c r="J762" i="4" s="1"/>
  <c r="M757" i="4"/>
  <c r="L757" i="4"/>
  <c r="K757" i="4"/>
  <c r="J757" i="4"/>
  <c r="M755" i="4"/>
  <c r="M754" i="4" s="1"/>
  <c r="L755" i="4"/>
  <c r="L754" i="4" s="1"/>
  <c r="K755" i="4"/>
  <c r="K754" i="4" s="1"/>
  <c r="J755" i="4"/>
  <c r="J754" i="4" s="1"/>
  <c r="M752" i="4"/>
  <c r="L752" i="4"/>
  <c r="L751" i="4" s="1"/>
  <c r="K752" i="4"/>
  <c r="K751" i="4" s="1"/>
  <c r="J752" i="4"/>
  <c r="J751" i="4" s="1"/>
  <c r="M751" i="4"/>
  <c r="M747" i="4"/>
  <c r="M746" i="4" s="1"/>
  <c r="M745" i="4" s="1"/>
  <c r="M744" i="4" s="1"/>
  <c r="L747" i="4"/>
  <c r="L746" i="4" s="1"/>
  <c r="L745" i="4" s="1"/>
  <c r="L744" i="4" s="1"/>
  <c r="K747" i="4"/>
  <c r="K746" i="4" s="1"/>
  <c r="K745" i="4" s="1"/>
  <c r="K744" i="4" s="1"/>
  <c r="J747" i="4"/>
  <c r="J746" i="4" s="1"/>
  <c r="J745" i="4" s="1"/>
  <c r="J744" i="4" s="1"/>
  <c r="M742" i="4"/>
  <c r="M741" i="4" s="1"/>
  <c r="M740" i="4" s="1"/>
  <c r="M739" i="4" s="1"/>
  <c r="L742" i="4"/>
  <c r="L741" i="4" s="1"/>
  <c r="L740" i="4" s="1"/>
  <c r="L739" i="4" s="1"/>
  <c r="K742" i="4"/>
  <c r="K741" i="4" s="1"/>
  <c r="K740" i="4" s="1"/>
  <c r="K739" i="4" s="1"/>
  <c r="J742" i="4"/>
  <c r="J741" i="4" s="1"/>
  <c r="J740" i="4" s="1"/>
  <c r="J739" i="4" s="1"/>
  <c r="M737" i="4"/>
  <c r="L737" i="4"/>
  <c r="K737" i="4"/>
  <c r="K736" i="4" s="1"/>
  <c r="K735" i="4" s="1"/>
  <c r="K734" i="4" s="1"/>
  <c r="J737" i="4"/>
  <c r="J736" i="4" s="1"/>
  <c r="J735" i="4" s="1"/>
  <c r="J734" i="4" s="1"/>
  <c r="M736" i="4"/>
  <c r="M735" i="4" s="1"/>
  <c r="M734" i="4" s="1"/>
  <c r="L736" i="4"/>
  <c r="L735" i="4" s="1"/>
  <c r="L734" i="4" s="1"/>
  <c r="M732" i="4"/>
  <c r="M731" i="4" s="1"/>
  <c r="M730" i="4" s="1"/>
  <c r="M729" i="4" s="1"/>
  <c r="L732" i="4"/>
  <c r="L731" i="4" s="1"/>
  <c r="L730" i="4" s="1"/>
  <c r="L729" i="4" s="1"/>
  <c r="K732" i="4"/>
  <c r="K731" i="4" s="1"/>
  <c r="K730" i="4" s="1"/>
  <c r="K729" i="4" s="1"/>
  <c r="J732" i="4"/>
  <c r="J731" i="4" s="1"/>
  <c r="J730" i="4" s="1"/>
  <c r="J729" i="4" s="1"/>
  <c r="M727" i="4"/>
  <c r="M726" i="4" s="1"/>
  <c r="M725" i="4" s="1"/>
  <c r="M724" i="4" s="1"/>
  <c r="L727" i="4"/>
  <c r="L726" i="4" s="1"/>
  <c r="L725" i="4" s="1"/>
  <c r="L724" i="4" s="1"/>
  <c r="K727" i="4"/>
  <c r="K726" i="4" s="1"/>
  <c r="K725" i="4" s="1"/>
  <c r="K724" i="4" s="1"/>
  <c r="J727" i="4"/>
  <c r="J726" i="4" s="1"/>
  <c r="J725" i="4" s="1"/>
  <c r="J724" i="4" s="1"/>
  <c r="M712" i="4"/>
  <c r="L712" i="4"/>
  <c r="K712" i="4"/>
  <c r="J712" i="4"/>
  <c r="M710" i="4"/>
  <c r="L710" i="4"/>
  <c r="K710" i="4"/>
  <c r="K709" i="4" s="1"/>
  <c r="K708" i="4" s="1"/>
  <c r="K707" i="4" s="1"/>
  <c r="J710" i="4"/>
  <c r="J709" i="4" s="1"/>
  <c r="J708" i="4" s="1"/>
  <c r="J707" i="4" s="1"/>
  <c r="M709" i="4"/>
  <c r="M708" i="4" s="1"/>
  <c r="M707" i="4" s="1"/>
  <c r="M705" i="4"/>
  <c r="M704" i="4" s="1"/>
  <c r="M703" i="4" s="1"/>
  <c r="L705" i="4"/>
  <c r="L704" i="4" s="1"/>
  <c r="L703" i="4" s="1"/>
  <c r="K705" i="4"/>
  <c r="K704" i="4" s="1"/>
  <c r="K703" i="4" s="1"/>
  <c r="J705" i="4"/>
  <c r="J704" i="4" s="1"/>
  <c r="J703" i="4" s="1"/>
  <c r="M701" i="4"/>
  <c r="M700" i="4" s="1"/>
  <c r="M699" i="4" s="1"/>
  <c r="M698" i="4" s="1"/>
  <c r="L701" i="4"/>
  <c r="L700" i="4" s="1"/>
  <c r="L699" i="4" s="1"/>
  <c r="L698" i="4" s="1"/>
  <c r="K701" i="4"/>
  <c r="K700" i="4" s="1"/>
  <c r="K699" i="4" s="1"/>
  <c r="K698" i="4" s="1"/>
  <c r="J701" i="4"/>
  <c r="J700" i="4" s="1"/>
  <c r="J699" i="4" s="1"/>
  <c r="J698" i="4" s="1"/>
  <c r="M696" i="4"/>
  <c r="M695" i="4" s="1"/>
  <c r="M694" i="4" s="1"/>
  <c r="L696" i="4"/>
  <c r="L695" i="4" s="1"/>
  <c r="L694" i="4" s="1"/>
  <c r="L693" i="4" s="1"/>
  <c r="K696" i="4"/>
  <c r="K695" i="4" s="1"/>
  <c r="K694" i="4" s="1"/>
  <c r="K693" i="4" s="1"/>
  <c r="J696" i="4"/>
  <c r="J695" i="4" s="1"/>
  <c r="J694" i="4" s="1"/>
  <c r="J693" i="4" s="1"/>
  <c r="M691" i="4"/>
  <c r="L691" i="4"/>
  <c r="K691" i="4"/>
  <c r="J691" i="4"/>
  <c r="M689" i="4"/>
  <c r="L689" i="4"/>
  <c r="L688" i="4" s="1"/>
  <c r="L687" i="4" s="1"/>
  <c r="L686" i="4" s="1"/>
  <c r="K689" i="4"/>
  <c r="K688" i="4" s="1"/>
  <c r="K687" i="4" s="1"/>
  <c r="K686" i="4" s="1"/>
  <c r="J689" i="4"/>
  <c r="J688" i="4" s="1"/>
  <c r="J687" i="4" s="1"/>
  <c r="J686" i="4" s="1"/>
  <c r="M688" i="4"/>
  <c r="M687" i="4" s="1"/>
  <c r="M686" i="4" s="1"/>
  <c r="M680" i="4"/>
  <c r="M679" i="4" s="1"/>
  <c r="L680" i="4"/>
  <c r="L679" i="4" s="1"/>
  <c r="K680" i="4"/>
  <c r="K679" i="4" s="1"/>
  <c r="J680" i="4"/>
  <c r="J679" i="4" s="1"/>
  <c r="M677" i="4"/>
  <c r="L677" i="4"/>
  <c r="K677" i="4"/>
  <c r="K676" i="4" s="1"/>
  <c r="J677" i="4"/>
  <c r="J676" i="4" s="1"/>
  <c r="M676" i="4"/>
  <c r="L676" i="4"/>
  <c r="M674" i="4"/>
  <c r="L674" i="4"/>
  <c r="L673" i="4" s="1"/>
  <c r="K674" i="4"/>
  <c r="K673" i="4" s="1"/>
  <c r="J674" i="4"/>
  <c r="J673" i="4" s="1"/>
  <c r="M673" i="4"/>
  <c r="M670" i="4"/>
  <c r="M669" i="4" s="1"/>
  <c r="L670" i="4"/>
  <c r="L669" i="4" s="1"/>
  <c r="K670" i="4"/>
  <c r="K669" i="4" s="1"/>
  <c r="J670" i="4"/>
  <c r="J669" i="4" s="1"/>
  <c r="M667" i="4"/>
  <c r="L667" i="4"/>
  <c r="K667" i="4"/>
  <c r="J667" i="4"/>
  <c r="J666" i="4" s="1"/>
  <c r="M666" i="4"/>
  <c r="L666" i="4"/>
  <c r="K666" i="4"/>
  <c r="M662" i="4"/>
  <c r="M661" i="4" s="1"/>
  <c r="M660" i="4" s="1"/>
  <c r="M659" i="4" s="1"/>
  <c r="L662" i="4"/>
  <c r="L661" i="4" s="1"/>
  <c r="L660" i="4" s="1"/>
  <c r="L659" i="4" s="1"/>
  <c r="K662" i="4"/>
  <c r="K661" i="4" s="1"/>
  <c r="K660" i="4" s="1"/>
  <c r="K659" i="4" s="1"/>
  <c r="J662" i="4"/>
  <c r="J661" i="4" s="1"/>
  <c r="J660" i="4" s="1"/>
  <c r="J659" i="4" s="1"/>
  <c r="M657" i="4"/>
  <c r="L657" i="4"/>
  <c r="K657" i="4"/>
  <c r="J657" i="4"/>
  <c r="M655" i="4"/>
  <c r="M654" i="4" s="1"/>
  <c r="M653" i="4" s="1"/>
  <c r="L655" i="4"/>
  <c r="L654" i="4" s="1"/>
  <c r="L653" i="4" s="1"/>
  <c r="K655" i="4"/>
  <c r="K654" i="4" s="1"/>
  <c r="K653" i="4" s="1"/>
  <c r="J655" i="4"/>
  <c r="J654" i="4" s="1"/>
  <c r="J653" i="4" s="1"/>
  <c r="M651" i="4"/>
  <c r="M650" i="4" s="1"/>
  <c r="M649" i="4" s="1"/>
  <c r="L651" i="4"/>
  <c r="L650" i="4" s="1"/>
  <c r="L649" i="4" s="1"/>
  <c r="K651" i="4"/>
  <c r="K650" i="4" s="1"/>
  <c r="K649" i="4" s="1"/>
  <c r="J651" i="4"/>
  <c r="J650" i="4" s="1"/>
  <c r="J649" i="4" s="1"/>
  <c r="M646" i="4"/>
  <c r="M645" i="4" s="1"/>
  <c r="L646" i="4"/>
  <c r="L645" i="4" s="1"/>
  <c r="K646" i="4"/>
  <c r="K645" i="4" s="1"/>
  <c r="J646" i="4"/>
  <c r="J645" i="4" s="1"/>
  <c r="M643" i="4"/>
  <c r="L643" i="4"/>
  <c r="K643" i="4"/>
  <c r="J643" i="4"/>
  <c r="M641" i="4"/>
  <c r="L641" i="4"/>
  <c r="K641" i="4"/>
  <c r="J641" i="4"/>
  <c r="M639" i="4"/>
  <c r="M638" i="4" s="1"/>
  <c r="M637" i="4" s="1"/>
  <c r="L639" i="4"/>
  <c r="L638" i="4" s="1"/>
  <c r="L637" i="4" s="1"/>
  <c r="K639" i="4"/>
  <c r="K638" i="4" s="1"/>
  <c r="K637" i="4" s="1"/>
  <c r="J639" i="4"/>
  <c r="J638" i="4" s="1"/>
  <c r="J637" i="4" s="1"/>
  <c r="M635" i="4"/>
  <c r="M634" i="4" s="1"/>
  <c r="L635" i="4"/>
  <c r="L634" i="4" s="1"/>
  <c r="K635" i="4"/>
  <c r="K634" i="4" s="1"/>
  <c r="J635" i="4"/>
  <c r="J634" i="4" s="1"/>
  <c r="M631" i="4"/>
  <c r="L631" i="4"/>
  <c r="L630" i="4" s="1"/>
  <c r="L629" i="4" s="1"/>
  <c r="K631" i="4"/>
  <c r="K630" i="4" s="1"/>
  <c r="K629" i="4" s="1"/>
  <c r="J631" i="4"/>
  <c r="J630" i="4" s="1"/>
  <c r="J629" i="4" s="1"/>
  <c r="M630" i="4"/>
  <c r="M629" i="4" s="1"/>
  <c r="M622" i="4"/>
  <c r="M621" i="4" s="1"/>
  <c r="M620" i="4" s="1"/>
  <c r="M619" i="4" s="1"/>
  <c r="M618" i="4" s="1"/>
  <c r="L622" i="4"/>
  <c r="L621" i="4" s="1"/>
  <c r="L620" i="4" s="1"/>
  <c r="L619" i="4" s="1"/>
  <c r="L618" i="4" s="1"/>
  <c r="K622" i="4"/>
  <c r="K621" i="4" s="1"/>
  <c r="K620" i="4" s="1"/>
  <c r="K619" i="4" s="1"/>
  <c r="K618" i="4" s="1"/>
  <c r="J622" i="4"/>
  <c r="J621" i="4" s="1"/>
  <c r="J620" i="4" s="1"/>
  <c r="J619" i="4" s="1"/>
  <c r="J618" i="4" s="1"/>
  <c r="M615" i="4"/>
  <c r="M614" i="4" s="1"/>
  <c r="L615" i="4"/>
  <c r="L614" i="4" s="1"/>
  <c r="K615" i="4"/>
  <c r="K614" i="4" s="1"/>
  <c r="J615" i="4"/>
  <c r="J614" i="4" s="1"/>
  <c r="M612" i="4"/>
  <c r="M611" i="4" s="1"/>
  <c r="L612" i="4"/>
  <c r="L611" i="4" s="1"/>
  <c r="K612" i="4"/>
  <c r="K611" i="4" s="1"/>
  <c r="J612" i="4"/>
  <c r="J611" i="4" s="1"/>
  <c r="M608" i="4"/>
  <c r="L608" i="4"/>
  <c r="K608" i="4"/>
  <c r="J608" i="4"/>
  <c r="M606" i="4"/>
  <c r="L606" i="4"/>
  <c r="K606" i="4"/>
  <c r="J606" i="4"/>
  <c r="M604" i="4"/>
  <c r="M603" i="4" s="1"/>
  <c r="M602" i="4" s="1"/>
  <c r="L604" i="4"/>
  <c r="L603" i="4" s="1"/>
  <c r="L602" i="4" s="1"/>
  <c r="K604" i="4"/>
  <c r="K603" i="4" s="1"/>
  <c r="K602" i="4" s="1"/>
  <c r="J604" i="4"/>
  <c r="J603" i="4" s="1"/>
  <c r="J602" i="4" s="1"/>
  <c r="M600" i="4"/>
  <c r="M599" i="4" s="1"/>
  <c r="L600" i="4"/>
  <c r="L599" i="4" s="1"/>
  <c r="K600" i="4"/>
  <c r="K599" i="4" s="1"/>
  <c r="J600" i="4"/>
  <c r="J599" i="4" s="1"/>
  <c r="M597" i="4"/>
  <c r="L597" i="4"/>
  <c r="L596" i="4" s="1"/>
  <c r="K597" i="4"/>
  <c r="K596" i="4" s="1"/>
  <c r="J597" i="4"/>
  <c r="J596" i="4" s="1"/>
  <c r="M596" i="4"/>
  <c r="M592" i="4"/>
  <c r="L592" i="4"/>
  <c r="K592" i="4"/>
  <c r="J592" i="4"/>
  <c r="M590" i="4"/>
  <c r="L590" i="4"/>
  <c r="K590" i="4"/>
  <c r="J590" i="4"/>
  <c r="M588" i="4"/>
  <c r="L588" i="4"/>
  <c r="K588" i="4"/>
  <c r="K587" i="4" s="1"/>
  <c r="K586" i="4" s="1"/>
  <c r="J588" i="4"/>
  <c r="J587" i="4" s="1"/>
  <c r="J586" i="4" s="1"/>
  <c r="M587" i="4"/>
  <c r="M586" i="4" s="1"/>
  <c r="M584" i="4"/>
  <c r="L584" i="4"/>
  <c r="L583" i="4" s="1"/>
  <c r="L582" i="4" s="1"/>
  <c r="K584" i="4"/>
  <c r="K583" i="4" s="1"/>
  <c r="K582" i="4" s="1"/>
  <c r="J584" i="4"/>
  <c r="J583" i="4" s="1"/>
  <c r="J582" i="4" s="1"/>
  <c r="M583" i="4"/>
  <c r="M582" i="4" s="1"/>
  <c r="M579" i="4"/>
  <c r="L579" i="4"/>
  <c r="K579" i="4"/>
  <c r="J579" i="4"/>
  <c r="M577" i="4"/>
  <c r="M576" i="4" s="1"/>
  <c r="L577" i="4"/>
  <c r="L576" i="4" s="1"/>
  <c r="K577" i="4"/>
  <c r="J577" i="4"/>
  <c r="J576" i="4" s="1"/>
  <c r="M568" i="4"/>
  <c r="M567" i="4" s="1"/>
  <c r="L568" i="4"/>
  <c r="L567" i="4" s="1"/>
  <c r="K568" i="4"/>
  <c r="K567" i="4" s="1"/>
  <c r="J568" i="4"/>
  <c r="J567" i="4" s="1"/>
  <c r="M565" i="4"/>
  <c r="M564" i="4" s="1"/>
  <c r="L565" i="4"/>
  <c r="L564" i="4" s="1"/>
  <c r="K565" i="4"/>
  <c r="K564" i="4" s="1"/>
  <c r="J565" i="4"/>
  <c r="J564" i="4" s="1"/>
  <c r="M562" i="4"/>
  <c r="M561" i="4" s="1"/>
  <c r="L562" i="4"/>
  <c r="L561" i="4" s="1"/>
  <c r="K562" i="4"/>
  <c r="K561" i="4" s="1"/>
  <c r="J562" i="4"/>
  <c r="J561" i="4" s="1"/>
  <c r="M557" i="4"/>
  <c r="M556" i="4" s="1"/>
  <c r="M555" i="4" s="1"/>
  <c r="M554" i="4" s="1"/>
  <c r="L557" i="4"/>
  <c r="L556" i="4" s="1"/>
  <c r="L555" i="4" s="1"/>
  <c r="L554" i="4" s="1"/>
  <c r="K557" i="4"/>
  <c r="K556" i="4" s="1"/>
  <c r="K555" i="4" s="1"/>
  <c r="K554" i="4" s="1"/>
  <c r="J557" i="4"/>
  <c r="J556" i="4" s="1"/>
  <c r="J555" i="4" s="1"/>
  <c r="J554" i="4" s="1"/>
  <c r="M546" i="4"/>
  <c r="M545" i="4" s="1"/>
  <c r="M544" i="4" s="1"/>
  <c r="L546" i="4"/>
  <c r="L545" i="4" s="1"/>
  <c r="L544" i="4" s="1"/>
  <c r="K546" i="4"/>
  <c r="K545" i="4" s="1"/>
  <c r="K544" i="4" s="1"/>
  <c r="J546" i="4"/>
  <c r="J545" i="4" s="1"/>
  <c r="J544" i="4" s="1"/>
  <c r="M542" i="4"/>
  <c r="L542" i="4"/>
  <c r="L541" i="4" s="1"/>
  <c r="K542" i="4"/>
  <c r="K541" i="4" s="1"/>
  <c r="J542" i="4"/>
  <c r="J541" i="4" s="1"/>
  <c r="M541" i="4"/>
  <c r="M539" i="4"/>
  <c r="L539" i="4"/>
  <c r="L538" i="4" s="1"/>
  <c r="K539" i="4"/>
  <c r="K538" i="4" s="1"/>
  <c r="J539" i="4"/>
  <c r="J538" i="4" s="1"/>
  <c r="M538" i="4"/>
  <c r="M536" i="4"/>
  <c r="M535" i="4" s="1"/>
  <c r="L536" i="4"/>
  <c r="L535" i="4" s="1"/>
  <c r="K536" i="4"/>
  <c r="K535" i="4" s="1"/>
  <c r="J536" i="4"/>
  <c r="J535" i="4" s="1"/>
  <c r="M533" i="4"/>
  <c r="M532" i="4" s="1"/>
  <c r="L533" i="4"/>
  <c r="L532" i="4" s="1"/>
  <c r="K533" i="4"/>
  <c r="K532" i="4" s="1"/>
  <c r="J533" i="4"/>
  <c r="J532" i="4" s="1"/>
  <c r="M528" i="4"/>
  <c r="M527" i="4" s="1"/>
  <c r="L528" i="4"/>
  <c r="L527" i="4" s="1"/>
  <c r="K528" i="4"/>
  <c r="K527" i="4" s="1"/>
  <c r="J528" i="4"/>
  <c r="J527" i="4" s="1"/>
  <c r="M525" i="4"/>
  <c r="M524" i="4" s="1"/>
  <c r="L525" i="4"/>
  <c r="L524" i="4" s="1"/>
  <c r="K525" i="4"/>
  <c r="K524" i="4" s="1"/>
  <c r="J525" i="4"/>
  <c r="J524" i="4" s="1"/>
  <c r="M522" i="4"/>
  <c r="M521" i="4" s="1"/>
  <c r="L522" i="4"/>
  <c r="L521" i="4" s="1"/>
  <c r="K522" i="4"/>
  <c r="K521" i="4" s="1"/>
  <c r="J522" i="4"/>
  <c r="J521" i="4" s="1"/>
  <c r="M519" i="4"/>
  <c r="M518" i="4" s="1"/>
  <c r="L519" i="4"/>
  <c r="L518" i="4" s="1"/>
  <c r="K519" i="4"/>
  <c r="K518" i="4" s="1"/>
  <c r="J519" i="4"/>
  <c r="J518" i="4" s="1"/>
  <c r="M516" i="4"/>
  <c r="M515" i="4" s="1"/>
  <c r="L516" i="4"/>
  <c r="L515" i="4" s="1"/>
  <c r="K516" i="4"/>
  <c r="K515" i="4" s="1"/>
  <c r="J516" i="4"/>
  <c r="J515" i="4" s="1"/>
  <c r="M512" i="4"/>
  <c r="M511" i="4" s="1"/>
  <c r="L512" i="4"/>
  <c r="L511" i="4" s="1"/>
  <c r="K512" i="4"/>
  <c r="K511" i="4" s="1"/>
  <c r="J512" i="4"/>
  <c r="J511" i="4" s="1"/>
  <c r="M509" i="4"/>
  <c r="M508" i="4" s="1"/>
  <c r="L509" i="4"/>
  <c r="L508" i="4" s="1"/>
  <c r="K509" i="4"/>
  <c r="K508" i="4" s="1"/>
  <c r="J509" i="4"/>
  <c r="J508" i="4" s="1"/>
  <c r="M501" i="4"/>
  <c r="L501" i="4"/>
  <c r="K501" i="4"/>
  <c r="J501" i="4"/>
  <c r="M499" i="4"/>
  <c r="L499" i="4"/>
  <c r="L498" i="4" s="1"/>
  <c r="K499" i="4"/>
  <c r="J499" i="4"/>
  <c r="J498" i="4" s="1"/>
  <c r="M496" i="4"/>
  <c r="M495" i="4" s="1"/>
  <c r="L496" i="4"/>
  <c r="L495" i="4" s="1"/>
  <c r="K496" i="4"/>
  <c r="K495" i="4" s="1"/>
  <c r="J496" i="4"/>
  <c r="J495" i="4" s="1"/>
  <c r="M493" i="4"/>
  <c r="L493" i="4"/>
  <c r="K493" i="4"/>
  <c r="J493" i="4"/>
  <c r="M491" i="4"/>
  <c r="M490" i="4" s="1"/>
  <c r="L491" i="4"/>
  <c r="K491" i="4"/>
  <c r="J491" i="4"/>
  <c r="J490" i="4" s="1"/>
  <c r="M488" i="4"/>
  <c r="L488" i="4"/>
  <c r="K488" i="4"/>
  <c r="J488" i="4"/>
  <c r="M486" i="4"/>
  <c r="L486" i="4"/>
  <c r="K486" i="4"/>
  <c r="J486" i="4"/>
  <c r="M485" i="4"/>
  <c r="L485" i="4"/>
  <c r="K485" i="4"/>
  <c r="J485" i="4"/>
  <c r="M483" i="4"/>
  <c r="M482" i="4" s="1"/>
  <c r="L483" i="4"/>
  <c r="L482" i="4" s="1"/>
  <c r="K483" i="4"/>
  <c r="K482" i="4" s="1"/>
  <c r="J483" i="4"/>
  <c r="J482" i="4" s="1"/>
  <c r="M477" i="4"/>
  <c r="L477" i="4"/>
  <c r="K477" i="4"/>
  <c r="J477" i="4"/>
  <c r="M475" i="4"/>
  <c r="L475" i="4"/>
  <c r="K475" i="4"/>
  <c r="J475" i="4"/>
  <c r="M473" i="4"/>
  <c r="L473" i="4"/>
  <c r="L472" i="4" s="1"/>
  <c r="L471" i="4" s="1"/>
  <c r="K473" i="4"/>
  <c r="J473" i="4"/>
  <c r="M472" i="4"/>
  <c r="M471" i="4" s="1"/>
  <c r="M469" i="4"/>
  <c r="L469" i="4"/>
  <c r="K469" i="4"/>
  <c r="K468" i="4" s="1"/>
  <c r="K467" i="4" s="1"/>
  <c r="J469" i="4"/>
  <c r="J468" i="4" s="1"/>
  <c r="J467" i="4" s="1"/>
  <c r="M468" i="4"/>
  <c r="M467" i="4" s="1"/>
  <c r="L468" i="4"/>
  <c r="L467" i="4" s="1"/>
  <c r="M464" i="4"/>
  <c r="L464" i="4"/>
  <c r="K464" i="4"/>
  <c r="J464" i="4"/>
  <c r="M462" i="4"/>
  <c r="L462" i="4"/>
  <c r="L461" i="4" s="1"/>
  <c r="K462" i="4"/>
  <c r="K461" i="4" s="1"/>
  <c r="J462" i="4"/>
  <c r="J461" i="4" s="1"/>
  <c r="M459" i="4"/>
  <c r="M458" i="4" s="1"/>
  <c r="L459" i="4"/>
  <c r="L458" i="4" s="1"/>
  <c r="K459" i="4"/>
  <c r="K458" i="4" s="1"/>
  <c r="J459" i="4"/>
  <c r="J458" i="4" s="1"/>
  <c r="M456" i="4"/>
  <c r="L456" i="4"/>
  <c r="K456" i="4"/>
  <c r="J456" i="4"/>
  <c r="M454" i="4"/>
  <c r="L454" i="4"/>
  <c r="L453" i="4" s="1"/>
  <c r="K454" i="4"/>
  <c r="K453" i="4" s="1"/>
  <c r="J454" i="4"/>
  <c r="M451" i="4"/>
  <c r="L451" i="4"/>
  <c r="K451" i="4"/>
  <c r="J451" i="4"/>
  <c r="M449" i="4"/>
  <c r="L449" i="4"/>
  <c r="L448" i="4" s="1"/>
  <c r="K449" i="4"/>
  <c r="K448" i="4" s="1"/>
  <c r="J449" i="4"/>
  <c r="J448" i="4" s="1"/>
  <c r="M448" i="4"/>
  <c r="M446" i="4"/>
  <c r="M445" i="4" s="1"/>
  <c r="L446" i="4"/>
  <c r="L445" i="4" s="1"/>
  <c r="K446" i="4"/>
  <c r="K445" i="4" s="1"/>
  <c r="J446" i="4"/>
  <c r="J445" i="4" s="1"/>
  <c r="M443" i="4"/>
  <c r="M442" i="4" s="1"/>
  <c r="L443" i="4"/>
  <c r="L442" i="4" s="1"/>
  <c r="K443" i="4"/>
  <c r="K442" i="4" s="1"/>
  <c r="J443" i="4"/>
  <c r="J442" i="4" s="1"/>
  <c r="M440" i="4"/>
  <c r="L440" i="4"/>
  <c r="K440" i="4"/>
  <c r="J440" i="4"/>
  <c r="M438" i="4"/>
  <c r="L438" i="4"/>
  <c r="K438" i="4"/>
  <c r="J438" i="4"/>
  <c r="M436" i="4"/>
  <c r="M435" i="4" s="1"/>
  <c r="M434" i="4" s="1"/>
  <c r="L436" i="4"/>
  <c r="L435" i="4" s="1"/>
  <c r="L434" i="4" s="1"/>
  <c r="K436" i="4"/>
  <c r="K435" i="4" s="1"/>
  <c r="K434" i="4" s="1"/>
  <c r="J436" i="4"/>
  <c r="J435" i="4" s="1"/>
  <c r="J434" i="4" s="1"/>
  <c r="M432" i="4"/>
  <c r="M431" i="4" s="1"/>
  <c r="M430" i="4" s="1"/>
  <c r="L432" i="4"/>
  <c r="L431" i="4" s="1"/>
  <c r="L430" i="4" s="1"/>
  <c r="K432" i="4"/>
  <c r="K431" i="4" s="1"/>
  <c r="K430" i="4" s="1"/>
  <c r="J432" i="4"/>
  <c r="J431" i="4" s="1"/>
  <c r="J430" i="4" s="1"/>
  <c r="M428" i="4"/>
  <c r="L428" i="4"/>
  <c r="L427" i="4" s="1"/>
  <c r="L426" i="4" s="1"/>
  <c r="K428" i="4"/>
  <c r="K427" i="4" s="1"/>
  <c r="K426" i="4" s="1"/>
  <c r="J428" i="4"/>
  <c r="J427" i="4" s="1"/>
  <c r="J426" i="4" s="1"/>
  <c r="M427" i="4"/>
  <c r="M426" i="4" s="1"/>
  <c r="M423" i="4"/>
  <c r="L423" i="4"/>
  <c r="L422" i="4" s="1"/>
  <c r="L421" i="4" s="1"/>
  <c r="K423" i="4"/>
  <c r="K422" i="4" s="1"/>
  <c r="K421" i="4" s="1"/>
  <c r="J423" i="4"/>
  <c r="J422" i="4" s="1"/>
  <c r="J421" i="4" s="1"/>
  <c r="M422" i="4"/>
  <c r="M421" i="4" s="1"/>
  <c r="M411" i="4"/>
  <c r="L411" i="4"/>
  <c r="K411" i="4"/>
  <c r="J411" i="4"/>
  <c r="M409" i="4"/>
  <c r="L409" i="4"/>
  <c r="K409" i="4"/>
  <c r="J409" i="4"/>
  <c r="M407" i="4"/>
  <c r="M406" i="4" s="1"/>
  <c r="L407" i="4"/>
  <c r="K407" i="4"/>
  <c r="K406" i="4" s="1"/>
  <c r="J407" i="4"/>
  <c r="J406" i="4" s="1"/>
  <c r="M404" i="4"/>
  <c r="M403" i="4" s="1"/>
  <c r="L404" i="4"/>
  <c r="L403" i="4" s="1"/>
  <c r="K404" i="4"/>
  <c r="K403" i="4" s="1"/>
  <c r="J404" i="4"/>
  <c r="J403" i="4" s="1"/>
  <c r="M401" i="4"/>
  <c r="M400" i="4" s="1"/>
  <c r="M399" i="4" s="1"/>
  <c r="L401" i="4"/>
  <c r="L400" i="4" s="1"/>
  <c r="L399" i="4" s="1"/>
  <c r="K401" i="4"/>
  <c r="K400" i="4" s="1"/>
  <c r="K399" i="4" s="1"/>
  <c r="J401" i="4"/>
  <c r="J400" i="4" s="1"/>
  <c r="J399" i="4" s="1"/>
  <c r="M396" i="4"/>
  <c r="L396" i="4"/>
  <c r="L395" i="4" s="1"/>
  <c r="K396" i="4"/>
  <c r="K395" i="4" s="1"/>
  <c r="J396" i="4"/>
  <c r="J395" i="4" s="1"/>
  <c r="M395" i="4"/>
  <c r="M393" i="4"/>
  <c r="L393" i="4"/>
  <c r="K393" i="4"/>
  <c r="J393" i="4"/>
  <c r="M391" i="4"/>
  <c r="L391" i="4"/>
  <c r="K391" i="4"/>
  <c r="J391" i="4"/>
  <c r="M389" i="4"/>
  <c r="M388" i="4" s="1"/>
  <c r="M387" i="4" s="1"/>
  <c r="L389" i="4"/>
  <c r="K389" i="4"/>
  <c r="K388" i="4" s="1"/>
  <c r="K387" i="4" s="1"/>
  <c r="J389" i="4"/>
  <c r="M385" i="4"/>
  <c r="M384" i="4" s="1"/>
  <c r="M383" i="4" s="1"/>
  <c r="L385" i="4"/>
  <c r="L384" i="4" s="1"/>
  <c r="L383" i="4" s="1"/>
  <c r="K385" i="4"/>
  <c r="K384" i="4" s="1"/>
  <c r="K383" i="4" s="1"/>
  <c r="J385" i="4"/>
  <c r="J384" i="4" s="1"/>
  <c r="J383" i="4" s="1"/>
  <c r="M381" i="4"/>
  <c r="M380" i="4" s="1"/>
  <c r="M379" i="4" s="1"/>
  <c r="L381" i="4"/>
  <c r="L380" i="4" s="1"/>
  <c r="L379" i="4" s="1"/>
  <c r="K381" i="4"/>
  <c r="K380" i="4" s="1"/>
  <c r="K379" i="4" s="1"/>
  <c r="J381" i="4"/>
  <c r="J380" i="4" s="1"/>
  <c r="J379" i="4" s="1"/>
  <c r="M376" i="4"/>
  <c r="M375" i="4" s="1"/>
  <c r="M374" i="4" s="1"/>
  <c r="M373" i="4" s="1"/>
  <c r="L376" i="4"/>
  <c r="L375" i="4" s="1"/>
  <c r="L374" i="4" s="1"/>
  <c r="L373" i="4" s="1"/>
  <c r="K376" i="4"/>
  <c r="K375" i="4" s="1"/>
  <c r="K374" i="4" s="1"/>
  <c r="K373" i="4" s="1"/>
  <c r="J376" i="4"/>
  <c r="J375" i="4" s="1"/>
  <c r="J374" i="4" s="1"/>
  <c r="J373" i="4" s="1"/>
  <c r="M369" i="4"/>
  <c r="M368" i="4" s="1"/>
  <c r="M367" i="4" s="1"/>
  <c r="M366" i="4" s="1"/>
  <c r="L369" i="4"/>
  <c r="L368" i="4" s="1"/>
  <c r="L367" i="4" s="1"/>
  <c r="L366" i="4" s="1"/>
  <c r="K369" i="4"/>
  <c r="K368" i="4" s="1"/>
  <c r="K367" i="4" s="1"/>
  <c r="K366" i="4" s="1"/>
  <c r="J369" i="4"/>
  <c r="J368" i="4" s="1"/>
  <c r="J367" i="4" s="1"/>
  <c r="J366" i="4" s="1"/>
  <c r="M364" i="4"/>
  <c r="L364" i="4"/>
  <c r="K364" i="4"/>
  <c r="J364" i="4"/>
  <c r="M362" i="4"/>
  <c r="L362" i="4"/>
  <c r="K362" i="4"/>
  <c r="J362" i="4"/>
  <c r="M360" i="4"/>
  <c r="M359" i="4" s="1"/>
  <c r="M358" i="4" s="1"/>
  <c r="M353" i="4" s="1"/>
  <c r="L360" i="4"/>
  <c r="L359" i="4" s="1"/>
  <c r="L358" i="4" s="1"/>
  <c r="L353" i="4" s="1"/>
  <c r="K360" i="4"/>
  <c r="J360" i="4"/>
  <c r="M349" i="4"/>
  <c r="L349" i="4"/>
  <c r="K349" i="4"/>
  <c r="J349" i="4"/>
  <c r="M347" i="4"/>
  <c r="L347" i="4"/>
  <c r="K347" i="4"/>
  <c r="J347" i="4"/>
  <c r="M345" i="4"/>
  <c r="M344" i="4" s="1"/>
  <c r="M343" i="4" s="1"/>
  <c r="M342" i="4" s="1"/>
  <c r="M336" i="4" s="1"/>
  <c r="L345" i="4"/>
  <c r="L344" i="4" s="1"/>
  <c r="L343" i="4" s="1"/>
  <c r="L342" i="4" s="1"/>
  <c r="L336" i="4" s="1"/>
  <c r="K345" i="4"/>
  <c r="J345" i="4"/>
  <c r="M307" i="4"/>
  <c r="L307" i="4"/>
  <c r="K307" i="4"/>
  <c r="J307" i="4"/>
  <c r="M305" i="4"/>
  <c r="L305" i="4"/>
  <c r="K305" i="4"/>
  <c r="J305" i="4"/>
  <c r="M303" i="4"/>
  <c r="L303" i="4"/>
  <c r="K303" i="4"/>
  <c r="K302" i="4" s="1"/>
  <c r="J303" i="4"/>
  <c r="M300" i="4"/>
  <c r="L300" i="4"/>
  <c r="K300" i="4"/>
  <c r="J300" i="4"/>
  <c r="M298" i="4"/>
  <c r="L298" i="4"/>
  <c r="K298" i="4"/>
  <c r="J298" i="4"/>
  <c r="M296" i="4"/>
  <c r="L296" i="4"/>
  <c r="K296" i="4"/>
  <c r="J296" i="4"/>
  <c r="M292" i="4"/>
  <c r="M291" i="4" s="1"/>
  <c r="L292" i="4"/>
  <c r="L291" i="4" s="1"/>
  <c r="K292" i="4"/>
  <c r="K291" i="4" s="1"/>
  <c r="J292" i="4"/>
  <c r="J291" i="4" s="1"/>
  <c r="M289" i="4"/>
  <c r="M288" i="4" s="1"/>
  <c r="L289" i="4"/>
  <c r="L288" i="4" s="1"/>
  <c r="K289" i="4"/>
  <c r="K288" i="4" s="1"/>
  <c r="J289" i="4"/>
  <c r="J288" i="4" s="1"/>
  <c r="M286" i="4"/>
  <c r="M285" i="4" s="1"/>
  <c r="L286" i="4"/>
  <c r="L285" i="4" s="1"/>
  <c r="K286" i="4"/>
  <c r="K285" i="4" s="1"/>
  <c r="J286" i="4"/>
  <c r="J285" i="4" s="1"/>
  <c r="M283" i="4"/>
  <c r="M282" i="4" s="1"/>
  <c r="L283" i="4"/>
  <c r="L282" i="4" s="1"/>
  <c r="K283" i="4"/>
  <c r="K282" i="4" s="1"/>
  <c r="J283" i="4"/>
  <c r="J282" i="4" s="1"/>
  <c r="M280" i="4"/>
  <c r="M279" i="4" s="1"/>
  <c r="L280" i="4"/>
  <c r="L279" i="4" s="1"/>
  <c r="K280" i="4"/>
  <c r="K279" i="4" s="1"/>
  <c r="J280" i="4"/>
  <c r="J279" i="4" s="1"/>
  <c r="M277" i="4"/>
  <c r="M276" i="4" s="1"/>
  <c r="L277" i="4"/>
  <c r="L276" i="4" s="1"/>
  <c r="K277" i="4"/>
  <c r="K276" i="4" s="1"/>
  <c r="J277" i="4"/>
  <c r="J276" i="4" s="1"/>
  <c r="L272" i="4"/>
  <c r="M272" i="4"/>
  <c r="K272" i="4"/>
  <c r="J272" i="4"/>
  <c r="M270" i="4"/>
  <c r="L270" i="4"/>
  <c r="K270" i="4"/>
  <c r="J270" i="4"/>
  <c r="M268" i="4"/>
  <c r="L268" i="4"/>
  <c r="K268" i="4"/>
  <c r="J268" i="4"/>
  <c r="L266" i="4"/>
  <c r="M266" i="4"/>
  <c r="K266" i="4"/>
  <c r="J266" i="4"/>
  <c r="M264" i="4"/>
  <c r="L264" i="4"/>
  <c r="K264" i="4"/>
  <c r="J264" i="4"/>
  <c r="M260" i="4"/>
  <c r="M259" i="4" s="1"/>
  <c r="M258" i="4" s="1"/>
  <c r="L260" i="4"/>
  <c r="L259" i="4" s="1"/>
  <c r="L258" i="4" s="1"/>
  <c r="K260" i="4"/>
  <c r="K259" i="4" s="1"/>
  <c r="K258" i="4" s="1"/>
  <c r="J260" i="4"/>
  <c r="J259" i="4" s="1"/>
  <c r="J258" i="4" s="1"/>
  <c r="M255" i="4"/>
  <c r="M254" i="4" s="1"/>
  <c r="M253" i="4" s="1"/>
  <c r="M252" i="4" s="1"/>
  <c r="L255" i="4"/>
  <c r="L254" i="4" s="1"/>
  <c r="L253" i="4" s="1"/>
  <c r="L252" i="4" s="1"/>
  <c r="K255" i="4"/>
  <c r="K254" i="4" s="1"/>
  <c r="K253" i="4" s="1"/>
  <c r="K252" i="4" s="1"/>
  <c r="J255" i="4"/>
  <c r="J254" i="4" s="1"/>
  <c r="J253" i="4" s="1"/>
  <c r="J252" i="4" s="1"/>
  <c r="M249" i="4"/>
  <c r="L249" i="4"/>
  <c r="K249" i="4"/>
  <c r="J249" i="4"/>
  <c r="M247" i="4"/>
  <c r="L247" i="4"/>
  <c r="K247" i="4"/>
  <c r="J247" i="4"/>
  <c r="M245" i="4"/>
  <c r="L245" i="4"/>
  <c r="K245" i="4"/>
  <c r="K244" i="4" s="1"/>
  <c r="K243" i="4" s="1"/>
  <c r="K242" i="4" s="1"/>
  <c r="J245" i="4"/>
  <c r="M240" i="4"/>
  <c r="M239" i="4" s="1"/>
  <c r="M238" i="4" s="1"/>
  <c r="M237" i="4" s="1"/>
  <c r="L240" i="4"/>
  <c r="L239" i="4" s="1"/>
  <c r="L238" i="4" s="1"/>
  <c r="L237" i="4" s="1"/>
  <c r="K240" i="4"/>
  <c r="K239" i="4" s="1"/>
  <c r="K238" i="4" s="1"/>
  <c r="K237" i="4" s="1"/>
  <c r="J240" i="4"/>
  <c r="J239" i="4" s="1"/>
  <c r="J238" i="4" s="1"/>
  <c r="J237" i="4" s="1"/>
  <c r="M235" i="4"/>
  <c r="L235" i="4"/>
  <c r="K235" i="4"/>
  <c r="J235" i="4"/>
  <c r="M233" i="4"/>
  <c r="L233" i="4"/>
  <c r="K233" i="4"/>
  <c r="J233" i="4"/>
  <c r="M198" i="4"/>
  <c r="L198" i="4"/>
  <c r="K198" i="4"/>
  <c r="J198" i="4"/>
  <c r="M196" i="4"/>
  <c r="L196" i="4"/>
  <c r="K196" i="4"/>
  <c r="J196" i="4"/>
  <c r="M194" i="4"/>
  <c r="L194" i="4"/>
  <c r="K194" i="4"/>
  <c r="J194" i="4"/>
  <c r="M191" i="4"/>
  <c r="L191" i="4"/>
  <c r="K191" i="4"/>
  <c r="J191" i="4"/>
  <c r="M189" i="4"/>
  <c r="L189" i="4"/>
  <c r="K189" i="4"/>
  <c r="J189" i="4"/>
  <c r="M187" i="4"/>
  <c r="L187" i="4"/>
  <c r="K187" i="4"/>
  <c r="J187" i="4"/>
  <c r="M183" i="4"/>
  <c r="M182" i="4" s="1"/>
  <c r="L183" i="4"/>
  <c r="L182" i="4" s="1"/>
  <c r="K183" i="4"/>
  <c r="K182" i="4" s="1"/>
  <c r="J183" i="4"/>
  <c r="J182" i="4" s="1"/>
  <c r="L180" i="4"/>
  <c r="M180" i="4"/>
  <c r="K180" i="4"/>
  <c r="J180" i="4"/>
  <c r="M178" i="4"/>
  <c r="L178" i="4"/>
  <c r="K178" i="4"/>
  <c r="J178" i="4"/>
  <c r="M176" i="4"/>
  <c r="L176" i="4"/>
  <c r="K176" i="4"/>
  <c r="J176" i="4"/>
  <c r="M171" i="4"/>
  <c r="M170" i="4" s="1"/>
  <c r="M169" i="4" s="1"/>
  <c r="M168" i="4" s="1"/>
  <c r="L171" i="4"/>
  <c r="L170" i="4" s="1"/>
  <c r="L169" i="4" s="1"/>
  <c r="L168" i="4" s="1"/>
  <c r="K171" i="4"/>
  <c r="K170" i="4" s="1"/>
  <c r="K169" i="4" s="1"/>
  <c r="K168" i="4" s="1"/>
  <c r="J171" i="4"/>
  <c r="J170" i="4" s="1"/>
  <c r="J169" i="4" s="1"/>
  <c r="J168" i="4" s="1"/>
  <c r="M157" i="4"/>
  <c r="M156" i="4" s="1"/>
  <c r="L157" i="4"/>
  <c r="L156" i="4" s="1"/>
  <c r="K157" i="4"/>
  <c r="K156" i="4" s="1"/>
  <c r="J157" i="4"/>
  <c r="J156" i="4" s="1"/>
  <c r="M154" i="4"/>
  <c r="L154" i="4"/>
  <c r="K154" i="4"/>
  <c r="J154" i="4"/>
  <c r="L152" i="4"/>
  <c r="M152" i="4"/>
  <c r="K152" i="4"/>
  <c r="J152" i="4"/>
  <c r="J151" i="4" s="1"/>
  <c r="M148" i="4"/>
  <c r="M147" i="4" s="1"/>
  <c r="M146" i="4" s="1"/>
  <c r="L148" i="4"/>
  <c r="L147" i="4" s="1"/>
  <c r="L146" i="4" s="1"/>
  <c r="K148" i="4"/>
  <c r="K147" i="4" s="1"/>
  <c r="K146" i="4" s="1"/>
  <c r="J148" i="4"/>
  <c r="J147" i="4" s="1"/>
  <c r="J146" i="4" s="1"/>
  <c r="M143" i="4"/>
  <c r="M142" i="4" s="1"/>
  <c r="M141" i="4" s="1"/>
  <c r="M140" i="4" s="1"/>
  <c r="L143" i="4"/>
  <c r="L142" i="4" s="1"/>
  <c r="L141" i="4" s="1"/>
  <c r="L140" i="4" s="1"/>
  <c r="K143" i="4"/>
  <c r="K142" i="4" s="1"/>
  <c r="K141" i="4" s="1"/>
  <c r="K140" i="4" s="1"/>
  <c r="J143" i="4"/>
  <c r="J142" i="4" s="1"/>
  <c r="J141" i="4" s="1"/>
  <c r="J140" i="4" s="1"/>
  <c r="M136" i="4"/>
  <c r="M135" i="4" s="1"/>
  <c r="M134" i="4" s="1"/>
  <c r="M133" i="4" s="1"/>
  <c r="M132" i="4" s="1"/>
  <c r="L136" i="4"/>
  <c r="L135" i="4" s="1"/>
  <c r="L134" i="4" s="1"/>
  <c r="L133" i="4" s="1"/>
  <c r="L132" i="4" s="1"/>
  <c r="K136" i="4"/>
  <c r="K135" i="4" s="1"/>
  <c r="K134" i="4" s="1"/>
  <c r="K133" i="4" s="1"/>
  <c r="K132" i="4" s="1"/>
  <c r="J136" i="4"/>
  <c r="J135" i="4" s="1"/>
  <c r="J134" i="4" s="1"/>
  <c r="J133" i="4" s="1"/>
  <c r="J132" i="4" s="1"/>
  <c r="M122" i="4"/>
  <c r="M121" i="4" s="1"/>
  <c r="L122" i="4"/>
  <c r="L121" i="4" s="1"/>
  <c r="K122" i="4"/>
  <c r="K121" i="4" s="1"/>
  <c r="J122" i="4"/>
  <c r="J121" i="4" s="1"/>
  <c r="M119" i="4"/>
  <c r="L119" i="4"/>
  <c r="K119" i="4"/>
  <c r="J119" i="4"/>
  <c r="M117" i="4"/>
  <c r="L117" i="4"/>
  <c r="K117" i="4"/>
  <c r="J117" i="4"/>
  <c r="M115" i="4"/>
  <c r="M114" i="4" s="1"/>
  <c r="L115" i="4"/>
  <c r="K115" i="4"/>
  <c r="J115" i="4"/>
  <c r="M87" i="4"/>
  <c r="L87" i="4"/>
  <c r="K87" i="4"/>
  <c r="J87" i="4"/>
  <c r="M85" i="4"/>
  <c r="L85" i="4"/>
  <c r="K85" i="4"/>
  <c r="J85" i="4"/>
  <c r="M83" i="4"/>
  <c r="L83" i="4"/>
  <c r="L82" i="4" s="1"/>
  <c r="L81" i="4" s="1"/>
  <c r="L80" i="4" s="1"/>
  <c r="K83" i="4"/>
  <c r="J83" i="4"/>
  <c r="M57" i="4"/>
  <c r="L57" i="4"/>
  <c r="K57" i="4"/>
  <c r="J57" i="4"/>
  <c r="M55" i="4"/>
  <c r="L55" i="4"/>
  <c r="K55" i="4"/>
  <c r="J55" i="4"/>
  <c r="L53" i="4"/>
  <c r="M53" i="4"/>
  <c r="K53" i="4"/>
  <c r="J53" i="4"/>
  <c r="J52" i="4" s="1"/>
  <c r="J51" i="4" s="1"/>
  <c r="J50" i="4" s="1"/>
  <c r="M45" i="4"/>
  <c r="L45" i="4"/>
  <c r="K45" i="4"/>
  <c r="J45" i="4"/>
  <c r="M43" i="4"/>
  <c r="L43" i="4"/>
  <c r="K43" i="4"/>
  <c r="J43" i="4"/>
  <c r="M41" i="4"/>
  <c r="L41" i="4"/>
  <c r="K41" i="4"/>
  <c r="J41" i="4"/>
  <c r="M39" i="4"/>
  <c r="L39" i="4"/>
  <c r="K39" i="4"/>
  <c r="J39" i="4"/>
  <c r="J38" i="4" s="1"/>
  <c r="M36" i="4"/>
  <c r="M35" i="4" s="1"/>
  <c r="L36" i="4"/>
  <c r="L35" i="4" s="1"/>
  <c r="K36" i="4"/>
  <c r="K35" i="4" s="1"/>
  <c r="J36" i="4"/>
  <c r="J35" i="4" s="1"/>
  <c r="M33" i="4"/>
  <c r="M32" i="4" s="1"/>
  <c r="L33" i="4"/>
  <c r="L32" i="4" s="1"/>
  <c r="K33" i="4"/>
  <c r="K32" i="4" s="1"/>
  <c r="J33" i="4"/>
  <c r="J32" i="4" s="1"/>
  <c r="M26" i="4"/>
  <c r="M25" i="4" s="1"/>
  <c r="M24" i="4" s="1"/>
  <c r="M23" i="4" s="1"/>
  <c r="L26" i="4"/>
  <c r="L25" i="4" s="1"/>
  <c r="L24" i="4" s="1"/>
  <c r="L23" i="4" s="1"/>
  <c r="K26" i="4"/>
  <c r="K25" i="4" s="1"/>
  <c r="K24" i="4" s="1"/>
  <c r="K23" i="4" s="1"/>
  <c r="J26" i="4"/>
  <c r="J25" i="4" s="1"/>
  <c r="J24" i="4" s="1"/>
  <c r="J23" i="4" s="1"/>
  <c r="M21" i="4"/>
  <c r="M20" i="4" s="1"/>
  <c r="M19" i="4" s="1"/>
  <c r="M18" i="4" s="1"/>
  <c r="L21" i="4"/>
  <c r="L20" i="4" s="1"/>
  <c r="L19" i="4" s="1"/>
  <c r="L18" i="4" s="1"/>
  <c r="K21" i="4"/>
  <c r="K20" i="4" s="1"/>
  <c r="K19" i="4" s="1"/>
  <c r="K18" i="4" s="1"/>
  <c r="J21" i="4"/>
  <c r="J20" i="4" s="1"/>
  <c r="J19" i="4" s="1"/>
  <c r="J18" i="4" s="1"/>
  <c r="G21" i="4"/>
  <c r="G1420" i="4"/>
  <c r="H181" i="4"/>
  <c r="P181" i="4" s="1"/>
  <c r="F181" i="4"/>
  <c r="N181" i="4" s="1"/>
  <c r="H275" i="4"/>
  <c r="P275" i="4" s="1"/>
  <c r="X275" i="4" s="1"/>
  <c r="AF275" i="4" s="1"/>
  <c r="AN275" i="4" s="1"/>
  <c r="AV275" i="4" s="1"/>
  <c r="BD275" i="4" s="1"/>
  <c r="BL275" i="4" s="1"/>
  <c r="BT275" i="4" s="1"/>
  <c r="F275" i="4"/>
  <c r="N275" i="4" s="1"/>
  <c r="V275" i="4" s="1"/>
  <c r="AD275" i="4" s="1"/>
  <c r="AL275" i="4" s="1"/>
  <c r="AT275" i="4" s="1"/>
  <c r="BB275" i="4" s="1"/>
  <c r="BJ275" i="4" s="1"/>
  <c r="BR275" i="4" s="1"/>
  <c r="L490" i="4" l="1"/>
  <c r="Q791" i="4"/>
  <c r="BC1378" i="4"/>
  <c r="BC1377" i="4" s="1"/>
  <c r="BK1379" i="4"/>
  <c r="BB106" i="4"/>
  <c r="BJ107" i="4"/>
  <c r="BE108" i="4"/>
  <c r="BM109" i="4"/>
  <c r="BC209" i="4"/>
  <c r="BC208" i="4" s="1"/>
  <c r="BK210" i="4"/>
  <c r="BB201" i="4"/>
  <c r="BB200" i="4" s="1"/>
  <c r="BJ202" i="4"/>
  <c r="BD203" i="4"/>
  <c r="BL204" i="4"/>
  <c r="BE201" i="4"/>
  <c r="BM202" i="4"/>
  <c r="BD1363" i="4"/>
  <c r="BD1362" i="4" s="1"/>
  <c r="BL1364" i="4"/>
  <c r="BE1343" i="4"/>
  <c r="BE1342" i="4" s="1"/>
  <c r="BE1341" i="4" s="1"/>
  <c r="BM1344" i="4"/>
  <c r="BE1334" i="4"/>
  <c r="BE1333" i="4" s="1"/>
  <c r="BM1335" i="4"/>
  <c r="BD1323" i="4"/>
  <c r="BD1322" i="4" s="1"/>
  <c r="BL1324" i="4"/>
  <c r="BC1311" i="4"/>
  <c r="BC1310" i="4" s="1"/>
  <c r="BK1312" i="4"/>
  <c r="BC959" i="4"/>
  <c r="BK960" i="4"/>
  <c r="BB228" i="4"/>
  <c r="BJ229" i="4"/>
  <c r="BC228" i="4"/>
  <c r="BK229" i="4"/>
  <c r="BC201" i="4"/>
  <c r="BK202" i="4"/>
  <c r="BC108" i="4"/>
  <c r="BK109" i="4"/>
  <c r="BC203" i="4"/>
  <c r="BK204" i="4"/>
  <c r="BD226" i="4"/>
  <c r="BL227" i="4"/>
  <c r="BR204" i="4"/>
  <c r="BR203" i="4" s="1"/>
  <c r="BJ203" i="4"/>
  <c r="BC226" i="4"/>
  <c r="BK227" i="4"/>
  <c r="BD209" i="4"/>
  <c r="BD208" i="4" s="1"/>
  <c r="BL210" i="4"/>
  <c r="BB226" i="4"/>
  <c r="BB225" i="4" s="1"/>
  <c r="BJ227" i="4"/>
  <c r="BD108" i="4"/>
  <c r="BL109" i="4"/>
  <c r="BE226" i="4"/>
  <c r="BE225" i="4" s="1"/>
  <c r="BM227" i="4"/>
  <c r="BD228" i="4"/>
  <c r="BL229" i="4"/>
  <c r="BE1356" i="4"/>
  <c r="BE1355" i="4" s="1"/>
  <c r="BM1357" i="4"/>
  <c r="BC1338" i="4"/>
  <c r="BC1337" i="4" s="1"/>
  <c r="BK1339" i="4"/>
  <c r="BC1330" i="4"/>
  <c r="BC1329" i="4" s="1"/>
  <c r="BK1331" i="4"/>
  <c r="BE1315" i="4"/>
  <c r="BE1314" i="4" s="1"/>
  <c r="BM1316" i="4"/>
  <c r="BD1304" i="4"/>
  <c r="BD1303" i="4" s="1"/>
  <c r="BL1305" i="4"/>
  <c r="BD201" i="4"/>
  <c r="BL202" i="4"/>
  <c r="BB209" i="4"/>
  <c r="BB208" i="4" s="1"/>
  <c r="BJ210" i="4"/>
  <c r="BB108" i="4"/>
  <c r="BJ109" i="4"/>
  <c r="BE209" i="4"/>
  <c r="BE208" i="4" s="1"/>
  <c r="BM210" i="4"/>
  <c r="BE228" i="4"/>
  <c r="BM229" i="4"/>
  <c r="BE203" i="4"/>
  <c r="BM204" i="4"/>
  <c r="BR1368" i="4"/>
  <c r="BR1367" i="4" s="1"/>
  <c r="BR1366" i="4" s="1"/>
  <c r="BJ1367" i="4"/>
  <c r="BJ1366" i="4" s="1"/>
  <c r="P709" i="4"/>
  <c r="P708" i="4" s="1"/>
  <c r="P707" i="4" s="1"/>
  <c r="P685" i="4" s="1"/>
  <c r="BU714" i="4"/>
  <c r="BU712" i="4" s="1"/>
  <c r="BM712" i="4"/>
  <c r="L709" i="4"/>
  <c r="L708" i="4" s="1"/>
  <c r="L707" i="4" s="1"/>
  <c r="P1593" i="4"/>
  <c r="P1592" i="4" s="1"/>
  <c r="AU396" i="4"/>
  <c r="AU395" i="4" s="1"/>
  <c r="BC397" i="4"/>
  <c r="W531" i="4"/>
  <c r="W530" i="4" s="1"/>
  <c r="V378" i="4"/>
  <c r="AT60" i="4"/>
  <c r="AT59" i="4" s="1"/>
  <c r="BB61" i="4"/>
  <c r="AU249" i="4"/>
  <c r="BC250" i="4"/>
  <c r="AT1002" i="4"/>
  <c r="AT1001" i="4" s="1"/>
  <c r="BB1003" i="4"/>
  <c r="AT946" i="4"/>
  <c r="AT945" i="4" s="1"/>
  <c r="BB947" i="4"/>
  <c r="AW60" i="4"/>
  <c r="AW59" i="4" s="1"/>
  <c r="BE61" i="4"/>
  <c r="AU60" i="4"/>
  <c r="AU59" i="4" s="1"/>
  <c r="BC61" i="4"/>
  <c r="AV106" i="4"/>
  <c r="AV105" i="4" s="1"/>
  <c r="BD107" i="4"/>
  <c r="AU1400" i="4"/>
  <c r="AU1399" i="4" s="1"/>
  <c r="BC1401" i="4"/>
  <c r="AW1385" i="4"/>
  <c r="AW1384" i="4" s="1"/>
  <c r="BE1386" i="4"/>
  <c r="AW1363" i="4"/>
  <c r="AW1362" i="4" s="1"/>
  <c r="BE1364" i="4"/>
  <c r="AV1330" i="4"/>
  <c r="AV1329" i="4" s="1"/>
  <c r="BD1331" i="4"/>
  <c r="AV1311" i="4"/>
  <c r="AV1310" i="4" s="1"/>
  <c r="BD1312" i="4"/>
  <c r="X1694" i="4"/>
  <c r="AV396" i="4"/>
  <c r="AV395" i="4" s="1"/>
  <c r="BD397" i="4"/>
  <c r="AW1697" i="4"/>
  <c r="AW1696" i="4" s="1"/>
  <c r="AW1695" i="4" s="1"/>
  <c r="BE1698" i="4"/>
  <c r="AV1701" i="4"/>
  <c r="AV1700" i="4" s="1"/>
  <c r="AV1699" i="4" s="1"/>
  <c r="BD1702" i="4"/>
  <c r="AT1697" i="4"/>
  <c r="AT1696" i="4" s="1"/>
  <c r="AT1695" i="4" s="1"/>
  <c r="BB1698" i="4"/>
  <c r="AV1697" i="4"/>
  <c r="AV1696" i="4" s="1"/>
  <c r="AV1695" i="4" s="1"/>
  <c r="BD1698" i="4"/>
  <c r="AW68" i="4"/>
  <c r="AW67" i="4" s="1"/>
  <c r="BE69" i="4"/>
  <c r="AV1220" i="4"/>
  <c r="AV1219" i="4" s="1"/>
  <c r="AV1218" i="4" s="1"/>
  <c r="AV1217" i="4" s="1"/>
  <c r="BD1221" i="4"/>
  <c r="AV249" i="4"/>
  <c r="BD250" i="4"/>
  <c r="BD225" i="4"/>
  <c r="AW396" i="4"/>
  <c r="AW395" i="4" s="1"/>
  <c r="BE397" i="4"/>
  <c r="AT396" i="4"/>
  <c r="AT395" i="4" s="1"/>
  <c r="BB397" i="4"/>
  <c r="AV967" i="4"/>
  <c r="AV966" i="4" s="1"/>
  <c r="BD969" i="4"/>
  <c r="AV68" i="4"/>
  <c r="AV67" i="4" s="1"/>
  <c r="BD69" i="4"/>
  <c r="AU68" i="4"/>
  <c r="AU67" i="4" s="1"/>
  <c r="BC69" i="4"/>
  <c r="AW272" i="4"/>
  <c r="BE273" i="4"/>
  <c r="AT1220" i="4"/>
  <c r="AT1219" i="4" s="1"/>
  <c r="AT1218" i="4" s="1"/>
  <c r="AT1217" i="4" s="1"/>
  <c r="BB1221" i="4"/>
  <c r="AT45" i="4"/>
  <c r="BB47" i="4"/>
  <c r="AV60" i="4"/>
  <c r="AV59" i="4" s="1"/>
  <c r="BD61" i="4"/>
  <c r="AT68" i="4"/>
  <c r="AT67" i="4" s="1"/>
  <c r="BB69" i="4"/>
  <c r="AU106" i="4"/>
  <c r="AU105" i="4" s="1"/>
  <c r="BC107" i="4"/>
  <c r="AW1404" i="4"/>
  <c r="AW1403" i="4" s="1"/>
  <c r="BE1405" i="4"/>
  <c r="AU1389" i="4"/>
  <c r="AU1388" i="4" s="1"/>
  <c r="BC1390" i="4"/>
  <c r="AU1367" i="4"/>
  <c r="AU1366" i="4" s="1"/>
  <c r="BC1368" i="4"/>
  <c r="AV1338" i="4"/>
  <c r="AV1337" i="4" s="1"/>
  <c r="BD1339" i="4"/>
  <c r="AW1323" i="4"/>
  <c r="AW1322" i="4" s="1"/>
  <c r="BE1324" i="4"/>
  <c r="AW1304" i="4"/>
  <c r="AW1303" i="4" s="1"/>
  <c r="BE1305" i="4"/>
  <c r="AV225" i="4"/>
  <c r="K1085" i="4"/>
  <c r="AU1701" i="4"/>
  <c r="AU1700" i="4" s="1"/>
  <c r="AU1699" i="4" s="1"/>
  <c r="BC1702" i="4"/>
  <c r="AU1697" i="4"/>
  <c r="AU1696" i="4" s="1"/>
  <c r="AU1695" i="4" s="1"/>
  <c r="BC1698" i="4"/>
  <c r="AW1701" i="4"/>
  <c r="AW1700" i="4" s="1"/>
  <c r="AW1699" i="4" s="1"/>
  <c r="BE1702" i="4"/>
  <c r="AT1701" i="4"/>
  <c r="AT1700" i="4" s="1"/>
  <c r="AT1699" i="4" s="1"/>
  <c r="BB1702" i="4"/>
  <c r="AW106" i="4"/>
  <c r="AW105" i="4" s="1"/>
  <c r="BE107" i="4"/>
  <c r="BD200" i="4"/>
  <c r="Y791" i="4"/>
  <c r="P1656" i="4"/>
  <c r="M1085" i="4"/>
  <c r="O791" i="4"/>
  <c r="P791" i="4"/>
  <c r="N1593" i="4"/>
  <c r="N1592" i="4" s="1"/>
  <c r="P70" i="4"/>
  <c r="X1723" i="4"/>
  <c r="X1718" i="4" s="1"/>
  <c r="Y1656" i="4"/>
  <c r="Y1622" i="4"/>
  <c r="W1617" i="4"/>
  <c r="W1616" i="4" s="1"/>
  <c r="X1608" i="4"/>
  <c r="X1604" i="4" s="1"/>
  <c r="X1603" i="4" s="1"/>
  <c r="Y1593" i="4"/>
  <c r="Y1592" i="4" s="1"/>
  <c r="W1546" i="4"/>
  <c r="W1441" i="4" s="1"/>
  <c r="X1222" i="4"/>
  <c r="V1723" i="4"/>
  <c r="V1718" i="4" s="1"/>
  <c r="L1085" i="4"/>
  <c r="Q1593" i="4"/>
  <c r="Q1592" i="4" s="1"/>
  <c r="P1622" i="4"/>
  <c r="Q1656" i="4"/>
  <c r="P806" i="4"/>
  <c r="Y1655" i="4"/>
  <c r="W1558" i="4"/>
  <c r="X1205" i="4"/>
  <c r="Y1080" i="4"/>
  <c r="X1064" i="4"/>
  <c r="Y980" i="4"/>
  <c r="W812" i="4"/>
  <c r="W811" i="4" s="1"/>
  <c r="W754" i="4"/>
  <c r="W750" i="4" s="1"/>
  <c r="W749" i="4" s="1"/>
  <c r="W716" i="4" s="1"/>
  <c r="W672" i="4"/>
  <c r="X665" i="4"/>
  <c r="Y654" i="4"/>
  <c r="Y653" i="4" s="1"/>
  <c r="Y648" i="4" s="1"/>
  <c r="X638" i="4"/>
  <c r="X637" i="4" s="1"/>
  <c r="X595" i="4"/>
  <c r="Y560" i="4"/>
  <c r="Y531" i="4"/>
  <c r="Y530" i="4" s="1"/>
  <c r="Y514" i="4"/>
  <c r="Y506" i="4" s="1"/>
  <c r="Y505" i="4" s="1"/>
  <c r="Y461" i="4"/>
  <c r="X448" i="4"/>
  <c r="W435" i="4"/>
  <c r="W434" i="4" s="1"/>
  <c r="W398" i="4"/>
  <c r="X359" i="4"/>
  <c r="X358" i="4" s="1"/>
  <c r="X353" i="4" s="1"/>
  <c r="X352" i="4" s="1"/>
  <c r="Y302" i="4"/>
  <c r="W295" i="4"/>
  <c r="Y186" i="4"/>
  <c r="X114" i="4"/>
  <c r="X113" i="4" s="1"/>
  <c r="X112" i="4" s="1"/>
  <c r="X111" i="4" s="1"/>
  <c r="V1693" i="4"/>
  <c r="X1750" i="4"/>
  <c r="X1748" i="4" s="1"/>
  <c r="W1723" i="4"/>
  <c r="W1718" i="4" s="1"/>
  <c r="W1677" i="4"/>
  <c r="W1676" i="4" s="1"/>
  <c r="X1656" i="4"/>
  <c r="X1655" i="4" s="1"/>
  <c r="X1622" i="4"/>
  <c r="Y1617" i="4"/>
  <c r="Y1616" i="4" s="1"/>
  <c r="W1608" i="4"/>
  <c r="W1604" i="4" s="1"/>
  <c r="W1603" i="4" s="1"/>
  <c r="Y1546" i="4"/>
  <c r="Y1441" i="4" s="1"/>
  <c r="W1435" i="4"/>
  <c r="W1434" i="4" s="1"/>
  <c r="W1433" i="4" s="1"/>
  <c r="X1411" i="4"/>
  <c r="X1275" i="4"/>
  <c r="X1274" i="4" s="1"/>
  <c r="W1246" i="4"/>
  <c r="W1245" i="4" s="1"/>
  <c r="W1236" i="4" s="1"/>
  <c r="W1235" i="4" s="1"/>
  <c r="W1185" i="4"/>
  <c r="X1107" i="4"/>
  <c r="Y1064" i="4"/>
  <c r="W980" i="4"/>
  <c r="W975" i="4" s="1"/>
  <c r="X918" i="4"/>
  <c r="X917" i="4" s="1"/>
  <c r="X901" i="4"/>
  <c r="X900" i="4" s="1"/>
  <c r="X899" i="4" s="1"/>
  <c r="W829" i="4"/>
  <c r="W828" i="4" s="1"/>
  <c r="Y812" i="4"/>
  <c r="Y811" i="4" s="1"/>
  <c r="W806" i="4"/>
  <c r="X767" i="4"/>
  <c r="X766" i="4" s="1"/>
  <c r="Y693" i="4"/>
  <c r="W688" i="4"/>
  <c r="W687" i="4" s="1"/>
  <c r="W686" i="4" s="1"/>
  <c r="X672" i="4"/>
  <c r="W654" i="4"/>
  <c r="W653" i="4" s="1"/>
  <c r="W648" i="4" s="1"/>
  <c r="Y603" i="4"/>
  <c r="Y602" i="4" s="1"/>
  <c r="W595" i="4"/>
  <c r="Y576" i="4"/>
  <c r="X531" i="4"/>
  <c r="X530" i="4" s="1"/>
  <c r="W514" i="4"/>
  <c r="X461" i="4"/>
  <c r="Y453" i="4"/>
  <c r="W448" i="4"/>
  <c r="Y435" i="4"/>
  <c r="Y434" i="4" s="1"/>
  <c r="W388" i="4"/>
  <c r="W387" i="4" s="1"/>
  <c r="W378" i="4" s="1"/>
  <c r="W359" i="4"/>
  <c r="W358" i="4" s="1"/>
  <c r="W353" i="4" s="1"/>
  <c r="W352" i="4" s="1"/>
  <c r="X344" i="4"/>
  <c r="X343" i="4" s="1"/>
  <c r="X342" i="4" s="1"/>
  <c r="X336" i="4" s="1"/>
  <c r="W302" i="4"/>
  <c r="X295" i="4"/>
  <c r="Y232" i="4"/>
  <c r="Y231" i="4" s="1"/>
  <c r="Y230" i="4" s="1"/>
  <c r="W186" i="4"/>
  <c r="W175" i="4"/>
  <c r="W174" i="4" s="1"/>
  <c r="X82" i="4"/>
  <c r="X81" i="4" s="1"/>
  <c r="X80" i="4" s="1"/>
  <c r="V1608" i="4"/>
  <c r="V1604" i="4" s="1"/>
  <c r="V1603" i="4" s="1"/>
  <c r="V1546" i="4"/>
  <c r="V1441" i="4" s="1"/>
  <c r="V1205" i="4"/>
  <c r="V863" i="4"/>
  <c r="V840" i="4"/>
  <c r="V839" i="4" s="1"/>
  <c r="V812" i="4"/>
  <c r="V811" i="4" s="1"/>
  <c r="V754" i="4"/>
  <c r="V750" i="4" s="1"/>
  <c r="V749" i="4" s="1"/>
  <c r="V716" i="4" s="1"/>
  <c r="V531" i="4"/>
  <c r="V530" i="4" s="1"/>
  <c r="V453" i="4"/>
  <c r="V435" i="4"/>
  <c r="V434" i="4" s="1"/>
  <c r="V193" i="4"/>
  <c r="V113" i="4"/>
  <c r="V112" i="4" s="1"/>
  <c r="V111" i="4" s="1"/>
  <c r="W52" i="4"/>
  <c r="W51" i="4" s="1"/>
  <c r="X38" i="4"/>
  <c r="X31" i="4" s="1"/>
  <c r="X30" i="4" s="1"/>
  <c r="X29" i="4" s="1"/>
  <c r="V1677" i="4"/>
  <c r="V1676" i="4" s="1"/>
  <c r="V1675" i="4" s="1"/>
  <c r="V1637" i="4"/>
  <c r="V1636" i="4" s="1"/>
  <c r="V1635" i="4" s="1"/>
  <c r="V1435" i="4"/>
  <c r="V1434" i="4" s="1"/>
  <c r="V1433" i="4" s="1"/>
  <c r="V1222" i="4"/>
  <c r="V887" i="4"/>
  <c r="V829" i="4"/>
  <c r="Q767" i="4"/>
  <c r="Q766" i="4" s="1"/>
  <c r="Y504" i="4"/>
  <c r="V1265" i="4"/>
  <c r="V1236" i="4"/>
  <c r="V352" i="4"/>
  <c r="N791" i="4"/>
  <c r="W506" i="4"/>
  <c r="W505" i="4" s="1"/>
  <c r="V1558" i="4"/>
  <c r="X1080" i="4"/>
  <c r="X709" i="4"/>
  <c r="X708" i="4" s="1"/>
  <c r="X707" i="4" s="1"/>
  <c r="Y1265" i="4"/>
  <c r="W603" i="4"/>
  <c r="W602" i="4" s="1"/>
  <c r="Y31" i="4"/>
  <c r="Y30" i="4" s="1"/>
  <c r="Y29" i="4" s="1"/>
  <c r="Y150" i="4"/>
  <c r="Y145" i="4" s="1"/>
  <c r="X244" i="4"/>
  <c r="X243" i="4" s="1"/>
  <c r="X242" i="4" s="1"/>
  <c r="O1593" i="4"/>
  <c r="O1592" i="4" s="1"/>
  <c r="O1604" i="4"/>
  <c r="O1603" i="4" s="1"/>
  <c r="W559" i="4"/>
  <c r="X857" i="4"/>
  <c r="X594" i="4"/>
  <c r="Y262" i="4"/>
  <c r="V1351" i="4"/>
  <c r="V294" i="4"/>
  <c r="Y664" i="4"/>
  <c r="W38" i="4"/>
  <c r="W31" i="4" s="1"/>
  <c r="W30" i="4" s="1"/>
  <c r="W29" i="4" s="1"/>
  <c r="X1675" i="4"/>
  <c r="X811" i="4"/>
  <c r="AF1005" i="4"/>
  <c r="AF1004" i="4" s="1"/>
  <c r="J1085" i="4"/>
  <c r="O1656" i="4"/>
  <c r="Y1184" i="4"/>
  <c r="W1351" i="4"/>
  <c r="V31" i="4"/>
  <c r="V30" i="4" s="1"/>
  <c r="V29" i="4" s="1"/>
  <c r="V594" i="4"/>
  <c r="W263" i="4"/>
  <c r="W262" i="4" s="1"/>
  <c r="W1425" i="4"/>
  <c r="Y941" i="4"/>
  <c r="Y352" i="4"/>
  <c r="V709" i="4"/>
  <c r="V708" i="4" s="1"/>
  <c r="V707" i="4" s="1"/>
  <c r="W1694" i="4"/>
  <c r="W1085" i="4"/>
  <c r="AL954" i="4"/>
  <c r="AL953" i="4" s="1"/>
  <c r="AT955" i="4"/>
  <c r="AN954" i="4"/>
  <c r="AN953" i="4" s="1"/>
  <c r="AV955" i="4"/>
  <c r="AM946" i="4"/>
  <c r="AM945" i="4" s="1"/>
  <c r="AU947" i="4"/>
  <c r="AM712" i="4"/>
  <c r="AU714" i="4"/>
  <c r="AM272" i="4"/>
  <c r="AU273" i="4"/>
  <c r="AL1404" i="4"/>
  <c r="AL1403" i="4" s="1"/>
  <c r="AT1405" i="4"/>
  <c r="AL1363" i="4"/>
  <c r="AL1362" i="4" s="1"/>
  <c r="AT1364" i="4"/>
  <c r="AL1304" i="4"/>
  <c r="AL1303" i="4" s="1"/>
  <c r="AT1305" i="4"/>
  <c r="AL249" i="4"/>
  <c r="AT250" i="4"/>
  <c r="AN1389" i="4"/>
  <c r="AN1388" i="4" s="1"/>
  <c r="AV1390" i="4"/>
  <c r="AM1356" i="4"/>
  <c r="AM1355" i="4" s="1"/>
  <c r="AU1357" i="4"/>
  <c r="AO1338" i="4"/>
  <c r="AO1337" i="4" s="1"/>
  <c r="AW1339" i="4"/>
  <c r="AO1330" i="4"/>
  <c r="AO1329" i="4" s="1"/>
  <c r="AW1331" i="4"/>
  <c r="AO1311" i="4"/>
  <c r="AO1310" i="4" s="1"/>
  <c r="AW1312" i="4"/>
  <c r="AN1385" i="4"/>
  <c r="AN1384" i="4" s="1"/>
  <c r="AV1386" i="4"/>
  <c r="AO1220" i="4"/>
  <c r="AO1219" i="4" s="1"/>
  <c r="AO1218" i="4" s="1"/>
  <c r="AO1217" i="4" s="1"/>
  <c r="AW1221" i="4"/>
  <c r="AM996" i="4"/>
  <c r="AM995" i="4" s="1"/>
  <c r="AU997" i="4"/>
  <c r="AL967" i="4"/>
  <c r="AL966" i="4" s="1"/>
  <c r="AT968" i="4"/>
  <c r="AL1121" i="4"/>
  <c r="AL1120" i="4" s="1"/>
  <c r="AL1119" i="4" s="1"/>
  <c r="AT1122" i="4"/>
  <c r="AO1121" i="4"/>
  <c r="AO1120" i="4" s="1"/>
  <c r="AO1119" i="4" s="1"/>
  <c r="AW1122" i="4"/>
  <c r="AM160" i="4"/>
  <c r="AM159" i="4" s="1"/>
  <c r="AU161" i="4"/>
  <c r="AL160" i="4"/>
  <c r="AL159" i="4" s="1"/>
  <c r="AT161" i="4"/>
  <c r="AO999" i="4"/>
  <c r="AO998" i="4" s="1"/>
  <c r="AW1000" i="4"/>
  <c r="AO967" i="4"/>
  <c r="AO966" i="4" s="1"/>
  <c r="AW969" i="4"/>
  <c r="AL999" i="4"/>
  <c r="AL998" i="4" s="1"/>
  <c r="AT1000" i="4"/>
  <c r="AN1005" i="4"/>
  <c r="AN1004" i="4" s="1"/>
  <c r="AV1006" i="4"/>
  <c r="AN946" i="4"/>
  <c r="AN945" i="4" s="1"/>
  <c r="AV947" i="4"/>
  <c r="AN712" i="4"/>
  <c r="AV714" i="4"/>
  <c r="AL1378" i="4"/>
  <c r="AL1377" i="4" s="1"/>
  <c r="AT1379" i="4"/>
  <c r="AL1343" i="4"/>
  <c r="AL1342" i="4" s="1"/>
  <c r="AL1341" i="4" s="1"/>
  <c r="AT1344" i="4"/>
  <c r="AL1315" i="4"/>
  <c r="AL1314" i="4" s="1"/>
  <c r="AT1316" i="4"/>
  <c r="AN160" i="4"/>
  <c r="AN159" i="4" s="1"/>
  <c r="AV161" i="4"/>
  <c r="AL166" i="4"/>
  <c r="AL165" i="4" s="1"/>
  <c r="AT167" i="4"/>
  <c r="AM1404" i="4"/>
  <c r="AM1403" i="4" s="1"/>
  <c r="AU1405" i="4"/>
  <c r="AO1389" i="4"/>
  <c r="AO1388" i="4" s="1"/>
  <c r="AW1390" i="4"/>
  <c r="AN1378" i="4"/>
  <c r="AN1377" i="4" s="1"/>
  <c r="AV1379" i="4"/>
  <c r="AM1363" i="4"/>
  <c r="AM1362" i="4" s="1"/>
  <c r="AU1364" i="4"/>
  <c r="AN1343" i="4"/>
  <c r="AN1342" i="4" s="1"/>
  <c r="AN1341" i="4" s="1"/>
  <c r="AV1344" i="4"/>
  <c r="AM1323" i="4"/>
  <c r="AM1322" i="4" s="1"/>
  <c r="AU1324" i="4"/>
  <c r="AM1304" i="4"/>
  <c r="AM1303" i="4" s="1"/>
  <c r="AU1305" i="4"/>
  <c r="AM999" i="4"/>
  <c r="AM998" i="4" s="1"/>
  <c r="AU1000" i="4"/>
  <c r="AM938" i="4"/>
  <c r="AM937" i="4" s="1"/>
  <c r="AM936" i="4" s="1"/>
  <c r="AU939" i="4"/>
  <c r="AN45" i="4"/>
  <c r="AV47" i="4"/>
  <c r="AO959" i="4"/>
  <c r="AW960" i="4"/>
  <c r="AM954" i="4"/>
  <c r="AM953" i="4" s="1"/>
  <c r="AU955" i="4"/>
  <c r="AO954" i="4"/>
  <c r="AO953" i="4" s="1"/>
  <c r="AW955" i="4"/>
  <c r="AN996" i="4"/>
  <c r="AN995" i="4" s="1"/>
  <c r="AV997" i="4"/>
  <c r="AN938" i="4"/>
  <c r="AN937" i="4" s="1"/>
  <c r="AN936" i="4" s="1"/>
  <c r="AV939" i="4"/>
  <c r="AN608" i="4"/>
  <c r="AV610" i="4"/>
  <c r="AO45" i="4"/>
  <c r="AW47" i="4"/>
  <c r="AL1385" i="4"/>
  <c r="AL1384" i="4" s="1"/>
  <c r="AT1386" i="4"/>
  <c r="AL1323" i="4"/>
  <c r="AL1322" i="4" s="1"/>
  <c r="AT1324" i="4"/>
  <c r="AN1400" i="4"/>
  <c r="AN1399" i="4" s="1"/>
  <c r="AV1401" i="4"/>
  <c r="AN1367" i="4"/>
  <c r="AN1366" i="4" s="1"/>
  <c r="AV1368" i="4"/>
  <c r="AM1343" i="4"/>
  <c r="AM1342" i="4" s="1"/>
  <c r="AM1341" i="4" s="1"/>
  <c r="AU1344" i="4"/>
  <c r="AM1334" i="4"/>
  <c r="AM1333" i="4" s="1"/>
  <c r="AU1335" i="4"/>
  <c r="AM1315" i="4"/>
  <c r="AM1314" i="4" s="1"/>
  <c r="AU1316" i="4"/>
  <c r="AM1220" i="4"/>
  <c r="AM1219" i="4" s="1"/>
  <c r="AM1218" i="4" s="1"/>
  <c r="AM1217" i="4" s="1"/>
  <c r="AU1221" i="4"/>
  <c r="AO996" i="4"/>
  <c r="AO995" i="4" s="1"/>
  <c r="AW997" i="4"/>
  <c r="AO1005" i="4"/>
  <c r="AO1004" i="4" s="1"/>
  <c r="AW1006" i="4"/>
  <c r="AO946" i="4"/>
  <c r="AO945" i="4" s="1"/>
  <c r="AW947" i="4"/>
  <c r="AN1404" i="4"/>
  <c r="AN1403" i="4" s="1"/>
  <c r="AV1405" i="4"/>
  <c r="AO1378" i="4"/>
  <c r="AO1377" i="4" s="1"/>
  <c r="AW1379" i="4"/>
  <c r="AN999" i="4"/>
  <c r="AN998" i="4" s="1"/>
  <c r="AV1000" i="4"/>
  <c r="AM1121" i="4"/>
  <c r="AM1120" i="4" s="1"/>
  <c r="AM1119" i="4" s="1"/>
  <c r="AU1122" i="4"/>
  <c r="AN1121" i="4"/>
  <c r="AN1120" i="4" s="1"/>
  <c r="AN1119" i="4" s="1"/>
  <c r="AV1122" i="4"/>
  <c r="AN959" i="4"/>
  <c r="AV960" i="4"/>
  <c r="AO166" i="4"/>
  <c r="AO165" i="4" s="1"/>
  <c r="AW167" i="4"/>
  <c r="AM166" i="4"/>
  <c r="AM165" i="4" s="1"/>
  <c r="AU167" i="4"/>
  <c r="AO938" i="4"/>
  <c r="AO937" i="4" s="1"/>
  <c r="AO936" i="4" s="1"/>
  <c r="AW939" i="4"/>
  <c r="AO608" i="4"/>
  <c r="AW610" i="4"/>
  <c r="AL1356" i="4"/>
  <c r="AL1355" i="4" s="1"/>
  <c r="AT1357" i="4"/>
  <c r="AL1334" i="4"/>
  <c r="AL1333" i="4" s="1"/>
  <c r="AT1335" i="4"/>
  <c r="AL21" i="4"/>
  <c r="AL20" i="4" s="1"/>
  <c r="AL19" i="4" s="1"/>
  <c r="AL18" i="4" s="1"/>
  <c r="AT22" i="4"/>
  <c r="AN166" i="4"/>
  <c r="AN165" i="4" s="1"/>
  <c r="AV167" i="4"/>
  <c r="AO1400" i="4"/>
  <c r="AO1399" i="4" s="1"/>
  <c r="AW1401" i="4"/>
  <c r="AM1385" i="4"/>
  <c r="AM1384" i="4" s="1"/>
  <c r="AU1386" i="4"/>
  <c r="AO1367" i="4"/>
  <c r="AO1366" i="4" s="1"/>
  <c r="AW1368" i="4"/>
  <c r="AN1356" i="4"/>
  <c r="AN1355" i="4" s="1"/>
  <c r="AV1357" i="4"/>
  <c r="AN1334" i="4"/>
  <c r="AN1333" i="4" s="1"/>
  <c r="AV1335" i="4"/>
  <c r="AN1315" i="4"/>
  <c r="AN1314" i="4" s="1"/>
  <c r="AV1316" i="4"/>
  <c r="AM967" i="4"/>
  <c r="AM966" i="4" s="1"/>
  <c r="AU969" i="4"/>
  <c r="AO249" i="4"/>
  <c r="AW250" i="4"/>
  <c r="AL996" i="4"/>
  <c r="AL995" i="4" s="1"/>
  <c r="AT997" i="4"/>
  <c r="AL608" i="4"/>
  <c r="AT610" i="4"/>
  <c r="P211" i="4"/>
  <c r="Q62" i="4"/>
  <c r="Q70" i="4"/>
  <c r="O62" i="4"/>
  <c r="AD1006" i="4"/>
  <c r="AM1005" i="4"/>
  <c r="AM1004" i="4" s="1"/>
  <c r="AU1006" i="4"/>
  <c r="M82" i="4"/>
  <c r="M81" i="4" s="1"/>
  <c r="M80" i="4" s="1"/>
  <c r="V1370" i="4"/>
  <c r="V633" i="4"/>
  <c r="V628" i="4" s="1"/>
  <c r="L232" i="4"/>
  <c r="L231" i="4" s="1"/>
  <c r="L230" i="4" s="1"/>
  <c r="Y1204" i="4"/>
  <c r="AG959" i="4"/>
  <c r="AE967" i="4"/>
  <c r="AE966" i="4" s="1"/>
  <c r="AG491" i="4"/>
  <c r="AO492" i="4"/>
  <c r="AE491" i="4"/>
  <c r="AM492" i="4"/>
  <c r="W504" i="4"/>
  <c r="V828" i="4"/>
  <c r="X1265" i="4"/>
  <c r="Y857" i="4"/>
  <c r="W790" i="4"/>
  <c r="AE1767" i="4"/>
  <c r="AE1766" i="4" s="1"/>
  <c r="AE1765" i="4" s="1"/>
  <c r="AE1764" i="4" s="1"/>
  <c r="AE1762" i="4" s="1"/>
  <c r="AM1768" i="4"/>
  <c r="AF1710" i="4"/>
  <c r="AF1709" i="4" s="1"/>
  <c r="AN1711" i="4"/>
  <c r="AE1690" i="4"/>
  <c r="AE1689" i="4" s="1"/>
  <c r="AE1688" i="4" s="1"/>
  <c r="AE1687" i="4" s="1"/>
  <c r="AM1691" i="4"/>
  <c r="AF1679" i="4"/>
  <c r="AF1678" i="4" s="1"/>
  <c r="AN1680" i="4"/>
  <c r="AG1663" i="4"/>
  <c r="AG1662" i="4" s="1"/>
  <c r="AG1661" i="4" s="1"/>
  <c r="AO1664" i="4"/>
  <c r="AE1650" i="4"/>
  <c r="AE1649" i="4" s="1"/>
  <c r="AE1648" i="4" s="1"/>
  <c r="AM1651" i="4"/>
  <c r="AF1638" i="4"/>
  <c r="AN1639" i="4"/>
  <c r="AG1627" i="4"/>
  <c r="AG1626" i="4" s="1"/>
  <c r="AO1628" i="4"/>
  <c r="AE1620" i="4"/>
  <c r="AM1621" i="4"/>
  <c r="AF1611" i="4"/>
  <c r="AN1612" i="4"/>
  <c r="AG1601" i="4"/>
  <c r="AG1600" i="4" s="1"/>
  <c r="AO1602" i="4"/>
  <c r="AE1595" i="4"/>
  <c r="AE1594" i="4" s="1"/>
  <c r="AM1596" i="4"/>
  <c r="AF1573" i="4"/>
  <c r="AF1572" i="4" s="1"/>
  <c r="AF1571" i="4" s="1"/>
  <c r="AN1574" i="4"/>
  <c r="AG1561" i="4"/>
  <c r="AG1560" i="4" s="1"/>
  <c r="AO1562" i="4"/>
  <c r="AE1552" i="4"/>
  <c r="AE1551" i="4" s="1"/>
  <c r="AE1550" i="4" s="1"/>
  <c r="AM1553" i="4"/>
  <c r="AF1436" i="4"/>
  <c r="AN1437" i="4"/>
  <c r="AG1420" i="4"/>
  <c r="AG1419" i="4" s="1"/>
  <c r="AG1418" i="4" s="1"/>
  <c r="AG1417" i="4" s="1"/>
  <c r="AO1421" i="4"/>
  <c r="AE1408" i="4"/>
  <c r="AE1407" i="4" s="1"/>
  <c r="AM1409" i="4"/>
  <c r="AF1382" i="4"/>
  <c r="AF1381" i="4" s="1"/>
  <c r="AN1383" i="4"/>
  <c r="AF1360" i="4"/>
  <c r="AF1359" i="4" s="1"/>
  <c r="AN1361" i="4"/>
  <c r="AF1348" i="4"/>
  <c r="AF1347" i="4" s="1"/>
  <c r="AF1346" i="4" s="1"/>
  <c r="AN1349" i="4"/>
  <c r="AF1320" i="4"/>
  <c r="AF1319" i="4" s="1"/>
  <c r="AN1321" i="4"/>
  <c r="AF1301" i="4"/>
  <c r="AF1300" i="4" s="1"/>
  <c r="AN1302" i="4"/>
  <c r="AF1283" i="4"/>
  <c r="AF1282" i="4" s="1"/>
  <c r="AN1284" i="4"/>
  <c r="AG1276" i="4"/>
  <c r="AO1277" i="4"/>
  <c r="AE1268" i="4"/>
  <c r="AE1267" i="4" s="1"/>
  <c r="AE1266" i="4" s="1"/>
  <c r="AM1269" i="4"/>
  <c r="AF1257" i="4"/>
  <c r="AF1256" i="4" s="1"/>
  <c r="AN1258" i="4"/>
  <c r="AG1249" i="4"/>
  <c r="AO1250" i="4"/>
  <c r="AE1243" i="4"/>
  <c r="AE1242" i="4" s="1"/>
  <c r="AE1241" i="4" s="1"/>
  <c r="AM1244" i="4"/>
  <c r="AE1208" i="4"/>
  <c r="AE1207" i="4" s="1"/>
  <c r="AE1206" i="4" s="1"/>
  <c r="AM1209" i="4"/>
  <c r="AF1192" i="4"/>
  <c r="AF1191" i="4" s="1"/>
  <c r="AF1190" i="4" s="1"/>
  <c r="AN1193" i="4"/>
  <c r="AG1176" i="4"/>
  <c r="AG1175" i="4" s="1"/>
  <c r="AG1174" i="4" s="1"/>
  <c r="AG1173" i="4" s="1"/>
  <c r="AO1177" i="4"/>
  <c r="AG1160" i="4"/>
  <c r="AG1159" i="4" s="1"/>
  <c r="AO1161" i="4"/>
  <c r="AG1146" i="4"/>
  <c r="AG1145" i="4" s="1"/>
  <c r="AG1144" i="4" s="1"/>
  <c r="AO1147" i="4"/>
  <c r="AG1114" i="4"/>
  <c r="AG1113" i="4" s="1"/>
  <c r="AG1112" i="4" s="1"/>
  <c r="AO1115" i="4"/>
  <c r="AE929" i="4"/>
  <c r="AE928" i="4" s="1"/>
  <c r="AE927" i="4" s="1"/>
  <c r="AE926" i="4" s="1"/>
  <c r="AM930" i="4"/>
  <c r="AE911" i="4"/>
  <c r="AE910" i="4" s="1"/>
  <c r="AE909" i="4" s="1"/>
  <c r="AE908" i="4" s="1"/>
  <c r="AM912" i="4"/>
  <c r="AF894" i="4"/>
  <c r="AF893" i="4" s="1"/>
  <c r="AF892" i="4" s="1"/>
  <c r="AN895" i="4"/>
  <c r="AG880" i="4"/>
  <c r="AG879" i="4" s="1"/>
  <c r="AG878" i="4" s="1"/>
  <c r="AG877" i="4" s="1"/>
  <c r="AO881" i="4"/>
  <c r="AE870" i="4"/>
  <c r="AE869" i="4" s="1"/>
  <c r="AE868" i="4" s="1"/>
  <c r="AM871" i="4"/>
  <c r="AF831" i="4"/>
  <c r="AF830" i="4" s="1"/>
  <c r="AN832" i="4"/>
  <c r="AG821" i="4"/>
  <c r="AG820" i="4" s="1"/>
  <c r="AO822" i="4"/>
  <c r="AE815" i="4"/>
  <c r="AM816" i="4"/>
  <c r="AF807" i="4"/>
  <c r="AN808" i="4"/>
  <c r="AG799" i="4"/>
  <c r="AG798" i="4" s="1"/>
  <c r="AO800" i="4"/>
  <c r="AE793" i="4"/>
  <c r="AE792" i="4" s="1"/>
  <c r="AM794" i="4"/>
  <c r="AF778" i="4"/>
  <c r="AF777" i="4" s="1"/>
  <c r="AF776" i="4" s="1"/>
  <c r="AF775" i="4" s="1"/>
  <c r="AF774" i="4" s="1"/>
  <c r="AN779" i="4"/>
  <c r="AG768" i="4"/>
  <c r="AO769" i="4"/>
  <c r="AE757" i="4"/>
  <c r="AM758" i="4"/>
  <c r="AF747" i="4"/>
  <c r="AF746" i="4" s="1"/>
  <c r="AF745" i="4" s="1"/>
  <c r="AF744" i="4" s="1"/>
  <c r="AN748" i="4"/>
  <c r="AG732" i="4"/>
  <c r="AG731" i="4" s="1"/>
  <c r="AG730" i="4" s="1"/>
  <c r="AG729" i="4" s="1"/>
  <c r="AO733" i="4"/>
  <c r="AG710" i="4"/>
  <c r="AG709" i="4" s="1"/>
  <c r="AG708" i="4" s="1"/>
  <c r="AG707" i="4" s="1"/>
  <c r="AO711" i="4"/>
  <c r="AE701" i="4"/>
  <c r="AE700" i="4" s="1"/>
  <c r="AE699" i="4" s="1"/>
  <c r="AE698" i="4" s="1"/>
  <c r="AM702" i="4"/>
  <c r="AF689" i="4"/>
  <c r="AN690" i="4"/>
  <c r="AG674" i="4"/>
  <c r="AG673" i="4" s="1"/>
  <c r="AO675" i="4"/>
  <c r="AE667" i="4"/>
  <c r="AE666" i="4" s="1"/>
  <c r="AM668" i="4"/>
  <c r="AF655" i="4"/>
  <c r="AN656" i="4"/>
  <c r="AG643" i="4"/>
  <c r="AO644" i="4"/>
  <c r="AE639" i="4"/>
  <c r="AM640" i="4"/>
  <c r="AE622" i="4"/>
  <c r="AE621" i="4" s="1"/>
  <c r="AE620" i="4" s="1"/>
  <c r="AE619" i="4" s="1"/>
  <c r="AE618" i="4" s="1"/>
  <c r="AM623" i="4"/>
  <c r="AG604" i="4"/>
  <c r="AO605" i="4"/>
  <c r="AE597" i="4"/>
  <c r="AE596" i="4" s="1"/>
  <c r="AM598" i="4"/>
  <c r="AF588" i="4"/>
  <c r="AN589" i="4"/>
  <c r="AG577" i="4"/>
  <c r="AO578" i="4"/>
  <c r="AF562" i="4"/>
  <c r="AF561" i="4" s="1"/>
  <c r="AN563" i="4"/>
  <c r="AG546" i="4"/>
  <c r="AG545" i="4" s="1"/>
  <c r="AG544" i="4" s="1"/>
  <c r="AO547" i="4"/>
  <c r="W1693" i="4"/>
  <c r="AD491" i="4"/>
  <c r="AL492" i="4"/>
  <c r="AF491" i="4"/>
  <c r="AN492" i="4"/>
  <c r="AG1754" i="4"/>
  <c r="AG1753" i="4" s="1"/>
  <c r="AG1752" i="4" s="1"/>
  <c r="AG1751" i="4" s="1"/>
  <c r="AO1755" i="4"/>
  <c r="AE1707" i="4"/>
  <c r="AE1706" i="4" s="1"/>
  <c r="AM1708" i="4"/>
  <c r="AG1682" i="4"/>
  <c r="AG1681" i="4" s="1"/>
  <c r="AO1683" i="4"/>
  <c r="AE1672" i="4"/>
  <c r="AE1671" i="4" s="1"/>
  <c r="AE1670" i="4" s="1"/>
  <c r="AM1673" i="4"/>
  <c r="AF1659" i="4"/>
  <c r="AF1658" i="4" s="1"/>
  <c r="AF1657" i="4" s="1"/>
  <c r="AN1660" i="4"/>
  <c r="AG1640" i="4"/>
  <c r="AO1641" i="4"/>
  <c r="AE1633" i="4"/>
  <c r="AE1632" i="4" s="1"/>
  <c r="AM1634" i="4"/>
  <c r="AF1624" i="4"/>
  <c r="AF1623" i="4" s="1"/>
  <c r="AN1625" i="4"/>
  <c r="AG1613" i="4"/>
  <c r="AO1614" i="4"/>
  <c r="AE1609" i="4"/>
  <c r="AM1610" i="4"/>
  <c r="AF1598" i="4"/>
  <c r="AF1597" i="4" s="1"/>
  <c r="AN1599" i="4"/>
  <c r="AG1576" i="4"/>
  <c r="AG1575" i="4" s="1"/>
  <c r="AO1577" i="4"/>
  <c r="AE1568" i="4"/>
  <c r="AE1567" i="4" s="1"/>
  <c r="AE1566" i="4" s="1"/>
  <c r="AM1569" i="4"/>
  <c r="AF1555" i="4"/>
  <c r="AF1554" i="4" s="1"/>
  <c r="AN1556" i="4"/>
  <c r="AG1438" i="4"/>
  <c r="AO1439" i="4"/>
  <c r="AE1431" i="4"/>
  <c r="AM1432" i="4"/>
  <c r="AF1415" i="4"/>
  <c r="AF1414" i="4" s="1"/>
  <c r="AF1413" i="4" s="1"/>
  <c r="AF1412" i="4" s="1"/>
  <c r="AN1416" i="4"/>
  <c r="AG1394" i="4"/>
  <c r="AG1393" i="4" s="1"/>
  <c r="AG1392" i="4" s="1"/>
  <c r="AO1395" i="4"/>
  <c r="AG1375" i="4"/>
  <c r="AG1374" i="4" s="1"/>
  <c r="AO1376" i="4"/>
  <c r="AG1353" i="4"/>
  <c r="AG1352" i="4" s="1"/>
  <c r="AO1354" i="4"/>
  <c r="AE1327" i="4"/>
  <c r="AE1326" i="4" s="1"/>
  <c r="AM1328" i="4"/>
  <c r="AE1308" i="4"/>
  <c r="AE1307" i="4" s="1"/>
  <c r="AM1309" i="4"/>
  <c r="AG1286" i="4"/>
  <c r="AG1285" i="4" s="1"/>
  <c r="AO1287" i="4"/>
  <c r="AE1280" i="4"/>
  <c r="AM1281" i="4"/>
  <c r="AF1272" i="4"/>
  <c r="AF1271" i="4" s="1"/>
  <c r="AF1270" i="4" s="1"/>
  <c r="AN1273" i="4"/>
  <c r="AG1260" i="4"/>
  <c r="AG1259" i="4" s="1"/>
  <c r="AO1261" i="4"/>
  <c r="AE1254" i="4"/>
  <c r="AE1253" i="4" s="1"/>
  <c r="AM1255" i="4"/>
  <c r="AF1247" i="4"/>
  <c r="AN1248" i="4"/>
  <c r="AF1212" i="4"/>
  <c r="AF1211" i="4" s="1"/>
  <c r="AF1210" i="4" s="1"/>
  <c r="AN1213" i="4"/>
  <c r="AG1197" i="4"/>
  <c r="AG1196" i="4" s="1"/>
  <c r="AG1195" i="4" s="1"/>
  <c r="AO1198" i="4"/>
  <c r="AE1188" i="4"/>
  <c r="AE1187" i="4" s="1"/>
  <c r="AE1186" i="4" s="1"/>
  <c r="AM1189" i="4"/>
  <c r="AF1169" i="4"/>
  <c r="AF1168" i="4" s="1"/>
  <c r="AN1170" i="4"/>
  <c r="AE1154" i="4"/>
  <c r="AE1153" i="4" s="1"/>
  <c r="AE1152" i="4" s="1"/>
  <c r="AM1155" i="4"/>
  <c r="AF1110" i="4"/>
  <c r="AF1109" i="4" s="1"/>
  <c r="AF1108" i="4" s="1"/>
  <c r="AN1111" i="4"/>
  <c r="AG985" i="4"/>
  <c r="AG984" i="4" s="1"/>
  <c r="AO986" i="4"/>
  <c r="AE978" i="4"/>
  <c r="AE977" i="4" s="1"/>
  <c r="AE976" i="4" s="1"/>
  <c r="AM979" i="4"/>
  <c r="AG921" i="4"/>
  <c r="AG920" i="4" s="1"/>
  <c r="AG919" i="4" s="1"/>
  <c r="AO922" i="4"/>
  <c r="AG903" i="4"/>
  <c r="AG902" i="4" s="1"/>
  <c r="AO904" i="4"/>
  <c r="AE890" i="4"/>
  <c r="AE889" i="4" s="1"/>
  <c r="AE888" i="4" s="1"/>
  <c r="AM891" i="4"/>
  <c r="AF875" i="4"/>
  <c r="AF874" i="4" s="1"/>
  <c r="AF873" i="4" s="1"/>
  <c r="AF872" i="4" s="1"/>
  <c r="AN876" i="4"/>
  <c r="AG861" i="4"/>
  <c r="AG860" i="4" s="1"/>
  <c r="AG859" i="4" s="1"/>
  <c r="AG858" i="4" s="1"/>
  <c r="AO862" i="4"/>
  <c r="AG834" i="4"/>
  <c r="AG833" i="4" s="1"/>
  <c r="AO835" i="4"/>
  <c r="AE826" i="4"/>
  <c r="AM827" i="4"/>
  <c r="AF818" i="4"/>
  <c r="AF817" i="4" s="1"/>
  <c r="AN819" i="4"/>
  <c r="L302" i="4"/>
  <c r="Y425" i="4"/>
  <c r="Y420" i="4" s="1"/>
  <c r="Q211" i="4"/>
  <c r="V1425" i="4"/>
  <c r="AE539" i="4"/>
  <c r="AE538" i="4" s="1"/>
  <c r="AM540" i="4"/>
  <c r="AF528" i="4"/>
  <c r="AF527" i="4" s="1"/>
  <c r="AN529" i="4"/>
  <c r="AG519" i="4"/>
  <c r="AG518" i="4" s="1"/>
  <c r="AO520" i="4"/>
  <c r="AE512" i="4"/>
  <c r="AE511" i="4" s="1"/>
  <c r="AM513" i="4"/>
  <c r="AE473" i="4"/>
  <c r="AM474" i="4"/>
  <c r="AF462" i="4"/>
  <c r="AN463" i="4"/>
  <c r="AG454" i="4"/>
  <c r="AO455" i="4"/>
  <c r="AE449" i="4"/>
  <c r="AM450" i="4"/>
  <c r="AF440" i="4"/>
  <c r="AN441" i="4"/>
  <c r="AG432" i="4"/>
  <c r="AG431" i="4" s="1"/>
  <c r="AG430" i="4" s="1"/>
  <c r="AO433" i="4"/>
  <c r="AE423" i="4"/>
  <c r="AE422" i="4" s="1"/>
  <c r="AE421" i="4" s="1"/>
  <c r="AM424" i="4"/>
  <c r="AF407" i="4"/>
  <c r="AN408" i="4"/>
  <c r="AE391" i="4"/>
  <c r="AM392" i="4"/>
  <c r="AF381" i="4"/>
  <c r="AF380" i="4" s="1"/>
  <c r="AF379" i="4" s="1"/>
  <c r="AN382" i="4"/>
  <c r="AG364" i="4"/>
  <c r="AO365" i="4"/>
  <c r="AE360" i="4"/>
  <c r="AM361" i="4"/>
  <c r="AF303" i="4"/>
  <c r="AN304" i="4"/>
  <c r="AG296" i="4"/>
  <c r="AO297" i="4"/>
  <c r="AE289" i="4"/>
  <c r="AE288" i="4" s="1"/>
  <c r="AM290" i="4"/>
  <c r="AF280" i="4"/>
  <c r="AF279" i="4" s="1"/>
  <c r="AN281" i="4"/>
  <c r="AG268" i="4"/>
  <c r="AO269" i="4"/>
  <c r="AG260" i="4"/>
  <c r="AG259" i="4" s="1"/>
  <c r="AG258" i="4" s="1"/>
  <c r="AO261" i="4"/>
  <c r="AG247" i="4"/>
  <c r="AO248" i="4"/>
  <c r="AE240" i="4"/>
  <c r="AE239" i="4" s="1"/>
  <c r="AE238" i="4" s="1"/>
  <c r="AE237" i="4" s="1"/>
  <c r="AM241" i="4"/>
  <c r="AG198" i="4"/>
  <c r="AO199" i="4"/>
  <c r="AE194" i="4"/>
  <c r="AM195" i="4"/>
  <c r="AF187" i="4"/>
  <c r="AN188" i="4"/>
  <c r="AF178" i="4"/>
  <c r="AN179" i="4"/>
  <c r="AF157" i="4"/>
  <c r="AF156" i="4" s="1"/>
  <c r="AN158" i="4"/>
  <c r="AF148" i="4"/>
  <c r="AF147" i="4" s="1"/>
  <c r="AF146" i="4" s="1"/>
  <c r="AN149" i="4"/>
  <c r="AG122" i="4"/>
  <c r="AG121" i="4" s="1"/>
  <c r="AO123" i="4"/>
  <c r="AE117" i="4"/>
  <c r="AM118" i="4"/>
  <c r="AG83" i="4"/>
  <c r="AO84" i="4"/>
  <c r="AG1759" i="4"/>
  <c r="AG1758" i="4" s="1"/>
  <c r="AG1757" i="4" s="1"/>
  <c r="AG1756" i="4" s="1"/>
  <c r="AO1760" i="4"/>
  <c r="AE1710" i="4"/>
  <c r="AE1709" i="4" s="1"/>
  <c r="AM1711" i="4"/>
  <c r="AF1682" i="4"/>
  <c r="AF1681" i="4" s="1"/>
  <c r="AN1683" i="4"/>
  <c r="AG1668" i="4"/>
  <c r="AG1667" i="4" s="1"/>
  <c r="AG1666" i="4" s="1"/>
  <c r="AO1669" i="4"/>
  <c r="AE1659" i="4"/>
  <c r="AE1658" i="4" s="1"/>
  <c r="AE1657" i="4" s="1"/>
  <c r="AM1660" i="4"/>
  <c r="AF1640" i="4"/>
  <c r="AN1641" i="4"/>
  <c r="AG1630" i="4"/>
  <c r="AG1629" i="4" s="1"/>
  <c r="AO1631" i="4"/>
  <c r="AE1624" i="4"/>
  <c r="AE1623" i="4" s="1"/>
  <c r="AM1625" i="4"/>
  <c r="AF1613" i="4"/>
  <c r="AN1614" i="4"/>
  <c r="AG1606" i="4"/>
  <c r="AG1605" i="4" s="1"/>
  <c r="AO1607" i="4"/>
  <c r="AE1598" i="4"/>
  <c r="AE1597" i="4" s="1"/>
  <c r="AM1599" i="4"/>
  <c r="AF1576" i="4"/>
  <c r="AF1575" i="4" s="1"/>
  <c r="AN1577" i="4"/>
  <c r="AG1564" i="4"/>
  <c r="AG1563" i="4" s="1"/>
  <c r="AO1565" i="4"/>
  <c r="AE1555" i="4"/>
  <c r="AE1554" i="4" s="1"/>
  <c r="AM1556" i="4"/>
  <c r="AF1438" i="4"/>
  <c r="AN1439" i="4"/>
  <c r="AG1429" i="4"/>
  <c r="AO1430" i="4"/>
  <c r="AE1415" i="4"/>
  <c r="AE1414" i="4" s="1"/>
  <c r="AE1413" i="4" s="1"/>
  <c r="AE1412" i="4" s="1"/>
  <c r="AM1416" i="4"/>
  <c r="AF1394" i="4"/>
  <c r="AF1393" i="4" s="1"/>
  <c r="AF1392" i="4" s="1"/>
  <c r="AN1395" i="4"/>
  <c r="AF1375" i="4"/>
  <c r="AF1374" i="4" s="1"/>
  <c r="AN1376" i="4"/>
  <c r="AE1348" i="4"/>
  <c r="AE1347" i="4" s="1"/>
  <c r="AE1346" i="4" s="1"/>
  <c r="AM1349" i="4"/>
  <c r="AE1301" i="4"/>
  <c r="AE1300" i="4" s="1"/>
  <c r="AM1302" i="4"/>
  <c r="AF1286" i="4"/>
  <c r="AF1285" i="4" s="1"/>
  <c r="AN1287" i="4"/>
  <c r="AG1278" i="4"/>
  <c r="AO1279" i="4"/>
  <c r="AE1272" i="4"/>
  <c r="AE1271" i="4" s="1"/>
  <c r="AE1270" i="4" s="1"/>
  <c r="AM1273" i="4"/>
  <c r="AE1257" i="4"/>
  <c r="AE1256" i="4" s="1"/>
  <c r="AM1258" i="4"/>
  <c r="AF1249" i="4"/>
  <c r="AN1250" i="4"/>
  <c r="AG1239" i="4"/>
  <c r="AG1238" i="4" s="1"/>
  <c r="AG1237" i="4" s="1"/>
  <c r="AO1240" i="4"/>
  <c r="AE1212" i="4"/>
  <c r="AE1211" i="4" s="1"/>
  <c r="AE1210" i="4" s="1"/>
  <c r="AM1213" i="4"/>
  <c r="AF1197" i="4"/>
  <c r="AF1196" i="4" s="1"/>
  <c r="AF1195" i="4" s="1"/>
  <c r="AN1198" i="4"/>
  <c r="AG1181" i="4"/>
  <c r="AG1180" i="4" s="1"/>
  <c r="AG1179" i="4" s="1"/>
  <c r="AG1178" i="4" s="1"/>
  <c r="AO1182" i="4"/>
  <c r="AE1169" i="4"/>
  <c r="AE1168" i="4" s="1"/>
  <c r="AM1170" i="4"/>
  <c r="AG1150" i="4"/>
  <c r="AG1149" i="4" s="1"/>
  <c r="AG1148" i="4" s="1"/>
  <c r="AO1151" i="4"/>
  <c r="AE1110" i="4"/>
  <c r="AE1109" i="4" s="1"/>
  <c r="AE1108" i="4" s="1"/>
  <c r="AM1111" i="4"/>
  <c r="AG1002" i="4"/>
  <c r="AG1001" i="4" s="1"/>
  <c r="AO1003" i="4"/>
  <c r="AF985" i="4"/>
  <c r="AF984" i="4" s="1"/>
  <c r="AN986" i="4"/>
  <c r="AG971" i="4"/>
  <c r="AG970" i="4" s="1"/>
  <c r="AO972" i="4"/>
  <c r="AG924" i="4"/>
  <c r="AG923" i="4" s="1"/>
  <c r="AO925" i="4"/>
  <c r="AG906" i="4"/>
  <c r="AG905" i="4" s="1"/>
  <c r="AO907" i="4"/>
  <c r="AE894" i="4"/>
  <c r="AE893" i="4" s="1"/>
  <c r="AE892" i="4" s="1"/>
  <c r="AM895" i="4"/>
  <c r="AF880" i="4"/>
  <c r="AF879" i="4" s="1"/>
  <c r="AF878" i="4" s="1"/>
  <c r="AF877" i="4" s="1"/>
  <c r="AN881" i="4"/>
  <c r="AG866" i="4"/>
  <c r="AG865" i="4" s="1"/>
  <c r="AG864" i="4" s="1"/>
  <c r="AO867" i="4"/>
  <c r="AF834" i="4"/>
  <c r="AF833" i="4" s="1"/>
  <c r="AN835" i="4"/>
  <c r="AG824" i="4"/>
  <c r="AO825" i="4"/>
  <c r="AE818" i="4"/>
  <c r="AE817" i="4" s="1"/>
  <c r="AM819" i="4"/>
  <c r="AF809" i="4"/>
  <c r="AN810" i="4"/>
  <c r="AG802" i="4"/>
  <c r="AG801" i="4" s="1"/>
  <c r="AO803" i="4"/>
  <c r="AE796" i="4"/>
  <c r="AE795" i="4" s="1"/>
  <c r="AM797" i="4"/>
  <c r="AF783" i="4"/>
  <c r="AF782" i="4" s="1"/>
  <c r="AF781" i="4" s="1"/>
  <c r="AF780" i="4" s="1"/>
  <c r="AN784" i="4"/>
  <c r="AG770" i="4"/>
  <c r="AO771" i="4"/>
  <c r="AE764" i="4"/>
  <c r="AE763" i="4" s="1"/>
  <c r="AE762" i="4" s="1"/>
  <c r="AE761" i="4" s="1"/>
  <c r="AM765" i="4"/>
  <c r="AF752" i="4"/>
  <c r="AF751" i="4" s="1"/>
  <c r="AN753" i="4"/>
  <c r="AG737" i="4"/>
  <c r="AG736" i="4" s="1"/>
  <c r="AG735" i="4" s="1"/>
  <c r="AG734" i="4" s="1"/>
  <c r="AO738" i="4"/>
  <c r="AE727" i="4"/>
  <c r="AE726" i="4" s="1"/>
  <c r="AE725" i="4" s="1"/>
  <c r="AE724" i="4" s="1"/>
  <c r="AM728" i="4"/>
  <c r="AE705" i="4"/>
  <c r="AE704" i="4" s="1"/>
  <c r="AE703" i="4" s="1"/>
  <c r="AM706" i="4"/>
  <c r="AF691" i="4"/>
  <c r="AN692" i="4"/>
  <c r="AG677" i="4"/>
  <c r="AG676" i="4" s="1"/>
  <c r="AO678" i="4"/>
  <c r="AE670" i="4"/>
  <c r="AE669" i="4" s="1"/>
  <c r="AM671" i="4"/>
  <c r="AF657" i="4"/>
  <c r="AN658" i="4"/>
  <c r="AG646" i="4"/>
  <c r="AG645" i="4" s="1"/>
  <c r="AO647" i="4"/>
  <c r="AE641" i="4"/>
  <c r="AM642" i="4"/>
  <c r="AF631" i="4"/>
  <c r="AF630" i="4" s="1"/>
  <c r="AF629" i="4" s="1"/>
  <c r="AN632" i="4"/>
  <c r="AF612" i="4"/>
  <c r="AF611" i="4" s="1"/>
  <c r="AN613" i="4"/>
  <c r="AF604" i="4"/>
  <c r="AN605" i="4"/>
  <c r="AG592" i="4"/>
  <c r="AO593" i="4"/>
  <c r="AE588" i="4"/>
  <c r="AM589" i="4"/>
  <c r="AF577" i="4"/>
  <c r="AN578" i="4"/>
  <c r="AF565" i="4"/>
  <c r="AF564" i="4" s="1"/>
  <c r="AN566" i="4"/>
  <c r="AF546" i="4"/>
  <c r="AF545" i="4" s="1"/>
  <c r="AF544" i="4" s="1"/>
  <c r="AN547" i="4"/>
  <c r="AG536" i="4"/>
  <c r="AG535" i="4" s="1"/>
  <c r="AO537" i="4"/>
  <c r="AE528" i="4"/>
  <c r="AE527" i="4" s="1"/>
  <c r="AM529" i="4"/>
  <c r="AF519" i="4"/>
  <c r="AF518" i="4" s="1"/>
  <c r="AN520" i="4"/>
  <c r="AG509" i="4"/>
  <c r="AG508" i="4" s="1"/>
  <c r="AO510" i="4"/>
  <c r="AG469" i="4"/>
  <c r="AG468" i="4" s="1"/>
  <c r="AG467" i="4" s="1"/>
  <c r="AO470" i="4"/>
  <c r="AE462" i="4"/>
  <c r="AM463" i="4"/>
  <c r="AF454" i="4"/>
  <c r="AN455" i="4"/>
  <c r="AG446" i="4"/>
  <c r="AG445" i="4" s="1"/>
  <c r="AO447" i="4"/>
  <c r="AE440" i="4"/>
  <c r="AM441" i="4"/>
  <c r="AF432" i="4"/>
  <c r="AF431" i="4" s="1"/>
  <c r="AF430" i="4" s="1"/>
  <c r="AN433" i="4"/>
  <c r="AG411" i="4"/>
  <c r="AO412" i="4"/>
  <c r="AE407" i="4"/>
  <c r="AM408" i="4"/>
  <c r="AG389" i="4"/>
  <c r="AO390" i="4"/>
  <c r="AE381" i="4"/>
  <c r="AE380" i="4" s="1"/>
  <c r="AE379" i="4" s="1"/>
  <c r="AM382" i="4"/>
  <c r="AF364" i="4"/>
  <c r="AN365" i="4"/>
  <c r="AF305" i="4"/>
  <c r="AN306" i="4"/>
  <c r="AG298" i="4"/>
  <c r="AO299" i="4"/>
  <c r="AE292" i="4"/>
  <c r="AE291" i="4" s="1"/>
  <c r="AM293" i="4"/>
  <c r="AF283" i="4"/>
  <c r="AF282" i="4" s="1"/>
  <c r="AN284" i="4"/>
  <c r="AG270" i="4"/>
  <c r="AO271" i="4"/>
  <c r="AG264" i="4"/>
  <c r="AO265" i="4"/>
  <c r="AE255" i="4"/>
  <c r="AE254" i="4" s="1"/>
  <c r="AE253" i="4" s="1"/>
  <c r="AE252" i="4" s="1"/>
  <c r="AM256" i="4"/>
  <c r="AE245" i="4"/>
  <c r="AM246" i="4"/>
  <c r="AF233" i="4"/>
  <c r="AN234" i="4"/>
  <c r="AE196" i="4"/>
  <c r="AM197" i="4"/>
  <c r="AF189" i="4"/>
  <c r="AN190" i="4"/>
  <c r="AG180" i="4"/>
  <c r="AO181" i="4"/>
  <c r="AF171" i="4"/>
  <c r="AF170" i="4" s="1"/>
  <c r="AF169" i="4" s="1"/>
  <c r="AF168" i="4" s="1"/>
  <c r="AN172" i="4"/>
  <c r="AG152" i="4"/>
  <c r="AO153" i="4"/>
  <c r="AG136" i="4"/>
  <c r="AG135" i="4" s="1"/>
  <c r="AG134" i="4" s="1"/>
  <c r="AG133" i="4" s="1"/>
  <c r="AG132" i="4" s="1"/>
  <c r="AO137" i="4"/>
  <c r="AE119" i="4"/>
  <c r="AM120" i="4"/>
  <c r="AG85" i="4"/>
  <c r="AO86" i="4"/>
  <c r="AE43" i="4"/>
  <c r="AM44" i="4"/>
  <c r="AF36" i="4"/>
  <c r="AF35" i="4" s="1"/>
  <c r="AN37" i="4"/>
  <c r="AG21" i="4"/>
  <c r="AG20" i="4" s="1"/>
  <c r="AG19" i="4" s="1"/>
  <c r="AG18" i="4" s="1"/>
  <c r="AO22" i="4"/>
  <c r="AD1682" i="4"/>
  <c r="AD1681" i="4" s="1"/>
  <c r="AL1683" i="4"/>
  <c r="AD1640" i="4"/>
  <c r="AL1641" i="4"/>
  <c r="AD1613" i="4"/>
  <c r="AL1614" i="4"/>
  <c r="AD1576" i="4"/>
  <c r="AD1575" i="4" s="1"/>
  <c r="AL1577" i="4"/>
  <c r="AD1438" i="4"/>
  <c r="AL1439" i="4"/>
  <c r="AD1394" i="4"/>
  <c r="AD1393" i="4" s="1"/>
  <c r="AD1392" i="4" s="1"/>
  <c r="AL1395" i="4"/>
  <c r="AD1353" i="4"/>
  <c r="AD1352" i="4" s="1"/>
  <c r="AL1354" i="4"/>
  <c r="AD1276" i="4"/>
  <c r="AL1277" i="4"/>
  <c r="AD1249" i="4"/>
  <c r="AL1250" i="4"/>
  <c r="AD1176" i="4"/>
  <c r="AD1175" i="4" s="1"/>
  <c r="AD1174" i="4" s="1"/>
  <c r="AD1173" i="4" s="1"/>
  <c r="AL1177" i="4"/>
  <c r="AD1146" i="4"/>
  <c r="AD1145" i="4" s="1"/>
  <c r="AD1144" i="4" s="1"/>
  <c r="AL1147" i="4"/>
  <c r="AD1114" i="4"/>
  <c r="AD1113" i="4" s="1"/>
  <c r="AD1112" i="4" s="1"/>
  <c r="AL1115" i="4"/>
  <c r="AD985" i="4"/>
  <c r="AD984" i="4" s="1"/>
  <c r="AL986" i="4"/>
  <c r="AD903" i="4"/>
  <c r="AD902" i="4" s="1"/>
  <c r="AL904" i="4"/>
  <c r="AD861" i="4"/>
  <c r="AD860" i="4" s="1"/>
  <c r="AD859" i="4" s="1"/>
  <c r="AD858" i="4" s="1"/>
  <c r="AL862" i="4"/>
  <c r="AD834" i="4"/>
  <c r="AD833" i="4" s="1"/>
  <c r="AL835" i="4"/>
  <c r="AD809" i="4"/>
  <c r="AL810" i="4"/>
  <c r="AD783" i="4"/>
  <c r="AD782" i="4" s="1"/>
  <c r="AD781" i="4" s="1"/>
  <c r="AD780" i="4" s="1"/>
  <c r="AL784" i="4"/>
  <c r="AD752" i="4"/>
  <c r="AD751" i="4" s="1"/>
  <c r="AL753" i="4"/>
  <c r="AD710" i="4"/>
  <c r="AD709" i="4" s="1"/>
  <c r="AD708" i="4" s="1"/>
  <c r="AD707" i="4" s="1"/>
  <c r="AL711" i="4"/>
  <c r="AD674" i="4"/>
  <c r="AD673" i="4" s="1"/>
  <c r="AL675" i="4"/>
  <c r="AD643" i="4"/>
  <c r="AL644" i="4"/>
  <c r="AD612" i="4"/>
  <c r="AD611" i="4" s="1"/>
  <c r="AL613" i="4"/>
  <c r="AD590" i="4"/>
  <c r="AL591" i="4"/>
  <c r="AD565" i="4"/>
  <c r="AD564" i="4" s="1"/>
  <c r="AL566" i="4"/>
  <c r="AD528" i="4"/>
  <c r="AD527" i="4" s="1"/>
  <c r="AL529" i="4"/>
  <c r="AD475" i="4"/>
  <c r="AL476" i="4"/>
  <c r="AD451" i="4"/>
  <c r="AL452" i="4"/>
  <c r="AD428" i="4"/>
  <c r="AD427" i="4" s="1"/>
  <c r="AD426" i="4" s="1"/>
  <c r="AL429" i="4"/>
  <c r="AD362" i="4"/>
  <c r="AL363" i="4"/>
  <c r="AD303" i="4"/>
  <c r="AL304" i="4"/>
  <c r="AD280" i="4"/>
  <c r="AD279" i="4" s="1"/>
  <c r="AL281" i="4"/>
  <c r="AD235" i="4"/>
  <c r="AL236" i="4"/>
  <c r="AD1595" i="4"/>
  <c r="AD1594" i="4" s="1"/>
  <c r="AL1596" i="4"/>
  <c r="AD1552" i="4"/>
  <c r="AD1551" i="4" s="1"/>
  <c r="AD1550" i="4" s="1"/>
  <c r="AL1553" i="4"/>
  <c r="AD1408" i="4"/>
  <c r="AD1407" i="4" s="1"/>
  <c r="AL1409" i="4"/>
  <c r="AD1308" i="4"/>
  <c r="AD1307" i="4" s="1"/>
  <c r="AL1309" i="4"/>
  <c r="AD1268" i="4"/>
  <c r="AD1267" i="4" s="1"/>
  <c r="AD1266" i="4" s="1"/>
  <c r="AL1269" i="4"/>
  <c r="AD1243" i="4"/>
  <c r="AD1242" i="4" s="1"/>
  <c r="AD1241" i="4" s="1"/>
  <c r="AL1244" i="4"/>
  <c r="AD1208" i="4"/>
  <c r="AD1207" i="4" s="1"/>
  <c r="AD1206" i="4" s="1"/>
  <c r="AL1209" i="4"/>
  <c r="AD1154" i="4"/>
  <c r="AD1153" i="4" s="1"/>
  <c r="AD1152" i="4" s="1"/>
  <c r="AL1155" i="4"/>
  <c r="AD978" i="4"/>
  <c r="AD977" i="4" s="1"/>
  <c r="AD976" i="4" s="1"/>
  <c r="AL979" i="4"/>
  <c r="AD911" i="4"/>
  <c r="AD910" i="4" s="1"/>
  <c r="AD909" i="4" s="1"/>
  <c r="AD908" i="4" s="1"/>
  <c r="AL912" i="4"/>
  <c r="AD870" i="4"/>
  <c r="AD869" i="4" s="1"/>
  <c r="AD868" i="4" s="1"/>
  <c r="AL871" i="4"/>
  <c r="AD815" i="4"/>
  <c r="AL816" i="4"/>
  <c r="AD793" i="4"/>
  <c r="AD792" i="4" s="1"/>
  <c r="AL794" i="4"/>
  <c r="AD757" i="4"/>
  <c r="AL758" i="4"/>
  <c r="AD701" i="4"/>
  <c r="AD700" i="4" s="1"/>
  <c r="AD699" i="4" s="1"/>
  <c r="AD698" i="4" s="1"/>
  <c r="AL702" i="4"/>
  <c r="AD667" i="4"/>
  <c r="AD666" i="4" s="1"/>
  <c r="AL668" i="4"/>
  <c r="AD639" i="4"/>
  <c r="AL640" i="4"/>
  <c r="AD597" i="4"/>
  <c r="AD596" i="4" s="1"/>
  <c r="AL598" i="4"/>
  <c r="AD536" i="4"/>
  <c r="AD535" i="4" s="1"/>
  <c r="AL537" i="4"/>
  <c r="AD509" i="4"/>
  <c r="AD508" i="4" s="1"/>
  <c r="AL510" i="4"/>
  <c r="AD456" i="4"/>
  <c r="AL457" i="4"/>
  <c r="AD436" i="4"/>
  <c r="AL437" i="4"/>
  <c r="AD401" i="4"/>
  <c r="AD400" i="4" s="1"/>
  <c r="AD399" i="4" s="1"/>
  <c r="AL402" i="4"/>
  <c r="AD369" i="4"/>
  <c r="AD368" i="4" s="1"/>
  <c r="AD367" i="4" s="1"/>
  <c r="AD366" i="4" s="1"/>
  <c r="AL370" i="4"/>
  <c r="AD307" i="4"/>
  <c r="AL308" i="4"/>
  <c r="AD286" i="4"/>
  <c r="AD285" i="4" s="1"/>
  <c r="AL287" i="4"/>
  <c r="AD255" i="4"/>
  <c r="AD254" i="4" s="1"/>
  <c r="AD253" i="4" s="1"/>
  <c r="AD252" i="4" s="1"/>
  <c r="AL256" i="4"/>
  <c r="AD196" i="4"/>
  <c r="AL197" i="4"/>
  <c r="AD157" i="4"/>
  <c r="AD156" i="4" s="1"/>
  <c r="AL158" i="4"/>
  <c r="AD115" i="4"/>
  <c r="AL116" i="4"/>
  <c r="AD57" i="4"/>
  <c r="AL58" i="4"/>
  <c r="AD26" i="4"/>
  <c r="AD25" i="4" s="1"/>
  <c r="AD24" i="4" s="1"/>
  <c r="AD23" i="4" s="1"/>
  <c r="AD17" i="4" s="1"/>
  <c r="AL27" i="4"/>
  <c r="AD277" i="4"/>
  <c r="AD276" i="4" s="1"/>
  <c r="AL278" i="4"/>
  <c r="AD198" i="4"/>
  <c r="AL199" i="4"/>
  <c r="AD117" i="4"/>
  <c r="AL118" i="4"/>
  <c r="AD148" i="4"/>
  <c r="AD147" i="4" s="1"/>
  <c r="AD146" i="4" s="1"/>
  <c r="AL149" i="4"/>
  <c r="AE55" i="4"/>
  <c r="AM56" i="4"/>
  <c r="AF39" i="4"/>
  <c r="AN40" i="4"/>
  <c r="AG26" i="4"/>
  <c r="AG25" i="4" s="1"/>
  <c r="AG24" i="4" s="1"/>
  <c r="AG23" i="4" s="1"/>
  <c r="AO27" i="4"/>
  <c r="AD1710" i="4"/>
  <c r="AD1709" i="4" s="1"/>
  <c r="AL1711" i="4"/>
  <c r="AD1679" i="4"/>
  <c r="AD1678" i="4" s="1"/>
  <c r="AL1680" i="4"/>
  <c r="AD1638" i="4"/>
  <c r="AL1639" i="4"/>
  <c r="AD1611" i="4"/>
  <c r="AL1612" i="4"/>
  <c r="AD1573" i="4"/>
  <c r="AD1572" i="4" s="1"/>
  <c r="AD1571" i="4" s="1"/>
  <c r="AL1574" i="4"/>
  <c r="AD1436" i="4"/>
  <c r="AL1437" i="4"/>
  <c r="AD1382" i="4"/>
  <c r="AD1381" i="4" s="1"/>
  <c r="AL1383" i="4"/>
  <c r="AD1348" i="4"/>
  <c r="AD1347" i="4" s="1"/>
  <c r="AD1346" i="4" s="1"/>
  <c r="AL1349" i="4"/>
  <c r="AD1330" i="4"/>
  <c r="AD1329" i="4" s="1"/>
  <c r="AL1331" i="4"/>
  <c r="AD1311" i="4"/>
  <c r="AD1310" i="4" s="1"/>
  <c r="AL1312" i="4"/>
  <c r="AD1283" i="4"/>
  <c r="AD1282" i="4" s="1"/>
  <c r="AL1284" i="4"/>
  <c r="AD1257" i="4"/>
  <c r="AD1256" i="4" s="1"/>
  <c r="AL1258" i="4"/>
  <c r="AD1192" i="4"/>
  <c r="AD1191" i="4" s="1"/>
  <c r="AD1190" i="4" s="1"/>
  <c r="AL1193" i="4"/>
  <c r="AD1110" i="4"/>
  <c r="AD1109" i="4" s="1"/>
  <c r="AD1108" i="4" s="1"/>
  <c r="AL1111" i="4"/>
  <c r="AD894" i="4"/>
  <c r="AD893" i="4" s="1"/>
  <c r="AD892" i="4" s="1"/>
  <c r="AL895" i="4"/>
  <c r="AD831" i="4"/>
  <c r="AD830" i="4" s="1"/>
  <c r="AL832" i="4"/>
  <c r="AD807" i="4"/>
  <c r="AL808" i="4"/>
  <c r="AD778" i="4"/>
  <c r="AD777" i="4" s="1"/>
  <c r="AD776" i="4" s="1"/>
  <c r="AD775" i="4" s="1"/>
  <c r="AD774" i="4" s="1"/>
  <c r="AL779" i="4"/>
  <c r="AD747" i="4"/>
  <c r="AD746" i="4" s="1"/>
  <c r="AD745" i="4" s="1"/>
  <c r="AD744" i="4" s="1"/>
  <c r="AL748" i="4"/>
  <c r="AD705" i="4"/>
  <c r="AD704" i="4" s="1"/>
  <c r="AD703" i="4" s="1"/>
  <c r="AL706" i="4"/>
  <c r="AD670" i="4"/>
  <c r="AD669" i="4" s="1"/>
  <c r="AL671" i="4"/>
  <c r="AD641" i="4"/>
  <c r="AL642" i="4"/>
  <c r="AD588" i="4"/>
  <c r="AL589" i="4"/>
  <c r="AD539" i="4"/>
  <c r="AD538" i="4" s="1"/>
  <c r="AL540" i="4"/>
  <c r="AD512" i="4"/>
  <c r="AD511" i="4" s="1"/>
  <c r="AL513" i="4"/>
  <c r="AD459" i="4"/>
  <c r="AD458" i="4" s="1"/>
  <c r="AL460" i="4"/>
  <c r="AD438" i="4"/>
  <c r="AL439" i="4"/>
  <c r="AD404" i="4"/>
  <c r="AD403" i="4" s="1"/>
  <c r="AL405" i="4"/>
  <c r="AD376" i="4"/>
  <c r="AD375" i="4" s="1"/>
  <c r="AD374" i="4" s="1"/>
  <c r="AD373" i="4" s="1"/>
  <c r="AL377" i="4"/>
  <c r="AD289" i="4"/>
  <c r="AD288" i="4" s="1"/>
  <c r="AL290" i="4"/>
  <c r="AD233" i="4"/>
  <c r="AL234" i="4"/>
  <c r="AD143" i="4"/>
  <c r="AD142" i="4" s="1"/>
  <c r="AD141" i="4" s="1"/>
  <c r="AD140" i="4" s="1"/>
  <c r="AL144" i="4"/>
  <c r="AD33" i="4"/>
  <c r="AD32" i="4" s="1"/>
  <c r="AL34" i="4"/>
  <c r="AD36" i="4"/>
  <c r="AD35" i="4" s="1"/>
  <c r="AL37" i="4"/>
  <c r="AD994" i="4"/>
  <c r="AE1759" i="4"/>
  <c r="AE1758" i="4" s="1"/>
  <c r="AE1757" i="4" s="1"/>
  <c r="AE1756" i="4" s="1"/>
  <c r="AM1760" i="4"/>
  <c r="AF1707" i="4"/>
  <c r="AF1706" i="4" s="1"/>
  <c r="AN1708" i="4"/>
  <c r="AG1679" i="4"/>
  <c r="AG1678" i="4" s="1"/>
  <c r="AO1680" i="4"/>
  <c r="AE1668" i="4"/>
  <c r="AE1667" i="4" s="1"/>
  <c r="AE1666" i="4" s="1"/>
  <c r="AM1669" i="4"/>
  <c r="AF1650" i="4"/>
  <c r="AF1649" i="4" s="1"/>
  <c r="AF1648" i="4" s="1"/>
  <c r="AN1651" i="4"/>
  <c r="AG1638" i="4"/>
  <c r="AO1639" i="4"/>
  <c r="AE1630" i="4"/>
  <c r="AE1629" i="4" s="1"/>
  <c r="AM1631" i="4"/>
  <c r="AF1620" i="4"/>
  <c r="AN1621" i="4"/>
  <c r="AG1611" i="4"/>
  <c r="AO1612" i="4"/>
  <c r="AE1606" i="4"/>
  <c r="AE1605" i="4" s="1"/>
  <c r="AM1607" i="4"/>
  <c r="AF1595" i="4"/>
  <c r="AF1594" i="4" s="1"/>
  <c r="AN1596" i="4"/>
  <c r="AG1573" i="4"/>
  <c r="AG1572" i="4" s="1"/>
  <c r="AG1571" i="4" s="1"/>
  <c r="AO1574" i="4"/>
  <c r="AE1564" i="4"/>
  <c r="AE1563" i="4" s="1"/>
  <c r="AM1565" i="4"/>
  <c r="AF1552" i="4"/>
  <c r="AF1551" i="4" s="1"/>
  <c r="AF1550" i="4" s="1"/>
  <c r="AN1553" i="4"/>
  <c r="AG1436" i="4"/>
  <c r="AO1437" i="4"/>
  <c r="AE1429" i="4"/>
  <c r="AM1430" i="4"/>
  <c r="AF1408" i="4"/>
  <c r="AF1407" i="4" s="1"/>
  <c r="AN1409" i="4"/>
  <c r="AG1382" i="4"/>
  <c r="AG1381" i="4" s="1"/>
  <c r="AG1370" i="4" s="1"/>
  <c r="AO1383" i="4"/>
  <c r="AG1348" i="4"/>
  <c r="AG1347" i="4" s="1"/>
  <c r="AG1346" i="4" s="1"/>
  <c r="AO1349" i="4"/>
  <c r="AG1320" i="4"/>
  <c r="AG1319" i="4" s="1"/>
  <c r="AO1321" i="4"/>
  <c r="AG1301" i="4"/>
  <c r="AG1300" i="4" s="1"/>
  <c r="AO1302" i="4"/>
  <c r="AG1283" i="4"/>
  <c r="AG1282" i="4" s="1"/>
  <c r="AO1284" i="4"/>
  <c r="AE1278" i="4"/>
  <c r="AM1279" i="4"/>
  <c r="AF1268" i="4"/>
  <c r="AF1267" i="4" s="1"/>
  <c r="AF1266" i="4" s="1"/>
  <c r="AN1269" i="4"/>
  <c r="AG1257" i="4"/>
  <c r="AG1256" i="4" s="1"/>
  <c r="AO1258" i="4"/>
  <c r="AE1251" i="4"/>
  <c r="AM1252" i="4"/>
  <c r="AF1243" i="4"/>
  <c r="AF1242" i="4" s="1"/>
  <c r="AF1241" i="4" s="1"/>
  <c r="AN1244" i="4"/>
  <c r="AG1212" i="4"/>
  <c r="AG1211" i="4" s="1"/>
  <c r="AG1210" i="4" s="1"/>
  <c r="AO1213" i="4"/>
  <c r="AE1201" i="4"/>
  <c r="AE1200" i="4" s="1"/>
  <c r="AE1199" i="4" s="1"/>
  <c r="AM1202" i="4"/>
  <c r="AF1188" i="4"/>
  <c r="AF1187" i="4" s="1"/>
  <c r="AF1186" i="4" s="1"/>
  <c r="AN1189" i="4"/>
  <c r="AG1169" i="4"/>
  <c r="AG1168" i="4" s="1"/>
  <c r="AO1170" i="4"/>
  <c r="AE1150" i="4"/>
  <c r="AE1149" i="4" s="1"/>
  <c r="AE1148" i="4" s="1"/>
  <c r="AM1151" i="4"/>
  <c r="AG1110" i="4"/>
  <c r="AG1109" i="4" s="1"/>
  <c r="AG1108" i="4" s="1"/>
  <c r="AO1111" i="4"/>
  <c r="AE1002" i="4"/>
  <c r="AE1001" i="4" s="1"/>
  <c r="AM1003" i="4"/>
  <c r="AF978" i="4"/>
  <c r="AF977" i="4" s="1"/>
  <c r="AF976" i="4" s="1"/>
  <c r="AN979" i="4"/>
  <c r="AE943" i="4"/>
  <c r="AE942" i="4" s="1"/>
  <c r="AE941" i="4" s="1"/>
  <c r="AM944" i="4"/>
  <c r="AE924" i="4"/>
  <c r="AE923" i="4" s="1"/>
  <c r="AM925" i="4"/>
  <c r="AE906" i="4"/>
  <c r="AE905" i="4" s="1"/>
  <c r="AM907" i="4"/>
  <c r="AF890" i="4"/>
  <c r="AF889" i="4" s="1"/>
  <c r="AF888" i="4" s="1"/>
  <c r="AN891" i="4"/>
  <c r="AG875" i="4"/>
  <c r="AG874" i="4" s="1"/>
  <c r="AG873" i="4" s="1"/>
  <c r="AG872" i="4" s="1"/>
  <c r="AO876" i="4"/>
  <c r="AE866" i="4"/>
  <c r="AE865" i="4" s="1"/>
  <c r="AE864" i="4" s="1"/>
  <c r="AE863" i="4" s="1"/>
  <c r="AM867" i="4"/>
  <c r="AG831" i="4"/>
  <c r="AG830" i="4" s="1"/>
  <c r="AO832" i="4"/>
  <c r="AE824" i="4"/>
  <c r="AM825" i="4"/>
  <c r="AF815" i="4"/>
  <c r="AN816" i="4"/>
  <c r="AG807" i="4"/>
  <c r="AO808" i="4"/>
  <c r="AE802" i="4"/>
  <c r="AE801" i="4" s="1"/>
  <c r="AM803" i="4"/>
  <c r="AF793" i="4"/>
  <c r="AF792" i="4" s="1"/>
  <c r="AN794" i="4"/>
  <c r="AG778" i="4"/>
  <c r="AG777" i="4" s="1"/>
  <c r="AG776" i="4" s="1"/>
  <c r="AG775" i="4" s="1"/>
  <c r="AG774" i="4" s="1"/>
  <c r="AO779" i="4"/>
  <c r="AE770" i="4"/>
  <c r="AM771" i="4"/>
  <c r="AF757" i="4"/>
  <c r="AN758" i="4"/>
  <c r="AG747" i="4"/>
  <c r="AG746" i="4" s="1"/>
  <c r="AG745" i="4" s="1"/>
  <c r="AG744" i="4" s="1"/>
  <c r="AO748" i="4"/>
  <c r="AE737" i="4"/>
  <c r="AE736" i="4" s="1"/>
  <c r="AE735" i="4" s="1"/>
  <c r="AE734" i="4" s="1"/>
  <c r="AM738" i="4"/>
  <c r="AG705" i="4"/>
  <c r="AG704" i="4" s="1"/>
  <c r="AG703" i="4" s="1"/>
  <c r="AO706" i="4"/>
  <c r="AE696" i="4"/>
  <c r="AE695" i="4" s="1"/>
  <c r="AE694" i="4" s="1"/>
  <c r="AE693" i="4" s="1"/>
  <c r="AM697" i="4"/>
  <c r="AF680" i="4"/>
  <c r="AF679" i="4" s="1"/>
  <c r="AN681" i="4"/>
  <c r="AG670" i="4"/>
  <c r="AG669" i="4" s="1"/>
  <c r="AO671" i="4"/>
  <c r="AE662" i="4"/>
  <c r="AE661" i="4" s="1"/>
  <c r="AE660" i="4" s="1"/>
  <c r="AE659" i="4" s="1"/>
  <c r="AM663" i="4"/>
  <c r="AF651" i="4"/>
  <c r="AF650" i="4" s="1"/>
  <c r="AF649" i="4" s="1"/>
  <c r="AN652" i="4"/>
  <c r="AG641" i="4"/>
  <c r="AO642" i="4"/>
  <c r="AE635" i="4"/>
  <c r="AE634" i="4" s="1"/>
  <c r="AM636" i="4"/>
  <c r="AE615" i="4"/>
  <c r="AE614" i="4" s="1"/>
  <c r="AM616" i="4"/>
  <c r="AG600" i="4"/>
  <c r="AG599" i="4" s="1"/>
  <c r="AO601" i="4"/>
  <c r="AE592" i="4"/>
  <c r="AM593" i="4"/>
  <c r="AF584" i="4"/>
  <c r="AF583" i="4" s="1"/>
  <c r="AF582" i="4" s="1"/>
  <c r="AN585" i="4"/>
  <c r="AE568" i="4"/>
  <c r="AE567" i="4" s="1"/>
  <c r="AM569" i="4"/>
  <c r="AF557" i="4"/>
  <c r="AF556" i="4" s="1"/>
  <c r="AF555" i="4" s="1"/>
  <c r="AF554" i="4" s="1"/>
  <c r="AN558" i="4"/>
  <c r="AF539" i="4"/>
  <c r="AF538" i="4" s="1"/>
  <c r="AN540" i="4"/>
  <c r="AG528" i="4"/>
  <c r="AG527" i="4" s="1"/>
  <c r="AO529" i="4"/>
  <c r="AE522" i="4"/>
  <c r="AE521" i="4" s="1"/>
  <c r="AM523" i="4"/>
  <c r="AF512" i="4"/>
  <c r="AF511" i="4" s="1"/>
  <c r="AN513" i="4"/>
  <c r="AG475" i="4"/>
  <c r="AO476" i="4"/>
  <c r="AE469" i="4"/>
  <c r="AE468" i="4" s="1"/>
  <c r="AE467" i="4" s="1"/>
  <c r="AM470" i="4"/>
  <c r="AF459" i="4"/>
  <c r="AF458" i="4" s="1"/>
  <c r="AN460" i="4"/>
  <c r="AG451" i="4"/>
  <c r="AO452" i="4"/>
  <c r="AE446" i="4"/>
  <c r="AE445" i="4" s="1"/>
  <c r="AM447" i="4"/>
  <c r="AF438" i="4"/>
  <c r="AN439" i="4"/>
  <c r="AG428" i="4"/>
  <c r="AG427" i="4" s="1"/>
  <c r="AG426" i="4" s="1"/>
  <c r="AO429" i="4"/>
  <c r="AE411" i="4"/>
  <c r="AM412" i="4"/>
  <c r="AF404" i="4"/>
  <c r="AF403" i="4" s="1"/>
  <c r="AN405" i="4"/>
  <c r="AE389" i="4"/>
  <c r="AM390" i="4"/>
  <c r="AF376" i="4"/>
  <c r="AF375" i="4" s="1"/>
  <c r="AF374" i="4" s="1"/>
  <c r="AF373" i="4" s="1"/>
  <c r="AN377" i="4"/>
  <c r="AG362" i="4"/>
  <c r="AO363" i="4"/>
  <c r="AE307" i="4"/>
  <c r="AM308" i="4"/>
  <c r="AF300" i="4"/>
  <c r="AN301" i="4"/>
  <c r="AG292" i="4"/>
  <c r="AG291" i="4" s="1"/>
  <c r="AO293" i="4"/>
  <c r="AE286" i="4"/>
  <c r="AE285" i="4" s="1"/>
  <c r="AM287" i="4"/>
  <c r="AF277" i="4"/>
  <c r="AF276" i="4" s="1"/>
  <c r="AN278" i="4"/>
  <c r="AG266" i="4"/>
  <c r="AO267" i="4"/>
  <c r="AG255" i="4"/>
  <c r="AG254" i="4" s="1"/>
  <c r="AG253" i="4" s="1"/>
  <c r="AG252" i="4" s="1"/>
  <c r="AO256" i="4"/>
  <c r="AF240" i="4"/>
  <c r="AF239" i="4" s="1"/>
  <c r="AF238" i="4" s="1"/>
  <c r="AF237" i="4" s="1"/>
  <c r="AN241" i="4"/>
  <c r="AG196" i="4"/>
  <c r="AO197" i="4"/>
  <c r="AE191" i="4"/>
  <c r="AM192" i="4"/>
  <c r="AF183" i="4"/>
  <c r="AF182" i="4" s="1"/>
  <c r="AN184" i="4"/>
  <c r="AE176" i="4"/>
  <c r="AM177" i="4"/>
  <c r="AF154" i="4"/>
  <c r="AN155" i="4"/>
  <c r="AF143" i="4"/>
  <c r="AF142" i="4" s="1"/>
  <c r="AF141" i="4" s="1"/>
  <c r="AF140" i="4" s="1"/>
  <c r="AN144" i="4"/>
  <c r="AG119" i="4"/>
  <c r="AO120" i="4"/>
  <c r="AE115" i="4"/>
  <c r="AM116" i="4"/>
  <c r="AE85" i="4"/>
  <c r="AM86" i="4"/>
  <c r="AE53" i="4"/>
  <c r="AM54" i="4"/>
  <c r="AE41" i="4"/>
  <c r="AM42" i="4"/>
  <c r="AF33" i="4"/>
  <c r="AF32" i="4" s="1"/>
  <c r="AN34" i="4"/>
  <c r="AD1759" i="4"/>
  <c r="AD1758" i="4" s="1"/>
  <c r="AD1757" i="4" s="1"/>
  <c r="AD1756" i="4" s="1"/>
  <c r="AL1760" i="4"/>
  <c r="AD1668" i="4"/>
  <c r="AD1667" i="4" s="1"/>
  <c r="AD1666" i="4" s="1"/>
  <c r="AL1669" i="4"/>
  <c r="AF1767" i="4"/>
  <c r="AF1766" i="4" s="1"/>
  <c r="AF1765" i="4" s="1"/>
  <c r="AF1764" i="4" s="1"/>
  <c r="AF1762" i="4" s="1"/>
  <c r="AN1768" i="4"/>
  <c r="AE1754" i="4"/>
  <c r="AE1753" i="4" s="1"/>
  <c r="AE1752" i="4" s="1"/>
  <c r="AE1751" i="4" s="1"/>
  <c r="AM1755" i="4"/>
  <c r="AF1704" i="4"/>
  <c r="AF1703" i="4" s="1"/>
  <c r="AN1705" i="4"/>
  <c r="AG1690" i="4"/>
  <c r="AG1689" i="4" s="1"/>
  <c r="AG1688" i="4" s="1"/>
  <c r="AG1687" i="4" s="1"/>
  <c r="AO1691" i="4"/>
  <c r="AG1672" i="4"/>
  <c r="AG1671" i="4" s="1"/>
  <c r="AG1670" i="4" s="1"/>
  <c r="AO1673" i="4"/>
  <c r="AE1663" i="4"/>
  <c r="AE1662" i="4" s="1"/>
  <c r="AE1661" i="4" s="1"/>
  <c r="AM1664" i="4"/>
  <c r="AF1642" i="4"/>
  <c r="AN1643" i="4"/>
  <c r="AG1633" i="4"/>
  <c r="AG1632" i="4" s="1"/>
  <c r="AO1634" i="4"/>
  <c r="AE1627" i="4"/>
  <c r="AE1626" i="4" s="1"/>
  <c r="AM1628" i="4"/>
  <c r="AF1618" i="4"/>
  <c r="AN1619" i="4"/>
  <c r="AG1609" i="4"/>
  <c r="AG1608" i="4" s="1"/>
  <c r="AO1610" i="4"/>
  <c r="AE1601" i="4"/>
  <c r="AE1600" i="4" s="1"/>
  <c r="AM1602" i="4"/>
  <c r="AF1579" i="4"/>
  <c r="AF1578" i="4" s="1"/>
  <c r="AN1580" i="4"/>
  <c r="AG1568" i="4"/>
  <c r="AG1567" i="4" s="1"/>
  <c r="AG1566" i="4" s="1"/>
  <c r="AO1569" i="4"/>
  <c r="AE1561" i="4"/>
  <c r="AE1560" i="4" s="1"/>
  <c r="AE1559" i="4" s="1"/>
  <c r="AM1562" i="4"/>
  <c r="AF1548" i="4"/>
  <c r="AF1547" i="4" s="1"/>
  <c r="AN1549" i="4"/>
  <c r="AG1431" i="4"/>
  <c r="AO1432" i="4"/>
  <c r="AE1420" i="4"/>
  <c r="AE1419" i="4" s="1"/>
  <c r="AE1418" i="4" s="1"/>
  <c r="AE1417" i="4" s="1"/>
  <c r="AM1421" i="4"/>
  <c r="AF1397" i="4"/>
  <c r="AF1396" i="4" s="1"/>
  <c r="AN1398" i="4"/>
  <c r="AE1375" i="4"/>
  <c r="AE1374" i="4" s="1"/>
  <c r="AM1376" i="4"/>
  <c r="AG1327" i="4"/>
  <c r="AG1326" i="4" s="1"/>
  <c r="AO1328" i="4"/>
  <c r="AF1289" i="4"/>
  <c r="AF1288" i="4" s="1"/>
  <c r="AN1290" i="4"/>
  <c r="AG1280" i="4"/>
  <c r="AO1281" i="4"/>
  <c r="AE1276" i="4"/>
  <c r="AM1277" i="4"/>
  <c r="AE1260" i="4"/>
  <c r="AE1259" i="4" s="1"/>
  <c r="AM1261" i="4"/>
  <c r="AF1251" i="4"/>
  <c r="AN1252" i="4"/>
  <c r="AG1243" i="4"/>
  <c r="AG1242" i="4" s="1"/>
  <c r="AG1241" i="4" s="1"/>
  <c r="AO1244" i="4"/>
  <c r="AF1201" i="4"/>
  <c r="AF1200" i="4" s="1"/>
  <c r="AF1199" i="4" s="1"/>
  <c r="AN1202" i="4"/>
  <c r="AG1188" i="4"/>
  <c r="AG1187" i="4" s="1"/>
  <c r="AG1186" i="4" s="1"/>
  <c r="AO1189" i="4"/>
  <c r="AE1176" i="4"/>
  <c r="AE1175" i="4" s="1"/>
  <c r="AE1174" i="4" s="1"/>
  <c r="AE1173" i="4" s="1"/>
  <c r="AM1177" i="4"/>
  <c r="AG1154" i="4"/>
  <c r="AG1153" i="4" s="1"/>
  <c r="AG1152" i="4" s="1"/>
  <c r="AO1155" i="4"/>
  <c r="AE1146" i="4"/>
  <c r="AE1145" i="4" s="1"/>
  <c r="AE1144" i="4" s="1"/>
  <c r="AM1147" i="4"/>
  <c r="AE1114" i="4"/>
  <c r="AE1113" i="4" s="1"/>
  <c r="AE1112" i="4" s="1"/>
  <c r="AM1115" i="4"/>
  <c r="AE985" i="4"/>
  <c r="AE984" i="4" s="1"/>
  <c r="AM986" i="4"/>
  <c r="AF971" i="4"/>
  <c r="AF970" i="4" s="1"/>
  <c r="AN972" i="4"/>
  <c r="AG929" i="4"/>
  <c r="AG928" i="4" s="1"/>
  <c r="AG927" i="4" s="1"/>
  <c r="AG926" i="4" s="1"/>
  <c r="AO930" i="4"/>
  <c r="AE921" i="4"/>
  <c r="AE920" i="4" s="1"/>
  <c r="AE919" i="4" s="1"/>
  <c r="AE918" i="4" s="1"/>
  <c r="AE917" i="4" s="1"/>
  <c r="AM922" i="4"/>
  <c r="AF906" i="4"/>
  <c r="AF905" i="4" s="1"/>
  <c r="AN907" i="4"/>
  <c r="AG890" i="4"/>
  <c r="AG889" i="4" s="1"/>
  <c r="AG888" i="4" s="1"/>
  <c r="AO891" i="4"/>
  <c r="AE880" i="4"/>
  <c r="AE879" i="4" s="1"/>
  <c r="AE878" i="4" s="1"/>
  <c r="AE877" i="4" s="1"/>
  <c r="AM881" i="4"/>
  <c r="AF866" i="4"/>
  <c r="AF865" i="4" s="1"/>
  <c r="AF864" i="4" s="1"/>
  <c r="AN867" i="4"/>
  <c r="AE834" i="4"/>
  <c r="AE833" i="4" s="1"/>
  <c r="AM835" i="4"/>
  <c r="AF824" i="4"/>
  <c r="AN825" i="4"/>
  <c r="AG815" i="4"/>
  <c r="AO816" i="4"/>
  <c r="AE809" i="4"/>
  <c r="AM810" i="4"/>
  <c r="AF802" i="4"/>
  <c r="AF801" i="4" s="1"/>
  <c r="AN803" i="4"/>
  <c r="AG793" i="4"/>
  <c r="AG792" i="4" s="1"/>
  <c r="AO794" i="4"/>
  <c r="AE783" i="4"/>
  <c r="AE782" i="4" s="1"/>
  <c r="AE781" i="4" s="1"/>
  <c r="AE780" i="4" s="1"/>
  <c r="AM784" i="4"/>
  <c r="AF770" i="4"/>
  <c r="AN771" i="4"/>
  <c r="AG757" i="4"/>
  <c r="AO758" i="4"/>
  <c r="AE752" i="4"/>
  <c r="AE751" i="4" s="1"/>
  <c r="AM753" i="4"/>
  <c r="AF737" i="4"/>
  <c r="AF736" i="4" s="1"/>
  <c r="AF735" i="4" s="1"/>
  <c r="AF734" i="4" s="1"/>
  <c r="AN738" i="4"/>
  <c r="AE710" i="4"/>
  <c r="AE709" i="4" s="1"/>
  <c r="AE708" i="4" s="1"/>
  <c r="AE707" i="4" s="1"/>
  <c r="AM711" i="4"/>
  <c r="AF696" i="4"/>
  <c r="AF695" i="4" s="1"/>
  <c r="AF694" i="4" s="1"/>
  <c r="AF693" i="4" s="1"/>
  <c r="AN697" i="4"/>
  <c r="AG680" i="4"/>
  <c r="AG679" i="4" s="1"/>
  <c r="AO681" i="4"/>
  <c r="AE674" i="4"/>
  <c r="AE673" i="4" s="1"/>
  <c r="AM675" i="4"/>
  <c r="AF662" i="4"/>
  <c r="AF661" i="4" s="1"/>
  <c r="AF660" i="4" s="1"/>
  <c r="AF659" i="4" s="1"/>
  <c r="AN663" i="4"/>
  <c r="AG651" i="4"/>
  <c r="AG650" i="4" s="1"/>
  <c r="AG649" i="4" s="1"/>
  <c r="AO652" i="4"/>
  <c r="AE643" i="4"/>
  <c r="AM644" i="4"/>
  <c r="AF635" i="4"/>
  <c r="AF634" i="4" s="1"/>
  <c r="AN636" i="4"/>
  <c r="AG622" i="4"/>
  <c r="AG621" i="4" s="1"/>
  <c r="AG620" i="4" s="1"/>
  <c r="AG619" i="4" s="1"/>
  <c r="AG618" i="4" s="1"/>
  <c r="AO623" i="4"/>
  <c r="AE612" i="4"/>
  <c r="AE611" i="4" s="1"/>
  <c r="AM613" i="4"/>
  <c r="AE604" i="4"/>
  <c r="AM605" i="4"/>
  <c r="AF592" i="4"/>
  <c r="AN593" i="4"/>
  <c r="AG584" i="4"/>
  <c r="AG583" i="4" s="1"/>
  <c r="AG582" i="4" s="1"/>
  <c r="AO585" i="4"/>
  <c r="AE577" i="4"/>
  <c r="AM578" i="4"/>
  <c r="AE565" i="4"/>
  <c r="AE564" i="4" s="1"/>
  <c r="AM566" i="4"/>
  <c r="AE546" i="4"/>
  <c r="AE545" i="4" s="1"/>
  <c r="AE544" i="4" s="1"/>
  <c r="AM547" i="4"/>
  <c r="AF536" i="4"/>
  <c r="AF535" i="4" s="1"/>
  <c r="AN537" i="4"/>
  <c r="AG525" i="4"/>
  <c r="AG524" i="4" s="1"/>
  <c r="AO526" i="4"/>
  <c r="AE519" i="4"/>
  <c r="AE518" i="4" s="1"/>
  <c r="AM520" i="4"/>
  <c r="AF509" i="4"/>
  <c r="AF508" i="4" s="1"/>
  <c r="AN510" i="4"/>
  <c r="AF469" i="4"/>
  <c r="AF468" i="4" s="1"/>
  <c r="AF467" i="4" s="1"/>
  <c r="AN470" i="4"/>
  <c r="AG459" i="4"/>
  <c r="AG458" i="4" s="1"/>
  <c r="AO460" i="4"/>
  <c r="AE454" i="4"/>
  <c r="AM455" i="4"/>
  <c r="AF446" i="4"/>
  <c r="AF445" i="4" s="1"/>
  <c r="AN447" i="4"/>
  <c r="AG438" i="4"/>
  <c r="AO439" i="4"/>
  <c r="AE432" i="4"/>
  <c r="AE431" i="4" s="1"/>
  <c r="AE430" i="4" s="1"/>
  <c r="AM433" i="4"/>
  <c r="AF411" i="4"/>
  <c r="AN412" i="4"/>
  <c r="AG404" i="4"/>
  <c r="AG403" i="4" s="1"/>
  <c r="AO405" i="4"/>
  <c r="AF389" i="4"/>
  <c r="AN390" i="4"/>
  <c r="AG376" i="4"/>
  <c r="AG375" i="4" s="1"/>
  <c r="AG374" i="4" s="1"/>
  <c r="AG373" i="4" s="1"/>
  <c r="AO377" i="4"/>
  <c r="AE364" i="4"/>
  <c r="AM365" i="4"/>
  <c r="AF307" i="4"/>
  <c r="AN308" i="4"/>
  <c r="AG300" i="4"/>
  <c r="AO301" i="4"/>
  <c r="AE296" i="4"/>
  <c r="AM297" i="4"/>
  <c r="AF286" i="4"/>
  <c r="AF285" i="4" s="1"/>
  <c r="AN287" i="4"/>
  <c r="AG277" i="4"/>
  <c r="AG276" i="4" s="1"/>
  <c r="AO278" i="4"/>
  <c r="AE268" i="4"/>
  <c r="AM269" i="4"/>
  <c r="AE260" i="4"/>
  <c r="AE259" i="4" s="1"/>
  <c r="AE258" i="4" s="1"/>
  <c r="AM261" i="4"/>
  <c r="AG240" i="4"/>
  <c r="AG239" i="4" s="1"/>
  <c r="AG238" i="4" s="1"/>
  <c r="AG237" i="4" s="1"/>
  <c r="AO241" i="4"/>
  <c r="AE233" i="4"/>
  <c r="AM234" i="4"/>
  <c r="AG194" i="4"/>
  <c r="AG193" i="4" s="1"/>
  <c r="AO195" i="4"/>
  <c r="AE189" i="4"/>
  <c r="AM190" i="4"/>
  <c r="AE180" i="4"/>
  <c r="AM181" i="4"/>
  <c r="AE171" i="4"/>
  <c r="AE170" i="4" s="1"/>
  <c r="AE169" i="4" s="1"/>
  <c r="AE168" i="4" s="1"/>
  <c r="AM172" i="4"/>
  <c r="AE152" i="4"/>
  <c r="AM153" i="4"/>
  <c r="AF136" i="4"/>
  <c r="AF135" i="4" s="1"/>
  <c r="AF134" i="4" s="1"/>
  <c r="AF133" i="4" s="1"/>
  <c r="AF132" i="4" s="1"/>
  <c r="AN137" i="4"/>
  <c r="AG117" i="4"/>
  <c r="AO118" i="4"/>
  <c r="AG87" i="4"/>
  <c r="AO88" i="4"/>
  <c r="AE83" i="4"/>
  <c r="AM84" i="4"/>
  <c r="AG53" i="4"/>
  <c r="AO54" i="4"/>
  <c r="AF41" i="4"/>
  <c r="AN42" i="4"/>
  <c r="AG33" i="4"/>
  <c r="AG32" i="4" s="1"/>
  <c r="AO34" i="4"/>
  <c r="AE21" i="4"/>
  <c r="AE20" i="4" s="1"/>
  <c r="AE19" i="4" s="1"/>
  <c r="AE18" i="4" s="1"/>
  <c r="AM22" i="4"/>
  <c r="AD1690" i="4"/>
  <c r="AD1689" i="4" s="1"/>
  <c r="AD1688" i="4" s="1"/>
  <c r="AD1687" i="4" s="1"/>
  <c r="AL1691" i="4"/>
  <c r="AD1650" i="4"/>
  <c r="AD1649" i="4" s="1"/>
  <c r="AD1648" i="4" s="1"/>
  <c r="AL1651" i="4"/>
  <c r="AD1620" i="4"/>
  <c r="AL1621" i="4"/>
  <c r="AD1618" i="4"/>
  <c r="AL1619" i="4"/>
  <c r="AD1579" i="4"/>
  <c r="AD1578" i="4" s="1"/>
  <c r="AL1580" i="4"/>
  <c r="AD1548" i="4"/>
  <c r="AD1547" i="4" s="1"/>
  <c r="AL1549" i="4"/>
  <c r="AD1397" i="4"/>
  <c r="AD1396" i="4" s="1"/>
  <c r="AL1398" i="4"/>
  <c r="AD1278" i="4"/>
  <c r="AL1279" i="4"/>
  <c r="AD1251" i="4"/>
  <c r="AL1252" i="4"/>
  <c r="AD1201" i="4"/>
  <c r="AD1200" i="4" s="1"/>
  <c r="AD1199" i="4" s="1"/>
  <c r="AL1202" i="4"/>
  <c r="AD1150" i="4"/>
  <c r="AD1149" i="4" s="1"/>
  <c r="AD1148" i="4" s="1"/>
  <c r="AL1151" i="4"/>
  <c r="AD971" i="4"/>
  <c r="AD970" i="4" s="1"/>
  <c r="AL972" i="4"/>
  <c r="AD924" i="4"/>
  <c r="AD923" i="4" s="1"/>
  <c r="AL925" i="4"/>
  <c r="AD885" i="4"/>
  <c r="AD884" i="4" s="1"/>
  <c r="AD883" i="4" s="1"/>
  <c r="AD882" i="4" s="1"/>
  <c r="AL886" i="4"/>
  <c r="AD813" i="4"/>
  <c r="AD812" i="4" s="1"/>
  <c r="AL814" i="4"/>
  <c r="AD788" i="4"/>
  <c r="AD787" i="4" s="1"/>
  <c r="AD786" i="4" s="1"/>
  <c r="AD785" i="4" s="1"/>
  <c r="AL789" i="4"/>
  <c r="AD755" i="4"/>
  <c r="AD754" i="4" s="1"/>
  <c r="AL756" i="4"/>
  <c r="AD696" i="4"/>
  <c r="AD695" i="4" s="1"/>
  <c r="AD694" i="4" s="1"/>
  <c r="AD693" i="4" s="1"/>
  <c r="AL697" i="4"/>
  <c r="AD662" i="4"/>
  <c r="AD661" i="4" s="1"/>
  <c r="AD660" i="4" s="1"/>
  <c r="AD659" i="4" s="1"/>
  <c r="AL663" i="4"/>
  <c r="AD635" i="4"/>
  <c r="AD634" i="4" s="1"/>
  <c r="AL636" i="4"/>
  <c r="AD606" i="4"/>
  <c r="AL607" i="4"/>
  <c r="AD579" i="4"/>
  <c r="AL580" i="4"/>
  <c r="AD546" i="4"/>
  <c r="AD545" i="4" s="1"/>
  <c r="AD544" i="4" s="1"/>
  <c r="AL547" i="4"/>
  <c r="AD519" i="4"/>
  <c r="AD518" i="4" s="1"/>
  <c r="AL520" i="4"/>
  <c r="AD454" i="4"/>
  <c r="AD453" i="4" s="1"/>
  <c r="AL455" i="4"/>
  <c r="AD432" i="4"/>
  <c r="AD431" i="4" s="1"/>
  <c r="AD430" i="4" s="1"/>
  <c r="AL433" i="4"/>
  <c r="AD364" i="4"/>
  <c r="AL365" i="4"/>
  <c r="AD305" i="4"/>
  <c r="AL306" i="4"/>
  <c r="AD283" i="4"/>
  <c r="AD282" i="4" s="1"/>
  <c r="AL284" i="4"/>
  <c r="AD240" i="4"/>
  <c r="AD239" i="4" s="1"/>
  <c r="AD238" i="4" s="1"/>
  <c r="AD237" i="4" s="1"/>
  <c r="AL241" i="4"/>
  <c r="AD183" i="4"/>
  <c r="AD182" i="4" s="1"/>
  <c r="AL184" i="4"/>
  <c r="AD122" i="4"/>
  <c r="AD121" i="4" s="1"/>
  <c r="AL123" i="4"/>
  <c r="AD39" i="4"/>
  <c r="AL40" i="4"/>
  <c r="X1031" i="4"/>
  <c r="V1036" i="4"/>
  <c r="V1031" i="4" s="1"/>
  <c r="AG967" i="4"/>
  <c r="AG966" i="4" s="1"/>
  <c r="AO994" i="4"/>
  <c r="AL994" i="4"/>
  <c r="AG809" i="4"/>
  <c r="AO810" i="4"/>
  <c r="AE804" i="4"/>
  <c r="AM805" i="4"/>
  <c r="AF796" i="4"/>
  <c r="AF795" i="4" s="1"/>
  <c r="AN797" i="4"/>
  <c r="AG783" i="4"/>
  <c r="AG782" i="4" s="1"/>
  <c r="AG781" i="4" s="1"/>
  <c r="AG780" i="4" s="1"/>
  <c r="AO784" i="4"/>
  <c r="AE772" i="4"/>
  <c r="AM773" i="4"/>
  <c r="AF764" i="4"/>
  <c r="AF763" i="4" s="1"/>
  <c r="AF762" i="4" s="1"/>
  <c r="AF761" i="4" s="1"/>
  <c r="AN765" i="4"/>
  <c r="AG752" i="4"/>
  <c r="AG751" i="4" s="1"/>
  <c r="AO753" i="4"/>
  <c r="AE742" i="4"/>
  <c r="AE741" i="4" s="1"/>
  <c r="AE740" i="4" s="1"/>
  <c r="AE739" i="4" s="1"/>
  <c r="AM743" i="4"/>
  <c r="AF727" i="4"/>
  <c r="AF726" i="4" s="1"/>
  <c r="AF725" i="4" s="1"/>
  <c r="AF724" i="4" s="1"/>
  <c r="AN728" i="4"/>
  <c r="AF705" i="4"/>
  <c r="AF704" i="4" s="1"/>
  <c r="AF703" i="4" s="1"/>
  <c r="AN706" i="4"/>
  <c r="AG691" i="4"/>
  <c r="AO692" i="4"/>
  <c r="AE680" i="4"/>
  <c r="AE679" i="4" s="1"/>
  <c r="AM681" i="4"/>
  <c r="AF670" i="4"/>
  <c r="AF669" i="4" s="1"/>
  <c r="AN671" i="4"/>
  <c r="AG657" i="4"/>
  <c r="AO658" i="4"/>
  <c r="AE651" i="4"/>
  <c r="AE650" i="4" s="1"/>
  <c r="AE649" i="4" s="1"/>
  <c r="AM652" i="4"/>
  <c r="AF641" i="4"/>
  <c r="AN642" i="4"/>
  <c r="AG631" i="4"/>
  <c r="AG630" i="4" s="1"/>
  <c r="AG629" i="4" s="1"/>
  <c r="AO632" i="4"/>
  <c r="AG612" i="4"/>
  <c r="AG611" i="4" s="1"/>
  <c r="AO613" i="4"/>
  <c r="AF600" i="4"/>
  <c r="AF599" i="4" s="1"/>
  <c r="AN601" i="4"/>
  <c r="AG590" i="4"/>
  <c r="AO591" i="4"/>
  <c r="AE584" i="4"/>
  <c r="AE583" i="4" s="1"/>
  <c r="AE582" i="4" s="1"/>
  <c r="AM585" i="4"/>
  <c r="AG565" i="4"/>
  <c r="AG564" i="4" s="1"/>
  <c r="AO566" i="4"/>
  <c r="AE557" i="4"/>
  <c r="AE556" i="4" s="1"/>
  <c r="AE555" i="4" s="1"/>
  <c r="AE554" i="4" s="1"/>
  <c r="AM558" i="4"/>
  <c r="AF542" i="4"/>
  <c r="AF541" i="4" s="1"/>
  <c r="AN543" i="4"/>
  <c r="AG533" i="4"/>
  <c r="AG532" i="4" s="1"/>
  <c r="AO534" i="4"/>
  <c r="AE525" i="4"/>
  <c r="AE524" i="4" s="1"/>
  <c r="AM526" i="4"/>
  <c r="AF516" i="4"/>
  <c r="AF515" i="4" s="1"/>
  <c r="AF514" i="4" s="1"/>
  <c r="AN517" i="4"/>
  <c r="AF475" i="4"/>
  <c r="AN476" i="4"/>
  <c r="AG464" i="4"/>
  <c r="AO465" i="4"/>
  <c r="AE459" i="4"/>
  <c r="AE458" i="4" s="1"/>
  <c r="AM460" i="4"/>
  <c r="AF451" i="4"/>
  <c r="AN452" i="4"/>
  <c r="AG443" i="4"/>
  <c r="AG442" i="4" s="1"/>
  <c r="AO444" i="4"/>
  <c r="AE438" i="4"/>
  <c r="AM439" i="4"/>
  <c r="AF428" i="4"/>
  <c r="AF427" i="4" s="1"/>
  <c r="AF426" i="4" s="1"/>
  <c r="AN429" i="4"/>
  <c r="AG409" i="4"/>
  <c r="AO410" i="4"/>
  <c r="AE404" i="4"/>
  <c r="AE403" i="4" s="1"/>
  <c r="AM405" i="4"/>
  <c r="AG385" i="4"/>
  <c r="AG384" i="4" s="1"/>
  <c r="AG383" i="4" s="1"/>
  <c r="AO386" i="4"/>
  <c r="AE376" i="4"/>
  <c r="AE375" i="4" s="1"/>
  <c r="AE374" i="4" s="1"/>
  <c r="AE373" i="4" s="1"/>
  <c r="AM377" i="4"/>
  <c r="AF362" i="4"/>
  <c r="AN363" i="4"/>
  <c r="AG305" i="4"/>
  <c r="AO306" i="4"/>
  <c r="AE300" i="4"/>
  <c r="AM301" i="4"/>
  <c r="AF292" i="4"/>
  <c r="AF291" i="4" s="1"/>
  <c r="AN293" i="4"/>
  <c r="AG283" i="4"/>
  <c r="AG282" i="4" s="1"/>
  <c r="AO284" i="4"/>
  <c r="AE277" i="4"/>
  <c r="AE276" i="4" s="1"/>
  <c r="AM278" i="4"/>
  <c r="AE266" i="4"/>
  <c r="AM267" i="4"/>
  <c r="AF255" i="4"/>
  <c r="AF254" i="4" s="1"/>
  <c r="AF253" i="4" s="1"/>
  <c r="AF252" i="4" s="1"/>
  <c r="AN256" i="4"/>
  <c r="AF245" i="4"/>
  <c r="AN246" i="4"/>
  <c r="AG233" i="4"/>
  <c r="AO234" i="4"/>
  <c r="AF196" i="4"/>
  <c r="AN197" i="4"/>
  <c r="AG189" i="4"/>
  <c r="AO190" i="4"/>
  <c r="AE183" i="4"/>
  <c r="AE182" i="4" s="1"/>
  <c r="AM184" i="4"/>
  <c r="AG171" i="4"/>
  <c r="AG170" i="4" s="1"/>
  <c r="AG169" i="4" s="1"/>
  <c r="AG168" i="4" s="1"/>
  <c r="AO172" i="4"/>
  <c r="AE154" i="4"/>
  <c r="AM155" i="4"/>
  <c r="AE143" i="4"/>
  <c r="AE142" i="4" s="1"/>
  <c r="AE141" i="4" s="1"/>
  <c r="AE140" i="4" s="1"/>
  <c r="AM144" i="4"/>
  <c r="AF119" i="4"/>
  <c r="AN120" i="4"/>
  <c r="AE87" i="4"/>
  <c r="AM88" i="4"/>
  <c r="AD1767" i="4"/>
  <c r="AD1766" i="4" s="1"/>
  <c r="AD1765" i="4" s="1"/>
  <c r="AD1764" i="4" s="1"/>
  <c r="AD1762" i="4" s="1"/>
  <c r="AL1768" i="4"/>
  <c r="AF1754" i="4"/>
  <c r="AF1753" i="4" s="1"/>
  <c r="AF1752" i="4" s="1"/>
  <c r="AF1751" i="4" s="1"/>
  <c r="AN1755" i="4"/>
  <c r="AG1704" i="4"/>
  <c r="AG1703" i="4" s="1"/>
  <c r="AO1705" i="4"/>
  <c r="AE1679" i="4"/>
  <c r="AE1678" i="4" s="1"/>
  <c r="AM1680" i="4"/>
  <c r="AF1663" i="4"/>
  <c r="AF1662" i="4" s="1"/>
  <c r="AF1661" i="4" s="1"/>
  <c r="AN1664" i="4"/>
  <c r="AG1642" i="4"/>
  <c r="AO1643" i="4"/>
  <c r="AE1638" i="4"/>
  <c r="AM1639" i="4"/>
  <c r="AF1627" i="4"/>
  <c r="AF1626" i="4" s="1"/>
  <c r="AN1628" i="4"/>
  <c r="AG1618" i="4"/>
  <c r="AO1619" i="4"/>
  <c r="AE1611" i="4"/>
  <c r="AM1612" i="4"/>
  <c r="AF1601" i="4"/>
  <c r="AF1600" i="4" s="1"/>
  <c r="AN1602" i="4"/>
  <c r="AG1579" i="4"/>
  <c r="AG1578" i="4" s="1"/>
  <c r="AO1580" i="4"/>
  <c r="AE1573" i="4"/>
  <c r="AE1572" i="4" s="1"/>
  <c r="AE1571" i="4" s="1"/>
  <c r="AM1574" i="4"/>
  <c r="AF1561" i="4"/>
  <c r="AF1560" i="4" s="1"/>
  <c r="AN1562" i="4"/>
  <c r="AG1548" i="4"/>
  <c r="AG1547" i="4" s="1"/>
  <c r="AO1549" i="4"/>
  <c r="AE1436" i="4"/>
  <c r="AM1437" i="4"/>
  <c r="AF1420" i="4"/>
  <c r="AF1419" i="4" s="1"/>
  <c r="AF1418" i="4" s="1"/>
  <c r="AF1417" i="4" s="1"/>
  <c r="AN1421" i="4"/>
  <c r="AG1397" i="4"/>
  <c r="AG1396" i="4" s="1"/>
  <c r="AO1398" i="4"/>
  <c r="AE1382" i="4"/>
  <c r="AE1381" i="4" s="1"/>
  <c r="AM1383" i="4"/>
  <c r="AE1360" i="4"/>
  <c r="AE1359" i="4" s="1"/>
  <c r="AM1361" i="4"/>
  <c r="AE1320" i="4"/>
  <c r="AE1319" i="4" s="1"/>
  <c r="AM1321" i="4"/>
  <c r="AG1289" i="4"/>
  <c r="AG1288" i="4" s="1"/>
  <c r="AO1290" i="4"/>
  <c r="AE1283" i="4"/>
  <c r="AE1282" i="4" s="1"/>
  <c r="AM1284" i="4"/>
  <c r="AF1276" i="4"/>
  <c r="AN1277" i="4"/>
  <c r="AF1260" i="4"/>
  <c r="AF1259" i="4" s="1"/>
  <c r="AN1261" i="4"/>
  <c r="AG1251" i="4"/>
  <c r="AO1252" i="4"/>
  <c r="AE1247" i="4"/>
  <c r="AM1248" i="4"/>
  <c r="AG1201" i="4"/>
  <c r="AG1200" i="4" s="1"/>
  <c r="AG1199" i="4" s="1"/>
  <c r="AO1202" i="4"/>
  <c r="AE1192" i="4"/>
  <c r="AE1191" i="4" s="1"/>
  <c r="AE1190" i="4" s="1"/>
  <c r="AM1193" i="4"/>
  <c r="AF1176" i="4"/>
  <c r="AF1175" i="4" s="1"/>
  <c r="AF1174" i="4" s="1"/>
  <c r="AF1173" i="4" s="1"/>
  <c r="AN1177" i="4"/>
  <c r="AF1160" i="4"/>
  <c r="AF1159" i="4" s="1"/>
  <c r="AN1161" i="4"/>
  <c r="AF1146" i="4"/>
  <c r="AF1145" i="4" s="1"/>
  <c r="AF1144" i="4" s="1"/>
  <c r="AN1147" i="4"/>
  <c r="AF1114" i="4"/>
  <c r="AF1113" i="4" s="1"/>
  <c r="AF1112" i="4" s="1"/>
  <c r="AN1115" i="4"/>
  <c r="AG943" i="4"/>
  <c r="AG942" i="4" s="1"/>
  <c r="AG941" i="4" s="1"/>
  <c r="AO944" i="4"/>
  <c r="AF921" i="4"/>
  <c r="AF920" i="4" s="1"/>
  <c r="AF919" i="4" s="1"/>
  <c r="AN922" i="4"/>
  <c r="AF903" i="4"/>
  <c r="AF902" i="4" s="1"/>
  <c r="AN904" i="4"/>
  <c r="AG885" i="4"/>
  <c r="AG884" i="4" s="1"/>
  <c r="AG883" i="4" s="1"/>
  <c r="AG882" i="4" s="1"/>
  <c r="AO886" i="4"/>
  <c r="AE875" i="4"/>
  <c r="AE874" i="4" s="1"/>
  <c r="AE873" i="4" s="1"/>
  <c r="AE872" i="4" s="1"/>
  <c r="AM876" i="4"/>
  <c r="AF861" i="4"/>
  <c r="AF860" i="4" s="1"/>
  <c r="AF859" i="4" s="1"/>
  <c r="AF858" i="4" s="1"/>
  <c r="AN862" i="4"/>
  <c r="AE831" i="4"/>
  <c r="AE830" i="4" s="1"/>
  <c r="AM832" i="4"/>
  <c r="AF821" i="4"/>
  <c r="AF820" i="4" s="1"/>
  <c r="AN822" i="4"/>
  <c r="AG813" i="4"/>
  <c r="AO814" i="4"/>
  <c r="AE807" i="4"/>
  <c r="AM808" i="4"/>
  <c r="AF799" i="4"/>
  <c r="AF798" i="4" s="1"/>
  <c r="AN800" i="4"/>
  <c r="AG788" i="4"/>
  <c r="AG787" i="4" s="1"/>
  <c r="AG786" i="4" s="1"/>
  <c r="AG785" i="4" s="1"/>
  <c r="AO789" i="4"/>
  <c r="AE778" i="4"/>
  <c r="AE777" i="4" s="1"/>
  <c r="AE776" i="4" s="1"/>
  <c r="AE775" i="4" s="1"/>
  <c r="AE774" i="4" s="1"/>
  <c r="AM779" i="4"/>
  <c r="AF768" i="4"/>
  <c r="AN769" i="4"/>
  <c r="AG755" i="4"/>
  <c r="AO756" i="4"/>
  <c r="AE747" i="4"/>
  <c r="AE746" i="4" s="1"/>
  <c r="AE745" i="4" s="1"/>
  <c r="AE744" i="4" s="1"/>
  <c r="AM748" i="4"/>
  <c r="AF732" i="4"/>
  <c r="AF731" i="4" s="1"/>
  <c r="AF730" i="4" s="1"/>
  <c r="AF729" i="4" s="1"/>
  <c r="AN733" i="4"/>
  <c r="AF710" i="4"/>
  <c r="AF709" i="4" s="1"/>
  <c r="AF708" i="4" s="1"/>
  <c r="AF707" i="4" s="1"/>
  <c r="AN711" i="4"/>
  <c r="AG696" i="4"/>
  <c r="AG695" i="4" s="1"/>
  <c r="AG694" i="4" s="1"/>
  <c r="AO697" i="4"/>
  <c r="AE689" i="4"/>
  <c r="AM690" i="4"/>
  <c r="AF674" i="4"/>
  <c r="AF673" i="4" s="1"/>
  <c r="AN675" i="4"/>
  <c r="AG662" i="4"/>
  <c r="AG661" i="4" s="1"/>
  <c r="AG660" i="4" s="1"/>
  <c r="AG659" i="4" s="1"/>
  <c r="AO663" i="4"/>
  <c r="AE655" i="4"/>
  <c r="AM656" i="4"/>
  <c r="AF643" i="4"/>
  <c r="AN644" i="4"/>
  <c r="AG635" i="4"/>
  <c r="AG634" i="4" s="1"/>
  <c r="AG633" i="4" s="1"/>
  <c r="AO636" i="4"/>
  <c r="AG615" i="4"/>
  <c r="AG614" i="4" s="1"/>
  <c r="AO616" i="4"/>
  <c r="AG606" i="4"/>
  <c r="AO607" i="4"/>
  <c r="AE600" i="4"/>
  <c r="AE599" i="4" s="1"/>
  <c r="AM601" i="4"/>
  <c r="AF590" i="4"/>
  <c r="AN591" i="4"/>
  <c r="AG579" i="4"/>
  <c r="AO580" i="4"/>
  <c r="AG568" i="4"/>
  <c r="AG567" i="4" s="1"/>
  <c r="AO569" i="4"/>
  <c r="AE562" i="4"/>
  <c r="AE561" i="4" s="1"/>
  <c r="AM563" i="4"/>
  <c r="AE542" i="4"/>
  <c r="AE541" i="4" s="1"/>
  <c r="AM543" i="4"/>
  <c r="AF533" i="4"/>
  <c r="AF532" i="4" s="1"/>
  <c r="AN534" i="4"/>
  <c r="AG522" i="4"/>
  <c r="AG521" i="4" s="1"/>
  <c r="AO523" i="4"/>
  <c r="AE516" i="4"/>
  <c r="AE515" i="4" s="1"/>
  <c r="AM517" i="4"/>
  <c r="AE475" i="4"/>
  <c r="AM476" i="4"/>
  <c r="AF464" i="4"/>
  <c r="AN465" i="4"/>
  <c r="AG456" i="4"/>
  <c r="AO457" i="4"/>
  <c r="AE451" i="4"/>
  <c r="AM452" i="4"/>
  <c r="AF443" i="4"/>
  <c r="AF442" i="4" s="1"/>
  <c r="AN444" i="4"/>
  <c r="AG436" i="4"/>
  <c r="AO437" i="4"/>
  <c r="AE428" i="4"/>
  <c r="AE427" i="4" s="1"/>
  <c r="AE426" i="4" s="1"/>
  <c r="AM429" i="4"/>
  <c r="AF409" i="4"/>
  <c r="AN410" i="4"/>
  <c r="AG401" i="4"/>
  <c r="AG400" i="4" s="1"/>
  <c r="AG399" i="4" s="1"/>
  <c r="AO402" i="4"/>
  <c r="AF385" i="4"/>
  <c r="AF384" i="4" s="1"/>
  <c r="AF383" i="4" s="1"/>
  <c r="AN386" i="4"/>
  <c r="AG369" i="4"/>
  <c r="AG368" i="4" s="1"/>
  <c r="AG367" i="4" s="1"/>
  <c r="AG366" i="4" s="1"/>
  <c r="AO370" i="4"/>
  <c r="AE362" i="4"/>
  <c r="AM363" i="4"/>
  <c r="AG307" i="4"/>
  <c r="AO308" i="4"/>
  <c r="AE303" i="4"/>
  <c r="AM304" i="4"/>
  <c r="AF296" i="4"/>
  <c r="AN297" i="4"/>
  <c r="AG286" i="4"/>
  <c r="AG285" i="4" s="1"/>
  <c r="AO287" i="4"/>
  <c r="AE280" i="4"/>
  <c r="AE279" i="4" s="1"/>
  <c r="AM281" i="4"/>
  <c r="AF268" i="4"/>
  <c r="AN269" i="4"/>
  <c r="AF260" i="4"/>
  <c r="AF259" i="4" s="1"/>
  <c r="AF258" i="4" s="1"/>
  <c r="AN261" i="4"/>
  <c r="AF247" i="4"/>
  <c r="AN248" i="4"/>
  <c r="AG235" i="4"/>
  <c r="AO236" i="4"/>
  <c r="AF198" i="4"/>
  <c r="AN199" i="4"/>
  <c r="AG191" i="4"/>
  <c r="AO192" i="4"/>
  <c r="AE187" i="4"/>
  <c r="AM188" i="4"/>
  <c r="AE178" i="4"/>
  <c r="AM179" i="4"/>
  <c r="AE157" i="4"/>
  <c r="AE156" i="4" s="1"/>
  <c r="AM158" i="4"/>
  <c r="AE148" i="4"/>
  <c r="AE147" i="4" s="1"/>
  <c r="AE146" i="4" s="1"/>
  <c r="AM149" i="4"/>
  <c r="AF122" i="4"/>
  <c r="AF121" i="4" s="1"/>
  <c r="AN123" i="4"/>
  <c r="AG115" i="4"/>
  <c r="AG114" i="4" s="1"/>
  <c r="AG113" i="4" s="1"/>
  <c r="AG112" i="4" s="1"/>
  <c r="AG111" i="4" s="1"/>
  <c r="AO116" i="4"/>
  <c r="AF83" i="4"/>
  <c r="AN84" i="4"/>
  <c r="AG55" i="4"/>
  <c r="AO56" i="4"/>
  <c r="AG39" i="4"/>
  <c r="AO40" i="4"/>
  <c r="AE33" i="4"/>
  <c r="AE32" i="4" s="1"/>
  <c r="AM34" i="4"/>
  <c r="AD1663" i="4"/>
  <c r="AD1662" i="4" s="1"/>
  <c r="AD1661" i="4" s="1"/>
  <c r="AL1664" i="4"/>
  <c r="AD1627" i="4"/>
  <c r="AD1626" i="4" s="1"/>
  <c r="AL1628" i="4"/>
  <c r="AD1601" i="4"/>
  <c r="AD1600" i="4" s="1"/>
  <c r="AL1602" i="4"/>
  <c r="AD1561" i="4"/>
  <c r="AD1560" i="4" s="1"/>
  <c r="AL1562" i="4"/>
  <c r="AD1420" i="4"/>
  <c r="AD1419" i="4" s="1"/>
  <c r="AD1418" i="4" s="1"/>
  <c r="AD1417" i="4" s="1"/>
  <c r="AL1421" i="4"/>
  <c r="AD1375" i="4"/>
  <c r="AD1374" i="4" s="1"/>
  <c r="AD1370" i="4" s="1"/>
  <c r="AL1376" i="4"/>
  <c r="AD1286" i="4"/>
  <c r="AD1285" i="4" s="1"/>
  <c r="AL1287" i="4"/>
  <c r="AD1260" i="4"/>
  <c r="AD1259" i="4" s="1"/>
  <c r="AL1261" i="4"/>
  <c r="AD1197" i="4"/>
  <c r="AD1196" i="4" s="1"/>
  <c r="AD1195" i="4" s="1"/>
  <c r="AL1198" i="4"/>
  <c r="AD1160" i="4"/>
  <c r="AD1159" i="4" s="1"/>
  <c r="AL1161" i="4"/>
  <c r="AD921" i="4"/>
  <c r="AD920" i="4" s="1"/>
  <c r="AD919" i="4" s="1"/>
  <c r="AL922" i="4"/>
  <c r="AD880" i="4"/>
  <c r="AD879" i="4" s="1"/>
  <c r="AD878" i="4" s="1"/>
  <c r="AD877" i="4" s="1"/>
  <c r="AL881" i="4"/>
  <c r="AD821" i="4"/>
  <c r="AD820" i="4" s="1"/>
  <c r="AL822" i="4"/>
  <c r="AD799" i="4"/>
  <c r="AD798" i="4" s="1"/>
  <c r="AL800" i="4"/>
  <c r="AD768" i="4"/>
  <c r="AL769" i="4"/>
  <c r="AD732" i="4"/>
  <c r="AD731" i="4" s="1"/>
  <c r="AD730" i="4" s="1"/>
  <c r="AD729" i="4" s="1"/>
  <c r="AL733" i="4"/>
  <c r="AD691" i="4"/>
  <c r="AL692" i="4"/>
  <c r="AD657" i="4"/>
  <c r="AL658" i="4"/>
  <c r="AD631" i="4"/>
  <c r="AD630" i="4" s="1"/>
  <c r="AD629" i="4" s="1"/>
  <c r="AL632" i="4"/>
  <c r="AD604" i="4"/>
  <c r="AL605" i="4"/>
  <c r="AD577" i="4"/>
  <c r="AL578" i="4"/>
  <c r="AD542" i="4"/>
  <c r="AD541" i="4" s="1"/>
  <c r="AL543" i="4"/>
  <c r="AD516" i="4"/>
  <c r="AD515" i="4" s="1"/>
  <c r="AL517" i="4"/>
  <c r="AD462" i="4"/>
  <c r="AL463" i="4"/>
  <c r="AD440" i="4"/>
  <c r="AL441" i="4"/>
  <c r="AD407" i="4"/>
  <c r="AL408" i="4"/>
  <c r="AD381" i="4"/>
  <c r="AD380" i="4" s="1"/>
  <c r="AD379" i="4" s="1"/>
  <c r="AL382" i="4"/>
  <c r="AD292" i="4"/>
  <c r="AD291" i="4" s="1"/>
  <c r="AL293" i="4"/>
  <c r="AD264" i="4"/>
  <c r="AL265" i="4"/>
  <c r="AD178" i="4"/>
  <c r="AL179" i="4"/>
  <c r="AD1568" i="4"/>
  <c r="AD1567" i="4" s="1"/>
  <c r="AD1566" i="4" s="1"/>
  <c r="AL1569" i="4"/>
  <c r="AD1431" i="4"/>
  <c r="AL1432" i="4"/>
  <c r="AD1327" i="4"/>
  <c r="AD1326" i="4" s="1"/>
  <c r="AL1328" i="4"/>
  <c r="AD1280" i="4"/>
  <c r="AL1281" i="4"/>
  <c r="AD1254" i="4"/>
  <c r="AD1253" i="4" s="1"/>
  <c r="AL1255" i="4"/>
  <c r="AD1188" i="4"/>
  <c r="AD1187" i="4" s="1"/>
  <c r="AD1186" i="4" s="1"/>
  <c r="AD1185" i="4" s="1"/>
  <c r="AL1189" i="4"/>
  <c r="AD929" i="4"/>
  <c r="AD928" i="4" s="1"/>
  <c r="AD927" i="4" s="1"/>
  <c r="AD926" i="4" s="1"/>
  <c r="AL930" i="4"/>
  <c r="AD890" i="4"/>
  <c r="AD889" i="4" s="1"/>
  <c r="AD888" i="4" s="1"/>
  <c r="AD887" i="4" s="1"/>
  <c r="AL891" i="4"/>
  <c r="AD826" i="4"/>
  <c r="AL827" i="4"/>
  <c r="AD804" i="4"/>
  <c r="AL805" i="4"/>
  <c r="AD772" i="4"/>
  <c r="AL773" i="4"/>
  <c r="AD742" i="4"/>
  <c r="AD741" i="4" s="1"/>
  <c r="AD740" i="4" s="1"/>
  <c r="AD739" i="4" s="1"/>
  <c r="AL743" i="4"/>
  <c r="AD680" i="4"/>
  <c r="AD679" i="4" s="1"/>
  <c r="AL681" i="4"/>
  <c r="AD651" i="4"/>
  <c r="AD650" i="4" s="1"/>
  <c r="AD649" i="4" s="1"/>
  <c r="AL652" i="4"/>
  <c r="AD622" i="4"/>
  <c r="AD621" i="4" s="1"/>
  <c r="AD620" i="4" s="1"/>
  <c r="AD619" i="4" s="1"/>
  <c r="AD618" i="4" s="1"/>
  <c r="AL623" i="4"/>
  <c r="AD584" i="4"/>
  <c r="AD583" i="4" s="1"/>
  <c r="AD582" i="4" s="1"/>
  <c r="AL585" i="4"/>
  <c r="AD522" i="4"/>
  <c r="AD521" i="4" s="1"/>
  <c r="AL523" i="4"/>
  <c r="AD469" i="4"/>
  <c r="AD468" i="4" s="1"/>
  <c r="AD467" i="4" s="1"/>
  <c r="AL470" i="4"/>
  <c r="AD446" i="4"/>
  <c r="AD445" i="4" s="1"/>
  <c r="AL447" i="4"/>
  <c r="AD411" i="4"/>
  <c r="AL412" i="4"/>
  <c r="AD389" i="4"/>
  <c r="AL390" i="4"/>
  <c r="AD298" i="4"/>
  <c r="AL299" i="4"/>
  <c r="AD270" i="4"/>
  <c r="AL271" i="4"/>
  <c r="AD245" i="4"/>
  <c r="AL246" i="4"/>
  <c r="AD187" i="4"/>
  <c r="AL188" i="4"/>
  <c r="AD136" i="4"/>
  <c r="AD135" i="4" s="1"/>
  <c r="AD134" i="4" s="1"/>
  <c r="AD133" i="4" s="1"/>
  <c r="AD132" i="4" s="1"/>
  <c r="AL137" i="4"/>
  <c r="AD85" i="4"/>
  <c r="AL86" i="4"/>
  <c r="AD41" i="4"/>
  <c r="AL42" i="4"/>
  <c r="AD300" i="4"/>
  <c r="AL301" i="4"/>
  <c r="AD247" i="4"/>
  <c r="AL248" i="4"/>
  <c r="AD171" i="4"/>
  <c r="AD170" i="4" s="1"/>
  <c r="AD169" i="4" s="1"/>
  <c r="AD168" i="4" s="1"/>
  <c r="AL172" i="4"/>
  <c r="AD43" i="4"/>
  <c r="AL44" i="4"/>
  <c r="AG57" i="4"/>
  <c r="AO58" i="4"/>
  <c r="AG41" i="4"/>
  <c r="AO42" i="4"/>
  <c r="AE36" i="4"/>
  <c r="AE35" i="4" s="1"/>
  <c r="AM37" i="4"/>
  <c r="AF21" i="4"/>
  <c r="AF20" i="4" s="1"/>
  <c r="AF19" i="4" s="1"/>
  <c r="AF18" i="4" s="1"/>
  <c r="AN22" i="4"/>
  <c r="AD1659" i="4"/>
  <c r="AD1658" i="4" s="1"/>
  <c r="AD1657" i="4" s="1"/>
  <c r="AL1660" i="4"/>
  <c r="AD1624" i="4"/>
  <c r="AD1623" i="4" s="1"/>
  <c r="AL1625" i="4"/>
  <c r="AD1598" i="4"/>
  <c r="AD1597" i="4" s="1"/>
  <c r="AL1599" i="4"/>
  <c r="AD1555" i="4"/>
  <c r="AD1554" i="4" s="1"/>
  <c r="AL1556" i="4"/>
  <c r="AD1415" i="4"/>
  <c r="AD1414" i="4" s="1"/>
  <c r="AD1413" i="4" s="1"/>
  <c r="AD1412" i="4" s="1"/>
  <c r="AL1416" i="4"/>
  <c r="AD1360" i="4"/>
  <c r="AD1359" i="4" s="1"/>
  <c r="AL1361" i="4"/>
  <c r="AD1338" i="4"/>
  <c r="AD1337" i="4" s="1"/>
  <c r="AL1339" i="4"/>
  <c r="AD1320" i="4"/>
  <c r="AD1319" i="4" s="1"/>
  <c r="AL1321" i="4"/>
  <c r="AD1301" i="4"/>
  <c r="AD1300" i="4" s="1"/>
  <c r="AL1302" i="4"/>
  <c r="AD1272" i="4"/>
  <c r="AD1271" i="4" s="1"/>
  <c r="AD1270" i="4" s="1"/>
  <c r="AL1273" i="4"/>
  <c r="AD1247" i="4"/>
  <c r="AL1248" i="4"/>
  <c r="AD1212" i="4"/>
  <c r="AD1211" i="4" s="1"/>
  <c r="AD1210" i="4" s="1"/>
  <c r="AL1213" i="4"/>
  <c r="AD938" i="4"/>
  <c r="AD937" i="4" s="1"/>
  <c r="AD936" i="4" s="1"/>
  <c r="AL939" i="4"/>
  <c r="AD875" i="4"/>
  <c r="AD874" i="4" s="1"/>
  <c r="AD873" i="4" s="1"/>
  <c r="AD872" i="4" s="1"/>
  <c r="AL876" i="4"/>
  <c r="AD818" i="4"/>
  <c r="AD817" i="4" s="1"/>
  <c r="AL819" i="4"/>
  <c r="AD796" i="4"/>
  <c r="AD795" i="4" s="1"/>
  <c r="AD791" i="4" s="1"/>
  <c r="AL797" i="4"/>
  <c r="AD764" i="4"/>
  <c r="AD763" i="4" s="1"/>
  <c r="AD762" i="4" s="1"/>
  <c r="AL765" i="4"/>
  <c r="AD727" i="4"/>
  <c r="AD726" i="4" s="1"/>
  <c r="AD725" i="4" s="1"/>
  <c r="AD724" i="4" s="1"/>
  <c r="AL728" i="4"/>
  <c r="AD689" i="4"/>
  <c r="AL690" i="4"/>
  <c r="AD655" i="4"/>
  <c r="AD654" i="4" s="1"/>
  <c r="AD653" i="4" s="1"/>
  <c r="AD648" i="4" s="1"/>
  <c r="AL656" i="4"/>
  <c r="AD600" i="4"/>
  <c r="AD599" i="4" s="1"/>
  <c r="AL601" i="4"/>
  <c r="AD557" i="4"/>
  <c r="AD556" i="4" s="1"/>
  <c r="AD555" i="4" s="1"/>
  <c r="AD554" i="4" s="1"/>
  <c r="AL558" i="4"/>
  <c r="AD525" i="4"/>
  <c r="AD524" i="4" s="1"/>
  <c r="AL526" i="4"/>
  <c r="AD473" i="4"/>
  <c r="AL474" i="4"/>
  <c r="AD449" i="4"/>
  <c r="AL450" i="4"/>
  <c r="AD423" i="4"/>
  <c r="AD422" i="4" s="1"/>
  <c r="AD421" i="4" s="1"/>
  <c r="AL424" i="4"/>
  <c r="AD391" i="4"/>
  <c r="AL392" i="4"/>
  <c r="AD360" i="4"/>
  <c r="AL361" i="4"/>
  <c r="AD260" i="4"/>
  <c r="AD259" i="4" s="1"/>
  <c r="AD258" i="4" s="1"/>
  <c r="AL261" i="4"/>
  <c r="AD189" i="4"/>
  <c r="AL190" i="4"/>
  <c r="AD87" i="4"/>
  <c r="AL88" i="4"/>
  <c r="AD119" i="4"/>
  <c r="AL120" i="4"/>
  <c r="Y1723" i="4"/>
  <c r="Y1718" i="4" s="1"/>
  <c r="AG994" i="4"/>
  <c r="AM994" i="4"/>
  <c r="AG1767" i="4"/>
  <c r="AG1766" i="4" s="1"/>
  <c r="AG1765" i="4" s="1"/>
  <c r="AG1764" i="4" s="1"/>
  <c r="AG1762" i="4" s="1"/>
  <c r="AO1768" i="4"/>
  <c r="AG1710" i="4"/>
  <c r="AG1709" i="4" s="1"/>
  <c r="AO1711" i="4"/>
  <c r="AE1704" i="4"/>
  <c r="AE1703" i="4" s="1"/>
  <c r="AE1694" i="4" s="1"/>
  <c r="AM1705" i="4"/>
  <c r="AF1690" i="4"/>
  <c r="AF1689" i="4" s="1"/>
  <c r="AF1688" i="4" s="1"/>
  <c r="AF1687" i="4" s="1"/>
  <c r="AN1691" i="4"/>
  <c r="AF1672" i="4"/>
  <c r="AF1671" i="4" s="1"/>
  <c r="AF1670" i="4" s="1"/>
  <c r="AN1673" i="4"/>
  <c r="AG1659" i="4"/>
  <c r="AG1658" i="4" s="1"/>
  <c r="AG1657" i="4" s="1"/>
  <c r="AO1660" i="4"/>
  <c r="AE1642" i="4"/>
  <c r="AM1643" i="4"/>
  <c r="AF1633" i="4"/>
  <c r="AF1632" i="4" s="1"/>
  <c r="AN1634" i="4"/>
  <c r="AG1624" i="4"/>
  <c r="AG1623" i="4" s="1"/>
  <c r="AO1625" i="4"/>
  <c r="AE1618" i="4"/>
  <c r="AM1619" i="4"/>
  <c r="AF1609" i="4"/>
  <c r="AN1610" i="4"/>
  <c r="AG1598" i="4"/>
  <c r="AG1597" i="4" s="1"/>
  <c r="AO1599" i="4"/>
  <c r="AE1579" i="4"/>
  <c r="AE1578" i="4" s="1"/>
  <c r="AM1580" i="4"/>
  <c r="AF1568" i="4"/>
  <c r="AF1567" i="4" s="1"/>
  <c r="AF1566" i="4" s="1"/>
  <c r="AN1569" i="4"/>
  <c r="AG1555" i="4"/>
  <c r="AG1554" i="4" s="1"/>
  <c r="AO1556" i="4"/>
  <c r="AE1548" i="4"/>
  <c r="AE1547" i="4" s="1"/>
  <c r="AM1549" i="4"/>
  <c r="AF1431" i="4"/>
  <c r="AN1432" i="4"/>
  <c r="AG1415" i="4"/>
  <c r="AG1414" i="4" s="1"/>
  <c r="AG1413" i="4" s="1"/>
  <c r="AG1412" i="4" s="1"/>
  <c r="AO1416" i="4"/>
  <c r="AE1397" i="4"/>
  <c r="AE1396" i="4" s="1"/>
  <c r="AM1398" i="4"/>
  <c r="AG1360" i="4"/>
  <c r="AG1359" i="4" s="1"/>
  <c r="AO1361" i="4"/>
  <c r="AF1327" i="4"/>
  <c r="AF1326" i="4" s="1"/>
  <c r="AN1328" i="4"/>
  <c r="AF1308" i="4"/>
  <c r="AF1307" i="4" s="1"/>
  <c r="AN1309" i="4"/>
  <c r="AE1289" i="4"/>
  <c r="AE1288" i="4" s="1"/>
  <c r="AM1290" i="4"/>
  <c r="AF1280" i="4"/>
  <c r="AN1281" i="4"/>
  <c r="AG1272" i="4"/>
  <c r="AG1271" i="4" s="1"/>
  <c r="AG1270" i="4" s="1"/>
  <c r="AO1273" i="4"/>
  <c r="AE1263" i="4"/>
  <c r="AE1262" i="4" s="1"/>
  <c r="AM1264" i="4"/>
  <c r="AF1254" i="4"/>
  <c r="AF1253" i="4" s="1"/>
  <c r="AN1255" i="4"/>
  <c r="AG1247" i="4"/>
  <c r="AO1248" i="4"/>
  <c r="AE1239" i="4"/>
  <c r="AE1238" i="4" s="1"/>
  <c r="AE1237" i="4" s="1"/>
  <c r="AM1240" i="4"/>
  <c r="AF1208" i="4"/>
  <c r="AF1207" i="4" s="1"/>
  <c r="AF1206" i="4" s="1"/>
  <c r="AN1209" i="4"/>
  <c r="AG1192" i="4"/>
  <c r="AG1191" i="4" s="1"/>
  <c r="AG1190" i="4" s="1"/>
  <c r="AO1193" i="4"/>
  <c r="AE1181" i="4"/>
  <c r="AE1180" i="4" s="1"/>
  <c r="AE1179" i="4" s="1"/>
  <c r="AE1178" i="4" s="1"/>
  <c r="AE1172" i="4" s="1"/>
  <c r="AM1182" i="4"/>
  <c r="AF1154" i="4"/>
  <c r="AF1153" i="4" s="1"/>
  <c r="AF1152" i="4" s="1"/>
  <c r="AN1155" i="4"/>
  <c r="AE971" i="4"/>
  <c r="AE970" i="4" s="1"/>
  <c r="AM972" i="4"/>
  <c r="AF929" i="4"/>
  <c r="AF928" i="4" s="1"/>
  <c r="AF927" i="4" s="1"/>
  <c r="AF926" i="4" s="1"/>
  <c r="AN930" i="4"/>
  <c r="AF911" i="4"/>
  <c r="AF910" i="4" s="1"/>
  <c r="AF909" i="4" s="1"/>
  <c r="AF908" i="4" s="1"/>
  <c r="AN912" i="4"/>
  <c r="AG894" i="4"/>
  <c r="AG893" i="4" s="1"/>
  <c r="AG892" i="4" s="1"/>
  <c r="AO895" i="4"/>
  <c r="AE885" i="4"/>
  <c r="AE884" i="4" s="1"/>
  <c r="AE883" i="4" s="1"/>
  <c r="AE882" i="4" s="1"/>
  <c r="AM886" i="4"/>
  <c r="AF870" i="4"/>
  <c r="AF869" i="4" s="1"/>
  <c r="AF868" i="4" s="1"/>
  <c r="AN871" i="4"/>
  <c r="AF826" i="4"/>
  <c r="AF823" i="4" s="1"/>
  <c r="AN827" i="4"/>
  <c r="AG818" i="4"/>
  <c r="AG817" i="4" s="1"/>
  <c r="AO819" i="4"/>
  <c r="AE813" i="4"/>
  <c r="AM814" i="4"/>
  <c r="AF804" i="4"/>
  <c r="AN805" i="4"/>
  <c r="AG796" i="4"/>
  <c r="AG795" i="4" s="1"/>
  <c r="AO797" i="4"/>
  <c r="AE788" i="4"/>
  <c r="AE787" i="4" s="1"/>
  <c r="AE786" i="4" s="1"/>
  <c r="AE785" i="4" s="1"/>
  <c r="AM789" i="4"/>
  <c r="AF772" i="4"/>
  <c r="AN773" i="4"/>
  <c r="AG764" i="4"/>
  <c r="AG763" i="4" s="1"/>
  <c r="AG762" i="4" s="1"/>
  <c r="AG761" i="4" s="1"/>
  <c r="AO765" i="4"/>
  <c r="AE755" i="4"/>
  <c r="AM756" i="4"/>
  <c r="AF742" i="4"/>
  <c r="AF741" i="4" s="1"/>
  <c r="AF740" i="4" s="1"/>
  <c r="AF739" i="4" s="1"/>
  <c r="AN743" i="4"/>
  <c r="AG727" i="4"/>
  <c r="AG726" i="4" s="1"/>
  <c r="AG725" i="4" s="1"/>
  <c r="AG724" i="4" s="1"/>
  <c r="AO728" i="4"/>
  <c r="AF701" i="4"/>
  <c r="AF700" i="4" s="1"/>
  <c r="AF699" i="4" s="1"/>
  <c r="AF698" i="4" s="1"/>
  <c r="AN702" i="4"/>
  <c r="AG689" i="4"/>
  <c r="AO690" i="4"/>
  <c r="AE677" i="4"/>
  <c r="AE676" i="4" s="1"/>
  <c r="AM678" i="4"/>
  <c r="AF667" i="4"/>
  <c r="AF666" i="4" s="1"/>
  <c r="AN668" i="4"/>
  <c r="AG655" i="4"/>
  <c r="AO656" i="4"/>
  <c r="AE646" i="4"/>
  <c r="AE645" i="4" s="1"/>
  <c r="AM647" i="4"/>
  <c r="AF639" i="4"/>
  <c r="AN640" i="4"/>
  <c r="AF622" i="4"/>
  <c r="AF621" i="4" s="1"/>
  <c r="AF620" i="4" s="1"/>
  <c r="AF619" i="4" s="1"/>
  <c r="AF618" i="4" s="1"/>
  <c r="AN623" i="4"/>
  <c r="AE606" i="4"/>
  <c r="AM607" i="4"/>
  <c r="AF597" i="4"/>
  <c r="AF596" i="4" s="1"/>
  <c r="AN598" i="4"/>
  <c r="AG588" i="4"/>
  <c r="AO589" i="4"/>
  <c r="AE579" i="4"/>
  <c r="AM580" i="4"/>
  <c r="AG562" i="4"/>
  <c r="AG561" i="4" s="1"/>
  <c r="AO563" i="4"/>
  <c r="AG542" i="4"/>
  <c r="AG541" i="4" s="1"/>
  <c r="AO543" i="4"/>
  <c r="AE536" i="4"/>
  <c r="AE535" i="4" s="1"/>
  <c r="AM537" i="4"/>
  <c r="AF525" i="4"/>
  <c r="AF524" i="4" s="1"/>
  <c r="AN526" i="4"/>
  <c r="AG516" i="4"/>
  <c r="AG515" i="4" s="1"/>
  <c r="AO517" i="4"/>
  <c r="AE509" i="4"/>
  <c r="AE508" i="4" s="1"/>
  <c r="AM510" i="4"/>
  <c r="AF473" i="4"/>
  <c r="AN474" i="4"/>
  <c r="AG462" i="4"/>
  <c r="AO463" i="4"/>
  <c r="AE456" i="4"/>
  <c r="AM457" i="4"/>
  <c r="AF449" i="4"/>
  <c r="AN450" i="4"/>
  <c r="AG440" i="4"/>
  <c r="AO441" i="4"/>
  <c r="AE436" i="4"/>
  <c r="AM437" i="4"/>
  <c r="AF423" i="4"/>
  <c r="AF422" i="4" s="1"/>
  <c r="AF421" i="4" s="1"/>
  <c r="AN424" i="4"/>
  <c r="AG407" i="4"/>
  <c r="AO408" i="4"/>
  <c r="AE401" i="4"/>
  <c r="AE400" i="4" s="1"/>
  <c r="AE399" i="4" s="1"/>
  <c r="AM402" i="4"/>
  <c r="AF391" i="4"/>
  <c r="AN392" i="4"/>
  <c r="AG381" i="4"/>
  <c r="AG380" i="4" s="1"/>
  <c r="AG379" i="4" s="1"/>
  <c r="AO382" i="4"/>
  <c r="AE369" i="4"/>
  <c r="AE368" i="4" s="1"/>
  <c r="AE367" i="4" s="1"/>
  <c r="AE366" i="4" s="1"/>
  <c r="AM370" i="4"/>
  <c r="AF360" i="4"/>
  <c r="AN361" i="4"/>
  <c r="AG303" i="4"/>
  <c r="AO304" i="4"/>
  <c r="AE298" i="4"/>
  <c r="AM299" i="4"/>
  <c r="AF289" i="4"/>
  <c r="AF288" i="4" s="1"/>
  <c r="AN290" i="4"/>
  <c r="AG280" i="4"/>
  <c r="AG279" i="4" s="1"/>
  <c r="AO281" i="4"/>
  <c r="AE270" i="4"/>
  <c r="AM271" i="4"/>
  <c r="AE264" i="4"/>
  <c r="AM265" i="4"/>
  <c r="AG245" i="4"/>
  <c r="AO246" i="4"/>
  <c r="AE235" i="4"/>
  <c r="AM236" i="4"/>
  <c r="AF194" i="4"/>
  <c r="AN195" i="4"/>
  <c r="AG187" i="4"/>
  <c r="AO188" i="4"/>
  <c r="AG178" i="4"/>
  <c r="AO179" i="4"/>
  <c r="AG157" i="4"/>
  <c r="AG156" i="4" s="1"/>
  <c r="AO158" i="4"/>
  <c r="AG148" i="4"/>
  <c r="AG147" i="4" s="1"/>
  <c r="AG146" i="4" s="1"/>
  <c r="AO149" i="4"/>
  <c r="AE136" i="4"/>
  <c r="AE135" i="4" s="1"/>
  <c r="AE134" i="4" s="1"/>
  <c r="AE133" i="4" s="1"/>
  <c r="AE132" i="4" s="1"/>
  <c r="AM137" i="4"/>
  <c r="AF117" i="4"/>
  <c r="AN118" i="4"/>
  <c r="AF87" i="4"/>
  <c r="AN88" i="4"/>
  <c r="AE57" i="4"/>
  <c r="AM58" i="4"/>
  <c r="AF43" i="4"/>
  <c r="AN44" i="4"/>
  <c r="AG36" i="4"/>
  <c r="AG35" i="4" s="1"/>
  <c r="AO37" i="4"/>
  <c r="AE26" i="4"/>
  <c r="AE25" i="4" s="1"/>
  <c r="AE24" i="4" s="1"/>
  <c r="AE23" i="4" s="1"/>
  <c r="AM27" i="4"/>
  <c r="AD1704" i="4"/>
  <c r="AD1703" i="4" s="1"/>
  <c r="AL1705" i="4"/>
  <c r="AD1642" i="4"/>
  <c r="AL1643" i="4"/>
  <c r="AF1759" i="4"/>
  <c r="AF1758" i="4" s="1"/>
  <c r="AF1757" i="4" s="1"/>
  <c r="AF1756" i="4" s="1"/>
  <c r="AN1760" i="4"/>
  <c r="AG1707" i="4"/>
  <c r="AG1706" i="4" s="1"/>
  <c r="AO1708" i="4"/>
  <c r="AE1682" i="4"/>
  <c r="AE1681" i="4" s="1"/>
  <c r="AM1683" i="4"/>
  <c r="AF1668" i="4"/>
  <c r="AF1667" i="4" s="1"/>
  <c r="AF1666" i="4" s="1"/>
  <c r="AN1669" i="4"/>
  <c r="AG1650" i="4"/>
  <c r="AG1649" i="4" s="1"/>
  <c r="AG1648" i="4" s="1"/>
  <c r="AO1651" i="4"/>
  <c r="AE1640" i="4"/>
  <c r="AM1641" i="4"/>
  <c r="AF1630" i="4"/>
  <c r="AF1629" i="4" s="1"/>
  <c r="AN1631" i="4"/>
  <c r="AG1620" i="4"/>
  <c r="AO1621" i="4"/>
  <c r="AE1613" i="4"/>
  <c r="AM1614" i="4"/>
  <c r="AF1606" i="4"/>
  <c r="AF1605" i="4" s="1"/>
  <c r="AN1607" i="4"/>
  <c r="AG1595" i="4"/>
  <c r="AG1594" i="4" s="1"/>
  <c r="AO1596" i="4"/>
  <c r="AE1576" i="4"/>
  <c r="AE1575" i="4" s="1"/>
  <c r="AM1577" i="4"/>
  <c r="AF1564" i="4"/>
  <c r="AF1563" i="4" s="1"/>
  <c r="AN1565" i="4"/>
  <c r="AG1552" i="4"/>
  <c r="AG1551" i="4" s="1"/>
  <c r="AG1550" i="4" s="1"/>
  <c r="AO1553" i="4"/>
  <c r="AE1438" i="4"/>
  <c r="AM1439" i="4"/>
  <c r="AF1429" i="4"/>
  <c r="AN1430" i="4"/>
  <c r="AG1408" i="4"/>
  <c r="AG1407" i="4" s="1"/>
  <c r="AO1409" i="4"/>
  <c r="AE1394" i="4"/>
  <c r="AE1393" i="4" s="1"/>
  <c r="AE1392" i="4" s="1"/>
  <c r="AM1395" i="4"/>
  <c r="AE1353" i="4"/>
  <c r="AE1352" i="4" s="1"/>
  <c r="AM1354" i="4"/>
  <c r="AG1308" i="4"/>
  <c r="AG1307" i="4" s="1"/>
  <c r="AO1309" i="4"/>
  <c r="AE1286" i="4"/>
  <c r="AE1285" i="4" s="1"/>
  <c r="AM1287" i="4"/>
  <c r="AF1278" i="4"/>
  <c r="AN1279" i="4"/>
  <c r="AG1268" i="4"/>
  <c r="AG1267" i="4" s="1"/>
  <c r="AG1266" i="4" s="1"/>
  <c r="AO1269" i="4"/>
  <c r="AG1254" i="4"/>
  <c r="AG1253" i="4" s="1"/>
  <c r="AO1255" i="4"/>
  <c r="AE1249" i="4"/>
  <c r="AE1246" i="4" s="1"/>
  <c r="AE1245" i="4" s="1"/>
  <c r="AM1250" i="4"/>
  <c r="AF1239" i="4"/>
  <c r="AF1238" i="4" s="1"/>
  <c r="AF1237" i="4" s="1"/>
  <c r="AN1240" i="4"/>
  <c r="AG1208" i="4"/>
  <c r="AG1207" i="4" s="1"/>
  <c r="AG1206" i="4" s="1"/>
  <c r="AO1209" i="4"/>
  <c r="AE1197" i="4"/>
  <c r="AE1196" i="4" s="1"/>
  <c r="AE1195" i="4" s="1"/>
  <c r="AM1198" i="4"/>
  <c r="AF1181" i="4"/>
  <c r="AF1180" i="4" s="1"/>
  <c r="AF1179" i="4" s="1"/>
  <c r="AF1178" i="4" s="1"/>
  <c r="AN1182" i="4"/>
  <c r="AE1160" i="4"/>
  <c r="AE1159" i="4" s="1"/>
  <c r="AM1161" i="4"/>
  <c r="AF1150" i="4"/>
  <c r="AF1149" i="4" s="1"/>
  <c r="AF1148" i="4" s="1"/>
  <c r="AN1151" i="4"/>
  <c r="AF1002" i="4"/>
  <c r="AF1001" i="4" s="1"/>
  <c r="AN1003" i="4"/>
  <c r="AG978" i="4"/>
  <c r="AG977" i="4" s="1"/>
  <c r="AG976" i="4" s="1"/>
  <c r="AO979" i="4"/>
  <c r="AF943" i="4"/>
  <c r="AF942" i="4" s="1"/>
  <c r="AF941" i="4" s="1"/>
  <c r="AN944" i="4"/>
  <c r="AF924" i="4"/>
  <c r="AF923" i="4" s="1"/>
  <c r="AF918" i="4" s="1"/>
  <c r="AN925" i="4"/>
  <c r="AG911" i="4"/>
  <c r="AG910" i="4" s="1"/>
  <c r="AG909" i="4" s="1"/>
  <c r="AG908" i="4" s="1"/>
  <c r="AO912" i="4"/>
  <c r="AE903" i="4"/>
  <c r="AE902" i="4" s="1"/>
  <c r="AM904" i="4"/>
  <c r="AF885" i="4"/>
  <c r="AF884" i="4" s="1"/>
  <c r="AF883" i="4" s="1"/>
  <c r="AF882" i="4" s="1"/>
  <c r="AN886" i="4"/>
  <c r="AG870" i="4"/>
  <c r="AG869" i="4" s="1"/>
  <c r="AG868" i="4" s="1"/>
  <c r="AG863" i="4" s="1"/>
  <c r="AO871" i="4"/>
  <c r="AE861" i="4"/>
  <c r="AE860" i="4" s="1"/>
  <c r="AE859" i="4" s="1"/>
  <c r="AE858" i="4" s="1"/>
  <c r="AM862" i="4"/>
  <c r="AG826" i="4"/>
  <c r="AO827" i="4"/>
  <c r="AE821" i="4"/>
  <c r="AE820" i="4" s="1"/>
  <c r="AM822" i="4"/>
  <c r="AF813" i="4"/>
  <c r="AF812" i="4" s="1"/>
  <c r="AF811" i="4" s="1"/>
  <c r="AN814" i="4"/>
  <c r="AG804" i="4"/>
  <c r="AO805" i="4"/>
  <c r="AE799" i="4"/>
  <c r="AE798" i="4" s="1"/>
  <c r="AM800" i="4"/>
  <c r="AF788" i="4"/>
  <c r="AF787" i="4" s="1"/>
  <c r="AF786" i="4" s="1"/>
  <c r="AF785" i="4" s="1"/>
  <c r="AN789" i="4"/>
  <c r="AG772" i="4"/>
  <c r="AO773" i="4"/>
  <c r="AE768" i="4"/>
  <c r="AM769" i="4"/>
  <c r="AF755" i="4"/>
  <c r="AN756" i="4"/>
  <c r="AG742" i="4"/>
  <c r="AG741" i="4" s="1"/>
  <c r="AG740" i="4" s="1"/>
  <c r="AG739" i="4" s="1"/>
  <c r="AO743" i="4"/>
  <c r="AE732" i="4"/>
  <c r="AE731" i="4" s="1"/>
  <c r="AE730" i="4" s="1"/>
  <c r="AE729" i="4" s="1"/>
  <c r="AM733" i="4"/>
  <c r="AG701" i="4"/>
  <c r="AG700" i="4" s="1"/>
  <c r="AG699" i="4" s="1"/>
  <c r="AG698" i="4" s="1"/>
  <c r="AO702" i="4"/>
  <c r="AE691" i="4"/>
  <c r="AE688" i="4" s="1"/>
  <c r="AE687" i="4" s="1"/>
  <c r="AE686" i="4" s="1"/>
  <c r="AE685" i="4" s="1"/>
  <c r="AM692" i="4"/>
  <c r="AF677" i="4"/>
  <c r="AF676" i="4" s="1"/>
  <c r="AN678" i="4"/>
  <c r="AG667" i="4"/>
  <c r="AG666" i="4" s="1"/>
  <c r="AG665" i="4" s="1"/>
  <c r="AO668" i="4"/>
  <c r="AE657" i="4"/>
  <c r="AM658" i="4"/>
  <c r="AF646" i="4"/>
  <c r="AF645" i="4" s="1"/>
  <c r="AN647" i="4"/>
  <c r="AG639" i="4"/>
  <c r="AO640" i="4"/>
  <c r="AE631" i="4"/>
  <c r="AE630" i="4" s="1"/>
  <c r="AE629" i="4" s="1"/>
  <c r="AM632" i="4"/>
  <c r="AF615" i="4"/>
  <c r="AF614" i="4" s="1"/>
  <c r="AN616" i="4"/>
  <c r="AF606" i="4"/>
  <c r="AF603" i="4" s="1"/>
  <c r="AF602" i="4" s="1"/>
  <c r="AN607" i="4"/>
  <c r="AG597" i="4"/>
  <c r="AG596" i="4" s="1"/>
  <c r="AO598" i="4"/>
  <c r="AE590" i="4"/>
  <c r="AM591" i="4"/>
  <c r="AF579" i="4"/>
  <c r="AN580" i="4"/>
  <c r="AF568" i="4"/>
  <c r="AF567" i="4" s="1"/>
  <c r="AN569" i="4"/>
  <c r="AG557" i="4"/>
  <c r="AG556" i="4" s="1"/>
  <c r="AG555" i="4" s="1"/>
  <c r="AG554" i="4" s="1"/>
  <c r="AO558" i="4"/>
  <c r="AG539" i="4"/>
  <c r="AG538" i="4" s="1"/>
  <c r="AO540" i="4"/>
  <c r="AE533" i="4"/>
  <c r="AE532" i="4" s="1"/>
  <c r="AM534" i="4"/>
  <c r="AF522" i="4"/>
  <c r="AF521" i="4" s="1"/>
  <c r="AN523" i="4"/>
  <c r="AG512" i="4"/>
  <c r="AG511" i="4" s="1"/>
  <c r="AO513" i="4"/>
  <c r="AG473" i="4"/>
  <c r="AO474" i="4"/>
  <c r="AE464" i="4"/>
  <c r="AM465" i="4"/>
  <c r="AF456" i="4"/>
  <c r="AF453" i="4" s="1"/>
  <c r="AN457" i="4"/>
  <c r="AG449" i="4"/>
  <c r="AO450" i="4"/>
  <c r="AE443" i="4"/>
  <c r="AE442" i="4" s="1"/>
  <c r="AM444" i="4"/>
  <c r="AF436" i="4"/>
  <c r="AN437" i="4"/>
  <c r="AG423" i="4"/>
  <c r="AG422" i="4" s="1"/>
  <c r="AG421" i="4" s="1"/>
  <c r="AO424" i="4"/>
  <c r="AE409" i="4"/>
  <c r="AM410" i="4"/>
  <c r="AF401" i="4"/>
  <c r="AF400" i="4" s="1"/>
  <c r="AF399" i="4" s="1"/>
  <c r="AN402" i="4"/>
  <c r="AG391" i="4"/>
  <c r="AO392" i="4"/>
  <c r="AE385" i="4"/>
  <c r="AE384" i="4" s="1"/>
  <c r="AE383" i="4" s="1"/>
  <c r="AM386" i="4"/>
  <c r="AF369" i="4"/>
  <c r="AF368" i="4" s="1"/>
  <c r="AF367" i="4" s="1"/>
  <c r="AF366" i="4" s="1"/>
  <c r="AN370" i="4"/>
  <c r="AG360" i="4"/>
  <c r="AO361" i="4"/>
  <c r="AE305" i="4"/>
  <c r="AM306" i="4"/>
  <c r="AF298" i="4"/>
  <c r="AF295" i="4" s="1"/>
  <c r="AN299" i="4"/>
  <c r="AG289" i="4"/>
  <c r="AG288" i="4" s="1"/>
  <c r="AO290" i="4"/>
  <c r="AE283" i="4"/>
  <c r="AE282" i="4" s="1"/>
  <c r="AM284" i="4"/>
  <c r="AF270" i="4"/>
  <c r="AN271" i="4"/>
  <c r="AF264" i="4"/>
  <c r="AN265" i="4"/>
  <c r="AE247" i="4"/>
  <c r="AM248" i="4"/>
  <c r="AF235" i="4"/>
  <c r="AF232" i="4" s="1"/>
  <c r="AF231" i="4" s="1"/>
  <c r="AF230" i="4" s="1"/>
  <c r="AN236" i="4"/>
  <c r="AE198" i="4"/>
  <c r="AM199" i="4"/>
  <c r="AF191" i="4"/>
  <c r="AN192" i="4"/>
  <c r="AG183" i="4"/>
  <c r="AG182" i="4" s="1"/>
  <c r="AO184" i="4"/>
  <c r="AG176" i="4"/>
  <c r="AG175" i="4" s="1"/>
  <c r="AO177" i="4"/>
  <c r="AG154" i="4"/>
  <c r="AO155" i="4"/>
  <c r="AG143" i="4"/>
  <c r="AG142" i="4" s="1"/>
  <c r="AG141" i="4" s="1"/>
  <c r="AG140" i="4" s="1"/>
  <c r="AO144" i="4"/>
  <c r="AE122" i="4"/>
  <c r="AE121" i="4" s="1"/>
  <c r="AM123" i="4"/>
  <c r="AF115" i="4"/>
  <c r="AF114" i="4" s="1"/>
  <c r="AF113" i="4" s="1"/>
  <c r="AF112" i="4" s="1"/>
  <c r="AF111" i="4" s="1"/>
  <c r="AN116" i="4"/>
  <c r="AF85" i="4"/>
  <c r="AN86" i="4"/>
  <c r="AF57" i="4"/>
  <c r="AN58" i="4"/>
  <c r="AG43" i="4"/>
  <c r="AO44" i="4"/>
  <c r="AE39" i="4"/>
  <c r="AM40" i="4"/>
  <c r="AF26" i="4"/>
  <c r="AF25" i="4" s="1"/>
  <c r="AF24" i="4" s="1"/>
  <c r="AF23" i="4" s="1"/>
  <c r="AN27" i="4"/>
  <c r="AD1707" i="4"/>
  <c r="AD1706" i="4" s="1"/>
  <c r="AL1708" i="4"/>
  <c r="AD1672" i="4"/>
  <c r="AD1671" i="4" s="1"/>
  <c r="AD1670" i="4" s="1"/>
  <c r="AL1673" i="4"/>
  <c r="AD1633" i="4"/>
  <c r="AD1632" i="4" s="1"/>
  <c r="AL1634" i="4"/>
  <c r="AD1609" i="4"/>
  <c r="AD1608" i="4" s="1"/>
  <c r="AL1610" i="4"/>
  <c r="AD1630" i="4"/>
  <c r="AD1629" i="4" s="1"/>
  <c r="AL1631" i="4"/>
  <c r="AD1606" i="4"/>
  <c r="AD1605" i="4" s="1"/>
  <c r="AL1607" i="4"/>
  <c r="AD1564" i="4"/>
  <c r="AD1563" i="4" s="1"/>
  <c r="AL1565" i="4"/>
  <c r="AD1429" i="4"/>
  <c r="AL1430" i="4"/>
  <c r="AD1289" i="4"/>
  <c r="AD1288" i="4" s="1"/>
  <c r="AL1290" i="4"/>
  <c r="AD1263" i="4"/>
  <c r="AD1262" i="4" s="1"/>
  <c r="AL1264" i="4"/>
  <c r="AD1239" i="4"/>
  <c r="AD1238" i="4" s="1"/>
  <c r="AD1237" i="4" s="1"/>
  <c r="AL1240" i="4"/>
  <c r="AD1181" i="4"/>
  <c r="AD1180" i="4" s="1"/>
  <c r="AD1179" i="4" s="1"/>
  <c r="AD1178" i="4" s="1"/>
  <c r="AL1182" i="4"/>
  <c r="AD943" i="4"/>
  <c r="AD942" i="4" s="1"/>
  <c r="AD941" i="4" s="1"/>
  <c r="AL944" i="4"/>
  <c r="AD906" i="4"/>
  <c r="AD905" i="4" s="1"/>
  <c r="AD901" i="4" s="1"/>
  <c r="AD900" i="4" s="1"/>
  <c r="AD899" i="4" s="1"/>
  <c r="AL907" i="4"/>
  <c r="AD866" i="4"/>
  <c r="AD865" i="4" s="1"/>
  <c r="AD864" i="4" s="1"/>
  <c r="AD863" i="4" s="1"/>
  <c r="AL867" i="4"/>
  <c r="AD824" i="4"/>
  <c r="AD823" i="4" s="1"/>
  <c r="AL825" i="4"/>
  <c r="AD802" i="4"/>
  <c r="AD801" i="4" s="1"/>
  <c r="AL803" i="4"/>
  <c r="AD770" i="4"/>
  <c r="AL771" i="4"/>
  <c r="AD737" i="4"/>
  <c r="AD736" i="4" s="1"/>
  <c r="AD735" i="4" s="1"/>
  <c r="AD734" i="4" s="1"/>
  <c r="AL738" i="4"/>
  <c r="AD677" i="4"/>
  <c r="AD676" i="4" s="1"/>
  <c r="AL678" i="4"/>
  <c r="AD646" i="4"/>
  <c r="AD645" i="4" s="1"/>
  <c r="AL647" i="4"/>
  <c r="AD615" i="4"/>
  <c r="AD614" i="4" s="1"/>
  <c r="AL616" i="4"/>
  <c r="AD592" i="4"/>
  <c r="AD587" i="4" s="1"/>
  <c r="AD586" i="4" s="1"/>
  <c r="AL593" i="4"/>
  <c r="AD568" i="4"/>
  <c r="AD567" i="4" s="1"/>
  <c r="AL569" i="4"/>
  <c r="AD533" i="4"/>
  <c r="AD532" i="4" s="1"/>
  <c r="AL534" i="4"/>
  <c r="AD464" i="4"/>
  <c r="AL465" i="4"/>
  <c r="AD443" i="4"/>
  <c r="AD442" i="4" s="1"/>
  <c r="AL444" i="4"/>
  <c r="AD409" i="4"/>
  <c r="AL410" i="4"/>
  <c r="AD385" i="4"/>
  <c r="AD384" i="4" s="1"/>
  <c r="AD383" i="4" s="1"/>
  <c r="AL386" i="4"/>
  <c r="AD296" i="4"/>
  <c r="AL297" i="4"/>
  <c r="AD268" i="4"/>
  <c r="AL269" i="4"/>
  <c r="AD194" i="4"/>
  <c r="AD193" i="4" s="1"/>
  <c r="AL195" i="4"/>
  <c r="AD154" i="4"/>
  <c r="AL155" i="4"/>
  <c r="AD83" i="4"/>
  <c r="AD82" i="4" s="1"/>
  <c r="AD81" i="4" s="1"/>
  <c r="AD80" i="4" s="1"/>
  <c r="AL84" i="4"/>
  <c r="AD191" i="4"/>
  <c r="AL192" i="4"/>
  <c r="AE994" i="4"/>
  <c r="AE349" i="4"/>
  <c r="AM350" i="4"/>
  <c r="AF349" i="4"/>
  <c r="AN350" i="4"/>
  <c r="AG347" i="4"/>
  <c r="AO348" i="4"/>
  <c r="AF347" i="4"/>
  <c r="AN348" i="4"/>
  <c r="AD345" i="4"/>
  <c r="AL346" i="4"/>
  <c r="AD349" i="4"/>
  <c r="AL350" i="4"/>
  <c r="AG345" i="4"/>
  <c r="AO346" i="4"/>
  <c r="AE347" i="4"/>
  <c r="AM348" i="4"/>
  <c r="AD347" i="4"/>
  <c r="AL348" i="4"/>
  <c r="AF345" i="4"/>
  <c r="AF344" i="4" s="1"/>
  <c r="AF343" i="4" s="1"/>
  <c r="AF342" i="4" s="1"/>
  <c r="AF336" i="4" s="1"/>
  <c r="AN346" i="4"/>
  <c r="AG349" i="4"/>
  <c r="AO350" i="4"/>
  <c r="AE345" i="4"/>
  <c r="AM346" i="4"/>
  <c r="AG843" i="4"/>
  <c r="AO844" i="4"/>
  <c r="AE845" i="4"/>
  <c r="AM846" i="4"/>
  <c r="AD848" i="4"/>
  <c r="AD847" i="4" s="1"/>
  <c r="AL849" i="4"/>
  <c r="AF843" i="4"/>
  <c r="AN844" i="4"/>
  <c r="AG848" i="4"/>
  <c r="AG847" i="4" s="1"/>
  <c r="AO849" i="4"/>
  <c r="AE843" i="4"/>
  <c r="AM844" i="4"/>
  <c r="AD845" i="4"/>
  <c r="AL846" i="4"/>
  <c r="AD843" i="4"/>
  <c r="AL844" i="4"/>
  <c r="AE848" i="4"/>
  <c r="AE847" i="4" s="1"/>
  <c r="AM849" i="4"/>
  <c r="AF841" i="4"/>
  <c r="AN842" i="4"/>
  <c r="AF848" i="4"/>
  <c r="AF847" i="4" s="1"/>
  <c r="AN849" i="4"/>
  <c r="AG841" i="4"/>
  <c r="AO842" i="4"/>
  <c r="AG845" i="4"/>
  <c r="AO846" i="4"/>
  <c r="AE841" i="4"/>
  <c r="AE840" i="4" s="1"/>
  <c r="AE839" i="4" s="1"/>
  <c r="AM842" i="4"/>
  <c r="AF845" i="4"/>
  <c r="AN846" i="4"/>
  <c r="AD841" i="4"/>
  <c r="AL842" i="4"/>
  <c r="AF851" i="4"/>
  <c r="AF850" i="4" s="1"/>
  <c r="AN852" i="4"/>
  <c r="AG851" i="4"/>
  <c r="AG850" i="4" s="1"/>
  <c r="AO852" i="4"/>
  <c r="AE851" i="4"/>
  <c r="AE850" i="4" s="1"/>
  <c r="AM852" i="4"/>
  <c r="AD851" i="4"/>
  <c r="AD850" i="4" s="1"/>
  <c r="AL852" i="4"/>
  <c r="AG854" i="4"/>
  <c r="AG853" i="4" s="1"/>
  <c r="AO855" i="4"/>
  <c r="AF854" i="4"/>
  <c r="AF853" i="4" s="1"/>
  <c r="AN855" i="4"/>
  <c r="AE854" i="4"/>
  <c r="AE853" i="4" s="1"/>
  <c r="AM855" i="4"/>
  <c r="AD854" i="4"/>
  <c r="AD853" i="4" s="1"/>
  <c r="AL855" i="4"/>
  <c r="AF1742" i="4"/>
  <c r="AF1741" i="4" s="1"/>
  <c r="AN1743" i="4"/>
  <c r="AG1733" i="4"/>
  <c r="AG1732" i="4" s="1"/>
  <c r="AO1734" i="4"/>
  <c r="AE1726" i="4"/>
  <c r="AE1725" i="4" s="1"/>
  <c r="AE1724" i="4" s="1"/>
  <c r="AM1727" i="4"/>
  <c r="AD1726" i="4"/>
  <c r="AD1725" i="4" s="1"/>
  <c r="AD1724" i="4" s="1"/>
  <c r="AL1727" i="4"/>
  <c r="AF1739" i="4"/>
  <c r="AF1738" i="4" s="1"/>
  <c r="AN1740" i="4"/>
  <c r="AG1730" i="4"/>
  <c r="AG1729" i="4" s="1"/>
  <c r="AG1728" i="4" s="1"/>
  <c r="AO1731" i="4"/>
  <c r="AE1721" i="4"/>
  <c r="AE1720" i="4" s="1"/>
  <c r="AE1719" i="4" s="1"/>
  <c r="AM1722" i="4"/>
  <c r="AD1730" i="4"/>
  <c r="AD1729" i="4" s="1"/>
  <c r="AD1728" i="4" s="1"/>
  <c r="AL1731" i="4"/>
  <c r="AE1742" i="4"/>
  <c r="AE1741" i="4" s="1"/>
  <c r="AM1743" i="4"/>
  <c r="AF1733" i="4"/>
  <c r="AF1732" i="4" s="1"/>
  <c r="AN1734" i="4"/>
  <c r="AG1721" i="4"/>
  <c r="AG1720" i="4" s="1"/>
  <c r="AG1719" i="4" s="1"/>
  <c r="AO1722" i="4"/>
  <c r="AG1739" i="4"/>
  <c r="AG1738" i="4" s="1"/>
  <c r="AO1740" i="4"/>
  <c r="AE1733" i="4"/>
  <c r="AE1732" i="4" s="1"/>
  <c r="AM1734" i="4"/>
  <c r="AF1721" i="4"/>
  <c r="AF1720" i="4" s="1"/>
  <c r="AF1719" i="4" s="1"/>
  <c r="AN1722" i="4"/>
  <c r="AD1736" i="4"/>
  <c r="AD1735" i="4" s="1"/>
  <c r="AL1737" i="4"/>
  <c r="AD1733" i="4"/>
  <c r="AD1732" i="4" s="1"/>
  <c r="AL1734" i="4"/>
  <c r="AG1745" i="4"/>
  <c r="AG1744" i="4" s="1"/>
  <c r="AO1746" i="4"/>
  <c r="AE1739" i="4"/>
  <c r="AE1738" i="4" s="1"/>
  <c r="AM1740" i="4"/>
  <c r="AF1730" i="4"/>
  <c r="AF1729" i="4" s="1"/>
  <c r="AF1728" i="4" s="1"/>
  <c r="AN1731" i="4"/>
  <c r="AD1739" i="4"/>
  <c r="AD1738" i="4" s="1"/>
  <c r="AL1740" i="4"/>
  <c r="AG1742" i="4"/>
  <c r="AG1741" i="4" s="1"/>
  <c r="AO1743" i="4"/>
  <c r="AE1736" i="4"/>
  <c r="AE1735" i="4" s="1"/>
  <c r="AM1737" i="4"/>
  <c r="AF1726" i="4"/>
  <c r="AF1725" i="4" s="1"/>
  <c r="AF1724" i="4" s="1"/>
  <c r="AN1727" i="4"/>
  <c r="AD1742" i="4"/>
  <c r="AD1741" i="4" s="1"/>
  <c r="AL1743" i="4"/>
  <c r="AF1745" i="4"/>
  <c r="AF1744" i="4" s="1"/>
  <c r="AN1746" i="4"/>
  <c r="AG1736" i="4"/>
  <c r="AG1735" i="4" s="1"/>
  <c r="AO1737" i="4"/>
  <c r="AE1730" i="4"/>
  <c r="AE1729" i="4" s="1"/>
  <c r="AE1728" i="4" s="1"/>
  <c r="AM1731" i="4"/>
  <c r="AE1745" i="4"/>
  <c r="AE1744" i="4" s="1"/>
  <c r="AM1746" i="4"/>
  <c r="AF1736" i="4"/>
  <c r="AF1735" i="4" s="1"/>
  <c r="AN1737" i="4"/>
  <c r="AG1726" i="4"/>
  <c r="AG1725" i="4" s="1"/>
  <c r="AG1724" i="4" s="1"/>
  <c r="AO1727" i="4"/>
  <c r="AD1721" i="4"/>
  <c r="AD1720" i="4" s="1"/>
  <c r="AD1719" i="4" s="1"/>
  <c r="AL1722" i="4"/>
  <c r="AD1745" i="4"/>
  <c r="AD1744" i="4" s="1"/>
  <c r="AL1746" i="4"/>
  <c r="AG393" i="4"/>
  <c r="AO394" i="4"/>
  <c r="AE396" i="4"/>
  <c r="AE395" i="4" s="1"/>
  <c r="AM396" i="4"/>
  <c r="AM395" i="4" s="1"/>
  <c r="AD396" i="4"/>
  <c r="AD395" i="4" s="1"/>
  <c r="AL396" i="4"/>
  <c r="AL395" i="4" s="1"/>
  <c r="AF393" i="4"/>
  <c r="AN394" i="4"/>
  <c r="AE393" i="4"/>
  <c r="AM394" i="4"/>
  <c r="AG396" i="4"/>
  <c r="AG395" i="4" s="1"/>
  <c r="AO396" i="4"/>
  <c r="AO395" i="4" s="1"/>
  <c r="AF396" i="4"/>
  <c r="AF395" i="4" s="1"/>
  <c r="AN396" i="4"/>
  <c r="AN395" i="4" s="1"/>
  <c r="AD393" i="4"/>
  <c r="AL394" i="4"/>
  <c r="AG1229" i="4"/>
  <c r="AG1228" i="4" s="1"/>
  <c r="AG1227" i="4" s="1"/>
  <c r="AO1230" i="4"/>
  <c r="AE1232" i="4"/>
  <c r="AE1231" i="4" s="1"/>
  <c r="AM1233" i="4"/>
  <c r="AE1215" i="4"/>
  <c r="AE1214" i="4" s="1"/>
  <c r="AM1216" i="4"/>
  <c r="AG1232" i="4"/>
  <c r="AG1231" i="4" s="1"/>
  <c r="AO1233" i="4"/>
  <c r="AE1225" i="4"/>
  <c r="AE1224" i="4" s="1"/>
  <c r="AE1223" i="4" s="1"/>
  <c r="AM1226" i="4"/>
  <c r="AF1232" i="4"/>
  <c r="AF1231" i="4" s="1"/>
  <c r="AN1233" i="4"/>
  <c r="AF1215" i="4"/>
  <c r="AF1214" i="4" s="1"/>
  <c r="AN1216" i="4"/>
  <c r="AD1232" i="4"/>
  <c r="AD1231" i="4" s="1"/>
  <c r="AL1233" i="4"/>
  <c r="AD1225" i="4"/>
  <c r="AD1224" i="4" s="1"/>
  <c r="AD1223" i="4" s="1"/>
  <c r="AL1226" i="4"/>
  <c r="AF1225" i="4"/>
  <c r="AF1224" i="4" s="1"/>
  <c r="AF1223" i="4" s="1"/>
  <c r="AN1226" i="4"/>
  <c r="AG1225" i="4"/>
  <c r="AG1224" i="4" s="1"/>
  <c r="AG1223" i="4" s="1"/>
  <c r="AO1226" i="4"/>
  <c r="AF1229" i="4"/>
  <c r="AF1228" i="4" s="1"/>
  <c r="AF1227" i="4" s="1"/>
  <c r="AN1230" i="4"/>
  <c r="AG1215" i="4"/>
  <c r="AG1214" i="4" s="1"/>
  <c r="AO1216" i="4"/>
  <c r="AE1229" i="4"/>
  <c r="AE1228" i="4" s="1"/>
  <c r="AE1227" i="4" s="1"/>
  <c r="AM1230" i="4"/>
  <c r="AD1215" i="4"/>
  <c r="AD1214" i="4" s="1"/>
  <c r="AL1216" i="4"/>
  <c r="AD1229" i="4"/>
  <c r="AD1228" i="4" s="1"/>
  <c r="AD1227" i="4" s="1"/>
  <c r="AL1230" i="4"/>
  <c r="AE1205" i="4"/>
  <c r="V975" i="4"/>
  <c r="W1031" i="4"/>
  <c r="W974" i="4" s="1"/>
  <c r="Y1031" i="4"/>
  <c r="AF1011" i="4"/>
  <c r="AF1010" i="4" s="1"/>
  <c r="AN1012" i="4"/>
  <c r="AE1011" i="4"/>
  <c r="AE1010" i="4" s="1"/>
  <c r="AM1012" i="4"/>
  <c r="AD1011" i="4"/>
  <c r="AD1010" i="4" s="1"/>
  <c r="AL1012" i="4"/>
  <c r="AG1011" i="4"/>
  <c r="AG1010" i="4" s="1"/>
  <c r="AO1012" i="4"/>
  <c r="AE982" i="4"/>
  <c r="AE981" i="4" s="1"/>
  <c r="AM983" i="4"/>
  <c r="AG982" i="4"/>
  <c r="AG981" i="4" s="1"/>
  <c r="AG980" i="4" s="1"/>
  <c r="AO983" i="4"/>
  <c r="AF982" i="4"/>
  <c r="AF981" i="4" s="1"/>
  <c r="AF980" i="4" s="1"/>
  <c r="AN983" i="4"/>
  <c r="AD982" i="4"/>
  <c r="AD981" i="4" s="1"/>
  <c r="AD980" i="4" s="1"/>
  <c r="AL983" i="4"/>
  <c r="AD951" i="4"/>
  <c r="AD950" i="4" s="1"/>
  <c r="AD949" i="4" s="1"/>
  <c r="AL952" i="4"/>
  <c r="AF951" i="4"/>
  <c r="AF950" i="4" s="1"/>
  <c r="AF949" i="4" s="1"/>
  <c r="AN952" i="4"/>
  <c r="AG951" i="4"/>
  <c r="AG950" i="4" s="1"/>
  <c r="AG949" i="4" s="1"/>
  <c r="AO952" i="4"/>
  <c r="AE951" i="4"/>
  <c r="AE950" i="4" s="1"/>
  <c r="AE949" i="4" s="1"/>
  <c r="AE935" i="4" s="1"/>
  <c r="AE934" i="4" s="1"/>
  <c r="AM952" i="4"/>
  <c r="AF959" i="4"/>
  <c r="AE989" i="4"/>
  <c r="AE988" i="4" s="1"/>
  <c r="AE987" i="4" s="1"/>
  <c r="AM990" i="4"/>
  <c r="AG992" i="4"/>
  <c r="AG991" i="4" s="1"/>
  <c r="AO993" i="4"/>
  <c r="AG989" i="4"/>
  <c r="AG988" i="4" s="1"/>
  <c r="AG987" i="4" s="1"/>
  <c r="AO990" i="4"/>
  <c r="AD992" i="4"/>
  <c r="AD991" i="4" s="1"/>
  <c r="AL993" i="4"/>
  <c r="AF992" i="4"/>
  <c r="AF991" i="4" s="1"/>
  <c r="AN993" i="4"/>
  <c r="AF989" i="4"/>
  <c r="AF988" i="4" s="1"/>
  <c r="AF987" i="4" s="1"/>
  <c r="AN990" i="4"/>
  <c r="AD989" i="4"/>
  <c r="AD988" i="4" s="1"/>
  <c r="AD987" i="4" s="1"/>
  <c r="AL990" i="4"/>
  <c r="AE992" i="4"/>
  <c r="AE991" i="4" s="1"/>
  <c r="AM993" i="4"/>
  <c r="AG1045" i="4"/>
  <c r="AG1044" i="4" s="1"/>
  <c r="AG1043" i="4" s="1"/>
  <c r="AO1046" i="4"/>
  <c r="AE1038" i="4"/>
  <c r="AE1037" i="4" s="1"/>
  <c r="AM1039" i="4"/>
  <c r="AE1020" i="4"/>
  <c r="AE1019" i="4" s="1"/>
  <c r="AM1021" i="4"/>
  <c r="AF1051" i="4"/>
  <c r="AF1050" i="4" s="1"/>
  <c r="AN1052" i="4"/>
  <c r="AG1041" i="4"/>
  <c r="AG1040" i="4" s="1"/>
  <c r="AO1042" i="4"/>
  <c r="AE1034" i="4"/>
  <c r="AE1033" i="4" s="1"/>
  <c r="AE1032" i="4" s="1"/>
  <c r="AM1035" i="4"/>
  <c r="AF1020" i="4"/>
  <c r="AF1019" i="4" s="1"/>
  <c r="AN1021" i="4"/>
  <c r="AD1038" i="4"/>
  <c r="AD1037" i="4" s="1"/>
  <c r="AL1039" i="4"/>
  <c r="AG1060" i="4"/>
  <c r="AG1059" i="4" s="1"/>
  <c r="AO1061" i="4"/>
  <c r="AF1045" i="4"/>
  <c r="AF1044" i="4" s="1"/>
  <c r="AF1043" i="4" s="1"/>
  <c r="AN1046" i="4"/>
  <c r="AG1034" i="4"/>
  <c r="AG1033" i="4" s="1"/>
  <c r="AG1032" i="4" s="1"/>
  <c r="AO1035" i="4"/>
  <c r="AG1051" i="4"/>
  <c r="AG1050" i="4" s="1"/>
  <c r="AO1052" i="4"/>
  <c r="AE1045" i="4"/>
  <c r="AE1044" i="4" s="1"/>
  <c r="AE1043" i="4" s="1"/>
  <c r="AM1046" i="4"/>
  <c r="AF1034" i="4"/>
  <c r="AF1033" i="4" s="1"/>
  <c r="AF1032" i="4" s="1"/>
  <c r="AN1035" i="4"/>
  <c r="AD1060" i="4"/>
  <c r="AD1059" i="4" s="1"/>
  <c r="AL1061" i="4"/>
  <c r="AD1034" i="4"/>
  <c r="AD1033" i="4" s="1"/>
  <c r="AD1032" i="4" s="1"/>
  <c r="AL1035" i="4"/>
  <c r="AD1041" i="4"/>
  <c r="AD1040" i="4" s="1"/>
  <c r="AL1042" i="4"/>
  <c r="AE1051" i="4"/>
  <c r="AE1050" i="4" s="1"/>
  <c r="AM1052" i="4"/>
  <c r="AF1041" i="4"/>
  <c r="AF1040" i="4" s="1"/>
  <c r="AN1042" i="4"/>
  <c r="AF1023" i="4"/>
  <c r="AF1022" i="4" s="1"/>
  <c r="AN1024" i="4"/>
  <c r="AE1060" i="4"/>
  <c r="AE1059" i="4" s="1"/>
  <c r="AM1061" i="4"/>
  <c r="AE1048" i="4"/>
  <c r="AE1047" i="4" s="1"/>
  <c r="AM1049" i="4"/>
  <c r="AF1038" i="4"/>
  <c r="AF1037" i="4" s="1"/>
  <c r="AF1036" i="4" s="1"/>
  <c r="AN1039" i="4"/>
  <c r="AG1023" i="4"/>
  <c r="AG1022" i="4" s="1"/>
  <c r="AO1024" i="4"/>
  <c r="AD1051" i="4"/>
  <c r="AD1050" i="4" s="1"/>
  <c r="AL1052" i="4"/>
  <c r="AD1020" i="4"/>
  <c r="AD1019" i="4" s="1"/>
  <c r="AL1021" i="4"/>
  <c r="AG1048" i="4"/>
  <c r="AG1047" i="4" s="1"/>
  <c r="AO1049" i="4"/>
  <c r="AE1041" i="4"/>
  <c r="AE1040" i="4" s="1"/>
  <c r="AM1042" i="4"/>
  <c r="AE1023" i="4"/>
  <c r="AE1022" i="4" s="1"/>
  <c r="AM1024" i="4"/>
  <c r="AF1060" i="4"/>
  <c r="AF1059" i="4" s="1"/>
  <c r="AN1061" i="4"/>
  <c r="AF1048" i="4"/>
  <c r="AF1047" i="4" s="1"/>
  <c r="AN1049" i="4"/>
  <c r="AG1038" i="4"/>
  <c r="AG1037" i="4" s="1"/>
  <c r="AO1039" i="4"/>
  <c r="AG1020" i="4"/>
  <c r="AG1019" i="4" s="1"/>
  <c r="AO1021" i="4"/>
  <c r="AD1048" i="4"/>
  <c r="AD1047" i="4" s="1"/>
  <c r="AL1049" i="4"/>
  <c r="AD1023" i="4"/>
  <c r="AD1022" i="4" s="1"/>
  <c r="AL1024" i="4"/>
  <c r="AD1045" i="4"/>
  <c r="AD1044" i="4" s="1"/>
  <c r="AD1043" i="4" s="1"/>
  <c r="AL1046" i="4"/>
  <c r="AE1105" i="4"/>
  <c r="AE1104" i="4" s="1"/>
  <c r="AE1103" i="4" s="1"/>
  <c r="AE1102" i="4" s="1"/>
  <c r="AM1106" i="4"/>
  <c r="AF1087" i="4"/>
  <c r="AF1086" i="4" s="1"/>
  <c r="AN1088" i="4"/>
  <c r="AG1075" i="4"/>
  <c r="AG1074" i="4" s="1"/>
  <c r="AG1073" i="4" s="1"/>
  <c r="AO1076" i="4"/>
  <c r="AE1067" i="4"/>
  <c r="AE1066" i="4" s="1"/>
  <c r="AE1065" i="4" s="1"/>
  <c r="AM1068" i="4"/>
  <c r="AF1105" i="4"/>
  <c r="AF1104" i="4" s="1"/>
  <c r="AF1103" i="4" s="1"/>
  <c r="AF1102" i="4" s="1"/>
  <c r="AN1106" i="4"/>
  <c r="AG1087" i="4"/>
  <c r="AG1086" i="4" s="1"/>
  <c r="AO1088" i="4"/>
  <c r="AE1078" i="4"/>
  <c r="AE1077" i="4" s="1"/>
  <c r="AM1079" i="4"/>
  <c r="AF1067" i="4"/>
  <c r="AF1066" i="4" s="1"/>
  <c r="AF1065" i="4" s="1"/>
  <c r="AN1068" i="4"/>
  <c r="AD1105" i="4"/>
  <c r="AD1104" i="4" s="1"/>
  <c r="AD1103" i="4" s="1"/>
  <c r="AD1102" i="4" s="1"/>
  <c r="AL1106" i="4"/>
  <c r="AD1067" i="4"/>
  <c r="AD1066" i="4" s="1"/>
  <c r="AD1065" i="4" s="1"/>
  <c r="AL1068" i="4"/>
  <c r="AG1094" i="4"/>
  <c r="AG1093" i="4" s="1"/>
  <c r="AG1092" i="4" s="1"/>
  <c r="AO1095" i="4"/>
  <c r="AE1087" i="4"/>
  <c r="AE1086" i="4" s="1"/>
  <c r="AM1088" i="4"/>
  <c r="AF1075" i="4"/>
  <c r="AF1074" i="4" s="1"/>
  <c r="AF1073" i="4" s="1"/>
  <c r="AN1076" i="4"/>
  <c r="AG1105" i="4"/>
  <c r="AG1104" i="4" s="1"/>
  <c r="AG1103" i="4" s="1"/>
  <c r="AG1102" i="4" s="1"/>
  <c r="AO1106" i="4"/>
  <c r="AE1090" i="4"/>
  <c r="AE1089" i="4" s="1"/>
  <c r="AM1091" i="4"/>
  <c r="AF1078" i="4"/>
  <c r="AF1077" i="4" s="1"/>
  <c r="AN1079" i="4"/>
  <c r="AG1067" i="4"/>
  <c r="AG1066" i="4" s="1"/>
  <c r="AG1065" i="4" s="1"/>
  <c r="AO1068" i="4"/>
  <c r="AD1094" i="4"/>
  <c r="AD1093" i="4" s="1"/>
  <c r="AD1092" i="4" s="1"/>
  <c r="AL1095" i="4"/>
  <c r="AD1087" i="4"/>
  <c r="AD1086" i="4" s="1"/>
  <c r="AL1088" i="4"/>
  <c r="AD1075" i="4"/>
  <c r="AD1074" i="4" s="1"/>
  <c r="AD1073" i="4" s="1"/>
  <c r="AL1076" i="4"/>
  <c r="AF1097" i="4"/>
  <c r="AF1096" i="4" s="1"/>
  <c r="AN1098" i="4"/>
  <c r="AG1090" i="4"/>
  <c r="AG1089" i="4" s="1"/>
  <c r="AO1091" i="4"/>
  <c r="AE1083" i="4"/>
  <c r="AE1082" i="4" s="1"/>
  <c r="AE1081" i="4" s="1"/>
  <c r="AM1084" i="4"/>
  <c r="AF1071" i="4"/>
  <c r="AF1070" i="4" s="1"/>
  <c r="AF1069" i="4" s="1"/>
  <c r="AN1072" i="4"/>
  <c r="AG1097" i="4"/>
  <c r="AG1096" i="4" s="1"/>
  <c r="AO1098" i="4"/>
  <c r="AE1094" i="4"/>
  <c r="AE1093" i="4" s="1"/>
  <c r="AE1092" i="4" s="1"/>
  <c r="AM1095" i="4"/>
  <c r="AF1083" i="4"/>
  <c r="AF1082" i="4" s="1"/>
  <c r="AF1081" i="4" s="1"/>
  <c r="AN1084" i="4"/>
  <c r="AG1071" i="4"/>
  <c r="AG1070" i="4" s="1"/>
  <c r="AG1069" i="4" s="1"/>
  <c r="AO1072" i="4"/>
  <c r="AD1083" i="4"/>
  <c r="AD1082" i="4" s="1"/>
  <c r="AD1081" i="4" s="1"/>
  <c r="AL1084" i="4"/>
  <c r="AE1097" i="4"/>
  <c r="AE1096" i="4" s="1"/>
  <c r="AM1098" i="4"/>
  <c r="AF1090" i="4"/>
  <c r="AF1089" i="4" s="1"/>
  <c r="AN1091" i="4"/>
  <c r="AG1078" i="4"/>
  <c r="AG1077" i="4" s="1"/>
  <c r="AO1079" i="4"/>
  <c r="AE1071" i="4"/>
  <c r="AE1070" i="4" s="1"/>
  <c r="AE1069" i="4" s="1"/>
  <c r="AM1072" i="4"/>
  <c r="AF1094" i="4"/>
  <c r="AF1093" i="4" s="1"/>
  <c r="AF1092" i="4" s="1"/>
  <c r="AN1095" i="4"/>
  <c r="AG1083" i="4"/>
  <c r="AG1082" i="4" s="1"/>
  <c r="AG1081" i="4" s="1"/>
  <c r="AO1084" i="4"/>
  <c r="AE1075" i="4"/>
  <c r="AE1074" i="4" s="1"/>
  <c r="AE1073" i="4" s="1"/>
  <c r="AM1076" i="4"/>
  <c r="AD1078" i="4"/>
  <c r="AD1077" i="4" s="1"/>
  <c r="AL1079" i="4"/>
  <c r="AD1097" i="4"/>
  <c r="AD1096" i="4" s="1"/>
  <c r="AL1098" i="4"/>
  <c r="AD1071" i="4"/>
  <c r="AD1070" i="4" s="1"/>
  <c r="AD1069" i="4" s="1"/>
  <c r="AL1072" i="4"/>
  <c r="AE1135" i="4"/>
  <c r="AE1134" i="4" s="1"/>
  <c r="AM1136" i="4"/>
  <c r="AF1135" i="4"/>
  <c r="AF1134" i="4" s="1"/>
  <c r="AN1136" i="4"/>
  <c r="AE1138" i="4"/>
  <c r="AE1137" i="4" s="1"/>
  <c r="AM1139" i="4"/>
  <c r="AF1129" i="4"/>
  <c r="AF1128" i="4" s="1"/>
  <c r="AF1127" i="4" s="1"/>
  <c r="AF1126" i="4" s="1"/>
  <c r="AN1130" i="4"/>
  <c r="AF1132" i="4"/>
  <c r="AF1131" i="4" s="1"/>
  <c r="AN1133" i="4"/>
  <c r="AD1132" i="4"/>
  <c r="AD1131" i="4" s="1"/>
  <c r="AL1133" i="4"/>
  <c r="AD1138" i="4"/>
  <c r="AD1137" i="4" s="1"/>
  <c r="AL1139" i="4"/>
  <c r="AD1129" i="4"/>
  <c r="AD1128" i="4" s="1"/>
  <c r="AD1127" i="4" s="1"/>
  <c r="AD1126" i="4" s="1"/>
  <c r="AL1130" i="4"/>
  <c r="AF1138" i="4"/>
  <c r="AF1137" i="4" s="1"/>
  <c r="AN1139" i="4"/>
  <c r="AG1129" i="4"/>
  <c r="AG1128" i="4" s="1"/>
  <c r="AG1127" i="4" s="1"/>
  <c r="AG1126" i="4" s="1"/>
  <c r="AO1130" i="4"/>
  <c r="AG1138" i="4"/>
  <c r="AG1137" i="4" s="1"/>
  <c r="AO1139" i="4"/>
  <c r="AE1132" i="4"/>
  <c r="AE1131" i="4" s="1"/>
  <c r="AM1133" i="4"/>
  <c r="AD1135" i="4"/>
  <c r="AD1134" i="4" s="1"/>
  <c r="AL1136" i="4"/>
  <c r="AG1132" i="4"/>
  <c r="AG1131" i="4" s="1"/>
  <c r="AO1133" i="4"/>
  <c r="AG1135" i="4"/>
  <c r="AG1134" i="4" s="1"/>
  <c r="AO1136" i="4"/>
  <c r="AE1129" i="4"/>
  <c r="AE1128" i="4" s="1"/>
  <c r="AE1127" i="4" s="1"/>
  <c r="AE1126" i="4" s="1"/>
  <c r="AM1130" i="4"/>
  <c r="W1080" i="4"/>
  <c r="W1063" i="4" s="1"/>
  <c r="W1675" i="4"/>
  <c r="X975" i="4"/>
  <c r="X212" i="4"/>
  <c r="AF213" i="4"/>
  <c r="X76" i="4"/>
  <c r="X75" i="4" s="1"/>
  <c r="AF77" i="4"/>
  <c r="Y65" i="4"/>
  <c r="AG66" i="4"/>
  <c r="V477" i="4"/>
  <c r="V472" i="4" s="1"/>
  <c r="V471" i="4" s="1"/>
  <c r="AD478" i="4"/>
  <c r="W477" i="4"/>
  <c r="W472" i="4" s="1"/>
  <c r="W471" i="4" s="1"/>
  <c r="AE478" i="4"/>
  <c r="V214" i="4"/>
  <c r="AD215" i="4"/>
  <c r="X216" i="4"/>
  <c r="AF217" i="4"/>
  <c r="Y206" i="4"/>
  <c r="Y205" i="4" s="1"/>
  <c r="AG207" i="4"/>
  <c r="X71" i="4"/>
  <c r="AF72" i="4"/>
  <c r="X214" i="4"/>
  <c r="AF215" i="4"/>
  <c r="W76" i="4"/>
  <c r="W75" i="4" s="1"/>
  <c r="AE77" i="4"/>
  <c r="X65" i="4"/>
  <c r="AF66" i="4"/>
  <c r="V1754" i="4"/>
  <c r="V1753" i="4" s="1"/>
  <c r="V1752" i="4" s="1"/>
  <c r="V1751" i="4" s="1"/>
  <c r="V1750" i="4" s="1"/>
  <c r="V1748" i="4" s="1"/>
  <c r="AD1755" i="4"/>
  <c r="V65" i="4"/>
  <c r="AD66" i="4"/>
  <c r="X1263" i="4"/>
  <c r="X1262" i="4" s="1"/>
  <c r="X1236" i="4" s="1"/>
  <c r="X1235" i="4" s="1"/>
  <c r="AF1264" i="4"/>
  <c r="X1353" i="4"/>
  <c r="X1352" i="4" s="1"/>
  <c r="X1351" i="4" s="1"/>
  <c r="AF1354" i="4"/>
  <c r="W1615" i="4"/>
  <c r="X1370" i="4"/>
  <c r="W857" i="4"/>
  <c r="X425" i="4"/>
  <c r="X420" i="4" s="1"/>
  <c r="Y1370" i="4"/>
  <c r="Y897" i="4"/>
  <c r="AG1318" i="4"/>
  <c r="W633" i="4"/>
  <c r="W628" i="4" s="1"/>
  <c r="X633" i="4"/>
  <c r="X628" i="4" s="1"/>
  <c r="W1637" i="4"/>
  <c r="W1636" i="4" s="1"/>
  <c r="W1635" i="4" s="1"/>
  <c r="Y633" i="4"/>
  <c r="Y628" i="4" s="1"/>
  <c r="Y627" i="4" s="1"/>
  <c r="AD1172" i="4"/>
  <c r="V806" i="4"/>
  <c r="V790" i="4" s="1"/>
  <c r="V232" i="4"/>
  <c r="V231" i="4" s="1"/>
  <c r="V230" i="4" s="1"/>
  <c r="V71" i="4"/>
  <c r="AD72" i="4"/>
  <c r="V216" i="4"/>
  <c r="AD217" i="4"/>
  <c r="Y212" i="4"/>
  <c r="AG213" i="4"/>
  <c r="Y76" i="4"/>
  <c r="Y75" i="4" s="1"/>
  <c r="AG77" i="4"/>
  <c r="W71" i="4"/>
  <c r="AE72" i="4"/>
  <c r="X477" i="4"/>
  <c r="X472" i="4" s="1"/>
  <c r="X471" i="4" s="1"/>
  <c r="AF478" i="4"/>
  <c r="K490" i="4"/>
  <c r="K498" i="4"/>
  <c r="AG1677" i="4"/>
  <c r="AG1676" i="4" s="1"/>
  <c r="AG1675" i="4" s="1"/>
  <c r="AE1665" i="4"/>
  <c r="AF1546" i="4"/>
  <c r="AF1441" i="4" s="1"/>
  <c r="AG1435" i="4"/>
  <c r="AG1434" i="4" s="1"/>
  <c r="AG1433" i="4" s="1"/>
  <c r="AE1036" i="4"/>
  <c r="AF887" i="4"/>
  <c r="AG829" i="4"/>
  <c r="AG806" i="4"/>
  <c r="AE388" i="4"/>
  <c r="AE387" i="4" s="1"/>
  <c r="AG263" i="4"/>
  <c r="AE114" i="4"/>
  <c r="AE113" i="4" s="1"/>
  <c r="AE112" i="4" s="1"/>
  <c r="AE111" i="4" s="1"/>
  <c r="AE1750" i="4"/>
  <c r="AE1748" i="4" s="1"/>
  <c r="AF1617" i="4"/>
  <c r="AF1616" i="4" s="1"/>
  <c r="AE1275" i="4"/>
  <c r="AE1274" i="4" s="1"/>
  <c r="AE1143" i="4"/>
  <c r="AE576" i="4"/>
  <c r="AF507" i="4"/>
  <c r="AE295" i="4"/>
  <c r="AE232" i="4"/>
  <c r="AE231" i="4" s="1"/>
  <c r="AE230" i="4" s="1"/>
  <c r="AE17" i="4"/>
  <c r="AE1637" i="4"/>
  <c r="AE1636" i="4" s="1"/>
  <c r="AE1635" i="4" s="1"/>
  <c r="AG1617" i="4"/>
  <c r="AG1616" i="4" s="1"/>
  <c r="AE980" i="4"/>
  <c r="AE595" i="4"/>
  <c r="AF531" i="4"/>
  <c r="AF530" i="4" s="1"/>
  <c r="AE186" i="4"/>
  <c r="AF82" i="4"/>
  <c r="AF81" i="4" s="1"/>
  <c r="AF80" i="4" s="1"/>
  <c r="AG38" i="4"/>
  <c r="AD1593" i="4"/>
  <c r="AD1592" i="4" s="1"/>
  <c r="AD638" i="4"/>
  <c r="AD637" i="4" s="1"/>
  <c r="AD435" i="4"/>
  <c r="AD434" i="4" s="1"/>
  <c r="AD1677" i="4"/>
  <c r="AD1676" i="4" s="1"/>
  <c r="AD1675" i="4" s="1"/>
  <c r="AD1637" i="4"/>
  <c r="AD1636" i="4" s="1"/>
  <c r="AD1435" i="4"/>
  <c r="AD1434" i="4" s="1"/>
  <c r="AD1433" i="4" s="1"/>
  <c r="AD829" i="4"/>
  <c r="AD806" i="4"/>
  <c r="AD232" i="4"/>
  <c r="AD231" i="4" s="1"/>
  <c r="AD230" i="4" s="1"/>
  <c r="Y214" i="4"/>
  <c r="AG215" i="4"/>
  <c r="W206" i="4"/>
  <c r="W205" i="4" s="1"/>
  <c r="AE207" i="4"/>
  <c r="W73" i="4"/>
  <c r="AE74" i="4"/>
  <c r="X63" i="4"/>
  <c r="AF64" i="4"/>
  <c r="V76" i="4"/>
  <c r="V75" i="4" s="1"/>
  <c r="AD77" i="4"/>
  <c r="W214" i="4"/>
  <c r="AE215" i="4"/>
  <c r="Y73" i="4"/>
  <c r="AG74" i="4"/>
  <c r="W65" i="4"/>
  <c r="AE66" i="4"/>
  <c r="Y216" i="4"/>
  <c r="AG217" i="4"/>
  <c r="W212" i="4"/>
  <c r="AE213" i="4"/>
  <c r="Y71" i="4"/>
  <c r="Y70" i="4" s="1"/>
  <c r="AG72" i="4"/>
  <c r="W63" i="4"/>
  <c r="AE64" i="4"/>
  <c r="V206" i="4"/>
  <c r="V205" i="4" s="1"/>
  <c r="AD207" i="4"/>
  <c r="V1090" i="4"/>
  <c r="V1089" i="4" s="1"/>
  <c r="V1085" i="4" s="1"/>
  <c r="V1080" i="4" s="1"/>
  <c r="AD1091" i="4"/>
  <c r="V1169" i="4"/>
  <c r="V1168" i="4" s="1"/>
  <c r="V1143" i="4" s="1"/>
  <c r="AD1170" i="4"/>
  <c r="J1435" i="4"/>
  <c r="J1434" i="4" s="1"/>
  <c r="J1433" i="4" s="1"/>
  <c r="Y1693" i="4"/>
  <c r="Y1653" i="4" s="1"/>
  <c r="W897" i="4"/>
  <c r="Y828" i="4"/>
  <c r="Y185" i="4"/>
  <c r="N62" i="4"/>
  <c r="W185" i="4"/>
  <c r="AF1318" i="4"/>
  <c r="AD811" i="4"/>
  <c r="AD750" i="4"/>
  <c r="AD749" i="4" s="1"/>
  <c r="AD716" i="4" s="1"/>
  <c r="V1656" i="4"/>
  <c r="V1655" i="4" s="1"/>
  <c r="V1653" i="4" s="1"/>
  <c r="V1411" i="4"/>
  <c r="V688" i="4"/>
  <c r="V687" i="4" s="1"/>
  <c r="V686" i="4" s="1"/>
  <c r="V654" i="4"/>
  <c r="V653" i="4" s="1"/>
  <c r="V648" i="4" s="1"/>
  <c r="V448" i="4"/>
  <c r="V425" i="4" s="1"/>
  <c r="V420" i="4" s="1"/>
  <c r="V212" i="4"/>
  <c r="AD213" i="4"/>
  <c r="V73" i="4"/>
  <c r="AD74" i="4"/>
  <c r="V63" i="4"/>
  <c r="AD64" i="4"/>
  <c r="W216" i="4"/>
  <c r="AE217" i="4"/>
  <c r="X206" i="4"/>
  <c r="X205" i="4" s="1"/>
  <c r="AF207" i="4"/>
  <c r="X73" i="4"/>
  <c r="AF74" i="4"/>
  <c r="Y63" i="4"/>
  <c r="Y62" i="4" s="1"/>
  <c r="AG64" i="4"/>
  <c r="Y477" i="4"/>
  <c r="Y472" i="4" s="1"/>
  <c r="Y471" i="4" s="1"/>
  <c r="AG478" i="4"/>
  <c r="Y1263" i="4"/>
  <c r="Y1262" i="4" s="1"/>
  <c r="Y1236" i="4" s="1"/>
  <c r="Y1235" i="4" s="1"/>
  <c r="AG1264" i="4"/>
  <c r="AE1370" i="4"/>
  <c r="AG1622" i="4"/>
  <c r="AF1608" i="4"/>
  <c r="AF1604" i="4" s="1"/>
  <c r="AF1603" i="4" s="1"/>
  <c r="AF1205" i="4"/>
  <c r="AE812" i="4"/>
  <c r="AE811" i="4" s="1"/>
  <c r="AG688" i="4"/>
  <c r="AG687" i="4" s="1"/>
  <c r="AG686" i="4" s="1"/>
  <c r="AF665" i="4"/>
  <c r="AG654" i="4"/>
  <c r="AG653" i="4" s="1"/>
  <c r="AG648" i="4" s="1"/>
  <c r="AG514" i="4"/>
  <c r="AE507" i="4"/>
  <c r="AG461" i="4"/>
  <c r="AF448" i="4"/>
  <c r="AE435" i="4"/>
  <c r="AE434" i="4" s="1"/>
  <c r="AG406" i="4"/>
  <c r="AF359" i="4"/>
  <c r="AF358" i="4" s="1"/>
  <c r="AF353" i="4" s="1"/>
  <c r="AF352" i="4" s="1"/>
  <c r="AG344" i="4"/>
  <c r="AG343" i="4" s="1"/>
  <c r="AG342" i="4" s="1"/>
  <c r="AG336" i="4" s="1"/>
  <c r="AG302" i="4"/>
  <c r="AG244" i="4"/>
  <c r="AG243" i="4" s="1"/>
  <c r="AG242" i="4" s="1"/>
  <c r="AF193" i="4"/>
  <c r="AF1723" i="4"/>
  <c r="AF1718" i="4" s="1"/>
  <c r="AF1665" i="4"/>
  <c r="AE1570" i="4"/>
  <c r="AG1546" i="4"/>
  <c r="AG1441" i="4" s="1"/>
  <c r="AG1205" i="4"/>
  <c r="AG840" i="4"/>
  <c r="AG839" i="4" s="1"/>
  <c r="AF754" i="4"/>
  <c r="AF750" i="4" s="1"/>
  <c r="AF749" i="4" s="1"/>
  <c r="AF716" i="4" s="1"/>
  <c r="AG448" i="4"/>
  <c r="AF435" i="4"/>
  <c r="AF434" i="4" s="1"/>
  <c r="AG359" i="4"/>
  <c r="AG358" i="4" s="1"/>
  <c r="AG353" i="4" s="1"/>
  <c r="AG1351" i="4"/>
  <c r="AE1656" i="4"/>
  <c r="AF1570" i="4"/>
  <c r="AE1411" i="4"/>
  <c r="AF1194" i="4"/>
  <c r="AG1172" i="4"/>
  <c r="AG901" i="4"/>
  <c r="AG900" i="4" s="1"/>
  <c r="AG899" i="4" s="1"/>
  <c r="AG823" i="4"/>
  <c r="AE791" i="4"/>
  <c r="AF576" i="4"/>
  <c r="AG507" i="4"/>
  <c r="AE461" i="4"/>
  <c r="AE406" i="4"/>
  <c r="AG388" i="4"/>
  <c r="AG387" i="4" s="1"/>
  <c r="AG378" i="4" s="1"/>
  <c r="AE244" i="4"/>
  <c r="AE243" i="4" s="1"/>
  <c r="AE242" i="4" s="1"/>
  <c r="AG151" i="4"/>
  <c r="AG150" i="4" s="1"/>
  <c r="AG145" i="4" s="1"/>
  <c r="AD672" i="4"/>
  <c r="AD388" i="4"/>
  <c r="AD387" i="4" s="1"/>
  <c r="AD1656" i="4"/>
  <c r="AD1622" i="4"/>
  <c r="AD1411" i="4"/>
  <c r="AD1246" i="4"/>
  <c r="AD1245" i="4" s="1"/>
  <c r="AD688" i="4"/>
  <c r="AD687" i="4" s="1"/>
  <c r="AD686" i="4" s="1"/>
  <c r="AD595" i="4"/>
  <c r="AD448" i="4"/>
  <c r="V488" i="4"/>
  <c r="AD489" i="4"/>
  <c r="Y486" i="4"/>
  <c r="AG487" i="4"/>
  <c r="Y483" i="4"/>
  <c r="Y482" i="4" s="1"/>
  <c r="AG484" i="4"/>
  <c r="W496" i="4"/>
  <c r="W495" i="4" s="1"/>
  <c r="AE497" i="4"/>
  <c r="V501" i="4"/>
  <c r="AD502" i="4"/>
  <c r="W499" i="4"/>
  <c r="AE500" i="4"/>
  <c r="X493" i="4"/>
  <c r="X490" i="4" s="1"/>
  <c r="AF494" i="4"/>
  <c r="V493" i="4"/>
  <c r="V490" i="4" s="1"/>
  <c r="AD494" i="4"/>
  <c r="W486" i="4"/>
  <c r="AE487" i="4"/>
  <c r="W483" i="4"/>
  <c r="W482" i="4" s="1"/>
  <c r="AE484" i="4"/>
  <c r="W488" i="4"/>
  <c r="AE489" i="4"/>
  <c r="X499" i="4"/>
  <c r="AF500" i="4"/>
  <c r="X496" i="4"/>
  <c r="X495" i="4" s="1"/>
  <c r="AF497" i="4"/>
  <c r="X501" i="4"/>
  <c r="AF502" i="4"/>
  <c r="Y493" i="4"/>
  <c r="Y490" i="4" s="1"/>
  <c r="AG494" i="4"/>
  <c r="X488" i="4"/>
  <c r="AF489" i="4"/>
  <c r="X486" i="4"/>
  <c r="AF487" i="4"/>
  <c r="V483" i="4"/>
  <c r="V482" i="4" s="1"/>
  <c r="AD484" i="4"/>
  <c r="Y501" i="4"/>
  <c r="AG502" i="4"/>
  <c r="Y499" i="4"/>
  <c r="AG500" i="4"/>
  <c r="Y496" i="4"/>
  <c r="Y495" i="4" s="1"/>
  <c r="AG497" i="4"/>
  <c r="W493" i="4"/>
  <c r="W490" i="4" s="1"/>
  <c r="AE494" i="4"/>
  <c r="Y488" i="4"/>
  <c r="Y485" i="4" s="1"/>
  <c r="AG489" i="4"/>
  <c r="X483" i="4"/>
  <c r="X482" i="4" s="1"/>
  <c r="AF484" i="4"/>
  <c r="V486" i="4"/>
  <c r="V485" i="4" s="1"/>
  <c r="AD487" i="4"/>
  <c r="V499" i="4"/>
  <c r="AD500" i="4"/>
  <c r="W501" i="4"/>
  <c r="AE502" i="4"/>
  <c r="V496" i="4"/>
  <c r="V495" i="4" s="1"/>
  <c r="AD497" i="4"/>
  <c r="X506" i="4"/>
  <c r="X505" i="4" s="1"/>
  <c r="X504" i="4" s="1"/>
  <c r="K576" i="4"/>
  <c r="Y935" i="4"/>
  <c r="Y934" i="4" s="1"/>
  <c r="P750" i="4"/>
  <c r="P749" i="4" s="1"/>
  <c r="V935" i="4"/>
  <c r="V934" i="4" s="1"/>
  <c r="Y1351" i="4"/>
  <c r="V664" i="4"/>
  <c r="X790" i="4"/>
  <c r="N185" i="4"/>
  <c r="X897" i="4"/>
  <c r="V1184" i="4"/>
  <c r="X1615" i="4"/>
  <c r="X1591" i="4" s="1"/>
  <c r="W1184" i="4"/>
  <c r="W685" i="4"/>
  <c r="O1635" i="4"/>
  <c r="W594" i="4"/>
  <c r="X1318" i="4"/>
  <c r="N1546" i="4"/>
  <c r="Q185" i="4"/>
  <c r="N1411" i="4"/>
  <c r="P1194" i="4"/>
  <c r="Q1351" i="4"/>
  <c r="Q1205" i="4"/>
  <c r="Q1370" i="4"/>
  <c r="Q750" i="4"/>
  <c r="Q749" i="4" s="1"/>
  <c r="Q716" i="4" s="1"/>
  <c r="N941" i="4"/>
  <c r="N935" i="4" s="1"/>
  <c r="N934" i="4" s="1"/>
  <c r="P980" i="4"/>
  <c r="P975" i="4" s="1"/>
  <c r="O1085" i="4"/>
  <c r="O1080" i="4" s="1"/>
  <c r="P1085" i="4"/>
  <c r="P1080" i="4" s="1"/>
  <c r="Q1222" i="4"/>
  <c r="O1411" i="4"/>
  <c r="X1558" i="4"/>
  <c r="Q829" i="4"/>
  <c r="N901" i="4"/>
  <c r="N900" i="4" s="1"/>
  <c r="N899" i="4" s="1"/>
  <c r="O1194" i="4"/>
  <c r="O1351" i="4"/>
  <c r="P1425" i="4"/>
  <c r="N1604" i="4"/>
  <c r="N1603" i="4" s="1"/>
  <c r="P1615" i="4"/>
  <c r="Q294" i="4"/>
  <c r="O595" i="4"/>
  <c r="O594" i="4" s="1"/>
  <c r="N980" i="4"/>
  <c r="N975" i="4" s="1"/>
  <c r="P1559" i="4"/>
  <c r="Q1723" i="4"/>
  <c r="Q1718" i="4" s="1"/>
  <c r="N829" i="4"/>
  <c r="N828" i="4" s="1"/>
  <c r="N1185" i="4"/>
  <c r="N1194" i="4"/>
  <c r="P1222" i="4"/>
  <c r="Q1425" i="4"/>
  <c r="Q1635" i="4"/>
  <c r="K901" i="4"/>
  <c r="K900" i="4" s="1"/>
  <c r="K899" i="4" s="1"/>
  <c r="P863" i="4"/>
  <c r="O863" i="4"/>
  <c r="Q980" i="4"/>
  <c r="N1425" i="4"/>
  <c r="O1665" i="4"/>
  <c r="O1655" i="4" s="1"/>
  <c r="O1677" i="4"/>
  <c r="O1676" i="4" s="1"/>
  <c r="O1723" i="4"/>
  <c r="O1718" i="4" s="1"/>
  <c r="N750" i="4"/>
  <c r="N749" i="4" s="1"/>
  <c r="N716" i="4" s="1"/>
  <c r="O980" i="4"/>
  <c r="P1064" i="4"/>
  <c r="P1185" i="4"/>
  <c r="Q1194" i="4"/>
  <c r="N1236" i="4"/>
  <c r="N1265" i="4"/>
  <c r="O1370" i="4"/>
  <c r="Q1622" i="4"/>
  <c r="Q1615" i="4" s="1"/>
  <c r="Y372" i="4"/>
  <c r="Y334" i="4" s="1"/>
  <c r="Q941" i="4"/>
  <c r="Q935" i="4" s="1"/>
  <c r="Q934" i="4" s="1"/>
  <c r="O1064" i="4"/>
  <c r="P1205" i="4"/>
  <c r="Q1236" i="4"/>
  <c r="Q1265" i="4"/>
  <c r="Q1411" i="4"/>
  <c r="O1622" i="4"/>
  <c r="O1615" i="4" s="1"/>
  <c r="P1635" i="4"/>
  <c r="J918" i="4"/>
  <c r="J917" i="4" s="1"/>
  <c r="M1185" i="4"/>
  <c r="N665" i="4"/>
  <c r="Q811" i="4"/>
  <c r="Q863" i="4"/>
  <c r="P899" i="4"/>
  <c r="O941" i="4"/>
  <c r="O935" i="4" s="1"/>
  <c r="O934" i="4" s="1"/>
  <c r="N1064" i="4"/>
  <c r="Q1085" i="4"/>
  <c r="Q1080" i="4" s="1"/>
  <c r="Q1185" i="4"/>
  <c r="N1205" i="4"/>
  <c r="N1222" i="4"/>
  <c r="P1236" i="4"/>
  <c r="O1265" i="4"/>
  <c r="N1351" i="4"/>
  <c r="P1411" i="4"/>
  <c r="N1622" i="4"/>
  <c r="N1615" i="4" s="1"/>
  <c r="P1665" i="4"/>
  <c r="P1655" i="4" s="1"/>
  <c r="O750" i="4"/>
  <c r="O749" i="4" s="1"/>
  <c r="O716" i="4" s="1"/>
  <c r="Q1064" i="4"/>
  <c r="P1265" i="4"/>
  <c r="N1370" i="4"/>
  <c r="P1546" i="4"/>
  <c r="N1655" i="4"/>
  <c r="P1604" i="4"/>
  <c r="P1603" i="4" s="1"/>
  <c r="N1299" i="4"/>
  <c r="O1425" i="4"/>
  <c r="O1546" i="4"/>
  <c r="N1635" i="4"/>
  <c r="P1677" i="4"/>
  <c r="P1676" i="4" s="1"/>
  <c r="N1723" i="4"/>
  <c r="N1718" i="4" s="1"/>
  <c r="Q352" i="4"/>
  <c r="N917" i="4"/>
  <c r="O1318" i="4"/>
  <c r="N1750" i="4"/>
  <c r="N1748" i="4" s="1"/>
  <c r="Y1558" i="4"/>
  <c r="J811" i="4"/>
  <c r="L1185" i="4"/>
  <c r="P352" i="4"/>
  <c r="Q899" i="4"/>
  <c r="P1318" i="4"/>
  <c r="Q1750" i="4"/>
  <c r="Q1748" i="4" s="1"/>
  <c r="V506" i="4"/>
  <c r="V505" i="4" s="1"/>
  <c r="V504" i="4" s="1"/>
  <c r="N211" i="4"/>
  <c r="N70" i="4"/>
  <c r="M811" i="4"/>
  <c r="M918" i="4"/>
  <c r="M917" i="4" s="1"/>
  <c r="K1185" i="4"/>
  <c r="N595" i="4"/>
  <c r="N594" i="4" s="1"/>
  <c r="P665" i="4"/>
  <c r="P829" i="4"/>
  <c r="P828" i="4" s="1"/>
  <c r="N863" i="4"/>
  <c r="P917" i="4"/>
  <c r="O1559" i="4"/>
  <c r="X372" i="4"/>
  <c r="X334" i="4" s="1"/>
  <c r="L811" i="4"/>
  <c r="L918" i="4"/>
  <c r="L917" i="4" s="1"/>
  <c r="P185" i="4"/>
  <c r="O665" i="4"/>
  <c r="O829" i="4"/>
  <c r="O828" i="4" s="1"/>
  <c r="P941" i="4"/>
  <c r="P935" i="4" s="1"/>
  <c r="P934" i="4" s="1"/>
  <c r="O1205" i="4"/>
  <c r="O1299" i="4"/>
  <c r="P1370" i="4"/>
  <c r="Q1546" i="4"/>
  <c r="N1559" i="4"/>
  <c r="O1750" i="4"/>
  <c r="O1748" i="4" s="1"/>
  <c r="O211" i="4"/>
  <c r="W553" i="4"/>
  <c r="X294" i="4"/>
  <c r="O185" i="4"/>
  <c r="O899" i="4"/>
  <c r="N1085" i="4"/>
  <c r="N1080" i="4" s="1"/>
  <c r="O1222" i="4"/>
  <c r="O1185" i="4"/>
  <c r="O1236" i="4"/>
  <c r="P1299" i="4"/>
  <c r="P1351" i="4"/>
  <c r="Q1665" i="4"/>
  <c r="Q1655" i="4" s="1"/>
  <c r="Q1677" i="4"/>
  <c r="Q1676" i="4" s="1"/>
  <c r="Q1675" i="4" s="1"/>
  <c r="N1318" i="4"/>
  <c r="Q1604" i="4"/>
  <c r="Q1603" i="4" s="1"/>
  <c r="P1723" i="4"/>
  <c r="P1718" i="4" s="1"/>
  <c r="J1185" i="4"/>
  <c r="K1635" i="4"/>
  <c r="N352" i="4"/>
  <c r="Q665" i="4"/>
  <c r="Q1299" i="4"/>
  <c r="Q1559" i="4"/>
  <c r="Q917" i="4"/>
  <c r="X1425" i="4"/>
  <c r="W1370" i="4"/>
  <c r="W1350" i="4" s="1"/>
  <c r="Y1063" i="4"/>
  <c r="W935" i="4"/>
  <c r="W934" i="4" s="1"/>
  <c r="X664" i="4"/>
  <c r="Y559" i="4"/>
  <c r="Y553" i="4" s="1"/>
  <c r="V1615" i="4"/>
  <c r="V1591" i="4" s="1"/>
  <c r="V1318" i="4"/>
  <c r="V897" i="4"/>
  <c r="W664" i="4"/>
  <c r="X559" i="4"/>
  <c r="X553" i="4" s="1"/>
  <c r="X552" i="4" s="1"/>
  <c r="X1299" i="4"/>
  <c r="K918" i="4"/>
  <c r="K917" i="4" s="1"/>
  <c r="P595" i="4"/>
  <c r="P594" i="4" s="1"/>
  <c r="P1750" i="4"/>
  <c r="P1748" i="4" s="1"/>
  <c r="O917" i="4"/>
  <c r="Y685" i="4"/>
  <c r="V372" i="4"/>
  <c r="V334" i="4" s="1"/>
  <c r="Y975" i="4"/>
  <c r="Y974" i="4" s="1"/>
  <c r="K811" i="4"/>
  <c r="N232" i="4"/>
  <c r="N231" i="4" s="1"/>
  <c r="N230" i="4" s="1"/>
  <c r="J472" i="4"/>
  <c r="J471" i="4" s="1"/>
  <c r="J466" i="4" s="1"/>
  <c r="Q1318" i="4"/>
  <c r="W1318" i="4"/>
  <c r="X828" i="4"/>
  <c r="X685" i="4"/>
  <c r="V1299" i="4"/>
  <c r="V857" i="4"/>
  <c r="W1299" i="4"/>
  <c r="V1350" i="4"/>
  <c r="N180" i="4"/>
  <c r="V181" i="4"/>
  <c r="X1204" i="4"/>
  <c r="V1235" i="4"/>
  <c r="Y1318" i="4"/>
  <c r="Y790" i="4"/>
  <c r="X185" i="4"/>
  <c r="W62" i="4"/>
  <c r="K1750" i="4"/>
  <c r="K1748" i="4" s="1"/>
  <c r="Y1425" i="4"/>
  <c r="X1063" i="4"/>
  <c r="P180" i="4"/>
  <c r="X181" i="4"/>
  <c r="Q514" i="4"/>
  <c r="P1443" i="4"/>
  <c r="P1442" i="4" s="1"/>
  <c r="V185" i="4"/>
  <c r="X1693" i="4"/>
  <c r="X1653" i="4" s="1"/>
  <c r="Y1299" i="4"/>
  <c r="W1204" i="4"/>
  <c r="X935" i="4"/>
  <c r="X934" i="4" s="1"/>
  <c r="Y294" i="4"/>
  <c r="Y257" i="4" s="1"/>
  <c r="K232" i="4"/>
  <c r="K231" i="4" s="1"/>
  <c r="K230" i="4" s="1"/>
  <c r="W372" i="4"/>
  <c r="W334" i="4" s="1"/>
  <c r="Y594" i="4"/>
  <c r="V1204" i="4"/>
  <c r="W70" i="4"/>
  <c r="W1591" i="4"/>
  <c r="W1423" i="4" s="1"/>
  <c r="V974" i="4"/>
  <c r="N790" i="4"/>
  <c r="J232" i="4"/>
  <c r="J231" i="4" s="1"/>
  <c r="J230" i="4" s="1"/>
  <c r="L244" i="4"/>
  <c r="L243" i="4" s="1"/>
  <c r="L242" i="4" s="1"/>
  <c r="L1194" i="4"/>
  <c r="L1184" i="4" s="1"/>
  <c r="J244" i="4"/>
  <c r="J243" i="4" s="1"/>
  <c r="J242" i="4" s="1"/>
  <c r="J193" i="4"/>
  <c r="L406" i="4"/>
  <c r="L398" i="4" s="1"/>
  <c r="K82" i="4"/>
  <c r="K81" i="4" s="1"/>
  <c r="K80" i="4" s="1"/>
  <c r="P648" i="4"/>
  <c r="P672" i="4"/>
  <c r="Q633" i="4"/>
  <c r="Q628" i="4" s="1"/>
  <c r="P633" i="4"/>
  <c r="P628" i="4" s="1"/>
  <c r="O294" i="4"/>
  <c r="M980" i="4"/>
  <c r="M975" i="4" s="1"/>
  <c r="O648" i="4"/>
  <c r="P790" i="4"/>
  <c r="K1723" i="4"/>
  <c r="K1718" i="4" s="1"/>
  <c r="J1750" i="4"/>
  <c r="J1748" i="4" s="1"/>
  <c r="Q672" i="4"/>
  <c r="N581" i="4"/>
  <c r="O672" i="4"/>
  <c r="O664" i="4" s="1"/>
  <c r="L1723" i="4"/>
  <c r="L1718" i="4" s="1"/>
  <c r="M1351" i="4"/>
  <c r="L887" i="4"/>
  <c r="O633" i="4"/>
  <c r="O628" i="4" s="1"/>
  <c r="O514" i="4"/>
  <c r="P581" i="4"/>
  <c r="N887" i="4"/>
  <c r="K595" i="4"/>
  <c r="K594" i="4" s="1"/>
  <c r="K1546" i="4"/>
  <c r="K1428" i="4"/>
  <c r="K1427" i="4" s="1"/>
  <c r="K1426" i="4" s="1"/>
  <c r="K1425" i="4" s="1"/>
  <c r="J595" i="4"/>
  <c r="J594" i="4" s="1"/>
  <c r="O790" i="4"/>
  <c r="P887" i="4"/>
  <c r="J829" i="4"/>
  <c r="J828" i="4" s="1"/>
  <c r="Q581" i="4"/>
  <c r="J1428" i="4"/>
  <c r="J1427" i="4" s="1"/>
  <c r="J1426" i="4" s="1"/>
  <c r="J1425" i="4" s="1"/>
  <c r="M1622" i="4"/>
  <c r="M1615" i="4" s="1"/>
  <c r="M1635" i="4"/>
  <c r="M1723" i="4"/>
  <c r="M1718" i="4" s="1"/>
  <c r="M1593" i="4"/>
  <c r="M1592" i="4" s="1"/>
  <c r="P294" i="4"/>
  <c r="J1604" i="4"/>
  <c r="J1603" i="4" s="1"/>
  <c r="M1750" i="4"/>
  <c r="M1748" i="4" s="1"/>
  <c r="Q790" i="4"/>
  <c r="O887" i="4"/>
  <c r="K1194" i="4"/>
  <c r="M1299" i="4"/>
  <c r="P811" i="4"/>
  <c r="J186" i="4"/>
  <c r="L595" i="4"/>
  <c r="L594" i="4" s="1"/>
  <c r="L1299" i="4"/>
  <c r="P514" i="4"/>
  <c r="P506" i="4" s="1"/>
  <c r="P505" i="4" s="1"/>
  <c r="Q648" i="4"/>
  <c r="K1222" i="4"/>
  <c r="J1622" i="4"/>
  <c r="J1615" i="4" s="1"/>
  <c r="M232" i="4"/>
  <c r="M231" i="4" s="1"/>
  <c r="M230" i="4" s="1"/>
  <c r="L1425" i="4"/>
  <c r="M1546" i="4"/>
  <c r="J1593" i="4"/>
  <c r="J1592" i="4" s="1"/>
  <c r="P716" i="4"/>
  <c r="M665" i="4"/>
  <c r="M863" i="4"/>
  <c r="M887" i="4"/>
  <c r="L980" i="4"/>
  <c r="L975" i="4" s="1"/>
  <c r="L1546" i="4"/>
  <c r="M1604" i="4"/>
  <c r="M1603" i="4" s="1"/>
  <c r="L1665" i="4"/>
  <c r="M1694" i="4"/>
  <c r="Q828" i="4"/>
  <c r="J980" i="4"/>
  <c r="J975" i="4" s="1"/>
  <c r="K980" i="4"/>
  <c r="K975" i="4" s="1"/>
  <c r="L1080" i="4"/>
  <c r="K1299" i="4"/>
  <c r="M1370" i="4"/>
  <c r="L1604" i="4"/>
  <c r="L1603" i="4" s="1"/>
  <c r="K1665" i="4"/>
  <c r="Q595" i="4"/>
  <c r="Q594" i="4" s="1"/>
  <c r="L1236" i="4"/>
  <c r="M1265" i="4"/>
  <c r="J863" i="4"/>
  <c r="K1236" i="4"/>
  <c r="K1080" i="4"/>
  <c r="M1194" i="4"/>
  <c r="M1205" i="4"/>
  <c r="M1222" i="4"/>
  <c r="K1411" i="4"/>
  <c r="K1593" i="4"/>
  <c r="K1592" i="4" s="1"/>
  <c r="O685" i="4"/>
  <c r="O811" i="4"/>
  <c r="K665" i="4"/>
  <c r="M829" i="4"/>
  <c r="M828" i="4" s="1"/>
  <c r="K887" i="4"/>
  <c r="L1205" i="4"/>
  <c r="M1236" i="4"/>
  <c r="J1265" i="4"/>
  <c r="J1351" i="4"/>
  <c r="J1411" i="4"/>
  <c r="J1546" i="4"/>
  <c r="L1593" i="4"/>
  <c r="L1592" i="4" s="1"/>
  <c r="L1622" i="4"/>
  <c r="L1615" i="4" s="1"/>
  <c r="M1665" i="4"/>
  <c r="O581" i="4"/>
  <c r="K863" i="4"/>
  <c r="L1222" i="4"/>
  <c r="K1265" i="4"/>
  <c r="K1351" i="4"/>
  <c r="K1370" i="4"/>
  <c r="M1425" i="4"/>
  <c r="M1656" i="4"/>
  <c r="Q693" i="4"/>
  <c r="Q685" i="4" s="1"/>
  <c r="K1205" i="4"/>
  <c r="K1204" i="4" s="1"/>
  <c r="L1265" i="4"/>
  <c r="M1411" i="4"/>
  <c r="L1635" i="4"/>
  <c r="J1656" i="4"/>
  <c r="J1665" i="4"/>
  <c r="J1370" i="4"/>
  <c r="J1635" i="4"/>
  <c r="L1656" i="4"/>
  <c r="L1750" i="4"/>
  <c r="L1748" i="4" s="1"/>
  <c r="M595" i="4"/>
  <c r="M594" i="4" s="1"/>
  <c r="J665" i="4"/>
  <c r="K829" i="4"/>
  <c r="K828" i="4" s="1"/>
  <c r="M1080" i="4"/>
  <c r="L1370" i="4"/>
  <c r="K1656" i="4"/>
  <c r="J1723" i="4"/>
  <c r="J1718" i="4" s="1"/>
  <c r="P113" i="4"/>
  <c r="P112" i="4" s="1"/>
  <c r="P111" i="4" s="1"/>
  <c r="K1604" i="4"/>
  <c r="K1603" i="4" s="1"/>
  <c r="K1622" i="4"/>
  <c r="K1615" i="4" s="1"/>
  <c r="N633" i="4"/>
  <c r="N628" i="4" s="1"/>
  <c r="Q887" i="4"/>
  <c r="Q857" i="4" s="1"/>
  <c r="J1205" i="4"/>
  <c r="J1236" i="4"/>
  <c r="N811" i="4"/>
  <c r="J1299" i="4"/>
  <c r="J1080" i="4"/>
  <c r="J1194" i="4"/>
  <c r="J1222" i="4"/>
  <c r="L1351" i="4"/>
  <c r="L1411" i="4"/>
  <c r="N648" i="4"/>
  <c r="N672" i="4"/>
  <c r="N685" i="4"/>
  <c r="N761" i="4"/>
  <c r="L863" i="4"/>
  <c r="J887" i="4"/>
  <c r="J857" i="4" s="1"/>
  <c r="Q113" i="4"/>
  <c r="Q112" i="4" s="1"/>
  <c r="Q111" i="4" s="1"/>
  <c r="L295" i="4"/>
  <c r="L294" i="4" s="1"/>
  <c r="L829" i="4"/>
  <c r="L828" i="4" s="1"/>
  <c r="N514" i="4"/>
  <c r="N294" i="4"/>
  <c r="L665" i="4"/>
  <c r="M193" i="4"/>
  <c r="J82" i="4"/>
  <c r="J81" i="4" s="1"/>
  <c r="J80" i="4" s="1"/>
  <c r="J49" i="4" s="1"/>
  <c r="M186" i="4"/>
  <c r="K186" i="4"/>
  <c r="M791" i="4"/>
  <c r="M790" i="4" s="1"/>
  <c r="M453" i="4"/>
  <c r="L587" i="4"/>
  <c r="L586" i="4" s="1"/>
  <c r="L581" i="4" s="1"/>
  <c r="M498" i="4"/>
  <c r="M466" i="4" s="1"/>
  <c r="K114" i="4"/>
  <c r="K113" i="4" s="1"/>
  <c r="K112" i="4" s="1"/>
  <c r="K111" i="4" s="1"/>
  <c r="L941" i="4"/>
  <c r="L935" i="4" s="1"/>
  <c r="L934" i="4" s="1"/>
  <c r="L193" i="4"/>
  <c r="K791" i="4"/>
  <c r="L388" i="4"/>
  <c r="L387" i="4" s="1"/>
  <c r="L378" i="4" s="1"/>
  <c r="M901" i="4"/>
  <c r="M900" i="4" s="1"/>
  <c r="M899" i="4" s="1"/>
  <c r="J453" i="4"/>
  <c r="J425" i="4" s="1"/>
  <c r="J420" i="4" s="1"/>
  <c r="K472" i="4"/>
  <c r="K471" i="4" s="1"/>
  <c r="L750" i="4"/>
  <c r="L749" i="4" s="1"/>
  <c r="L716" i="4" s="1"/>
  <c r="J901" i="4"/>
  <c r="J900" i="4" s="1"/>
  <c r="J899" i="4" s="1"/>
  <c r="L1318" i="4"/>
  <c r="L1298" i="4" s="1"/>
  <c r="L901" i="4"/>
  <c r="L900" i="4" s="1"/>
  <c r="L899" i="4" s="1"/>
  <c r="K193" i="4"/>
  <c r="K633" i="4"/>
  <c r="K628" i="4" s="1"/>
  <c r="M750" i="4"/>
  <c r="M749" i="4" s="1"/>
  <c r="M716" i="4" s="1"/>
  <c r="M941" i="4"/>
  <c r="M935" i="4" s="1"/>
  <c r="M934" i="4" s="1"/>
  <c r="M461" i="4"/>
  <c r="J388" i="4"/>
  <c r="J387" i="4" s="1"/>
  <c r="J378" i="4" s="1"/>
  <c r="J633" i="4"/>
  <c r="J628" i="4" s="1"/>
  <c r="K941" i="4"/>
  <c r="K935" i="4" s="1"/>
  <c r="K934" i="4" s="1"/>
  <c r="M1318" i="4"/>
  <c r="L1570" i="4"/>
  <c r="L1558" i="4" s="1"/>
  <c r="K790" i="4"/>
  <c r="J941" i="4"/>
  <c r="J935" i="4" s="1"/>
  <c r="J934" i="4" s="1"/>
  <c r="J767" i="4"/>
  <c r="J766" i="4" s="1"/>
  <c r="J761" i="4" s="1"/>
  <c r="J1318" i="4"/>
  <c r="J791" i="4"/>
  <c r="J790" i="4" s="1"/>
  <c r="M244" i="4"/>
  <c r="M243" i="4" s="1"/>
  <c r="M242" i="4" s="1"/>
  <c r="J359" i="4"/>
  <c r="J358" i="4" s="1"/>
  <c r="J353" i="4" s="1"/>
  <c r="J352" i="4" s="1"/>
  <c r="K531" i="4"/>
  <c r="K530" i="4" s="1"/>
  <c r="K1064" i="4"/>
  <c r="M1570" i="4"/>
  <c r="M1558" i="4" s="1"/>
  <c r="J531" i="4"/>
  <c r="J530" i="4" s="1"/>
  <c r="L685" i="4"/>
  <c r="K750" i="4"/>
  <c r="K749" i="4" s="1"/>
  <c r="K716" i="4" s="1"/>
  <c r="J1064" i="4"/>
  <c r="K1570" i="4"/>
  <c r="K1558" i="4" s="1"/>
  <c r="K344" i="4"/>
  <c r="K343" i="4" s="1"/>
  <c r="K342" i="4" s="1"/>
  <c r="K336" i="4" s="1"/>
  <c r="K514" i="4"/>
  <c r="J648" i="4"/>
  <c r="M672" i="4"/>
  <c r="J750" i="4"/>
  <c r="J749" i="4" s="1"/>
  <c r="J716" i="4" s="1"/>
  <c r="L1064" i="4"/>
  <c r="K1318" i="4"/>
  <c r="M1064" i="4"/>
  <c r="L791" i="4"/>
  <c r="L790" i="4" s="1"/>
  <c r="K581" i="4"/>
  <c r="M531" i="4"/>
  <c r="M530" i="4" s="1"/>
  <c r="J1570" i="4"/>
  <c r="J1558" i="4" s="1"/>
  <c r="O1570" i="4"/>
  <c r="J514" i="4"/>
  <c r="L531" i="4"/>
  <c r="L530" i="4" s="1"/>
  <c r="N1570" i="4"/>
  <c r="N1558" i="4" s="1"/>
  <c r="M514" i="4"/>
  <c r="L672" i="4"/>
  <c r="O151" i="4"/>
  <c r="O150" i="4" s="1"/>
  <c r="O145" i="4" s="1"/>
  <c r="Q1443" i="4"/>
  <c r="Q1442" i="4" s="1"/>
  <c r="Q1570" i="4"/>
  <c r="P1570" i="4"/>
  <c r="M693" i="4"/>
  <c r="M685" i="4" s="1"/>
  <c r="Q175" i="4"/>
  <c r="Q174" i="4" s="1"/>
  <c r="J507" i="4"/>
  <c r="Q1036" i="4"/>
  <c r="Q1031" i="4" s="1"/>
  <c r="K672" i="4"/>
  <c r="K664" i="4" s="1"/>
  <c r="L514" i="4"/>
  <c r="M52" i="4"/>
  <c r="M51" i="4" s="1"/>
  <c r="M50" i="4" s="1"/>
  <c r="L507" i="4"/>
  <c r="K685" i="4"/>
  <c r="L1443" i="4"/>
  <c r="L1442" i="4" s="1"/>
  <c r="M38" i="4"/>
  <c r="M31" i="4" s="1"/>
  <c r="M30" i="4" s="1"/>
  <c r="M29" i="4" s="1"/>
  <c r="J685" i="4"/>
  <c r="J1107" i="4"/>
  <c r="N1107" i="4"/>
  <c r="L648" i="4"/>
  <c r="J672" i="4"/>
  <c r="K507" i="4"/>
  <c r="Q1107" i="4"/>
  <c r="K648" i="4"/>
  <c r="M507" i="4"/>
  <c r="M151" i="4"/>
  <c r="M150" i="4" s="1"/>
  <c r="M145" i="4" s="1"/>
  <c r="J344" i="4"/>
  <c r="J343" i="4" s="1"/>
  <c r="J342" i="4" s="1"/>
  <c r="J336" i="4" s="1"/>
  <c r="M581" i="4"/>
  <c r="L633" i="4"/>
  <c r="L628" i="4" s="1"/>
  <c r="M302" i="4"/>
  <c r="O560" i="4"/>
  <c r="O559" i="4" s="1"/>
  <c r="O1107" i="4"/>
  <c r="K295" i="4"/>
  <c r="K294" i="4" s="1"/>
  <c r="K1107" i="4"/>
  <c r="O352" i="4"/>
  <c r="L560" i="4"/>
  <c r="L559" i="4" s="1"/>
  <c r="J581" i="4"/>
  <c r="L1107" i="4"/>
  <c r="M1107" i="4"/>
  <c r="P1107" i="4"/>
  <c r="K151" i="4"/>
  <c r="K150" i="4" s="1"/>
  <c r="K145" i="4" s="1"/>
  <c r="K175" i="4"/>
  <c r="K174" i="4" s="1"/>
  <c r="M648" i="4"/>
  <c r="M398" i="4"/>
  <c r="P378" i="4"/>
  <c r="K378" i="4"/>
  <c r="J398" i="4"/>
  <c r="M633" i="4"/>
  <c r="M628" i="4" s="1"/>
  <c r="O1443" i="4"/>
  <c r="O1442" i="4" s="1"/>
  <c r="O1441" i="4" s="1"/>
  <c r="P1694" i="4"/>
  <c r="M1443" i="4"/>
  <c r="M1442" i="4" s="1"/>
  <c r="K359" i="4"/>
  <c r="K358" i="4" s="1"/>
  <c r="K353" i="4" s="1"/>
  <c r="K352" i="4" s="1"/>
  <c r="M378" i="4"/>
  <c r="L466" i="4"/>
  <c r="O1143" i="4"/>
  <c r="M352" i="4"/>
  <c r="K425" i="4"/>
  <c r="K420" i="4" s="1"/>
  <c r="K1143" i="4"/>
  <c r="J1172" i="4"/>
  <c r="Q398" i="4"/>
  <c r="K398" i="4"/>
  <c r="L425" i="4"/>
  <c r="N38" i="4"/>
  <c r="N31" i="4" s="1"/>
  <c r="N30" i="4" s="1"/>
  <c r="N29" i="4" s="1"/>
  <c r="Q151" i="4"/>
  <c r="Q150" i="4" s="1"/>
  <c r="Q145" i="4" s="1"/>
  <c r="P1143" i="4"/>
  <c r="Q1143" i="4"/>
  <c r="K38" i="4"/>
  <c r="K31" i="4" s="1"/>
  <c r="K30" i="4" s="1"/>
  <c r="K29" i="4" s="1"/>
  <c r="Q1172" i="4"/>
  <c r="M1143" i="4"/>
  <c r="K1172" i="4"/>
  <c r="P1172" i="4"/>
  <c r="L151" i="4"/>
  <c r="L150" i="4" s="1"/>
  <c r="L145" i="4" s="1"/>
  <c r="M295" i="4"/>
  <c r="P530" i="4"/>
  <c r="J1143" i="4"/>
  <c r="J1675" i="4"/>
  <c r="K1694" i="4"/>
  <c r="L352" i="4"/>
  <c r="N17" i="4"/>
  <c r="J1443" i="4"/>
  <c r="J1442" i="4" s="1"/>
  <c r="O975" i="4"/>
  <c r="J1036" i="4"/>
  <c r="J1031" i="4" s="1"/>
  <c r="L1031" i="4"/>
  <c r="Q17" i="4"/>
  <c r="Q31" i="4"/>
  <c r="Q30" i="4" s="1"/>
  <c r="Q29" i="4" s="1"/>
  <c r="P1036" i="4"/>
  <c r="P1031" i="4" s="1"/>
  <c r="N1172" i="4"/>
  <c r="M1172" i="4"/>
  <c r="M1675" i="4"/>
  <c r="O175" i="4"/>
  <c r="O174" i="4" s="1"/>
  <c r="Q378" i="4"/>
  <c r="P560" i="4"/>
  <c r="P559" i="4" s="1"/>
  <c r="L1172" i="4"/>
  <c r="Q975" i="4"/>
  <c r="P1675" i="4"/>
  <c r="Q1694" i="4"/>
  <c r="L38" i="4"/>
  <c r="L31" i="4" s="1"/>
  <c r="L30" i="4" s="1"/>
  <c r="L29" i="4" s="1"/>
  <c r="K1675" i="4"/>
  <c r="J1694" i="4"/>
  <c r="Q263" i="4"/>
  <c r="Q262" i="4" s="1"/>
  <c r="Q257" i="4" s="1"/>
  <c r="O1675" i="4"/>
  <c r="L1694" i="4"/>
  <c r="N1036" i="4"/>
  <c r="N1031" i="4" s="1"/>
  <c r="K1036" i="4"/>
  <c r="K1031" i="4" s="1"/>
  <c r="L1675" i="4"/>
  <c r="P17" i="4"/>
  <c r="Q560" i="4"/>
  <c r="Q559" i="4" s="1"/>
  <c r="Q553" i="4" s="1"/>
  <c r="Q552" i="4" s="1"/>
  <c r="O1172" i="4"/>
  <c r="N1443" i="4"/>
  <c r="N1442" i="4" s="1"/>
  <c r="N1441" i="4" s="1"/>
  <c r="O1694" i="4"/>
  <c r="L186" i="4"/>
  <c r="O17" i="4"/>
  <c r="P31" i="4"/>
  <c r="P30" i="4" s="1"/>
  <c r="P29" i="4" s="1"/>
  <c r="O1036" i="4"/>
  <c r="O1031" i="4" s="1"/>
  <c r="N1694" i="4"/>
  <c r="K52" i="4"/>
  <c r="K51" i="4" s="1"/>
  <c r="K50" i="4" s="1"/>
  <c r="M113" i="4"/>
  <c r="M112" i="4" s="1"/>
  <c r="M111" i="4" s="1"/>
  <c r="L1143" i="4"/>
  <c r="K1443" i="4"/>
  <c r="K1442" i="4" s="1"/>
  <c r="O398" i="4"/>
  <c r="O466" i="4"/>
  <c r="N1675" i="4"/>
  <c r="L52" i="4"/>
  <c r="L51" i="4" s="1"/>
  <c r="L50" i="4" s="1"/>
  <c r="M1036" i="4"/>
  <c r="M1031" i="4" s="1"/>
  <c r="O52" i="4"/>
  <c r="O51" i="4" s="1"/>
  <c r="O50" i="4" s="1"/>
  <c r="N531" i="4"/>
  <c r="N530" i="4" s="1"/>
  <c r="N1143" i="4"/>
  <c r="O531" i="4"/>
  <c r="O530" i="4" s="1"/>
  <c r="J302" i="4"/>
  <c r="J295" i="4"/>
  <c r="M17" i="4"/>
  <c r="P466" i="4"/>
  <c r="N398" i="4"/>
  <c r="N466" i="4"/>
  <c r="N507" i="4"/>
  <c r="O38" i="4"/>
  <c r="O31" i="4" s="1"/>
  <c r="O30" i="4" s="1"/>
  <c r="O29" i="4" s="1"/>
  <c r="P425" i="4"/>
  <c r="P420" i="4" s="1"/>
  <c r="O507" i="4"/>
  <c r="O506" i="4" s="1"/>
  <c r="J17" i="4"/>
  <c r="J31" i="4"/>
  <c r="J30" i="4" s="1"/>
  <c r="J29" i="4" s="1"/>
  <c r="J150" i="4"/>
  <c r="J145" i="4" s="1"/>
  <c r="N425" i="4"/>
  <c r="N420" i="4" s="1"/>
  <c r="N378" i="4"/>
  <c r="O425" i="4"/>
  <c r="J263" i="4"/>
  <c r="J262" i="4" s="1"/>
  <c r="M560" i="4"/>
  <c r="M559" i="4" s="1"/>
  <c r="O263" i="4"/>
  <c r="O262" i="4" s="1"/>
  <c r="J175" i="4"/>
  <c r="J174" i="4" s="1"/>
  <c r="M263" i="4"/>
  <c r="M262" i="4" s="1"/>
  <c r="K560" i="4"/>
  <c r="K559" i="4" s="1"/>
  <c r="M175" i="4"/>
  <c r="M174" i="4" s="1"/>
  <c r="K263" i="4"/>
  <c r="K262" i="4" s="1"/>
  <c r="J560" i="4"/>
  <c r="J559" i="4" s="1"/>
  <c r="J553" i="4" s="1"/>
  <c r="O378" i="4"/>
  <c r="P398" i="4"/>
  <c r="Q466" i="4"/>
  <c r="Q425" i="4"/>
  <c r="Q507" i="4"/>
  <c r="Q506" i="4" s="1"/>
  <c r="Q531" i="4"/>
  <c r="Q530" i="4" s="1"/>
  <c r="K17" i="4"/>
  <c r="J114" i="4"/>
  <c r="J113" i="4" s="1"/>
  <c r="J112" i="4" s="1"/>
  <c r="J111" i="4" s="1"/>
  <c r="L175" i="4"/>
  <c r="L174" i="4" s="1"/>
  <c r="N114" i="4"/>
  <c r="N113" i="4" s="1"/>
  <c r="N112" i="4" s="1"/>
  <c r="N111" i="4" s="1"/>
  <c r="L17" i="4"/>
  <c r="L114" i="4"/>
  <c r="L113" i="4" s="1"/>
  <c r="L112" i="4" s="1"/>
  <c r="L111" i="4" s="1"/>
  <c r="O114" i="4"/>
  <c r="O113" i="4" s="1"/>
  <c r="O112" i="4" s="1"/>
  <c r="O111" i="4" s="1"/>
  <c r="Q52" i="4"/>
  <c r="Q51" i="4" s="1"/>
  <c r="Q50" i="4" s="1"/>
  <c r="L263" i="4"/>
  <c r="L262" i="4" s="1"/>
  <c r="I1767" i="4"/>
  <c r="H1767" i="4"/>
  <c r="G1767" i="4"/>
  <c r="F1767" i="4"/>
  <c r="I1766" i="4"/>
  <c r="H1766" i="4"/>
  <c r="G1766" i="4"/>
  <c r="G1765" i="4" s="1"/>
  <c r="G1764" i="4" s="1"/>
  <c r="G1762" i="4" s="1"/>
  <c r="F1766" i="4"/>
  <c r="F1765" i="4" s="1"/>
  <c r="F1764" i="4" s="1"/>
  <c r="F1762" i="4" s="1"/>
  <c r="I1765" i="4"/>
  <c r="I1764" i="4" s="1"/>
  <c r="I1762" i="4" s="1"/>
  <c r="H1765" i="4"/>
  <c r="H1764" i="4" s="1"/>
  <c r="H1762" i="4" s="1"/>
  <c r="I1759" i="4"/>
  <c r="H1759" i="4"/>
  <c r="G1759" i="4"/>
  <c r="F1759" i="4"/>
  <c r="I1758" i="4"/>
  <c r="H1758" i="4"/>
  <c r="G1758" i="4"/>
  <c r="F1758" i="4"/>
  <c r="I1757" i="4"/>
  <c r="I1756" i="4" s="1"/>
  <c r="H1757" i="4"/>
  <c r="H1756" i="4" s="1"/>
  <c r="G1757" i="4"/>
  <c r="G1756" i="4" s="1"/>
  <c r="F1757" i="4"/>
  <c r="F1756" i="4" s="1"/>
  <c r="I1754" i="4"/>
  <c r="I1753" i="4" s="1"/>
  <c r="I1752" i="4" s="1"/>
  <c r="I1751" i="4" s="1"/>
  <c r="H1754" i="4"/>
  <c r="H1753" i="4" s="1"/>
  <c r="H1752" i="4" s="1"/>
  <c r="H1751" i="4" s="1"/>
  <c r="G1754" i="4"/>
  <c r="G1753" i="4" s="1"/>
  <c r="G1752" i="4" s="1"/>
  <c r="G1751" i="4" s="1"/>
  <c r="F1754" i="4"/>
  <c r="F1753" i="4" s="1"/>
  <c r="F1752" i="4" s="1"/>
  <c r="F1751" i="4" s="1"/>
  <c r="I1745" i="4"/>
  <c r="H1745" i="4"/>
  <c r="G1745" i="4"/>
  <c r="F1745" i="4"/>
  <c r="I1744" i="4"/>
  <c r="H1744" i="4"/>
  <c r="G1744" i="4"/>
  <c r="F1744" i="4"/>
  <c r="I1742" i="4"/>
  <c r="H1742" i="4"/>
  <c r="G1742" i="4"/>
  <c r="G1741" i="4" s="1"/>
  <c r="F1742" i="4"/>
  <c r="F1741" i="4" s="1"/>
  <c r="I1741" i="4"/>
  <c r="H1741" i="4"/>
  <c r="I1739" i="4"/>
  <c r="H1739" i="4"/>
  <c r="G1739" i="4"/>
  <c r="F1739" i="4"/>
  <c r="F1738" i="4" s="1"/>
  <c r="I1738" i="4"/>
  <c r="H1738" i="4"/>
  <c r="G1738" i="4"/>
  <c r="I1736" i="4"/>
  <c r="H1736" i="4"/>
  <c r="G1736" i="4"/>
  <c r="F1736" i="4"/>
  <c r="F1735" i="4" s="1"/>
  <c r="I1735" i="4"/>
  <c r="H1735" i="4"/>
  <c r="G1735" i="4"/>
  <c r="I1733" i="4"/>
  <c r="H1733" i="4"/>
  <c r="G1733" i="4"/>
  <c r="F1733" i="4"/>
  <c r="F1732" i="4" s="1"/>
  <c r="I1732" i="4"/>
  <c r="H1732" i="4"/>
  <c r="G1732" i="4"/>
  <c r="I1730" i="4"/>
  <c r="H1730" i="4"/>
  <c r="G1730" i="4"/>
  <c r="F1730" i="4"/>
  <c r="I1729" i="4"/>
  <c r="H1729" i="4"/>
  <c r="H1728" i="4" s="1"/>
  <c r="G1729" i="4"/>
  <c r="G1728" i="4" s="1"/>
  <c r="F1729" i="4"/>
  <c r="F1728" i="4" s="1"/>
  <c r="I1728" i="4"/>
  <c r="I1726" i="4"/>
  <c r="H1726" i="4"/>
  <c r="G1726" i="4"/>
  <c r="F1726" i="4"/>
  <c r="I1725" i="4"/>
  <c r="H1725" i="4"/>
  <c r="G1725" i="4"/>
  <c r="G1724" i="4" s="1"/>
  <c r="F1725" i="4"/>
  <c r="F1724" i="4" s="1"/>
  <c r="I1724" i="4"/>
  <c r="H1724" i="4"/>
  <c r="I1721" i="4"/>
  <c r="H1721" i="4"/>
  <c r="G1721" i="4"/>
  <c r="F1721" i="4"/>
  <c r="F1720" i="4" s="1"/>
  <c r="F1719" i="4" s="1"/>
  <c r="I1720" i="4"/>
  <c r="I1719" i="4" s="1"/>
  <c r="H1720" i="4"/>
  <c r="H1719" i="4" s="1"/>
  <c r="G1720" i="4"/>
  <c r="G1719" i="4" s="1"/>
  <c r="I1710" i="4"/>
  <c r="I1709" i="4" s="1"/>
  <c r="H1710" i="4"/>
  <c r="H1709" i="4" s="1"/>
  <c r="G1710" i="4"/>
  <c r="G1709" i="4" s="1"/>
  <c r="F1710" i="4"/>
  <c r="F1709" i="4" s="1"/>
  <c r="I1707" i="4"/>
  <c r="H1707" i="4"/>
  <c r="G1707" i="4"/>
  <c r="F1707" i="4"/>
  <c r="I1706" i="4"/>
  <c r="H1706" i="4"/>
  <c r="G1706" i="4"/>
  <c r="F1706" i="4"/>
  <c r="I1704" i="4"/>
  <c r="H1704" i="4"/>
  <c r="G1704" i="4"/>
  <c r="F1704" i="4"/>
  <c r="F1703" i="4" s="1"/>
  <c r="I1703" i="4"/>
  <c r="H1703" i="4"/>
  <c r="G1703" i="4"/>
  <c r="I1701" i="4"/>
  <c r="I1700" i="4" s="1"/>
  <c r="I1699" i="4" s="1"/>
  <c r="H1701" i="4"/>
  <c r="H1700" i="4" s="1"/>
  <c r="H1699" i="4" s="1"/>
  <c r="G1701" i="4"/>
  <c r="G1700" i="4" s="1"/>
  <c r="G1699" i="4" s="1"/>
  <c r="F1701" i="4"/>
  <c r="F1700" i="4" s="1"/>
  <c r="F1699" i="4" s="1"/>
  <c r="I1697" i="4"/>
  <c r="H1697" i="4"/>
  <c r="G1697" i="4"/>
  <c r="F1697" i="4"/>
  <c r="I1696" i="4"/>
  <c r="H1696" i="4"/>
  <c r="H1695" i="4" s="1"/>
  <c r="G1696" i="4"/>
  <c r="G1695" i="4" s="1"/>
  <c r="F1696" i="4"/>
  <c r="F1695" i="4" s="1"/>
  <c r="I1695" i="4"/>
  <c r="I1690" i="4"/>
  <c r="H1690" i="4"/>
  <c r="H1689" i="4" s="1"/>
  <c r="H1688" i="4" s="1"/>
  <c r="H1687" i="4" s="1"/>
  <c r="G1690" i="4"/>
  <c r="G1689" i="4" s="1"/>
  <c r="G1688" i="4" s="1"/>
  <c r="G1687" i="4" s="1"/>
  <c r="F1690" i="4"/>
  <c r="F1689" i="4" s="1"/>
  <c r="F1688" i="4" s="1"/>
  <c r="F1687" i="4" s="1"/>
  <c r="I1689" i="4"/>
  <c r="I1688" i="4" s="1"/>
  <c r="I1687" i="4" s="1"/>
  <c r="I1682" i="4"/>
  <c r="I1681" i="4" s="1"/>
  <c r="H1682" i="4"/>
  <c r="H1681" i="4" s="1"/>
  <c r="G1682" i="4"/>
  <c r="G1681" i="4" s="1"/>
  <c r="F1682" i="4"/>
  <c r="F1681" i="4" s="1"/>
  <c r="I1679" i="4"/>
  <c r="I1678" i="4" s="1"/>
  <c r="H1679" i="4"/>
  <c r="H1678" i="4" s="1"/>
  <c r="H1677" i="4" s="1"/>
  <c r="H1676" i="4" s="1"/>
  <c r="G1679" i="4"/>
  <c r="G1678" i="4" s="1"/>
  <c r="F1679" i="4"/>
  <c r="F1678" i="4" s="1"/>
  <c r="I1672" i="4"/>
  <c r="H1672" i="4"/>
  <c r="G1672" i="4"/>
  <c r="F1672" i="4"/>
  <c r="I1671" i="4"/>
  <c r="H1671" i="4"/>
  <c r="G1671" i="4"/>
  <c r="F1671" i="4"/>
  <c r="F1670" i="4" s="1"/>
  <c r="I1670" i="4"/>
  <c r="H1670" i="4"/>
  <c r="G1670" i="4"/>
  <c r="I1668" i="4"/>
  <c r="H1668" i="4"/>
  <c r="G1668" i="4"/>
  <c r="F1668" i="4"/>
  <c r="I1667" i="4"/>
  <c r="I1666" i="4" s="1"/>
  <c r="H1667" i="4"/>
  <c r="H1666" i="4" s="1"/>
  <c r="G1667" i="4"/>
  <c r="G1666" i="4" s="1"/>
  <c r="F1667" i="4"/>
  <c r="F1666" i="4" s="1"/>
  <c r="I1663" i="4"/>
  <c r="I1662" i="4" s="1"/>
  <c r="I1661" i="4" s="1"/>
  <c r="H1663" i="4"/>
  <c r="H1662" i="4" s="1"/>
  <c r="H1661" i="4" s="1"/>
  <c r="G1663" i="4"/>
  <c r="G1662" i="4" s="1"/>
  <c r="G1661" i="4" s="1"/>
  <c r="F1663" i="4"/>
  <c r="F1662" i="4" s="1"/>
  <c r="F1661" i="4" s="1"/>
  <c r="I1659" i="4"/>
  <c r="H1659" i="4"/>
  <c r="G1659" i="4"/>
  <c r="F1659" i="4"/>
  <c r="I1658" i="4"/>
  <c r="I1657" i="4" s="1"/>
  <c r="H1658" i="4"/>
  <c r="H1657" i="4" s="1"/>
  <c r="G1658" i="4"/>
  <c r="G1657" i="4" s="1"/>
  <c r="G1656" i="4" s="1"/>
  <c r="F1658" i="4"/>
  <c r="F1657" i="4" s="1"/>
  <c r="I1650" i="4"/>
  <c r="I1649" i="4" s="1"/>
  <c r="I1648" i="4" s="1"/>
  <c r="H1650" i="4"/>
  <c r="H1649" i="4" s="1"/>
  <c r="H1648" i="4" s="1"/>
  <c r="G1650" i="4"/>
  <c r="G1649" i="4" s="1"/>
  <c r="G1648" i="4" s="1"/>
  <c r="F1650" i="4"/>
  <c r="F1649" i="4" s="1"/>
  <c r="F1648" i="4" s="1"/>
  <c r="I1646" i="4"/>
  <c r="H1646" i="4"/>
  <c r="G1646" i="4"/>
  <c r="F1646" i="4"/>
  <c r="F1645" i="4" s="1"/>
  <c r="F1644" i="4" s="1"/>
  <c r="I1645" i="4"/>
  <c r="I1644" i="4" s="1"/>
  <c r="H1645" i="4"/>
  <c r="H1644" i="4" s="1"/>
  <c r="G1645" i="4"/>
  <c r="G1644" i="4" s="1"/>
  <c r="I1642" i="4"/>
  <c r="H1642" i="4"/>
  <c r="G1642" i="4"/>
  <c r="F1642" i="4"/>
  <c r="I1640" i="4"/>
  <c r="H1640" i="4"/>
  <c r="G1640" i="4"/>
  <c r="F1640" i="4"/>
  <c r="I1638" i="4"/>
  <c r="H1638" i="4"/>
  <c r="G1638" i="4"/>
  <c r="F1638" i="4"/>
  <c r="I1637" i="4"/>
  <c r="I1636" i="4" s="1"/>
  <c r="H1637" i="4"/>
  <c r="H1636" i="4" s="1"/>
  <c r="G1637" i="4"/>
  <c r="G1636" i="4" s="1"/>
  <c r="F1637" i="4"/>
  <c r="F1636" i="4" s="1"/>
  <c r="I1633" i="4"/>
  <c r="H1633" i="4"/>
  <c r="G1633" i="4"/>
  <c r="F1633" i="4"/>
  <c r="I1632" i="4"/>
  <c r="H1632" i="4"/>
  <c r="G1632" i="4"/>
  <c r="F1632" i="4"/>
  <c r="I1630" i="4"/>
  <c r="H1630" i="4"/>
  <c r="G1630" i="4"/>
  <c r="F1630" i="4"/>
  <c r="F1629" i="4" s="1"/>
  <c r="I1629" i="4"/>
  <c r="H1629" i="4"/>
  <c r="G1629" i="4"/>
  <c r="I1627" i="4"/>
  <c r="I1626" i="4" s="1"/>
  <c r="H1627" i="4"/>
  <c r="H1626" i="4" s="1"/>
  <c r="G1627" i="4"/>
  <c r="G1626" i="4" s="1"/>
  <c r="F1627" i="4"/>
  <c r="F1626" i="4" s="1"/>
  <c r="I1624" i="4"/>
  <c r="H1624" i="4"/>
  <c r="G1624" i="4"/>
  <c r="F1624" i="4"/>
  <c r="I1623" i="4"/>
  <c r="H1623" i="4"/>
  <c r="G1623" i="4"/>
  <c r="F1623" i="4"/>
  <c r="I1620" i="4"/>
  <c r="H1620" i="4"/>
  <c r="G1620" i="4"/>
  <c r="F1620" i="4"/>
  <c r="I1618" i="4"/>
  <c r="H1618" i="4"/>
  <c r="G1618" i="4"/>
  <c r="F1618" i="4"/>
  <c r="F1617" i="4" s="1"/>
  <c r="F1616" i="4" s="1"/>
  <c r="I1617" i="4"/>
  <c r="I1616" i="4" s="1"/>
  <c r="H1617" i="4"/>
  <c r="H1616" i="4" s="1"/>
  <c r="G1617" i="4"/>
  <c r="G1616" i="4" s="1"/>
  <c r="I1613" i="4"/>
  <c r="H1613" i="4"/>
  <c r="G1613" i="4"/>
  <c r="F1613" i="4"/>
  <c r="I1611" i="4"/>
  <c r="H1611" i="4"/>
  <c r="G1611" i="4"/>
  <c r="F1611" i="4"/>
  <c r="I1609" i="4"/>
  <c r="H1609" i="4"/>
  <c r="G1609" i="4"/>
  <c r="F1609" i="4"/>
  <c r="F1608" i="4" s="1"/>
  <c r="I1608" i="4"/>
  <c r="H1608" i="4"/>
  <c r="G1608" i="4"/>
  <c r="I1606" i="4"/>
  <c r="I1605" i="4" s="1"/>
  <c r="H1606" i="4"/>
  <c r="H1605" i="4" s="1"/>
  <c r="G1606" i="4"/>
  <c r="G1605" i="4" s="1"/>
  <c r="F1606" i="4"/>
  <c r="F1605" i="4" s="1"/>
  <c r="I1601" i="4"/>
  <c r="H1601" i="4"/>
  <c r="G1601" i="4"/>
  <c r="F1601" i="4"/>
  <c r="I1600" i="4"/>
  <c r="H1600" i="4"/>
  <c r="G1600" i="4"/>
  <c r="F1600" i="4"/>
  <c r="I1598" i="4"/>
  <c r="I1597" i="4" s="1"/>
  <c r="H1598" i="4"/>
  <c r="H1597" i="4" s="1"/>
  <c r="G1598" i="4"/>
  <c r="G1597" i="4" s="1"/>
  <c r="F1598" i="4"/>
  <c r="F1597" i="4" s="1"/>
  <c r="I1595" i="4"/>
  <c r="H1595" i="4"/>
  <c r="G1595" i="4"/>
  <c r="F1595" i="4"/>
  <c r="I1594" i="4"/>
  <c r="H1594" i="4"/>
  <c r="G1594" i="4"/>
  <c r="F1594" i="4"/>
  <c r="I1579" i="4"/>
  <c r="H1579" i="4"/>
  <c r="G1579" i="4"/>
  <c r="F1579" i="4"/>
  <c r="F1578" i="4" s="1"/>
  <c r="I1578" i="4"/>
  <c r="H1578" i="4"/>
  <c r="G1578" i="4"/>
  <c r="I1576" i="4"/>
  <c r="H1576" i="4"/>
  <c r="G1576" i="4"/>
  <c r="F1576" i="4"/>
  <c r="F1575" i="4" s="1"/>
  <c r="I1575" i="4"/>
  <c r="H1575" i="4"/>
  <c r="G1575" i="4"/>
  <c r="I1573" i="4"/>
  <c r="H1573" i="4"/>
  <c r="G1573" i="4"/>
  <c r="F1573" i="4"/>
  <c r="F1572" i="4" s="1"/>
  <c r="F1571" i="4" s="1"/>
  <c r="I1572" i="4"/>
  <c r="I1571" i="4" s="1"/>
  <c r="H1572" i="4"/>
  <c r="H1571" i="4" s="1"/>
  <c r="G1572" i="4"/>
  <c r="G1571" i="4" s="1"/>
  <c r="I1568" i="4"/>
  <c r="I1567" i="4" s="1"/>
  <c r="I1566" i="4" s="1"/>
  <c r="H1568" i="4"/>
  <c r="H1567" i="4" s="1"/>
  <c r="H1566" i="4" s="1"/>
  <c r="G1568" i="4"/>
  <c r="G1567" i="4" s="1"/>
  <c r="G1566" i="4" s="1"/>
  <c r="F1568" i="4"/>
  <c r="F1567" i="4" s="1"/>
  <c r="F1566" i="4" s="1"/>
  <c r="I1564" i="4"/>
  <c r="I1563" i="4" s="1"/>
  <c r="H1564" i="4"/>
  <c r="H1563" i="4" s="1"/>
  <c r="G1564" i="4"/>
  <c r="G1563" i="4" s="1"/>
  <c r="G1559" i="4" s="1"/>
  <c r="F1564" i="4"/>
  <c r="F1563" i="4" s="1"/>
  <c r="I1561" i="4"/>
  <c r="H1561" i="4"/>
  <c r="G1561" i="4"/>
  <c r="F1561" i="4"/>
  <c r="F1560" i="4" s="1"/>
  <c r="I1560" i="4"/>
  <c r="H1560" i="4"/>
  <c r="G1560" i="4"/>
  <c r="I1555" i="4"/>
  <c r="I1554" i="4" s="1"/>
  <c r="H1555" i="4"/>
  <c r="H1554" i="4" s="1"/>
  <c r="G1555" i="4"/>
  <c r="G1554" i="4" s="1"/>
  <c r="F1555" i="4"/>
  <c r="F1554" i="4" s="1"/>
  <c r="I1552" i="4"/>
  <c r="I1551" i="4" s="1"/>
  <c r="I1550" i="4" s="1"/>
  <c r="H1552" i="4"/>
  <c r="H1551" i="4" s="1"/>
  <c r="H1550" i="4" s="1"/>
  <c r="G1552" i="4"/>
  <c r="G1551" i="4" s="1"/>
  <c r="G1550" i="4" s="1"/>
  <c r="F1552" i="4"/>
  <c r="F1551" i="4" s="1"/>
  <c r="F1550" i="4" s="1"/>
  <c r="I1548" i="4"/>
  <c r="I1547" i="4" s="1"/>
  <c r="H1548" i="4"/>
  <c r="H1547" i="4" s="1"/>
  <c r="G1548" i="4"/>
  <c r="G1547" i="4" s="1"/>
  <c r="F1548" i="4"/>
  <c r="F1547" i="4" s="1"/>
  <c r="I1544" i="4"/>
  <c r="H1544" i="4"/>
  <c r="G1544" i="4"/>
  <c r="F1544" i="4"/>
  <c r="F1543" i="4" s="1"/>
  <c r="I1543" i="4"/>
  <c r="H1543" i="4"/>
  <c r="G1543" i="4"/>
  <c r="I1541" i="4"/>
  <c r="H1541" i="4"/>
  <c r="H1540" i="4" s="1"/>
  <c r="G1541" i="4"/>
  <c r="G1540" i="4" s="1"/>
  <c r="F1541" i="4"/>
  <c r="F1540" i="4" s="1"/>
  <c r="I1540" i="4"/>
  <c r="I1538" i="4"/>
  <c r="H1538" i="4"/>
  <c r="G1538" i="4"/>
  <c r="G1537" i="4" s="1"/>
  <c r="F1538" i="4"/>
  <c r="F1537" i="4" s="1"/>
  <c r="I1537" i="4"/>
  <c r="H1537" i="4"/>
  <c r="I1535" i="4"/>
  <c r="H1535" i="4"/>
  <c r="G1535" i="4"/>
  <c r="G1534" i="4" s="1"/>
  <c r="F1535" i="4"/>
  <c r="F1534" i="4" s="1"/>
  <c r="I1534" i="4"/>
  <c r="H1534" i="4"/>
  <c r="I1532" i="4"/>
  <c r="I1531" i="4" s="1"/>
  <c r="H1532" i="4"/>
  <c r="H1531" i="4" s="1"/>
  <c r="G1532" i="4"/>
  <c r="G1531" i="4" s="1"/>
  <c r="F1532" i="4"/>
  <c r="F1531" i="4" s="1"/>
  <c r="I1529" i="4"/>
  <c r="H1529" i="4"/>
  <c r="G1529" i="4"/>
  <c r="G1528" i="4" s="1"/>
  <c r="F1529" i="4"/>
  <c r="F1528" i="4" s="1"/>
  <c r="I1528" i="4"/>
  <c r="H1528" i="4"/>
  <c r="I1526" i="4"/>
  <c r="I1525" i="4" s="1"/>
  <c r="H1526" i="4"/>
  <c r="H1525" i="4" s="1"/>
  <c r="G1526" i="4"/>
  <c r="G1525" i="4" s="1"/>
  <c r="F1526" i="4"/>
  <c r="F1525" i="4" s="1"/>
  <c r="I1523" i="4"/>
  <c r="H1523" i="4"/>
  <c r="G1523" i="4"/>
  <c r="F1523" i="4"/>
  <c r="I1522" i="4"/>
  <c r="H1522" i="4"/>
  <c r="G1522" i="4"/>
  <c r="F1522" i="4"/>
  <c r="I1520" i="4"/>
  <c r="I1519" i="4" s="1"/>
  <c r="H1520" i="4"/>
  <c r="H1519" i="4" s="1"/>
  <c r="G1520" i="4"/>
  <c r="G1519" i="4" s="1"/>
  <c r="F1520" i="4"/>
  <c r="F1519" i="4" s="1"/>
  <c r="I1517" i="4"/>
  <c r="I1516" i="4" s="1"/>
  <c r="H1517" i="4"/>
  <c r="H1516" i="4" s="1"/>
  <c r="G1517" i="4"/>
  <c r="G1516" i="4" s="1"/>
  <c r="F1517" i="4"/>
  <c r="F1516" i="4" s="1"/>
  <c r="I1514" i="4"/>
  <c r="H1514" i="4"/>
  <c r="G1514" i="4"/>
  <c r="F1514" i="4"/>
  <c r="I1513" i="4"/>
  <c r="H1513" i="4"/>
  <c r="G1513" i="4"/>
  <c r="F1513" i="4"/>
  <c r="I1511" i="4"/>
  <c r="I1510" i="4" s="1"/>
  <c r="H1511" i="4"/>
  <c r="H1510" i="4" s="1"/>
  <c r="G1511" i="4"/>
  <c r="G1510" i="4" s="1"/>
  <c r="F1511" i="4"/>
  <c r="F1510" i="4" s="1"/>
  <c r="I1508" i="4"/>
  <c r="H1508" i="4"/>
  <c r="G1508" i="4"/>
  <c r="F1508" i="4"/>
  <c r="I1507" i="4"/>
  <c r="H1507" i="4"/>
  <c r="G1507" i="4"/>
  <c r="F1507" i="4"/>
  <c r="I1505" i="4"/>
  <c r="H1505" i="4"/>
  <c r="G1505" i="4"/>
  <c r="F1505" i="4"/>
  <c r="I1504" i="4"/>
  <c r="H1504" i="4"/>
  <c r="G1504" i="4"/>
  <c r="F1504" i="4"/>
  <c r="I1502" i="4"/>
  <c r="I1501" i="4" s="1"/>
  <c r="H1502" i="4"/>
  <c r="H1501" i="4" s="1"/>
  <c r="G1502" i="4"/>
  <c r="G1501" i="4" s="1"/>
  <c r="F1502" i="4"/>
  <c r="F1501" i="4" s="1"/>
  <c r="I1499" i="4"/>
  <c r="I1498" i="4" s="1"/>
  <c r="H1499" i="4"/>
  <c r="H1498" i="4" s="1"/>
  <c r="G1499" i="4"/>
  <c r="G1498" i="4" s="1"/>
  <c r="F1499" i="4"/>
  <c r="F1498" i="4" s="1"/>
  <c r="I1496" i="4"/>
  <c r="H1496" i="4"/>
  <c r="H1495" i="4" s="1"/>
  <c r="G1496" i="4"/>
  <c r="G1495" i="4" s="1"/>
  <c r="F1496" i="4"/>
  <c r="F1495" i="4" s="1"/>
  <c r="I1495" i="4"/>
  <c r="I1493" i="4"/>
  <c r="I1492" i="4" s="1"/>
  <c r="H1493" i="4"/>
  <c r="H1492" i="4" s="1"/>
  <c r="G1493" i="4"/>
  <c r="G1492" i="4" s="1"/>
  <c r="F1493" i="4"/>
  <c r="F1492" i="4" s="1"/>
  <c r="I1490" i="4"/>
  <c r="I1489" i="4" s="1"/>
  <c r="H1490" i="4"/>
  <c r="H1489" i="4" s="1"/>
  <c r="G1490" i="4"/>
  <c r="G1489" i="4" s="1"/>
  <c r="F1490" i="4"/>
  <c r="F1489" i="4" s="1"/>
  <c r="I1487" i="4"/>
  <c r="I1486" i="4" s="1"/>
  <c r="H1487" i="4"/>
  <c r="G1487" i="4"/>
  <c r="G1486" i="4" s="1"/>
  <c r="F1487" i="4"/>
  <c r="F1486" i="4" s="1"/>
  <c r="H1486" i="4"/>
  <c r="I1484" i="4"/>
  <c r="I1483" i="4" s="1"/>
  <c r="H1484" i="4"/>
  <c r="H1483" i="4" s="1"/>
  <c r="G1484" i="4"/>
  <c r="G1483" i="4" s="1"/>
  <c r="F1484" i="4"/>
  <c r="F1483" i="4" s="1"/>
  <c r="I1481" i="4"/>
  <c r="H1481" i="4"/>
  <c r="G1481" i="4"/>
  <c r="F1481" i="4"/>
  <c r="I1480" i="4"/>
  <c r="H1480" i="4"/>
  <c r="G1480" i="4"/>
  <c r="F1480" i="4"/>
  <c r="I1478" i="4"/>
  <c r="H1478" i="4"/>
  <c r="G1478" i="4"/>
  <c r="F1478" i="4"/>
  <c r="I1477" i="4"/>
  <c r="H1477" i="4"/>
  <c r="G1477" i="4"/>
  <c r="F1477" i="4"/>
  <c r="I1475" i="4"/>
  <c r="I1474" i="4" s="1"/>
  <c r="H1475" i="4"/>
  <c r="H1474" i="4" s="1"/>
  <c r="G1475" i="4"/>
  <c r="G1474" i="4" s="1"/>
  <c r="F1475" i="4"/>
  <c r="F1474" i="4" s="1"/>
  <c r="I1472" i="4"/>
  <c r="I1471" i="4" s="1"/>
  <c r="H1472" i="4"/>
  <c r="H1471" i="4" s="1"/>
  <c r="G1472" i="4"/>
  <c r="G1471" i="4" s="1"/>
  <c r="F1472" i="4"/>
  <c r="F1471" i="4" s="1"/>
  <c r="I1469" i="4"/>
  <c r="I1468" i="4" s="1"/>
  <c r="H1469" i="4"/>
  <c r="H1468" i="4" s="1"/>
  <c r="G1469" i="4"/>
  <c r="G1468" i="4" s="1"/>
  <c r="F1469" i="4"/>
  <c r="F1468" i="4" s="1"/>
  <c r="I1466" i="4"/>
  <c r="H1466" i="4"/>
  <c r="G1466" i="4"/>
  <c r="F1466" i="4"/>
  <c r="I1465" i="4"/>
  <c r="H1465" i="4"/>
  <c r="G1465" i="4"/>
  <c r="F1465" i="4"/>
  <c r="I1463" i="4"/>
  <c r="I1462" i="4" s="1"/>
  <c r="H1463" i="4"/>
  <c r="H1462" i="4" s="1"/>
  <c r="G1463" i="4"/>
  <c r="G1462" i="4" s="1"/>
  <c r="F1463" i="4"/>
  <c r="F1462" i="4" s="1"/>
  <c r="I1460" i="4"/>
  <c r="I1459" i="4" s="1"/>
  <c r="H1460" i="4"/>
  <c r="H1459" i="4" s="1"/>
  <c r="G1460" i="4"/>
  <c r="G1459" i="4" s="1"/>
  <c r="F1460" i="4"/>
  <c r="F1459" i="4" s="1"/>
  <c r="I1457" i="4"/>
  <c r="I1456" i="4" s="1"/>
  <c r="H1457" i="4"/>
  <c r="H1456" i="4" s="1"/>
  <c r="G1457" i="4"/>
  <c r="G1456" i="4" s="1"/>
  <c r="F1457" i="4"/>
  <c r="F1456" i="4" s="1"/>
  <c r="I1454" i="4"/>
  <c r="I1453" i="4" s="1"/>
  <c r="H1454" i="4"/>
  <c r="H1453" i="4" s="1"/>
  <c r="G1454" i="4"/>
  <c r="G1453" i="4" s="1"/>
  <c r="F1454" i="4"/>
  <c r="F1453" i="4" s="1"/>
  <c r="I1451" i="4"/>
  <c r="H1451" i="4"/>
  <c r="G1451" i="4"/>
  <c r="F1451" i="4"/>
  <c r="I1450" i="4"/>
  <c r="H1450" i="4"/>
  <c r="G1450" i="4"/>
  <c r="F1450" i="4"/>
  <c r="I1448" i="4"/>
  <c r="I1447" i="4" s="1"/>
  <c r="H1448" i="4"/>
  <c r="H1447" i="4" s="1"/>
  <c r="G1448" i="4"/>
  <c r="G1447" i="4" s="1"/>
  <c r="F1448" i="4"/>
  <c r="F1447" i="4" s="1"/>
  <c r="I1445" i="4"/>
  <c r="I1444" i="4" s="1"/>
  <c r="H1445" i="4"/>
  <c r="H1444" i="4" s="1"/>
  <c r="G1445" i="4"/>
  <c r="G1444" i="4" s="1"/>
  <c r="F1445" i="4"/>
  <c r="F1444" i="4" s="1"/>
  <c r="I1438" i="4"/>
  <c r="H1438" i="4"/>
  <c r="G1438" i="4"/>
  <c r="F1438" i="4"/>
  <c r="I1436" i="4"/>
  <c r="I1435" i="4" s="1"/>
  <c r="I1434" i="4" s="1"/>
  <c r="I1433" i="4" s="1"/>
  <c r="H1436" i="4"/>
  <c r="H1435" i="4" s="1"/>
  <c r="H1434" i="4" s="1"/>
  <c r="H1433" i="4" s="1"/>
  <c r="G1436" i="4"/>
  <c r="G1435" i="4" s="1"/>
  <c r="G1434" i="4" s="1"/>
  <c r="G1433" i="4" s="1"/>
  <c r="F1436" i="4"/>
  <c r="F1435" i="4" s="1"/>
  <c r="F1434" i="4" s="1"/>
  <c r="F1433" i="4" s="1"/>
  <c r="I1431" i="4"/>
  <c r="H1431" i="4"/>
  <c r="G1431" i="4"/>
  <c r="F1431" i="4"/>
  <c r="I1429" i="4"/>
  <c r="I1428" i="4" s="1"/>
  <c r="I1427" i="4" s="1"/>
  <c r="I1426" i="4" s="1"/>
  <c r="H1429" i="4"/>
  <c r="G1429" i="4"/>
  <c r="F1429" i="4"/>
  <c r="I1420" i="4"/>
  <c r="I1419" i="4" s="1"/>
  <c r="I1418" i="4" s="1"/>
  <c r="I1417" i="4" s="1"/>
  <c r="H1420" i="4"/>
  <c r="H1419" i="4" s="1"/>
  <c r="H1418" i="4" s="1"/>
  <c r="H1417" i="4" s="1"/>
  <c r="F1420" i="4"/>
  <c r="F1419" i="4" s="1"/>
  <c r="F1418" i="4" s="1"/>
  <c r="F1417" i="4" s="1"/>
  <c r="G1419" i="4"/>
  <c r="G1418" i="4" s="1"/>
  <c r="G1417" i="4" s="1"/>
  <c r="I1415" i="4"/>
  <c r="I1414" i="4" s="1"/>
  <c r="I1413" i="4" s="1"/>
  <c r="I1412" i="4" s="1"/>
  <c r="H1415" i="4"/>
  <c r="H1414" i="4" s="1"/>
  <c r="H1413" i="4" s="1"/>
  <c r="H1412" i="4" s="1"/>
  <c r="G1415" i="4"/>
  <c r="G1414" i="4" s="1"/>
  <c r="G1413" i="4" s="1"/>
  <c r="G1412" i="4" s="1"/>
  <c r="F1415" i="4"/>
  <c r="F1414" i="4" s="1"/>
  <c r="F1413" i="4" s="1"/>
  <c r="F1412" i="4" s="1"/>
  <c r="I1408" i="4"/>
  <c r="I1407" i="4" s="1"/>
  <c r="H1408" i="4"/>
  <c r="H1407" i="4" s="1"/>
  <c r="G1408" i="4"/>
  <c r="G1407" i="4" s="1"/>
  <c r="F1408" i="4"/>
  <c r="F1407" i="4" s="1"/>
  <c r="I1404" i="4"/>
  <c r="H1404" i="4"/>
  <c r="G1404" i="4"/>
  <c r="F1404" i="4"/>
  <c r="F1403" i="4" s="1"/>
  <c r="I1403" i="4"/>
  <c r="H1403" i="4"/>
  <c r="G1403" i="4"/>
  <c r="I1400" i="4"/>
  <c r="I1399" i="4" s="1"/>
  <c r="H1400" i="4"/>
  <c r="H1399" i="4" s="1"/>
  <c r="G1400" i="4"/>
  <c r="G1399" i="4" s="1"/>
  <c r="F1400" i="4"/>
  <c r="F1399" i="4" s="1"/>
  <c r="I1397" i="4"/>
  <c r="H1397" i="4"/>
  <c r="G1397" i="4"/>
  <c r="F1397" i="4"/>
  <c r="I1396" i="4"/>
  <c r="H1396" i="4"/>
  <c r="G1396" i="4"/>
  <c r="F1396" i="4"/>
  <c r="I1394" i="4"/>
  <c r="I1393" i="4" s="1"/>
  <c r="I1392" i="4" s="1"/>
  <c r="H1394" i="4"/>
  <c r="H1393" i="4" s="1"/>
  <c r="H1392" i="4" s="1"/>
  <c r="G1394" i="4"/>
  <c r="G1393" i="4" s="1"/>
  <c r="G1392" i="4" s="1"/>
  <c r="F1394" i="4"/>
  <c r="F1393" i="4" s="1"/>
  <c r="F1392" i="4" s="1"/>
  <c r="I1389" i="4"/>
  <c r="H1389" i="4"/>
  <c r="G1389" i="4"/>
  <c r="F1389" i="4"/>
  <c r="I1388" i="4"/>
  <c r="H1388" i="4"/>
  <c r="G1388" i="4"/>
  <c r="F1388" i="4"/>
  <c r="I1385" i="4"/>
  <c r="H1385" i="4"/>
  <c r="G1385" i="4"/>
  <c r="G1384" i="4" s="1"/>
  <c r="F1385" i="4"/>
  <c r="F1384" i="4" s="1"/>
  <c r="I1384" i="4"/>
  <c r="H1384" i="4"/>
  <c r="I1382" i="4"/>
  <c r="H1382" i="4"/>
  <c r="G1382" i="4"/>
  <c r="F1382" i="4"/>
  <c r="I1381" i="4"/>
  <c r="H1381" i="4"/>
  <c r="G1381" i="4"/>
  <c r="F1381" i="4"/>
  <c r="I1378" i="4"/>
  <c r="H1378" i="4"/>
  <c r="G1378" i="4"/>
  <c r="F1378" i="4"/>
  <c r="I1377" i="4"/>
  <c r="H1377" i="4"/>
  <c r="G1377" i="4"/>
  <c r="F1377" i="4"/>
  <c r="I1375" i="4"/>
  <c r="I1374" i="4" s="1"/>
  <c r="H1375" i="4"/>
  <c r="H1374" i="4" s="1"/>
  <c r="G1375" i="4"/>
  <c r="G1374" i="4" s="1"/>
  <c r="F1375" i="4"/>
  <c r="F1374" i="4" s="1"/>
  <c r="I1367" i="4"/>
  <c r="I1366" i="4" s="1"/>
  <c r="H1367" i="4"/>
  <c r="H1366" i="4" s="1"/>
  <c r="G1367" i="4"/>
  <c r="G1366" i="4" s="1"/>
  <c r="F1367" i="4"/>
  <c r="F1366" i="4" s="1"/>
  <c r="I1363" i="4"/>
  <c r="I1362" i="4" s="1"/>
  <c r="H1363" i="4"/>
  <c r="H1362" i="4" s="1"/>
  <c r="G1363" i="4"/>
  <c r="G1362" i="4" s="1"/>
  <c r="F1363" i="4"/>
  <c r="F1362" i="4" s="1"/>
  <c r="I1360" i="4"/>
  <c r="I1359" i="4" s="1"/>
  <c r="H1360" i="4"/>
  <c r="H1359" i="4" s="1"/>
  <c r="G1360" i="4"/>
  <c r="G1359" i="4" s="1"/>
  <c r="F1360" i="4"/>
  <c r="F1359" i="4" s="1"/>
  <c r="I1356" i="4"/>
  <c r="I1355" i="4" s="1"/>
  <c r="H1356" i="4"/>
  <c r="H1355" i="4" s="1"/>
  <c r="G1356" i="4"/>
  <c r="G1355" i="4" s="1"/>
  <c r="F1356" i="4"/>
  <c r="F1355" i="4" s="1"/>
  <c r="I1353" i="4"/>
  <c r="H1353" i="4"/>
  <c r="G1353" i="4"/>
  <c r="G1352" i="4" s="1"/>
  <c r="F1353" i="4"/>
  <c r="F1352" i="4" s="1"/>
  <c r="I1352" i="4"/>
  <c r="H1352" i="4"/>
  <c r="I1348" i="4"/>
  <c r="I1347" i="4" s="1"/>
  <c r="I1346" i="4" s="1"/>
  <c r="H1348" i="4"/>
  <c r="H1347" i="4" s="1"/>
  <c r="H1346" i="4" s="1"/>
  <c r="G1348" i="4"/>
  <c r="G1347" i="4" s="1"/>
  <c r="G1346" i="4" s="1"/>
  <c r="F1348" i="4"/>
  <c r="F1347" i="4" s="1"/>
  <c r="F1346" i="4" s="1"/>
  <c r="I1343" i="4"/>
  <c r="H1343" i="4"/>
  <c r="H1342" i="4" s="1"/>
  <c r="H1341" i="4" s="1"/>
  <c r="G1343" i="4"/>
  <c r="G1342" i="4" s="1"/>
  <c r="G1341" i="4" s="1"/>
  <c r="F1343" i="4"/>
  <c r="F1342" i="4" s="1"/>
  <c r="F1341" i="4" s="1"/>
  <c r="I1342" i="4"/>
  <c r="I1341" i="4" s="1"/>
  <c r="I1338" i="4"/>
  <c r="H1338" i="4"/>
  <c r="H1337" i="4" s="1"/>
  <c r="G1338" i="4"/>
  <c r="G1337" i="4" s="1"/>
  <c r="F1338" i="4"/>
  <c r="F1337" i="4" s="1"/>
  <c r="I1337" i="4"/>
  <c r="I1334" i="4"/>
  <c r="I1333" i="4" s="1"/>
  <c r="H1334" i="4"/>
  <c r="H1333" i="4" s="1"/>
  <c r="G1334" i="4"/>
  <c r="G1333" i="4" s="1"/>
  <c r="F1334" i="4"/>
  <c r="F1333" i="4" s="1"/>
  <c r="I1330" i="4"/>
  <c r="H1330" i="4"/>
  <c r="G1330" i="4"/>
  <c r="F1330" i="4"/>
  <c r="I1329" i="4"/>
  <c r="H1329" i="4"/>
  <c r="G1329" i="4"/>
  <c r="F1329" i="4"/>
  <c r="I1327" i="4"/>
  <c r="I1326" i="4" s="1"/>
  <c r="H1327" i="4"/>
  <c r="H1326" i="4" s="1"/>
  <c r="G1327" i="4"/>
  <c r="G1326" i="4" s="1"/>
  <c r="F1327" i="4"/>
  <c r="F1326" i="4" s="1"/>
  <c r="I1323" i="4"/>
  <c r="I1322" i="4" s="1"/>
  <c r="H1323" i="4"/>
  <c r="H1322" i="4" s="1"/>
  <c r="G1323" i="4"/>
  <c r="G1322" i="4" s="1"/>
  <c r="F1323" i="4"/>
  <c r="F1322" i="4" s="1"/>
  <c r="I1320" i="4"/>
  <c r="I1319" i="4" s="1"/>
  <c r="H1320" i="4"/>
  <c r="H1319" i="4" s="1"/>
  <c r="G1320" i="4"/>
  <c r="G1319" i="4" s="1"/>
  <c r="F1320" i="4"/>
  <c r="F1319" i="4" s="1"/>
  <c r="I1315" i="4"/>
  <c r="I1314" i="4" s="1"/>
  <c r="H1315" i="4"/>
  <c r="H1314" i="4" s="1"/>
  <c r="G1315" i="4"/>
  <c r="G1314" i="4" s="1"/>
  <c r="F1315" i="4"/>
  <c r="F1314" i="4" s="1"/>
  <c r="I1311" i="4"/>
  <c r="I1310" i="4" s="1"/>
  <c r="H1311" i="4"/>
  <c r="H1310" i="4" s="1"/>
  <c r="G1311" i="4"/>
  <c r="G1310" i="4" s="1"/>
  <c r="F1311" i="4"/>
  <c r="F1310" i="4" s="1"/>
  <c r="I1308" i="4"/>
  <c r="H1308" i="4"/>
  <c r="H1307" i="4" s="1"/>
  <c r="G1308" i="4"/>
  <c r="G1307" i="4" s="1"/>
  <c r="F1308" i="4"/>
  <c r="F1307" i="4" s="1"/>
  <c r="I1307" i="4"/>
  <c r="I1304" i="4"/>
  <c r="I1303" i="4" s="1"/>
  <c r="H1304" i="4"/>
  <c r="H1303" i="4" s="1"/>
  <c r="G1304" i="4"/>
  <c r="G1303" i="4" s="1"/>
  <c r="F1304" i="4"/>
  <c r="F1303" i="4" s="1"/>
  <c r="I1301" i="4"/>
  <c r="I1300" i="4" s="1"/>
  <c r="H1301" i="4"/>
  <c r="H1300" i="4" s="1"/>
  <c r="G1301" i="4"/>
  <c r="G1300" i="4" s="1"/>
  <c r="F1301" i="4"/>
  <c r="F1300" i="4" s="1"/>
  <c r="I1289" i="4"/>
  <c r="H1289" i="4"/>
  <c r="H1288" i="4" s="1"/>
  <c r="G1289" i="4"/>
  <c r="G1288" i="4" s="1"/>
  <c r="F1289" i="4"/>
  <c r="F1288" i="4" s="1"/>
  <c r="I1288" i="4"/>
  <c r="I1286" i="4"/>
  <c r="I1285" i="4" s="1"/>
  <c r="H1286" i="4"/>
  <c r="H1285" i="4" s="1"/>
  <c r="G1286" i="4"/>
  <c r="G1285" i="4" s="1"/>
  <c r="F1286" i="4"/>
  <c r="F1285" i="4" s="1"/>
  <c r="I1283" i="4"/>
  <c r="H1283" i="4"/>
  <c r="G1283" i="4"/>
  <c r="F1283" i="4"/>
  <c r="I1282" i="4"/>
  <c r="H1282" i="4"/>
  <c r="G1282" i="4"/>
  <c r="F1282" i="4"/>
  <c r="I1280" i="4"/>
  <c r="H1280" i="4"/>
  <c r="G1280" i="4"/>
  <c r="F1280" i="4"/>
  <c r="I1278" i="4"/>
  <c r="H1278" i="4"/>
  <c r="G1278" i="4"/>
  <c r="F1278" i="4"/>
  <c r="I1276" i="4"/>
  <c r="I1275" i="4" s="1"/>
  <c r="I1274" i="4" s="1"/>
  <c r="H1276" i="4"/>
  <c r="H1275" i="4" s="1"/>
  <c r="H1274" i="4" s="1"/>
  <c r="G1276" i="4"/>
  <c r="G1275" i="4" s="1"/>
  <c r="G1274" i="4" s="1"/>
  <c r="F1276" i="4"/>
  <c r="F1275" i="4" s="1"/>
  <c r="F1274" i="4" s="1"/>
  <c r="I1272" i="4"/>
  <c r="H1272" i="4"/>
  <c r="G1272" i="4"/>
  <c r="F1272" i="4"/>
  <c r="I1271" i="4"/>
  <c r="I1270" i="4" s="1"/>
  <c r="H1271" i="4"/>
  <c r="H1270" i="4" s="1"/>
  <c r="G1271" i="4"/>
  <c r="G1270" i="4" s="1"/>
  <c r="F1271" i="4"/>
  <c r="F1270" i="4" s="1"/>
  <c r="I1268" i="4"/>
  <c r="I1267" i="4" s="1"/>
  <c r="I1266" i="4" s="1"/>
  <c r="H1268" i="4"/>
  <c r="H1267" i="4" s="1"/>
  <c r="H1266" i="4" s="1"/>
  <c r="G1268" i="4"/>
  <c r="G1267" i="4" s="1"/>
  <c r="G1266" i="4" s="1"/>
  <c r="F1268" i="4"/>
  <c r="F1267" i="4" s="1"/>
  <c r="F1266" i="4" s="1"/>
  <c r="I1263" i="4"/>
  <c r="H1263" i="4"/>
  <c r="G1263" i="4"/>
  <c r="F1263" i="4"/>
  <c r="I1262" i="4"/>
  <c r="H1262" i="4"/>
  <c r="G1262" i="4"/>
  <c r="F1262" i="4"/>
  <c r="I1260" i="4"/>
  <c r="H1260" i="4"/>
  <c r="G1260" i="4"/>
  <c r="F1260" i="4"/>
  <c r="I1259" i="4"/>
  <c r="H1259" i="4"/>
  <c r="G1259" i="4"/>
  <c r="F1259" i="4"/>
  <c r="I1257" i="4"/>
  <c r="I1256" i="4" s="1"/>
  <c r="H1257" i="4"/>
  <c r="H1256" i="4" s="1"/>
  <c r="G1257" i="4"/>
  <c r="G1256" i="4" s="1"/>
  <c r="F1257" i="4"/>
  <c r="F1256" i="4" s="1"/>
  <c r="I1254" i="4"/>
  <c r="I1253" i="4" s="1"/>
  <c r="H1254" i="4"/>
  <c r="H1253" i="4" s="1"/>
  <c r="G1254" i="4"/>
  <c r="G1253" i="4" s="1"/>
  <c r="F1254" i="4"/>
  <c r="F1253" i="4" s="1"/>
  <c r="I1251" i="4"/>
  <c r="H1251" i="4"/>
  <c r="G1251" i="4"/>
  <c r="F1251" i="4"/>
  <c r="I1249" i="4"/>
  <c r="H1249" i="4"/>
  <c r="G1249" i="4"/>
  <c r="F1249" i="4"/>
  <c r="I1247" i="4"/>
  <c r="I1246" i="4" s="1"/>
  <c r="I1245" i="4" s="1"/>
  <c r="H1247" i="4"/>
  <c r="H1246" i="4" s="1"/>
  <c r="H1245" i="4" s="1"/>
  <c r="G1247" i="4"/>
  <c r="G1246" i="4" s="1"/>
  <c r="G1245" i="4" s="1"/>
  <c r="F1247" i="4"/>
  <c r="F1246" i="4" s="1"/>
  <c r="F1245" i="4" s="1"/>
  <c r="I1243" i="4"/>
  <c r="H1243" i="4"/>
  <c r="G1243" i="4"/>
  <c r="F1243" i="4"/>
  <c r="I1242" i="4"/>
  <c r="H1242" i="4"/>
  <c r="G1242" i="4"/>
  <c r="F1242" i="4"/>
  <c r="I1241" i="4"/>
  <c r="H1241" i="4"/>
  <c r="G1241" i="4"/>
  <c r="F1241" i="4"/>
  <c r="I1239" i="4"/>
  <c r="I1238" i="4" s="1"/>
  <c r="I1237" i="4" s="1"/>
  <c r="H1239" i="4"/>
  <c r="H1238" i="4" s="1"/>
  <c r="H1237" i="4" s="1"/>
  <c r="G1239" i="4"/>
  <c r="G1238" i="4" s="1"/>
  <c r="G1237" i="4" s="1"/>
  <c r="F1239" i="4"/>
  <c r="F1238" i="4" s="1"/>
  <c r="F1237" i="4" s="1"/>
  <c r="I1232" i="4"/>
  <c r="I1231" i="4" s="1"/>
  <c r="H1232" i="4"/>
  <c r="H1231" i="4" s="1"/>
  <c r="G1232" i="4"/>
  <c r="G1231" i="4" s="1"/>
  <c r="F1232" i="4"/>
  <c r="F1231" i="4" s="1"/>
  <c r="I1229" i="4"/>
  <c r="I1228" i="4" s="1"/>
  <c r="I1227" i="4" s="1"/>
  <c r="H1229" i="4"/>
  <c r="H1228" i="4" s="1"/>
  <c r="H1227" i="4" s="1"/>
  <c r="G1229" i="4"/>
  <c r="G1228" i="4" s="1"/>
  <c r="G1227" i="4" s="1"/>
  <c r="F1229" i="4"/>
  <c r="F1228" i="4" s="1"/>
  <c r="F1227" i="4" s="1"/>
  <c r="I1225" i="4"/>
  <c r="H1225" i="4"/>
  <c r="G1225" i="4"/>
  <c r="F1225" i="4"/>
  <c r="I1224" i="4"/>
  <c r="I1223" i="4" s="1"/>
  <c r="H1224" i="4"/>
  <c r="H1223" i="4" s="1"/>
  <c r="H1222" i="4" s="1"/>
  <c r="G1224" i="4"/>
  <c r="G1223" i="4" s="1"/>
  <c r="F1224" i="4"/>
  <c r="F1223" i="4" s="1"/>
  <c r="I1215" i="4"/>
  <c r="H1215" i="4"/>
  <c r="G1215" i="4"/>
  <c r="F1215" i="4"/>
  <c r="I1214" i="4"/>
  <c r="H1214" i="4"/>
  <c r="G1214" i="4"/>
  <c r="F1214" i="4"/>
  <c r="I1212" i="4"/>
  <c r="I1211" i="4" s="1"/>
  <c r="I1210" i="4" s="1"/>
  <c r="H1212" i="4"/>
  <c r="H1211" i="4" s="1"/>
  <c r="H1210" i="4" s="1"/>
  <c r="G1212" i="4"/>
  <c r="G1211" i="4" s="1"/>
  <c r="G1210" i="4" s="1"/>
  <c r="F1212" i="4"/>
  <c r="F1211" i="4" s="1"/>
  <c r="F1210" i="4" s="1"/>
  <c r="I1208" i="4"/>
  <c r="H1208" i="4"/>
  <c r="G1208" i="4"/>
  <c r="F1208" i="4"/>
  <c r="I1207" i="4"/>
  <c r="H1207" i="4"/>
  <c r="G1207" i="4"/>
  <c r="F1207" i="4"/>
  <c r="I1206" i="4"/>
  <c r="H1206" i="4"/>
  <c r="G1206" i="4"/>
  <c r="F1206" i="4"/>
  <c r="I1201" i="4"/>
  <c r="H1201" i="4"/>
  <c r="H1200" i="4" s="1"/>
  <c r="H1199" i="4" s="1"/>
  <c r="G1201" i="4"/>
  <c r="G1200" i="4" s="1"/>
  <c r="G1199" i="4" s="1"/>
  <c r="F1201" i="4"/>
  <c r="F1200" i="4" s="1"/>
  <c r="F1199" i="4" s="1"/>
  <c r="I1200" i="4"/>
  <c r="I1199" i="4" s="1"/>
  <c r="I1197" i="4"/>
  <c r="I1196" i="4" s="1"/>
  <c r="I1195" i="4" s="1"/>
  <c r="H1197" i="4"/>
  <c r="H1196" i="4" s="1"/>
  <c r="H1195" i="4" s="1"/>
  <c r="G1197" i="4"/>
  <c r="G1196" i="4" s="1"/>
  <c r="G1195" i="4" s="1"/>
  <c r="F1197" i="4"/>
  <c r="F1196" i="4" s="1"/>
  <c r="F1195" i="4" s="1"/>
  <c r="I1192" i="4"/>
  <c r="I1191" i="4" s="1"/>
  <c r="I1190" i="4" s="1"/>
  <c r="H1192" i="4"/>
  <c r="H1191" i="4" s="1"/>
  <c r="H1190" i="4" s="1"/>
  <c r="G1192" i="4"/>
  <c r="G1191" i="4" s="1"/>
  <c r="G1190" i="4" s="1"/>
  <c r="F1192" i="4"/>
  <c r="F1191" i="4" s="1"/>
  <c r="F1190" i="4" s="1"/>
  <c r="I1188" i="4"/>
  <c r="I1187" i="4" s="1"/>
  <c r="I1186" i="4" s="1"/>
  <c r="H1188" i="4"/>
  <c r="H1187" i="4" s="1"/>
  <c r="H1186" i="4" s="1"/>
  <c r="G1188" i="4"/>
  <c r="G1187" i="4" s="1"/>
  <c r="G1186" i="4" s="1"/>
  <c r="F1188" i="4"/>
  <c r="F1187" i="4" s="1"/>
  <c r="F1186" i="4" s="1"/>
  <c r="I1181" i="4"/>
  <c r="H1181" i="4"/>
  <c r="H1180" i="4" s="1"/>
  <c r="H1179" i="4" s="1"/>
  <c r="H1178" i="4" s="1"/>
  <c r="G1181" i="4"/>
  <c r="G1180" i="4" s="1"/>
  <c r="G1179" i="4" s="1"/>
  <c r="G1178" i="4" s="1"/>
  <c r="F1181" i="4"/>
  <c r="F1180" i="4" s="1"/>
  <c r="F1179" i="4" s="1"/>
  <c r="F1178" i="4" s="1"/>
  <c r="I1180" i="4"/>
  <c r="I1179" i="4" s="1"/>
  <c r="I1178" i="4" s="1"/>
  <c r="I1176" i="4"/>
  <c r="H1176" i="4"/>
  <c r="G1176" i="4"/>
  <c r="F1176" i="4"/>
  <c r="F1175" i="4" s="1"/>
  <c r="F1174" i="4" s="1"/>
  <c r="F1173" i="4" s="1"/>
  <c r="I1175" i="4"/>
  <c r="I1174" i="4" s="1"/>
  <c r="I1173" i="4" s="1"/>
  <c r="H1175" i="4"/>
  <c r="H1174" i="4" s="1"/>
  <c r="H1173" i="4" s="1"/>
  <c r="G1175" i="4"/>
  <c r="G1174" i="4" s="1"/>
  <c r="G1173" i="4" s="1"/>
  <c r="I1169" i="4"/>
  <c r="H1169" i="4"/>
  <c r="G1169" i="4"/>
  <c r="F1169" i="4"/>
  <c r="F1168" i="4" s="1"/>
  <c r="I1168" i="4"/>
  <c r="H1168" i="4"/>
  <c r="G1168" i="4"/>
  <c r="I1160" i="4"/>
  <c r="H1160" i="4"/>
  <c r="H1159" i="4" s="1"/>
  <c r="G1160" i="4"/>
  <c r="G1159" i="4" s="1"/>
  <c r="F1160" i="4"/>
  <c r="F1159" i="4" s="1"/>
  <c r="I1159" i="4"/>
  <c r="I1154" i="4"/>
  <c r="H1154" i="4"/>
  <c r="H1153" i="4" s="1"/>
  <c r="H1152" i="4" s="1"/>
  <c r="G1154" i="4"/>
  <c r="G1153" i="4" s="1"/>
  <c r="G1152" i="4" s="1"/>
  <c r="F1154" i="4"/>
  <c r="F1153" i="4" s="1"/>
  <c r="F1152" i="4" s="1"/>
  <c r="I1153" i="4"/>
  <c r="I1152" i="4" s="1"/>
  <c r="I1150" i="4"/>
  <c r="H1150" i="4"/>
  <c r="G1150" i="4"/>
  <c r="F1150" i="4"/>
  <c r="I1149" i="4"/>
  <c r="H1149" i="4"/>
  <c r="G1149" i="4"/>
  <c r="G1148" i="4" s="1"/>
  <c r="F1149" i="4"/>
  <c r="F1148" i="4" s="1"/>
  <c r="I1148" i="4"/>
  <c r="H1148" i="4"/>
  <c r="I1146" i="4"/>
  <c r="H1146" i="4"/>
  <c r="G1146" i="4"/>
  <c r="F1146" i="4"/>
  <c r="I1145" i="4"/>
  <c r="I1144" i="4" s="1"/>
  <c r="H1145" i="4"/>
  <c r="H1144" i="4" s="1"/>
  <c r="G1145" i="4"/>
  <c r="G1144" i="4" s="1"/>
  <c r="F1145" i="4"/>
  <c r="F1144" i="4" s="1"/>
  <c r="I1138" i="4"/>
  <c r="H1138" i="4"/>
  <c r="H1137" i="4" s="1"/>
  <c r="G1138" i="4"/>
  <c r="G1137" i="4" s="1"/>
  <c r="F1138" i="4"/>
  <c r="F1137" i="4" s="1"/>
  <c r="I1137" i="4"/>
  <c r="I1135" i="4"/>
  <c r="H1135" i="4"/>
  <c r="G1135" i="4"/>
  <c r="F1135" i="4"/>
  <c r="F1134" i="4" s="1"/>
  <c r="I1134" i="4"/>
  <c r="H1134" i="4"/>
  <c r="G1134" i="4"/>
  <c r="I1132" i="4"/>
  <c r="H1132" i="4"/>
  <c r="G1132" i="4"/>
  <c r="F1132" i="4"/>
  <c r="F1131" i="4" s="1"/>
  <c r="I1131" i="4"/>
  <c r="H1131" i="4"/>
  <c r="G1131" i="4"/>
  <c r="I1129" i="4"/>
  <c r="H1129" i="4"/>
  <c r="G1129" i="4"/>
  <c r="F1129" i="4"/>
  <c r="F1128" i="4" s="1"/>
  <c r="F1127" i="4" s="1"/>
  <c r="F1126" i="4" s="1"/>
  <c r="I1128" i="4"/>
  <c r="I1127" i="4" s="1"/>
  <c r="I1126" i="4" s="1"/>
  <c r="H1128" i="4"/>
  <c r="H1127" i="4" s="1"/>
  <c r="H1126" i="4" s="1"/>
  <c r="G1128" i="4"/>
  <c r="G1127" i="4" s="1"/>
  <c r="G1126" i="4" s="1"/>
  <c r="I1114" i="4"/>
  <c r="I1113" i="4" s="1"/>
  <c r="I1112" i="4" s="1"/>
  <c r="H1114" i="4"/>
  <c r="H1113" i="4" s="1"/>
  <c r="H1112" i="4" s="1"/>
  <c r="G1114" i="4"/>
  <c r="G1113" i="4" s="1"/>
  <c r="G1112" i="4" s="1"/>
  <c r="F1114" i="4"/>
  <c r="F1113" i="4" s="1"/>
  <c r="F1112" i="4" s="1"/>
  <c r="I1110" i="4"/>
  <c r="H1110" i="4"/>
  <c r="G1110" i="4"/>
  <c r="F1110" i="4"/>
  <c r="I1109" i="4"/>
  <c r="I1108" i="4" s="1"/>
  <c r="H1109" i="4"/>
  <c r="H1108" i="4" s="1"/>
  <c r="G1109" i="4"/>
  <c r="G1108" i="4" s="1"/>
  <c r="F1109" i="4"/>
  <c r="F1108" i="4" s="1"/>
  <c r="I1097" i="4"/>
  <c r="I1096" i="4" s="1"/>
  <c r="H1097" i="4"/>
  <c r="H1096" i="4" s="1"/>
  <c r="G1097" i="4"/>
  <c r="G1096" i="4" s="1"/>
  <c r="F1097" i="4"/>
  <c r="F1096" i="4" s="1"/>
  <c r="I1105" i="4"/>
  <c r="H1105" i="4"/>
  <c r="G1105" i="4"/>
  <c r="F1105" i="4"/>
  <c r="I1104" i="4"/>
  <c r="I1103" i="4" s="1"/>
  <c r="I1102" i="4" s="1"/>
  <c r="H1104" i="4"/>
  <c r="H1103" i="4" s="1"/>
  <c r="H1102" i="4" s="1"/>
  <c r="G1104" i="4"/>
  <c r="G1103" i="4" s="1"/>
  <c r="G1102" i="4" s="1"/>
  <c r="F1104" i="4"/>
  <c r="F1103" i="4" s="1"/>
  <c r="F1102" i="4" s="1"/>
  <c r="I1094" i="4"/>
  <c r="I1093" i="4" s="1"/>
  <c r="I1092" i="4" s="1"/>
  <c r="H1094" i="4"/>
  <c r="H1093" i="4" s="1"/>
  <c r="H1092" i="4" s="1"/>
  <c r="G1094" i="4"/>
  <c r="G1093" i="4" s="1"/>
  <c r="G1092" i="4" s="1"/>
  <c r="F1094" i="4"/>
  <c r="F1093" i="4" s="1"/>
  <c r="F1092" i="4" s="1"/>
  <c r="I1090" i="4"/>
  <c r="I1089" i="4" s="1"/>
  <c r="H1090" i="4"/>
  <c r="H1089" i="4" s="1"/>
  <c r="G1090" i="4"/>
  <c r="G1089" i="4" s="1"/>
  <c r="F1090" i="4"/>
  <c r="F1089" i="4" s="1"/>
  <c r="I1087" i="4"/>
  <c r="H1087" i="4"/>
  <c r="H1086" i="4" s="1"/>
  <c r="G1087" i="4"/>
  <c r="G1086" i="4" s="1"/>
  <c r="F1087" i="4"/>
  <c r="F1086" i="4" s="1"/>
  <c r="I1086" i="4"/>
  <c r="I1083" i="4"/>
  <c r="H1083" i="4"/>
  <c r="H1082" i="4" s="1"/>
  <c r="H1081" i="4" s="1"/>
  <c r="G1083" i="4"/>
  <c r="G1082" i="4" s="1"/>
  <c r="G1081" i="4" s="1"/>
  <c r="F1083" i="4"/>
  <c r="F1082" i="4" s="1"/>
  <c r="F1081" i="4" s="1"/>
  <c r="I1082" i="4"/>
  <c r="I1081" i="4" s="1"/>
  <c r="I1078" i="4"/>
  <c r="I1077" i="4" s="1"/>
  <c r="H1078" i="4"/>
  <c r="H1077" i="4" s="1"/>
  <c r="G1078" i="4"/>
  <c r="G1077" i="4" s="1"/>
  <c r="F1078" i="4"/>
  <c r="F1077" i="4" s="1"/>
  <c r="I1075" i="4"/>
  <c r="I1074" i="4" s="1"/>
  <c r="I1073" i="4" s="1"/>
  <c r="H1075" i="4"/>
  <c r="H1074" i="4" s="1"/>
  <c r="H1073" i="4" s="1"/>
  <c r="G1075" i="4"/>
  <c r="G1074" i="4" s="1"/>
  <c r="G1073" i="4" s="1"/>
  <c r="F1075" i="4"/>
  <c r="F1074" i="4" s="1"/>
  <c r="F1073" i="4" s="1"/>
  <c r="I1071" i="4"/>
  <c r="I1070" i="4" s="1"/>
  <c r="I1069" i="4" s="1"/>
  <c r="H1071" i="4"/>
  <c r="H1070" i="4" s="1"/>
  <c r="H1069" i="4" s="1"/>
  <c r="G1071" i="4"/>
  <c r="G1070" i="4" s="1"/>
  <c r="G1069" i="4" s="1"/>
  <c r="F1071" i="4"/>
  <c r="F1070" i="4" s="1"/>
  <c r="F1069" i="4" s="1"/>
  <c r="I1067" i="4"/>
  <c r="H1067" i="4"/>
  <c r="G1067" i="4"/>
  <c r="F1067" i="4"/>
  <c r="I1066" i="4"/>
  <c r="I1065" i="4" s="1"/>
  <c r="H1066" i="4"/>
  <c r="H1065" i="4" s="1"/>
  <c r="G1066" i="4"/>
  <c r="G1065" i="4" s="1"/>
  <c r="F1066" i="4"/>
  <c r="F1065" i="4" s="1"/>
  <c r="I1060" i="4"/>
  <c r="I1059" i="4" s="1"/>
  <c r="H1060" i="4"/>
  <c r="H1059" i="4" s="1"/>
  <c r="G1060" i="4"/>
  <c r="G1059" i="4" s="1"/>
  <c r="F1060" i="4"/>
  <c r="F1059" i="4" s="1"/>
  <c r="I1051" i="4"/>
  <c r="I1050" i="4" s="1"/>
  <c r="H1051" i="4"/>
  <c r="H1050" i="4" s="1"/>
  <c r="G1051" i="4"/>
  <c r="G1050" i="4" s="1"/>
  <c r="F1051" i="4"/>
  <c r="F1050" i="4" s="1"/>
  <c r="I1048" i="4"/>
  <c r="H1048" i="4"/>
  <c r="G1048" i="4"/>
  <c r="F1048" i="4"/>
  <c r="I1047" i="4"/>
  <c r="H1047" i="4"/>
  <c r="G1047" i="4"/>
  <c r="F1047" i="4"/>
  <c r="I1045" i="4"/>
  <c r="H1045" i="4"/>
  <c r="G1045" i="4"/>
  <c r="G1044" i="4" s="1"/>
  <c r="G1043" i="4" s="1"/>
  <c r="F1045" i="4"/>
  <c r="F1044" i="4" s="1"/>
  <c r="F1043" i="4" s="1"/>
  <c r="I1044" i="4"/>
  <c r="I1043" i="4" s="1"/>
  <c r="H1044" i="4"/>
  <c r="H1043" i="4" s="1"/>
  <c r="I1041" i="4"/>
  <c r="I1040" i="4" s="1"/>
  <c r="H1041" i="4"/>
  <c r="H1040" i="4" s="1"/>
  <c r="G1041" i="4"/>
  <c r="G1040" i="4" s="1"/>
  <c r="F1041" i="4"/>
  <c r="F1040" i="4" s="1"/>
  <c r="I1038" i="4"/>
  <c r="H1038" i="4"/>
  <c r="H1037" i="4" s="1"/>
  <c r="G1038" i="4"/>
  <c r="G1037" i="4" s="1"/>
  <c r="F1038" i="4"/>
  <c r="F1037" i="4" s="1"/>
  <c r="I1037" i="4"/>
  <c r="I1034" i="4"/>
  <c r="H1034" i="4"/>
  <c r="H1033" i="4" s="1"/>
  <c r="H1032" i="4" s="1"/>
  <c r="G1034" i="4"/>
  <c r="G1033" i="4" s="1"/>
  <c r="G1032" i="4" s="1"/>
  <c r="F1034" i="4"/>
  <c r="F1033" i="4" s="1"/>
  <c r="F1032" i="4" s="1"/>
  <c r="I1033" i="4"/>
  <c r="I1032" i="4" s="1"/>
  <c r="I1023" i="4"/>
  <c r="I1022" i="4" s="1"/>
  <c r="H1023" i="4"/>
  <c r="H1022" i="4" s="1"/>
  <c r="G1023" i="4"/>
  <c r="G1022" i="4" s="1"/>
  <c r="F1023" i="4"/>
  <c r="F1022" i="4" s="1"/>
  <c r="I1020" i="4"/>
  <c r="H1020" i="4"/>
  <c r="H1019" i="4" s="1"/>
  <c r="G1020" i="4"/>
  <c r="G1019" i="4" s="1"/>
  <c r="F1020" i="4"/>
  <c r="F1019" i="4" s="1"/>
  <c r="I1019" i="4"/>
  <c r="I1011" i="4"/>
  <c r="H1011" i="4"/>
  <c r="H1010" i="4" s="1"/>
  <c r="G1011" i="4"/>
  <c r="G1010" i="4" s="1"/>
  <c r="F1011" i="4"/>
  <c r="F1010" i="4" s="1"/>
  <c r="I1010" i="4"/>
  <c r="I1002" i="4"/>
  <c r="H1002" i="4"/>
  <c r="H1001" i="4" s="1"/>
  <c r="G1002" i="4"/>
  <c r="G1001" i="4" s="1"/>
  <c r="F1002" i="4"/>
  <c r="F1001" i="4" s="1"/>
  <c r="I1001" i="4"/>
  <c r="I992" i="4"/>
  <c r="I991" i="4" s="1"/>
  <c r="H992" i="4"/>
  <c r="H991" i="4" s="1"/>
  <c r="G992" i="4"/>
  <c r="G991" i="4" s="1"/>
  <c r="F992" i="4"/>
  <c r="F991" i="4" s="1"/>
  <c r="I989" i="4"/>
  <c r="H989" i="4"/>
  <c r="G989" i="4"/>
  <c r="F989" i="4"/>
  <c r="I988" i="4"/>
  <c r="I987" i="4" s="1"/>
  <c r="H988" i="4"/>
  <c r="H987" i="4" s="1"/>
  <c r="G988" i="4"/>
  <c r="G987" i="4" s="1"/>
  <c r="F988" i="4"/>
  <c r="F987" i="4" s="1"/>
  <c r="I985" i="4"/>
  <c r="I984" i="4" s="1"/>
  <c r="H985" i="4"/>
  <c r="H984" i="4" s="1"/>
  <c r="G985" i="4"/>
  <c r="G984" i="4" s="1"/>
  <c r="F985" i="4"/>
  <c r="F984" i="4" s="1"/>
  <c r="I982" i="4"/>
  <c r="I981" i="4" s="1"/>
  <c r="H982" i="4"/>
  <c r="H981" i="4" s="1"/>
  <c r="G982" i="4"/>
  <c r="G981" i="4" s="1"/>
  <c r="F982" i="4"/>
  <c r="F981" i="4" s="1"/>
  <c r="I978" i="4"/>
  <c r="H978" i="4"/>
  <c r="G978" i="4"/>
  <c r="F978" i="4"/>
  <c r="F977" i="4" s="1"/>
  <c r="F976" i="4" s="1"/>
  <c r="I977" i="4"/>
  <c r="I976" i="4" s="1"/>
  <c r="H977" i="4"/>
  <c r="H976" i="4" s="1"/>
  <c r="G977" i="4"/>
  <c r="G976" i="4" s="1"/>
  <c r="I971" i="4"/>
  <c r="H971" i="4"/>
  <c r="G971" i="4"/>
  <c r="F971" i="4"/>
  <c r="I970" i="4"/>
  <c r="H970" i="4"/>
  <c r="G970" i="4"/>
  <c r="F970" i="4"/>
  <c r="I954" i="4"/>
  <c r="H954" i="4"/>
  <c r="H953" i="4" s="1"/>
  <c r="G954" i="4"/>
  <c r="G953" i="4" s="1"/>
  <c r="F954" i="4"/>
  <c r="F953" i="4" s="1"/>
  <c r="I953" i="4"/>
  <c r="I951" i="4"/>
  <c r="H951" i="4"/>
  <c r="H950" i="4" s="1"/>
  <c r="H949" i="4" s="1"/>
  <c r="G951" i="4"/>
  <c r="G950" i="4" s="1"/>
  <c r="G949" i="4" s="1"/>
  <c r="F951" i="4"/>
  <c r="F950" i="4" s="1"/>
  <c r="F949" i="4" s="1"/>
  <c r="I950" i="4"/>
  <c r="I949" i="4" s="1"/>
  <c r="I946" i="4"/>
  <c r="H946" i="4"/>
  <c r="G946" i="4"/>
  <c r="F946" i="4"/>
  <c r="F945" i="4" s="1"/>
  <c r="I945" i="4"/>
  <c r="H945" i="4"/>
  <c r="G945" i="4"/>
  <c r="I943" i="4"/>
  <c r="H943" i="4"/>
  <c r="G943" i="4"/>
  <c r="G942" i="4" s="1"/>
  <c r="F943" i="4"/>
  <c r="F942" i="4" s="1"/>
  <c r="I942" i="4"/>
  <c r="H942" i="4"/>
  <c r="I938" i="4"/>
  <c r="H938" i="4"/>
  <c r="H937" i="4" s="1"/>
  <c r="H936" i="4" s="1"/>
  <c r="G938" i="4"/>
  <c r="G937" i="4" s="1"/>
  <c r="G936" i="4" s="1"/>
  <c r="F938" i="4"/>
  <c r="F937" i="4" s="1"/>
  <c r="F936" i="4" s="1"/>
  <c r="I937" i="4"/>
  <c r="I936" i="4" s="1"/>
  <c r="I929" i="4"/>
  <c r="I928" i="4" s="1"/>
  <c r="I927" i="4" s="1"/>
  <c r="I926" i="4" s="1"/>
  <c r="H929" i="4"/>
  <c r="H928" i="4" s="1"/>
  <c r="H927" i="4" s="1"/>
  <c r="H926" i="4" s="1"/>
  <c r="G929" i="4"/>
  <c r="G928" i="4" s="1"/>
  <c r="G927" i="4" s="1"/>
  <c r="G926" i="4" s="1"/>
  <c r="F929" i="4"/>
  <c r="F928" i="4" s="1"/>
  <c r="F927" i="4" s="1"/>
  <c r="F926" i="4" s="1"/>
  <c r="I924" i="4"/>
  <c r="I923" i="4" s="1"/>
  <c r="H924" i="4"/>
  <c r="H923" i="4" s="1"/>
  <c r="G924" i="4"/>
  <c r="G923" i="4" s="1"/>
  <c r="F924" i="4"/>
  <c r="F923" i="4" s="1"/>
  <c r="I921" i="4"/>
  <c r="I920" i="4" s="1"/>
  <c r="I919" i="4" s="1"/>
  <c r="H921" i="4"/>
  <c r="H920" i="4" s="1"/>
  <c r="H919" i="4" s="1"/>
  <c r="G921" i="4"/>
  <c r="G920" i="4" s="1"/>
  <c r="G919" i="4" s="1"/>
  <c r="F921" i="4"/>
  <c r="F920" i="4" s="1"/>
  <c r="F919" i="4" s="1"/>
  <c r="I911" i="4"/>
  <c r="H911" i="4"/>
  <c r="H910" i="4" s="1"/>
  <c r="H909" i="4" s="1"/>
  <c r="H908" i="4" s="1"/>
  <c r="G911" i="4"/>
  <c r="G910" i="4" s="1"/>
  <c r="G909" i="4" s="1"/>
  <c r="G908" i="4" s="1"/>
  <c r="F911" i="4"/>
  <c r="F910" i="4" s="1"/>
  <c r="F909" i="4" s="1"/>
  <c r="F908" i="4" s="1"/>
  <c r="I910" i="4"/>
  <c r="I909" i="4" s="1"/>
  <c r="I908" i="4" s="1"/>
  <c r="I906" i="4"/>
  <c r="I905" i="4" s="1"/>
  <c r="H906" i="4"/>
  <c r="H905" i="4" s="1"/>
  <c r="G906" i="4"/>
  <c r="G905" i="4" s="1"/>
  <c r="F906" i="4"/>
  <c r="F905" i="4" s="1"/>
  <c r="I903" i="4"/>
  <c r="H903" i="4"/>
  <c r="H902" i="4" s="1"/>
  <c r="G903" i="4"/>
  <c r="G902" i="4" s="1"/>
  <c r="F903" i="4"/>
  <c r="F902" i="4" s="1"/>
  <c r="I902" i="4"/>
  <c r="I894" i="4"/>
  <c r="H894" i="4"/>
  <c r="H893" i="4" s="1"/>
  <c r="H892" i="4" s="1"/>
  <c r="G894" i="4"/>
  <c r="G893" i="4" s="1"/>
  <c r="G892" i="4" s="1"/>
  <c r="F894" i="4"/>
  <c r="F893" i="4" s="1"/>
  <c r="F892" i="4" s="1"/>
  <c r="I893" i="4"/>
  <c r="I892" i="4" s="1"/>
  <c r="I890" i="4"/>
  <c r="H890" i="4"/>
  <c r="H889" i="4" s="1"/>
  <c r="H888" i="4" s="1"/>
  <c r="G890" i="4"/>
  <c r="G889" i="4" s="1"/>
  <c r="G888" i="4" s="1"/>
  <c r="F890" i="4"/>
  <c r="F889" i="4" s="1"/>
  <c r="F888" i="4" s="1"/>
  <c r="I889" i="4"/>
  <c r="I888" i="4" s="1"/>
  <c r="I885" i="4"/>
  <c r="H885" i="4"/>
  <c r="G885" i="4"/>
  <c r="G884" i="4" s="1"/>
  <c r="G883" i="4" s="1"/>
  <c r="G882" i="4" s="1"/>
  <c r="F885" i="4"/>
  <c r="F884" i="4" s="1"/>
  <c r="F883" i="4" s="1"/>
  <c r="F882" i="4" s="1"/>
  <c r="I884" i="4"/>
  <c r="I883" i="4" s="1"/>
  <c r="I882" i="4" s="1"/>
  <c r="H884" i="4"/>
  <c r="H883" i="4" s="1"/>
  <c r="H882" i="4" s="1"/>
  <c r="I880" i="4"/>
  <c r="I879" i="4" s="1"/>
  <c r="I878" i="4" s="1"/>
  <c r="I877" i="4" s="1"/>
  <c r="H880" i="4"/>
  <c r="H879" i="4" s="1"/>
  <c r="H878" i="4" s="1"/>
  <c r="H877" i="4" s="1"/>
  <c r="G880" i="4"/>
  <c r="G879" i="4" s="1"/>
  <c r="G878" i="4" s="1"/>
  <c r="G877" i="4" s="1"/>
  <c r="F880" i="4"/>
  <c r="F879" i="4" s="1"/>
  <c r="F878" i="4" s="1"/>
  <c r="F877" i="4" s="1"/>
  <c r="I875" i="4"/>
  <c r="I874" i="4" s="1"/>
  <c r="I873" i="4" s="1"/>
  <c r="I872" i="4" s="1"/>
  <c r="H875" i="4"/>
  <c r="H874" i="4" s="1"/>
  <c r="H873" i="4" s="1"/>
  <c r="H872" i="4" s="1"/>
  <c r="G875" i="4"/>
  <c r="G874" i="4" s="1"/>
  <c r="G873" i="4" s="1"/>
  <c r="G872" i="4" s="1"/>
  <c r="F875" i="4"/>
  <c r="F874" i="4" s="1"/>
  <c r="F873" i="4" s="1"/>
  <c r="F872" i="4" s="1"/>
  <c r="I870" i="4"/>
  <c r="H870" i="4"/>
  <c r="G870" i="4"/>
  <c r="F870" i="4"/>
  <c r="I869" i="4"/>
  <c r="H869" i="4"/>
  <c r="G869" i="4"/>
  <c r="F869" i="4"/>
  <c r="I868" i="4"/>
  <c r="H868" i="4"/>
  <c r="G868" i="4"/>
  <c r="F868" i="4"/>
  <c r="I866" i="4"/>
  <c r="H866" i="4"/>
  <c r="G866" i="4"/>
  <c r="F866" i="4"/>
  <c r="I865" i="4"/>
  <c r="I864" i="4" s="1"/>
  <c r="I863" i="4" s="1"/>
  <c r="H865" i="4"/>
  <c r="H864" i="4" s="1"/>
  <c r="H863" i="4" s="1"/>
  <c r="G865" i="4"/>
  <c r="G864" i="4" s="1"/>
  <c r="G863" i="4" s="1"/>
  <c r="F865" i="4"/>
  <c r="F864" i="4" s="1"/>
  <c r="F863" i="4" s="1"/>
  <c r="I861" i="4"/>
  <c r="I860" i="4" s="1"/>
  <c r="I859" i="4" s="1"/>
  <c r="I858" i="4" s="1"/>
  <c r="H861" i="4"/>
  <c r="H860" i="4" s="1"/>
  <c r="H859" i="4" s="1"/>
  <c r="H858" i="4" s="1"/>
  <c r="G861" i="4"/>
  <c r="G860" i="4" s="1"/>
  <c r="G859" i="4" s="1"/>
  <c r="G858" i="4" s="1"/>
  <c r="F861" i="4"/>
  <c r="F860" i="4" s="1"/>
  <c r="F859" i="4" s="1"/>
  <c r="F858" i="4" s="1"/>
  <c r="I854" i="4"/>
  <c r="H854" i="4"/>
  <c r="G854" i="4"/>
  <c r="G853" i="4" s="1"/>
  <c r="F854" i="4"/>
  <c r="F853" i="4" s="1"/>
  <c r="I853" i="4"/>
  <c r="H853" i="4"/>
  <c r="I851" i="4"/>
  <c r="H851" i="4"/>
  <c r="G851" i="4"/>
  <c r="G850" i="4" s="1"/>
  <c r="F851" i="4"/>
  <c r="F850" i="4" s="1"/>
  <c r="I850" i="4"/>
  <c r="H850" i="4"/>
  <c r="I848" i="4"/>
  <c r="H848" i="4"/>
  <c r="G848" i="4"/>
  <c r="G847" i="4" s="1"/>
  <c r="F848" i="4"/>
  <c r="F847" i="4" s="1"/>
  <c r="I847" i="4"/>
  <c r="H847" i="4"/>
  <c r="I845" i="4"/>
  <c r="H845" i="4"/>
  <c r="G845" i="4"/>
  <c r="F845" i="4"/>
  <c r="I843" i="4"/>
  <c r="H843" i="4"/>
  <c r="G843" i="4"/>
  <c r="F843" i="4"/>
  <c r="I841" i="4"/>
  <c r="H841" i="4"/>
  <c r="G841" i="4"/>
  <c r="F841" i="4"/>
  <c r="F840" i="4" s="1"/>
  <c r="F839" i="4" s="1"/>
  <c r="I840" i="4"/>
  <c r="I839" i="4" s="1"/>
  <c r="H840" i="4"/>
  <c r="H839" i="4" s="1"/>
  <c r="G840" i="4"/>
  <c r="G839" i="4" s="1"/>
  <c r="I834" i="4"/>
  <c r="H834" i="4"/>
  <c r="G834" i="4"/>
  <c r="G833" i="4" s="1"/>
  <c r="F834" i="4"/>
  <c r="F833" i="4" s="1"/>
  <c r="I833" i="4"/>
  <c r="H833" i="4"/>
  <c r="I831" i="4"/>
  <c r="I830" i="4" s="1"/>
  <c r="H831" i="4"/>
  <c r="H830" i="4" s="1"/>
  <c r="G831" i="4"/>
  <c r="G830" i="4" s="1"/>
  <c r="F831" i="4"/>
  <c r="F830" i="4" s="1"/>
  <c r="I826" i="4"/>
  <c r="H826" i="4"/>
  <c r="G826" i="4"/>
  <c r="F826" i="4"/>
  <c r="I824" i="4"/>
  <c r="I823" i="4" s="1"/>
  <c r="H824" i="4"/>
  <c r="H823" i="4" s="1"/>
  <c r="G824" i="4"/>
  <c r="G823" i="4" s="1"/>
  <c r="F824" i="4"/>
  <c r="F823" i="4" s="1"/>
  <c r="I821" i="4"/>
  <c r="I820" i="4" s="1"/>
  <c r="H821" i="4"/>
  <c r="H820" i="4" s="1"/>
  <c r="G821" i="4"/>
  <c r="G820" i="4" s="1"/>
  <c r="F821" i="4"/>
  <c r="F820" i="4" s="1"/>
  <c r="I818" i="4"/>
  <c r="H818" i="4"/>
  <c r="H817" i="4" s="1"/>
  <c r="G818" i="4"/>
  <c r="G817" i="4" s="1"/>
  <c r="F818" i="4"/>
  <c r="F817" i="4" s="1"/>
  <c r="I817" i="4"/>
  <c r="I815" i="4"/>
  <c r="H815" i="4"/>
  <c r="G815" i="4"/>
  <c r="F815" i="4"/>
  <c r="I813" i="4"/>
  <c r="I812" i="4" s="1"/>
  <c r="H813" i="4"/>
  <c r="H812" i="4" s="1"/>
  <c r="G813" i="4"/>
  <c r="G812" i="4" s="1"/>
  <c r="F813" i="4"/>
  <c r="F812" i="4" s="1"/>
  <c r="I809" i="4"/>
  <c r="H809" i="4"/>
  <c r="G809" i="4"/>
  <c r="F809" i="4"/>
  <c r="I807" i="4"/>
  <c r="I806" i="4" s="1"/>
  <c r="H807" i="4"/>
  <c r="H806" i="4" s="1"/>
  <c r="G807" i="4"/>
  <c r="G806" i="4" s="1"/>
  <c r="F807" i="4"/>
  <c r="F806" i="4" s="1"/>
  <c r="I804" i="4"/>
  <c r="H804" i="4"/>
  <c r="G804" i="4"/>
  <c r="F804" i="4"/>
  <c r="I802" i="4"/>
  <c r="H802" i="4"/>
  <c r="G802" i="4"/>
  <c r="F802" i="4"/>
  <c r="I801" i="4"/>
  <c r="H801" i="4"/>
  <c r="G801" i="4"/>
  <c r="F801" i="4"/>
  <c r="I799" i="4"/>
  <c r="H799" i="4"/>
  <c r="H798" i="4" s="1"/>
  <c r="G799" i="4"/>
  <c r="G798" i="4" s="1"/>
  <c r="F799" i="4"/>
  <c r="F798" i="4" s="1"/>
  <c r="I798" i="4"/>
  <c r="I796" i="4"/>
  <c r="I795" i="4" s="1"/>
  <c r="H796" i="4"/>
  <c r="H795" i="4" s="1"/>
  <c r="G796" i="4"/>
  <c r="G795" i="4" s="1"/>
  <c r="F796" i="4"/>
  <c r="F795" i="4" s="1"/>
  <c r="I793" i="4"/>
  <c r="H793" i="4"/>
  <c r="H792" i="4" s="1"/>
  <c r="G793" i="4"/>
  <c r="G792" i="4" s="1"/>
  <c r="F793" i="4"/>
  <c r="F792" i="4" s="1"/>
  <c r="I792" i="4"/>
  <c r="I788" i="4"/>
  <c r="H788" i="4"/>
  <c r="G788" i="4"/>
  <c r="G787" i="4" s="1"/>
  <c r="G786" i="4" s="1"/>
  <c r="G785" i="4" s="1"/>
  <c r="F788" i="4"/>
  <c r="F787" i="4" s="1"/>
  <c r="F786" i="4" s="1"/>
  <c r="F785" i="4" s="1"/>
  <c r="I787" i="4"/>
  <c r="I786" i="4" s="1"/>
  <c r="I785" i="4" s="1"/>
  <c r="H787" i="4"/>
  <c r="H786" i="4" s="1"/>
  <c r="H785" i="4" s="1"/>
  <c r="I783" i="4"/>
  <c r="H783" i="4"/>
  <c r="G783" i="4"/>
  <c r="G782" i="4" s="1"/>
  <c r="G781" i="4" s="1"/>
  <c r="G780" i="4" s="1"/>
  <c r="F783" i="4"/>
  <c r="F782" i="4" s="1"/>
  <c r="F781" i="4" s="1"/>
  <c r="F780" i="4" s="1"/>
  <c r="I782" i="4"/>
  <c r="I781" i="4" s="1"/>
  <c r="I780" i="4" s="1"/>
  <c r="H782" i="4"/>
  <c r="H781" i="4" s="1"/>
  <c r="H780" i="4" s="1"/>
  <c r="I778" i="4"/>
  <c r="I777" i="4" s="1"/>
  <c r="I776" i="4" s="1"/>
  <c r="I775" i="4" s="1"/>
  <c r="I774" i="4" s="1"/>
  <c r="H778" i="4"/>
  <c r="H777" i="4" s="1"/>
  <c r="H776" i="4" s="1"/>
  <c r="H775" i="4" s="1"/>
  <c r="H774" i="4" s="1"/>
  <c r="G778" i="4"/>
  <c r="G777" i="4" s="1"/>
  <c r="G776" i="4" s="1"/>
  <c r="G775" i="4" s="1"/>
  <c r="G774" i="4" s="1"/>
  <c r="F778" i="4"/>
  <c r="F777" i="4" s="1"/>
  <c r="F776" i="4" s="1"/>
  <c r="F775" i="4" s="1"/>
  <c r="F774" i="4" s="1"/>
  <c r="I772" i="4"/>
  <c r="H772" i="4"/>
  <c r="G772" i="4"/>
  <c r="F772" i="4"/>
  <c r="I770" i="4"/>
  <c r="H770" i="4"/>
  <c r="G770" i="4"/>
  <c r="F770" i="4"/>
  <c r="I768" i="4"/>
  <c r="H768" i="4"/>
  <c r="H767" i="4" s="1"/>
  <c r="H766" i="4" s="1"/>
  <c r="G768" i="4"/>
  <c r="G767" i="4" s="1"/>
  <c r="G766" i="4" s="1"/>
  <c r="F768" i="4"/>
  <c r="I767" i="4"/>
  <c r="I766" i="4" s="1"/>
  <c r="I764" i="4"/>
  <c r="I763" i="4" s="1"/>
  <c r="I762" i="4" s="1"/>
  <c r="I761" i="4" s="1"/>
  <c r="H764" i="4"/>
  <c r="H763" i="4" s="1"/>
  <c r="H762" i="4" s="1"/>
  <c r="H761" i="4" s="1"/>
  <c r="G764" i="4"/>
  <c r="G763" i="4" s="1"/>
  <c r="G762" i="4" s="1"/>
  <c r="G761" i="4" s="1"/>
  <c r="F764" i="4"/>
  <c r="F763" i="4" s="1"/>
  <c r="F762" i="4" s="1"/>
  <c r="I757" i="4"/>
  <c r="H757" i="4"/>
  <c r="G757" i="4"/>
  <c r="F757" i="4"/>
  <c r="I755" i="4"/>
  <c r="I754" i="4" s="1"/>
  <c r="H755" i="4"/>
  <c r="H754" i="4" s="1"/>
  <c r="G755" i="4"/>
  <c r="G754" i="4" s="1"/>
  <c r="F755" i="4"/>
  <c r="F754" i="4" s="1"/>
  <c r="I752" i="4"/>
  <c r="H752" i="4"/>
  <c r="H751" i="4" s="1"/>
  <c r="G752" i="4"/>
  <c r="G751" i="4" s="1"/>
  <c r="F752" i="4"/>
  <c r="F751" i="4" s="1"/>
  <c r="I751" i="4"/>
  <c r="I747" i="4"/>
  <c r="I746" i="4" s="1"/>
  <c r="I745" i="4" s="1"/>
  <c r="I744" i="4" s="1"/>
  <c r="H747" i="4"/>
  <c r="H746" i="4" s="1"/>
  <c r="H745" i="4" s="1"/>
  <c r="H744" i="4" s="1"/>
  <c r="G747" i="4"/>
  <c r="G746" i="4" s="1"/>
  <c r="G745" i="4" s="1"/>
  <c r="G744" i="4" s="1"/>
  <c r="F747" i="4"/>
  <c r="F746" i="4" s="1"/>
  <c r="F745" i="4" s="1"/>
  <c r="F744" i="4" s="1"/>
  <c r="I742" i="4"/>
  <c r="H742" i="4"/>
  <c r="H741" i="4" s="1"/>
  <c r="H740" i="4" s="1"/>
  <c r="H739" i="4" s="1"/>
  <c r="G742" i="4"/>
  <c r="G741" i="4" s="1"/>
  <c r="G740" i="4" s="1"/>
  <c r="G739" i="4" s="1"/>
  <c r="F742" i="4"/>
  <c r="F741" i="4" s="1"/>
  <c r="F740" i="4" s="1"/>
  <c r="F739" i="4" s="1"/>
  <c r="I741" i="4"/>
  <c r="I740" i="4" s="1"/>
  <c r="I739" i="4" s="1"/>
  <c r="I737" i="4"/>
  <c r="H737" i="4"/>
  <c r="G737" i="4"/>
  <c r="F737" i="4"/>
  <c r="F736" i="4" s="1"/>
  <c r="F735" i="4" s="1"/>
  <c r="F734" i="4" s="1"/>
  <c r="I736" i="4"/>
  <c r="I735" i="4" s="1"/>
  <c r="I734" i="4" s="1"/>
  <c r="H736" i="4"/>
  <c r="H735" i="4" s="1"/>
  <c r="H734" i="4" s="1"/>
  <c r="G736" i="4"/>
  <c r="G735" i="4" s="1"/>
  <c r="G734" i="4" s="1"/>
  <c r="I732" i="4"/>
  <c r="I731" i="4" s="1"/>
  <c r="I730" i="4" s="1"/>
  <c r="I729" i="4" s="1"/>
  <c r="H732" i="4"/>
  <c r="H731" i="4" s="1"/>
  <c r="H730" i="4" s="1"/>
  <c r="H729" i="4" s="1"/>
  <c r="G732" i="4"/>
  <c r="G731" i="4" s="1"/>
  <c r="G730" i="4" s="1"/>
  <c r="G729" i="4" s="1"/>
  <c r="F732" i="4"/>
  <c r="F731" i="4" s="1"/>
  <c r="F730" i="4" s="1"/>
  <c r="F729" i="4" s="1"/>
  <c r="I727" i="4"/>
  <c r="I726" i="4" s="1"/>
  <c r="I725" i="4" s="1"/>
  <c r="I724" i="4" s="1"/>
  <c r="H727" i="4"/>
  <c r="H726" i="4" s="1"/>
  <c r="H725" i="4" s="1"/>
  <c r="H724" i="4" s="1"/>
  <c r="G727" i="4"/>
  <c r="G726" i="4" s="1"/>
  <c r="G725" i="4" s="1"/>
  <c r="G724" i="4" s="1"/>
  <c r="F727" i="4"/>
  <c r="F726" i="4" s="1"/>
  <c r="F725" i="4" s="1"/>
  <c r="F724" i="4" s="1"/>
  <c r="I712" i="4"/>
  <c r="H712" i="4"/>
  <c r="G712" i="4"/>
  <c r="F712" i="4"/>
  <c r="I710" i="4"/>
  <c r="I709" i="4" s="1"/>
  <c r="I708" i="4" s="1"/>
  <c r="I707" i="4" s="1"/>
  <c r="H710" i="4"/>
  <c r="G710" i="4"/>
  <c r="G709" i="4" s="1"/>
  <c r="G708" i="4" s="1"/>
  <c r="G707" i="4" s="1"/>
  <c r="F710" i="4"/>
  <c r="F709" i="4" s="1"/>
  <c r="F708" i="4" s="1"/>
  <c r="F707" i="4" s="1"/>
  <c r="I705" i="4"/>
  <c r="I704" i="4" s="1"/>
  <c r="I703" i="4" s="1"/>
  <c r="H705" i="4"/>
  <c r="H704" i="4" s="1"/>
  <c r="H703" i="4" s="1"/>
  <c r="G705" i="4"/>
  <c r="G704" i="4" s="1"/>
  <c r="G703" i="4" s="1"/>
  <c r="F705" i="4"/>
  <c r="F704" i="4" s="1"/>
  <c r="F703" i="4" s="1"/>
  <c r="I701" i="4"/>
  <c r="I700" i="4" s="1"/>
  <c r="I699" i="4" s="1"/>
  <c r="I698" i="4" s="1"/>
  <c r="H701" i="4"/>
  <c r="H700" i="4" s="1"/>
  <c r="H699" i="4" s="1"/>
  <c r="H698" i="4" s="1"/>
  <c r="G701" i="4"/>
  <c r="G700" i="4" s="1"/>
  <c r="G699" i="4" s="1"/>
  <c r="G698" i="4" s="1"/>
  <c r="F701" i="4"/>
  <c r="F700" i="4" s="1"/>
  <c r="F699" i="4" s="1"/>
  <c r="F698" i="4" s="1"/>
  <c r="I696" i="4"/>
  <c r="I695" i="4" s="1"/>
  <c r="I694" i="4" s="1"/>
  <c r="H696" i="4"/>
  <c r="H695" i="4" s="1"/>
  <c r="H694" i="4" s="1"/>
  <c r="H693" i="4" s="1"/>
  <c r="G696" i="4"/>
  <c r="G695" i="4" s="1"/>
  <c r="G694" i="4" s="1"/>
  <c r="G693" i="4" s="1"/>
  <c r="F696" i="4"/>
  <c r="F695" i="4" s="1"/>
  <c r="F694" i="4" s="1"/>
  <c r="F693" i="4" s="1"/>
  <c r="I691" i="4"/>
  <c r="H691" i="4"/>
  <c r="G691" i="4"/>
  <c r="F691" i="4"/>
  <c r="I689" i="4"/>
  <c r="I688" i="4" s="1"/>
  <c r="I687" i="4" s="1"/>
  <c r="I686" i="4" s="1"/>
  <c r="H689" i="4"/>
  <c r="H688" i="4" s="1"/>
  <c r="H687" i="4" s="1"/>
  <c r="H686" i="4" s="1"/>
  <c r="G689" i="4"/>
  <c r="G688" i="4" s="1"/>
  <c r="G687" i="4" s="1"/>
  <c r="G686" i="4" s="1"/>
  <c r="F689" i="4"/>
  <c r="F688" i="4" s="1"/>
  <c r="F687" i="4" s="1"/>
  <c r="F686" i="4" s="1"/>
  <c r="I680" i="4"/>
  <c r="I679" i="4" s="1"/>
  <c r="H680" i="4"/>
  <c r="H679" i="4" s="1"/>
  <c r="G680" i="4"/>
  <c r="G679" i="4" s="1"/>
  <c r="F680" i="4"/>
  <c r="F679" i="4" s="1"/>
  <c r="I677" i="4"/>
  <c r="H677" i="4"/>
  <c r="G677" i="4"/>
  <c r="F677" i="4"/>
  <c r="F676" i="4" s="1"/>
  <c r="I676" i="4"/>
  <c r="H676" i="4"/>
  <c r="G676" i="4"/>
  <c r="I674" i="4"/>
  <c r="I673" i="4" s="1"/>
  <c r="H674" i="4"/>
  <c r="H673" i="4" s="1"/>
  <c r="G674" i="4"/>
  <c r="G673" i="4" s="1"/>
  <c r="F674" i="4"/>
  <c r="F673" i="4" s="1"/>
  <c r="I670" i="4"/>
  <c r="I669" i="4" s="1"/>
  <c r="H670" i="4"/>
  <c r="H669" i="4" s="1"/>
  <c r="G670" i="4"/>
  <c r="G669" i="4" s="1"/>
  <c r="F670" i="4"/>
  <c r="F669" i="4" s="1"/>
  <c r="I667" i="4"/>
  <c r="H667" i="4"/>
  <c r="H666" i="4" s="1"/>
  <c r="G667" i="4"/>
  <c r="G666" i="4" s="1"/>
  <c r="F667" i="4"/>
  <c r="F666" i="4" s="1"/>
  <c r="I666" i="4"/>
  <c r="I662" i="4"/>
  <c r="H662" i="4"/>
  <c r="G662" i="4"/>
  <c r="G661" i="4" s="1"/>
  <c r="G660" i="4" s="1"/>
  <c r="G659" i="4" s="1"/>
  <c r="F662" i="4"/>
  <c r="F661" i="4" s="1"/>
  <c r="F660" i="4" s="1"/>
  <c r="F659" i="4" s="1"/>
  <c r="I661" i="4"/>
  <c r="I660" i="4" s="1"/>
  <c r="I659" i="4" s="1"/>
  <c r="H661" i="4"/>
  <c r="H660" i="4" s="1"/>
  <c r="H659" i="4" s="1"/>
  <c r="I657" i="4"/>
  <c r="H657" i="4"/>
  <c r="G657" i="4"/>
  <c r="F657" i="4"/>
  <c r="I655" i="4"/>
  <c r="H655" i="4"/>
  <c r="H654" i="4" s="1"/>
  <c r="H653" i="4" s="1"/>
  <c r="G655" i="4"/>
  <c r="F655" i="4"/>
  <c r="F654" i="4" s="1"/>
  <c r="F653" i="4" s="1"/>
  <c r="I654" i="4"/>
  <c r="I653" i="4" s="1"/>
  <c r="I651" i="4"/>
  <c r="I650" i="4" s="1"/>
  <c r="I649" i="4" s="1"/>
  <c r="H651" i="4"/>
  <c r="H650" i="4" s="1"/>
  <c r="H649" i="4" s="1"/>
  <c r="G651" i="4"/>
  <c r="G650" i="4" s="1"/>
  <c r="G649" i="4" s="1"/>
  <c r="F651" i="4"/>
  <c r="F650" i="4" s="1"/>
  <c r="F649" i="4" s="1"/>
  <c r="I646" i="4"/>
  <c r="H646" i="4"/>
  <c r="H645" i="4" s="1"/>
  <c r="G646" i="4"/>
  <c r="G645" i="4" s="1"/>
  <c r="F646" i="4"/>
  <c r="F645" i="4" s="1"/>
  <c r="I645" i="4"/>
  <c r="I643" i="4"/>
  <c r="H643" i="4"/>
  <c r="G643" i="4"/>
  <c r="F643" i="4"/>
  <c r="I641" i="4"/>
  <c r="H641" i="4"/>
  <c r="G641" i="4"/>
  <c r="F641" i="4"/>
  <c r="I639" i="4"/>
  <c r="I638" i="4" s="1"/>
  <c r="I637" i="4" s="1"/>
  <c r="H639" i="4"/>
  <c r="G639" i="4"/>
  <c r="G638" i="4" s="1"/>
  <c r="G637" i="4" s="1"/>
  <c r="F639" i="4"/>
  <c r="F638" i="4" s="1"/>
  <c r="F637" i="4" s="1"/>
  <c r="I635" i="4"/>
  <c r="I634" i="4" s="1"/>
  <c r="H635" i="4"/>
  <c r="H634" i="4" s="1"/>
  <c r="G635" i="4"/>
  <c r="G634" i="4" s="1"/>
  <c r="F635" i="4"/>
  <c r="F634" i="4" s="1"/>
  <c r="I631" i="4"/>
  <c r="H631" i="4"/>
  <c r="H630" i="4" s="1"/>
  <c r="H629" i="4" s="1"/>
  <c r="G631" i="4"/>
  <c r="G630" i="4" s="1"/>
  <c r="G629" i="4" s="1"/>
  <c r="F631" i="4"/>
  <c r="F630" i="4" s="1"/>
  <c r="F629" i="4" s="1"/>
  <c r="I630" i="4"/>
  <c r="I629" i="4" s="1"/>
  <c r="I622" i="4"/>
  <c r="I621" i="4" s="1"/>
  <c r="I620" i="4" s="1"/>
  <c r="I619" i="4" s="1"/>
  <c r="I618" i="4" s="1"/>
  <c r="H622" i="4"/>
  <c r="H621" i="4" s="1"/>
  <c r="H620" i="4" s="1"/>
  <c r="H619" i="4" s="1"/>
  <c r="H618" i="4" s="1"/>
  <c r="G622" i="4"/>
  <c r="G621" i="4" s="1"/>
  <c r="G620" i="4" s="1"/>
  <c r="G619" i="4" s="1"/>
  <c r="G618" i="4" s="1"/>
  <c r="F622" i="4"/>
  <c r="F621" i="4" s="1"/>
  <c r="F620" i="4" s="1"/>
  <c r="F619" i="4" s="1"/>
  <c r="F618" i="4" s="1"/>
  <c r="I615" i="4"/>
  <c r="H615" i="4"/>
  <c r="G615" i="4"/>
  <c r="F615" i="4"/>
  <c r="F614" i="4" s="1"/>
  <c r="I614" i="4"/>
  <c r="H614" i="4"/>
  <c r="G614" i="4"/>
  <c r="I612" i="4"/>
  <c r="I611" i="4" s="1"/>
  <c r="H612" i="4"/>
  <c r="H611" i="4" s="1"/>
  <c r="G612" i="4"/>
  <c r="G611" i="4" s="1"/>
  <c r="F612" i="4"/>
  <c r="F611" i="4" s="1"/>
  <c r="D612" i="4"/>
  <c r="I608" i="4"/>
  <c r="H608" i="4"/>
  <c r="G608" i="4"/>
  <c r="F608" i="4"/>
  <c r="I606" i="4"/>
  <c r="H606" i="4"/>
  <c r="G606" i="4"/>
  <c r="F606" i="4"/>
  <c r="I604" i="4"/>
  <c r="H604" i="4"/>
  <c r="G604" i="4"/>
  <c r="G603" i="4" s="1"/>
  <c r="G602" i="4" s="1"/>
  <c r="F604" i="4"/>
  <c r="I603" i="4"/>
  <c r="I602" i="4" s="1"/>
  <c r="I600" i="4"/>
  <c r="I599" i="4" s="1"/>
  <c r="H600" i="4"/>
  <c r="H599" i="4" s="1"/>
  <c r="G600" i="4"/>
  <c r="G599" i="4" s="1"/>
  <c r="F600" i="4"/>
  <c r="F599" i="4" s="1"/>
  <c r="I597" i="4"/>
  <c r="H597" i="4"/>
  <c r="G597" i="4"/>
  <c r="G596" i="4" s="1"/>
  <c r="F597" i="4"/>
  <c r="I596" i="4"/>
  <c r="H596" i="4"/>
  <c r="F596" i="4"/>
  <c r="I592" i="4"/>
  <c r="H592" i="4"/>
  <c r="G592" i="4"/>
  <c r="F592" i="4"/>
  <c r="I590" i="4"/>
  <c r="H590" i="4"/>
  <c r="G590" i="4"/>
  <c r="F590" i="4"/>
  <c r="I588" i="4"/>
  <c r="H588" i="4"/>
  <c r="H587" i="4" s="1"/>
  <c r="H586" i="4" s="1"/>
  <c r="G588" i="4"/>
  <c r="G587" i="4" s="1"/>
  <c r="G586" i="4" s="1"/>
  <c r="F588" i="4"/>
  <c r="F587" i="4" s="1"/>
  <c r="F586" i="4" s="1"/>
  <c r="I587" i="4"/>
  <c r="I586" i="4" s="1"/>
  <c r="I584" i="4"/>
  <c r="I583" i="4" s="1"/>
  <c r="I582" i="4" s="1"/>
  <c r="H584" i="4"/>
  <c r="H583" i="4" s="1"/>
  <c r="H582" i="4" s="1"/>
  <c r="G584" i="4"/>
  <c r="G583" i="4" s="1"/>
  <c r="G582" i="4" s="1"/>
  <c r="F584" i="4"/>
  <c r="F583" i="4" s="1"/>
  <c r="F582" i="4" s="1"/>
  <c r="I579" i="4"/>
  <c r="H579" i="4"/>
  <c r="G579" i="4"/>
  <c r="F579" i="4"/>
  <c r="I577" i="4"/>
  <c r="H577" i="4"/>
  <c r="H576" i="4" s="1"/>
  <c r="G577" i="4"/>
  <c r="G576" i="4" s="1"/>
  <c r="F577" i="4"/>
  <c r="F576" i="4" s="1"/>
  <c r="I568" i="4"/>
  <c r="H568" i="4"/>
  <c r="G568" i="4"/>
  <c r="G567" i="4" s="1"/>
  <c r="F568" i="4"/>
  <c r="F567" i="4" s="1"/>
  <c r="I567" i="4"/>
  <c r="H567" i="4"/>
  <c r="I565" i="4"/>
  <c r="I564" i="4" s="1"/>
  <c r="H565" i="4"/>
  <c r="H564" i="4" s="1"/>
  <c r="G565" i="4"/>
  <c r="G564" i="4" s="1"/>
  <c r="F565" i="4"/>
  <c r="F564" i="4" s="1"/>
  <c r="F563" i="4"/>
  <c r="N563" i="4" s="1"/>
  <c r="I562" i="4"/>
  <c r="I561" i="4" s="1"/>
  <c r="H562" i="4"/>
  <c r="H561" i="4" s="1"/>
  <c r="G562" i="4"/>
  <c r="G561" i="4" s="1"/>
  <c r="I557" i="4"/>
  <c r="I556" i="4" s="1"/>
  <c r="I555" i="4" s="1"/>
  <c r="I554" i="4" s="1"/>
  <c r="H557" i="4"/>
  <c r="H556" i="4" s="1"/>
  <c r="H555" i="4" s="1"/>
  <c r="H554" i="4" s="1"/>
  <c r="G557" i="4"/>
  <c r="G556" i="4" s="1"/>
  <c r="G555" i="4" s="1"/>
  <c r="G554" i="4" s="1"/>
  <c r="F557" i="4"/>
  <c r="F556" i="4" s="1"/>
  <c r="F555" i="4" s="1"/>
  <c r="F554" i="4" s="1"/>
  <c r="I546" i="4"/>
  <c r="I545" i="4" s="1"/>
  <c r="I544" i="4" s="1"/>
  <c r="H546" i="4"/>
  <c r="H545" i="4" s="1"/>
  <c r="H544" i="4" s="1"/>
  <c r="G546" i="4"/>
  <c r="G545" i="4" s="1"/>
  <c r="G544" i="4" s="1"/>
  <c r="F546" i="4"/>
  <c r="F545" i="4" s="1"/>
  <c r="F544" i="4" s="1"/>
  <c r="I542" i="4"/>
  <c r="I541" i="4" s="1"/>
  <c r="H542" i="4"/>
  <c r="H541" i="4" s="1"/>
  <c r="G542" i="4"/>
  <c r="G541" i="4" s="1"/>
  <c r="F542" i="4"/>
  <c r="F541" i="4" s="1"/>
  <c r="I539" i="4"/>
  <c r="I538" i="4" s="1"/>
  <c r="H539" i="4"/>
  <c r="H538" i="4" s="1"/>
  <c r="G539" i="4"/>
  <c r="G538" i="4" s="1"/>
  <c r="F539" i="4"/>
  <c r="F538" i="4" s="1"/>
  <c r="I536" i="4"/>
  <c r="I535" i="4" s="1"/>
  <c r="H536" i="4"/>
  <c r="H535" i="4" s="1"/>
  <c r="G536" i="4"/>
  <c r="G535" i="4" s="1"/>
  <c r="F536" i="4"/>
  <c r="F535" i="4" s="1"/>
  <c r="I533" i="4"/>
  <c r="I532" i="4" s="1"/>
  <c r="H533" i="4"/>
  <c r="H532" i="4" s="1"/>
  <c r="G533" i="4"/>
  <c r="G532" i="4" s="1"/>
  <c r="F533" i="4"/>
  <c r="F532" i="4" s="1"/>
  <c r="I528" i="4"/>
  <c r="I527" i="4" s="1"/>
  <c r="H528" i="4"/>
  <c r="H527" i="4" s="1"/>
  <c r="G528" i="4"/>
  <c r="G527" i="4" s="1"/>
  <c r="F528" i="4"/>
  <c r="F527" i="4" s="1"/>
  <c r="I525" i="4"/>
  <c r="H525" i="4"/>
  <c r="G525" i="4"/>
  <c r="F525" i="4"/>
  <c r="F524" i="4" s="1"/>
  <c r="I524" i="4"/>
  <c r="H524" i="4"/>
  <c r="G524" i="4"/>
  <c r="I522" i="4"/>
  <c r="I521" i="4" s="1"/>
  <c r="H522" i="4"/>
  <c r="H521" i="4" s="1"/>
  <c r="G522" i="4"/>
  <c r="G521" i="4" s="1"/>
  <c r="F522" i="4"/>
  <c r="F521" i="4" s="1"/>
  <c r="I519" i="4"/>
  <c r="I518" i="4" s="1"/>
  <c r="H519" i="4"/>
  <c r="H518" i="4" s="1"/>
  <c r="G519" i="4"/>
  <c r="G518" i="4" s="1"/>
  <c r="F519" i="4"/>
  <c r="F518" i="4" s="1"/>
  <c r="I516" i="4"/>
  <c r="I515" i="4" s="1"/>
  <c r="H516" i="4"/>
  <c r="H515" i="4" s="1"/>
  <c r="G516" i="4"/>
  <c r="G515" i="4" s="1"/>
  <c r="F516" i="4"/>
  <c r="F515" i="4" s="1"/>
  <c r="I512" i="4"/>
  <c r="H512" i="4"/>
  <c r="H511" i="4" s="1"/>
  <c r="G512" i="4"/>
  <c r="G511" i="4" s="1"/>
  <c r="F512" i="4"/>
  <c r="F511" i="4" s="1"/>
  <c r="I511" i="4"/>
  <c r="I509" i="4"/>
  <c r="I508" i="4" s="1"/>
  <c r="H509" i="4"/>
  <c r="H508" i="4" s="1"/>
  <c r="G509" i="4"/>
  <c r="G508" i="4" s="1"/>
  <c r="F509" i="4"/>
  <c r="F508" i="4" s="1"/>
  <c r="I501" i="4"/>
  <c r="H501" i="4"/>
  <c r="G501" i="4"/>
  <c r="F501" i="4"/>
  <c r="I499" i="4"/>
  <c r="I498" i="4" s="1"/>
  <c r="H499" i="4"/>
  <c r="H498" i="4" s="1"/>
  <c r="G499" i="4"/>
  <c r="G498" i="4" s="1"/>
  <c r="F499" i="4"/>
  <c r="I496" i="4"/>
  <c r="I495" i="4" s="1"/>
  <c r="H496" i="4"/>
  <c r="H495" i="4" s="1"/>
  <c r="G496" i="4"/>
  <c r="G495" i="4" s="1"/>
  <c r="F496" i="4"/>
  <c r="F495" i="4" s="1"/>
  <c r="I493" i="4"/>
  <c r="H493" i="4"/>
  <c r="G493" i="4"/>
  <c r="F493" i="4"/>
  <c r="I491" i="4"/>
  <c r="I490" i="4" s="1"/>
  <c r="H491" i="4"/>
  <c r="H490" i="4" s="1"/>
  <c r="G491" i="4"/>
  <c r="G490" i="4" s="1"/>
  <c r="F491" i="4"/>
  <c r="F490" i="4" s="1"/>
  <c r="I488" i="4"/>
  <c r="H488" i="4"/>
  <c r="G488" i="4"/>
  <c r="F488" i="4"/>
  <c r="I486" i="4"/>
  <c r="I485" i="4" s="1"/>
  <c r="H486" i="4"/>
  <c r="H485" i="4" s="1"/>
  <c r="G486" i="4"/>
  <c r="F486" i="4"/>
  <c r="I483" i="4"/>
  <c r="H483" i="4"/>
  <c r="G483" i="4"/>
  <c r="G482" i="4" s="1"/>
  <c r="F483" i="4"/>
  <c r="F482" i="4" s="1"/>
  <c r="I482" i="4"/>
  <c r="H482" i="4"/>
  <c r="I477" i="4"/>
  <c r="H477" i="4"/>
  <c r="G477" i="4"/>
  <c r="F477" i="4"/>
  <c r="I475" i="4"/>
  <c r="H475" i="4"/>
  <c r="G475" i="4"/>
  <c r="F475" i="4"/>
  <c r="I473" i="4"/>
  <c r="I472" i="4" s="1"/>
  <c r="I471" i="4" s="1"/>
  <c r="H473" i="4"/>
  <c r="G473" i="4"/>
  <c r="G472" i="4" s="1"/>
  <c r="G471" i="4" s="1"/>
  <c r="F473" i="4"/>
  <c r="F472" i="4" s="1"/>
  <c r="F471" i="4" s="1"/>
  <c r="I469" i="4"/>
  <c r="I468" i="4" s="1"/>
  <c r="I467" i="4" s="1"/>
  <c r="H469" i="4"/>
  <c r="H468" i="4" s="1"/>
  <c r="H467" i="4" s="1"/>
  <c r="G469" i="4"/>
  <c r="G468" i="4" s="1"/>
  <c r="G467" i="4" s="1"/>
  <c r="F469" i="4"/>
  <c r="F468" i="4" s="1"/>
  <c r="F467" i="4" s="1"/>
  <c r="I464" i="4"/>
  <c r="H464" i="4"/>
  <c r="G464" i="4"/>
  <c r="F464" i="4"/>
  <c r="I462" i="4"/>
  <c r="I461" i="4" s="1"/>
  <c r="H462" i="4"/>
  <c r="G462" i="4"/>
  <c r="G461" i="4" s="1"/>
  <c r="F462" i="4"/>
  <c r="F461" i="4" s="1"/>
  <c r="I459" i="4"/>
  <c r="I458" i="4" s="1"/>
  <c r="H459" i="4"/>
  <c r="H458" i="4" s="1"/>
  <c r="G459" i="4"/>
  <c r="G458" i="4" s="1"/>
  <c r="F459" i="4"/>
  <c r="F458" i="4" s="1"/>
  <c r="I456" i="4"/>
  <c r="H456" i="4"/>
  <c r="G456" i="4"/>
  <c r="F456" i="4"/>
  <c r="I454" i="4"/>
  <c r="I453" i="4" s="1"/>
  <c r="H454" i="4"/>
  <c r="H453" i="4" s="1"/>
  <c r="G454" i="4"/>
  <c r="G453" i="4" s="1"/>
  <c r="F454" i="4"/>
  <c r="I451" i="4"/>
  <c r="H451" i="4"/>
  <c r="G451" i="4"/>
  <c r="F451" i="4"/>
  <c r="I449" i="4"/>
  <c r="I448" i="4" s="1"/>
  <c r="H449" i="4"/>
  <c r="H448" i="4" s="1"/>
  <c r="G449" i="4"/>
  <c r="G448" i="4" s="1"/>
  <c r="F449" i="4"/>
  <c r="F448" i="4" s="1"/>
  <c r="I446" i="4"/>
  <c r="I445" i="4" s="1"/>
  <c r="H446" i="4"/>
  <c r="H445" i="4" s="1"/>
  <c r="G446" i="4"/>
  <c r="G445" i="4" s="1"/>
  <c r="F446" i="4"/>
  <c r="F445" i="4" s="1"/>
  <c r="I443" i="4"/>
  <c r="I442" i="4" s="1"/>
  <c r="H443" i="4"/>
  <c r="H442" i="4" s="1"/>
  <c r="G443" i="4"/>
  <c r="G442" i="4" s="1"/>
  <c r="F443" i="4"/>
  <c r="F442" i="4" s="1"/>
  <c r="I440" i="4"/>
  <c r="H440" i="4"/>
  <c r="G440" i="4"/>
  <c r="F440" i="4"/>
  <c r="I438" i="4"/>
  <c r="H438" i="4"/>
  <c r="G438" i="4"/>
  <c r="F438" i="4"/>
  <c r="I436" i="4"/>
  <c r="I435" i="4" s="1"/>
  <c r="I434" i="4" s="1"/>
  <c r="H436" i="4"/>
  <c r="H435" i="4" s="1"/>
  <c r="H434" i="4" s="1"/>
  <c r="G436" i="4"/>
  <c r="F436" i="4"/>
  <c r="F435" i="4" s="1"/>
  <c r="F434" i="4" s="1"/>
  <c r="I432" i="4"/>
  <c r="I431" i="4" s="1"/>
  <c r="I430" i="4" s="1"/>
  <c r="H432" i="4"/>
  <c r="H431" i="4" s="1"/>
  <c r="H430" i="4" s="1"/>
  <c r="G432" i="4"/>
  <c r="G431" i="4" s="1"/>
  <c r="G430" i="4" s="1"/>
  <c r="F432" i="4"/>
  <c r="F431" i="4" s="1"/>
  <c r="F430" i="4" s="1"/>
  <c r="I428" i="4"/>
  <c r="I427" i="4" s="1"/>
  <c r="I426" i="4" s="1"/>
  <c r="H428" i="4"/>
  <c r="H427" i="4" s="1"/>
  <c r="H426" i="4" s="1"/>
  <c r="G428" i="4"/>
  <c r="G427" i="4" s="1"/>
  <c r="G426" i="4" s="1"/>
  <c r="F428" i="4"/>
  <c r="F427" i="4" s="1"/>
  <c r="F426" i="4" s="1"/>
  <c r="I423" i="4"/>
  <c r="I422" i="4" s="1"/>
  <c r="I421" i="4" s="1"/>
  <c r="H423" i="4"/>
  <c r="H422" i="4" s="1"/>
  <c r="H421" i="4" s="1"/>
  <c r="G423" i="4"/>
  <c r="G422" i="4" s="1"/>
  <c r="G421" i="4" s="1"/>
  <c r="F423" i="4"/>
  <c r="F422" i="4" s="1"/>
  <c r="F421" i="4" s="1"/>
  <c r="I411" i="4"/>
  <c r="H411" i="4"/>
  <c r="G411" i="4"/>
  <c r="F411" i="4"/>
  <c r="I409" i="4"/>
  <c r="H409" i="4"/>
  <c r="G409" i="4"/>
  <c r="F409" i="4"/>
  <c r="I407" i="4"/>
  <c r="H407" i="4"/>
  <c r="H406" i="4" s="1"/>
  <c r="G407" i="4"/>
  <c r="F407" i="4"/>
  <c r="F406" i="4" s="1"/>
  <c r="I404" i="4"/>
  <c r="I403" i="4" s="1"/>
  <c r="H404" i="4"/>
  <c r="H403" i="4" s="1"/>
  <c r="G404" i="4"/>
  <c r="G403" i="4" s="1"/>
  <c r="F404" i="4"/>
  <c r="F403" i="4" s="1"/>
  <c r="I401" i="4"/>
  <c r="I400" i="4" s="1"/>
  <c r="I399" i="4" s="1"/>
  <c r="H401" i="4"/>
  <c r="H400" i="4" s="1"/>
  <c r="H399" i="4" s="1"/>
  <c r="G401" i="4"/>
  <c r="G400" i="4" s="1"/>
  <c r="G399" i="4" s="1"/>
  <c r="F401" i="4"/>
  <c r="F400" i="4" s="1"/>
  <c r="F399" i="4" s="1"/>
  <c r="I396" i="4"/>
  <c r="I395" i="4" s="1"/>
  <c r="H396" i="4"/>
  <c r="H395" i="4" s="1"/>
  <c r="G396" i="4"/>
  <c r="G395" i="4" s="1"/>
  <c r="F396" i="4"/>
  <c r="F395" i="4" s="1"/>
  <c r="I393" i="4"/>
  <c r="H393" i="4"/>
  <c r="G393" i="4"/>
  <c r="F393" i="4"/>
  <c r="I391" i="4"/>
  <c r="H391" i="4"/>
  <c r="G391" i="4"/>
  <c r="F391" i="4"/>
  <c r="I389" i="4"/>
  <c r="H389" i="4"/>
  <c r="G389" i="4"/>
  <c r="G388" i="4" s="1"/>
  <c r="G387" i="4" s="1"/>
  <c r="F389" i="4"/>
  <c r="I385" i="4"/>
  <c r="I384" i="4" s="1"/>
  <c r="I383" i="4" s="1"/>
  <c r="H385" i="4"/>
  <c r="H384" i="4" s="1"/>
  <c r="H383" i="4" s="1"/>
  <c r="G385" i="4"/>
  <c r="G384" i="4" s="1"/>
  <c r="G383" i="4" s="1"/>
  <c r="F385" i="4"/>
  <c r="F384" i="4" s="1"/>
  <c r="F383" i="4" s="1"/>
  <c r="I381" i="4"/>
  <c r="I380" i="4" s="1"/>
  <c r="I379" i="4" s="1"/>
  <c r="H381" i="4"/>
  <c r="H380" i="4" s="1"/>
  <c r="H379" i="4" s="1"/>
  <c r="G381" i="4"/>
  <c r="G380" i="4" s="1"/>
  <c r="G379" i="4" s="1"/>
  <c r="F381" i="4"/>
  <c r="F380" i="4" s="1"/>
  <c r="F379" i="4" s="1"/>
  <c r="I376" i="4"/>
  <c r="H376" i="4"/>
  <c r="H375" i="4" s="1"/>
  <c r="H374" i="4" s="1"/>
  <c r="H373" i="4" s="1"/>
  <c r="G376" i="4"/>
  <c r="G375" i="4" s="1"/>
  <c r="G374" i="4" s="1"/>
  <c r="G373" i="4" s="1"/>
  <c r="F376" i="4"/>
  <c r="F375" i="4" s="1"/>
  <c r="F374" i="4" s="1"/>
  <c r="F373" i="4" s="1"/>
  <c r="I375" i="4"/>
  <c r="I374" i="4" s="1"/>
  <c r="I373" i="4" s="1"/>
  <c r="I369" i="4"/>
  <c r="I368" i="4" s="1"/>
  <c r="I367" i="4" s="1"/>
  <c r="I366" i="4" s="1"/>
  <c r="H369" i="4"/>
  <c r="H368" i="4" s="1"/>
  <c r="H367" i="4" s="1"/>
  <c r="H366" i="4" s="1"/>
  <c r="G369" i="4"/>
  <c r="G368" i="4" s="1"/>
  <c r="G367" i="4" s="1"/>
  <c r="G366" i="4" s="1"/>
  <c r="F369" i="4"/>
  <c r="F368" i="4" s="1"/>
  <c r="F367" i="4" s="1"/>
  <c r="F366" i="4" s="1"/>
  <c r="I364" i="4"/>
  <c r="H364" i="4"/>
  <c r="G364" i="4"/>
  <c r="F364" i="4"/>
  <c r="I362" i="4"/>
  <c r="H362" i="4"/>
  <c r="G362" i="4"/>
  <c r="F362" i="4"/>
  <c r="I360" i="4"/>
  <c r="H360" i="4"/>
  <c r="G360" i="4"/>
  <c r="F360" i="4"/>
  <c r="I349" i="4"/>
  <c r="H349" i="4"/>
  <c r="G349" i="4"/>
  <c r="F349" i="4"/>
  <c r="I347" i="4"/>
  <c r="H347" i="4"/>
  <c r="G347" i="4"/>
  <c r="F347" i="4"/>
  <c r="I345" i="4"/>
  <c r="I344" i="4" s="1"/>
  <c r="I343" i="4" s="1"/>
  <c r="I342" i="4" s="1"/>
  <c r="I336" i="4" s="1"/>
  <c r="H345" i="4"/>
  <c r="G345" i="4"/>
  <c r="F345" i="4"/>
  <c r="I307" i="4"/>
  <c r="H307" i="4"/>
  <c r="G307" i="4"/>
  <c r="F307" i="4"/>
  <c r="I305" i="4"/>
  <c r="H305" i="4"/>
  <c r="G305" i="4"/>
  <c r="F305" i="4"/>
  <c r="I303" i="4"/>
  <c r="H303" i="4"/>
  <c r="G303" i="4"/>
  <c r="F303" i="4"/>
  <c r="I300" i="4"/>
  <c r="H300" i="4"/>
  <c r="G300" i="4"/>
  <c r="F300" i="4"/>
  <c r="I298" i="4"/>
  <c r="H298" i="4"/>
  <c r="G298" i="4"/>
  <c r="F298" i="4"/>
  <c r="I296" i="4"/>
  <c r="H296" i="4"/>
  <c r="G296" i="4"/>
  <c r="G295" i="4" s="1"/>
  <c r="F296" i="4"/>
  <c r="I292" i="4"/>
  <c r="I291" i="4" s="1"/>
  <c r="H292" i="4"/>
  <c r="H291" i="4" s="1"/>
  <c r="G292" i="4"/>
  <c r="G291" i="4" s="1"/>
  <c r="F292" i="4"/>
  <c r="F291" i="4" s="1"/>
  <c r="I289" i="4"/>
  <c r="I288" i="4" s="1"/>
  <c r="H289" i="4"/>
  <c r="H288" i="4" s="1"/>
  <c r="G289" i="4"/>
  <c r="G288" i="4" s="1"/>
  <c r="F289" i="4"/>
  <c r="F288" i="4" s="1"/>
  <c r="I286" i="4"/>
  <c r="I285" i="4" s="1"/>
  <c r="H286" i="4"/>
  <c r="H285" i="4" s="1"/>
  <c r="G286" i="4"/>
  <c r="G285" i="4" s="1"/>
  <c r="F286" i="4"/>
  <c r="F285" i="4" s="1"/>
  <c r="I283" i="4"/>
  <c r="I282" i="4" s="1"/>
  <c r="H283" i="4"/>
  <c r="H282" i="4" s="1"/>
  <c r="G283" i="4"/>
  <c r="G282" i="4" s="1"/>
  <c r="F283" i="4"/>
  <c r="F282" i="4" s="1"/>
  <c r="I280" i="4"/>
  <c r="I279" i="4" s="1"/>
  <c r="H280" i="4"/>
  <c r="H279" i="4" s="1"/>
  <c r="G280" i="4"/>
  <c r="G279" i="4" s="1"/>
  <c r="F280" i="4"/>
  <c r="F279" i="4" s="1"/>
  <c r="I277" i="4"/>
  <c r="I276" i="4" s="1"/>
  <c r="H277" i="4"/>
  <c r="H276" i="4" s="1"/>
  <c r="G277" i="4"/>
  <c r="G276" i="4" s="1"/>
  <c r="F277" i="4"/>
  <c r="F276" i="4" s="1"/>
  <c r="H273" i="4"/>
  <c r="H272" i="4" s="1"/>
  <c r="F273" i="4"/>
  <c r="N273" i="4" s="1"/>
  <c r="I272" i="4"/>
  <c r="G272" i="4"/>
  <c r="I270" i="4"/>
  <c r="H270" i="4"/>
  <c r="G270" i="4"/>
  <c r="F270" i="4"/>
  <c r="I268" i="4"/>
  <c r="H268" i="4"/>
  <c r="G268" i="4"/>
  <c r="F268" i="4"/>
  <c r="H267" i="4"/>
  <c r="P267" i="4" s="1"/>
  <c r="F267" i="4"/>
  <c r="F266" i="4" s="1"/>
  <c r="I266" i="4"/>
  <c r="G266" i="4"/>
  <c r="I264" i="4"/>
  <c r="H264" i="4"/>
  <c r="G264" i="4"/>
  <c r="F264" i="4"/>
  <c r="I260" i="4"/>
  <c r="I259" i="4" s="1"/>
  <c r="I258" i="4" s="1"/>
  <c r="H260" i="4"/>
  <c r="H259" i="4" s="1"/>
  <c r="H258" i="4" s="1"/>
  <c r="G260" i="4"/>
  <c r="G259" i="4" s="1"/>
  <c r="G258" i="4" s="1"/>
  <c r="F260" i="4"/>
  <c r="F259" i="4" s="1"/>
  <c r="F258" i="4" s="1"/>
  <c r="I255" i="4"/>
  <c r="I254" i="4" s="1"/>
  <c r="I253" i="4" s="1"/>
  <c r="I252" i="4" s="1"/>
  <c r="H255" i="4"/>
  <c r="H254" i="4" s="1"/>
  <c r="H253" i="4" s="1"/>
  <c r="H252" i="4" s="1"/>
  <c r="G255" i="4"/>
  <c r="G254" i="4" s="1"/>
  <c r="G253" i="4" s="1"/>
  <c r="G252" i="4" s="1"/>
  <c r="F255" i="4"/>
  <c r="F254" i="4" s="1"/>
  <c r="F253" i="4" s="1"/>
  <c r="F252" i="4" s="1"/>
  <c r="I249" i="4"/>
  <c r="H249" i="4"/>
  <c r="G249" i="4"/>
  <c r="F249" i="4"/>
  <c r="I247" i="4"/>
  <c r="H247" i="4"/>
  <c r="G247" i="4"/>
  <c r="F247" i="4"/>
  <c r="I245" i="4"/>
  <c r="H245" i="4"/>
  <c r="G245" i="4"/>
  <c r="F245" i="4"/>
  <c r="I240" i="4"/>
  <c r="I239" i="4" s="1"/>
  <c r="I238" i="4" s="1"/>
  <c r="I237" i="4" s="1"/>
  <c r="H240" i="4"/>
  <c r="H239" i="4" s="1"/>
  <c r="H238" i="4" s="1"/>
  <c r="H237" i="4" s="1"/>
  <c r="G240" i="4"/>
  <c r="G239" i="4" s="1"/>
  <c r="G238" i="4" s="1"/>
  <c r="G237" i="4" s="1"/>
  <c r="F240" i="4"/>
  <c r="F239" i="4" s="1"/>
  <c r="F238" i="4" s="1"/>
  <c r="F237" i="4" s="1"/>
  <c r="I235" i="4"/>
  <c r="H235" i="4"/>
  <c r="G235" i="4"/>
  <c r="F235" i="4"/>
  <c r="I233" i="4"/>
  <c r="I232" i="4" s="1"/>
  <c r="I231" i="4" s="1"/>
  <c r="I230" i="4" s="1"/>
  <c r="H233" i="4"/>
  <c r="G233" i="4"/>
  <c r="F233" i="4"/>
  <c r="I198" i="4"/>
  <c r="H198" i="4"/>
  <c r="G198" i="4"/>
  <c r="F198" i="4"/>
  <c r="I196" i="4"/>
  <c r="H196" i="4"/>
  <c r="G196" i="4"/>
  <c r="F196" i="4"/>
  <c r="I194" i="4"/>
  <c r="H194" i="4"/>
  <c r="G194" i="4"/>
  <c r="F194" i="4"/>
  <c r="I191" i="4"/>
  <c r="H191" i="4"/>
  <c r="G191" i="4"/>
  <c r="F191" i="4"/>
  <c r="I189" i="4"/>
  <c r="H189" i="4"/>
  <c r="G189" i="4"/>
  <c r="F189" i="4"/>
  <c r="I187" i="4"/>
  <c r="H187" i="4"/>
  <c r="G187" i="4"/>
  <c r="F187" i="4"/>
  <c r="I183" i="4"/>
  <c r="I182" i="4" s="1"/>
  <c r="H183" i="4"/>
  <c r="H182" i="4" s="1"/>
  <c r="G183" i="4"/>
  <c r="G182" i="4" s="1"/>
  <c r="F183" i="4"/>
  <c r="F182" i="4" s="1"/>
  <c r="I180" i="4"/>
  <c r="H180" i="4"/>
  <c r="G180" i="4"/>
  <c r="F180" i="4"/>
  <c r="I178" i="4"/>
  <c r="H178" i="4"/>
  <c r="G178" i="4"/>
  <c r="F178" i="4"/>
  <c r="H177" i="4"/>
  <c r="P177" i="4" s="1"/>
  <c r="F177" i="4"/>
  <c r="F176" i="4" s="1"/>
  <c r="I176" i="4"/>
  <c r="G176" i="4"/>
  <c r="I171" i="4"/>
  <c r="I170" i="4" s="1"/>
  <c r="I169" i="4" s="1"/>
  <c r="I168" i="4" s="1"/>
  <c r="H171" i="4"/>
  <c r="H170" i="4" s="1"/>
  <c r="H169" i="4" s="1"/>
  <c r="H168" i="4" s="1"/>
  <c r="G171" i="4"/>
  <c r="G170" i="4" s="1"/>
  <c r="G169" i="4" s="1"/>
  <c r="G168" i="4" s="1"/>
  <c r="F171" i="4"/>
  <c r="F170" i="4" s="1"/>
  <c r="F169" i="4" s="1"/>
  <c r="F168" i="4" s="1"/>
  <c r="I157" i="4"/>
  <c r="I156" i="4" s="1"/>
  <c r="H157" i="4"/>
  <c r="H156" i="4" s="1"/>
  <c r="G157" i="4"/>
  <c r="G156" i="4" s="1"/>
  <c r="F157" i="4"/>
  <c r="F156" i="4" s="1"/>
  <c r="I154" i="4"/>
  <c r="H154" i="4"/>
  <c r="G154" i="4"/>
  <c r="F154" i="4"/>
  <c r="H153" i="4"/>
  <c r="H152" i="4" s="1"/>
  <c r="F153" i="4"/>
  <c r="N153" i="4" s="1"/>
  <c r="I152" i="4"/>
  <c r="G152" i="4"/>
  <c r="I148" i="4"/>
  <c r="I147" i="4" s="1"/>
  <c r="I146" i="4" s="1"/>
  <c r="H148" i="4"/>
  <c r="H147" i="4" s="1"/>
  <c r="H146" i="4" s="1"/>
  <c r="G148" i="4"/>
  <c r="G147" i="4" s="1"/>
  <c r="G146" i="4" s="1"/>
  <c r="F148" i="4"/>
  <c r="F147" i="4" s="1"/>
  <c r="F146" i="4" s="1"/>
  <c r="I143" i="4"/>
  <c r="I142" i="4" s="1"/>
  <c r="I141" i="4" s="1"/>
  <c r="I140" i="4" s="1"/>
  <c r="H143" i="4"/>
  <c r="H142" i="4" s="1"/>
  <c r="H141" i="4" s="1"/>
  <c r="H140" i="4" s="1"/>
  <c r="G143" i="4"/>
  <c r="G142" i="4" s="1"/>
  <c r="G141" i="4" s="1"/>
  <c r="G140" i="4" s="1"/>
  <c r="F143" i="4"/>
  <c r="F142" i="4" s="1"/>
  <c r="F141" i="4" s="1"/>
  <c r="F140" i="4" s="1"/>
  <c r="I136" i="4"/>
  <c r="I135" i="4" s="1"/>
  <c r="I134" i="4" s="1"/>
  <c r="I133" i="4" s="1"/>
  <c r="I132" i="4" s="1"/>
  <c r="H136" i="4"/>
  <c r="H135" i="4" s="1"/>
  <c r="H134" i="4" s="1"/>
  <c r="H133" i="4" s="1"/>
  <c r="H132" i="4" s="1"/>
  <c r="G136" i="4"/>
  <c r="G135" i="4" s="1"/>
  <c r="G134" i="4" s="1"/>
  <c r="G133" i="4" s="1"/>
  <c r="G132" i="4" s="1"/>
  <c r="F136" i="4"/>
  <c r="F135" i="4" s="1"/>
  <c r="F134" i="4" s="1"/>
  <c r="F133" i="4" s="1"/>
  <c r="F132" i="4" s="1"/>
  <c r="I122" i="4"/>
  <c r="I121" i="4" s="1"/>
  <c r="H122" i="4"/>
  <c r="H121" i="4" s="1"/>
  <c r="G122" i="4"/>
  <c r="G121" i="4" s="1"/>
  <c r="F122" i="4"/>
  <c r="F121" i="4" s="1"/>
  <c r="I119" i="4"/>
  <c r="H119" i="4"/>
  <c r="G119" i="4"/>
  <c r="F119" i="4"/>
  <c r="I117" i="4"/>
  <c r="H117" i="4"/>
  <c r="G117" i="4"/>
  <c r="F117" i="4"/>
  <c r="I115" i="4"/>
  <c r="H115" i="4"/>
  <c r="G115" i="4"/>
  <c r="F115" i="4"/>
  <c r="I87" i="4"/>
  <c r="H87" i="4"/>
  <c r="G87" i="4"/>
  <c r="F87" i="4"/>
  <c r="I85" i="4"/>
  <c r="H85" i="4"/>
  <c r="G85" i="4"/>
  <c r="F85" i="4"/>
  <c r="I83" i="4"/>
  <c r="H83" i="4"/>
  <c r="G83" i="4"/>
  <c r="F83" i="4"/>
  <c r="I57" i="4"/>
  <c r="H57" i="4"/>
  <c r="G57" i="4"/>
  <c r="F57" i="4"/>
  <c r="H56" i="4"/>
  <c r="P56" i="4" s="1"/>
  <c r="F56" i="4"/>
  <c r="F55" i="4" s="1"/>
  <c r="I55" i="4"/>
  <c r="G55" i="4"/>
  <c r="H54" i="4"/>
  <c r="P54" i="4" s="1"/>
  <c r="F54" i="4"/>
  <c r="N54" i="4" s="1"/>
  <c r="I53" i="4"/>
  <c r="G53" i="4"/>
  <c r="I45" i="4"/>
  <c r="H45" i="4"/>
  <c r="G45" i="4"/>
  <c r="F45" i="4"/>
  <c r="I43" i="4"/>
  <c r="H43" i="4"/>
  <c r="G43" i="4"/>
  <c r="F43" i="4"/>
  <c r="I41" i="4"/>
  <c r="H41" i="4"/>
  <c r="G41" i="4"/>
  <c r="F41" i="4"/>
  <c r="I39" i="4"/>
  <c r="H39" i="4"/>
  <c r="G39" i="4"/>
  <c r="F39" i="4"/>
  <c r="I36" i="4"/>
  <c r="I35" i="4" s="1"/>
  <c r="H36" i="4"/>
  <c r="H35" i="4" s="1"/>
  <c r="G36" i="4"/>
  <c r="G35" i="4" s="1"/>
  <c r="F36" i="4"/>
  <c r="F35" i="4" s="1"/>
  <c r="I33" i="4"/>
  <c r="I32" i="4" s="1"/>
  <c r="H33" i="4"/>
  <c r="H32" i="4" s="1"/>
  <c r="G33" i="4"/>
  <c r="G32" i="4" s="1"/>
  <c r="F33" i="4"/>
  <c r="F32" i="4" s="1"/>
  <c r="I26" i="4"/>
  <c r="I25" i="4" s="1"/>
  <c r="I24" i="4" s="1"/>
  <c r="I23" i="4" s="1"/>
  <c r="H26" i="4"/>
  <c r="H25" i="4" s="1"/>
  <c r="H24" i="4" s="1"/>
  <c r="H23" i="4" s="1"/>
  <c r="G26" i="4"/>
  <c r="G25" i="4" s="1"/>
  <c r="G24" i="4" s="1"/>
  <c r="G23" i="4" s="1"/>
  <c r="F26" i="4"/>
  <c r="F25" i="4" s="1"/>
  <c r="F24" i="4" s="1"/>
  <c r="F23" i="4" s="1"/>
  <c r="I21" i="4"/>
  <c r="I20" i="4" s="1"/>
  <c r="I19" i="4" s="1"/>
  <c r="I18" i="4" s="1"/>
  <c r="H21" i="4"/>
  <c r="H20" i="4" s="1"/>
  <c r="H19" i="4" s="1"/>
  <c r="H18" i="4" s="1"/>
  <c r="F21" i="4"/>
  <c r="F20" i="4" s="1"/>
  <c r="F19" i="4" s="1"/>
  <c r="F18" i="4" s="1"/>
  <c r="G20" i="4"/>
  <c r="G19" i="4" s="1"/>
  <c r="G18" i="4" s="1"/>
  <c r="BE200" i="4" l="1"/>
  <c r="W760" i="4"/>
  <c r="G1604" i="4"/>
  <c r="G1603" i="4" s="1"/>
  <c r="G1665" i="4"/>
  <c r="P1441" i="4"/>
  <c r="X1350" i="4"/>
  <c r="AD1222" i="4"/>
  <c r="AG1723" i="4"/>
  <c r="AG1718" i="4" s="1"/>
  <c r="AD840" i="4"/>
  <c r="AD839" i="4" s="1"/>
  <c r="AF840" i="4"/>
  <c r="AF839" i="4" s="1"/>
  <c r="AE344" i="4"/>
  <c r="AE343" i="4" s="1"/>
  <c r="AE342" i="4" s="1"/>
  <c r="AE336" i="4" s="1"/>
  <c r="W425" i="4"/>
  <c r="W420" i="4" s="1"/>
  <c r="BD249" i="4"/>
  <c r="BL250" i="4"/>
  <c r="BE68" i="4"/>
  <c r="BE67" i="4" s="1"/>
  <c r="BM69" i="4"/>
  <c r="BB1697" i="4"/>
  <c r="BB1696" i="4" s="1"/>
  <c r="BB1695" i="4" s="1"/>
  <c r="BJ1698" i="4"/>
  <c r="BE1697" i="4"/>
  <c r="BE1696" i="4" s="1"/>
  <c r="BE1695" i="4" s="1"/>
  <c r="BM1698" i="4"/>
  <c r="BU204" i="4"/>
  <c r="BU203" i="4" s="1"/>
  <c r="BM203" i="4"/>
  <c r="BU210" i="4"/>
  <c r="BU209" i="4" s="1"/>
  <c r="BU208" i="4" s="1"/>
  <c r="BM209" i="4"/>
  <c r="BM208" i="4" s="1"/>
  <c r="BR210" i="4"/>
  <c r="BR209" i="4" s="1"/>
  <c r="BR208" i="4" s="1"/>
  <c r="BJ209" i="4"/>
  <c r="BJ208" i="4" s="1"/>
  <c r="BT1305" i="4"/>
  <c r="BT1304" i="4" s="1"/>
  <c r="BT1303" i="4" s="1"/>
  <c r="BL1304" i="4"/>
  <c r="BL1303" i="4" s="1"/>
  <c r="BS1331" i="4"/>
  <c r="BS1330" i="4" s="1"/>
  <c r="BS1329" i="4" s="1"/>
  <c r="BK1330" i="4"/>
  <c r="BK1329" i="4" s="1"/>
  <c r="BU1357" i="4"/>
  <c r="BU1356" i="4" s="1"/>
  <c r="BU1355" i="4" s="1"/>
  <c r="BM1356" i="4"/>
  <c r="BM1355" i="4" s="1"/>
  <c r="BU227" i="4"/>
  <c r="BU226" i="4" s="1"/>
  <c r="BM226" i="4"/>
  <c r="BR227" i="4"/>
  <c r="BR226" i="4" s="1"/>
  <c r="BJ226" i="4"/>
  <c r="BS227" i="4"/>
  <c r="BS226" i="4" s="1"/>
  <c r="BK226" i="4"/>
  <c r="BC200" i="4"/>
  <c r="BB105" i="4"/>
  <c r="BE106" i="4"/>
  <c r="BE105" i="4" s="1"/>
  <c r="BM107" i="4"/>
  <c r="BE1701" i="4"/>
  <c r="BE1700" i="4" s="1"/>
  <c r="BE1699" i="4" s="1"/>
  <c r="BM1702" i="4"/>
  <c r="BC1701" i="4"/>
  <c r="BC1700" i="4" s="1"/>
  <c r="BC1699" i="4" s="1"/>
  <c r="BK1702" i="4"/>
  <c r="BE1304" i="4"/>
  <c r="BE1303" i="4" s="1"/>
  <c r="BM1305" i="4"/>
  <c r="BD1338" i="4"/>
  <c r="BD1337" i="4" s="1"/>
  <c r="BL1339" i="4"/>
  <c r="BC1389" i="4"/>
  <c r="BC1388" i="4" s="1"/>
  <c r="BK1390" i="4"/>
  <c r="BC106" i="4"/>
  <c r="BC105" i="4" s="1"/>
  <c r="BK107" i="4"/>
  <c r="BD60" i="4"/>
  <c r="BD59" i="4" s="1"/>
  <c r="BL61" i="4"/>
  <c r="BB1220" i="4"/>
  <c r="BB1219" i="4" s="1"/>
  <c r="BB1218" i="4" s="1"/>
  <c r="BB1217" i="4" s="1"/>
  <c r="BJ1221" i="4"/>
  <c r="BC68" i="4"/>
  <c r="BC67" i="4" s="1"/>
  <c r="BK69" i="4"/>
  <c r="BD967" i="4"/>
  <c r="BD966" i="4" s="1"/>
  <c r="BL969" i="4"/>
  <c r="BE396" i="4"/>
  <c r="BE395" i="4" s="1"/>
  <c r="BM397" i="4"/>
  <c r="BD1311" i="4"/>
  <c r="BD1310" i="4" s="1"/>
  <c r="BL1312" i="4"/>
  <c r="BE1363" i="4"/>
  <c r="BE1362" i="4" s="1"/>
  <c r="BM1364" i="4"/>
  <c r="BC1400" i="4"/>
  <c r="BC1399" i="4" s="1"/>
  <c r="BK1401" i="4"/>
  <c r="BC60" i="4"/>
  <c r="BC59" i="4" s="1"/>
  <c r="BK61" i="4"/>
  <c r="BB946" i="4"/>
  <c r="BB945" i="4" s="1"/>
  <c r="BJ947" i="4"/>
  <c r="BC249" i="4"/>
  <c r="BK250" i="4"/>
  <c r="BC225" i="4"/>
  <c r="BT227" i="4"/>
  <c r="BT226" i="4" s="1"/>
  <c r="BL226" i="4"/>
  <c r="BS109" i="4"/>
  <c r="BS108" i="4" s="1"/>
  <c r="BK108" i="4"/>
  <c r="BS229" i="4"/>
  <c r="BS228" i="4" s="1"/>
  <c r="BK228" i="4"/>
  <c r="BS960" i="4"/>
  <c r="BS959" i="4" s="1"/>
  <c r="BK959" i="4"/>
  <c r="BT1324" i="4"/>
  <c r="BT1323" i="4" s="1"/>
  <c r="BT1322" i="4" s="1"/>
  <c r="BL1323" i="4"/>
  <c r="BL1322" i="4" s="1"/>
  <c r="BU1344" i="4"/>
  <c r="BU1343" i="4" s="1"/>
  <c r="BU1342" i="4" s="1"/>
  <c r="BU1341" i="4" s="1"/>
  <c r="BM1343" i="4"/>
  <c r="BM1342" i="4" s="1"/>
  <c r="BM1341" i="4" s="1"/>
  <c r="BU202" i="4"/>
  <c r="BU201" i="4" s="1"/>
  <c r="BM201" i="4"/>
  <c r="BM200" i="4" s="1"/>
  <c r="BR202" i="4"/>
  <c r="BR201" i="4" s="1"/>
  <c r="BR200" i="4" s="1"/>
  <c r="BJ201" i="4"/>
  <c r="BJ200" i="4" s="1"/>
  <c r="BU109" i="4"/>
  <c r="BU108" i="4" s="1"/>
  <c r="BM108" i="4"/>
  <c r="BS1379" i="4"/>
  <c r="BS1378" i="4" s="1"/>
  <c r="BS1377" i="4" s="1"/>
  <c r="BK1378" i="4"/>
  <c r="BK1377" i="4" s="1"/>
  <c r="BD1220" i="4"/>
  <c r="BD1219" i="4" s="1"/>
  <c r="BD1218" i="4" s="1"/>
  <c r="BD1217" i="4" s="1"/>
  <c r="BL1221" i="4"/>
  <c r="BD1697" i="4"/>
  <c r="BD1696" i="4" s="1"/>
  <c r="BD1695" i="4" s="1"/>
  <c r="BL1698" i="4"/>
  <c r="BD1701" i="4"/>
  <c r="BD1700" i="4" s="1"/>
  <c r="BD1699" i="4" s="1"/>
  <c r="BL1702" i="4"/>
  <c r="BD396" i="4"/>
  <c r="BD395" i="4" s="1"/>
  <c r="BL397" i="4"/>
  <c r="BU229" i="4"/>
  <c r="BU228" i="4" s="1"/>
  <c r="BM228" i="4"/>
  <c r="BR109" i="4"/>
  <c r="BR108" i="4" s="1"/>
  <c r="BJ108" i="4"/>
  <c r="BT202" i="4"/>
  <c r="BT201" i="4" s="1"/>
  <c r="BL201" i="4"/>
  <c r="BU1316" i="4"/>
  <c r="BU1315" i="4" s="1"/>
  <c r="BU1314" i="4" s="1"/>
  <c r="BM1315" i="4"/>
  <c r="BM1314" i="4" s="1"/>
  <c r="BS1339" i="4"/>
  <c r="BS1338" i="4" s="1"/>
  <c r="BS1337" i="4" s="1"/>
  <c r="BK1338" i="4"/>
  <c r="BK1337" i="4" s="1"/>
  <c r="BT229" i="4"/>
  <c r="BT228" i="4" s="1"/>
  <c r="BL228" i="4"/>
  <c r="BT109" i="4"/>
  <c r="BT108" i="4" s="1"/>
  <c r="BL108" i="4"/>
  <c r="BT210" i="4"/>
  <c r="BT209" i="4" s="1"/>
  <c r="BT208" i="4" s="1"/>
  <c r="BL209" i="4"/>
  <c r="BL208" i="4" s="1"/>
  <c r="W211" i="4"/>
  <c r="Y1615" i="4"/>
  <c r="Y1591" i="4" s="1"/>
  <c r="BB1701" i="4"/>
  <c r="BB1700" i="4" s="1"/>
  <c r="BB1699" i="4" s="1"/>
  <c r="BJ1702" i="4"/>
  <c r="BC1697" i="4"/>
  <c r="BC1696" i="4" s="1"/>
  <c r="BC1695" i="4" s="1"/>
  <c r="BK1698" i="4"/>
  <c r="BE1323" i="4"/>
  <c r="BE1322" i="4" s="1"/>
  <c r="BM1324" i="4"/>
  <c r="BC1367" i="4"/>
  <c r="BC1366" i="4" s="1"/>
  <c r="BK1368" i="4"/>
  <c r="BE1404" i="4"/>
  <c r="BE1403" i="4" s="1"/>
  <c r="BM1405" i="4"/>
  <c r="BB68" i="4"/>
  <c r="BB67" i="4" s="1"/>
  <c r="BJ69" i="4"/>
  <c r="BB45" i="4"/>
  <c r="BJ47" i="4"/>
  <c r="BE272" i="4"/>
  <c r="BM273" i="4"/>
  <c r="BD68" i="4"/>
  <c r="BD67" i="4" s="1"/>
  <c r="BL69" i="4"/>
  <c r="BB396" i="4"/>
  <c r="BB395" i="4" s="1"/>
  <c r="BJ397" i="4"/>
  <c r="BD1330" i="4"/>
  <c r="BD1329" i="4" s="1"/>
  <c r="BL1331" i="4"/>
  <c r="BE1385" i="4"/>
  <c r="BE1384" i="4" s="1"/>
  <c r="BM1386" i="4"/>
  <c r="BD106" i="4"/>
  <c r="BD105" i="4" s="1"/>
  <c r="BL107" i="4"/>
  <c r="BE60" i="4"/>
  <c r="BE59" i="4" s="1"/>
  <c r="BM61" i="4"/>
  <c r="BB1002" i="4"/>
  <c r="BB1001" i="4" s="1"/>
  <c r="BJ1003" i="4"/>
  <c r="BB60" i="4"/>
  <c r="BB59" i="4" s="1"/>
  <c r="BJ61" i="4"/>
  <c r="BC396" i="4"/>
  <c r="BC395" i="4" s="1"/>
  <c r="BK397" i="4"/>
  <c r="BS204" i="4"/>
  <c r="BS203" i="4" s="1"/>
  <c r="BK203" i="4"/>
  <c r="BS202" i="4"/>
  <c r="BS201" i="4" s="1"/>
  <c r="BK201" i="4"/>
  <c r="BK200" i="4" s="1"/>
  <c r="BR229" i="4"/>
  <c r="BR228" i="4" s="1"/>
  <c r="BJ228" i="4"/>
  <c r="BS1312" i="4"/>
  <c r="BS1311" i="4" s="1"/>
  <c r="BS1310" i="4" s="1"/>
  <c r="BK1311" i="4"/>
  <c r="BK1310" i="4" s="1"/>
  <c r="BU1335" i="4"/>
  <c r="BU1334" i="4" s="1"/>
  <c r="BU1333" i="4" s="1"/>
  <c r="BM1334" i="4"/>
  <c r="BM1333" i="4" s="1"/>
  <c r="BT1364" i="4"/>
  <c r="BT1363" i="4" s="1"/>
  <c r="BT1362" i="4" s="1"/>
  <c r="BL1363" i="4"/>
  <c r="BL1362" i="4" s="1"/>
  <c r="BT204" i="4"/>
  <c r="BT203" i="4" s="1"/>
  <c r="BL203" i="4"/>
  <c r="BS210" i="4"/>
  <c r="BS209" i="4" s="1"/>
  <c r="BS208" i="4" s="1"/>
  <c r="BK209" i="4"/>
  <c r="BK208" i="4" s="1"/>
  <c r="BR107" i="4"/>
  <c r="BR106" i="4" s="1"/>
  <c r="BJ106" i="4"/>
  <c r="V685" i="4"/>
  <c r="H709" i="4"/>
  <c r="H708" i="4" s="1"/>
  <c r="H707" i="4" s="1"/>
  <c r="Y1350" i="4"/>
  <c r="AG1428" i="4"/>
  <c r="AG1427" i="4" s="1"/>
  <c r="AG1426" i="4" s="1"/>
  <c r="AG1604" i="4"/>
  <c r="AG1603" i="4" s="1"/>
  <c r="AE1622" i="4"/>
  <c r="AG1665" i="4"/>
  <c r="AE823" i="4"/>
  <c r="AT996" i="4"/>
  <c r="AT995" i="4" s="1"/>
  <c r="AT994" i="4" s="1"/>
  <c r="BB997" i="4"/>
  <c r="AU967" i="4"/>
  <c r="AU966" i="4" s="1"/>
  <c r="BC969" i="4"/>
  <c r="AV1334" i="4"/>
  <c r="AV1333" i="4" s="1"/>
  <c r="BD1335" i="4"/>
  <c r="AW1367" i="4"/>
  <c r="AW1366" i="4" s="1"/>
  <c r="BE1368" i="4"/>
  <c r="AW1400" i="4"/>
  <c r="AW1399" i="4" s="1"/>
  <c r="BE1401" i="4"/>
  <c r="AT21" i="4"/>
  <c r="AT20" i="4" s="1"/>
  <c r="AT19" i="4" s="1"/>
  <c r="AT18" i="4" s="1"/>
  <c r="BB22" i="4"/>
  <c r="AT1356" i="4"/>
  <c r="AT1355" i="4" s="1"/>
  <c r="BB1357" i="4"/>
  <c r="AW938" i="4"/>
  <c r="AW937" i="4" s="1"/>
  <c r="AW936" i="4" s="1"/>
  <c r="BE939" i="4"/>
  <c r="AW166" i="4"/>
  <c r="AW165" i="4" s="1"/>
  <c r="BE167" i="4"/>
  <c r="AV1121" i="4"/>
  <c r="AV1120" i="4" s="1"/>
  <c r="AV1119" i="4" s="1"/>
  <c r="BD1122" i="4"/>
  <c r="AV999" i="4"/>
  <c r="AV998" i="4" s="1"/>
  <c r="BD1000" i="4"/>
  <c r="AV1404" i="4"/>
  <c r="AV1403" i="4" s="1"/>
  <c r="BD1405" i="4"/>
  <c r="AW1005" i="4"/>
  <c r="AW1004" i="4" s="1"/>
  <c r="BE1006" i="4"/>
  <c r="AU1220" i="4"/>
  <c r="AU1219" i="4" s="1"/>
  <c r="AU1218" i="4" s="1"/>
  <c r="AU1217" i="4" s="1"/>
  <c r="BC1221" i="4"/>
  <c r="AU1334" i="4"/>
  <c r="AU1333" i="4" s="1"/>
  <c r="BC1335" i="4"/>
  <c r="AV1367" i="4"/>
  <c r="AV1366" i="4" s="1"/>
  <c r="BD1368" i="4"/>
  <c r="AT1323" i="4"/>
  <c r="AT1322" i="4" s="1"/>
  <c r="BB1324" i="4"/>
  <c r="AW45" i="4"/>
  <c r="BE47" i="4"/>
  <c r="AV938" i="4"/>
  <c r="AV937" i="4" s="1"/>
  <c r="AV936" i="4" s="1"/>
  <c r="BD939" i="4"/>
  <c r="AW954" i="4"/>
  <c r="AW953" i="4" s="1"/>
  <c r="BE955" i="4"/>
  <c r="AW959" i="4"/>
  <c r="BE960" i="4"/>
  <c r="AU938" i="4"/>
  <c r="AU937" i="4" s="1"/>
  <c r="AU936" i="4" s="1"/>
  <c r="BC939" i="4"/>
  <c r="AU1304" i="4"/>
  <c r="AU1303" i="4" s="1"/>
  <c r="BC1305" i="4"/>
  <c r="AV1343" i="4"/>
  <c r="AV1342" i="4" s="1"/>
  <c r="AV1341" i="4" s="1"/>
  <c r="BD1344" i="4"/>
  <c r="AV1378" i="4"/>
  <c r="AV1377" i="4" s="1"/>
  <c r="BD1379" i="4"/>
  <c r="AU1404" i="4"/>
  <c r="AU1403" i="4" s="1"/>
  <c r="BC1405" i="4"/>
  <c r="AV160" i="4"/>
  <c r="AV159" i="4" s="1"/>
  <c r="BD161" i="4"/>
  <c r="AT1343" i="4"/>
  <c r="AT1342" i="4" s="1"/>
  <c r="AT1341" i="4" s="1"/>
  <c r="BB1344" i="4"/>
  <c r="AV712" i="4"/>
  <c r="BD714" i="4"/>
  <c r="AV1005" i="4"/>
  <c r="AV1004" i="4" s="1"/>
  <c r="BD1006" i="4"/>
  <c r="AW967" i="4"/>
  <c r="AW966" i="4" s="1"/>
  <c r="BE969" i="4"/>
  <c r="AT160" i="4"/>
  <c r="AT159" i="4" s="1"/>
  <c r="BB161" i="4"/>
  <c r="AW1121" i="4"/>
  <c r="AW1120" i="4" s="1"/>
  <c r="AW1119" i="4" s="1"/>
  <c r="BE1122" i="4"/>
  <c r="AT967" i="4"/>
  <c r="AT966" i="4" s="1"/>
  <c r="BB968" i="4"/>
  <c r="AW1220" i="4"/>
  <c r="AW1219" i="4" s="1"/>
  <c r="AW1218" i="4" s="1"/>
  <c r="AW1217" i="4" s="1"/>
  <c r="BE1221" i="4"/>
  <c r="AW1311" i="4"/>
  <c r="AW1310" i="4" s="1"/>
  <c r="BE1312" i="4"/>
  <c r="AW1338" i="4"/>
  <c r="AW1337" i="4" s="1"/>
  <c r="BE1339" i="4"/>
  <c r="AV1389" i="4"/>
  <c r="AV1388" i="4" s="1"/>
  <c r="BD1390" i="4"/>
  <c r="AT1304" i="4"/>
  <c r="AT1303" i="4" s="1"/>
  <c r="BB1305" i="4"/>
  <c r="AT1404" i="4"/>
  <c r="AT1403" i="4" s="1"/>
  <c r="BB1405" i="4"/>
  <c r="AU712" i="4"/>
  <c r="BC714" i="4"/>
  <c r="AV954" i="4"/>
  <c r="AV953" i="4" s="1"/>
  <c r="BD955" i="4"/>
  <c r="H359" i="4"/>
  <c r="H358" i="4" s="1"/>
  <c r="H353" i="4" s="1"/>
  <c r="AG1425" i="4"/>
  <c r="AT608" i="4"/>
  <c r="BB610" i="4"/>
  <c r="AW249" i="4"/>
  <c r="BE250" i="4"/>
  <c r="AV1315" i="4"/>
  <c r="AV1314" i="4" s="1"/>
  <c r="BD1316" i="4"/>
  <c r="AV1356" i="4"/>
  <c r="AV1355" i="4" s="1"/>
  <c r="BD1357" i="4"/>
  <c r="AU1385" i="4"/>
  <c r="AU1384" i="4" s="1"/>
  <c r="BC1386" i="4"/>
  <c r="AV166" i="4"/>
  <c r="AV165" i="4" s="1"/>
  <c r="BD167" i="4"/>
  <c r="AT1334" i="4"/>
  <c r="AT1333" i="4" s="1"/>
  <c r="BB1335" i="4"/>
  <c r="AW608" i="4"/>
  <c r="BE610" i="4"/>
  <c r="AU166" i="4"/>
  <c r="AU165" i="4" s="1"/>
  <c r="BC167" i="4"/>
  <c r="AV959" i="4"/>
  <c r="BD960" i="4"/>
  <c r="AU1121" i="4"/>
  <c r="AU1120" i="4" s="1"/>
  <c r="AU1119" i="4" s="1"/>
  <c r="BC1122" i="4"/>
  <c r="AW1378" i="4"/>
  <c r="AW1377" i="4" s="1"/>
  <c r="BE1379" i="4"/>
  <c r="AW946" i="4"/>
  <c r="AW945" i="4" s="1"/>
  <c r="BE947" i="4"/>
  <c r="AW996" i="4"/>
  <c r="AW995" i="4" s="1"/>
  <c r="BE997" i="4"/>
  <c r="AU1315" i="4"/>
  <c r="AU1314" i="4" s="1"/>
  <c r="BC1316" i="4"/>
  <c r="AU1343" i="4"/>
  <c r="AU1342" i="4" s="1"/>
  <c r="AU1341" i="4" s="1"/>
  <c r="BC1344" i="4"/>
  <c r="AV1400" i="4"/>
  <c r="AV1399" i="4" s="1"/>
  <c r="BD1401" i="4"/>
  <c r="AT1385" i="4"/>
  <c r="AT1384" i="4" s="1"/>
  <c r="BB1386" i="4"/>
  <c r="AV608" i="4"/>
  <c r="BD610" i="4"/>
  <c r="AV996" i="4"/>
  <c r="AV995" i="4" s="1"/>
  <c r="AV994" i="4" s="1"/>
  <c r="BD997" i="4"/>
  <c r="AU954" i="4"/>
  <c r="AU953" i="4" s="1"/>
  <c r="BC955" i="4"/>
  <c r="AV45" i="4"/>
  <c r="BD47" i="4"/>
  <c r="AU999" i="4"/>
  <c r="AU998" i="4" s="1"/>
  <c r="BC1000" i="4"/>
  <c r="AU1323" i="4"/>
  <c r="AU1322" i="4" s="1"/>
  <c r="BC1324" i="4"/>
  <c r="AU1363" i="4"/>
  <c r="AU1362" i="4" s="1"/>
  <c r="BC1364" i="4"/>
  <c r="AW1389" i="4"/>
  <c r="AW1388" i="4" s="1"/>
  <c r="BE1390" i="4"/>
  <c r="AT166" i="4"/>
  <c r="AT165" i="4" s="1"/>
  <c r="BB167" i="4"/>
  <c r="AT1315" i="4"/>
  <c r="AT1314" i="4" s="1"/>
  <c r="BB1316" i="4"/>
  <c r="AT1378" i="4"/>
  <c r="AT1377" i="4" s="1"/>
  <c r="BB1379" i="4"/>
  <c r="AV946" i="4"/>
  <c r="AV945" i="4" s="1"/>
  <c r="BD947" i="4"/>
  <c r="AT999" i="4"/>
  <c r="AT998" i="4" s="1"/>
  <c r="BB1000" i="4"/>
  <c r="AW999" i="4"/>
  <c r="AW998" i="4" s="1"/>
  <c r="BE1000" i="4"/>
  <c r="AU160" i="4"/>
  <c r="AU159" i="4" s="1"/>
  <c r="BC161" i="4"/>
  <c r="AT1121" i="4"/>
  <c r="AT1120" i="4" s="1"/>
  <c r="AT1119" i="4" s="1"/>
  <c r="BB1122" i="4"/>
  <c r="AU996" i="4"/>
  <c r="AU995" i="4" s="1"/>
  <c r="BC997" i="4"/>
  <c r="AV1385" i="4"/>
  <c r="AV1384" i="4" s="1"/>
  <c r="BD1386" i="4"/>
  <c r="AW1330" i="4"/>
  <c r="AW1329" i="4" s="1"/>
  <c r="BE1331" i="4"/>
  <c r="AU1356" i="4"/>
  <c r="AU1355" i="4" s="1"/>
  <c r="BC1357" i="4"/>
  <c r="AT249" i="4"/>
  <c r="BB250" i="4"/>
  <c r="AT1363" i="4"/>
  <c r="AT1362" i="4" s="1"/>
  <c r="BB1364" i="4"/>
  <c r="AU272" i="4"/>
  <c r="BC273" i="4"/>
  <c r="AU946" i="4"/>
  <c r="AU945" i="4" s="1"/>
  <c r="BC947" i="4"/>
  <c r="AT954" i="4"/>
  <c r="AT953" i="4" s="1"/>
  <c r="BB955" i="4"/>
  <c r="AU1005" i="4"/>
  <c r="AU1004" i="4" s="1"/>
  <c r="BC1006" i="4"/>
  <c r="AF1222" i="4"/>
  <c r="K466" i="4"/>
  <c r="M1298" i="4"/>
  <c r="K1184" i="4"/>
  <c r="V498" i="4"/>
  <c r="X1298" i="4"/>
  <c r="X70" i="4"/>
  <c r="W173" i="4"/>
  <c r="W139" i="4" s="1"/>
  <c r="AD857" i="4"/>
  <c r="AG174" i="4"/>
  <c r="AF917" i="4"/>
  <c r="Y1298" i="4"/>
  <c r="Y1297" i="4" s="1"/>
  <c r="Y1295" i="4" s="1"/>
  <c r="G1570" i="4"/>
  <c r="X1297" i="4"/>
  <c r="X1295" i="4" s="1"/>
  <c r="W294" i="4"/>
  <c r="W257" i="4" s="1"/>
  <c r="K1441" i="4"/>
  <c r="O553" i="4"/>
  <c r="Q1441" i="4"/>
  <c r="J1184" i="4"/>
  <c r="M1184" i="4"/>
  <c r="V627" i="4"/>
  <c r="X485" i="4"/>
  <c r="AG31" i="4"/>
  <c r="AG30" i="4" s="1"/>
  <c r="AG29" i="4" s="1"/>
  <c r="AF506" i="4"/>
  <c r="AF505" i="4" s="1"/>
  <c r="AF504" i="4" s="1"/>
  <c r="AE1265" i="4"/>
  <c r="AG1222" i="4"/>
  <c r="AD359" i="4"/>
  <c r="AD358" i="4" s="1"/>
  <c r="AD353" i="4" s="1"/>
  <c r="AD352" i="4" s="1"/>
  <c r="AD603" i="4"/>
  <c r="AD602" i="4" s="1"/>
  <c r="AD594" i="4" s="1"/>
  <c r="AG754" i="4"/>
  <c r="AG750" i="4" s="1"/>
  <c r="AG749" i="4" s="1"/>
  <c r="AG812" i="4"/>
  <c r="AE829" i="4"/>
  <c r="AE828" i="4" s="1"/>
  <c r="H1570" i="4"/>
  <c r="AD378" i="4"/>
  <c r="AG672" i="4"/>
  <c r="AG1143" i="4"/>
  <c r="AF1694" i="4"/>
  <c r="I1604" i="4"/>
  <c r="I1603" i="4" s="1"/>
  <c r="M1350" i="4"/>
  <c r="O897" i="4"/>
  <c r="W683" i="4"/>
  <c r="AD918" i="4"/>
  <c r="AF1064" i="4"/>
  <c r="H941" i="4"/>
  <c r="AD1617" i="4"/>
  <c r="AD1616" i="4" s="1"/>
  <c r="I1665" i="4"/>
  <c r="X62" i="4"/>
  <c r="V211" i="4"/>
  <c r="AD1107" i="4"/>
  <c r="AE1107" i="4"/>
  <c r="AG1064" i="4"/>
  <c r="AD1064" i="4"/>
  <c r="AG1085" i="4"/>
  <c r="AG1080" i="4" s="1"/>
  <c r="AF1085" i="4"/>
  <c r="AF1080" i="4" s="1"/>
  <c r="AO951" i="4"/>
  <c r="AO950" i="4" s="1"/>
  <c r="AO949" i="4" s="1"/>
  <c r="AW952" i="4"/>
  <c r="AL951" i="4"/>
  <c r="AL950" i="4" s="1"/>
  <c r="AL949" i="4" s="1"/>
  <c r="AT952" i="4"/>
  <c r="AN982" i="4"/>
  <c r="AN981" i="4" s="1"/>
  <c r="AV983" i="4"/>
  <c r="AM982" i="4"/>
  <c r="AM981" i="4" s="1"/>
  <c r="AU983" i="4"/>
  <c r="AL1011" i="4"/>
  <c r="AL1010" i="4" s="1"/>
  <c r="AT1012" i="4"/>
  <c r="AN1011" i="4"/>
  <c r="AN1010" i="4" s="1"/>
  <c r="AV1012" i="4"/>
  <c r="AL1215" i="4"/>
  <c r="AL1214" i="4" s="1"/>
  <c r="AT1216" i="4"/>
  <c r="AO1215" i="4"/>
  <c r="AO1214" i="4" s="1"/>
  <c r="AW1216" i="4"/>
  <c r="AO1225" i="4"/>
  <c r="AO1224" i="4" s="1"/>
  <c r="AO1223" i="4" s="1"/>
  <c r="AW1226" i="4"/>
  <c r="AL1225" i="4"/>
  <c r="AL1224" i="4" s="1"/>
  <c r="AL1223" i="4" s="1"/>
  <c r="AT1226" i="4"/>
  <c r="AN1215" i="4"/>
  <c r="AN1214" i="4" s="1"/>
  <c r="AV1216" i="4"/>
  <c r="AM1225" i="4"/>
  <c r="AM1224" i="4" s="1"/>
  <c r="AM1223" i="4" s="1"/>
  <c r="AU1226" i="4"/>
  <c r="AM1215" i="4"/>
  <c r="AM1214" i="4" s="1"/>
  <c r="AU1216" i="4"/>
  <c r="AO1229" i="4"/>
  <c r="AO1228" i="4" s="1"/>
  <c r="AO1227" i="4" s="1"/>
  <c r="AW1230" i="4"/>
  <c r="AM393" i="4"/>
  <c r="AU394" i="4"/>
  <c r="AO393" i="4"/>
  <c r="AW394" i="4"/>
  <c r="AL1721" i="4"/>
  <c r="AL1720" i="4" s="1"/>
  <c r="AL1719" i="4" s="1"/>
  <c r="AT1722" i="4"/>
  <c r="AN1736" i="4"/>
  <c r="AN1735" i="4" s="1"/>
  <c r="AV1737" i="4"/>
  <c r="AM1730" i="4"/>
  <c r="AM1729" i="4" s="1"/>
  <c r="AM1728" i="4" s="1"/>
  <c r="AU1731" i="4"/>
  <c r="AN1745" i="4"/>
  <c r="AN1744" i="4" s="1"/>
  <c r="AV1746" i="4"/>
  <c r="AN1726" i="4"/>
  <c r="AN1725" i="4" s="1"/>
  <c r="AN1724" i="4" s="1"/>
  <c r="AV1727" i="4"/>
  <c r="AO1742" i="4"/>
  <c r="AO1741" i="4" s="1"/>
  <c r="AW1743" i="4"/>
  <c r="AN1730" i="4"/>
  <c r="AN1729" i="4" s="1"/>
  <c r="AN1728" i="4" s="1"/>
  <c r="AV1731" i="4"/>
  <c r="AO1745" i="4"/>
  <c r="AO1744" i="4" s="1"/>
  <c r="AW1746" i="4"/>
  <c r="AL1736" i="4"/>
  <c r="AL1735" i="4" s="1"/>
  <c r="AT1737" i="4"/>
  <c r="AM1733" i="4"/>
  <c r="AM1732" i="4" s="1"/>
  <c r="AU1734" i="4"/>
  <c r="AO1721" i="4"/>
  <c r="AO1720" i="4" s="1"/>
  <c r="AO1719" i="4" s="1"/>
  <c r="AW1722" i="4"/>
  <c r="AM1742" i="4"/>
  <c r="AM1741" i="4" s="1"/>
  <c r="AU1743" i="4"/>
  <c r="AM1721" i="4"/>
  <c r="AM1720" i="4" s="1"/>
  <c r="AM1719" i="4" s="1"/>
  <c r="AU1722" i="4"/>
  <c r="AN1739" i="4"/>
  <c r="AN1738" i="4" s="1"/>
  <c r="AV1740" i="4"/>
  <c r="AM1726" i="4"/>
  <c r="AM1725" i="4" s="1"/>
  <c r="AM1724" i="4" s="1"/>
  <c r="AU1727" i="4"/>
  <c r="AN1742" i="4"/>
  <c r="AN1741" i="4" s="1"/>
  <c r="AV1743" i="4"/>
  <c r="AO349" i="4"/>
  <c r="AW350" i="4"/>
  <c r="AL347" i="4"/>
  <c r="AT348" i="4"/>
  <c r="AO345" i="4"/>
  <c r="AW346" i="4"/>
  <c r="AL345" i="4"/>
  <c r="AT346" i="4"/>
  <c r="AO347" i="4"/>
  <c r="AW348" i="4"/>
  <c r="AM349" i="4"/>
  <c r="AU350" i="4"/>
  <c r="F1194" i="4"/>
  <c r="I1570" i="4"/>
  <c r="AE1655" i="4"/>
  <c r="AM1129" i="4"/>
  <c r="AM1128" i="4" s="1"/>
  <c r="AM1127" i="4" s="1"/>
  <c r="AM1126" i="4" s="1"/>
  <c r="AU1130" i="4"/>
  <c r="AO1132" i="4"/>
  <c r="AO1131" i="4" s="1"/>
  <c r="AO1107" i="4" s="1"/>
  <c r="AW1133" i="4"/>
  <c r="AM1132" i="4"/>
  <c r="AM1131" i="4" s="1"/>
  <c r="AU1133" i="4"/>
  <c r="AO1129" i="4"/>
  <c r="AO1128" i="4" s="1"/>
  <c r="AO1127" i="4" s="1"/>
  <c r="AO1126" i="4" s="1"/>
  <c r="AW1130" i="4"/>
  <c r="AL1129" i="4"/>
  <c r="AL1128" i="4" s="1"/>
  <c r="AL1127" i="4" s="1"/>
  <c r="AL1126" i="4" s="1"/>
  <c r="AT1130" i="4"/>
  <c r="AL1132" i="4"/>
  <c r="AL1131" i="4" s="1"/>
  <c r="AT1133" i="4"/>
  <c r="AN1129" i="4"/>
  <c r="AN1128" i="4" s="1"/>
  <c r="AN1127" i="4" s="1"/>
  <c r="AN1126" i="4" s="1"/>
  <c r="AV1130" i="4"/>
  <c r="AN1135" i="4"/>
  <c r="AN1134" i="4" s="1"/>
  <c r="AV1136" i="4"/>
  <c r="AL1071" i="4"/>
  <c r="AL1070" i="4" s="1"/>
  <c r="AL1069" i="4" s="1"/>
  <c r="AT1072" i="4"/>
  <c r="AL1078" i="4"/>
  <c r="AL1077" i="4" s="1"/>
  <c r="AT1079" i="4"/>
  <c r="AO1083" i="4"/>
  <c r="AO1082" i="4" s="1"/>
  <c r="AO1081" i="4" s="1"/>
  <c r="AW1084" i="4"/>
  <c r="AM1071" i="4"/>
  <c r="AM1070" i="4" s="1"/>
  <c r="AM1069" i="4" s="1"/>
  <c r="AU1072" i="4"/>
  <c r="AN1090" i="4"/>
  <c r="AN1089" i="4" s="1"/>
  <c r="AV1091" i="4"/>
  <c r="AL1083" i="4"/>
  <c r="AL1082" i="4" s="1"/>
  <c r="AL1081" i="4" s="1"/>
  <c r="AT1084" i="4"/>
  <c r="AN1083" i="4"/>
  <c r="AN1082" i="4" s="1"/>
  <c r="AN1081" i="4" s="1"/>
  <c r="AV1084" i="4"/>
  <c r="AO1097" i="4"/>
  <c r="AO1096" i="4" s="1"/>
  <c r="AW1098" i="4"/>
  <c r="AM1083" i="4"/>
  <c r="AM1082" i="4" s="1"/>
  <c r="AM1081" i="4" s="1"/>
  <c r="AU1084" i="4"/>
  <c r="AN1097" i="4"/>
  <c r="AN1096" i="4" s="1"/>
  <c r="AV1098" i="4"/>
  <c r="AL1087" i="4"/>
  <c r="AL1086" i="4" s="1"/>
  <c r="AT1088" i="4"/>
  <c r="AO1067" i="4"/>
  <c r="AO1066" i="4" s="1"/>
  <c r="AO1065" i="4" s="1"/>
  <c r="AO1064" i="4" s="1"/>
  <c r="AW1068" i="4"/>
  <c r="AM1090" i="4"/>
  <c r="AM1089" i="4" s="1"/>
  <c r="AU1091" i="4"/>
  <c r="AN1075" i="4"/>
  <c r="AN1074" i="4" s="1"/>
  <c r="AN1073" i="4" s="1"/>
  <c r="AN1064" i="4" s="1"/>
  <c r="AV1076" i="4"/>
  <c r="AO1094" i="4"/>
  <c r="AO1093" i="4" s="1"/>
  <c r="AO1092" i="4" s="1"/>
  <c r="AW1095" i="4"/>
  <c r="AL1105" i="4"/>
  <c r="AL1104" i="4" s="1"/>
  <c r="AL1103" i="4" s="1"/>
  <c r="AL1102" i="4" s="1"/>
  <c r="AT1106" i="4"/>
  <c r="AM1078" i="4"/>
  <c r="AM1077" i="4" s="1"/>
  <c r="AU1079" i="4"/>
  <c r="AN1105" i="4"/>
  <c r="AN1104" i="4" s="1"/>
  <c r="AN1103" i="4" s="1"/>
  <c r="AN1102" i="4" s="1"/>
  <c r="AV1106" i="4"/>
  <c r="AO1075" i="4"/>
  <c r="AO1074" i="4" s="1"/>
  <c r="AO1073" i="4" s="1"/>
  <c r="AW1076" i="4"/>
  <c r="AM1105" i="4"/>
  <c r="AM1104" i="4" s="1"/>
  <c r="AM1103" i="4" s="1"/>
  <c r="AM1102" i="4" s="1"/>
  <c r="AU1106" i="4"/>
  <c r="AL1023" i="4"/>
  <c r="AL1022" i="4" s="1"/>
  <c r="AT1024" i="4"/>
  <c r="AO1020" i="4"/>
  <c r="AO1019" i="4" s="1"/>
  <c r="AW1021" i="4"/>
  <c r="AN1048" i="4"/>
  <c r="AN1047" i="4" s="1"/>
  <c r="AV1049" i="4"/>
  <c r="AM1023" i="4"/>
  <c r="AM1022" i="4" s="1"/>
  <c r="AU1024" i="4"/>
  <c r="AO1048" i="4"/>
  <c r="AO1047" i="4" s="1"/>
  <c r="AW1049" i="4"/>
  <c r="AL1051" i="4"/>
  <c r="AL1050" i="4" s="1"/>
  <c r="AT1052" i="4"/>
  <c r="AN1038" i="4"/>
  <c r="AN1037" i="4" s="1"/>
  <c r="AV1039" i="4"/>
  <c r="AM1060" i="4"/>
  <c r="AM1059" i="4" s="1"/>
  <c r="AU1061" i="4"/>
  <c r="AN1041" i="4"/>
  <c r="AN1040" i="4" s="1"/>
  <c r="AV1042" i="4"/>
  <c r="AL1041" i="4"/>
  <c r="AL1040" i="4" s="1"/>
  <c r="AL1036" i="4" s="1"/>
  <c r="AL1031" i="4" s="1"/>
  <c r="AT1042" i="4"/>
  <c r="AL1060" i="4"/>
  <c r="AL1059" i="4" s="1"/>
  <c r="AT1061" i="4"/>
  <c r="AM1045" i="4"/>
  <c r="AM1044" i="4" s="1"/>
  <c r="AM1043" i="4" s="1"/>
  <c r="AU1046" i="4"/>
  <c r="AO1034" i="4"/>
  <c r="AO1033" i="4" s="1"/>
  <c r="AO1032" i="4" s="1"/>
  <c r="AW1035" i="4"/>
  <c r="AO1060" i="4"/>
  <c r="AO1059" i="4" s="1"/>
  <c r="AW1061" i="4"/>
  <c r="AN1020" i="4"/>
  <c r="AN1019" i="4" s="1"/>
  <c r="AV1021" i="4"/>
  <c r="AO1041" i="4"/>
  <c r="AO1040" i="4" s="1"/>
  <c r="AW1042" i="4"/>
  <c r="AM1020" i="4"/>
  <c r="AM1019" i="4" s="1"/>
  <c r="AU1021" i="4"/>
  <c r="AO1045" i="4"/>
  <c r="AO1044" i="4" s="1"/>
  <c r="AO1043" i="4" s="1"/>
  <c r="AW1046" i="4"/>
  <c r="AL989" i="4"/>
  <c r="AL988" i="4" s="1"/>
  <c r="AL987" i="4" s="1"/>
  <c r="AT990" i="4"/>
  <c r="AN992" i="4"/>
  <c r="AN991" i="4" s="1"/>
  <c r="AV993" i="4"/>
  <c r="AO989" i="4"/>
  <c r="AO988" i="4" s="1"/>
  <c r="AO987" i="4" s="1"/>
  <c r="AW990" i="4"/>
  <c r="AM989" i="4"/>
  <c r="AM988" i="4" s="1"/>
  <c r="AM987" i="4" s="1"/>
  <c r="AU990" i="4"/>
  <c r="AL154" i="4"/>
  <c r="AT155" i="4"/>
  <c r="AL268" i="4"/>
  <c r="AT269" i="4"/>
  <c r="AL385" i="4"/>
  <c r="AL384" i="4" s="1"/>
  <c r="AL383" i="4" s="1"/>
  <c r="AT386" i="4"/>
  <c r="AL443" i="4"/>
  <c r="AL442" i="4" s="1"/>
  <c r="AT444" i="4"/>
  <c r="AL533" i="4"/>
  <c r="AL532" i="4" s="1"/>
  <c r="AT534" i="4"/>
  <c r="AL592" i="4"/>
  <c r="AT593" i="4"/>
  <c r="AL646" i="4"/>
  <c r="AL645" i="4" s="1"/>
  <c r="AT647" i="4"/>
  <c r="AL737" i="4"/>
  <c r="AL736" i="4" s="1"/>
  <c r="AL735" i="4" s="1"/>
  <c r="AL734" i="4" s="1"/>
  <c r="AT738" i="4"/>
  <c r="AL802" i="4"/>
  <c r="AL801" i="4" s="1"/>
  <c r="AT803" i="4"/>
  <c r="AL866" i="4"/>
  <c r="AL865" i="4" s="1"/>
  <c r="AL864" i="4" s="1"/>
  <c r="AT867" i="4"/>
  <c r="AL943" i="4"/>
  <c r="AL942" i="4" s="1"/>
  <c r="AL941" i="4" s="1"/>
  <c r="AT944" i="4"/>
  <c r="AL1239" i="4"/>
  <c r="AL1238" i="4" s="1"/>
  <c r="AL1237" i="4" s="1"/>
  <c r="AT1240" i="4"/>
  <c r="AL1289" i="4"/>
  <c r="AL1288" i="4" s="1"/>
  <c r="AT1290" i="4"/>
  <c r="AL1564" i="4"/>
  <c r="AL1563" i="4" s="1"/>
  <c r="AT1565" i="4"/>
  <c r="AL1630" i="4"/>
  <c r="AL1629" i="4" s="1"/>
  <c r="AT1631" i="4"/>
  <c r="AL1633" i="4"/>
  <c r="AL1632" i="4" s="1"/>
  <c r="AT1634" i="4"/>
  <c r="AM39" i="4"/>
  <c r="AU40" i="4"/>
  <c r="AN57" i="4"/>
  <c r="AV58" i="4"/>
  <c r="AN115" i="4"/>
  <c r="AV116" i="4"/>
  <c r="AO143" i="4"/>
  <c r="AO142" i="4" s="1"/>
  <c r="AO141" i="4" s="1"/>
  <c r="AO140" i="4" s="1"/>
  <c r="AW144" i="4"/>
  <c r="AO176" i="4"/>
  <c r="AW177" i="4"/>
  <c r="AN235" i="4"/>
  <c r="AV236" i="4"/>
  <c r="AN264" i="4"/>
  <c r="AV265" i="4"/>
  <c r="AM283" i="4"/>
  <c r="AM282" i="4" s="1"/>
  <c r="AU284" i="4"/>
  <c r="AN298" i="4"/>
  <c r="AV299" i="4"/>
  <c r="AO360" i="4"/>
  <c r="AW361" i="4"/>
  <c r="AM385" i="4"/>
  <c r="AM384" i="4" s="1"/>
  <c r="AM383" i="4" s="1"/>
  <c r="AU386" i="4"/>
  <c r="AN401" i="4"/>
  <c r="AN400" i="4" s="1"/>
  <c r="AN399" i="4" s="1"/>
  <c r="AV402" i="4"/>
  <c r="AO423" i="4"/>
  <c r="AO422" i="4" s="1"/>
  <c r="AO421" i="4" s="1"/>
  <c r="AW424" i="4"/>
  <c r="AM443" i="4"/>
  <c r="AM442" i="4" s="1"/>
  <c r="AU444" i="4"/>
  <c r="AN456" i="4"/>
  <c r="AV457" i="4"/>
  <c r="AO473" i="4"/>
  <c r="AW474" i="4"/>
  <c r="AN522" i="4"/>
  <c r="AN521" i="4" s="1"/>
  <c r="AV523" i="4"/>
  <c r="AO539" i="4"/>
  <c r="AO538" i="4" s="1"/>
  <c r="AW540" i="4"/>
  <c r="AN568" i="4"/>
  <c r="AN567" i="4" s="1"/>
  <c r="AV569" i="4"/>
  <c r="AM590" i="4"/>
  <c r="AU591" i="4"/>
  <c r="AN606" i="4"/>
  <c r="AV607" i="4"/>
  <c r="AM631" i="4"/>
  <c r="AM630" i="4" s="1"/>
  <c r="AM629" i="4" s="1"/>
  <c r="AU632" i="4"/>
  <c r="AN646" i="4"/>
  <c r="AN645" i="4" s="1"/>
  <c r="AV647" i="4"/>
  <c r="AO667" i="4"/>
  <c r="AO666" i="4" s="1"/>
  <c r="AW668" i="4"/>
  <c r="AM691" i="4"/>
  <c r="AU692" i="4"/>
  <c r="AM732" i="4"/>
  <c r="AM731" i="4" s="1"/>
  <c r="AM730" i="4" s="1"/>
  <c r="AM729" i="4" s="1"/>
  <c r="AU733" i="4"/>
  <c r="AN755" i="4"/>
  <c r="AV756" i="4"/>
  <c r="AO772" i="4"/>
  <c r="AO767" i="4" s="1"/>
  <c r="AO766" i="4" s="1"/>
  <c r="AW773" i="4"/>
  <c r="AM799" i="4"/>
  <c r="AM798" i="4" s="1"/>
  <c r="AU800" i="4"/>
  <c r="AN813" i="4"/>
  <c r="AV814" i="4"/>
  <c r="AO826" i="4"/>
  <c r="AW827" i="4"/>
  <c r="AO870" i="4"/>
  <c r="AO869" i="4" s="1"/>
  <c r="AO868" i="4" s="1"/>
  <c r="AW871" i="4"/>
  <c r="AM903" i="4"/>
  <c r="AM902" i="4" s="1"/>
  <c r="AU904" i="4"/>
  <c r="AN924" i="4"/>
  <c r="AN923" i="4" s="1"/>
  <c r="AN918" i="4" s="1"/>
  <c r="AN917" i="4" s="1"/>
  <c r="AV925" i="4"/>
  <c r="AO978" i="4"/>
  <c r="AO977" i="4" s="1"/>
  <c r="AO976" i="4" s="1"/>
  <c r="AW979" i="4"/>
  <c r="AN1150" i="4"/>
  <c r="AN1149" i="4" s="1"/>
  <c r="AN1148" i="4" s="1"/>
  <c r="AN1143" i="4" s="1"/>
  <c r="AV1151" i="4"/>
  <c r="AN1181" i="4"/>
  <c r="AN1180" i="4" s="1"/>
  <c r="AN1179" i="4" s="1"/>
  <c r="AN1178" i="4" s="1"/>
  <c r="AV1182" i="4"/>
  <c r="AO1208" i="4"/>
  <c r="AO1207" i="4" s="1"/>
  <c r="AO1206" i="4" s="1"/>
  <c r="AW1209" i="4"/>
  <c r="AM1249" i="4"/>
  <c r="AU1250" i="4"/>
  <c r="AO1268" i="4"/>
  <c r="AO1267" i="4" s="1"/>
  <c r="AO1266" i="4" s="1"/>
  <c r="AW1269" i="4"/>
  <c r="AM1286" i="4"/>
  <c r="AM1285" i="4" s="1"/>
  <c r="AU1287" i="4"/>
  <c r="AM1353" i="4"/>
  <c r="AM1352" i="4" s="1"/>
  <c r="AU1354" i="4"/>
  <c r="AO1408" i="4"/>
  <c r="AO1407" i="4" s="1"/>
  <c r="AW1409" i="4"/>
  <c r="AM1438" i="4"/>
  <c r="AU1439" i="4"/>
  <c r="AN1564" i="4"/>
  <c r="AN1563" i="4" s="1"/>
  <c r="AV1565" i="4"/>
  <c r="AO1595" i="4"/>
  <c r="AO1594" i="4" s="1"/>
  <c r="AW1596" i="4"/>
  <c r="AM1613" i="4"/>
  <c r="AU1614" i="4"/>
  <c r="AN1630" i="4"/>
  <c r="AN1629" i="4" s="1"/>
  <c r="AV1631" i="4"/>
  <c r="AO1650" i="4"/>
  <c r="AO1649" i="4" s="1"/>
  <c r="AO1648" i="4" s="1"/>
  <c r="AW1651" i="4"/>
  <c r="AM1682" i="4"/>
  <c r="AM1681" i="4" s="1"/>
  <c r="AM1677" i="4" s="1"/>
  <c r="AM1676" i="4" s="1"/>
  <c r="AM1675" i="4" s="1"/>
  <c r="AU1683" i="4"/>
  <c r="AN1759" i="4"/>
  <c r="AN1758" i="4" s="1"/>
  <c r="AN1757" i="4" s="1"/>
  <c r="AN1756" i="4" s="1"/>
  <c r="AV1760" i="4"/>
  <c r="AO36" i="4"/>
  <c r="AO35" i="4" s="1"/>
  <c r="AW37" i="4"/>
  <c r="AM57" i="4"/>
  <c r="AU58" i="4"/>
  <c r="AN117" i="4"/>
  <c r="AV118" i="4"/>
  <c r="AO148" i="4"/>
  <c r="AO147" i="4" s="1"/>
  <c r="AO146" i="4" s="1"/>
  <c r="AW149" i="4"/>
  <c r="AO178" i="4"/>
  <c r="AW179" i="4"/>
  <c r="AN194" i="4"/>
  <c r="AV195" i="4"/>
  <c r="AO245" i="4"/>
  <c r="AW246" i="4"/>
  <c r="AM270" i="4"/>
  <c r="AU271" i="4"/>
  <c r="AN289" i="4"/>
  <c r="AN288" i="4" s="1"/>
  <c r="AV290" i="4"/>
  <c r="AO303" i="4"/>
  <c r="AW304" i="4"/>
  <c r="AM369" i="4"/>
  <c r="AM368" i="4" s="1"/>
  <c r="AM367" i="4" s="1"/>
  <c r="AM366" i="4" s="1"/>
  <c r="AU370" i="4"/>
  <c r="AN391" i="4"/>
  <c r="AV392" i="4"/>
  <c r="AO407" i="4"/>
  <c r="AW408" i="4"/>
  <c r="AM436" i="4"/>
  <c r="AU437" i="4"/>
  <c r="AN449" i="4"/>
  <c r="AV450" i="4"/>
  <c r="AO462" i="4"/>
  <c r="AW463" i="4"/>
  <c r="AM509" i="4"/>
  <c r="AM508" i="4" s="1"/>
  <c r="AU510" i="4"/>
  <c r="AN525" i="4"/>
  <c r="AN524" i="4" s="1"/>
  <c r="AV526" i="4"/>
  <c r="AO542" i="4"/>
  <c r="AO541" i="4" s="1"/>
  <c r="AW543" i="4"/>
  <c r="AM579" i="4"/>
  <c r="AU580" i="4"/>
  <c r="AN597" i="4"/>
  <c r="AN596" i="4" s="1"/>
  <c r="AV598" i="4"/>
  <c r="AN622" i="4"/>
  <c r="AN621" i="4" s="1"/>
  <c r="AN620" i="4" s="1"/>
  <c r="AN619" i="4" s="1"/>
  <c r="AN618" i="4" s="1"/>
  <c r="AV623" i="4"/>
  <c r="AM646" i="4"/>
  <c r="AM645" i="4" s="1"/>
  <c r="AU647" i="4"/>
  <c r="AN667" i="4"/>
  <c r="AN666" i="4" s="1"/>
  <c r="AV668" i="4"/>
  <c r="AO689" i="4"/>
  <c r="AW690" i="4"/>
  <c r="AO727" i="4"/>
  <c r="AO726" i="4" s="1"/>
  <c r="AO725" i="4" s="1"/>
  <c r="AO724" i="4" s="1"/>
  <c r="AW728" i="4"/>
  <c r="AM755" i="4"/>
  <c r="AU756" i="4"/>
  <c r="AN772" i="4"/>
  <c r="AV773" i="4"/>
  <c r="AO796" i="4"/>
  <c r="AO795" i="4" s="1"/>
  <c r="AW797" i="4"/>
  <c r="AM813" i="4"/>
  <c r="AU814" i="4"/>
  <c r="AN826" i="4"/>
  <c r="AV827" i="4"/>
  <c r="AM885" i="4"/>
  <c r="AM884" i="4" s="1"/>
  <c r="AM883" i="4" s="1"/>
  <c r="AM882" i="4" s="1"/>
  <c r="AU886" i="4"/>
  <c r="AN911" i="4"/>
  <c r="AN910" i="4" s="1"/>
  <c r="AN909" i="4" s="1"/>
  <c r="AN908" i="4" s="1"/>
  <c r="AV912" i="4"/>
  <c r="AM971" i="4"/>
  <c r="AM970" i="4" s="1"/>
  <c r="AU972" i="4"/>
  <c r="AM1181" i="4"/>
  <c r="AM1180" i="4" s="1"/>
  <c r="AM1179" i="4" s="1"/>
  <c r="AM1178" i="4" s="1"/>
  <c r="AU1182" i="4"/>
  <c r="AN1208" i="4"/>
  <c r="AN1207" i="4" s="1"/>
  <c r="AN1206" i="4" s="1"/>
  <c r="AV1209" i="4"/>
  <c r="AO1247" i="4"/>
  <c r="AW1248" i="4"/>
  <c r="AM1263" i="4"/>
  <c r="AM1262" i="4" s="1"/>
  <c r="AU1264" i="4"/>
  <c r="AN1280" i="4"/>
  <c r="AN1275" i="4" s="1"/>
  <c r="AN1274" i="4" s="1"/>
  <c r="AN1265" i="4" s="1"/>
  <c r="AV1281" i="4"/>
  <c r="AN1308" i="4"/>
  <c r="AN1307" i="4" s="1"/>
  <c r="AV1309" i="4"/>
  <c r="AO1360" i="4"/>
  <c r="AO1359" i="4" s="1"/>
  <c r="AW1361" i="4"/>
  <c r="AO1415" i="4"/>
  <c r="AO1414" i="4" s="1"/>
  <c r="AO1413" i="4" s="1"/>
  <c r="AO1412" i="4" s="1"/>
  <c r="AW1416" i="4"/>
  <c r="AM1548" i="4"/>
  <c r="AM1547" i="4" s="1"/>
  <c r="AM1546" i="4" s="1"/>
  <c r="AM1441" i="4" s="1"/>
  <c r="AU1549" i="4"/>
  <c r="AN1568" i="4"/>
  <c r="AN1567" i="4" s="1"/>
  <c r="AN1566" i="4" s="1"/>
  <c r="AV1569" i="4"/>
  <c r="AO1598" i="4"/>
  <c r="AO1597" i="4" s="1"/>
  <c r="AW1599" i="4"/>
  <c r="AM1618" i="4"/>
  <c r="AU1619" i="4"/>
  <c r="AN1633" i="4"/>
  <c r="AN1632" i="4" s="1"/>
  <c r="AV1634" i="4"/>
  <c r="AO1659" i="4"/>
  <c r="AO1658" i="4" s="1"/>
  <c r="AO1657" i="4" s="1"/>
  <c r="AW1660" i="4"/>
  <c r="AN1690" i="4"/>
  <c r="AN1689" i="4" s="1"/>
  <c r="AN1688" i="4" s="1"/>
  <c r="AN1687" i="4" s="1"/>
  <c r="AV1691" i="4"/>
  <c r="AL87" i="4"/>
  <c r="AT88" i="4"/>
  <c r="AL260" i="4"/>
  <c r="AL259" i="4" s="1"/>
  <c r="AL258" i="4" s="1"/>
  <c r="AT261" i="4"/>
  <c r="AL391" i="4"/>
  <c r="AT392" i="4"/>
  <c r="AL449" i="4"/>
  <c r="AT450" i="4"/>
  <c r="AL525" i="4"/>
  <c r="AL524" i="4" s="1"/>
  <c r="AT526" i="4"/>
  <c r="AL600" i="4"/>
  <c r="AL599" i="4" s="1"/>
  <c r="AT601" i="4"/>
  <c r="AL689" i="4"/>
  <c r="AT690" i="4"/>
  <c r="AL764" i="4"/>
  <c r="AL763" i="4" s="1"/>
  <c r="AL762" i="4" s="1"/>
  <c r="AT765" i="4"/>
  <c r="AL818" i="4"/>
  <c r="AL817" i="4" s="1"/>
  <c r="AT819" i="4"/>
  <c r="AL938" i="4"/>
  <c r="AL937" i="4" s="1"/>
  <c r="AL936" i="4" s="1"/>
  <c r="AL935" i="4" s="1"/>
  <c r="AL934" i="4" s="1"/>
  <c r="AT939" i="4"/>
  <c r="AL1247" i="4"/>
  <c r="AT1248" i="4"/>
  <c r="AL1301" i="4"/>
  <c r="AL1300" i="4" s="1"/>
  <c r="AT1302" i="4"/>
  <c r="AL1338" i="4"/>
  <c r="AL1337" i="4" s="1"/>
  <c r="AT1339" i="4"/>
  <c r="AL1415" i="4"/>
  <c r="AL1414" i="4" s="1"/>
  <c r="AL1413" i="4" s="1"/>
  <c r="AL1412" i="4" s="1"/>
  <c r="AT1416" i="4"/>
  <c r="AL1598" i="4"/>
  <c r="AL1597" i="4" s="1"/>
  <c r="AT1599" i="4"/>
  <c r="AL1659" i="4"/>
  <c r="AL1658" i="4" s="1"/>
  <c r="AL1657" i="4" s="1"/>
  <c r="AT1660" i="4"/>
  <c r="AM36" i="4"/>
  <c r="AM35" i="4" s="1"/>
  <c r="AU37" i="4"/>
  <c r="AO57" i="4"/>
  <c r="AW58" i="4"/>
  <c r="AL171" i="4"/>
  <c r="AL170" i="4" s="1"/>
  <c r="AL169" i="4" s="1"/>
  <c r="AL168" i="4" s="1"/>
  <c r="AT172" i="4"/>
  <c r="AL300" i="4"/>
  <c r="AT301" i="4"/>
  <c r="AL85" i="4"/>
  <c r="AT86" i="4"/>
  <c r="AL187" i="4"/>
  <c r="AT188" i="4"/>
  <c r="AL270" i="4"/>
  <c r="AT271" i="4"/>
  <c r="AL389" i="4"/>
  <c r="AT390" i="4"/>
  <c r="AL446" i="4"/>
  <c r="AL445" i="4" s="1"/>
  <c r="AT447" i="4"/>
  <c r="AL522" i="4"/>
  <c r="AL521" i="4" s="1"/>
  <c r="AT523" i="4"/>
  <c r="AL622" i="4"/>
  <c r="AL621" i="4" s="1"/>
  <c r="AL620" i="4" s="1"/>
  <c r="AL619" i="4" s="1"/>
  <c r="AL618" i="4" s="1"/>
  <c r="AT623" i="4"/>
  <c r="AL680" i="4"/>
  <c r="AL679" i="4" s="1"/>
  <c r="AL672" i="4" s="1"/>
  <c r="AT681" i="4"/>
  <c r="AL772" i="4"/>
  <c r="AT773" i="4"/>
  <c r="AL826" i="4"/>
  <c r="AT827" i="4"/>
  <c r="AL929" i="4"/>
  <c r="AL928" i="4" s="1"/>
  <c r="AL927" i="4" s="1"/>
  <c r="AL926" i="4" s="1"/>
  <c r="AT930" i="4"/>
  <c r="AL1254" i="4"/>
  <c r="AL1253" i="4" s="1"/>
  <c r="AT1255" i="4"/>
  <c r="AL1327" i="4"/>
  <c r="AL1326" i="4" s="1"/>
  <c r="AT1328" i="4"/>
  <c r="AL1568" i="4"/>
  <c r="AL1567" i="4" s="1"/>
  <c r="AL1566" i="4" s="1"/>
  <c r="AT1569" i="4"/>
  <c r="AL264" i="4"/>
  <c r="AT265" i="4"/>
  <c r="AL381" i="4"/>
  <c r="AL380" i="4" s="1"/>
  <c r="AL379" i="4" s="1"/>
  <c r="AT382" i="4"/>
  <c r="AL440" i="4"/>
  <c r="AT441" i="4"/>
  <c r="AL516" i="4"/>
  <c r="AL515" i="4" s="1"/>
  <c r="AT517" i="4"/>
  <c r="G941" i="4"/>
  <c r="I1194" i="4"/>
  <c r="H1622" i="4"/>
  <c r="H1615" i="4" s="1"/>
  <c r="Q1558" i="4"/>
  <c r="W552" i="4"/>
  <c r="P897" i="4"/>
  <c r="AE378" i="4"/>
  <c r="AE1723" i="4"/>
  <c r="AE1718" i="4" s="1"/>
  <c r="AD1723" i="4"/>
  <c r="AD1718" i="4" s="1"/>
  <c r="AM951" i="4"/>
  <c r="AM950" i="4" s="1"/>
  <c r="AM949" i="4" s="1"/>
  <c r="AU952" i="4"/>
  <c r="AN951" i="4"/>
  <c r="AN950" i="4" s="1"/>
  <c r="AN949" i="4" s="1"/>
  <c r="AV952" i="4"/>
  <c r="AL982" i="4"/>
  <c r="AL981" i="4" s="1"/>
  <c r="AT983" i="4"/>
  <c r="AO982" i="4"/>
  <c r="AO981" i="4" s="1"/>
  <c r="AW983" i="4"/>
  <c r="AO1011" i="4"/>
  <c r="AO1010" i="4" s="1"/>
  <c r="AW1012" i="4"/>
  <c r="AM1011" i="4"/>
  <c r="AM1010" i="4" s="1"/>
  <c r="AU1012" i="4"/>
  <c r="AL1229" i="4"/>
  <c r="AL1228" i="4" s="1"/>
  <c r="AL1227" i="4" s="1"/>
  <c r="AT1230" i="4"/>
  <c r="AM1229" i="4"/>
  <c r="AM1228" i="4" s="1"/>
  <c r="AM1227" i="4" s="1"/>
  <c r="AU1230" i="4"/>
  <c r="AN1229" i="4"/>
  <c r="AN1228" i="4" s="1"/>
  <c r="AN1227" i="4" s="1"/>
  <c r="AV1230" i="4"/>
  <c r="AN1225" i="4"/>
  <c r="AN1224" i="4" s="1"/>
  <c r="AN1223" i="4" s="1"/>
  <c r="AV1226" i="4"/>
  <c r="AL1232" i="4"/>
  <c r="AL1231" i="4" s="1"/>
  <c r="AT1233" i="4"/>
  <c r="AN1232" i="4"/>
  <c r="AN1231" i="4" s="1"/>
  <c r="AV1233" i="4"/>
  <c r="AO1232" i="4"/>
  <c r="AO1231" i="4" s="1"/>
  <c r="AO1222" i="4" s="1"/>
  <c r="AW1233" i="4"/>
  <c r="AM1232" i="4"/>
  <c r="AM1231" i="4" s="1"/>
  <c r="AU1233" i="4"/>
  <c r="AL393" i="4"/>
  <c r="AT394" i="4"/>
  <c r="AN393" i="4"/>
  <c r="AV394" i="4"/>
  <c r="AL1745" i="4"/>
  <c r="AL1744" i="4" s="1"/>
  <c r="AT1746" i="4"/>
  <c r="AO1726" i="4"/>
  <c r="AO1725" i="4" s="1"/>
  <c r="AO1724" i="4" s="1"/>
  <c r="AW1727" i="4"/>
  <c r="AM1745" i="4"/>
  <c r="AM1744" i="4" s="1"/>
  <c r="AU1746" i="4"/>
  <c r="AO1736" i="4"/>
  <c r="AO1735" i="4" s="1"/>
  <c r="AW1737" i="4"/>
  <c r="AL1742" i="4"/>
  <c r="AL1741" i="4" s="1"/>
  <c r="AT1743" i="4"/>
  <c r="AM1736" i="4"/>
  <c r="AM1735" i="4" s="1"/>
  <c r="AU1737" i="4"/>
  <c r="AL1739" i="4"/>
  <c r="AL1738" i="4" s="1"/>
  <c r="AT1740" i="4"/>
  <c r="AM1739" i="4"/>
  <c r="AM1738" i="4" s="1"/>
  <c r="AU1740" i="4"/>
  <c r="AL1733" i="4"/>
  <c r="AL1732" i="4" s="1"/>
  <c r="AT1734" i="4"/>
  <c r="AN1721" i="4"/>
  <c r="AN1720" i="4" s="1"/>
  <c r="AN1719" i="4" s="1"/>
  <c r="AV1722" i="4"/>
  <c r="AO1739" i="4"/>
  <c r="AO1738" i="4" s="1"/>
  <c r="AW1740" i="4"/>
  <c r="AN1733" i="4"/>
  <c r="AN1732" i="4" s="1"/>
  <c r="AV1734" i="4"/>
  <c r="AL1730" i="4"/>
  <c r="AL1729" i="4" s="1"/>
  <c r="AL1728" i="4" s="1"/>
  <c r="AT1731" i="4"/>
  <c r="AO1730" i="4"/>
  <c r="AO1729" i="4" s="1"/>
  <c r="AO1728" i="4" s="1"/>
  <c r="AW1731" i="4"/>
  <c r="AL1726" i="4"/>
  <c r="AL1725" i="4" s="1"/>
  <c r="AL1724" i="4" s="1"/>
  <c r="AT1727" i="4"/>
  <c r="AO1733" i="4"/>
  <c r="AO1732" i="4" s="1"/>
  <c r="AW1734" i="4"/>
  <c r="AM345" i="4"/>
  <c r="AU346" i="4"/>
  <c r="AN345" i="4"/>
  <c r="AV346" i="4"/>
  <c r="AM347" i="4"/>
  <c r="AU348" i="4"/>
  <c r="AL349" i="4"/>
  <c r="AT350" i="4"/>
  <c r="AN347" i="4"/>
  <c r="AV348" i="4"/>
  <c r="AN349" i="4"/>
  <c r="AV350" i="4"/>
  <c r="Q1693" i="4"/>
  <c r="AD1205" i="4"/>
  <c r="AD1204" i="4" s="1"/>
  <c r="AF17" i="4"/>
  <c r="AD38" i="4"/>
  <c r="AD31" i="4" s="1"/>
  <c r="AD30" i="4" s="1"/>
  <c r="AD29" i="4" s="1"/>
  <c r="AD581" i="4"/>
  <c r="AD1428" i="4"/>
  <c r="AD1427" i="4" s="1"/>
  <c r="AD1426" i="4" s="1"/>
  <c r="AD1425" i="4" s="1"/>
  <c r="AD531" i="4"/>
  <c r="AD530" i="4" s="1"/>
  <c r="AE531" i="4"/>
  <c r="AE530" i="4" s="1"/>
  <c r="AE654" i="4"/>
  <c r="AE653" i="4" s="1"/>
  <c r="AE648" i="4" s="1"/>
  <c r="AG693" i="4"/>
  <c r="AG716" i="4"/>
  <c r="AG811" i="4"/>
  <c r="AF1143" i="4"/>
  <c r="AG1246" i="4"/>
  <c r="AG1245" i="4" s="1"/>
  <c r="AF1275" i="4"/>
  <c r="AF1274" i="4" s="1"/>
  <c r="AF1265" i="4" s="1"/>
  <c r="AE1435" i="4"/>
  <c r="AE1434" i="4" s="1"/>
  <c r="AE1433" i="4" s="1"/>
  <c r="AF1559" i="4"/>
  <c r="AF1558" i="4" s="1"/>
  <c r="AO1135" i="4"/>
  <c r="AO1134" i="4" s="1"/>
  <c r="AW1136" i="4"/>
  <c r="AL1135" i="4"/>
  <c r="AL1134" i="4" s="1"/>
  <c r="AT1136" i="4"/>
  <c r="AO1138" i="4"/>
  <c r="AO1137" i="4" s="1"/>
  <c r="AW1139" i="4"/>
  <c r="AN1138" i="4"/>
  <c r="AN1137" i="4" s="1"/>
  <c r="AV1139" i="4"/>
  <c r="AL1138" i="4"/>
  <c r="AL1137" i="4" s="1"/>
  <c r="AT1139" i="4"/>
  <c r="AN1132" i="4"/>
  <c r="AN1131" i="4" s="1"/>
  <c r="AV1133" i="4"/>
  <c r="AM1138" i="4"/>
  <c r="AM1137" i="4" s="1"/>
  <c r="AU1139" i="4"/>
  <c r="AM1135" i="4"/>
  <c r="AM1134" i="4" s="1"/>
  <c r="AU1136" i="4"/>
  <c r="AL1097" i="4"/>
  <c r="AL1096" i="4" s="1"/>
  <c r="AT1098" i="4"/>
  <c r="AM1075" i="4"/>
  <c r="AM1074" i="4" s="1"/>
  <c r="AM1073" i="4" s="1"/>
  <c r="AU1076" i="4"/>
  <c r="AN1094" i="4"/>
  <c r="AN1093" i="4" s="1"/>
  <c r="AN1092" i="4" s="1"/>
  <c r="AV1095" i="4"/>
  <c r="AO1078" i="4"/>
  <c r="AO1077" i="4" s="1"/>
  <c r="AW1079" i="4"/>
  <c r="AM1097" i="4"/>
  <c r="AM1096" i="4" s="1"/>
  <c r="AU1098" i="4"/>
  <c r="AO1071" i="4"/>
  <c r="AO1070" i="4" s="1"/>
  <c r="AO1069" i="4" s="1"/>
  <c r="AW1072" i="4"/>
  <c r="AM1094" i="4"/>
  <c r="AM1093" i="4" s="1"/>
  <c r="AM1092" i="4" s="1"/>
  <c r="AU1095" i="4"/>
  <c r="AN1071" i="4"/>
  <c r="AN1070" i="4" s="1"/>
  <c r="AN1069" i="4" s="1"/>
  <c r="AV1072" i="4"/>
  <c r="AO1090" i="4"/>
  <c r="AO1089" i="4" s="1"/>
  <c r="AW1091" i="4"/>
  <c r="AL1075" i="4"/>
  <c r="AL1074" i="4" s="1"/>
  <c r="AL1073" i="4" s="1"/>
  <c r="AT1076" i="4"/>
  <c r="AL1094" i="4"/>
  <c r="AL1093" i="4" s="1"/>
  <c r="AL1092" i="4" s="1"/>
  <c r="AT1095" i="4"/>
  <c r="AN1078" i="4"/>
  <c r="AN1077" i="4" s="1"/>
  <c r="AV1079" i="4"/>
  <c r="AO1105" i="4"/>
  <c r="AO1104" i="4" s="1"/>
  <c r="AO1103" i="4" s="1"/>
  <c r="AO1102" i="4" s="1"/>
  <c r="AW1106" i="4"/>
  <c r="AM1087" i="4"/>
  <c r="AM1086" i="4" s="1"/>
  <c r="AU1088" i="4"/>
  <c r="AL1067" i="4"/>
  <c r="AL1066" i="4" s="1"/>
  <c r="AL1065" i="4" s="1"/>
  <c r="AT1068" i="4"/>
  <c r="AN1067" i="4"/>
  <c r="AN1066" i="4" s="1"/>
  <c r="AN1065" i="4" s="1"/>
  <c r="AV1068" i="4"/>
  <c r="AO1087" i="4"/>
  <c r="AO1086" i="4" s="1"/>
  <c r="AO1085" i="4" s="1"/>
  <c r="AO1080" i="4" s="1"/>
  <c r="AW1088" i="4"/>
  <c r="AM1067" i="4"/>
  <c r="AM1066" i="4" s="1"/>
  <c r="AM1065" i="4" s="1"/>
  <c r="AU1068" i="4"/>
  <c r="AN1087" i="4"/>
  <c r="AN1086" i="4" s="1"/>
  <c r="AV1088" i="4"/>
  <c r="AL1045" i="4"/>
  <c r="AL1044" i="4" s="1"/>
  <c r="AL1043" i="4" s="1"/>
  <c r="AT1046" i="4"/>
  <c r="AL1048" i="4"/>
  <c r="AL1047" i="4" s="1"/>
  <c r="AT1049" i="4"/>
  <c r="AO1038" i="4"/>
  <c r="AO1037" i="4" s="1"/>
  <c r="AW1039" i="4"/>
  <c r="AN1060" i="4"/>
  <c r="AN1059" i="4" s="1"/>
  <c r="AV1061" i="4"/>
  <c r="AM1041" i="4"/>
  <c r="AM1040" i="4" s="1"/>
  <c r="AU1042" i="4"/>
  <c r="AL1020" i="4"/>
  <c r="AL1019" i="4" s="1"/>
  <c r="AT1021" i="4"/>
  <c r="AO1023" i="4"/>
  <c r="AO1022" i="4" s="1"/>
  <c r="AW1024" i="4"/>
  <c r="AM1048" i="4"/>
  <c r="AM1047" i="4" s="1"/>
  <c r="AU1049" i="4"/>
  <c r="AN1023" i="4"/>
  <c r="AN1022" i="4" s="1"/>
  <c r="AV1024" i="4"/>
  <c r="AM1051" i="4"/>
  <c r="AM1050" i="4" s="1"/>
  <c r="AU1052" i="4"/>
  <c r="AL1034" i="4"/>
  <c r="AL1033" i="4" s="1"/>
  <c r="AL1032" i="4" s="1"/>
  <c r="AT1035" i="4"/>
  <c r="AN1034" i="4"/>
  <c r="AN1033" i="4" s="1"/>
  <c r="AN1032" i="4" s="1"/>
  <c r="AV1035" i="4"/>
  <c r="AO1051" i="4"/>
  <c r="AO1050" i="4" s="1"/>
  <c r="AW1052" i="4"/>
  <c r="AN1045" i="4"/>
  <c r="AN1044" i="4" s="1"/>
  <c r="AN1043" i="4" s="1"/>
  <c r="AV1046" i="4"/>
  <c r="AL1038" i="4"/>
  <c r="AL1037" i="4" s="1"/>
  <c r="AT1039" i="4"/>
  <c r="AM1034" i="4"/>
  <c r="AM1033" i="4" s="1"/>
  <c r="AM1032" i="4" s="1"/>
  <c r="AU1035" i="4"/>
  <c r="AN1051" i="4"/>
  <c r="AN1050" i="4" s="1"/>
  <c r="AV1052" i="4"/>
  <c r="AM1038" i="4"/>
  <c r="AM1037" i="4" s="1"/>
  <c r="AM1036" i="4" s="1"/>
  <c r="AM1031" i="4" s="1"/>
  <c r="AU1039" i="4"/>
  <c r="AM992" i="4"/>
  <c r="AM991" i="4" s="1"/>
  <c r="AU993" i="4"/>
  <c r="AN989" i="4"/>
  <c r="AN988" i="4" s="1"/>
  <c r="AN987" i="4" s="1"/>
  <c r="AV990" i="4"/>
  <c r="AL992" i="4"/>
  <c r="AL991" i="4" s="1"/>
  <c r="AT993" i="4"/>
  <c r="AO992" i="4"/>
  <c r="AO991" i="4" s="1"/>
  <c r="AW993" i="4"/>
  <c r="AL83" i="4"/>
  <c r="AL82" i="4" s="1"/>
  <c r="AL81" i="4" s="1"/>
  <c r="AL80" i="4" s="1"/>
  <c r="AT84" i="4"/>
  <c r="AL194" i="4"/>
  <c r="AT195" i="4"/>
  <c r="AL296" i="4"/>
  <c r="AT297" i="4"/>
  <c r="AL409" i="4"/>
  <c r="AT410" i="4"/>
  <c r="AL464" i="4"/>
  <c r="AT465" i="4"/>
  <c r="AL568" i="4"/>
  <c r="AL567" i="4" s="1"/>
  <c r="AT569" i="4"/>
  <c r="AL615" i="4"/>
  <c r="AL614" i="4" s="1"/>
  <c r="AT616" i="4"/>
  <c r="AL677" i="4"/>
  <c r="AL676" i="4" s="1"/>
  <c r="AT678" i="4"/>
  <c r="AL770" i="4"/>
  <c r="AT771" i="4"/>
  <c r="AL824" i="4"/>
  <c r="AL823" i="4" s="1"/>
  <c r="AT825" i="4"/>
  <c r="AL906" i="4"/>
  <c r="AL905" i="4" s="1"/>
  <c r="AT907" i="4"/>
  <c r="AL1181" i="4"/>
  <c r="AL1180" i="4" s="1"/>
  <c r="AL1179" i="4" s="1"/>
  <c r="AL1178" i="4" s="1"/>
  <c r="AT1182" i="4"/>
  <c r="AL1263" i="4"/>
  <c r="AL1262" i="4" s="1"/>
  <c r="AT1264" i="4"/>
  <c r="AL1429" i="4"/>
  <c r="AT1430" i="4"/>
  <c r="AL1606" i="4"/>
  <c r="AL1605" i="4" s="1"/>
  <c r="AT1607" i="4"/>
  <c r="AL1609" i="4"/>
  <c r="AT1610" i="4"/>
  <c r="AL1672" i="4"/>
  <c r="AL1671" i="4" s="1"/>
  <c r="AL1670" i="4" s="1"/>
  <c r="AT1673" i="4"/>
  <c r="AN26" i="4"/>
  <c r="AN25" i="4" s="1"/>
  <c r="AN24" i="4" s="1"/>
  <c r="AN23" i="4" s="1"/>
  <c r="AN17" i="4" s="1"/>
  <c r="AV27" i="4"/>
  <c r="AO43" i="4"/>
  <c r="AW44" i="4"/>
  <c r="AN85" i="4"/>
  <c r="AV86" i="4"/>
  <c r="AM122" i="4"/>
  <c r="AM121" i="4" s="1"/>
  <c r="AU123" i="4"/>
  <c r="AO154" i="4"/>
  <c r="AO151" i="4" s="1"/>
  <c r="AO150" i="4" s="1"/>
  <c r="AO145" i="4" s="1"/>
  <c r="AW155" i="4"/>
  <c r="AO183" i="4"/>
  <c r="AO182" i="4" s="1"/>
  <c r="AW184" i="4"/>
  <c r="AM198" i="4"/>
  <c r="AU199" i="4"/>
  <c r="AM247" i="4"/>
  <c r="AU248" i="4"/>
  <c r="AN270" i="4"/>
  <c r="AV271" i="4"/>
  <c r="AO289" i="4"/>
  <c r="AO288" i="4" s="1"/>
  <c r="AW290" i="4"/>
  <c r="AM305" i="4"/>
  <c r="AM302" i="4" s="1"/>
  <c r="AU306" i="4"/>
  <c r="AN369" i="4"/>
  <c r="AN368" i="4" s="1"/>
  <c r="AN367" i="4" s="1"/>
  <c r="AN366" i="4" s="1"/>
  <c r="AV370" i="4"/>
  <c r="AO391" i="4"/>
  <c r="AW392" i="4"/>
  <c r="AM409" i="4"/>
  <c r="AU410" i="4"/>
  <c r="AN436" i="4"/>
  <c r="AV437" i="4"/>
  <c r="AO449" i="4"/>
  <c r="AW450" i="4"/>
  <c r="AM464" i="4"/>
  <c r="AU465" i="4"/>
  <c r="AO512" i="4"/>
  <c r="AO511" i="4" s="1"/>
  <c r="AW513" i="4"/>
  <c r="AM533" i="4"/>
  <c r="AM532" i="4" s="1"/>
  <c r="AU534" i="4"/>
  <c r="AO557" i="4"/>
  <c r="AO556" i="4" s="1"/>
  <c r="AO555" i="4" s="1"/>
  <c r="AO554" i="4" s="1"/>
  <c r="AW558" i="4"/>
  <c r="AN579" i="4"/>
  <c r="AN576" i="4" s="1"/>
  <c r="AV580" i="4"/>
  <c r="AO597" i="4"/>
  <c r="AO596" i="4" s="1"/>
  <c r="AW598" i="4"/>
  <c r="AN615" i="4"/>
  <c r="AN614" i="4" s="1"/>
  <c r="AV616" i="4"/>
  <c r="AO639" i="4"/>
  <c r="AW640" i="4"/>
  <c r="AM657" i="4"/>
  <c r="AU658" i="4"/>
  <c r="AN677" i="4"/>
  <c r="AN676" i="4" s="1"/>
  <c r="AV678" i="4"/>
  <c r="AO701" i="4"/>
  <c r="AO700" i="4" s="1"/>
  <c r="AO699" i="4" s="1"/>
  <c r="AO698" i="4" s="1"/>
  <c r="AW702" i="4"/>
  <c r="AO742" i="4"/>
  <c r="AO741" i="4" s="1"/>
  <c r="AO740" i="4" s="1"/>
  <c r="AO739" i="4" s="1"/>
  <c r="AW743" i="4"/>
  <c r="AM768" i="4"/>
  <c r="AU769" i="4"/>
  <c r="AN788" i="4"/>
  <c r="AN787" i="4" s="1"/>
  <c r="AN786" i="4" s="1"/>
  <c r="AN785" i="4" s="1"/>
  <c r="AV789" i="4"/>
  <c r="AO804" i="4"/>
  <c r="AW805" i="4"/>
  <c r="AM821" i="4"/>
  <c r="AM820" i="4" s="1"/>
  <c r="AU822" i="4"/>
  <c r="AM861" i="4"/>
  <c r="AM860" i="4" s="1"/>
  <c r="AM859" i="4" s="1"/>
  <c r="AM858" i="4" s="1"/>
  <c r="AU862" i="4"/>
  <c r="AN885" i="4"/>
  <c r="AN884" i="4" s="1"/>
  <c r="AN883" i="4" s="1"/>
  <c r="AN882" i="4" s="1"/>
  <c r="AV886" i="4"/>
  <c r="AO911" i="4"/>
  <c r="AO910" i="4" s="1"/>
  <c r="AO909" i="4" s="1"/>
  <c r="AO908" i="4" s="1"/>
  <c r="AW912" i="4"/>
  <c r="AN943" i="4"/>
  <c r="AN942" i="4" s="1"/>
  <c r="AN941" i="4" s="1"/>
  <c r="AV944" i="4"/>
  <c r="AN1002" i="4"/>
  <c r="AN1001" i="4" s="1"/>
  <c r="AV1003" i="4"/>
  <c r="AM1160" i="4"/>
  <c r="AM1159" i="4" s="1"/>
  <c r="AU1161" i="4"/>
  <c r="AM1197" i="4"/>
  <c r="AM1196" i="4" s="1"/>
  <c r="AM1195" i="4" s="1"/>
  <c r="AU1198" i="4"/>
  <c r="AN1239" i="4"/>
  <c r="AN1238" i="4" s="1"/>
  <c r="AN1237" i="4" s="1"/>
  <c r="AV1240" i="4"/>
  <c r="AO1254" i="4"/>
  <c r="AO1253" i="4" s="1"/>
  <c r="AW1255" i="4"/>
  <c r="AN1278" i="4"/>
  <c r="AV1279" i="4"/>
  <c r="AO1308" i="4"/>
  <c r="AO1307" i="4" s="1"/>
  <c r="AW1309" i="4"/>
  <c r="AM1394" i="4"/>
  <c r="AM1393" i="4" s="1"/>
  <c r="AM1392" i="4" s="1"/>
  <c r="AU1395" i="4"/>
  <c r="AN1429" i="4"/>
  <c r="AV1430" i="4"/>
  <c r="AO1552" i="4"/>
  <c r="AO1551" i="4" s="1"/>
  <c r="AO1550" i="4" s="1"/>
  <c r="AW1553" i="4"/>
  <c r="AM1576" i="4"/>
  <c r="AM1575" i="4" s="1"/>
  <c r="AU1577" i="4"/>
  <c r="AN1606" i="4"/>
  <c r="AN1605" i="4" s="1"/>
  <c r="AV1607" i="4"/>
  <c r="AO1620" i="4"/>
  <c r="AW1621" i="4"/>
  <c r="AM1640" i="4"/>
  <c r="AU1641" i="4"/>
  <c r="AN1668" i="4"/>
  <c r="AN1667" i="4" s="1"/>
  <c r="AN1666" i="4" s="1"/>
  <c r="AV1669" i="4"/>
  <c r="AL1642" i="4"/>
  <c r="AT1643" i="4"/>
  <c r="AM26" i="4"/>
  <c r="AM25" i="4" s="1"/>
  <c r="AM24" i="4" s="1"/>
  <c r="AM23" i="4" s="1"/>
  <c r="AU27" i="4"/>
  <c r="AN43" i="4"/>
  <c r="AV44" i="4"/>
  <c r="AN87" i="4"/>
  <c r="AV88" i="4"/>
  <c r="AM136" i="4"/>
  <c r="AM135" i="4" s="1"/>
  <c r="AM134" i="4" s="1"/>
  <c r="AM133" i="4" s="1"/>
  <c r="AM132" i="4" s="1"/>
  <c r="AU137" i="4"/>
  <c r="AO157" i="4"/>
  <c r="AO156" i="4" s="1"/>
  <c r="AW158" i="4"/>
  <c r="AO187" i="4"/>
  <c r="AW188" i="4"/>
  <c r="AM235" i="4"/>
  <c r="AU236" i="4"/>
  <c r="AM264" i="4"/>
  <c r="AU265" i="4"/>
  <c r="AO280" i="4"/>
  <c r="AO279" i="4" s="1"/>
  <c r="AW281" i="4"/>
  <c r="AM298" i="4"/>
  <c r="AU299" i="4"/>
  <c r="AN360" i="4"/>
  <c r="AV361" i="4"/>
  <c r="AO381" i="4"/>
  <c r="AO380" i="4" s="1"/>
  <c r="AO379" i="4" s="1"/>
  <c r="AW382" i="4"/>
  <c r="AM401" i="4"/>
  <c r="AM400" i="4" s="1"/>
  <c r="AM399" i="4" s="1"/>
  <c r="AU402" i="4"/>
  <c r="AN423" i="4"/>
  <c r="AN422" i="4" s="1"/>
  <c r="AN421" i="4" s="1"/>
  <c r="AV424" i="4"/>
  <c r="AO440" i="4"/>
  <c r="AW441" i="4"/>
  <c r="AM456" i="4"/>
  <c r="AU457" i="4"/>
  <c r="AN473" i="4"/>
  <c r="AV474" i="4"/>
  <c r="AO516" i="4"/>
  <c r="AO515" i="4" s="1"/>
  <c r="AW517" i="4"/>
  <c r="AM536" i="4"/>
  <c r="AM535" i="4" s="1"/>
  <c r="AU537" i="4"/>
  <c r="AO562" i="4"/>
  <c r="AO561" i="4" s="1"/>
  <c r="AW563" i="4"/>
  <c r="AO588" i="4"/>
  <c r="AW589" i="4"/>
  <c r="AM606" i="4"/>
  <c r="AU607" i="4"/>
  <c r="AN639" i="4"/>
  <c r="AV640" i="4"/>
  <c r="AO655" i="4"/>
  <c r="AW656" i="4"/>
  <c r="AM677" i="4"/>
  <c r="AM676" i="4" s="1"/>
  <c r="AU678" i="4"/>
  <c r="AN701" i="4"/>
  <c r="AN700" i="4" s="1"/>
  <c r="AN699" i="4" s="1"/>
  <c r="AN698" i="4" s="1"/>
  <c r="AV702" i="4"/>
  <c r="AN742" i="4"/>
  <c r="AN741" i="4" s="1"/>
  <c r="AN740" i="4" s="1"/>
  <c r="AN739" i="4" s="1"/>
  <c r="AV743" i="4"/>
  <c r="AO764" i="4"/>
  <c r="AO763" i="4" s="1"/>
  <c r="AO762" i="4" s="1"/>
  <c r="AO761" i="4" s="1"/>
  <c r="AW765" i="4"/>
  <c r="AM788" i="4"/>
  <c r="AM787" i="4" s="1"/>
  <c r="AM786" i="4" s="1"/>
  <c r="AM785" i="4" s="1"/>
  <c r="AU789" i="4"/>
  <c r="AN804" i="4"/>
  <c r="AV805" i="4"/>
  <c r="AO818" i="4"/>
  <c r="AO817" i="4" s="1"/>
  <c r="AW819" i="4"/>
  <c r="AN870" i="4"/>
  <c r="AN869" i="4" s="1"/>
  <c r="AN868" i="4" s="1"/>
  <c r="AV871" i="4"/>
  <c r="AO894" i="4"/>
  <c r="AO893" i="4" s="1"/>
  <c r="AO892" i="4" s="1"/>
  <c r="AO887" i="4" s="1"/>
  <c r="AW895" i="4"/>
  <c r="AN929" i="4"/>
  <c r="AN928" i="4" s="1"/>
  <c r="AN927" i="4" s="1"/>
  <c r="AN926" i="4" s="1"/>
  <c r="AV930" i="4"/>
  <c r="AN1154" i="4"/>
  <c r="AN1153" i="4" s="1"/>
  <c r="AN1152" i="4" s="1"/>
  <c r="AV1155" i="4"/>
  <c r="AO1192" i="4"/>
  <c r="AO1191" i="4" s="1"/>
  <c r="AO1190" i="4" s="1"/>
  <c r="AW1193" i="4"/>
  <c r="AM1239" i="4"/>
  <c r="AM1238" i="4" s="1"/>
  <c r="AM1237" i="4" s="1"/>
  <c r="AU1240" i="4"/>
  <c r="AN1254" i="4"/>
  <c r="AN1253" i="4" s="1"/>
  <c r="AV1255" i="4"/>
  <c r="AO1272" i="4"/>
  <c r="AO1271" i="4" s="1"/>
  <c r="AO1270" i="4" s="1"/>
  <c r="AW1273" i="4"/>
  <c r="AM1289" i="4"/>
  <c r="AM1288" i="4" s="1"/>
  <c r="AU1290" i="4"/>
  <c r="AN1327" i="4"/>
  <c r="AN1326" i="4" s="1"/>
  <c r="AV1328" i="4"/>
  <c r="AM1397" i="4"/>
  <c r="AM1396" i="4" s="1"/>
  <c r="AU1398" i="4"/>
  <c r="AN1431" i="4"/>
  <c r="AN1428" i="4" s="1"/>
  <c r="AN1427" i="4" s="1"/>
  <c r="AN1426" i="4" s="1"/>
  <c r="AV1432" i="4"/>
  <c r="AO1555" i="4"/>
  <c r="AO1554" i="4" s="1"/>
  <c r="AW1556" i="4"/>
  <c r="AM1579" i="4"/>
  <c r="AM1578" i="4" s="1"/>
  <c r="AU1580" i="4"/>
  <c r="AN1609" i="4"/>
  <c r="AV1610" i="4"/>
  <c r="AO1624" i="4"/>
  <c r="AO1623" i="4" s="1"/>
  <c r="AO1622" i="4" s="1"/>
  <c r="AW1625" i="4"/>
  <c r="AM1642" i="4"/>
  <c r="AU1643" i="4"/>
  <c r="AN1672" i="4"/>
  <c r="AN1671" i="4" s="1"/>
  <c r="AN1670" i="4" s="1"/>
  <c r="AV1673" i="4"/>
  <c r="AO1767" i="4"/>
  <c r="AO1766" i="4" s="1"/>
  <c r="AO1765" i="4" s="1"/>
  <c r="AO1764" i="4" s="1"/>
  <c r="AO1762" i="4" s="1"/>
  <c r="AW1768" i="4"/>
  <c r="AL119" i="4"/>
  <c r="AT120" i="4"/>
  <c r="AL360" i="4"/>
  <c r="AT361" i="4"/>
  <c r="AL423" i="4"/>
  <c r="AL422" i="4" s="1"/>
  <c r="AL421" i="4" s="1"/>
  <c r="AT424" i="4"/>
  <c r="AL473" i="4"/>
  <c r="AT474" i="4"/>
  <c r="AL557" i="4"/>
  <c r="AL556" i="4" s="1"/>
  <c r="AL555" i="4" s="1"/>
  <c r="AL554" i="4" s="1"/>
  <c r="AT558" i="4"/>
  <c r="AL655" i="4"/>
  <c r="AT656" i="4"/>
  <c r="AL727" i="4"/>
  <c r="AL726" i="4" s="1"/>
  <c r="AL725" i="4" s="1"/>
  <c r="AL724" i="4" s="1"/>
  <c r="AT728" i="4"/>
  <c r="AL796" i="4"/>
  <c r="AL795" i="4" s="1"/>
  <c r="AT797" i="4"/>
  <c r="AL875" i="4"/>
  <c r="AL874" i="4" s="1"/>
  <c r="AL873" i="4" s="1"/>
  <c r="AL872" i="4" s="1"/>
  <c r="AT876" i="4"/>
  <c r="AL1212" i="4"/>
  <c r="AL1211" i="4" s="1"/>
  <c r="AL1210" i="4" s="1"/>
  <c r="AT1213" i="4"/>
  <c r="AL1272" i="4"/>
  <c r="AL1271" i="4" s="1"/>
  <c r="AL1270" i="4" s="1"/>
  <c r="AT1273" i="4"/>
  <c r="AL1320" i="4"/>
  <c r="AL1319" i="4" s="1"/>
  <c r="AT1321" i="4"/>
  <c r="AL1360" i="4"/>
  <c r="AL1359" i="4" s="1"/>
  <c r="AT1361" i="4"/>
  <c r="AL1555" i="4"/>
  <c r="AL1554" i="4" s="1"/>
  <c r="AT1556" i="4"/>
  <c r="AL1624" i="4"/>
  <c r="AL1623" i="4" s="1"/>
  <c r="AT1625" i="4"/>
  <c r="AN21" i="4"/>
  <c r="AN20" i="4" s="1"/>
  <c r="AN19" i="4" s="1"/>
  <c r="AN18" i="4" s="1"/>
  <c r="AV22" i="4"/>
  <c r="AO41" i="4"/>
  <c r="AW42" i="4"/>
  <c r="AL43" i="4"/>
  <c r="AT44" i="4"/>
  <c r="AL247" i="4"/>
  <c r="AL244" i="4" s="1"/>
  <c r="AL243" i="4" s="1"/>
  <c r="AL242" i="4" s="1"/>
  <c r="AT248" i="4"/>
  <c r="AL41" i="4"/>
  <c r="AT42" i="4"/>
  <c r="I941" i="4"/>
  <c r="G1194" i="4"/>
  <c r="H1665" i="4"/>
  <c r="P857" i="4"/>
  <c r="X760" i="4"/>
  <c r="X683" i="4" s="1"/>
  <c r="Y211" i="4"/>
  <c r="AL577" i="4"/>
  <c r="AT578" i="4"/>
  <c r="AL631" i="4"/>
  <c r="AL630" i="4" s="1"/>
  <c r="AL629" i="4" s="1"/>
  <c r="AT632" i="4"/>
  <c r="AL691" i="4"/>
  <c r="AT692" i="4"/>
  <c r="AL768" i="4"/>
  <c r="AL767" i="4" s="1"/>
  <c r="AL766" i="4" s="1"/>
  <c r="AL761" i="4" s="1"/>
  <c r="AT769" i="4"/>
  <c r="AL821" i="4"/>
  <c r="AL820" i="4" s="1"/>
  <c r="AT822" i="4"/>
  <c r="AL921" i="4"/>
  <c r="AL920" i="4" s="1"/>
  <c r="AL919" i="4" s="1"/>
  <c r="AT922" i="4"/>
  <c r="AL1197" i="4"/>
  <c r="AL1196" i="4" s="1"/>
  <c r="AL1195" i="4" s="1"/>
  <c r="AT1198" i="4"/>
  <c r="AL1286" i="4"/>
  <c r="AL1285" i="4" s="1"/>
  <c r="AT1287" i="4"/>
  <c r="AL1420" i="4"/>
  <c r="AL1419" i="4" s="1"/>
  <c r="AL1418" i="4" s="1"/>
  <c r="AL1417" i="4" s="1"/>
  <c r="AT1421" i="4"/>
  <c r="AL1601" i="4"/>
  <c r="AL1600" i="4" s="1"/>
  <c r="AT1602" i="4"/>
  <c r="AL1663" i="4"/>
  <c r="AL1662" i="4" s="1"/>
  <c r="AL1661" i="4" s="1"/>
  <c r="AT1664" i="4"/>
  <c r="AO39" i="4"/>
  <c r="AW40" i="4"/>
  <c r="AN83" i="4"/>
  <c r="AV84" i="4"/>
  <c r="AN122" i="4"/>
  <c r="AN121" i="4" s="1"/>
  <c r="AV123" i="4"/>
  <c r="AM157" i="4"/>
  <c r="AM156" i="4" s="1"/>
  <c r="AU158" i="4"/>
  <c r="AM187" i="4"/>
  <c r="AU188" i="4"/>
  <c r="AN198" i="4"/>
  <c r="AV199" i="4"/>
  <c r="AN247" i="4"/>
  <c r="AV248" i="4"/>
  <c r="AN268" i="4"/>
  <c r="AV269" i="4"/>
  <c r="AO286" i="4"/>
  <c r="AO285" i="4" s="1"/>
  <c r="AW287" i="4"/>
  <c r="AM303" i="4"/>
  <c r="AU304" i="4"/>
  <c r="AM362" i="4"/>
  <c r="AU363" i="4"/>
  <c r="AN385" i="4"/>
  <c r="AN384" i="4" s="1"/>
  <c r="AN383" i="4" s="1"/>
  <c r="AV386" i="4"/>
  <c r="AN409" i="4"/>
  <c r="AV410" i="4"/>
  <c r="AO436" i="4"/>
  <c r="AW437" i="4"/>
  <c r="AM451" i="4"/>
  <c r="AU452" i="4"/>
  <c r="AN464" i="4"/>
  <c r="AV465" i="4"/>
  <c r="AM516" i="4"/>
  <c r="AM515" i="4" s="1"/>
  <c r="AU517" i="4"/>
  <c r="AN533" i="4"/>
  <c r="AN532" i="4" s="1"/>
  <c r="AV534" i="4"/>
  <c r="AM562" i="4"/>
  <c r="AM561" i="4" s="1"/>
  <c r="AU563" i="4"/>
  <c r="AO579" i="4"/>
  <c r="AW580" i="4"/>
  <c r="AM600" i="4"/>
  <c r="AM599" i="4" s="1"/>
  <c r="AU601" i="4"/>
  <c r="AO615" i="4"/>
  <c r="AO614" i="4" s="1"/>
  <c r="AW616" i="4"/>
  <c r="AN643" i="4"/>
  <c r="AV644" i="4"/>
  <c r="AO662" i="4"/>
  <c r="AO661" i="4" s="1"/>
  <c r="AO660" i="4" s="1"/>
  <c r="AO659" i="4" s="1"/>
  <c r="AW663" i="4"/>
  <c r="AM689" i="4"/>
  <c r="AU690" i="4"/>
  <c r="AN710" i="4"/>
  <c r="AN709" i="4" s="1"/>
  <c r="AN708" i="4" s="1"/>
  <c r="AN707" i="4" s="1"/>
  <c r="AV711" i="4"/>
  <c r="AM747" i="4"/>
  <c r="AM746" i="4" s="1"/>
  <c r="AM745" i="4" s="1"/>
  <c r="AM744" i="4" s="1"/>
  <c r="AU748" i="4"/>
  <c r="AN768" i="4"/>
  <c r="AV769" i="4"/>
  <c r="AO788" i="4"/>
  <c r="AO787" i="4" s="1"/>
  <c r="AO786" i="4" s="1"/>
  <c r="AO785" i="4" s="1"/>
  <c r="AW789" i="4"/>
  <c r="AM807" i="4"/>
  <c r="AU808" i="4"/>
  <c r="AN821" i="4"/>
  <c r="AN820" i="4" s="1"/>
  <c r="AV822" i="4"/>
  <c r="AN861" i="4"/>
  <c r="AN860" i="4" s="1"/>
  <c r="AN859" i="4" s="1"/>
  <c r="AN858" i="4" s="1"/>
  <c r="AV862" i="4"/>
  <c r="AO885" i="4"/>
  <c r="AO884" i="4" s="1"/>
  <c r="AO883" i="4" s="1"/>
  <c r="AO882" i="4" s="1"/>
  <c r="AW886" i="4"/>
  <c r="AN921" i="4"/>
  <c r="AN920" i="4" s="1"/>
  <c r="AN919" i="4" s="1"/>
  <c r="AV922" i="4"/>
  <c r="AN1114" i="4"/>
  <c r="AN1113" i="4" s="1"/>
  <c r="AN1112" i="4" s="1"/>
  <c r="AV1115" i="4"/>
  <c r="AN1160" i="4"/>
  <c r="AN1159" i="4" s="1"/>
  <c r="AV1161" i="4"/>
  <c r="AM1192" i="4"/>
  <c r="AM1191" i="4" s="1"/>
  <c r="AM1190" i="4" s="1"/>
  <c r="AU1193" i="4"/>
  <c r="AM1247" i="4"/>
  <c r="AU1248" i="4"/>
  <c r="AN1260" i="4"/>
  <c r="AN1259" i="4" s="1"/>
  <c r="AV1261" i="4"/>
  <c r="AM1283" i="4"/>
  <c r="AM1282" i="4" s="1"/>
  <c r="AU1284" i="4"/>
  <c r="AM1320" i="4"/>
  <c r="AM1319" i="4" s="1"/>
  <c r="AU1321" i="4"/>
  <c r="AM1382" i="4"/>
  <c r="AM1381" i="4" s="1"/>
  <c r="AU1383" i="4"/>
  <c r="AN1420" i="4"/>
  <c r="AN1419" i="4" s="1"/>
  <c r="AN1418" i="4" s="1"/>
  <c r="AN1417" i="4" s="1"/>
  <c r="AN1411" i="4" s="1"/>
  <c r="AV1421" i="4"/>
  <c r="AO1548" i="4"/>
  <c r="AO1547" i="4" s="1"/>
  <c r="AW1549" i="4"/>
  <c r="AM1573" i="4"/>
  <c r="AM1572" i="4" s="1"/>
  <c r="AM1571" i="4" s="1"/>
  <c r="AU1574" i="4"/>
  <c r="AN1601" i="4"/>
  <c r="AN1600" i="4" s="1"/>
  <c r="AV1602" i="4"/>
  <c r="AO1618" i="4"/>
  <c r="AO1617" i="4" s="1"/>
  <c r="AO1616" i="4" s="1"/>
  <c r="AW1619" i="4"/>
  <c r="AM1638" i="4"/>
  <c r="AU1639" i="4"/>
  <c r="AN1663" i="4"/>
  <c r="AN1662" i="4" s="1"/>
  <c r="AN1661" i="4" s="1"/>
  <c r="AN1656" i="4" s="1"/>
  <c r="AV1664" i="4"/>
  <c r="AL1767" i="4"/>
  <c r="AL1766" i="4" s="1"/>
  <c r="AL1765" i="4" s="1"/>
  <c r="AL1764" i="4" s="1"/>
  <c r="AL1762" i="4" s="1"/>
  <c r="AT1768" i="4"/>
  <c r="AN119" i="4"/>
  <c r="AV120" i="4"/>
  <c r="AM154" i="4"/>
  <c r="AU155" i="4"/>
  <c r="AM183" i="4"/>
  <c r="AM182" i="4" s="1"/>
  <c r="AU184" i="4"/>
  <c r="AN196" i="4"/>
  <c r="AV197" i="4"/>
  <c r="AN245" i="4"/>
  <c r="AN244" i="4" s="1"/>
  <c r="AN243" i="4" s="1"/>
  <c r="AN242" i="4" s="1"/>
  <c r="AV246" i="4"/>
  <c r="AM266" i="4"/>
  <c r="AU267" i="4"/>
  <c r="AO283" i="4"/>
  <c r="AO282" i="4" s="1"/>
  <c r="AW284" i="4"/>
  <c r="AM300" i="4"/>
  <c r="AU301" i="4"/>
  <c r="AN362" i="4"/>
  <c r="AV363" i="4"/>
  <c r="AO385" i="4"/>
  <c r="AO384" i="4" s="1"/>
  <c r="AO383" i="4" s="1"/>
  <c r="AW386" i="4"/>
  <c r="AO409" i="4"/>
  <c r="AW410" i="4"/>
  <c r="AM438" i="4"/>
  <c r="AU439" i="4"/>
  <c r="AN451" i="4"/>
  <c r="AV452" i="4"/>
  <c r="AO464" i="4"/>
  <c r="AW465" i="4"/>
  <c r="AN516" i="4"/>
  <c r="AN515" i="4" s="1"/>
  <c r="AV517" i="4"/>
  <c r="AO533" i="4"/>
  <c r="AO532" i="4" s="1"/>
  <c r="AW534" i="4"/>
  <c r="AM557" i="4"/>
  <c r="AM556" i="4" s="1"/>
  <c r="AM555" i="4" s="1"/>
  <c r="AM554" i="4" s="1"/>
  <c r="AU558" i="4"/>
  <c r="AM584" i="4"/>
  <c r="AM583" i="4" s="1"/>
  <c r="AM582" i="4" s="1"/>
  <c r="AU585" i="4"/>
  <c r="AN600" i="4"/>
  <c r="AN599" i="4" s="1"/>
  <c r="AN595" i="4" s="1"/>
  <c r="AV601" i="4"/>
  <c r="AO631" i="4"/>
  <c r="AO630" i="4" s="1"/>
  <c r="AO629" i="4" s="1"/>
  <c r="AW632" i="4"/>
  <c r="AM651" i="4"/>
  <c r="AM650" i="4" s="1"/>
  <c r="AM649" i="4" s="1"/>
  <c r="AU652" i="4"/>
  <c r="AN670" i="4"/>
  <c r="AN669" i="4" s="1"/>
  <c r="AV671" i="4"/>
  <c r="AO691" i="4"/>
  <c r="AW692" i="4"/>
  <c r="AN727" i="4"/>
  <c r="AN726" i="4" s="1"/>
  <c r="AN725" i="4" s="1"/>
  <c r="AN724" i="4" s="1"/>
  <c r="AV728" i="4"/>
  <c r="AO752" i="4"/>
  <c r="AO751" i="4" s="1"/>
  <c r="AW753" i="4"/>
  <c r="AM772" i="4"/>
  <c r="AU773" i="4"/>
  <c r="AN796" i="4"/>
  <c r="AN795" i="4" s="1"/>
  <c r="AV797" i="4"/>
  <c r="AO809" i="4"/>
  <c r="AW810" i="4"/>
  <c r="AL39" i="4"/>
  <c r="AL38" i="4" s="1"/>
  <c r="AL31" i="4" s="1"/>
  <c r="AL30" i="4" s="1"/>
  <c r="AL29" i="4" s="1"/>
  <c r="AT40" i="4"/>
  <c r="AL183" i="4"/>
  <c r="AL182" i="4" s="1"/>
  <c r="AT184" i="4"/>
  <c r="AL283" i="4"/>
  <c r="AL282" i="4" s="1"/>
  <c r="AT284" i="4"/>
  <c r="AL364" i="4"/>
  <c r="AT365" i="4"/>
  <c r="AL454" i="4"/>
  <c r="AT455" i="4"/>
  <c r="AL546" i="4"/>
  <c r="AL545" i="4" s="1"/>
  <c r="AL544" i="4" s="1"/>
  <c r="AT547" i="4"/>
  <c r="AL606" i="4"/>
  <c r="AT607" i="4"/>
  <c r="AL662" i="4"/>
  <c r="AL661" i="4" s="1"/>
  <c r="AL660" i="4" s="1"/>
  <c r="AL659" i="4" s="1"/>
  <c r="AT663" i="4"/>
  <c r="AL755" i="4"/>
  <c r="AT756" i="4"/>
  <c r="AL813" i="4"/>
  <c r="AT814" i="4"/>
  <c r="AL924" i="4"/>
  <c r="AL923" i="4" s="1"/>
  <c r="AT925" i="4"/>
  <c r="AL1150" i="4"/>
  <c r="AL1149" i="4" s="1"/>
  <c r="AL1148" i="4" s="1"/>
  <c r="AT1151" i="4"/>
  <c r="AL1251" i="4"/>
  <c r="AT1252" i="4"/>
  <c r="AL1397" i="4"/>
  <c r="AL1396" i="4" s="1"/>
  <c r="AT1398" i="4"/>
  <c r="AL1579" i="4"/>
  <c r="AL1578" i="4" s="1"/>
  <c r="AT1580" i="4"/>
  <c r="AL1620" i="4"/>
  <c r="AT1621" i="4"/>
  <c r="AL1690" i="4"/>
  <c r="AL1689" i="4" s="1"/>
  <c r="AL1688" i="4" s="1"/>
  <c r="AL1687" i="4" s="1"/>
  <c r="AL1675" i="4" s="1"/>
  <c r="AT1691" i="4"/>
  <c r="AO33" i="4"/>
  <c r="AO32" i="4" s="1"/>
  <c r="AW34" i="4"/>
  <c r="AO53" i="4"/>
  <c r="AO52" i="4" s="1"/>
  <c r="AO51" i="4" s="1"/>
  <c r="AW54" i="4"/>
  <c r="AO87" i="4"/>
  <c r="AW88" i="4"/>
  <c r="AN136" i="4"/>
  <c r="AN135" i="4" s="1"/>
  <c r="AN134" i="4" s="1"/>
  <c r="AN133" i="4" s="1"/>
  <c r="AN132" i="4" s="1"/>
  <c r="AV137" i="4"/>
  <c r="AM171" i="4"/>
  <c r="AM170" i="4" s="1"/>
  <c r="AM169" i="4" s="1"/>
  <c r="AM168" i="4" s="1"/>
  <c r="AU172" i="4"/>
  <c r="AM233" i="4"/>
  <c r="AM232" i="4" s="1"/>
  <c r="AM231" i="4" s="1"/>
  <c r="AM230" i="4" s="1"/>
  <c r="AU234" i="4"/>
  <c r="AM260" i="4"/>
  <c r="AM259" i="4" s="1"/>
  <c r="AM258" i="4" s="1"/>
  <c r="AU261" i="4"/>
  <c r="AO277" i="4"/>
  <c r="AO276" i="4" s="1"/>
  <c r="AW278" i="4"/>
  <c r="AM296" i="4"/>
  <c r="AU297" i="4"/>
  <c r="AN307" i="4"/>
  <c r="AV308" i="4"/>
  <c r="AO376" i="4"/>
  <c r="AO375" i="4" s="1"/>
  <c r="AO374" i="4" s="1"/>
  <c r="AO373" i="4" s="1"/>
  <c r="AW377" i="4"/>
  <c r="AO404" i="4"/>
  <c r="AO403" i="4" s="1"/>
  <c r="AW405" i="4"/>
  <c r="AM432" i="4"/>
  <c r="AM431" i="4" s="1"/>
  <c r="AM430" i="4" s="1"/>
  <c r="AU433" i="4"/>
  <c r="AN446" i="4"/>
  <c r="AN445" i="4" s="1"/>
  <c r="AV447" i="4"/>
  <c r="AO459" i="4"/>
  <c r="AO458" i="4" s="1"/>
  <c r="AW460" i="4"/>
  <c r="AN509" i="4"/>
  <c r="AN508" i="4" s="1"/>
  <c r="AV510" i="4"/>
  <c r="AO525" i="4"/>
  <c r="AO524" i="4" s="1"/>
  <c r="AW526" i="4"/>
  <c r="AM546" i="4"/>
  <c r="AM545" i="4" s="1"/>
  <c r="AM544" i="4" s="1"/>
  <c r="AU547" i="4"/>
  <c r="AM577" i="4"/>
  <c r="AU578" i="4"/>
  <c r="AN592" i="4"/>
  <c r="AV593" i="4"/>
  <c r="AM612" i="4"/>
  <c r="AM611" i="4" s="1"/>
  <c r="AU613" i="4"/>
  <c r="AN635" i="4"/>
  <c r="AN634" i="4" s="1"/>
  <c r="AN633" i="4" s="1"/>
  <c r="AV636" i="4"/>
  <c r="AO651" i="4"/>
  <c r="AO650" i="4" s="1"/>
  <c r="AO649" i="4" s="1"/>
  <c r="AW652" i="4"/>
  <c r="AM674" i="4"/>
  <c r="AM673" i="4" s="1"/>
  <c r="AU675" i="4"/>
  <c r="AN696" i="4"/>
  <c r="AN695" i="4" s="1"/>
  <c r="AN694" i="4" s="1"/>
  <c r="AN693" i="4" s="1"/>
  <c r="AV697" i="4"/>
  <c r="AN737" i="4"/>
  <c r="AN736" i="4" s="1"/>
  <c r="AN735" i="4" s="1"/>
  <c r="AN734" i="4" s="1"/>
  <c r="AV738" i="4"/>
  <c r="AO757" i="4"/>
  <c r="AW758" i="4"/>
  <c r="AM783" i="4"/>
  <c r="AM782" i="4" s="1"/>
  <c r="AM781" i="4" s="1"/>
  <c r="AM780" i="4" s="1"/>
  <c r="AU784" i="4"/>
  <c r="AN802" i="4"/>
  <c r="AN801" i="4" s="1"/>
  <c r="AV803" i="4"/>
  <c r="AO815" i="4"/>
  <c r="AW816" i="4"/>
  <c r="AM834" i="4"/>
  <c r="AM833" i="4" s="1"/>
  <c r="AU835" i="4"/>
  <c r="AM880" i="4"/>
  <c r="AM879" i="4" s="1"/>
  <c r="AM878" i="4" s="1"/>
  <c r="AM877" i="4" s="1"/>
  <c r="AU881" i="4"/>
  <c r="AN906" i="4"/>
  <c r="AN905" i="4" s="1"/>
  <c r="AV907" i="4"/>
  <c r="AO929" i="4"/>
  <c r="AO928" i="4" s="1"/>
  <c r="AO927" i="4" s="1"/>
  <c r="AO926" i="4" s="1"/>
  <c r="AW930" i="4"/>
  <c r="AM985" i="4"/>
  <c r="AM984" i="4" s="1"/>
  <c r="AU986" i="4"/>
  <c r="AM1146" i="4"/>
  <c r="AM1145" i="4" s="1"/>
  <c r="AM1144" i="4" s="1"/>
  <c r="AU1147" i="4"/>
  <c r="AM1176" i="4"/>
  <c r="AM1175" i="4" s="1"/>
  <c r="AM1174" i="4" s="1"/>
  <c r="AM1173" i="4" s="1"/>
  <c r="AU1177" i="4"/>
  <c r="AN1201" i="4"/>
  <c r="AN1200" i="4" s="1"/>
  <c r="AN1199" i="4" s="1"/>
  <c r="AV1202" i="4"/>
  <c r="AN1251" i="4"/>
  <c r="AV1252" i="4"/>
  <c r="AM1276" i="4"/>
  <c r="AU1277" i="4"/>
  <c r="AN1289" i="4"/>
  <c r="AN1288" i="4" s="1"/>
  <c r="AV1290" i="4"/>
  <c r="AM1375" i="4"/>
  <c r="AM1374" i="4" s="1"/>
  <c r="AU1376" i="4"/>
  <c r="AM1420" i="4"/>
  <c r="AM1419" i="4" s="1"/>
  <c r="AM1418" i="4" s="1"/>
  <c r="AM1417" i="4" s="1"/>
  <c r="AU1421" i="4"/>
  <c r="AN1548" i="4"/>
  <c r="AN1547" i="4" s="1"/>
  <c r="AN1546" i="4" s="1"/>
  <c r="AN1441" i="4" s="1"/>
  <c r="AV1549" i="4"/>
  <c r="AO1568" i="4"/>
  <c r="AO1567" i="4" s="1"/>
  <c r="AO1566" i="4" s="1"/>
  <c r="AW1569" i="4"/>
  <c r="AM1601" i="4"/>
  <c r="AM1600" i="4" s="1"/>
  <c r="AM1593" i="4" s="1"/>
  <c r="AM1592" i="4" s="1"/>
  <c r="AU1602" i="4"/>
  <c r="AN1618" i="4"/>
  <c r="AV1619" i="4"/>
  <c r="AO1633" i="4"/>
  <c r="AO1632" i="4" s="1"/>
  <c r="AW1634" i="4"/>
  <c r="AM1663" i="4"/>
  <c r="AM1662" i="4" s="1"/>
  <c r="AM1661" i="4" s="1"/>
  <c r="AU1664" i="4"/>
  <c r="AO1690" i="4"/>
  <c r="AO1689" i="4" s="1"/>
  <c r="AO1688" i="4" s="1"/>
  <c r="AO1687" i="4" s="1"/>
  <c r="AW1691" i="4"/>
  <c r="AM1754" i="4"/>
  <c r="AM1753" i="4" s="1"/>
  <c r="AM1752" i="4" s="1"/>
  <c r="AM1751" i="4" s="1"/>
  <c r="AU1755" i="4"/>
  <c r="AL1668" i="4"/>
  <c r="AL1667" i="4" s="1"/>
  <c r="AL1666" i="4" s="1"/>
  <c r="AT1669" i="4"/>
  <c r="AN33" i="4"/>
  <c r="AN32" i="4" s="1"/>
  <c r="AV34" i="4"/>
  <c r="AM53" i="4"/>
  <c r="AM52" i="4" s="1"/>
  <c r="AM51" i="4" s="1"/>
  <c r="AU54" i="4"/>
  <c r="AM115" i="4"/>
  <c r="AU116" i="4"/>
  <c r="AN143" i="4"/>
  <c r="AN142" i="4" s="1"/>
  <c r="AN141" i="4" s="1"/>
  <c r="AN140" i="4" s="1"/>
  <c r="AV144" i="4"/>
  <c r="AM176" i="4"/>
  <c r="AU177" i="4"/>
  <c r="AN240" i="4"/>
  <c r="AN239" i="4" s="1"/>
  <c r="AN238" i="4" s="1"/>
  <c r="AN237" i="4" s="1"/>
  <c r="AV241" i="4"/>
  <c r="AO266" i="4"/>
  <c r="AW267" i="4"/>
  <c r="AM286" i="4"/>
  <c r="AM285" i="4" s="1"/>
  <c r="AU287" i="4"/>
  <c r="AN300" i="4"/>
  <c r="AV301" i="4"/>
  <c r="AO362" i="4"/>
  <c r="AW363" i="4"/>
  <c r="AM389" i="4"/>
  <c r="AU390" i="4"/>
  <c r="AM411" i="4"/>
  <c r="AU412" i="4"/>
  <c r="AN438" i="4"/>
  <c r="AV439" i="4"/>
  <c r="AO451" i="4"/>
  <c r="AW452" i="4"/>
  <c r="AM469" i="4"/>
  <c r="AM468" i="4" s="1"/>
  <c r="AM467" i="4" s="1"/>
  <c r="AU470" i="4"/>
  <c r="AN512" i="4"/>
  <c r="AN511" i="4" s="1"/>
  <c r="AV513" i="4"/>
  <c r="AO528" i="4"/>
  <c r="AO527" i="4" s="1"/>
  <c r="AW529" i="4"/>
  <c r="AN557" i="4"/>
  <c r="AN556" i="4" s="1"/>
  <c r="AN555" i="4" s="1"/>
  <c r="AN554" i="4" s="1"/>
  <c r="AV558" i="4"/>
  <c r="AN584" i="4"/>
  <c r="AN583" i="4" s="1"/>
  <c r="AN582" i="4" s="1"/>
  <c r="AV585" i="4"/>
  <c r="AO600" i="4"/>
  <c r="AO599" i="4" s="1"/>
  <c r="AO595" i="4" s="1"/>
  <c r="AW601" i="4"/>
  <c r="AM635" i="4"/>
  <c r="AM634" i="4" s="1"/>
  <c r="AU636" i="4"/>
  <c r="AN651" i="4"/>
  <c r="AN650" i="4" s="1"/>
  <c r="AN649" i="4" s="1"/>
  <c r="AV652" i="4"/>
  <c r="AO670" i="4"/>
  <c r="AO669" i="4" s="1"/>
  <c r="AW671" i="4"/>
  <c r="AM696" i="4"/>
  <c r="AM695" i="4" s="1"/>
  <c r="AM694" i="4" s="1"/>
  <c r="AM693" i="4" s="1"/>
  <c r="AU697" i="4"/>
  <c r="AM737" i="4"/>
  <c r="AM736" i="4" s="1"/>
  <c r="AM735" i="4" s="1"/>
  <c r="AM734" i="4" s="1"/>
  <c r="AU738" i="4"/>
  <c r="AN757" i="4"/>
  <c r="AV758" i="4"/>
  <c r="AO778" i="4"/>
  <c r="AO777" i="4" s="1"/>
  <c r="AO776" i="4" s="1"/>
  <c r="AO775" i="4" s="1"/>
  <c r="AO774" i="4" s="1"/>
  <c r="AW779" i="4"/>
  <c r="AM802" i="4"/>
  <c r="AM801" i="4" s="1"/>
  <c r="AU803" i="4"/>
  <c r="AN815" i="4"/>
  <c r="AV816" i="4"/>
  <c r="AO875" i="4"/>
  <c r="AO874" i="4" s="1"/>
  <c r="AO873" i="4" s="1"/>
  <c r="AO872" i="4" s="1"/>
  <c r="AW876" i="4"/>
  <c r="AM906" i="4"/>
  <c r="AM905" i="4" s="1"/>
  <c r="AU907" i="4"/>
  <c r="AM943" i="4"/>
  <c r="AM942" i="4" s="1"/>
  <c r="AM941" i="4" s="1"/>
  <c r="AU944" i="4"/>
  <c r="AM1002" i="4"/>
  <c r="AM1001" i="4" s="1"/>
  <c r="AU1003" i="4"/>
  <c r="AM1150" i="4"/>
  <c r="AM1149" i="4" s="1"/>
  <c r="AM1148" i="4" s="1"/>
  <c r="AU1151" i="4"/>
  <c r="AN1188" i="4"/>
  <c r="AN1187" i="4" s="1"/>
  <c r="AN1186" i="4" s="1"/>
  <c r="AV1189" i="4"/>
  <c r="AO1212" i="4"/>
  <c r="AO1211" i="4" s="1"/>
  <c r="AO1210" i="4" s="1"/>
  <c r="AO1205" i="4" s="1"/>
  <c r="AW1213" i="4"/>
  <c r="AM1251" i="4"/>
  <c r="AU1252" i="4"/>
  <c r="AN1268" i="4"/>
  <c r="AN1267" i="4" s="1"/>
  <c r="AN1266" i="4" s="1"/>
  <c r="AV1269" i="4"/>
  <c r="AO1283" i="4"/>
  <c r="AO1282" i="4" s="1"/>
  <c r="AW1284" i="4"/>
  <c r="AO1320" i="4"/>
  <c r="AO1319" i="4" s="1"/>
  <c r="AW1321" i="4"/>
  <c r="AO1382" i="4"/>
  <c r="AO1381" i="4" s="1"/>
  <c r="AW1383" i="4"/>
  <c r="AM1429" i="4"/>
  <c r="AU1430" i="4"/>
  <c r="AN1552" i="4"/>
  <c r="AN1551" i="4" s="1"/>
  <c r="AN1550" i="4" s="1"/>
  <c r="AV1553" i="4"/>
  <c r="AO1573" i="4"/>
  <c r="AO1572" i="4" s="1"/>
  <c r="AO1571" i="4" s="1"/>
  <c r="AW1574" i="4"/>
  <c r="AM1606" i="4"/>
  <c r="AM1605" i="4" s="1"/>
  <c r="AU1607" i="4"/>
  <c r="AN1620" i="4"/>
  <c r="AV1621" i="4"/>
  <c r="AO1638" i="4"/>
  <c r="AW1639" i="4"/>
  <c r="AM1668" i="4"/>
  <c r="AM1667" i="4" s="1"/>
  <c r="AM1666" i="4" s="1"/>
  <c r="AU1669" i="4"/>
  <c r="AN562" i="4"/>
  <c r="AN561" i="4" s="1"/>
  <c r="AV563" i="4"/>
  <c r="AN588" i="4"/>
  <c r="AV589" i="4"/>
  <c r="AO604" i="4"/>
  <c r="AW605" i="4"/>
  <c r="AM639" i="4"/>
  <c r="AM638" i="4" s="1"/>
  <c r="AM637" i="4" s="1"/>
  <c r="AU640" i="4"/>
  <c r="AN655" i="4"/>
  <c r="AV656" i="4"/>
  <c r="AO674" i="4"/>
  <c r="AO673" i="4" s="1"/>
  <c r="AW675" i="4"/>
  <c r="AM701" i="4"/>
  <c r="AM700" i="4" s="1"/>
  <c r="AM699" i="4" s="1"/>
  <c r="AM698" i="4" s="1"/>
  <c r="AU702" i="4"/>
  <c r="AO732" i="4"/>
  <c r="AO731" i="4" s="1"/>
  <c r="AO730" i="4" s="1"/>
  <c r="AO729" i="4" s="1"/>
  <c r="AW733" i="4"/>
  <c r="AM757" i="4"/>
  <c r="AU758" i="4"/>
  <c r="AN778" i="4"/>
  <c r="AN777" i="4" s="1"/>
  <c r="AN776" i="4" s="1"/>
  <c r="AN775" i="4" s="1"/>
  <c r="AN774" i="4" s="1"/>
  <c r="AV779" i="4"/>
  <c r="AO799" i="4"/>
  <c r="AW800" i="4"/>
  <c r="AM815" i="4"/>
  <c r="AU816" i="4"/>
  <c r="AO880" i="4"/>
  <c r="AO879" i="4" s="1"/>
  <c r="AO878" i="4" s="1"/>
  <c r="AO877" i="4" s="1"/>
  <c r="AW881" i="4"/>
  <c r="AM911" i="4"/>
  <c r="AM910" i="4" s="1"/>
  <c r="AM909" i="4" s="1"/>
  <c r="AM908" i="4" s="1"/>
  <c r="AU912" i="4"/>
  <c r="AO1114" i="4"/>
  <c r="AO1113" i="4" s="1"/>
  <c r="AO1112" i="4" s="1"/>
  <c r="AW1115" i="4"/>
  <c r="AO1160" i="4"/>
  <c r="AO1159" i="4" s="1"/>
  <c r="AW1161" i="4"/>
  <c r="AN1192" i="4"/>
  <c r="AN1191" i="4" s="1"/>
  <c r="AN1190" i="4" s="1"/>
  <c r="AV1193" i="4"/>
  <c r="AM1243" i="4"/>
  <c r="AM1242" i="4" s="1"/>
  <c r="AM1241" i="4" s="1"/>
  <c r="AU1244" i="4"/>
  <c r="AN1257" i="4"/>
  <c r="AN1256" i="4" s="1"/>
  <c r="AV1258" i="4"/>
  <c r="AO1276" i="4"/>
  <c r="AO1275" i="4" s="1"/>
  <c r="AO1274" i="4" s="1"/>
  <c r="AO1265" i="4" s="1"/>
  <c r="AW1277" i="4"/>
  <c r="AN1301" i="4"/>
  <c r="AN1300" i="4" s="1"/>
  <c r="AV1302" i="4"/>
  <c r="AN1348" i="4"/>
  <c r="AN1347" i="4" s="1"/>
  <c r="AN1346" i="4" s="1"/>
  <c r="AV1349" i="4"/>
  <c r="AN1382" i="4"/>
  <c r="AN1381" i="4" s="1"/>
  <c r="AV1383" i="4"/>
  <c r="AO1420" i="4"/>
  <c r="AO1419" i="4" s="1"/>
  <c r="AO1418" i="4" s="1"/>
  <c r="AO1417" i="4" s="1"/>
  <c r="AW1421" i="4"/>
  <c r="AM1552" i="4"/>
  <c r="AM1551" i="4" s="1"/>
  <c r="AM1550" i="4" s="1"/>
  <c r="AU1553" i="4"/>
  <c r="AN1573" i="4"/>
  <c r="AN1572" i="4" s="1"/>
  <c r="AN1571" i="4" s="1"/>
  <c r="AV1574" i="4"/>
  <c r="AO1601" i="4"/>
  <c r="AO1600" i="4" s="1"/>
  <c r="AW1602" i="4"/>
  <c r="AM1620" i="4"/>
  <c r="AU1621" i="4"/>
  <c r="AN1638" i="4"/>
  <c r="AV1639" i="4"/>
  <c r="AO1663" i="4"/>
  <c r="AO1662" i="4" s="1"/>
  <c r="AO1661" i="4" s="1"/>
  <c r="AW1664" i="4"/>
  <c r="AM1690" i="4"/>
  <c r="AM1689" i="4" s="1"/>
  <c r="AM1688" i="4" s="1"/>
  <c r="AM1687" i="4" s="1"/>
  <c r="AU1691" i="4"/>
  <c r="AM1767" i="4"/>
  <c r="AM1766" i="4" s="1"/>
  <c r="AM1765" i="4" s="1"/>
  <c r="AM1764" i="4" s="1"/>
  <c r="AM1762" i="4" s="1"/>
  <c r="AU1768" i="4"/>
  <c r="AN994" i="4"/>
  <c r="AL33" i="4"/>
  <c r="AL32" i="4" s="1"/>
  <c r="AT34" i="4"/>
  <c r="AL233" i="4"/>
  <c r="AT234" i="4"/>
  <c r="AL376" i="4"/>
  <c r="AL375" i="4" s="1"/>
  <c r="AL374" i="4" s="1"/>
  <c r="AL373" i="4" s="1"/>
  <c r="AT377" i="4"/>
  <c r="AL438" i="4"/>
  <c r="AT439" i="4"/>
  <c r="AL512" i="4"/>
  <c r="AL511" i="4" s="1"/>
  <c r="AL507" i="4" s="1"/>
  <c r="AT513" i="4"/>
  <c r="AL588" i="4"/>
  <c r="AT589" i="4"/>
  <c r="AL670" i="4"/>
  <c r="AL669" i="4" s="1"/>
  <c r="AL665" i="4" s="1"/>
  <c r="AT671" i="4"/>
  <c r="AL747" i="4"/>
  <c r="AL746" i="4" s="1"/>
  <c r="AL745" i="4" s="1"/>
  <c r="AL744" i="4" s="1"/>
  <c r="AT748" i="4"/>
  <c r="AL807" i="4"/>
  <c r="AT808" i="4"/>
  <c r="AL894" i="4"/>
  <c r="AL893" i="4" s="1"/>
  <c r="AL892" i="4" s="1"/>
  <c r="AT895" i="4"/>
  <c r="AL1192" i="4"/>
  <c r="AL1191" i="4" s="1"/>
  <c r="AL1190" i="4" s="1"/>
  <c r="AT1193" i="4"/>
  <c r="AL1283" i="4"/>
  <c r="AL1282" i="4" s="1"/>
  <c r="AT1284" i="4"/>
  <c r="AL1330" i="4"/>
  <c r="AL1329" i="4" s="1"/>
  <c r="AT1331" i="4"/>
  <c r="AL1382" i="4"/>
  <c r="AL1381" i="4" s="1"/>
  <c r="AT1383" i="4"/>
  <c r="AL1573" i="4"/>
  <c r="AL1572" i="4" s="1"/>
  <c r="AL1571" i="4" s="1"/>
  <c r="AT1574" i="4"/>
  <c r="AL1638" i="4"/>
  <c r="AT1639" i="4"/>
  <c r="AN39" i="4"/>
  <c r="AN38" i="4" s="1"/>
  <c r="AN31" i="4" s="1"/>
  <c r="AN30" i="4" s="1"/>
  <c r="AN29" i="4" s="1"/>
  <c r="AV40" i="4"/>
  <c r="AL148" i="4"/>
  <c r="AL147" i="4" s="1"/>
  <c r="AL146" i="4" s="1"/>
  <c r="AT149" i="4"/>
  <c r="AL198" i="4"/>
  <c r="AT199" i="4"/>
  <c r="AL26" i="4"/>
  <c r="AL25" i="4" s="1"/>
  <c r="AL24" i="4" s="1"/>
  <c r="AL23" i="4" s="1"/>
  <c r="AL17" i="4" s="1"/>
  <c r="AT27" i="4"/>
  <c r="AL115" i="4"/>
  <c r="AT116" i="4"/>
  <c r="AL196" i="4"/>
  <c r="AT197" i="4"/>
  <c r="AL286" i="4"/>
  <c r="AL285" i="4" s="1"/>
  <c r="AT287" i="4"/>
  <c r="AL369" i="4"/>
  <c r="AL368" i="4" s="1"/>
  <c r="AL367" i="4" s="1"/>
  <c r="AL366" i="4" s="1"/>
  <c r="AT370" i="4"/>
  <c r="AL436" i="4"/>
  <c r="AT437" i="4"/>
  <c r="AL509" i="4"/>
  <c r="AL508" i="4" s="1"/>
  <c r="AT510" i="4"/>
  <c r="AL597" i="4"/>
  <c r="AL596" i="4" s="1"/>
  <c r="AT598" i="4"/>
  <c r="AL667" i="4"/>
  <c r="AL666" i="4" s="1"/>
  <c r="AT668" i="4"/>
  <c r="AL757" i="4"/>
  <c r="AT758" i="4"/>
  <c r="AL815" i="4"/>
  <c r="AT816" i="4"/>
  <c r="AL911" i="4"/>
  <c r="AL910" i="4" s="1"/>
  <c r="AL909" i="4" s="1"/>
  <c r="AL908" i="4" s="1"/>
  <c r="AT912" i="4"/>
  <c r="AL1154" i="4"/>
  <c r="AL1153" i="4" s="1"/>
  <c r="AL1152" i="4" s="1"/>
  <c r="AT1155" i="4"/>
  <c r="AL1243" i="4"/>
  <c r="AL1242" i="4" s="1"/>
  <c r="AL1241" i="4" s="1"/>
  <c r="AT1244" i="4"/>
  <c r="AL1308" i="4"/>
  <c r="AL1307" i="4" s="1"/>
  <c r="AT1309" i="4"/>
  <c r="AL1552" i="4"/>
  <c r="AL1551" i="4" s="1"/>
  <c r="AL1550" i="4" s="1"/>
  <c r="AT1553" i="4"/>
  <c r="AL235" i="4"/>
  <c r="AT236" i="4"/>
  <c r="AL303" i="4"/>
  <c r="AT304" i="4"/>
  <c r="AL428" i="4"/>
  <c r="AL427" i="4" s="1"/>
  <c r="AL426" i="4" s="1"/>
  <c r="AT429" i="4"/>
  <c r="AL475" i="4"/>
  <c r="AT476" i="4"/>
  <c r="AL565" i="4"/>
  <c r="AL564" i="4" s="1"/>
  <c r="AT566" i="4"/>
  <c r="AL612" i="4"/>
  <c r="AL611" i="4" s="1"/>
  <c r="AT613" i="4"/>
  <c r="AL674" i="4"/>
  <c r="AL673" i="4" s="1"/>
  <c r="AT675" i="4"/>
  <c r="AL752" i="4"/>
  <c r="AL751" i="4" s="1"/>
  <c r="AT753" i="4"/>
  <c r="AL809" i="4"/>
  <c r="AT810" i="4"/>
  <c r="AL861" i="4"/>
  <c r="AL860" i="4" s="1"/>
  <c r="AL859" i="4" s="1"/>
  <c r="AL858" i="4" s="1"/>
  <c r="AT862" i="4"/>
  <c r="AL985" i="4"/>
  <c r="AL984" i="4" s="1"/>
  <c r="AT986" i="4"/>
  <c r="AL1146" i="4"/>
  <c r="AL1145" i="4" s="1"/>
  <c r="AL1144" i="4" s="1"/>
  <c r="AT1147" i="4"/>
  <c r="AL1249" i="4"/>
  <c r="AT1250" i="4"/>
  <c r="AL1353" i="4"/>
  <c r="AL1352" i="4" s="1"/>
  <c r="AT1354" i="4"/>
  <c r="AL1438" i="4"/>
  <c r="AT1439" i="4"/>
  <c r="AL1613" i="4"/>
  <c r="AT1614" i="4"/>
  <c r="AL1682" i="4"/>
  <c r="AL1681" i="4" s="1"/>
  <c r="AT1683" i="4"/>
  <c r="AN36" i="4"/>
  <c r="AN35" i="4" s="1"/>
  <c r="AV37" i="4"/>
  <c r="AO85" i="4"/>
  <c r="AW86" i="4"/>
  <c r="AO136" i="4"/>
  <c r="AO135" i="4" s="1"/>
  <c r="AO134" i="4" s="1"/>
  <c r="AO133" i="4" s="1"/>
  <c r="AO132" i="4" s="1"/>
  <c r="AW137" i="4"/>
  <c r="AN171" i="4"/>
  <c r="AN170" i="4" s="1"/>
  <c r="AN169" i="4" s="1"/>
  <c r="AN168" i="4" s="1"/>
  <c r="AV172" i="4"/>
  <c r="AN233" i="4"/>
  <c r="AN232" i="4" s="1"/>
  <c r="AN231" i="4" s="1"/>
  <c r="AN230" i="4" s="1"/>
  <c r="AV234" i="4"/>
  <c r="AM255" i="4"/>
  <c r="AM254" i="4" s="1"/>
  <c r="AM253" i="4" s="1"/>
  <c r="AM252" i="4" s="1"/>
  <c r="AU256" i="4"/>
  <c r="AO270" i="4"/>
  <c r="AW271" i="4"/>
  <c r="AM292" i="4"/>
  <c r="AM291" i="4" s="1"/>
  <c r="AU293" i="4"/>
  <c r="AN305" i="4"/>
  <c r="AN302" i="4" s="1"/>
  <c r="AV306" i="4"/>
  <c r="AM381" i="4"/>
  <c r="AM380" i="4" s="1"/>
  <c r="AM379" i="4" s="1"/>
  <c r="AU382" i="4"/>
  <c r="AM407" i="4"/>
  <c r="AM406" i="4" s="1"/>
  <c r="AM398" i="4" s="1"/>
  <c r="AU408" i="4"/>
  <c r="AN432" i="4"/>
  <c r="AN431" i="4" s="1"/>
  <c r="AN430" i="4" s="1"/>
  <c r="AV433" i="4"/>
  <c r="AO446" i="4"/>
  <c r="AO445" i="4" s="1"/>
  <c r="AW447" i="4"/>
  <c r="AM462" i="4"/>
  <c r="AU463" i="4"/>
  <c r="AO509" i="4"/>
  <c r="AO508" i="4" s="1"/>
  <c r="AW510" i="4"/>
  <c r="AM528" i="4"/>
  <c r="AM527" i="4" s="1"/>
  <c r="AU529" i="4"/>
  <c r="AN546" i="4"/>
  <c r="AN545" i="4" s="1"/>
  <c r="AN544" i="4" s="1"/>
  <c r="AV547" i="4"/>
  <c r="AN577" i="4"/>
  <c r="AV578" i="4"/>
  <c r="AO592" i="4"/>
  <c r="AW593" i="4"/>
  <c r="AN612" i="4"/>
  <c r="AN611" i="4" s="1"/>
  <c r="AV613" i="4"/>
  <c r="AM641" i="4"/>
  <c r="AU642" i="4"/>
  <c r="AN657" i="4"/>
  <c r="AV658" i="4"/>
  <c r="AO677" i="4"/>
  <c r="AO676" i="4" s="1"/>
  <c r="AW678" i="4"/>
  <c r="AM705" i="4"/>
  <c r="AM704" i="4" s="1"/>
  <c r="AM703" i="4" s="1"/>
  <c r="AU706" i="4"/>
  <c r="AO737" i="4"/>
  <c r="AO736" i="4" s="1"/>
  <c r="AO735" i="4" s="1"/>
  <c r="AO734" i="4" s="1"/>
  <c r="AW738" i="4"/>
  <c r="AM764" i="4"/>
  <c r="AM763" i="4" s="1"/>
  <c r="AM762" i="4" s="1"/>
  <c r="AM761" i="4" s="1"/>
  <c r="AU765" i="4"/>
  <c r="AN783" i="4"/>
  <c r="AN782" i="4" s="1"/>
  <c r="AN781" i="4" s="1"/>
  <c r="AN780" i="4" s="1"/>
  <c r="AV784" i="4"/>
  <c r="AO802" i="4"/>
  <c r="AO801" i="4" s="1"/>
  <c r="AW803" i="4"/>
  <c r="AM818" i="4"/>
  <c r="AM817" i="4" s="1"/>
  <c r="AU819" i="4"/>
  <c r="AN834" i="4"/>
  <c r="AN833" i="4" s="1"/>
  <c r="AV835" i="4"/>
  <c r="AN880" i="4"/>
  <c r="AN879" i="4" s="1"/>
  <c r="AN878" i="4" s="1"/>
  <c r="AN877" i="4" s="1"/>
  <c r="AV881" i="4"/>
  <c r="AO906" i="4"/>
  <c r="AO905" i="4" s="1"/>
  <c r="AW907" i="4"/>
  <c r="AO971" i="4"/>
  <c r="AO970" i="4" s="1"/>
  <c r="AW972" i="4"/>
  <c r="AO1002" i="4"/>
  <c r="AO1001" i="4" s="1"/>
  <c r="AW1003" i="4"/>
  <c r="AO1150" i="4"/>
  <c r="AO1149" i="4" s="1"/>
  <c r="AO1148" i="4" s="1"/>
  <c r="AW1151" i="4"/>
  <c r="AO1181" i="4"/>
  <c r="AO1180" i="4" s="1"/>
  <c r="AO1179" i="4" s="1"/>
  <c r="AO1178" i="4" s="1"/>
  <c r="AW1182" i="4"/>
  <c r="AM1212" i="4"/>
  <c r="AM1211" i="4" s="1"/>
  <c r="AM1210" i="4" s="1"/>
  <c r="AU1213" i="4"/>
  <c r="AN1249" i="4"/>
  <c r="AV1250" i="4"/>
  <c r="AM1272" i="4"/>
  <c r="AM1271" i="4" s="1"/>
  <c r="AM1270" i="4" s="1"/>
  <c r="AU1273" i="4"/>
  <c r="AN1286" i="4"/>
  <c r="AN1285" i="4" s="1"/>
  <c r="AV1287" i="4"/>
  <c r="AM1348" i="4"/>
  <c r="AM1347" i="4" s="1"/>
  <c r="AM1346" i="4" s="1"/>
  <c r="AU1349" i="4"/>
  <c r="AN1394" i="4"/>
  <c r="AN1393" i="4" s="1"/>
  <c r="AN1392" i="4" s="1"/>
  <c r="AV1395" i="4"/>
  <c r="AO1429" i="4"/>
  <c r="AW1430" i="4"/>
  <c r="AM1555" i="4"/>
  <c r="AM1554" i="4" s="1"/>
  <c r="AU1556" i="4"/>
  <c r="AN1576" i="4"/>
  <c r="AN1575" i="4" s="1"/>
  <c r="AN1570" i="4" s="1"/>
  <c r="AV1577" i="4"/>
  <c r="AO1606" i="4"/>
  <c r="AO1605" i="4" s="1"/>
  <c r="AW1607" i="4"/>
  <c r="AM1624" i="4"/>
  <c r="AM1623" i="4" s="1"/>
  <c r="AU1625" i="4"/>
  <c r="AN1640" i="4"/>
  <c r="AV1641" i="4"/>
  <c r="AO1668" i="4"/>
  <c r="AO1667" i="4" s="1"/>
  <c r="AO1666" i="4" s="1"/>
  <c r="AW1669" i="4"/>
  <c r="AO83" i="4"/>
  <c r="AW84" i="4"/>
  <c r="AO122" i="4"/>
  <c r="AO121" i="4" s="1"/>
  <c r="AW123" i="4"/>
  <c r="AN157" i="4"/>
  <c r="AN156" i="4" s="1"/>
  <c r="AV158" i="4"/>
  <c r="AN187" i="4"/>
  <c r="AV188" i="4"/>
  <c r="AO198" i="4"/>
  <c r="AW199" i="4"/>
  <c r="AO247" i="4"/>
  <c r="AW248" i="4"/>
  <c r="AO268" i="4"/>
  <c r="AW269" i="4"/>
  <c r="AM289" i="4"/>
  <c r="AM288" i="4" s="1"/>
  <c r="AU290" i="4"/>
  <c r="AN303" i="4"/>
  <c r="AV304" i="4"/>
  <c r="AO364" i="4"/>
  <c r="AW365" i="4"/>
  <c r="AM391" i="4"/>
  <c r="AU392" i="4"/>
  <c r="AM423" i="4"/>
  <c r="AM422" i="4" s="1"/>
  <c r="AM421" i="4" s="1"/>
  <c r="AU424" i="4"/>
  <c r="AN440" i="4"/>
  <c r="AV441" i="4"/>
  <c r="AO454" i="4"/>
  <c r="AW455" i="4"/>
  <c r="AM473" i="4"/>
  <c r="AU474" i="4"/>
  <c r="AO519" i="4"/>
  <c r="AO518" i="4" s="1"/>
  <c r="AW520" i="4"/>
  <c r="AM539" i="4"/>
  <c r="AM538" i="4" s="1"/>
  <c r="AU540" i="4"/>
  <c r="AM826" i="4"/>
  <c r="AU827" i="4"/>
  <c r="AO861" i="4"/>
  <c r="AO860" i="4" s="1"/>
  <c r="AO859" i="4" s="1"/>
  <c r="AO858" i="4" s="1"/>
  <c r="AW862" i="4"/>
  <c r="AM890" i="4"/>
  <c r="AM889" i="4" s="1"/>
  <c r="AM888" i="4" s="1"/>
  <c r="AM887" i="4" s="1"/>
  <c r="AU891" i="4"/>
  <c r="AO921" i="4"/>
  <c r="AO920" i="4" s="1"/>
  <c r="AO919" i="4" s="1"/>
  <c r="AW922" i="4"/>
  <c r="AO985" i="4"/>
  <c r="AO984" i="4" s="1"/>
  <c r="AW986" i="4"/>
  <c r="AM1154" i="4"/>
  <c r="AM1153" i="4" s="1"/>
  <c r="AM1152" i="4" s="1"/>
  <c r="AU1155" i="4"/>
  <c r="AM1188" i="4"/>
  <c r="AM1187" i="4" s="1"/>
  <c r="AM1186" i="4" s="1"/>
  <c r="AU1189" i="4"/>
  <c r="AN1212" i="4"/>
  <c r="AN1211" i="4" s="1"/>
  <c r="AN1210" i="4" s="1"/>
  <c r="AV1213" i="4"/>
  <c r="AM1254" i="4"/>
  <c r="AM1253" i="4" s="1"/>
  <c r="AU1255" i="4"/>
  <c r="AN1272" i="4"/>
  <c r="AN1271" i="4" s="1"/>
  <c r="AN1270" i="4" s="1"/>
  <c r="AV1273" i="4"/>
  <c r="AO1286" i="4"/>
  <c r="AO1285" i="4" s="1"/>
  <c r="AW1287" i="4"/>
  <c r="AM1327" i="4"/>
  <c r="AM1326" i="4" s="1"/>
  <c r="AU1328" i="4"/>
  <c r="AO1375" i="4"/>
  <c r="AO1374" i="4" s="1"/>
  <c r="AW1376" i="4"/>
  <c r="AN1415" i="4"/>
  <c r="AN1414" i="4" s="1"/>
  <c r="AN1413" i="4" s="1"/>
  <c r="AN1412" i="4" s="1"/>
  <c r="AV1416" i="4"/>
  <c r="AO1438" i="4"/>
  <c r="AW1439" i="4"/>
  <c r="AM1568" i="4"/>
  <c r="AM1567" i="4" s="1"/>
  <c r="AM1566" i="4" s="1"/>
  <c r="AU1569" i="4"/>
  <c r="AN1598" i="4"/>
  <c r="AN1597" i="4" s="1"/>
  <c r="AV1599" i="4"/>
  <c r="AO1613" i="4"/>
  <c r="AW1614" i="4"/>
  <c r="AM1633" i="4"/>
  <c r="AM1632" i="4" s="1"/>
  <c r="AU1634" i="4"/>
  <c r="AN1659" i="4"/>
  <c r="AN1658" i="4" s="1"/>
  <c r="AN1657" i="4" s="1"/>
  <c r="AV1660" i="4"/>
  <c r="AO1682" i="4"/>
  <c r="AO1681" i="4" s="1"/>
  <c r="AW1683" i="4"/>
  <c r="AO1754" i="4"/>
  <c r="AO1753" i="4" s="1"/>
  <c r="AO1752" i="4" s="1"/>
  <c r="AO1751" i="4" s="1"/>
  <c r="AW1755" i="4"/>
  <c r="AL491" i="4"/>
  <c r="AT492" i="4"/>
  <c r="AM491" i="4"/>
  <c r="AU492" i="4"/>
  <c r="AE1677" i="4"/>
  <c r="AE1676" i="4" s="1"/>
  <c r="AE1675" i="4" s="1"/>
  <c r="AF1750" i="4"/>
  <c r="AF1748" i="4" s="1"/>
  <c r="AG560" i="4"/>
  <c r="AG587" i="4"/>
  <c r="AG586" i="4" s="1"/>
  <c r="AG581" i="4" s="1"/>
  <c r="AF638" i="4"/>
  <c r="AF637" i="4" s="1"/>
  <c r="AD1546" i="4"/>
  <c r="AD1441" i="4" s="1"/>
  <c r="AF38" i="4"/>
  <c r="AF31" i="4" s="1"/>
  <c r="AF30" i="4" s="1"/>
  <c r="AF29" i="4" s="1"/>
  <c r="AE82" i="4"/>
  <c r="AE81" i="4" s="1"/>
  <c r="AE80" i="4" s="1"/>
  <c r="AE151" i="4"/>
  <c r="AE150" i="4" s="1"/>
  <c r="AE145" i="4" s="1"/>
  <c r="AF388" i="4"/>
  <c r="AF387" i="4" s="1"/>
  <c r="AF378" i="4" s="1"/>
  <c r="AG435" i="4"/>
  <c r="AG434" i="4" s="1"/>
  <c r="AE453" i="4"/>
  <c r="AE514" i="4"/>
  <c r="AE560" i="4"/>
  <c r="AE559" i="4" s="1"/>
  <c r="AE553" i="4" s="1"/>
  <c r="AE603" i="4"/>
  <c r="AE602" i="4" s="1"/>
  <c r="AF767" i="4"/>
  <c r="AF766" i="4" s="1"/>
  <c r="AE806" i="4"/>
  <c r="AE790" i="4" s="1"/>
  <c r="AF863" i="4"/>
  <c r="AF857" i="4" s="1"/>
  <c r="AG887" i="4"/>
  <c r="AG1185" i="4"/>
  <c r="AE38" i="4"/>
  <c r="AE31" i="4" s="1"/>
  <c r="AE30" i="4" s="1"/>
  <c r="AE29" i="4" s="1"/>
  <c r="AE302" i="4"/>
  <c r="AE587" i="4"/>
  <c r="AE586" i="4" s="1"/>
  <c r="AE581" i="4" s="1"/>
  <c r="AG638" i="4"/>
  <c r="AG637" i="4" s="1"/>
  <c r="AG628" i="4" s="1"/>
  <c r="AE767" i="4"/>
  <c r="AE766" i="4" s="1"/>
  <c r="AE1194" i="4"/>
  <c r="AF1593" i="4"/>
  <c r="AF1592" i="4" s="1"/>
  <c r="AU994" i="4"/>
  <c r="AL136" i="4"/>
  <c r="AL135" i="4" s="1"/>
  <c r="AL134" i="4" s="1"/>
  <c r="AL133" i="4" s="1"/>
  <c r="AL132" i="4" s="1"/>
  <c r="AT137" i="4"/>
  <c r="AL245" i="4"/>
  <c r="AT246" i="4"/>
  <c r="AL298" i="4"/>
  <c r="AT299" i="4"/>
  <c r="AL411" i="4"/>
  <c r="AT412" i="4"/>
  <c r="AL469" i="4"/>
  <c r="AL468" i="4" s="1"/>
  <c r="AL467" i="4" s="1"/>
  <c r="AT470" i="4"/>
  <c r="AL584" i="4"/>
  <c r="AL583" i="4" s="1"/>
  <c r="AL582" i="4" s="1"/>
  <c r="AT585" i="4"/>
  <c r="AL651" i="4"/>
  <c r="AL650" i="4" s="1"/>
  <c r="AL649" i="4" s="1"/>
  <c r="AT652" i="4"/>
  <c r="AL742" i="4"/>
  <c r="AL741" i="4" s="1"/>
  <c r="AL740" i="4" s="1"/>
  <c r="AL739" i="4" s="1"/>
  <c r="AT743" i="4"/>
  <c r="AL804" i="4"/>
  <c r="AT805" i="4"/>
  <c r="AL890" i="4"/>
  <c r="AL889" i="4" s="1"/>
  <c r="AL888" i="4" s="1"/>
  <c r="AT891" i="4"/>
  <c r="AL1188" i="4"/>
  <c r="AL1187" i="4" s="1"/>
  <c r="AL1186" i="4" s="1"/>
  <c r="AT1189" i="4"/>
  <c r="AL1280" i="4"/>
  <c r="AT1281" i="4"/>
  <c r="AL1431" i="4"/>
  <c r="AL1428" i="4" s="1"/>
  <c r="AL1427" i="4" s="1"/>
  <c r="AL1426" i="4" s="1"/>
  <c r="AL1425" i="4" s="1"/>
  <c r="AT1432" i="4"/>
  <c r="AL178" i="4"/>
  <c r="AT179" i="4"/>
  <c r="AL292" i="4"/>
  <c r="AL291" i="4" s="1"/>
  <c r="AT293" i="4"/>
  <c r="AL407" i="4"/>
  <c r="AT408" i="4"/>
  <c r="AL462" i="4"/>
  <c r="AL461" i="4" s="1"/>
  <c r="AT463" i="4"/>
  <c r="AL542" i="4"/>
  <c r="AL541" i="4" s="1"/>
  <c r="AT543" i="4"/>
  <c r="AL604" i="4"/>
  <c r="AL603" i="4" s="1"/>
  <c r="AL602" i="4" s="1"/>
  <c r="AT605" i="4"/>
  <c r="AL657" i="4"/>
  <c r="AT658" i="4"/>
  <c r="AL732" i="4"/>
  <c r="AL731" i="4" s="1"/>
  <c r="AL730" i="4" s="1"/>
  <c r="AL729" i="4" s="1"/>
  <c r="AT733" i="4"/>
  <c r="AL799" i="4"/>
  <c r="AT800" i="4"/>
  <c r="AL880" i="4"/>
  <c r="AL879" i="4" s="1"/>
  <c r="AL878" i="4" s="1"/>
  <c r="AL877" i="4" s="1"/>
  <c r="AT881" i="4"/>
  <c r="AL1160" i="4"/>
  <c r="AL1159" i="4" s="1"/>
  <c r="AT1161" i="4"/>
  <c r="AL1260" i="4"/>
  <c r="AL1259" i="4" s="1"/>
  <c r="AT1261" i="4"/>
  <c r="AL1375" i="4"/>
  <c r="AL1374" i="4" s="1"/>
  <c r="AT1376" i="4"/>
  <c r="AL1561" i="4"/>
  <c r="AL1560" i="4" s="1"/>
  <c r="AL1559" i="4" s="1"/>
  <c r="AT1562" i="4"/>
  <c r="AL1627" i="4"/>
  <c r="AL1626" i="4" s="1"/>
  <c r="AT1628" i="4"/>
  <c r="AM33" i="4"/>
  <c r="AM32" i="4" s="1"/>
  <c r="AU34" i="4"/>
  <c r="AO55" i="4"/>
  <c r="AW56" i="4"/>
  <c r="AO115" i="4"/>
  <c r="AW116" i="4"/>
  <c r="AM148" i="4"/>
  <c r="AM147" i="4" s="1"/>
  <c r="AM146" i="4" s="1"/>
  <c r="AU149" i="4"/>
  <c r="AM178" i="4"/>
  <c r="AM175" i="4" s="1"/>
  <c r="AM174" i="4" s="1"/>
  <c r="AU179" i="4"/>
  <c r="AO235" i="4"/>
  <c r="AW236" i="4"/>
  <c r="AN260" i="4"/>
  <c r="AN259" i="4" s="1"/>
  <c r="AN258" i="4" s="1"/>
  <c r="AV261" i="4"/>
  <c r="AM280" i="4"/>
  <c r="AM279" i="4" s="1"/>
  <c r="AU281" i="4"/>
  <c r="AN296" i="4"/>
  <c r="AV297" i="4"/>
  <c r="AO307" i="4"/>
  <c r="AW308" i="4"/>
  <c r="AO369" i="4"/>
  <c r="AO368" i="4" s="1"/>
  <c r="AO367" i="4" s="1"/>
  <c r="AO366" i="4" s="1"/>
  <c r="AW370" i="4"/>
  <c r="AO401" i="4"/>
  <c r="AO400" i="4" s="1"/>
  <c r="AO399" i="4" s="1"/>
  <c r="AW402" i="4"/>
  <c r="AM428" i="4"/>
  <c r="AM427" i="4" s="1"/>
  <c r="AM426" i="4" s="1"/>
  <c r="AU429" i="4"/>
  <c r="AN443" i="4"/>
  <c r="AN442" i="4" s="1"/>
  <c r="AV444" i="4"/>
  <c r="AO456" i="4"/>
  <c r="AO453" i="4" s="1"/>
  <c r="AW457" i="4"/>
  <c r="AM475" i="4"/>
  <c r="AU476" i="4"/>
  <c r="AO522" i="4"/>
  <c r="AO521" i="4" s="1"/>
  <c r="AW523" i="4"/>
  <c r="AM542" i="4"/>
  <c r="AM541" i="4" s="1"/>
  <c r="AU543" i="4"/>
  <c r="AO568" i="4"/>
  <c r="AO567" i="4" s="1"/>
  <c r="AW569" i="4"/>
  <c r="AN590" i="4"/>
  <c r="AV591" i="4"/>
  <c r="AO606" i="4"/>
  <c r="AO603" i="4" s="1"/>
  <c r="AO602" i="4" s="1"/>
  <c r="AW607" i="4"/>
  <c r="AO635" i="4"/>
  <c r="AO634" i="4" s="1"/>
  <c r="AW636" i="4"/>
  <c r="AM655" i="4"/>
  <c r="AM654" i="4" s="1"/>
  <c r="AM653" i="4" s="1"/>
  <c r="AM648" i="4" s="1"/>
  <c r="AU656" i="4"/>
  <c r="AN674" i="4"/>
  <c r="AN673" i="4" s="1"/>
  <c r="AV675" i="4"/>
  <c r="AO696" i="4"/>
  <c r="AO695" i="4" s="1"/>
  <c r="AO694" i="4" s="1"/>
  <c r="AO693" i="4" s="1"/>
  <c r="AW697" i="4"/>
  <c r="AN732" i="4"/>
  <c r="AN731" i="4" s="1"/>
  <c r="AN730" i="4" s="1"/>
  <c r="AN729" i="4" s="1"/>
  <c r="AV733" i="4"/>
  <c r="AO755" i="4"/>
  <c r="AO754" i="4" s="1"/>
  <c r="AO750" i="4" s="1"/>
  <c r="AO749" i="4" s="1"/>
  <c r="AW756" i="4"/>
  <c r="AM778" i="4"/>
  <c r="AM777" i="4" s="1"/>
  <c r="AM776" i="4" s="1"/>
  <c r="AM775" i="4" s="1"/>
  <c r="AM774" i="4" s="1"/>
  <c r="AU779" i="4"/>
  <c r="AN799" i="4"/>
  <c r="AN798" i="4" s="1"/>
  <c r="AV800" i="4"/>
  <c r="AO813" i="4"/>
  <c r="AW814" i="4"/>
  <c r="AM875" i="4"/>
  <c r="AM874" i="4" s="1"/>
  <c r="AM873" i="4" s="1"/>
  <c r="AM872" i="4" s="1"/>
  <c r="AU876" i="4"/>
  <c r="AN903" i="4"/>
  <c r="AN902" i="4" s="1"/>
  <c r="AV904" i="4"/>
  <c r="AO943" i="4"/>
  <c r="AO942" i="4" s="1"/>
  <c r="AO941" i="4" s="1"/>
  <c r="AW944" i="4"/>
  <c r="AN1146" i="4"/>
  <c r="AN1145" i="4" s="1"/>
  <c r="AN1144" i="4" s="1"/>
  <c r="AV1147" i="4"/>
  <c r="AN1176" i="4"/>
  <c r="AN1175" i="4" s="1"/>
  <c r="AN1174" i="4" s="1"/>
  <c r="AN1173" i="4" s="1"/>
  <c r="AV1177" i="4"/>
  <c r="AO1201" i="4"/>
  <c r="AO1200" i="4" s="1"/>
  <c r="AO1199" i="4" s="1"/>
  <c r="AW1202" i="4"/>
  <c r="AO1251" i="4"/>
  <c r="AW1252" i="4"/>
  <c r="AN1276" i="4"/>
  <c r="AV1277" i="4"/>
  <c r="AO1289" i="4"/>
  <c r="AO1288" i="4" s="1"/>
  <c r="AW1290" i="4"/>
  <c r="AM1360" i="4"/>
  <c r="AM1359" i="4" s="1"/>
  <c r="AU1361" i="4"/>
  <c r="AO1397" i="4"/>
  <c r="AO1396" i="4" s="1"/>
  <c r="AW1398" i="4"/>
  <c r="AM1436" i="4"/>
  <c r="AU1437" i="4"/>
  <c r="AN1561" i="4"/>
  <c r="AN1560" i="4" s="1"/>
  <c r="AV1562" i="4"/>
  <c r="AO1579" i="4"/>
  <c r="AO1578" i="4" s="1"/>
  <c r="AW1580" i="4"/>
  <c r="AM1611" i="4"/>
  <c r="AM1608" i="4" s="1"/>
  <c r="AM1604" i="4" s="1"/>
  <c r="AM1603" i="4" s="1"/>
  <c r="AU1612" i="4"/>
  <c r="AN1627" i="4"/>
  <c r="AN1626" i="4" s="1"/>
  <c r="AV1628" i="4"/>
  <c r="AO1642" i="4"/>
  <c r="AO1637" i="4" s="1"/>
  <c r="AO1636" i="4" s="1"/>
  <c r="AO1635" i="4" s="1"/>
  <c r="AW1643" i="4"/>
  <c r="AM1679" i="4"/>
  <c r="AM1678" i="4" s="1"/>
  <c r="AU1680" i="4"/>
  <c r="AN1754" i="4"/>
  <c r="AN1753" i="4" s="1"/>
  <c r="AN1752" i="4" s="1"/>
  <c r="AN1751" i="4" s="1"/>
  <c r="AN1750" i="4" s="1"/>
  <c r="AN1748" i="4" s="1"/>
  <c r="AV1755" i="4"/>
  <c r="AM87" i="4"/>
  <c r="AU88" i="4"/>
  <c r="AM143" i="4"/>
  <c r="AM142" i="4" s="1"/>
  <c r="AM141" i="4" s="1"/>
  <c r="AM140" i="4" s="1"/>
  <c r="AU144" i="4"/>
  <c r="AO171" i="4"/>
  <c r="AO170" i="4" s="1"/>
  <c r="AO169" i="4" s="1"/>
  <c r="AO168" i="4" s="1"/>
  <c r="AW172" i="4"/>
  <c r="AO233" i="4"/>
  <c r="AO232" i="4" s="1"/>
  <c r="AO231" i="4" s="1"/>
  <c r="AO230" i="4" s="1"/>
  <c r="AW234" i="4"/>
  <c r="AN255" i="4"/>
  <c r="AN254" i="4" s="1"/>
  <c r="AN253" i="4" s="1"/>
  <c r="AN252" i="4" s="1"/>
  <c r="AV256" i="4"/>
  <c r="AM277" i="4"/>
  <c r="AM276" i="4" s="1"/>
  <c r="AU278" i="4"/>
  <c r="AN292" i="4"/>
  <c r="AN291" i="4" s="1"/>
  <c r="AV293" i="4"/>
  <c r="AO305" i="4"/>
  <c r="AW306" i="4"/>
  <c r="AM376" i="4"/>
  <c r="AM375" i="4" s="1"/>
  <c r="AM374" i="4" s="1"/>
  <c r="AM373" i="4" s="1"/>
  <c r="AU377" i="4"/>
  <c r="AM404" i="4"/>
  <c r="AM403" i="4" s="1"/>
  <c r="AU405" i="4"/>
  <c r="AN428" i="4"/>
  <c r="AN427" i="4" s="1"/>
  <c r="AN426" i="4" s="1"/>
  <c r="AV429" i="4"/>
  <c r="AO443" i="4"/>
  <c r="AO442" i="4" s="1"/>
  <c r="AW444" i="4"/>
  <c r="AM459" i="4"/>
  <c r="AM458" i="4" s="1"/>
  <c r="AU460" i="4"/>
  <c r="AN475" i="4"/>
  <c r="AV476" i="4"/>
  <c r="AM525" i="4"/>
  <c r="AM524" i="4" s="1"/>
  <c r="AU526" i="4"/>
  <c r="AN542" i="4"/>
  <c r="AN541" i="4" s="1"/>
  <c r="AV543" i="4"/>
  <c r="AO565" i="4"/>
  <c r="AO564" i="4" s="1"/>
  <c r="AW566" i="4"/>
  <c r="AO590" i="4"/>
  <c r="AW591" i="4"/>
  <c r="AO612" i="4"/>
  <c r="AO611" i="4" s="1"/>
  <c r="AW613" i="4"/>
  <c r="AN641" i="4"/>
  <c r="AV642" i="4"/>
  <c r="AO657" i="4"/>
  <c r="AW658" i="4"/>
  <c r="AM680" i="4"/>
  <c r="AM679" i="4" s="1"/>
  <c r="AU681" i="4"/>
  <c r="AN705" i="4"/>
  <c r="AN704" i="4" s="1"/>
  <c r="AN703" i="4" s="1"/>
  <c r="AV706" i="4"/>
  <c r="AM742" i="4"/>
  <c r="AM741" i="4" s="1"/>
  <c r="AM740" i="4" s="1"/>
  <c r="AM739" i="4" s="1"/>
  <c r="AU743" i="4"/>
  <c r="AN764" i="4"/>
  <c r="AN763" i="4" s="1"/>
  <c r="AN762" i="4" s="1"/>
  <c r="AN761" i="4" s="1"/>
  <c r="AV765" i="4"/>
  <c r="AO783" i="4"/>
  <c r="AO782" i="4" s="1"/>
  <c r="AO781" i="4" s="1"/>
  <c r="AO780" i="4" s="1"/>
  <c r="AW784" i="4"/>
  <c r="AM804" i="4"/>
  <c r="AU805" i="4"/>
  <c r="AL122" i="4"/>
  <c r="AL121" i="4" s="1"/>
  <c r="AT123" i="4"/>
  <c r="AL240" i="4"/>
  <c r="AL239" i="4" s="1"/>
  <c r="AL238" i="4" s="1"/>
  <c r="AL237" i="4" s="1"/>
  <c r="AT241" i="4"/>
  <c r="AL305" i="4"/>
  <c r="AT306" i="4"/>
  <c r="AL432" i="4"/>
  <c r="AL431" i="4" s="1"/>
  <c r="AL430" i="4" s="1"/>
  <c r="AT433" i="4"/>
  <c r="AL519" i="4"/>
  <c r="AL518" i="4" s="1"/>
  <c r="AT520" i="4"/>
  <c r="AL579" i="4"/>
  <c r="AT580" i="4"/>
  <c r="AL635" i="4"/>
  <c r="AL634" i="4" s="1"/>
  <c r="AT636" i="4"/>
  <c r="AL696" i="4"/>
  <c r="AL695" i="4" s="1"/>
  <c r="AL694" i="4" s="1"/>
  <c r="AL693" i="4" s="1"/>
  <c r="AT697" i="4"/>
  <c r="AL788" i="4"/>
  <c r="AL787" i="4" s="1"/>
  <c r="AL786" i="4" s="1"/>
  <c r="AL785" i="4" s="1"/>
  <c r="AT789" i="4"/>
  <c r="AL885" i="4"/>
  <c r="AL884" i="4" s="1"/>
  <c r="AL883" i="4" s="1"/>
  <c r="AL882" i="4" s="1"/>
  <c r="AT886" i="4"/>
  <c r="AL971" i="4"/>
  <c r="AL970" i="4" s="1"/>
  <c r="AT972" i="4"/>
  <c r="AL1201" i="4"/>
  <c r="AL1200" i="4" s="1"/>
  <c r="AL1199" i="4" s="1"/>
  <c r="AT1202" i="4"/>
  <c r="AL1278" i="4"/>
  <c r="AT1279" i="4"/>
  <c r="AL1548" i="4"/>
  <c r="AL1547" i="4" s="1"/>
  <c r="AT1549" i="4"/>
  <c r="AL1618" i="4"/>
  <c r="AL1617" i="4" s="1"/>
  <c r="AL1616" i="4" s="1"/>
  <c r="AT1619" i="4"/>
  <c r="AL1650" i="4"/>
  <c r="AL1649" i="4" s="1"/>
  <c r="AL1648" i="4" s="1"/>
  <c r="AT1651" i="4"/>
  <c r="AM21" i="4"/>
  <c r="AM20" i="4" s="1"/>
  <c r="AM19" i="4" s="1"/>
  <c r="AM18" i="4" s="1"/>
  <c r="AM17" i="4" s="1"/>
  <c r="AU22" i="4"/>
  <c r="AN41" i="4"/>
  <c r="AV42" i="4"/>
  <c r="AM83" i="4"/>
  <c r="AM82" i="4" s="1"/>
  <c r="AM81" i="4" s="1"/>
  <c r="AM80" i="4" s="1"/>
  <c r="AU84" i="4"/>
  <c r="AO117" i="4"/>
  <c r="AW118" i="4"/>
  <c r="AM152" i="4"/>
  <c r="AU153" i="4"/>
  <c r="AM180" i="4"/>
  <c r="AU181" i="4"/>
  <c r="AO194" i="4"/>
  <c r="AW195" i="4"/>
  <c r="AO240" i="4"/>
  <c r="AO239" i="4" s="1"/>
  <c r="AO238" i="4" s="1"/>
  <c r="AO237" i="4" s="1"/>
  <c r="AW241" i="4"/>
  <c r="AM268" i="4"/>
  <c r="AM263" i="4" s="1"/>
  <c r="AM262" i="4" s="1"/>
  <c r="AU269" i="4"/>
  <c r="AN286" i="4"/>
  <c r="AN285" i="4" s="1"/>
  <c r="AV287" i="4"/>
  <c r="AO300" i="4"/>
  <c r="AW301" i="4"/>
  <c r="AM364" i="4"/>
  <c r="AU365" i="4"/>
  <c r="AN389" i="4"/>
  <c r="AN388" i="4" s="1"/>
  <c r="AN387" i="4" s="1"/>
  <c r="AV390" i="4"/>
  <c r="AN411" i="4"/>
  <c r="AV412" i="4"/>
  <c r="AO438" i="4"/>
  <c r="AO435" i="4" s="1"/>
  <c r="AO434" i="4" s="1"/>
  <c r="AW439" i="4"/>
  <c r="AM454" i="4"/>
  <c r="AU455" i="4"/>
  <c r="AN469" i="4"/>
  <c r="AN468" i="4" s="1"/>
  <c r="AN467" i="4" s="1"/>
  <c r="AV470" i="4"/>
  <c r="AM519" i="4"/>
  <c r="AM518" i="4" s="1"/>
  <c r="AU520" i="4"/>
  <c r="AN536" i="4"/>
  <c r="AN535" i="4" s="1"/>
  <c r="AV537" i="4"/>
  <c r="AM565" i="4"/>
  <c r="AM564" i="4" s="1"/>
  <c r="AU566" i="4"/>
  <c r="AO584" i="4"/>
  <c r="AO583" i="4" s="1"/>
  <c r="AO582" i="4" s="1"/>
  <c r="AW585" i="4"/>
  <c r="AM604" i="4"/>
  <c r="AU605" i="4"/>
  <c r="AO622" i="4"/>
  <c r="AO621" i="4" s="1"/>
  <c r="AO620" i="4" s="1"/>
  <c r="AO619" i="4" s="1"/>
  <c r="AO618" i="4" s="1"/>
  <c r="AW623" i="4"/>
  <c r="AM643" i="4"/>
  <c r="AU644" i="4"/>
  <c r="AN662" i="4"/>
  <c r="AN661" i="4" s="1"/>
  <c r="AN660" i="4" s="1"/>
  <c r="AN659" i="4" s="1"/>
  <c r="AV663" i="4"/>
  <c r="AO680" i="4"/>
  <c r="AO679" i="4" s="1"/>
  <c r="AW681" i="4"/>
  <c r="AM710" i="4"/>
  <c r="AM709" i="4" s="1"/>
  <c r="AM708" i="4" s="1"/>
  <c r="AM707" i="4" s="1"/>
  <c r="AU711" i="4"/>
  <c r="AM752" i="4"/>
  <c r="AM751" i="4" s="1"/>
  <c r="AU753" i="4"/>
  <c r="AN770" i="4"/>
  <c r="AV771" i="4"/>
  <c r="AO793" i="4"/>
  <c r="AO792" i="4" s="1"/>
  <c r="AW794" i="4"/>
  <c r="AM809" i="4"/>
  <c r="AU810" i="4"/>
  <c r="AN824" i="4"/>
  <c r="AV825" i="4"/>
  <c r="AN866" i="4"/>
  <c r="AN865" i="4" s="1"/>
  <c r="AN864" i="4" s="1"/>
  <c r="AV867" i="4"/>
  <c r="AO890" i="4"/>
  <c r="AO889" i="4" s="1"/>
  <c r="AO888" i="4" s="1"/>
  <c r="AW891" i="4"/>
  <c r="AM921" i="4"/>
  <c r="AM920" i="4" s="1"/>
  <c r="AM919" i="4" s="1"/>
  <c r="AU922" i="4"/>
  <c r="AN971" i="4"/>
  <c r="AN970" i="4" s="1"/>
  <c r="AV972" i="4"/>
  <c r="AM1114" i="4"/>
  <c r="AM1113" i="4" s="1"/>
  <c r="AM1112" i="4" s="1"/>
  <c r="AU1115" i="4"/>
  <c r="AO1154" i="4"/>
  <c r="AO1153" i="4" s="1"/>
  <c r="AO1152" i="4" s="1"/>
  <c r="AW1155" i="4"/>
  <c r="AO1188" i="4"/>
  <c r="AO1187" i="4" s="1"/>
  <c r="AO1186" i="4" s="1"/>
  <c r="AO1185" i="4" s="1"/>
  <c r="AW1189" i="4"/>
  <c r="AO1243" i="4"/>
  <c r="AO1242" i="4" s="1"/>
  <c r="AO1241" i="4" s="1"/>
  <c r="AW1244" i="4"/>
  <c r="AM1260" i="4"/>
  <c r="AM1259" i="4" s="1"/>
  <c r="AU1261" i="4"/>
  <c r="AO1280" i="4"/>
  <c r="AW1281" i="4"/>
  <c r="AO1327" i="4"/>
  <c r="AO1326" i="4" s="1"/>
  <c r="AO1318" i="4" s="1"/>
  <c r="AW1328" i="4"/>
  <c r="AN1397" i="4"/>
  <c r="AN1396" i="4" s="1"/>
  <c r="AV1398" i="4"/>
  <c r="AO1431" i="4"/>
  <c r="AW1432" i="4"/>
  <c r="AM1561" i="4"/>
  <c r="AM1560" i="4" s="1"/>
  <c r="AU1562" i="4"/>
  <c r="AN1579" i="4"/>
  <c r="AN1578" i="4" s="1"/>
  <c r="AV1580" i="4"/>
  <c r="AO1609" i="4"/>
  <c r="AW1610" i="4"/>
  <c r="AM1627" i="4"/>
  <c r="AM1626" i="4" s="1"/>
  <c r="AM1622" i="4" s="1"/>
  <c r="AU1628" i="4"/>
  <c r="AN1642" i="4"/>
  <c r="AV1643" i="4"/>
  <c r="AO1672" i="4"/>
  <c r="AO1671" i="4" s="1"/>
  <c r="AO1670" i="4" s="1"/>
  <c r="AW1673" i="4"/>
  <c r="AN1767" i="4"/>
  <c r="AN1766" i="4" s="1"/>
  <c r="AN1765" i="4" s="1"/>
  <c r="AN1764" i="4" s="1"/>
  <c r="AN1762" i="4" s="1"/>
  <c r="AV1768" i="4"/>
  <c r="AL1759" i="4"/>
  <c r="AL1758" i="4" s="1"/>
  <c r="AL1757" i="4" s="1"/>
  <c r="AL1756" i="4" s="1"/>
  <c r="AT1760" i="4"/>
  <c r="AM41" i="4"/>
  <c r="AU42" i="4"/>
  <c r="AM85" i="4"/>
  <c r="AU86" i="4"/>
  <c r="AO119" i="4"/>
  <c r="AW120" i="4"/>
  <c r="AN154" i="4"/>
  <c r="AV155" i="4"/>
  <c r="AN183" i="4"/>
  <c r="AN182" i="4" s="1"/>
  <c r="AV184" i="4"/>
  <c r="AO196" i="4"/>
  <c r="AW197" i="4"/>
  <c r="AO255" i="4"/>
  <c r="AO254" i="4" s="1"/>
  <c r="AO253" i="4" s="1"/>
  <c r="AO252" i="4" s="1"/>
  <c r="AW256" i="4"/>
  <c r="AN277" i="4"/>
  <c r="AN276" i="4" s="1"/>
  <c r="AV278" i="4"/>
  <c r="AO292" i="4"/>
  <c r="AO291" i="4" s="1"/>
  <c r="AW293" i="4"/>
  <c r="AM307" i="4"/>
  <c r="AU308" i="4"/>
  <c r="AN376" i="4"/>
  <c r="AN375" i="4" s="1"/>
  <c r="AN374" i="4" s="1"/>
  <c r="AN373" i="4" s="1"/>
  <c r="AV377" i="4"/>
  <c r="AN404" i="4"/>
  <c r="AN403" i="4" s="1"/>
  <c r="AV405" i="4"/>
  <c r="AO428" i="4"/>
  <c r="AO427" i="4" s="1"/>
  <c r="AO426" i="4" s="1"/>
  <c r="AW429" i="4"/>
  <c r="AM446" i="4"/>
  <c r="AM445" i="4" s="1"/>
  <c r="AU447" i="4"/>
  <c r="AN459" i="4"/>
  <c r="AN458" i="4" s="1"/>
  <c r="AV460" i="4"/>
  <c r="AO475" i="4"/>
  <c r="AW476" i="4"/>
  <c r="AM522" i="4"/>
  <c r="AM521" i="4" s="1"/>
  <c r="AU523" i="4"/>
  <c r="AN539" i="4"/>
  <c r="AN538" i="4" s="1"/>
  <c r="AV540" i="4"/>
  <c r="AM568" i="4"/>
  <c r="AM567" i="4" s="1"/>
  <c r="AU569" i="4"/>
  <c r="AM592" i="4"/>
  <c r="AU593" i="4"/>
  <c r="AM615" i="4"/>
  <c r="AM614" i="4" s="1"/>
  <c r="AU616" i="4"/>
  <c r="AO641" i="4"/>
  <c r="AW642" i="4"/>
  <c r="AM662" i="4"/>
  <c r="AM661" i="4" s="1"/>
  <c r="AM660" i="4" s="1"/>
  <c r="AM659" i="4" s="1"/>
  <c r="AU663" i="4"/>
  <c r="AN680" i="4"/>
  <c r="AN679" i="4" s="1"/>
  <c r="AN672" i="4" s="1"/>
  <c r="AV681" i="4"/>
  <c r="AO705" i="4"/>
  <c r="AO704" i="4" s="1"/>
  <c r="AO703" i="4" s="1"/>
  <c r="AW706" i="4"/>
  <c r="AO747" i="4"/>
  <c r="AO746" i="4" s="1"/>
  <c r="AO745" i="4" s="1"/>
  <c r="AO744" i="4" s="1"/>
  <c r="AO716" i="4" s="1"/>
  <c r="AW748" i="4"/>
  <c r="AM770" i="4"/>
  <c r="AU771" i="4"/>
  <c r="AN793" i="4"/>
  <c r="AN792" i="4" s="1"/>
  <c r="AV794" i="4"/>
  <c r="AO807" i="4"/>
  <c r="AW808" i="4"/>
  <c r="AM824" i="4"/>
  <c r="AU825" i="4"/>
  <c r="AM866" i="4"/>
  <c r="AM865" i="4" s="1"/>
  <c r="AM864" i="4" s="1"/>
  <c r="AU867" i="4"/>
  <c r="AN890" i="4"/>
  <c r="AN889" i="4" s="1"/>
  <c r="AN888" i="4" s="1"/>
  <c r="AV891" i="4"/>
  <c r="AM924" i="4"/>
  <c r="AM923" i="4" s="1"/>
  <c r="AU925" i="4"/>
  <c r="AN978" i="4"/>
  <c r="AN977" i="4" s="1"/>
  <c r="AN976" i="4" s="1"/>
  <c r="AV979" i="4"/>
  <c r="AO1110" i="4"/>
  <c r="AO1109" i="4" s="1"/>
  <c r="AO1108" i="4" s="1"/>
  <c r="AW1111" i="4"/>
  <c r="AO1169" i="4"/>
  <c r="AO1168" i="4" s="1"/>
  <c r="AW1170" i="4"/>
  <c r="AM1201" i="4"/>
  <c r="AM1200" i="4" s="1"/>
  <c r="AM1199" i="4" s="1"/>
  <c r="AU1202" i="4"/>
  <c r="AN1243" i="4"/>
  <c r="AN1242" i="4" s="1"/>
  <c r="AN1241" i="4" s="1"/>
  <c r="AV1244" i="4"/>
  <c r="AO1257" i="4"/>
  <c r="AO1256" i="4" s="1"/>
  <c r="AW1258" i="4"/>
  <c r="AM1278" i="4"/>
  <c r="AU1279" i="4"/>
  <c r="AO1301" i="4"/>
  <c r="AO1300" i="4" s="1"/>
  <c r="AW1302" i="4"/>
  <c r="AO1348" i="4"/>
  <c r="AO1347" i="4" s="1"/>
  <c r="AO1346" i="4" s="1"/>
  <c r="AW1349" i="4"/>
  <c r="AN1408" i="4"/>
  <c r="AN1407" i="4" s="1"/>
  <c r="AV1409" i="4"/>
  <c r="AO1436" i="4"/>
  <c r="AW1437" i="4"/>
  <c r="AM1564" i="4"/>
  <c r="AM1563" i="4" s="1"/>
  <c r="AU1565" i="4"/>
  <c r="AN1595" i="4"/>
  <c r="AN1594" i="4" s="1"/>
  <c r="AN1593" i="4" s="1"/>
  <c r="AN1592" i="4" s="1"/>
  <c r="AV1596" i="4"/>
  <c r="AO1611" i="4"/>
  <c r="AW1612" i="4"/>
  <c r="AM1630" i="4"/>
  <c r="AM1629" i="4" s="1"/>
  <c r="AU1631" i="4"/>
  <c r="AN1650" i="4"/>
  <c r="AN1649" i="4" s="1"/>
  <c r="AN1648" i="4" s="1"/>
  <c r="AV1651" i="4"/>
  <c r="AO1679" i="4"/>
  <c r="AO1678" i="4" s="1"/>
  <c r="AW1680" i="4"/>
  <c r="AM1759" i="4"/>
  <c r="AM1758" i="4" s="1"/>
  <c r="AM1757" i="4" s="1"/>
  <c r="AM1756" i="4" s="1"/>
  <c r="AU1760" i="4"/>
  <c r="AO546" i="4"/>
  <c r="AO545" i="4" s="1"/>
  <c r="AO544" i="4" s="1"/>
  <c r="AW547" i="4"/>
  <c r="AO577" i="4"/>
  <c r="AW578" i="4"/>
  <c r="AM597" i="4"/>
  <c r="AM596" i="4" s="1"/>
  <c r="AU598" i="4"/>
  <c r="AM622" i="4"/>
  <c r="AM621" i="4" s="1"/>
  <c r="AM620" i="4" s="1"/>
  <c r="AM619" i="4" s="1"/>
  <c r="AM618" i="4" s="1"/>
  <c r="AU623" i="4"/>
  <c r="AO643" i="4"/>
  <c r="AW644" i="4"/>
  <c r="AM667" i="4"/>
  <c r="AM666" i="4" s="1"/>
  <c r="AU668" i="4"/>
  <c r="AN689" i="4"/>
  <c r="AV690" i="4"/>
  <c r="AO710" i="4"/>
  <c r="AO709" i="4" s="1"/>
  <c r="AO708" i="4" s="1"/>
  <c r="AO707" i="4" s="1"/>
  <c r="AW711" i="4"/>
  <c r="AN747" i="4"/>
  <c r="AN746" i="4" s="1"/>
  <c r="AN745" i="4" s="1"/>
  <c r="AN744" i="4" s="1"/>
  <c r="AV748" i="4"/>
  <c r="AO768" i="4"/>
  <c r="AW769" i="4"/>
  <c r="AM793" i="4"/>
  <c r="AM792" i="4" s="1"/>
  <c r="AU794" i="4"/>
  <c r="AN807" i="4"/>
  <c r="AV808" i="4"/>
  <c r="AO821" i="4"/>
  <c r="AO820" i="4" s="1"/>
  <c r="AW822" i="4"/>
  <c r="AM870" i="4"/>
  <c r="AM869" i="4" s="1"/>
  <c r="AM868" i="4" s="1"/>
  <c r="AU871" i="4"/>
  <c r="AN894" i="4"/>
  <c r="AN893" i="4" s="1"/>
  <c r="AN892" i="4" s="1"/>
  <c r="AV895" i="4"/>
  <c r="AM929" i="4"/>
  <c r="AM928" i="4" s="1"/>
  <c r="AM927" i="4" s="1"/>
  <c r="AM926" i="4" s="1"/>
  <c r="AU930" i="4"/>
  <c r="AO1146" i="4"/>
  <c r="AO1145" i="4" s="1"/>
  <c r="AO1144" i="4" s="1"/>
  <c r="AO1143" i="4" s="1"/>
  <c r="AW1147" i="4"/>
  <c r="AO1176" i="4"/>
  <c r="AO1175" i="4" s="1"/>
  <c r="AO1174" i="4" s="1"/>
  <c r="AO1173" i="4" s="1"/>
  <c r="AW1177" i="4"/>
  <c r="AM1208" i="4"/>
  <c r="AM1207" i="4" s="1"/>
  <c r="AM1206" i="4" s="1"/>
  <c r="AU1209" i="4"/>
  <c r="AO1249" i="4"/>
  <c r="AW1250" i="4"/>
  <c r="AM1268" i="4"/>
  <c r="AM1267" i="4" s="1"/>
  <c r="AM1266" i="4" s="1"/>
  <c r="AU1269" i="4"/>
  <c r="AN1283" i="4"/>
  <c r="AN1282" i="4" s="1"/>
  <c r="AV1284" i="4"/>
  <c r="AN1320" i="4"/>
  <c r="AN1319" i="4" s="1"/>
  <c r="AV1321" i="4"/>
  <c r="AN1360" i="4"/>
  <c r="AN1359" i="4" s="1"/>
  <c r="AV1361" i="4"/>
  <c r="AM1408" i="4"/>
  <c r="AM1407" i="4" s="1"/>
  <c r="AU1409" i="4"/>
  <c r="AN1436" i="4"/>
  <c r="AV1437" i="4"/>
  <c r="AO1561" i="4"/>
  <c r="AO1560" i="4" s="1"/>
  <c r="AO1559" i="4" s="1"/>
  <c r="AW1562" i="4"/>
  <c r="AM1595" i="4"/>
  <c r="AM1594" i="4" s="1"/>
  <c r="AU1596" i="4"/>
  <c r="AN1611" i="4"/>
  <c r="AV1612" i="4"/>
  <c r="AO1627" i="4"/>
  <c r="AO1626" i="4" s="1"/>
  <c r="AW1628" i="4"/>
  <c r="AM1650" i="4"/>
  <c r="AM1649" i="4" s="1"/>
  <c r="AM1648" i="4" s="1"/>
  <c r="AU1651" i="4"/>
  <c r="AN1679" i="4"/>
  <c r="AN1678" i="4" s="1"/>
  <c r="AV1680" i="4"/>
  <c r="AL36" i="4"/>
  <c r="AL35" i="4" s="1"/>
  <c r="AT37" i="4"/>
  <c r="AL143" i="4"/>
  <c r="AL142" i="4" s="1"/>
  <c r="AL141" i="4" s="1"/>
  <c r="AL140" i="4" s="1"/>
  <c r="AT144" i="4"/>
  <c r="AL289" i="4"/>
  <c r="AL288" i="4" s="1"/>
  <c r="AT290" i="4"/>
  <c r="AL404" i="4"/>
  <c r="AL403" i="4" s="1"/>
  <c r="AT405" i="4"/>
  <c r="AL459" i="4"/>
  <c r="AL458" i="4" s="1"/>
  <c r="AT460" i="4"/>
  <c r="AL539" i="4"/>
  <c r="AL538" i="4" s="1"/>
  <c r="AT540" i="4"/>
  <c r="AL641" i="4"/>
  <c r="AT642" i="4"/>
  <c r="AL705" i="4"/>
  <c r="AL704" i="4" s="1"/>
  <c r="AL703" i="4" s="1"/>
  <c r="AT706" i="4"/>
  <c r="AL778" i="4"/>
  <c r="AL777" i="4" s="1"/>
  <c r="AL776" i="4" s="1"/>
  <c r="AL775" i="4" s="1"/>
  <c r="AL774" i="4" s="1"/>
  <c r="AT779" i="4"/>
  <c r="AL1110" i="4"/>
  <c r="AL1109" i="4" s="1"/>
  <c r="AL1108" i="4" s="1"/>
  <c r="AT1111" i="4"/>
  <c r="AL1257" i="4"/>
  <c r="AL1256" i="4" s="1"/>
  <c r="AT1258" i="4"/>
  <c r="AL1311" i="4"/>
  <c r="AL1310" i="4" s="1"/>
  <c r="AT1312" i="4"/>
  <c r="AL1348" i="4"/>
  <c r="AL1347" i="4" s="1"/>
  <c r="AL1346" i="4" s="1"/>
  <c r="AT1349" i="4"/>
  <c r="AL1436" i="4"/>
  <c r="AL1435" i="4" s="1"/>
  <c r="AL1434" i="4" s="1"/>
  <c r="AL1433" i="4" s="1"/>
  <c r="AT1437" i="4"/>
  <c r="AL1611" i="4"/>
  <c r="AL1608" i="4" s="1"/>
  <c r="AL1604" i="4" s="1"/>
  <c r="AL1603" i="4" s="1"/>
  <c r="AT1612" i="4"/>
  <c r="AL1679" i="4"/>
  <c r="AL1678" i="4" s="1"/>
  <c r="AL1677" i="4" s="1"/>
  <c r="AL1676" i="4" s="1"/>
  <c r="AT1680" i="4"/>
  <c r="AO26" i="4"/>
  <c r="AO25" i="4" s="1"/>
  <c r="AO24" i="4" s="1"/>
  <c r="AO23" i="4" s="1"/>
  <c r="AW27" i="4"/>
  <c r="AM55" i="4"/>
  <c r="AU56" i="4"/>
  <c r="AL117" i="4"/>
  <c r="AL114" i="4" s="1"/>
  <c r="AL113" i="4" s="1"/>
  <c r="AL112" i="4" s="1"/>
  <c r="AL111" i="4" s="1"/>
  <c r="AT118" i="4"/>
  <c r="AL277" i="4"/>
  <c r="AL276" i="4" s="1"/>
  <c r="AT278" i="4"/>
  <c r="AL57" i="4"/>
  <c r="AT58" i="4"/>
  <c r="AL157" i="4"/>
  <c r="AL156" i="4" s="1"/>
  <c r="AT158" i="4"/>
  <c r="AL255" i="4"/>
  <c r="AL254" i="4" s="1"/>
  <c r="AL253" i="4" s="1"/>
  <c r="AL252" i="4" s="1"/>
  <c r="AT256" i="4"/>
  <c r="AL307" i="4"/>
  <c r="AT308" i="4"/>
  <c r="AL401" i="4"/>
  <c r="AL400" i="4" s="1"/>
  <c r="AL399" i="4" s="1"/>
  <c r="AT402" i="4"/>
  <c r="AL456" i="4"/>
  <c r="AT457" i="4"/>
  <c r="AL536" i="4"/>
  <c r="AL535" i="4" s="1"/>
  <c r="AT537" i="4"/>
  <c r="AL639" i="4"/>
  <c r="AT640" i="4"/>
  <c r="AL701" i="4"/>
  <c r="AL700" i="4" s="1"/>
  <c r="AL699" i="4" s="1"/>
  <c r="AL698" i="4" s="1"/>
  <c r="AT702" i="4"/>
  <c r="AL793" i="4"/>
  <c r="AL792" i="4" s="1"/>
  <c r="AL791" i="4" s="1"/>
  <c r="AT794" i="4"/>
  <c r="AL870" i="4"/>
  <c r="AL869" i="4" s="1"/>
  <c r="AL868" i="4" s="1"/>
  <c r="AT871" i="4"/>
  <c r="AL978" i="4"/>
  <c r="AL977" i="4" s="1"/>
  <c r="AL976" i="4" s="1"/>
  <c r="AT979" i="4"/>
  <c r="AL1208" i="4"/>
  <c r="AL1207" i="4" s="1"/>
  <c r="AL1206" i="4" s="1"/>
  <c r="AL1205" i="4" s="1"/>
  <c r="AT1209" i="4"/>
  <c r="AL1268" i="4"/>
  <c r="AL1267" i="4" s="1"/>
  <c r="AL1266" i="4" s="1"/>
  <c r="AT1269" i="4"/>
  <c r="AL1408" i="4"/>
  <c r="AL1407" i="4" s="1"/>
  <c r="AT1409" i="4"/>
  <c r="AL1595" i="4"/>
  <c r="AL1594" i="4" s="1"/>
  <c r="AT1596" i="4"/>
  <c r="AL280" i="4"/>
  <c r="AL279" i="4" s="1"/>
  <c r="AT281" i="4"/>
  <c r="AL362" i="4"/>
  <c r="AT363" i="4"/>
  <c r="AL451" i="4"/>
  <c r="AL448" i="4" s="1"/>
  <c r="AT452" i="4"/>
  <c r="AL528" i="4"/>
  <c r="AL527" i="4" s="1"/>
  <c r="AT529" i="4"/>
  <c r="AL590" i="4"/>
  <c r="AT591" i="4"/>
  <c r="AL643" i="4"/>
  <c r="AT644" i="4"/>
  <c r="AL710" i="4"/>
  <c r="AL709" i="4" s="1"/>
  <c r="AL708" i="4" s="1"/>
  <c r="AL707" i="4" s="1"/>
  <c r="AT711" i="4"/>
  <c r="AL783" i="4"/>
  <c r="AL782" i="4" s="1"/>
  <c r="AL781" i="4" s="1"/>
  <c r="AL780" i="4" s="1"/>
  <c r="AT784" i="4"/>
  <c r="AL834" i="4"/>
  <c r="AL833" i="4" s="1"/>
  <c r="AT835" i="4"/>
  <c r="AL903" i="4"/>
  <c r="AL902" i="4" s="1"/>
  <c r="AL901" i="4" s="1"/>
  <c r="AL900" i="4" s="1"/>
  <c r="AT904" i="4"/>
  <c r="AL1114" i="4"/>
  <c r="AL1113" i="4" s="1"/>
  <c r="AL1112" i="4" s="1"/>
  <c r="AT1115" i="4"/>
  <c r="AL1176" i="4"/>
  <c r="AL1175" i="4" s="1"/>
  <c r="AL1174" i="4" s="1"/>
  <c r="AL1173" i="4" s="1"/>
  <c r="AT1177" i="4"/>
  <c r="AL1276" i="4"/>
  <c r="AL1275" i="4" s="1"/>
  <c r="AL1274" i="4" s="1"/>
  <c r="AL1265" i="4" s="1"/>
  <c r="AT1277" i="4"/>
  <c r="AL1394" i="4"/>
  <c r="AL1393" i="4" s="1"/>
  <c r="AL1392" i="4" s="1"/>
  <c r="AT1395" i="4"/>
  <c r="AL1576" i="4"/>
  <c r="AL1575" i="4" s="1"/>
  <c r="AT1577" i="4"/>
  <c r="AL1640" i="4"/>
  <c r="AT1641" i="4"/>
  <c r="AO21" i="4"/>
  <c r="AO20" i="4" s="1"/>
  <c r="AO19" i="4" s="1"/>
  <c r="AO18" i="4" s="1"/>
  <c r="AO17" i="4" s="1"/>
  <c r="AW22" i="4"/>
  <c r="AM43" i="4"/>
  <c r="AU44" i="4"/>
  <c r="AM119" i="4"/>
  <c r="AU120" i="4"/>
  <c r="AO152" i="4"/>
  <c r="AW153" i="4"/>
  <c r="AO180" i="4"/>
  <c r="AW181" i="4"/>
  <c r="AM196" i="4"/>
  <c r="AU197" i="4"/>
  <c r="AM245" i="4"/>
  <c r="AM244" i="4" s="1"/>
  <c r="AM243" i="4" s="1"/>
  <c r="AM242" i="4" s="1"/>
  <c r="AU246" i="4"/>
  <c r="AO264" i="4"/>
  <c r="AW265" i="4"/>
  <c r="AN283" i="4"/>
  <c r="AN282" i="4" s="1"/>
  <c r="AV284" i="4"/>
  <c r="AO298" i="4"/>
  <c r="AW299" i="4"/>
  <c r="AN364" i="4"/>
  <c r="AN359" i="4" s="1"/>
  <c r="AN358" i="4" s="1"/>
  <c r="AN353" i="4" s="1"/>
  <c r="AN352" i="4" s="1"/>
  <c r="AV365" i="4"/>
  <c r="AO389" i="4"/>
  <c r="AW390" i="4"/>
  <c r="AO411" i="4"/>
  <c r="AW412" i="4"/>
  <c r="AM440" i="4"/>
  <c r="AU441" i="4"/>
  <c r="AN454" i="4"/>
  <c r="AN453" i="4" s="1"/>
  <c r="AV455" i="4"/>
  <c r="AO469" i="4"/>
  <c r="AO468" i="4" s="1"/>
  <c r="AO467" i="4" s="1"/>
  <c r="AW470" i="4"/>
  <c r="AN519" i="4"/>
  <c r="AN518" i="4" s="1"/>
  <c r="AN514" i="4" s="1"/>
  <c r="AV520" i="4"/>
  <c r="AO536" i="4"/>
  <c r="AO535" i="4" s="1"/>
  <c r="AW537" i="4"/>
  <c r="AN565" i="4"/>
  <c r="AN564" i="4" s="1"/>
  <c r="AN560" i="4" s="1"/>
  <c r="AV566" i="4"/>
  <c r="AM588" i="4"/>
  <c r="AU589" i="4"/>
  <c r="AN604" i="4"/>
  <c r="AN603" i="4" s="1"/>
  <c r="AN602" i="4" s="1"/>
  <c r="AV605" i="4"/>
  <c r="AN631" i="4"/>
  <c r="AN630" i="4" s="1"/>
  <c r="AN629" i="4" s="1"/>
  <c r="AV632" i="4"/>
  <c r="AO646" i="4"/>
  <c r="AO645" i="4" s="1"/>
  <c r="AO633" i="4" s="1"/>
  <c r="AW647" i="4"/>
  <c r="AM670" i="4"/>
  <c r="AM669" i="4" s="1"/>
  <c r="AU671" i="4"/>
  <c r="AN691" i="4"/>
  <c r="AN688" i="4" s="1"/>
  <c r="AN687" i="4" s="1"/>
  <c r="AN686" i="4" s="1"/>
  <c r="AV692" i="4"/>
  <c r="AM727" i="4"/>
  <c r="AM726" i="4" s="1"/>
  <c r="AM725" i="4" s="1"/>
  <c r="AM724" i="4" s="1"/>
  <c r="AU728" i="4"/>
  <c r="AN752" i="4"/>
  <c r="AN751" i="4" s="1"/>
  <c r="AV753" i="4"/>
  <c r="AO770" i="4"/>
  <c r="AW771" i="4"/>
  <c r="AM796" i="4"/>
  <c r="AM795" i="4" s="1"/>
  <c r="AU797" i="4"/>
  <c r="AN809" i="4"/>
  <c r="AV810" i="4"/>
  <c r="AO824" i="4"/>
  <c r="AO823" i="4" s="1"/>
  <c r="AW825" i="4"/>
  <c r="AO866" i="4"/>
  <c r="AO865" i="4" s="1"/>
  <c r="AO864" i="4" s="1"/>
  <c r="AW867" i="4"/>
  <c r="AM894" i="4"/>
  <c r="AM893" i="4" s="1"/>
  <c r="AM892" i="4" s="1"/>
  <c r="AU895" i="4"/>
  <c r="AO924" i="4"/>
  <c r="AO923" i="4" s="1"/>
  <c r="AW925" i="4"/>
  <c r="AN985" i="4"/>
  <c r="AN984" i="4" s="1"/>
  <c r="AN980" i="4" s="1"/>
  <c r="AN975" i="4" s="1"/>
  <c r="AV986" i="4"/>
  <c r="AM1110" i="4"/>
  <c r="AM1109" i="4" s="1"/>
  <c r="AM1108" i="4" s="1"/>
  <c r="AU1111" i="4"/>
  <c r="AM1169" i="4"/>
  <c r="AM1168" i="4" s="1"/>
  <c r="AM1143" i="4" s="1"/>
  <c r="AU1170" i="4"/>
  <c r="AN1197" i="4"/>
  <c r="AN1196" i="4" s="1"/>
  <c r="AN1195" i="4" s="1"/>
  <c r="AV1198" i="4"/>
  <c r="AO1239" i="4"/>
  <c r="AO1238" i="4" s="1"/>
  <c r="AO1237" i="4" s="1"/>
  <c r="AW1240" i="4"/>
  <c r="AM1257" i="4"/>
  <c r="AM1256" i="4" s="1"/>
  <c r="AU1258" i="4"/>
  <c r="AO1278" i="4"/>
  <c r="AW1279" i="4"/>
  <c r="AM1301" i="4"/>
  <c r="AM1300" i="4" s="1"/>
  <c r="AU1302" i="4"/>
  <c r="AN1375" i="4"/>
  <c r="AN1374" i="4" s="1"/>
  <c r="AN1370" i="4" s="1"/>
  <c r="AV1376" i="4"/>
  <c r="AM1415" i="4"/>
  <c r="AM1414" i="4" s="1"/>
  <c r="AM1413" i="4" s="1"/>
  <c r="AM1412" i="4" s="1"/>
  <c r="AU1416" i="4"/>
  <c r="AN1438" i="4"/>
  <c r="AV1439" i="4"/>
  <c r="AO1564" i="4"/>
  <c r="AO1563" i="4" s="1"/>
  <c r="AW1565" i="4"/>
  <c r="AM1598" i="4"/>
  <c r="AM1597" i="4" s="1"/>
  <c r="AU1599" i="4"/>
  <c r="AN1613" i="4"/>
  <c r="AV1614" i="4"/>
  <c r="AO1630" i="4"/>
  <c r="AO1629" i="4" s="1"/>
  <c r="AW1631" i="4"/>
  <c r="AM1659" i="4"/>
  <c r="AM1658" i="4" s="1"/>
  <c r="AM1657" i="4" s="1"/>
  <c r="AM1656" i="4" s="1"/>
  <c r="AU1660" i="4"/>
  <c r="AN1682" i="4"/>
  <c r="AN1681" i="4" s="1"/>
  <c r="AN1677" i="4" s="1"/>
  <c r="AN1676" i="4" s="1"/>
  <c r="AN1675" i="4" s="1"/>
  <c r="AV1683" i="4"/>
  <c r="AO1759" i="4"/>
  <c r="AO1758" i="4" s="1"/>
  <c r="AO1757" i="4" s="1"/>
  <c r="AO1756" i="4" s="1"/>
  <c r="AW1760" i="4"/>
  <c r="AM117" i="4"/>
  <c r="AM114" i="4" s="1"/>
  <c r="AM113" i="4" s="1"/>
  <c r="AM112" i="4" s="1"/>
  <c r="AM111" i="4" s="1"/>
  <c r="AU118" i="4"/>
  <c r="AN148" i="4"/>
  <c r="AN147" i="4" s="1"/>
  <c r="AN146" i="4" s="1"/>
  <c r="AV149" i="4"/>
  <c r="AN178" i="4"/>
  <c r="AV179" i="4"/>
  <c r="AM194" i="4"/>
  <c r="AU195" i="4"/>
  <c r="AM240" i="4"/>
  <c r="AM239" i="4" s="1"/>
  <c r="AM238" i="4" s="1"/>
  <c r="AM237" i="4" s="1"/>
  <c r="AU241" i="4"/>
  <c r="AO260" i="4"/>
  <c r="AO259" i="4" s="1"/>
  <c r="AO258" i="4" s="1"/>
  <c r="AW261" i="4"/>
  <c r="AN280" i="4"/>
  <c r="AN279" i="4" s="1"/>
  <c r="AV281" i="4"/>
  <c r="AO296" i="4"/>
  <c r="AW297" i="4"/>
  <c r="AM360" i="4"/>
  <c r="AM359" i="4" s="1"/>
  <c r="AM358" i="4" s="1"/>
  <c r="AM353" i="4" s="1"/>
  <c r="AM352" i="4" s="1"/>
  <c r="AU361" i="4"/>
  <c r="AN381" i="4"/>
  <c r="AN380" i="4" s="1"/>
  <c r="AN379" i="4" s="1"/>
  <c r="AV382" i="4"/>
  <c r="AN407" i="4"/>
  <c r="AV408" i="4"/>
  <c r="AO432" i="4"/>
  <c r="AO431" i="4" s="1"/>
  <c r="AO430" i="4" s="1"/>
  <c r="AW433" i="4"/>
  <c r="AM449" i="4"/>
  <c r="AM448" i="4" s="1"/>
  <c r="AU450" i="4"/>
  <c r="AN462" i="4"/>
  <c r="AN461" i="4" s="1"/>
  <c r="AV463" i="4"/>
  <c r="AM512" i="4"/>
  <c r="AM511" i="4" s="1"/>
  <c r="AU513" i="4"/>
  <c r="AN528" i="4"/>
  <c r="AN527" i="4" s="1"/>
  <c r="AV529" i="4"/>
  <c r="AN818" i="4"/>
  <c r="AN817" i="4" s="1"/>
  <c r="AV819" i="4"/>
  <c r="AO834" i="4"/>
  <c r="AO833" i="4" s="1"/>
  <c r="AW835" i="4"/>
  <c r="AN875" i="4"/>
  <c r="AN874" i="4" s="1"/>
  <c r="AN873" i="4" s="1"/>
  <c r="AN872" i="4" s="1"/>
  <c r="AV876" i="4"/>
  <c r="AO903" i="4"/>
  <c r="AO902" i="4" s="1"/>
  <c r="AO901" i="4" s="1"/>
  <c r="AO900" i="4" s="1"/>
  <c r="AW904" i="4"/>
  <c r="AM978" i="4"/>
  <c r="AM977" i="4" s="1"/>
  <c r="AM976" i="4" s="1"/>
  <c r="AU979" i="4"/>
  <c r="AN1110" i="4"/>
  <c r="AN1109" i="4" s="1"/>
  <c r="AN1108" i="4" s="1"/>
  <c r="AV1111" i="4"/>
  <c r="AN1169" i="4"/>
  <c r="AN1168" i="4" s="1"/>
  <c r="AV1170" i="4"/>
  <c r="AO1197" i="4"/>
  <c r="AO1196" i="4" s="1"/>
  <c r="AO1195" i="4" s="1"/>
  <c r="AW1198" i="4"/>
  <c r="AN1247" i="4"/>
  <c r="AN1246" i="4" s="1"/>
  <c r="AN1245" i="4" s="1"/>
  <c r="AV1248" i="4"/>
  <c r="AO1260" i="4"/>
  <c r="AO1259" i="4" s="1"/>
  <c r="AW1261" i="4"/>
  <c r="AM1280" i="4"/>
  <c r="AU1281" i="4"/>
  <c r="AM1308" i="4"/>
  <c r="AM1307" i="4" s="1"/>
  <c r="AM1299" i="4" s="1"/>
  <c r="AU1309" i="4"/>
  <c r="AO1353" i="4"/>
  <c r="AO1352" i="4" s="1"/>
  <c r="AW1354" i="4"/>
  <c r="AO1394" i="4"/>
  <c r="AO1393" i="4" s="1"/>
  <c r="AO1392" i="4" s="1"/>
  <c r="AW1395" i="4"/>
  <c r="AM1431" i="4"/>
  <c r="AM1428" i="4" s="1"/>
  <c r="AM1427" i="4" s="1"/>
  <c r="AM1426" i="4" s="1"/>
  <c r="AU1432" i="4"/>
  <c r="AN1555" i="4"/>
  <c r="AN1554" i="4" s="1"/>
  <c r="AV1556" i="4"/>
  <c r="AO1576" i="4"/>
  <c r="AO1575" i="4" s="1"/>
  <c r="AW1577" i="4"/>
  <c r="AM1609" i="4"/>
  <c r="AU1610" i="4"/>
  <c r="AN1624" i="4"/>
  <c r="AN1623" i="4" s="1"/>
  <c r="AN1622" i="4" s="1"/>
  <c r="AV1625" i="4"/>
  <c r="AO1640" i="4"/>
  <c r="AW1641" i="4"/>
  <c r="AM1672" i="4"/>
  <c r="AM1671" i="4" s="1"/>
  <c r="AM1670" i="4" s="1"/>
  <c r="AM1665" i="4" s="1"/>
  <c r="AU1673" i="4"/>
  <c r="AN491" i="4"/>
  <c r="AV492" i="4"/>
  <c r="AO491" i="4"/>
  <c r="AW492" i="4"/>
  <c r="AL1006" i="4"/>
  <c r="AD1005" i="4"/>
  <c r="AD1004" i="4" s="1"/>
  <c r="AD975" i="4" s="1"/>
  <c r="W1653" i="4"/>
  <c r="AE754" i="4"/>
  <c r="AE750" i="4" s="1"/>
  <c r="AE749" i="4" s="1"/>
  <c r="AE716" i="4" s="1"/>
  <c r="AF1185" i="4"/>
  <c r="AE1236" i="4"/>
  <c r="AF1299" i="4"/>
  <c r="AF1298" i="4" s="1"/>
  <c r="AG1411" i="4"/>
  <c r="AG1593" i="4"/>
  <c r="AG1592" i="4" s="1"/>
  <c r="AE1617" i="4"/>
  <c r="AE1616" i="4" s="1"/>
  <c r="AE1615" i="4" s="1"/>
  <c r="AG1656" i="4"/>
  <c r="AL189" i="4"/>
  <c r="AT190" i="4"/>
  <c r="AO191" i="4"/>
  <c r="AW192" i="4"/>
  <c r="AO189" i="4"/>
  <c r="AW190" i="4"/>
  <c r="Y173" i="4"/>
  <c r="Y139" i="4" s="1"/>
  <c r="AL191" i="4"/>
  <c r="AL186" i="4" s="1"/>
  <c r="AT192" i="4"/>
  <c r="AN191" i="4"/>
  <c r="AV192" i="4"/>
  <c r="AM189" i="4"/>
  <c r="AU190" i="4"/>
  <c r="AM191" i="4"/>
  <c r="AU192" i="4"/>
  <c r="AN189" i="4"/>
  <c r="AV190" i="4"/>
  <c r="AD186" i="4"/>
  <c r="AD185" i="4" s="1"/>
  <c r="AG186" i="4"/>
  <c r="AG185" i="4" s="1"/>
  <c r="AO1707" i="4"/>
  <c r="AO1706" i="4" s="1"/>
  <c r="AW1708" i="4"/>
  <c r="AM1704" i="4"/>
  <c r="AM1703" i="4" s="1"/>
  <c r="AU1705" i="4"/>
  <c r="AN1704" i="4"/>
  <c r="AN1703" i="4" s="1"/>
  <c r="AV1705" i="4"/>
  <c r="AN1710" i="4"/>
  <c r="AN1709" i="4" s="1"/>
  <c r="AV1711" i="4"/>
  <c r="AM1707" i="4"/>
  <c r="AM1706" i="4" s="1"/>
  <c r="AU1708" i="4"/>
  <c r="AL1707" i="4"/>
  <c r="AL1706" i="4" s="1"/>
  <c r="AT1708" i="4"/>
  <c r="AL1704" i="4"/>
  <c r="AL1703" i="4" s="1"/>
  <c r="AL1694" i="4" s="1"/>
  <c r="AT1705" i="4"/>
  <c r="AO1710" i="4"/>
  <c r="AO1709" i="4" s="1"/>
  <c r="AW1711" i="4"/>
  <c r="AO1704" i="4"/>
  <c r="AO1703" i="4" s="1"/>
  <c r="AW1705" i="4"/>
  <c r="AN1707" i="4"/>
  <c r="AN1706" i="4" s="1"/>
  <c r="AV1708" i="4"/>
  <c r="AL1710" i="4"/>
  <c r="AL1709" i="4" s="1"/>
  <c r="AT1711" i="4"/>
  <c r="AM1710" i="4"/>
  <c r="AM1709" i="4" s="1"/>
  <c r="AU1711" i="4"/>
  <c r="AM854" i="4"/>
  <c r="AM853" i="4" s="1"/>
  <c r="AU855" i="4"/>
  <c r="AO854" i="4"/>
  <c r="AO853" i="4" s="1"/>
  <c r="AW855" i="4"/>
  <c r="AM851" i="4"/>
  <c r="AM850" i="4" s="1"/>
  <c r="AU852" i="4"/>
  <c r="AN851" i="4"/>
  <c r="AN850" i="4" s="1"/>
  <c r="AV852" i="4"/>
  <c r="AN845" i="4"/>
  <c r="AV846" i="4"/>
  <c r="AO845" i="4"/>
  <c r="AW846" i="4"/>
  <c r="AN848" i="4"/>
  <c r="AN847" i="4" s="1"/>
  <c r="AV849" i="4"/>
  <c r="AM848" i="4"/>
  <c r="AM847" i="4" s="1"/>
  <c r="AU849" i="4"/>
  <c r="AL845" i="4"/>
  <c r="AT846" i="4"/>
  <c r="AO848" i="4"/>
  <c r="AO847" i="4" s="1"/>
  <c r="AW849" i="4"/>
  <c r="AL848" i="4"/>
  <c r="AL847" i="4" s="1"/>
  <c r="AT849" i="4"/>
  <c r="AO843" i="4"/>
  <c r="AW844" i="4"/>
  <c r="AL854" i="4"/>
  <c r="AL853" i="4" s="1"/>
  <c r="AT855" i="4"/>
  <c r="AN854" i="4"/>
  <c r="AN853" i="4" s="1"/>
  <c r="AV855" i="4"/>
  <c r="AL851" i="4"/>
  <c r="AL850" i="4" s="1"/>
  <c r="AT852" i="4"/>
  <c r="AO851" i="4"/>
  <c r="AO850" i="4" s="1"/>
  <c r="AW852" i="4"/>
  <c r="AL841" i="4"/>
  <c r="AT842" i="4"/>
  <c r="AM841" i="4"/>
  <c r="AU842" i="4"/>
  <c r="AO841" i="4"/>
  <c r="AW842" i="4"/>
  <c r="AN841" i="4"/>
  <c r="AV842" i="4"/>
  <c r="AL843" i="4"/>
  <c r="AT844" i="4"/>
  <c r="AM843" i="4"/>
  <c r="AU844" i="4"/>
  <c r="AN843" i="4"/>
  <c r="AV844" i="4"/>
  <c r="AM845" i="4"/>
  <c r="AU846" i="4"/>
  <c r="AM831" i="4"/>
  <c r="AM830" i="4" s="1"/>
  <c r="AM829" i="4" s="1"/>
  <c r="AU832" i="4"/>
  <c r="AL831" i="4"/>
  <c r="AL830" i="4" s="1"/>
  <c r="AT832" i="4"/>
  <c r="AO831" i="4"/>
  <c r="AO830" i="4" s="1"/>
  <c r="AO829" i="4" s="1"/>
  <c r="AW832" i="4"/>
  <c r="AN831" i="4"/>
  <c r="AN830" i="4" s="1"/>
  <c r="AN829" i="4" s="1"/>
  <c r="AV832" i="4"/>
  <c r="Y760" i="4"/>
  <c r="Y683" i="4" s="1"/>
  <c r="F1570" i="4"/>
  <c r="F941" i="4"/>
  <c r="H1194" i="4"/>
  <c r="F1665" i="4"/>
  <c r="M1441" i="4"/>
  <c r="P1558" i="4"/>
  <c r="V1423" i="4"/>
  <c r="V760" i="4"/>
  <c r="AE398" i="4"/>
  <c r="V70" i="4"/>
  <c r="V1063" i="4"/>
  <c r="AN1205" i="4"/>
  <c r="AF1172" i="4"/>
  <c r="AG791" i="4"/>
  <c r="AG790" i="4" s="1"/>
  <c r="AL453" i="4"/>
  <c r="Q173" i="4"/>
  <c r="Q139" i="4" s="1"/>
  <c r="O1235" i="4"/>
  <c r="AD685" i="4"/>
  <c r="AG664" i="4"/>
  <c r="AG398" i="4"/>
  <c r="AG372" i="4" s="1"/>
  <c r="V62" i="4"/>
  <c r="AD828" i="4"/>
  <c r="AD1635" i="4"/>
  <c r="X974" i="4"/>
  <c r="AG1107" i="4"/>
  <c r="AG1063" i="4" s="1"/>
  <c r="AM935" i="4"/>
  <c r="AM934" i="4" s="1"/>
  <c r="AD295" i="4"/>
  <c r="AG1299" i="4"/>
  <c r="AG1298" i="4" s="1"/>
  <c r="AL359" i="4"/>
  <c r="AL358" i="4" s="1"/>
  <c r="AL353" i="4" s="1"/>
  <c r="AL352" i="4" s="1"/>
  <c r="O173" i="4"/>
  <c r="W498" i="4"/>
  <c r="AD1236" i="4"/>
  <c r="AG857" i="4"/>
  <c r="AG1350" i="4"/>
  <c r="AG352" i="4"/>
  <c r="AG685" i="4"/>
  <c r="AG262" i="4"/>
  <c r="AD935" i="4"/>
  <c r="AD934" i="4" s="1"/>
  <c r="AG935" i="4"/>
  <c r="AG934" i="4" s="1"/>
  <c r="AL1172" i="4"/>
  <c r="AD514" i="4"/>
  <c r="AD576" i="4"/>
  <c r="AD1194" i="4"/>
  <c r="AD1184" i="4" s="1"/>
  <c r="AF791" i="4"/>
  <c r="P1204" i="4"/>
  <c r="Y498" i="4"/>
  <c r="Y466" i="4" s="1"/>
  <c r="Y419" i="4" s="1"/>
  <c r="X498" i="4"/>
  <c r="X466" i="4" s="1"/>
  <c r="X419" i="4" s="1"/>
  <c r="AE1064" i="4"/>
  <c r="AG1036" i="4"/>
  <c r="AG1031" i="4" s="1"/>
  <c r="AD1694" i="4"/>
  <c r="AD1693" i="4" s="1"/>
  <c r="AE1351" i="4"/>
  <c r="AE1350" i="4" s="1"/>
  <c r="W485" i="4"/>
  <c r="AM1351" i="4"/>
  <c r="W1298" i="4"/>
  <c r="W1297" i="4" s="1"/>
  <c r="W1295" i="4" s="1"/>
  <c r="P1298" i="4"/>
  <c r="P1184" i="4"/>
  <c r="Q1204" i="4"/>
  <c r="AO1036" i="4"/>
  <c r="AF935" i="4"/>
  <c r="AF934" i="4" s="1"/>
  <c r="AG1694" i="4"/>
  <c r="AD1169" i="4"/>
  <c r="AD1168" i="4" s="1"/>
  <c r="AD1143" i="4" s="1"/>
  <c r="AL1170" i="4"/>
  <c r="AD206" i="4"/>
  <c r="AD205" i="4" s="1"/>
  <c r="AL207" i="4"/>
  <c r="AG71" i="4"/>
  <c r="AO72" i="4"/>
  <c r="AG216" i="4"/>
  <c r="AO217" i="4"/>
  <c r="AG73" i="4"/>
  <c r="AO74" i="4"/>
  <c r="AD76" i="4"/>
  <c r="AD75" i="4" s="1"/>
  <c r="AL77" i="4"/>
  <c r="AE73" i="4"/>
  <c r="AM74" i="4"/>
  <c r="AG214" i="4"/>
  <c r="AO215" i="4"/>
  <c r="AF477" i="4"/>
  <c r="AF472" i="4" s="1"/>
  <c r="AF471" i="4" s="1"/>
  <c r="AN478" i="4"/>
  <c r="AG76" i="4"/>
  <c r="AG75" i="4" s="1"/>
  <c r="AO77" i="4"/>
  <c r="AD216" i="4"/>
  <c r="AL217" i="4"/>
  <c r="X1423" i="4"/>
  <c r="AL1222" i="4"/>
  <c r="AM1222" i="4"/>
  <c r="AO38" i="4"/>
  <c r="AO31" i="4" s="1"/>
  <c r="AO30" i="4" s="1"/>
  <c r="AO29" i="4" s="1"/>
  <c r="AN82" i="4"/>
  <c r="AN81" i="4" s="1"/>
  <c r="AN80" i="4" s="1"/>
  <c r="AM688" i="4"/>
  <c r="AM687" i="4" s="1"/>
  <c r="AM686" i="4" s="1"/>
  <c r="AN767" i="4"/>
  <c r="AN766" i="4" s="1"/>
  <c r="AM1246" i="4"/>
  <c r="AM1245" i="4" s="1"/>
  <c r="AM1637" i="4"/>
  <c r="AM1636" i="4" s="1"/>
  <c r="AM1635" i="4" s="1"/>
  <c r="AL633" i="4"/>
  <c r="AM151" i="4"/>
  <c r="AM150" i="4" s="1"/>
  <c r="AM145" i="4" s="1"/>
  <c r="AM453" i="4"/>
  <c r="AM603" i="4"/>
  <c r="AM602" i="4" s="1"/>
  <c r="AN823" i="4"/>
  <c r="AN863" i="4"/>
  <c r="AO806" i="4"/>
  <c r="AL1593" i="4"/>
  <c r="AL1592" i="4" s="1"/>
  <c r="AL1570" i="4"/>
  <c r="AM1411" i="4"/>
  <c r="AN406" i="4"/>
  <c r="AN398" i="4" s="1"/>
  <c r="AE887" i="4"/>
  <c r="AE857" i="4" s="1"/>
  <c r="AG918" i="4"/>
  <c r="AG917" i="4" s="1"/>
  <c r="AG897" i="4" s="1"/>
  <c r="AE1185" i="4"/>
  <c r="AE1318" i="4"/>
  <c r="AF1411" i="4"/>
  <c r="AF1656" i="4"/>
  <c r="AF1655" i="4" s="1"/>
  <c r="AG1750" i="4"/>
  <c r="AG1748" i="4" s="1"/>
  <c r="AG576" i="4"/>
  <c r="AE665" i="4"/>
  <c r="AF688" i="4"/>
  <c r="AF687" i="4" s="1"/>
  <c r="AF686" i="4" s="1"/>
  <c r="AF685" i="4" s="1"/>
  <c r="AG767" i="4"/>
  <c r="AG766" i="4" s="1"/>
  <c r="AF806" i="4"/>
  <c r="AF1435" i="4"/>
  <c r="AF1434" i="4" s="1"/>
  <c r="AF1433" i="4" s="1"/>
  <c r="AG1559" i="4"/>
  <c r="AE1593" i="4"/>
  <c r="AE1592" i="4" s="1"/>
  <c r="AF1677" i="4"/>
  <c r="AF1676" i="4" s="1"/>
  <c r="AF1675" i="4" s="1"/>
  <c r="AD496" i="4"/>
  <c r="AD495" i="4" s="1"/>
  <c r="AL497" i="4"/>
  <c r="AD499" i="4"/>
  <c r="AL500" i="4"/>
  <c r="AF483" i="4"/>
  <c r="AF482" i="4" s="1"/>
  <c r="AN484" i="4"/>
  <c r="AE493" i="4"/>
  <c r="AE490" i="4" s="1"/>
  <c r="AM494" i="4"/>
  <c r="AG499" i="4"/>
  <c r="AO500" i="4"/>
  <c r="AD483" i="4"/>
  <c r="AD482" i="4" s="1"/>
  <c r="AL484" i="4"/>
  <c r="AF488" i="4"/>
  <c r="AN489" i="4"/>
  <c r="AF501" i="4"/>
  <c r="AN502" i="4"/>
  <c r="AF499" i="4"/>
  <c r="AN500" i="4"/>
  <c r="AE483" i="4"/>
  <c r="AE482" i="4" s="1"/>
  <c r="AM484" i="4"/>
  <c r="AD493" i="4"/>
  <c r="AD490" i="4" s="1"/>
  <c r="AL494" i="4"/>
  <c r="AE499" i="4"/>
  <c r="AM500" i="4"/>
  <c r="AE496" i="4"/>
  <c r="AE495" i="4" s="1"/>
  <c r="AM497" i="4"/>
  <c r="AG486" i="4"/>
  <c r="AO487" i="4"/>
  <c r="AG477" i="4"/>
  <c r="AG472" i="4" s="1"/>
  <c r="AG471" i="4" s="1"/>
  <c r="AO478" i="4"/>
  <c r="AF73" i="4"/>
  <c r="AN74" i="4"/>
  <c r="AE216" i="4"/>
  <c r="AM217" i="4"/>
  <c r="AD73" i="4"/>
  <c r="AL74" i="4"/>
  <c r="AF1353" i="4"/>
  <c r="AF1352" i="4" s="1"/>
  <c r="AF1351" i="4" s="1"/>
  <c r="AN1354" i="4"/>
  <c r="AD65" i="4"/>
  <c r="AL66" i="4"/>
  <c r="AF65" i="4"/>
  <c r="AN66" i="4"/>
  <c r="AF214" i="4"/>
  <c r="AN215" i="4"/>
  <c r="AG206" i="4"/>
  <c r="AG205" i="4" s="1"/>
  <c r="AO207" i="4"/>
  <c r="AD214" i="4"/>
  <c r="AL215" i="4"/>
  <c r="AD477" i="4"/>
  <c r="AD472" i="4" s="1"/>
  <c r="AD471" i="4" s="1"/>
  <c r="AL478" i="4"/>
  <c r="AF76" i="4"/>
  <c r="AF75" i="4" s="1"/>
  <c r="AN77" i="4"/>
  <c r="AD790" i="4"/>
  <c r="AG506" i="4"/>
  <c r="AG505" i="4" s="1"/>
  <c r="AG559" i="4"/>
  <c r="AG553" i="4" s="1"/>
  <c r="AF1031" i="4"/>
  <c r="AD244" i="4"/>
  <c r="AD243" i="4" s="1"/>
  <c r="AD242" i="4" s="1"/>
  <c r="AD406" i="4"/>
  <c r="AD398" i="4" s="1"/>
  <c r="AD461" i="4"/>
  <c r="AD425" i="4" s="1"/>
  <c r="AD420" i="4" s="1"/>
  <c r="AD1559" i="4"/>
  <c r="AG232" i="4"/>
  <c r="AG231" i="4" s="1"/>
  <c r="AG230" i="4" s="1"/>
  <c r="AE672" i="4"/>
  <c r="AG52" i="4"/>
  <c r="AG51" i="4" s="1"/>
  <c r="AF633" i="4"/>
  <c r="AF628" i="4" s="1"/>
  <c r="AF901" i="4"/>
  <c r="AF900" i="4" s="1"/>
  <c r="AF899" i="4" s="1"/>
  <c r="AF897" i="4" s="1"/>
  <c r="AD1665" i="4"/>
  <c r="AD1655" i="4" s="1"/>
  <c r="AE52" i="4"/>
  <c r="AE51" i="4" s="1"/>
  <c r="AE175" i="4"/>
  <c r="AE174" i="4" s="1"/>
  <c r="AG595" i="4"/>
  <c r="AE633" i="4"/>
  <c r="AE901" i="4"/>
  <c r="AE900" i="4" s="1"/>
  <c r="AE899" i="4" s="1"/>
  <c r="AE897" i="4" s="1"/>
  <c r="AG1637" i="4"/>
  <c r="AG1636" i="4" s="1"/>
  <c r="AG1635" i="4" s="1"/>
  <c r="AD114" i="4"/>
  <c r="AD113" i="4" s="1"/>
  <c r="AD112" i="4" s="1"/>
  <c r="AD111" i="4" s="1"/>
  <c r="AD507" i="4"/>
  <c r="AD665" i="4"/>
  <c r="AD664" i="4" s="1"/>
  <c r="AD1299" i="4"/>
  <c r="AD302" i="4"/>
  <c r="AD1351" i="4"/>
  <c r="AD1350" i="4" s="1"/>
  <c r="AG82" i="4"/>
  <c r="AG81" i="4" s="1"/>
  <c r="AG80" i="4" s="1"/>
  <c r="AF186" i="4"/>
  <c r="AF185" i="4" s="1"/>
  <c r="AF302" i="4"/>
  <c r="AF294" i="4" s="1"/>
  <c r="AG453" i="4"/>
  <c r="AG425" i="4" s="1"/>
  <c r="AG420" i="4" s="1"/>
  <c r="AO918" i="4"/>
  <c r="AM1185" i="4"/>
  <c r="AO1750" i="4"/>
  <c r="AO1748" i="4" s="1"/>
  <c r="AO576" i="4"/>
  <c r="AN806" i="4"/>
  <c r="AN1435" i="4"/>
  <c r="AN1434" i="4" s="1"/>
  <c r="AN1433" i="4" s="1"/>
  <c r="AE63" i="4"/>
  <c r="AM64" i="4"/>
  <c r="AE212" i="4"/>
  <c r="AM213" i="4"/>
  <c r="AE65" i="4"/>
  <c r="AM66" i="4"/>
  <c r="AE214" i="4"/>
  <c r="AM215" i="4"/>
  <c r="AF63" i="4"/>
  <c r="AN64" i="4"/>
  <c r="AE206" i="4"/>
  <c r="AE205" i="4" s="1"/>
  <c r="AM207" i="4"/>
  <c r="AE71" i="4"/>
  <c r="AM72" i="4"/>
  <c r="AG212" i="4"/>
  <c r="AG211" i="4" s="1"/>
  <c r="AO213" i="4"/>
  <c r="AD71" i="4"/>
  <c r="AL72" i="4"/>
  <c r="AD372" i="4"/>
  <c r="AD1604" i="4"/>
  <c r="AD1603" i="4" s="1"/>
  <c r="AF1428" i="4"/>
  <c r="AF1427" i="4" s="1"/>
  <c r="AF1426" i="4" s="1"/>
  <c r="AL1622" i="4"/>
  <c r="AL406" i="4"/>
  <c r="AL398" i="4" s="1"/>
  <c r="AL798" i="4"/>
  <c r="AN295" i="4"/>
  <c r="AM1435" i="4"/>
  <c r="AM1434" i="4" s="1"/>
  <c r="AM1433" i="4" s="1"/>
  <c r="AN1559" i="4"/>
  <c r="AM672" i="4"/>
  <c r="AM295" i="4"/>
  <c r="AM576" i="4"/>
  <c r="AN901" i="4"/>
  <c r="AN900" i="4" s="1"/>
  <c r="AN899" i="4" s="1"/>
  <c r="AL1665" i="4"/>
  <c r="AM633" i="4"/>
  <c r="AM901" i="4"/>
  <c r="AM900" i="4" s="1"/>
  <c r="AL587" i="4"/>
  <c r="AL586" i="4" s="1"/>
  <c r="AL581" i="4" s="1"/>
  <c r="AL1637" i="4"/>
  <c r="AL1636" i="4" s="1"/>
  <c r="AL1635" i="4" s="1"/>
  <c r="AL435" i="4"/>
  <c r="AL434" i="4" s="1"/>
  <c r="AL1546" i="4"/>
  <c r="AL1441" i="4" s="1"/>
  <c r="AL302" i="4"/>
  <c r="AM461" i="4"/>
  <c r="AO507" i="4"/>
  <c r="AO1665" i="4"/>
  <c r="AO82" i="4"/>
  <c r="AO81" i="4" s="1"/>
  <c r="AO80" i="4" s="1"/>
  <c r="AG1194" i="4"/>
  <c r="AG1184" i="4" s="1"/>
  <c r="AF1246" i="4"/>
  <c r="AF1245" i="4" s="1"/>
  <c r="AE1299" i="4"/>
  <c r="AE1428" i="4"/>
  <c r="AE1427" i="4" s="1"/>
  <c r="AE1426" i="4" s="1"/>
  <c r="AE1425" i="4" s="1"/>
  <c r="AG1570" i="4"/>
  <c r="AE1608" i="4"/>
  <c r="AE1604" i="4" s="1"/>
  <c r="AE1603" i="4" s="1"/>
  <c r="AF1622" i="4"/>
  <c r="AF1615" i="4" s="1"/>
  <c r="AF560" i="4"/>
  <c r="AF559" i="4" s="1"/>
  <c r="AF587" i="4"/>
  <c r="AF586" i="4" s="1"/>
  <c r="AF581" i="4" s="1"/>
  <c r="AG603" i="4"/>
  <c r="AG602" i="4" s="1"/>
  <c r="AE638" i="4"/>
  <c r="AE637" i="4" s="1"/>
  <c r="AF654" i="4"/>
  <c r="AF653" i="4" s="1"/>
  <c r="AF648" i="4" s="1"/>
  <c r="AF829" i="4"/>
  <c r="AF828" i="4" s="1"/>
  <c r="AG1275" i="4"/>
  <c r="AG1274" i="4" s="1"/>
  <c r="AG1265" i="4" s="1"/>
  <c r="AF1370" i="4"/>
  <c r="AE1546" i="4"/>
  <c r="AE1441" i="4" s="1"/>
  <c r="AF1637" i="4"/>
  <c r="AF1636" i="4" s="1"/>
  <c r="AF1635" i="4" s="1"/>
  <c r="AE501" i="4"/>
  <c r="AM502" i="4"/>
  <c r="AD486" i="4"/>
  <c r="AL487" i="4"/>
  <c r="AG488" i="4"/>
  <c r="AO489" i="4"/>
  <c r="AG496" i="4"/>
  <c r="AG495" i="4" s="1"/>
  <c r="AO497" i="4"/>
  <c r="AG501" i="4"/>
  <c r="AO502" i="4"/>
  <c r="AF486" i="4"/>
  <c r="AN487" i="4"/>
  <c r="AG493" i="4"/>
  <c r="AG490" i="4" s="1"/>
  <c r="AO494" i="4"/>
  <c r="AF496" i="4"/>
  <c r="AF495" i="4" s="1"/>
  <c r="AN497" i="4"/>
  <c r="AE488" i="4"/>
  <c r="AM489" i="4"/>
  <c r="AE486" i="4"/>
  <c r="AM487" i="4"/>
  <c r="AF493" i="4"/>
  <c r="AF490" i="4" s="1"/>
  <c r="AN494" i="4"/>
  <c r="AD501" i="4"/>
  <c r="AL502" i="4"/>
  <c r="AG483" i="4"/>
  <c r="AG482" i="4" s="1"/>
  <c r="AO484" i="4"/>
  <c r="AD488" i="4"/>
  <c r="AL489" i="4"/>
  <c r="AG1263" i="4"/>
  <c r="AG1262" i="4" s="1"/>
  <c r="AO1264" i="4"/>
  <c r="AG63" i="4"/>
  <c r="AO64" i="4"/>
  <c r="AF206" i="4"/>
  <c r="AF205" i="4" s="1"/>
  <c r="AN207" i="4"/>
  <c r="AD63" i="4"/>
  <c r="AL64" i="4"/>
  <c r="AD212" i="4"/>
  <c r="AL213" i="4"/>
  <c r="AF1263" i="4"/>
  <c r="AF1262" i="4" s="1"/>
  <c r="AN1264" i="4"/>
  <c r="AD1754" i="4"/>
  <c r="AD1753" i="4" s="1"/>
  <c r="AD1752" i="4" s="1"/>
  <c r="AD1751" i="4" s="1"/>
  <c r="AD1750" i="4" s="1"/>
  <c r="AD1748" i="4" s="1"/>
  <c r="AL1755" i="4"/>
  <c r="AE76" i="4"/>
  <c r="AE75" i="4" s="1"/>
  <c r="AM77" i="4"/>
  <c r="AF71" i="4"/>
  <c r="AN72" i="4"/>
  <c r="AF216" i="4"/>
  <c r="AN217" i="4"/>
  <c r="AE477" i="4"/>
  <c r="AE472" i="4" s="1"/>
  <c r="AE471" i="4" s="1"/>
  <c r="AM478" i="4"/>
  <c r="AG65" i="4"/>
  <c r="AO66" i="4"/>
  <c r="AF212" i="4"/>
  <c r="AN213" i="4"/>
  <c r="X627" i="4"/>
  <c r="N1298" i="4"/>
  <c r="N897" i="4"/>
  <c r="AE506" i="4"/>
  <c r="AE505" i="4" s="1"/>
  <c r="AE504" i="4" s="1"/>
  <c r="AE594" i="4"/>
  <c r="AD1318" i="4"/>
  <c r="AD767" i="4"/>
  <c r="AD766" i="4" s="1"/>
  <c r="AD761" i="4" s="1"/>
  <c r="AD917" i="4"/>
  <c r="AD897" i="4" s="1"/>
  <c r="AF244" i="4"/>
  <c r="AF243" i="4" s="1"/>
  <c r="AF242" i="4" s="1"/>
  <c r="AE263" i="4"/>
  <c r="AE262" i="4" s="1"/>
  <c r="AG531" i="4"/>
  <c r="AG530" i="4" s="1"/>
  <c r="AF595" i="4"/>
  <c r="AF594" i="4" s="1"/>
  <c r="AD633" i="4"/>
  <c r="AD628" i="4" s="1"/>
  <c r="AF672" i="4"/>
  <c r="AF664" i="4" s="1"/>
  <c r="AD1275" i="4"/>
  <c r="AD1274" i="4" s="1"/>
  <c r="AD1265" i="4" s="1"/>
  <c r="AD1570" i="4"/>
  <c r="AG17" i="4"/>
  <c r="AE193" i="4"/>
  <c r="AE185" i="4" s="1"/>
  <c r="AG295" i="4"/>
  <c r="AG294" i="4" s="1"/>
  <c r="AE359" i="4"/>
  <c r="AE358" i="4" s="1"/>
  <c r="AE353" i="4" s="1"/>
  <c r="AE352" i="4" s="1"/>
  <c r="AF406" i="4"/>
  <c r="AF398" i="4" s="1"/>
  <c r="AE448" i="4"/>
  <c r="AE425" i="4" s="1"/>
  <c r="AE420" i="4" s="1"/>
  <c r="AF461" i="4"/>
  <c r="AF425" i="4" s="1"/>
  <c r="AF420" i="4" s="1"/>
  <c r="AO1194" i="4"/>
  <c r="AO1570" i="4"/>
  <c r="AN587" i="4"/>
  <c r="AN586" i="4" s="1"/>
  <c r="AN581" i="4" s="1"/>
  <c r="AN654" i="4"/>
  <c r="AN653" i="4" s="1"/>
  <c r="AO798" i="4"/>
  <c r="AN1637" i="4"/>
  <c r="AN1636" i="4" s="1"/>
  <c r="AN1635" i="4" s="1"/>
  <c r="AD344" i="4"/>
  <c r="AD343" i="4" s="1"/>
  <c r="AD342" i="4" s="1"/>
  <c r="AD336" i="4" s="1"/>
  <c r="AO344" i="4"/>
  <c r="AO343" i="4" s="1"/>
  <c r="AO342" i="4" s="1"/>
  <c r="AL344" i="4"/>
  <c r="AL343" i="4" s="1"/>
  <c r="AL342" i="4" s="1"/>
  <c r="AM344" i="4"/>
  <c r="AM343" i="4" s="1"/>
  <c r="AM342" i="4" s="1"/>
  <c r="AN840" i="4"/>
  <c r="AN839" i="4" s="1"/>
  <c r="AN1723" i="4"/>
  <c r="AN1718" i="4" s="1"/>
  <c r="AM1723" i="4"/>
  <c r="AM1718" i="4" s="1"/>
  <c r="AO1723" i="4"/>
  <c r="AO1718" i="4" s="1"/>
  <c r="AL1723" i="4"/>
  <c r="AL1718" i="4" s="1"/>
  <c r="AE1222" i="4"/>
  <c r="AE1204" i="4" s="1"/>
  <c r="AN1222" i="4"/>
  <c r="AE1031" i="4"/>
  <c r="AG975" i="4"/>
  <c r="AE975" i="4"/>
  <c r="AF975" i="4"/>
  <c r="AD1036" i="4"/>
  <c r="AD1031" i="4" s="1"/>
  <c r="AO1031" i="4"/>
  <c r="AD1090" i="4"/>
  <c r="AD1089" i="4" s="1"/>
  <c r="AD1085" i="4" s="1"/>
  <c r="AD1080" i="4" s="1"/>
  <c r="AL1091" i="4"/>
  <c r="AE1085" i="4"/>
  <c r="AE1080" i="4" s="1"/>
  <c r="AM1085" i="4"/>
  <c r="AM1080" i="4" s="1"/>
  <c r="AL1064" i="4"/>
  <c r="AM1064" i="4"/>
  <c r="AN1085" i="4"/>
  <c r="AN1080" i="4" s="1"/>
  <c r="AF1107" i="4"/>
  <c r="AN1107" i="4"/>
  <c r="AL1107" i="4"/>
  <c r="AE1693" i="4"/>
  <c r="AG1204" i="4"/>
  <c r="AF1204" i="4"/>
  <c r="AE372" i="4"/>
  <c r="Q1350" i="4"/>
  <c r="AG627" i="4"/>
  <c r="AF1693" i="4"/>
  <c r="AE294" i="4"/>
  <c r="X211" i="4"/>
  <c r="X180" i="4"/>
  <c r="AF181" i="4"/>
  <c r="AG1655" i="4"/>
  <c r="AD1615" i="4"/>
  <c r="AG1615" i="4"/>
  <c r="W50" i="4"/>
  <c r="W49" i="4" s="1"/>
  <c r="W627" i="4"/>
  <c r="AE1558" i="4"/>
  <c r="AG828" i="4"/>
  <c r="AF1184" i="4"/>
  <c r="V180" i="4"/>
  <c r="AD181" i="4"/>
  <c r="N1204" i="4"/>
  <c r="AE1235" i="4"/>
  <c r="AG1693" i="4"/>
  <c r="I576" i="4"/>
  <c r="Y552" i="4"/>
  <c r="V1298" i="4"/>
  <c r="V1297" i="4" s="1"/>
  <c r="V1295" i="4" s="1"/>
  <c r="N1235" i="4"/>
  <c r="Q760" i="4"/>
  <c r="Q683" i="4" s="1"/>
  <c r="J185" i="4"/>
  <c r="J173" i="4" s="1"/>
  <c r="L857" i="4"/>
  <c r="Q1235" i="4"/>
  <c r="K553" i="4"/>
  <c r="K552" i="4" s="1"/>
  <c r="M553" i="4"/>
  <c r="M552" i="4" s="1"/>
  <c r="O857" i="4"/>
  <c r="K1655" i="4"/>
  <c r="N857" i="4"/>
  <c r="O1591" i="4"/>
  <c r="O1350" i="4"/>
  <c r="N1591" i="4"/>
  <c r="N1423" i="4" s="1"/>
  <c r="L1204" i="4"/>
  <c r="Q1298" i="4"/>
  <c r="P760" i="4"/>
  <c r="Q897" i="4"/>
  <c r="K857" i="4"/>
  <c r="V466" i="4"/>
  <c r="V419" i="4" s="1"/>
  <c r="N1184" i="4"/>
  <c r="M857" i="4"/>
  <c r="Y50" i="4"/>
  <c r="Y49" i="4" s="1"/>
  <c r="O1184" i="4"/>
  <c r="O552" i="4"/>
  <c r="O257" i="4"/>
  <c r="O139" i="4" s="1"/>
  <c r="N506" i="4"/>
  <c r="P553" i="4"/>
  <c r="P552" i="4" s="1"/>
  <c r="J664" i="4"/>
  <c r="J627" i="4" s="1"/>
  <c r="P664" i="4"/>
  <c r="P627" i="4" s="1"/>
  <c r="X932" i="4"/>
  <c r="O1204" i="4"/>
  <c r="P1235" i="4"/>
  <c r="O1693" i="4"/>
  <c r="O1653" i="4" s="1"/>
  <c r="O1558" i="4"/>
  <c r="K1298" i="4"/>
  <c r="N664" i="4"/>
  <c r="N627" i="4" s="1"/>
  <c r="L1655" i="4"/>
  <c r="Q664" i="4"/>
  <c r="Q627" i="4" s="1"/>
  <c r="V683" i="4"/>
  <c r="P1350" i="4"/>
  <c r="P1591" i="4"/>
  <c r="Q1184" i="4"/>
  <c r="F485" i="4"/>
  <c r="H193" i="4"/>
  <c r="Q1591" i="4"/>
  <c r="Q1423" i="4" s="1"/>
  <c r="N1350" i="4"/>
  <c r="K1063" i="4"/>
  <c r="N1693" i="4"/>
  <c r="N1653" i="4" s="1"/>
  <c r="P1423" i="4"/>
  <c r="O1298" i="4"/>
  <c r="Y932" i="4"/>
  <c r="H302" i="4"/>
  <c r="N1063" i="4"/>
  <c r="Q1063" i="4"/>
  <c r="P1693" i="4"/>
  <c r="P1653" i="4" s="1"/>
  <c r="W932" i="4"/>
  <c r="V932" i="4"/>
  <c r="P266" i="4"/>
  <c r="X267" i="4"/>
  <c r="I186" i="4"/>
  <c r="P53" i="4"/>
  <c r="X54" i="4"/>
  <c r="P176" i="4"/>
  <c r="P175" i="4" s="1"/>
  <c r="P174" i="4" s="1"/>
  <c r="P173" i="4" s="1"/>
  <c r="X177" i="4"/>
  <c r="N53" i="4"/>
  <c r="V54" i="4"/>
  <c r="N152" i="4"/>
  <c r="N151" i="4" s="1"/>
  <c r="N150" i="4" s="1"/>
  <c r="N145" i="4" s="1"/>
  <c r="V153" i="4"/>
  <c r="N272" i="4"/>
  <c r="V273" i="4"/>
  <c r="N562" i="4"/>
  <c r="N561" i="4" s="1"/>
  <c r="N560" i="4" s="1"/>
  <c r="N559" i="4" s="1"/>
  <c r="N553" i="4" s="1"/>
  <c r="N552" i="4" s="1"/>
  <c r="V563" i="4"/>
  <c r="P55" i="4"/>
  <c r="X56" i="4"/>
  <c r="Y1423" i="4"/>
  <c r="J1441" i="4"/>
  <c r="J897" i="4"/>
  <c r="L760" i="4"/>
  <c r="M664" i="4"/>
  <c r="M627" i="4" s="1"/>
  <c r="J1298" i="4"/>
  <c r="J1235" i="4"/>
  <c r="K1235" i="4"/>
  <c r="F498" i="4"/>
  <c r="F603" i="4"/>
  <c r="F602" i="4" s="1"/>
  <c r="J552" i="4"/>
  <c r="L1693" i="4"/>
  <c r="K506" i="4"/>
  <c r="K505" i="4" s="1"/>
  <c r="K504" i="4" s="1"/>
  <c r="L1441" i="4"/>
  <c r="L1235" i="4"/>
  <c r="O760" i="4"/>
  <c r="K760" i="4"/>
  <c r="K185" i="4"/>
  <c r="K173" i="4" s="1"/>
  <c r="H603" i="4"/>
  <c r="H602" i="4" s="1"/>
  <c r="F453" i="4"/>
  <c r="F425" i="4" s="1"/>
  <c r="F420" i="4" s="1"/>
  <c r="G485" i="4"/>
  <c r="G466" i="4" s="1"/>
  <c r="L553" i="4"/>
  <c r="L552" i="4" s="1"/>
  <c r="L664" i="4"/>
  <c r="L627" i="4" s="1"/>
  <c r="F767" i="4"/>
  <c r="F766" i="4" s="1"/>
  <c r="F761" i="4" s="1"/>
  <c r="M1235" i="4"/>
  <c r="F232" i="4"/>
  <c r="F231" i="4" s="1"/>
  <c r="F230" i="4" s="1"/>
  <c r="M1693" i="4"/>
  <c r="M1204" i="4"/>
  <c r="O627" i="4"/>
  <c r="G82" i="4"/>
  <c r="G81" i="4" s="1"/>
  <c r="G80" i="4" s="1"/>
  <c r="G232" i="4"/>
  <c r="G231" i="4" s="1"/>
  <c r="G230" i="4" s="1"/>
  <c r="J1591" i="4"/>
  <c r="G435" i="4"/>
  <c r="G434" i="4" s="1"/>
  <c r="G425" i="4" s="1"/>
  <c r="G420" i="4" s="1"/>
  <c r="K1693" i="4"/>
  <c r="J1350" i="4"/>
  <c r="M1591" i="4"/>
  <c r="M1655" i="4"/>
  <c r="L1591" i="4"/>
  <c r="K1591" i="4"/>
  <c r="F918" i="4"/>
  <c r="F917" i="4" s="1"/>
  <c r="H829" i="4"/>
  <c r="H828" i="4" s="1"/>
  <c r="M1297" i="4"/>
  <c r="M1295" i="4" s="1"/>
  <c r="K1350" i="4"/>
  <c r="N760" i="4"/>
  <c r="F829" i="4"/>
  <c r="F828" i="4" s="1"/>
  <c r="H918" i="4"/>
  <c r="L1350" i="4"/>
  <c r="L1297" i="4" s="1"/>
  <c r="L1295" i="4" s="1"/>
  <c r="G918" i="4"/>
  <c r="G917" i="4" s="1"/>
  <c r="G980" i="4"/>
  <c r="G975" i="4" s="1"/>
  <c r="M185" i="4"/>
  <c r="M173" i="4" s="1"/>
  <c r="I829" i="4"/>
  <c r="I828" i="4" s="1"/>
  <c r="F901" i="4"/>
  <c r="F900" i="4" s="1"/>
  <c r="F899" i="4" s="1"/>
  <c r="H980" i="4"/>
  <c r="H975" i="4" s="1"/>
  <c r="J1655" i="4"/>
  <c r="M425" i="4"/>
  <c r="M420" i="4" s="1"/>
  <c r="J1693" i="4"/>
  <c r="I980" i="4"/>
  <c r="I975" i="4" s="1"/>
  <c r="F980" i="4"/>
  <c r="F975" i="4" s="1"/>
  <c r="G829" i="4"/>
  <c r="G828" i="4" s="1"/>
  <c r="L185" i="4"/>
  <c r="L173" i="4" s="1"/>
  <c r="I918" i="4"/>
  <c r="I917" i="4" s="1"/>
  <c r="J1204" i="4"/>
  <c r="I295" i="4"/>
  <c r="H461" i="4"/>
  <c r="H425" i="4" s="1"/>
  <c r="H420" i="4" s="1"/>
  <c r="H472" i="4"/>
  <c r="H471" i="4" s="1"/>
  <c r="H466" i="4" s="1"/>
  <c r="H638" i="4"/>
  <c r="H637" i="4" s="1"/>
  <c r="F344" i="4"/>
  <c r="F343" i="4" s="1"/>
  <c r="F342" i="4" s="1"/>
  <c r="F336" i="4" s="1"/>
  <c r="F114" i="4"/>
  <c r="F113" i="4" s="1"/>
  <c r="F112" i="4" s="1"/>
  <c r="F111" i="4" s="1"/>
  <c r="G302" i="4"/>
  <c r="G294" i="4" s="1"/>
  <c r="I388" i="4"/>
  <c r="I387" i="4" s="1"/>
  <c r="I378" i="4" s="1"/>
  <c r="L897" i="4"/>
  <c r="M760" i="4"/>
  <c r="M683" i="4" s="1"/>
  <c r="F302" i="4"/>
  <c r="J372" i="4"/>
  <c r="J334" i="4" s="1"/>
  <c r="J1063" i="4"/>
  <c r="G359" i="4"/>
  <c r="G358" i="4" s="1"/>
  <c r="G353" i="4" s="1"/>
  <c r="G352" i="4" s="1"/>
  <c r="K897" i="4"/>
  <c r="H917" i="4"/>
  <c r="G344" i="4"/>
  <c r="G343" i="4" s="1"/>
  <c r="G342" i="4" s="1"/>
  <c r="G336" i="4" s="1"/>
  <c r="I406" i="4"/>
  <c r="I398" i="4" s="1"/>
  <c r="M897" i="4"/>
  <c r="H82" i="4"/>
  <c r="H81" i="4" s="1"/>
  <c r="H80" i="4" s="1"/>
  <c r="F38" i="4"/>
  <c r="F31" i="4" s="1"/>
  <c r="F30" i="4" s="1"/>
  <c r="F29" i="4" s="1"/>
  <c r="J760" i="4"/>
  <c r="J683" i="4" s="1"/>
  <c r="G595" i="4"/>
  <c r="G594" i="4" s="1"/>
  <c r="I1370" i="4"/>
  <c r="F295" i="4"/>
  <c r="H665" i="4"/>
  <c r="G665" i="4"/>
  <c r="H1370" i="4"/>
  <c r="F1428" i="4"/>
  <c r="F1427" i="4" s="1"/>
  <c r="F1426" i="4" s="1"/>
  <c r="F1425" i="4" s="1"/>
  <c r="I595" i="4"/>
  <c r="I594" i="4" s="1"/>
  <c r="F665" i="4"/>
  <c r="L49" i="4"/>
  <c r="M49" i="4"/>
  <c r="M1063" i="4"/>
  <c r="M372" i="4"/>
  <c r="M334" i="4" s="1"/>
  <c r="K49" i="4"/>
  <c r="L372" i="4"/>
  <c r="L334" i="4" s="1"/>
  <c r="K627" i="4"/>
  <c r="Q49" i="4"/>
  <c r="O49" i="4"/>
  <c r="I665" i="4"/>
  <c r="G1370" i="4"/>
  <c r="G811" i="4"/>
  <c r="I175" i="4"/>
  <c r="I174" i="4" s="1"/>
  <c r="F581" i="4"/>
  <c r="L974" i="4"/>
  <c r="M506" i="4"/>
  <c r="M505" i="4" s="1"/>
  <c r="M504" i="4" s="1"/>
  <c r="J506" i="4"/>
  <c r="J505" i="4" s="1"/>
  <c r="J504" i="4" s="1"/>
  <c r="K372" i="4"/>
  <c r="K334" i="4" s="1"/>
  <c r="I359" i="4"/>
  <c r="I358" i="4" s="1"/>
  <c r="I353" i="4" s="1"/>
  <c r="I352" i="4" s="1"/>
  <c r="G1655" i="4"/>
  <c r="I302" i="4"/>
  <c r="H388" i="4"/>
  <c r="H387" i="4" s="1"/>
  <c r="H378" i="4" s="1"/>
  <c r="F507" i="4"/>
  <c r="G672" i="4"/>
  <c r="H887" i="4"/>
  <c r="H857" i="4" s="1"/>
  <c r="F1036" i="4"/>
  <c r="F1031" i="4" s="1"/>
  <c r="G1622" i="4"/>
  <c r="G1615" i="4" s="1"/>
  <c r="P504" i="4"/>
  <c r="L1063" i="4"/>
  <c r="L506" i="4"/>
  <c r="L505" i="4" s="1"/>
  <c r="L504" i="4" s="1"/>
  <c r="I507" i="4"/>
  <c r="F935" i="4"/>
  <c r="F934" i="4" s="1"/>
  <c r="F388" i="4"/>
  <c r="F387" i="4" s="1"/>
  <c r="F378" i="4" s="1"/>
  <c r="I648" i="4"/>
  <c r="G901" i="4"/>
  <c r="G900" i="4" s="1"/>
  <c r="G899" i="4" s="1"/>
  <c r="G1593" i="4"/>
  <c r="G1592" i="4" s="1"/>
  <c r="F1750" i="4"/>
  <c r="F1748" i="4" s="1"/>
  <c r="N419" i="4"/>
  <c r="H232" i="4"/>
  <c r="H231" i="4" s="1"/>
  <c r="H230" i="4" s="1"/>
  <c r="N505" i="4"/>
  <c r="N504" i="4" s="1"/>
  <c r="I114" i="4"/>
  <c r="I113" i="4" s="1"/>
  <c r="I112" i="4" s="1"/>
  <c r="I111" i="4" s="1"/>
  <c r="F53" i="4"/>
  <c r="F52" i="4" s="1"/>
  <c r="F51" i="4" s="1"/>
  <c r="F50" i="4" s="1"/>
  <c r="H507" i="4"/>
  <c r="H531" i="4"/>
  <c r="H530" i="4" s="1"/>
  <c r="H672" i="4"/>
  <c r="I693" i="4"/>
  <c r="I685" i="4" s="1"/>
  <c r="I887" i="4"/>
  <c r="I857" i="4" s="1"/>
  <c r="I901" i="4"/>
  <c r="I900" i="4" s="1"/>
  <c r="I899" i="4" s="1"/>
  <c r="G1085" i="4"/>
  <c r="G1080" i="4" s="1"/>
  <c r="F1318" i="4"/>
  <c r="G1694" i="4"/>
  <c r="H1694" i="4"/>
  <c r="H1723" i="4"/>
  <c r="H1718" i="4" s="1"/>
  <c r="O1063" i="4"/>
  <c r="Q505" i="4"/>
  <c r="Q504" i="4" s="1"/>
  <c r="G750" i="4"/>
  <c r="G749" i="4" s="1"/>
  <c r="G716" i="4" s="1"/>
  <c r="H901" i="4"/>
  <c r="H900" i="4" s="1"/>
  <c r="H899" i="4" s="1"/>
  <c r="O505" i="4"/>
  <c r="O504" i="4" s="1"/>
  <c r="G514" i="4"/>
  <c r="I581" i="4"/>
  <c r="F750" i="4"/>
  <c r="F749" i="4" s="1"/>
  <c r="F716" i="4" s="1"/>
  <c r="G791" i="4"/>
  <c r="G790" i="4" s="1"/>
  <c r="F1351" i="4"/>
  <c r="G1428" i="4"/>
  <c r="G1427" i="4" s="1"/>
  <c r="G1426" i="4" s="1"/>
  <c r="G1425" i="4" s="1"/>
  <c r="K974" i="4"/>
  <c r="F244" i="4"/>
  <c r="F243" i="4" s="1"/>
  <c r="F242" i="4" s="1"/>
  <c r="F514" i="4"/>
  <c r="F791" i="4"/>
  <c r="F790" i="4" s="1"/>
  <c r="F1236" i="4"/>
  <c r="F1622" i="4"/>
  <c r="F1615" i="4" s="1"/>
  <c r="F1604" i="4"/>
  <c r="F1603" i="4" s="1"/>
  <c r="F595" i="4"/>
  <c r="F648" i="4"/>
  <c r="F152" i="4"/>
  <c r="F151" i="4" s="1"/>
  <c r="F150" i="4" s="1"/>
  <c r="F145" i="4" s="1"/>
  <c r="H514" i="4"/>
  <c r="H750" i="4"/>
  <c r="H749" i="4" s="1"/>
  <c r="H716" i="4" s="1"/>
  <c r="H791" i="4"/>
  <c r="H790" i="4" s="1"/>
  <c r="G935" i="4"/>
  <c r="G934" i="4" s="1"/>
  <c r="H935" i="4"/>
  <c r="H934" i="4" s="1"/>
  <c r="G1064" i="4"/>
  <c r="H1085" i="4"/>
  <c r="H1080" i="4" s="1"/>
  <c r="F1085" i="4"/>
  <c r="F1080" i="4" s="1"/>
  <c r="F1205" i="4"/>
  <c r="H1236" i="4"/>
  <c r="I1559" i="4"/>
  <c r="I1558" i="4" s="1"/>
  <c r="H1593" i="4"/>
  <c r="H1592" i="4" s="1"/>
  <c r="F1593" i="4"/>
  <c r="F1592" i="4" s="1"/>
  <c r="F1635" i="4"/>
  <c r="H1656" i="4"/>
  <c r="H1655" i="4" s="1"/>
  <c r="F1656" i="4"/>
  <c r="F1655" i="4" s="1"/>
  <c r="I1694" i="4"/>
  <c r="O974" i="4"/>
  <c r="Q1653" i="4"/>
  <c r="M294" i="4"/>
  <c r="M257" i="4" s="1"/>
  <c r="H176" i="4"/>
  <c r="H175" i="4" s="1"/>
  <c r="H174" i="4" s="1"/>
  <c r="G581" i="4"/>
  <c r="H633" i="4"/>
  <c r="G887" i="4"/>
  <c r="G857" i="4" s="1"/>
  <c r="H1064" i="4"/>
  <c r="F1064" i="4"/>
  <c r="G1299" i="4"/>
  <c r="G1318" i="4"/>
  <c r="G1351" i="4"/>
  <c r="H1428" i="4"/>
  <c r="H1427" i="4" s="1"/>
  <c r="H1426" i="4" s="1"/>
  <c r="H1425" i="4" s="1"/>
  <c r="G1546" i="4"/>
  <c r="F1677" i="4"/>
  <c r="F1676" i="4" s="1"/>
  <c r="F1675" i="4" s="1"/>
  <c r="F359" i="4"/>
  <c r="F358" i="4" s="1"/>
  <c r="F353" i="4" s="1"/>
  <c r="F352" i="4" s="1"/>
  <c r="F531" i="4"/>
  <c r="F530" i="4" s="1"/>
  <c r="G531" i="4"/>
  <c r="G530" i="4" s="1"/>
  <c r="G654" i="4"/>
  <c r="G653" i="4" s="1"/>
  <c r="G648" i="4" s="1"/>
  <c r="G1236" i="4"/>
  <c r="H1265" i="4"/>
  <c r="H1546" i="4"/>
  <c r="G1723" i="4"/>
  <c r="G1718" i="4" s="1"/>
  <c r="I1723" i="4"/>
  <c r="I1718" i="4" s="1"/>
  <c r="G507" i="4"/>
  <c r="I672" i="4"/>
  <c r="F811" i="4"/>
  <c r="H811" i="4"/>
  <c r="G1036" i="4"/>
  <c r="G1031" i="4" s="1"/>
  <c r="I1036" i="4"/>
  <c r="I1031" i="4" s="1"/>
  <c r="G1265" i="4"/>
  <c r="H1299" i="4"/>
  <c r="H1559" i="4"/>
  <c r="H1558" i="4" s="1"/>
  <c r="F1559" i="4"/>
  <c r="F1558" i="4" s="1"/>
  <c r="G1635" i="4"/>
  <c r="G1677" i="4"/>
  <c r="G1676" i="4" s="1"/>
  <c r="G1675" i="4" s="1"/>
  <c r="F1222" i="4"/>
  <c r="G1222" i="4"/>
  <c r="P1063" i="4"/>
  <c r="G1107" i="4"/>
  <c r="F1107" i="4"/>
  <c r="G685" i="4"/>
  <c r="H595" i="4"/>
  <c r="H594" i="4" s="1"/>
  <c r="I935" i="4"/>
  <c r="I934" i="4" s="1"/>
  <c r="P372" i="4"/>
  <c r="P334" i="4" s="1"/>
  <c r="J419" i="4"/>
  <c r="K419" i="4"/>
  <c r="G378" i="4"/>
  <c r="I466" i="4"/>
  <c r="I750" i="4"/>
  <c r="I749" i="4" s="1"/>
  <c r="I716" i="4" s="1"/>
  <c r="I791" i="4"/>
  <c r="I790" i="4" s="1"/>
  <c r="I811" i="4"/>
  <c r="H1107" i="4"/>
  <c r="N974" i="4"/>
  <c r="H1205" i="4"/>
  <c r="H1204" i="4" s="1"/>
  <c r="G1205" i="4"/>
  <c r="F1265" i="4"/>
  <c r="H1351" i="4"/>
  <c r="G1750" i="4"/>
  <c r="G1748" i="4" s="1"/>
  <c r="H1635" i="4"/>
  <c r="F1299" i="4"/>
  <c r="F1370" i="4"/>
  <c r="G1558" i="4"/>
  <c r="H1318" i="4"/>
  <c r="F1546" i="4"/>
  <c r="H1604" i="4"/>
  <c r="H1603" i="4" s="1"/>
  <c r="I1351" i="4"/>
  <c r="I1622" i="4"/>
  <c r="I1615" i="4" s="1"/>
  <c r="I1677" i="4"/>
  <c r="I1676" i="4" s="1"/>
  <c r="I1675" i="4" s="1"/>
  <c r="F1694" i="4"/>
  <c r="I1236" i="4"/>
  <c r="I1546" i="4"/>
  <c r="I1593" i="4"/>
  <c r="I1592" i="4" s="1"/>
  <c r="I1656" i="4"/>
  <c r="I1655" i="4" s="1"/>
  <c r="I425" i="4"/>
  <c r="I531" i="4"/>
  <c r="I530" i="4" s="1"/>
  <c r="H685" i="4"/>
  <c r="F887" i="4"/>
  <c r="F857" i="4" s="1"/>
  <c r="H1036" i="4"/>
  <c r="H1031" i="4" s="1"/>
  <c r="I1064" i="4"/>
  <c r="I1085" i="4"/>
  <c r="I1080" i="4" s="1"/>
  <c r="I1265" i="4"/>
  <c r="I1299" i="4"/>
  <c r="I1318" i="4"/>
  <c r="I1635" i="4"/>
  <c r="F1723" i="4"/>
  <c r="F1718" i="4" s="1"/>
  <c r="I1750" i="4"/>
  <c r="I1748" i="4" s="1"/>
  <c r="H648" i="4"/>
  <c r="F672" i="4"/>
  <c r="F685" i="4"/>
  <c r="I514" i="4"/>
  <c r="H581" i="4"/>
  <c r="I1425" i="4"/>
  <c r="I1107" i="4"/>
  <c r="I1205" i="4"/>
  <c r="I1222" i="4"/>
  <c r="F82" i="4"/>
  <c r="F81" i="4" s="1"/>
  <c r="F80" i="4" s="1"/>
  <c r="L257" i="4"/>
  <c r="M974" i="4"/>
  <c r="Q372" i="4"/>
  <c r="Q334" i="4" s="1"/>
  <c r="H295" i="4"/>
  <c r="K257" i="4"/>
  <c r="H55" i="4"/>
  <c r="H266" i="4"/>
  <c r="H263" i="4" s="1"/>
  <c r="H262" i="4" s="1"/>
  <c r="H352" i="4"/>
  <c r="H1172" i="4"/>
  <c r="L420" i="4"/>
  <c r="L419" i="4" s="1"/>
  <c r="G151" i="4"/>
  <c r="G150" i="4" s="1"/>
  <c r="G145" i="4" s="1"/>
  <c r="G1172" i="4"/>
  <c r="H53" i="4"/>
  <c r="J974" i="4"/>
  <c r="I38" i="4"/>
  <c r="I31" i="4" s="1"/>
  <c r="I30" i="4" s="1"/>
  <c r="I29" i="4" s="1"/>
  <c r="H344" i="4"/>
  <c r="H343" i="4" s="1"/>
  <c r="H342" i="4" s="1"/>
  <c r="H336" i="4" s="1"/>
  <c r="Q974" i="4"/>
  <c r="P974" i="4"/>
  <c r="H1443" i="4"/>
  <c r="H1442" i="4" s="1"/>
  <c r="F1443" i="4"/>
  <c r="F1442" i="4" s="1"/>
  <c r="G1443" i="4"/>
  <c r="G1442" i="4" s="1"/>
  <c r="J294" i="4"/>
  <c r="J257" i="4" s="1"/>
  <c r="F1172" i="4"/>
  <c r="F186" i="4"/>
  <c r="I244" i="4"/>
  <c r="I243" i="4" s="1"/>
  <c r="I242" i="4" s="1"/>
  <c r="H398" i="4"/>
  <c r="H1143" i="4"/>
  <c r="I1443" i="4"/>
  <c r="I1442" i="4" s="1"/>
  <c r="O372" i="4"/>
  <c r="O334" i="4" s="1"/>
  <c r="N372" i="4"/>
  <c r="N334" i="4" s="1"/>
  <c r="I82" i="4"/>
  <c r="I81" i="4" s="1"/>
  <c r="I80" i="4" s="1"/>
  <c r="I193" i="4"/>
  <c r="I185" i="4" s="1"/>
  <c r="F633" i="4"/>
  <c r="F628" i="4" s="1"/>
  <c r="I1172" i="4"/>
  <c r="H38" i="4"/>
  <c r="H31" i="4" s="1"/>
  <c r="H30" i="4" s="1"/>
  <c r="H29" i="4" s="1"/>
  <c r="H114" i="4"/>
  <c r="H113" i="4" s="1"/>
  <c r="H112" i="4" s="1"/>
  <c r="H111" i="4" s="1"/>
  <c r="G1143" i="4"/>
  <c r="F1411" i="4"/>
  <c r="G38" i="4"/>
  <c r="G31" i="4" s="1"/>
  <c r="G30" i="4" s="1"/>
  <c r="G29" i="4" s="1"/>
  <c r="G114" i="4"/>
  <c r="G113" i="4" s="1"/>
  <c r="G112" i="4" s="1"/>
  <c r="G111" i="4" s="1"/>
  <c r="F1143" i="4"/>
  <c r="H1675" i="4"/>
  <c r="F398" i="4"/>
  <c r="I1143" i="4"/>
  <c r="N56" i="4"/>
  <c r="N177" i="4"/>
  <c r="G244" i="4"/>
  <c r="G243" i="4" s="1"/>
  <c r="G242" i="4" s="1"/>
  <c r="H244" i="4"/>
  <c r="H243" i="4" s="1"/>
  <c r="H242" i="4" s="1"/>
  <c r="H17" i="4"/>
  <c r="P153" i="4"/>
  <c r="P273" i="4"/>
  <c r="H186" i="4"/>
  <c r="F193" i="4"/>
  <c r="I1411" i="4"/>
  <c r="H1750" i="4"/>
  <c r="H1748" i="4" s="1"/>
  <c r="N267" i="4"/>
  <c r="I17" i="4"/>
  <c r="F175" i="4"/>
  <c r="F174" i="4" s="1"/>
  <c r="G193" i="4"/>
  <c r="G406" i="4"/>
  <c r="G398" i="4" s="1"/>
  <c r="F562" i="4"/>
  <c r="F561" i="4" s="1"/>
  <c r="F560" i="4" s="1"/>
  <c r="F559" i="4" s="1"/>
  <c r="G633" i="4"/>
  <c r="G628" i="4" s="1"/>
  <c r="G1411" i="4"/>
  <c r="H1411" i="4"/>
  <c r="P419" i="4"/>
  <c r="G186" i="4"/>
  <c r="F17" i="4"/>
  <c r="I263" i="4"/>
  <c r="I262" i="4" s="1"/>
  <c r="G1185" i="4"/>
  <c r="G1184" i="4" s="1"/>
  <c r="F1185" i="4"/>
  <c r="F1184" i="4" s="1"/>
  <c r="H560" i="4"/>
  <c r="H559" i="4" s="1"/>
  <c r="I633" i="4"/>
  <c r="I628" i="4" s="1"/>
  <c r="I1185" i="4"/>
  <c r="I1184" i="4" s="1"/>
  <c r="G17" i="4"/>
  <c r="G52" i="4"/>
  <c r="G51" i="4" s="1"/>
  <c r="G50" i="4" s="1"/>
  <c r="G49" i="4" s="1"/>
  <c r="H151" i="4"/>
  <c r="H150" i="4" s="1"/>
  <c r="H145" i="4" s="1"/>
  <c r="O420" i="4"/>
  <c r="O419" i="4" s="1"/>
  <c r="Q420" i="4"/>
  <c r="Q419" i="4" s="1"/>
  <c r="H1185" i="4"/>
  <c r="G560" i="4"/>
  <c r="G559" i="4" s="1"/>
  <c r="I560" i="4"/>
  <c r="I52" i="4"/>
  <c r="I51" i="4" s="1"/>
  <c r="I50" i="4" s="1"/>
  <c r="I151" i="4"/>
  <c r="I150" i="4" s="1"/>
  <c r="I145" i="4" s="1"/>
  <c r="G175" i="4"/>
  <c r="G174" i="4" s="1"/>
  <c r="G263" i="4"/>
  <c r="G262" i="4" s="1"/>
  <c r="F272" i="4"/>
  <c r="F263" i="4" s="1"/>
  <c r="F262" i="4" s="1"/>
  <c r="AM294" i="4" l="1"/>
  <c r="AN648" i="4"/>
  <c r="AO917" i="4"/>
  <c r="AE1184" i="4"/>
  <c r="H185" i="4"/>
  <c r="K1423" i="4"/>
  <c r="P683" i="4"/>
  <c r="AF372" i="4"/>
  <c r="AF334" i="4" s="1"/>
  <c r="W466" i="4"/>
  <c r="W419" i="4" s="1"/>
  <c r="AL829" i="4"/>
  <c r="AO899" i="4"/>
  <c r="AO295" i="4"/>
  <c r="AM193" i="4"/>
  <c r="AN1608" i="4"/>
  <c r="AN1604" i="4" s="1"/>
  <c r="AN1603" i="4" s="1"/>
  <c r="AN1194" i="4"/>
  <c r="AO863" i="4"/>
  <c r="AM587" i="4"/>
  <c r="AM586" i="4" s="1"/>
  <c r="AM581" i="4" s="1"/>
  <c r="AO531" i="4"/>
  <c r="AO530" i="4" s="1"/>
  <c r="AO388" i="4"/>
  <c r="AO387" i="4" s="1"/>
  <c r="AO378" i="4" s="1"/>
  <c r="AO263" i="4"/>
  <c r="AO262" i="4" s="1"/>
  <c r="AL899" i="4"/>
  <c r="AL1299" i="4"/>
  <c r="AO812" i="4"/>
  <c r="AO811" i="4" s="1"/>
  <c r="BJ105" i="4"/>
  <c r="BL200" i="4"/>
  <c r="BL225" i="4"/>
  <c r="AM685" i="4"/>
  <c r="H1184" i="4"/>
  <c r="AE1653" i="4"/>
  <c r="AF1063" i="4"/>
  <c r="AG1236" i="4"/>
  <c r="AG1235" i="4" s="1"/>
  <c r="AM899" i="4"/>
  <c r="BR105" i="4"/>
  <c r="BU200" i="4"/>
  <c r="BT225" i="4"/>
  <c r="BS200" i="4"/>
  <c r="BS397" i="4"/>
  <c r="BS396" i="4" s="1"/>
  <c r="BS395" i="4" s="1"/>
  <c r="BK396" i="4"/>
  <c r="BK395" i="4" s="1"/>
  <c r="BR1003" i="4"/>
  <c r="BR1002" i="4" s="1"/>
  <c r="BR1001" i="4" s="1"/>
  <c r="BJ1002" i="4"/>
  <c r="BJ1001" i="4" s="1"/>
  <c r="BT107" i="4"/>
  <c r="BT106" i="4" s="1"/>
  <c r="BT105" i="4" s="1"/>
  <c r="BL106" i="4"/>
  <c r="BL105" i="4" s="1"/>
  <c r="BT1331" i="4"/>
  <c r="BT1330" i="4" s="1"/>
  <c r="BT1329" i="4" s="1"/>
  <c r="BL1330" i="4"/>
  <c r="BL1329" i="4" s="1"/>
  <c r="BT69" i="4"/>
  <c r="BT68" i="4" s="1"/>
  <c r="BT67" i="4" s="1"/>
  <c r="BL68" i="4"/>
  <c r="BL67" i="4" s="1"/>
  <c r="BR47" i="4"/>
  <c r="BR45" i="4" s="1"/>
  <c r="BJ45" i="4"/>
  <c r="BU1405" i="4"/>
  <c r="BU1404" i="4" s="1"/>
  <c r="BU1403" i="4" s="1"/>
  <c r="BM1404" i="4"/>
  <c r="BM1403" i="4" s="1"/>
  <c r="BU1324" i="4"/>
  <c r="BU1323" i="4" s="1"/>
  <c r="BU1322" i="4" s="1"/>
  <c r="BM1323" i="4"/>
  <c r="BM1322" i="4" s="1"/>
  <c r="BR1702" i="4"/>
  <c r="BR1701" i="4" s="1"/>
  <c r="BR1700" i="4" s="1"/>
  <c r="BR1699" i="4" s="1"/>
  <c r="BJ1701" i="4"/>
  <c r="BJ1700" i="4" s="1"/>
  <c r="BJ1699" i="4" s="1"/>
  <c r="BT397" i="4"/>
  <c r="BT396" i="4" s="1"/>
  <c r="BT395" i="4" s="1"/>
  <c r="BL396" i="4"/>
  <c r="BL395" i="4" s="1"/>
  <c r="BT1698" i="4"/>
  <c r="BT1697" i="4" s="1"/>
  <c r="BT1696" i="4" s="1"/>
  <c r="BT1695" i="4" s="1"/>
  <c r="BL1697" i="4"/>
  <c r="BL1696" i="4" s="1"/>
  <c r="BL1695" i="4" s="1"/>
  <c r="BS225" i="4"/>
  <c r="BU225" i="4"/>
  <c r="BR1698" i="4"/>
  <c r="BR1697" i="4" s="1"/>
  <c r="BR1696" i="4" s="1"/>
  <c r="BR1695" i="4" s="1"/>
  <c r="BJ1697" i="4"/>
  <c r="BJ1696" i="4" s="1"/>
  <c r="BJ1695" i="4" s="1"/>
  <c r="BT250" i="4"/>
  <c r="BT249" i="4" s="1"/>
  <c r="BL249" i="4"/>
  <c r="BB954" i="4"/>
  <c r="BB953" i="4" s="1"/>
  <c r="BJ955" i="4"/>
  <c r="BC272" i="4"/>
  <c r="BK273" i="4"/>
  <c r="BB249" i="4"/>
  <c r="BJ250" i="4"/>
  <c r="BE1330" i="4"/>
  <c r="BE1329" i="4" s="1"/>
  <c r="BM1331" i="4"/>
  <c r="BC996" i="4"/>
  <c r="BC995" i="4" s="1"/>
  <c r="BK997" i="4"/>
  <c r="BC160" i="4"/>
  <c r="BC159" i="4" s="1"/>
  <c r="BK161" i="4"/>
  <c r="BB999" i="4"/>
  <c r="BB998" i="4" s="1"/>
  <c r="BJ1000" i="4"/>
  <c r="BB1378" i="4"/>
  <c r="BB1377" i="4" s="1"/>
  <c r="BJ1379" i="4"/>
  <c r="BB166" i="4"/>
  <c r="BB165" i="4" s="1"/>
  <c r="BJ167" i="4"/>
  <c r="BC1363" i="4"/>
  <c r="BC1362" i="4" s="1"/>
  <c r="BK1364" i="4"/>
  <c r="BC999" i="4"/>
  <c r="BC998" i="4" s="1"/>
  <c r="BK1000" i="4"/>
  <c r="BC954" i="4"/>
  <c r="BC953" i="4" s="1"/>
  <c r="BK955" i="4"/>
  <c r="BD608" i="4"/>
  <c r="BL610" i="4"/>
  <c r="BD1400" i="4"/>
  <c r="BD1399" i="4" s="1"/>
  <c r="BL1401" i="4"/>
  <c r="BC1315" i="4"/>
  <c r="BC1314" i="4" s="1"/>
  <c r="BK1316" i="4"/>
  <c r="BE946" i="4"/>
  <c r="BE945" i="4" s="1"/>
  <c r="BM947" i="4"/>
  <c r="BC1121" i="4"/>
  <c r="BC1120" i="4" s="1"/>
  <c r="BC1119" i="4" s="1"/>
  <c r="BK1122" i="4"/>
  <c r="BC166" i="4"/>
  <c r="BC165" i="4" s="1"/>
  <c r="BK167" i="4"/>
  <c r="BB1334" i="4"/>
  <c r="BB1333" i="4" s="1"/>
  <c r="BJ1335" i="4"/>
  <c r="BC1385" i="4"/>
  <c r="BC1384" i="4" s="1"/>
  <c r="BK1386" i="4"/>
  <c r="BD1315" i="4"/>
  <c r="BD1314" i="4" s="1"/>
  <c r="BL1316" i="4"/>
  <c r="BB608" i="4"/>
  <c r="BJ610" i="4"/>
  <c r="BD954" i="4"/>
  <c r="BD953" i="4" s="1"/>
  <c r="BL955" i="4"/>
  <c r="BB1404" i="4"/>
  <c r="BB1403" i="4" s="1"/>
  <c r="BJ1405" i="4"/>
  <c r="BD1389" i="4"/>
  <c r="BD1388" i="4" s="1"/>
  <c r="BL1390" i="4"/>
  <c r="BE1311" i="4"/>
  <c r="BE1310" i="4" s="1"/>
  <c r="BM1312" i="4"/>
  <c r="BB967" i="4"/>
  <c r="BB966" i="4" s="1"/>
  <c r="BJ968" i="4"/>
  <c r="BB160" i="4"/>
  <c r="BB159" i="4" s="1"/>
  <c r="BJ161" i="4"/>
  <c r="BD1005" i="4"/>
  <c r="BD1004" i="4" s="1"/>
  <c r="BL1006" i="4"/>
  <c r="BB1343" i="4"/>
  <c r="BB1342" i="4" s="1"/>
  <c r="BB1341" i="4" s="1"/>
  <c r="BJ1344" i="4"/>
  <c r="BC1404" i="4"/>
  <c r="BC1403" i="4" s="1"/>
  <c r="BK1405" i="4"/>
  <c r="BD1343" i="4"/>
  <c r="BD1342" i="4" s="1"/>
  <c r="BD1341" i="4" s="1"/>
  <c r="BL1344" i="4"/>
  <c r="BC938" i="4"/>
  <c r="BC937" i="4" s="1"/>
  <c r="BC936" i="4" s="1"/>
  <c r="BK939" i="4"/>
  <c r="BE954" i="4"/>
  <c r="BE953" i="4" s="1"/>
  <c r="BM955" i="4"/>
  <c r="BE45" i="4"/>
  <c r="BM47" i="4"/>
  <c r="BD1367" i="4"/>
  <c r="BD1366" i="4" s="1"/>
  <c r="BL1368" i="4"/>
  <c r="BC1220" i="4"/>
  <c r="BC1219" i="4" s="1"/>
  <c r="BC1218" i="4" s="1"/>
  <c r="BC1217" i="4" s="1"/>
  <c r="BK1221" i="4"/>
  <c r="BD1404" i="4"/>
  <c r="BD1403" i="4" s="1"/>
  <c r="BL1405" i="4"/>
  <c r="BD1121" i="4"/>
  <c r="BD1120" i="4" s="1"/>
  <c r="BD1119" i="4" s="1"/>
  <c r="BL1122" i="4"/>
  <c r="BE938" i="4"/>
  <c r="BE937" i="4" s="1"/>
  <c r="BE936" i="4" s="1"/>
  <c r="BM939" i="4"/>
  <c r="BB21" i="4"/>
  <c r="BB20" i="4" s="1"/>
  <c r="BB19" i="4" s="1"/>
  <c r="BB18" i="4" s="1"/>
  <c r="BJ22" i="4"/>
  <c r="BE1367" i="4"/>
  <c r="BE1366" i="4" s="1"/>
  <c r="BM1368" i="4"/>
  <c r="BC967" i="4"/>
  <c r="BC966" i="4" s="1"/>
  <c r="BK969" i="4"/>
  <c r="BS250" i="4"/>
  <c r="BS249" i="4" s="1"/>
  <c r="BK249" i="4"/>
  <c r="BS61" i="4"/>
  <c r="BS60" i="4" s="1"/>
  <c r="BS59" i="4" s="1"/>
  <c r="BK60" i="4"/>
  <c r="BK59" i="4" s="1"/>
  <c r="BU1364" i="4"/>
  <c r="BU1363" i="4" s="1"/>
  <c r="BU1362" i="4" s="1"/>
  <c r="BM1363" i="4"/>
  <c r="BM1362" i="4" s="1"/>
  <c r="BU397" i="4"/>
  <c r="BU396" i="4" s="1"/>
  <c r="BU395" i="4" s="1"/>
  <c r="BM396" i="4"/>
  <c r="BM395" i="4" s="1"/>
  <c r="BS69" i="4"/>
  <c r="BS68" i="4" s="1"/>
  <c r="BS67" i="4" s="1"/>
  <c r="BK68" i="4"/>
  <c r="BK67" i="4" s="1"/>
  <c r="BT61" i="4"/>
  <c r="BT60" i="4" s="1"/>
  <c r="BT59" i="4" s="1"/>
  <c r="BL60" i="4"/>
  <c r="BL59" i="4" s="1"/>
  <c r="BS1390" i="4"/>
  <c r="BS1389" i="4" s="1"/>
  <c r="BS1388" i="4" s="1"/>
  <c r="BK1389" i="4"/>
  <c r="BK1388" i="4" s="1"/>
  <c r="BU1305" i="4"/>
  <c r="BU1304" i="4" s="1"/>
  <c r="BU1303" i="4" s="1"/>
  <c r="BM1304" i="4"/>
  <c r="BM1303" i="4" s="1"/>
  <c r="BU1702" i="4"/>
  <c r="BU1701" i="4" s="1"/>
  <c r="BU1700" i="4" s="1"/>
  <c r="BU1699" i="4" s="1"/>
  <c r="BM1701" i="4"/>
  <c r="BM1700" i="4" s="1"/>
  <c r="BM1699" i="4" s="1"/>
  <c r="BJ225" i="4"/>
  <c r="AF974" i="4"/>
  <c r="BR61" i="4"/>
  <c r="BR60" i="4" s="1"/>
  <c r="BR59" i="4" s="1"/>
  <c r="BJ60" i="4"/>
  <c r="BJ59" i="4" s="1"/>
  <c r="BU61" i="4"/>
  <c r="BU60" i="4" s="1"/>
  <c r="BU59" i="4" s="1"/>
  <c r="BM60" i="4"/>
  <c r="BM59" i="4" s="1"/>
  <c r="BU1386" i="4"/>
  <c r="BU1385" i="4" s="1"/>
  <c r="BU1384" i="4" s="1"/>
  <c r="BM1385" i="4"/>
  <c r="BM1384" i="4" s="1"/>
  <c r="BR397" i="4"/>
  <c r="BR396" i="4" s="1"/>
  <c r="BR395" i="4" s="1"/>
  <c r="BJ396" i="4"/>
  <c r="BJ395" i="4" s="1"/>
  <c r="BU273" i="4"/>
  <c r="BU272" i="4" s="1"/>
  <c r="BM272" i="4"/>
  <c r="BR69" i="4"/>
  <c r="BR68" i="4" s="1"/>
  <c r="BR67" i="4" s="1"/>
  <c r="BJ68" i="4"/>
  <c r="BJ67" i="4" s="1"/>
  <c r="BS1368" i="4"/>
  <c r="BS1367" i="4" s="1"/>
  <c r="BS1366" i="4" s="1"/>
  <c r="BK1367" i="4"/>
  <c r="BK1366" i="4" s="1"/>
  <c r="BS1698" i="4"/>
  <c r="BS1697" i="4" s="1"/>
  <c r="BS1696" i="4" s="1"/>
  <c r="BS1695" i="4" s="1"/>
  <c r="BK1697" i="4"/>
  <c r="BK1696" i="4" s="1"/>
  <c r="BK1695" i="4" s="1"/>
  <c r="BT1702" i="4"/>
  <c r="BT1701" i="4" s="1"/>
  <c r="BT1700" i="4" s="1"/>
  <c r="BT1699" i="4" s="1"/>
  <c r="BL1701" i="4"/>
  <c r="BL1700" i="4" s="1"/>
  <c r="BL1699" i="4" s="1"/>
  <c r="BT1221" i="4"/>
  <c r="BT1220" i="4" s="1"/>
  <c r="BT1219" i="4" s="1"/>
  <c r="BT1218" i="4" s="1"/>
  <c r="BT1217" i="4" s="1"/>
  <c r="BL1220" i="4"/>
  <c r="BL1219" i="4" s="1"/>
  <c r="BL1218" i="4" s="1"/>
  <c r="BL1217" i="4" s="1"/>
  <c r="BR225" i="4"/>
  <c r="BU1698" i="4"/>
  <c r="BU1697" i="4" s="1"/>
  <c r="BU1696" i="4" s="1"/>
  <c r="BU1695" i="4" s="1"/>
  <c r="BM1697" i="4"/>
  <c r="BM1696" i="4" s="1"/>
  <c r="BM1695" i="4" s="1"/>
  <c r="BU69" i="4"/>
  <c r="BU68" i="4" s="1"/>
  <c r="BU67" i="4" s="1"/>
  <c r="BM68" i="4"/>
  <c r="BM67" i="4" s="1"/>
  <c r="AM1275" i="4"/>
  <c r="AM1274" i="4" s="1"/>
  <c r="AM1265" i="4" s="1"/>
  <c r="BC1005" i="4"/>
  <c r="BC1004" i="4" s="1"/>
  <c r="BK1006" i="4"/>
  <c r="BC946" i="4"/>
  <c r="BC945" i="4" s="1"/>
  <c r="BK947" i="4"/>
  <c r="BB1363" i="4"/>
  <c r="BB1362" i="4" s="1"/>
  <c r="BJ1364" i="4"/>
  <c r="BC1356" i="4"/>
  <c r="BC1355" i="4" s="1"/>
  <c r="BK1357" i="4"/>
  <c r="BD1385" i="4"/>
  <c r="BD1384" i="4" s="1"/>
  <c r="BL1386" i="4"/>
  <c r="BB1121" i="4"/>
  <c r="BB1120" i="4" s="1"/>
  <c r="BB1119" i="4" s="1"/>
  <c r="BJ1122" i="4"/>
  <c r="BE999" i="4"/>
  <c r="BE998" i="4" s="1"/>
  <c r="BM1000" i="4"/>
  <c r="BD946" i="4"/>
  <c r="BD945" i="4" s="1"/>
  <c r="BL947" i="4"/>
  <c r="BB1315" i="4"/>
  <c r="BB1314" i="4" s="1"/>
  <c r="BJ1316" i="4"/>
  <c r="BE1389" i="4"/>
  <c r="BE1388" i="4" s="1"/>
  <c r="BM1390" i="4"/>
  <c r="BC1323" i="4"/>
  <c r="BC1322" i="4" s="1"/>
  <c r="BK1324" i="4"/>
  <c r="BD45" i="4"/>
  <c r="BL47" i="4"/>
  <c r="BD996" i="4"/>
  <c r="BD995" i="4" s="1"/>
  <c r="BL997" i="4"/>
  <c r="BB1385" i="4"/>
  <c r="BB1384" i="4" s="1"/>
  <c r="BJ1386" i="4"/>
  <c r="BC1343" i="4"/>
  <c r="BC1342" i="4" s="1"/>
  <c r="BC1341" i="4" s="1"/>
  <c r="BK1344" i="4"/>
  <c r="BE996" i="4"/>
  <c r="BE995" i="4" s="1"/>
  <c r="BM997" i="4"/>
  <c r="BE1378" i="4"/>
  <c r="BE1377" i="4" s="1"/>
  <c r="BM1379" i="4"/>
  <c r="BD959" i="4"/>
  <c r="BL960" i="4"/>
  <c r="BE608" i="4"/>
  <c r="BM610" i="4"/>
  <c r="BD166" i="4"/>
  <c r="BD165" i="4" s="1"/>
  <c r="BL167" i="4"/>
  <c r="BD1356" i="4"/>
  <c r="BD1355" i="4" s="1"/>
  <c r="BL1357" i="4"/>
  <c r="BE249" i="4"/>
  <c r="BM250" i="4"/>
  <c r="BB1304" i="4"/>
  <c r="BB1303" i="4" s="1"/>
  <c r="BJ1305" i="4"/>
  <c r="BE1338" i="4"/>
  <c r="BE1337" i="4" s="1"/>
  <c r="BM1339" i="4"/>
  <c r="BE1220" i="4"/>
  <c r="BE1219" i="4" s="1"/>
  <c r="BE1218" i="4" s="1"/>
  <c r="BE1217" i="4" s="1"/>
  <c r="BM1221" i="4"/>
  <c r="BE1121" i="4"/>
  <c r="BE1120" i="4" s="1"/>
  <c r="BE1119" i="4" s="1"/>
  <c r="BM1122" i="4"/>
  <c r="BE967" i="4"/>
  <c r="BE966" i="4" s="1"/>
  <c r="BM969" i="4"/>
  <c r="BD160" i="4"/>
  <c r="BD159" i="4" s="1"/>
  <c r="BL161" i="4"/>
  <c r="BD1378" i="4"/>
  <c r="BD1377" i="4" s="1"/>
  <c r="BL1379" i="4"/>
  <c r="BC1304" i="4"/>
  <c r="BC1303" i="4" s="1"/>
  <c r="BK1305" i="4"/>
  <c r="BE959" i="4"/>
  <c r="BM960" i="4"/>
  <c r="BD938" i="4"/>
  <c r="BD937" i="4" s="1"/>
  <c r="BD936" i="4" s="1"/>
  <c r="BL939" i="4"/>
  <c r="BB1323" i="4"/>
  <c r="BB1322" i="4" s="1"/>
  <c r="BJ1324" i="4"/>
  <c r="BC1334" i="4"/>
  <c r="BC1333" i="4" s="1"/>
  <c r="BK1335" i="4"/>
  <c r="BE1005" i="4"/>
  <c r="BE1004" i="4" s="1"/>
  <c r="BM1006" i="4"/>
  <c r="BD999" i="4"/>
  <c r="BD998" i="4" s="1"/>
  <c r="BL1000" i="4"/>
  <c r="BE166" i="4"/>
  <c r="BE165" i="4" s="1"/>
  <c r="BM167" i="4"/>
  <c r="BB1356" i="4"/>
  <c r="BB1355" i="4" s="1"/>
  <c r="BJ1357" i="4"/>
  <c r="BE1400" i="4"/>
  <c r="BE1399" i="4" s="1"/>
  <c r="BM1401" i="4"/>
  <c r="BD1334" i="4"/>
  <c r="BD1333" i="4" s="1"/>
  <c r="BL1335" i="4"/>
  <c r="BB996" i="4"/>
  <c r="BB995" i="4" s="1"/>
  <c r="BJ997" i="4"/>
  <c r="BT200" i="4"/>
  <c r="BR947" i="4"/>
  <c r="BR946" i="4" s="1"/>
  <c r="BR945" i="4" s="1"/>
  <c r="BJ946" i="4"/>
  <c r="BJ945" i="4" s="1"/>
  <c r="BS1401" i="4"/>
  <c r="BS1400" i="4" s="1"/>
  <c r="BS1399" i="4" s="1"/>
  <c r="BK1400" i="4"/>
  <c r="BK1399" i="4" s="1"/>
  <c r="BT1312" i="4"/>
  <c r="BT1311" i="4" s="1"/>
  <c r="BT1310" i="4" s="1"/>
  <c r="BL1311" i="4"/>
  <c r="BL1310" i="4" s="1"/>
  <c r="BT969" i="4"/>
  <c r="BT967" i="4" s="1"/>
  <c r="BT966" i="4" s="1"/>
  <c r="BL967" i="4"/>
  <c r="BL966" i="4" s="1"/>
  <c r="BR1221" i="4"/>
  <c r="BR1220" i="4" s="1"/>
  <c r="BR1219" i="4" s="1"/>
  <c r="BR1218" i="4" s="1"/>
  <c r="BR1217" i="4" s="1"/>
  <c r="BJ1220" i="4"/>
  <c r="BJ1219" i="4" s="1"/>
  <c r="BJ1218" i="4" s="1"/>
  <c r="BJ1217" i="4" s="1"/>
  <c r="BS107" i="4"/>
  <c r="BS106" i="4" s="1"/>
  <c r="BS105" i="4" s="1"/>
  <c r="BK106" i="4"/>
  <c r="BK105" i="4" s="1"/>
  <c r="BT1339" i="4"/>
  <c r="BT1338" i="4" s="1"/>
  <c r="BT1337" i="4" s="1"/>
  <c r="BL1338" i="4"/>
  <c r="BL1337" i="4" s="1"/>
  <c r="BS1702" i="4"/>
  <c r="BS1701" i="4" s="1"/>
  <c r="BS1700" i="4" s="1"/>
  <c r="BS1699" i="4" s="1"/>
  <c r="BK1701" i="4"/>
  <c r="BK1700" i="4" s="1"/>
  <c r="BK1699" i="4" s="1"/>
  <c r="BU107" i="4"/>
  <c r="BU106" i="4" s="1"/>
  <c r="BU105" i="4" s="1"/>
  <c r="BM106" i="4"/>
  <c r="BM105" i="4" s="1"/>
  <c r="BK225" i="4"/>
  <c r="BM225" i="4"/>
  <c r="BC712" i="4"/>
  <c r="BK714" i="4"/>
  <c r="BD712" i="4"/>
  <c r="BL714" i="4"/>
  <c r="AW191" i="4"/>
  <c r="BE192" i="4"/>
  <c r="AM665" i="4"/>
  <c r="AU491" i="4"/>
  <c r="BC492" i="4"/>
  <c r="AW1754" i="4"/>
  <c r="AW1753" i="4" s="1"/>
  <c r="AW1752" i="4" s="1"/>
  <c r="AW1751" i="4" s="1"/>
  <c r="BE1755" i="4"/>
  <c r="AV1659" i="4"/>
  <c r="AV1658" i="4" s="1"/>
  <c r="AV1657" i="4" s="1"/>
  <c r="BD1660" i="4"/>
  <c r="AW1613" i="4"/>
  <c r="BE1614" i="4"/>
  <c r="AU1568" i="4"/>
  <c r="AU1567" i="4" s="1"/>
  <c r="AU1566" i="4" s="1"/>
  <c r="BC1569" i="4"/>
  <c r="AV1415" i="4"/>
  <c r="AV1414" i="4" s="1"/>
  <c r="AV1413" i="4" s="1"/>
  <c r="AV1412" i="4" s="1"/>
  <c r="BD1416" i="4"/>
  <c r="AU1327" i="4"/>
  <c r="AU1326" i="4" s="1"/>
  <c r="BC1328" i="4"/>
  <c r="AV1272" i="4"/>
  <c r="AV1271" i="4" s="1"/>
  <c r="AV1270" i="4" s="1"/>
  <c r="BD1273" i="4"/>
  <c r="AV1212" i="4"/>
  <c r="AV1211" i="4" s="1"/>
  <c r="AV1210" i="4" s="1"/>
  <c r="BD1213" i="4"/>
  <c r="AU1154" i="4"/>
  <c r="AU1153" i="4" s="1"/>
  <c r="AU1152" i="4" s="1"/>
  <c r="BC1155" i="4"/>
  <c r="AW921" i="4"/>
  <c r="AW920" i="4" s="1"/>
  <c r="AW919" i="4" s="1"/>
  <c r="BE922" i="4"/>
  <c r="AW861" i="4"/>
  <c r="AW860" i="4" s="1"/>
  <c r="AW859" i="4" s="1"/>
  <c r="AW858" i="4" s="1"/>
  <c r="BE862" i="4"/>
  <c r="AU539" i="4"/>
  <c r="AU538" i="4" s="1"/>
  <c r="BC540" i="4"/>
  <c r="AU473" i="4"/>
  <c r="BC474" i="4"/>
  <c r="AV440" i="4"/>
  <c r="BD441" i="4"/>
  <c r="AU391" i="4"/>
  <c r="BC392" i="4"/>
  <c r="AV303" i="4"/>
  <c r="BD304" i="4"/>
  <c r="AW268" i="4"/>
  <c r="BE269" i="4"/>
  <c r="AW198" i="4"/>
  <c r="BE199" i="4"/>
  <c r="AV157" i="4"/>
  <c r="AV156" i="4" s="1"/>
  <c r="BD158" i="4"/>
  <c r="AW83" i="4"/>
  <c r="BE84" i="4"/>
  <c r="AV1640" i="4"/>
  <c r="BD1641" i="4"/>
  <c r="AW1606" i="4"/>
  <c r="AW1605" i="4" s="1"/>
  <c r="BE1607" i="4"/>
  <c r="AU1555" i="4"/>
  <c r="AU1554" i="4" s="1"/>
  <c r="BC1556" i="4"/>
  <c r="AV1394" i="4"/>
  <c r="AV1393" i="4" s="1"/>
  <c r="AV1392" i="4" s="1"/>
  <c r="BD1395" i="4"/>
  <c r="AV1286" i="4"/>
  <c r="AV1285" i="4" s="1"/>
  <c r="BD1287" i="4"/>
  <c r="AV1249" i="4"/>
  <c r="BD1250" i="4"/>
  <c r="AW1181" i="4"/>
  <c r="AW1180" i="4" s="1"/>
  <c r="AW1179" i="4" s="1"/>
  <c r="AW1178" i="4" s="1"/>
  <c r="BE1182" i="4"/>
  <c r="AW1002" i="4"/>
  <c r="AW1001" i="4" s="1"/>
  <c r="BE1003" i="4"/>
  <c r="AW906" i="4"/>
  <c r="AW905" i="4" s="1"/>
  <c r="BE907" i="4"/>
  <c r="AV834" i="4"/>
  <c r="AV833" i="4" s="1"/>
  <c r="BD835" i="4"/>
  <c r="AW802" i="4"/>
  <c r="AW801" i="4" s="1"/>
  <c r="BE803" i="4"/>
  <c r="AU764" i="4"/>
  <c r="AU763" i="4" s="1"/>
  <c r="AU762" i="4" s="1"/>
  <c r="AU761" i="4" s="1"/>
  <c r="BC765" i="4"/>
  <c r="AU705" i="4"/>
  <c r="AU704" i="4" s="1"/>
  <c r="AU703" i="4" s="1"/>
  <c r="BC706" i="4"/>
  <c r="AV657" i="4"/>
  <c r="BD658" i="4"/>
  <c r="AV612" i="4"/>
  <c r="AV611" i="4" s="1"/>
  <c r="BD613" i="4"/>
  <c r="AV577" i="4"/>
  <c r="BD578" i="4"/>
  <c r="AU528" i="4"/>
  <c r="AU527" i="4" s="1"/>
  <c r="BC529" i="4"/>
  <c r="AU462" i="4"/>
  <c r="BC463" i="4"/>
  <c r="AV432" i="4"/>
  <c r="AV431" i="4" s="1"/>
  <c r="AV430" i="4" s="1"/>
  <c r="BD433" i="4"/>
  <c r="AU381" i="4"/>
  <c r="AU380" i="4" s="1"/>
  <c r="AU379" i="4" s="1"/>
  <c r="BC382" i="4"/>
  <c r="AU292" i="4"/>
  <c r="AU291" i="4" s="1"/>
  <c r="BC293" i="4"/>
  <c r="AU255" i="4"/>
  <c r="AU254" i="4" s="1"/>
  <c r="AU253" i="4" s="1"/>
  <c r="AU252" i="4" s="1"/>
  <c r="BC256" i="4"/>
  <c r="AV171" i="4"/>
  <c r="AV170" i="4" s="1"/>
  <c r="AV169" i="4" s="1"/>
  <c r="AV168" i="4" s="1"/>
  <c r="BD172" i="4"/>
  <c r="AW85" i="4"/>
  <c r="BE86" i="4"/>
  <c r="AT1682" i="4"/>
  <c r="AT1681" i="4" s="1"/>
  <c r="BB1683" i="4"/>
  <c r="AT1438" i="4"/>
  <c r="BB1439" i="4"/>
  <c r="AT1249" i="4"/>
  <c r="BB1250" i="4"/>
  <c r="AT985" i="4"/>
  <c r="AT984" i="4" s="1"/>
  <c r="BB986" i="4"/>
  <c r="AT809" i="4"/>
  <c r="BB810" i="4"/>
  <c r="AT674" i="4"/>
  <c r="AT673" i="4" s="1"/>
  <c r="BB675" i="4"/>
  <c r="AT565" i="4"/>
  <c r="AT564" i="4" s="1"/>
  <c r="BB566" i="4"/>
  <c r="AT428" i="4"/>
  <c r="AT427" i="4" s="1"/>
  <c r="AT426" i="4" s="1"/>
  <c r="BB429" i="4"/>
  <c r="AT235" i="4"/>
  <c r="BB236" i="4"/>
  <c r="AT1308" i="4"/>
  <c r="AT1307" i="4" s="1"/>
  <c r="BB1309" i="4"/>
  <c r="AT1154" i="4"/>
  <c r="AT1153" i="4" s="1"/>
  <c r="AT1152" i="4" s="1"/>
  <c r="BB1155" i="4"/>
  <c r="AT815" i="4"/>
  <c r="BB816" i="4"/>
  <c r="AT667" i="4"/>
  <c r="AT666" i="4" s="1"/>
  <c r="BB668" i="4"/>
  <c r="AT509" i="4"/>
  <c r="AT508" i="4" s="1"/>
  <c r="BB510" i="4"/>
  <c r="AT369" i="4"/>
  <c r="AT368" i="4" s="1"/>
  <c r="AT367" i="4" s="1"/>
  <c r="AT366" i="4" s="1"/>
  <c r="BB370" i="4"/>
  <c r="AT196" i="4"/>
  <c r="BB197" i="4"/>
  <c r="AT26" i="4"/>
  <c r="AT25" i="4" s="1"/>
  <c r="AT24" i="4" s="1"/>
  <c r="AT23" i="4" s="1"/>
  <c r="AT17" i="4" s="1"/>
  <c r="BB27" i="4"/>
  <c r="AT148" i="4"/>
  <c r="AT147" i="4" s="1"/>
  <c r="AT146" i="4" s="1"/>
  <c r="BB149" i="4"/>
  <c r="AT1638" i="4"/>
  <c r="BB1639" i="4"/>
  <c r="AT1382" i="4"/>
  <c r="AT1381" i="4" s="1"/>
  <c r="BB1383" i="4"/>
  <c r="AT1283" i="4"/>
  <c r="AT1282" i="4" s="1"/>
  <c r="BB1284" i="4"/>
  <c r="AT894" i="4"/>
  <c r="AT893" i="4" s="1"/>
  <c r="AT892" i="4" s="1"/>
  <c r="BB895" i="4"/>
  <c r="AT747" i="4"/>
  <c r="AT746" i="4" s="1"/>
  <c r="AT745" i="4" s="1"/>
  <c r="AT744" i="4" s="1"/>
  <c r="BB748" i="4"/>
  <c r="AT588" i="4"/>
  <c r="BB589" i="4"/>
  <c r="AT438" i="4"/>
  <c r="BB439" i="4"/>
  <c r="AT233" i="4"/>
  <c r="BB234" i="4"/>
  <c r="AV349" i="4"/>
  <c r="BD350" i="4"/>
  <c r="AT349" i="4"/>
  <c r="BB350" i="4"/>
  <c r="AV345" i="4"/>
  <c r="BD346" i="4"/>
  <c r="AW1733" i="4"/>
  <c r="AW1732" i="4" s="1"/>
  <c r="BE1734" i="4"/>
  <c r="AW1730" i="4"/>
  <c r="AW1729" i="4" s="1"/>
  <c r="AW1728" i="4" s="1"/>
  <c r="BE1731" i="4"/>
  <c r="AV1733" i="4"/>
  <c r="AV1732" i="4" s="1"/>
  <c r="BD1734" i="4"/>
  <c r="AV1721" i="4"/>
  <c r="AV1720" i="4" s="1"/>
  <c r="AV1719" i="4" s="1"/>
  <c r="BD1722" i="4"/>
  <c r="AU1739" i="4"/>
  <c r="AU1738" i="4" s="1"/>
  <c r="BC1740" i="4"/>
  <c r="AU1736" i="4"/>
  <c r="AU1735" i="4" s="1"/>
  <c r="BC1737" i="4"/>
  <c r="AW1736" i="4"/>
  <c r="AW1735" i="4" s="1"/>
  <c r="BE1737" i="4"/>
  <c r="AW1726" i="4"/>
  <c r="AW1725" i="4" s="1"/>
  <c r="AW1724" i="4" s="1"/>
  <c r="BE1727" i="4"/>
  <c r="AV393" i="4"/>
  <c r="BD394" i="4"/>
  <c r="AU1232" i="4"/>
  <c r="AU1231" i="4" s="1"/>
  <c r="BC1233" i="4"/>
  <c r="AV1232" i="4"/>
  <c r="AV1231" i="4" s="1"/>
  <c r="BD1233" i="4"/>
  <c r="AV1225" i="4"/>
  <c r="AV1224" i="4" s="1"/>
  <c r="AV1223" i="4" s="1"/>
  <c r="BD1226" i="4"/>
  <c r="AU1229" i="4"/>
  <c r="AU1228" i="4" s="1"/>
  <c r="AU1227" i="4" s="1"/>
  <c r="BC1230" i="4"/>
  <c r="AU1011" i="4"/>
  <c r="AU1010" i="4" s="1"/>
  <c r="BC1012" i="4"/>
  <c r="AW982" i="4"/>
  <c r="AW981" i="4" s="1"/>
  <c r="BE983" i="4"/>
  <c r="AV951" i="4"/>
  <c r="AV950" i="4" s="1"/>
  <c r="AV949" i="4" s="1"/>
  <c r="BD952" i="4"/>
  <c r="AU349" i="4"/>
  <c r="BC350" i="4"/>
  <c r="AT345" i="4"/>
  <c r="BB346" i="4"/>
  <c r="AT347" i="4"/>
  <c r="BB348" i="4"/>
  <c r="AV1742" i="4"/>
  <c r="AV1741" i="4" s="1"/>
  <c r="BD1743" i="4"/>
  <c r="AV1739" i="4"/>
  <c r="AV1738" i="4" s="1"/>
  <c r="BD1740" i="4"/>
  <c r="AU1742" i="4"/>
  <c r="AU1741" i="4" s="1"/>
  <c r="BC1743" i="4"/>
  <c r="AU1733" i="4"/>
  <c r="AU1732" i="4" s="1"/>
  <c r="BC1734" i="4"/>
  <c r="AW1745" i="4"/>
  <c r="AW1744" i="4" s="1"/>
  <c r="BE1746" i="4"/>
  <c r="AW1742" i="4"/>
  <c r="AW1741" i="4" s="1"/>
  <c r="BE1743" i="4"/>
  <c r="AV1745" i="4"/>
  <c r="AV1744" i="4" s="1"/>
  <c r="BD1746" i="4"/>
  <c r="AV1736" i="4"/>
  <c r="AV1735" i="4" s="1"/>
  <c r="BD1737" i="4"/>
  <c r="AW393" i="4"/>
  <c r="BE394" i="4"/>
  <c r="AW1229" i="4"/>
  <c r="AW1228" i="4" s="1"/>
  <c r="AW1227" i="4" s="1"/>
  <c r="BE1230" i="4"/>
  <c r="AU1225" i="4"/>
  <c r="AU1224" i="4" s="1"/>
  <c r="AU1223" i="4" s="1"/>
  <c r="BC1226" i="4"/>
  <c r="AT1225" i="4"/>
  <c r="AT1224" i="4" s="1"/>
  <c r="AT1223" i="4" s="1"/>
  <c r="BB1226" i="4"/>
  <c r="AW1215" i="4"/>
  <c r="AW1214" i="4" s="1"/>
  <c r="BE1216" i="4"/>
  <c r="AV1011" i="4"/>
  <c r="AV1010" i="4" s="1"/>
  <c r="BD1012" i="4"/>
  <c r="AU982" i="4"/>
  <c r="AU981" i="4" s="1"/>
  <c r="BC983" i="4"/>
  <c r="AT951" i="4"/>
  <c r="AT950" i="4" s="1"/>
  <c r="AT949" i="4" s="1"/>
  <c r="BB952" i="4"/>
  <c r="BE994" i="4"/>
  <c r="BB994" i="4"/>
  <c r="AN1204" i="4"/>
  <c r="AN1425" i="4"/>
  <c r="AV831" i="4"/>
  <c r="AV830" i="4" s="1"/>
  <c r="BD832" i="4"/>
  <c r="AT831" i="4"/>
  <c r="AT830" i="4" s="1"/>
  <c r="BB832" i="4"/>
  <c r="AU845" i="4"/>
  <c r="BC846" i="4"/>
  <c r="AU843" i="4"/>
  <c r="BC844" i="4"/>
  <c r="AV841" i="4"/>
  <c r="BD842" i="4"/>
  <c r="AU841" i="4"/>
  <c r="BC842" i="4"/>
  <c r="AW851" i="4"/>
  <c r="AW850" i="4" s="1"/>
  <c r="BE852" i="4"/>
  <c r="AV854" i="4"/>
  <c r="AV853" i="4" s="1"/>
  <c r="BD855" i="4"/>
  <c r="AW843" i="4"/>
  <c r="BE844" i="4"/>
  <c r="AW848" i="4"/>
  <c r="AW847" i="4" s="1"/>
  <c r="BE849" i="4"/>
  <c r="AU848" i="4"/>
  <c r="AU847" i="4" s="1"/>
  <c r="BC849" i="4"/>
  <c r="AW845" i="4"/>
  <c r="BE846" i="4"/>
  <c r="AV851" i="4"/>
  <c r="AV850" i="4" s="1"/>
  <c r="BD852" i="4"/>
  <c r="AW854" i="4"/>
  <c r="AW853" i="4" s="1"/>
  <c r="BE855" i="4"/>
  <c r="AU1710" i="4"/>
  <c r="AU1709" i="4" s="1"/>
  <c r="BC1711" i="4"/>
  <c r="AV1707" i="4"/>
  <c r="AV1706" i="4" s="1"/>
  <c r="BD1708" i="4"/>
  <c r="AW1710" i="4"/>
  <c r="AW1709" i="4" s="1"/>
  <c r="BE1711" i="4"/>
  <c r="AT1707" i="4"/>
  <c r="AT1706" i="4" s="1"/>
  <c r="BB1708" i="4"/>
  <c r="AV1710" i="4"/>
  <c r="AV1709" i="4" s="1"/>
  <c r="BD1711" i="4"/>
  <c r="AU1704" i="4"/>
  <c r="AU1703" i="4" s="1"/>
  <c r="BC1705" i="4"/>
  <c r="AU191" i="4"/>
  <c r="BC192" i="4"/>
  <c r="AV191" i="4"/>
  <c r="BD192" i="4"/>
  <c r="AW491" i="4"/>
  <c r="BE492" i="4"/>
  <c r="AU1672" i="4"/>
  <c r="AU1671" i="4" s="1"/>
  <c r="AU1670" i="4" s="1"/>
  <c r="BC1673" i="4"/>
  <c r="AV1624" i="4"/>
  <c r="AV1623" i="4" s="1"/>
  <c r="BD1625" i="4"/>
  <c r="AW1576" i="4"/>
  <c r="AW1575" i="4" s="1"/>
  <c r="BE1577" i="4"/>
  <c r="AU1431" i="4"/>
  <c r="BC1432" i="4"/>
  <c r="AW1353" i="4"/>
  <c r="AW1352" i="4" s="1"/>
  <c r="BE1354" i="4"/>
  <c r="AU1280" i="4"/>
  <c r="BC1281" i="4"/>
  <c r="AV1247" i="4"/>
  <c r="BD1248" i="4"/>
  <c r="AV1169" i="4"/>
  <c r="AV1168" i="4" s="1"/>
  <c r="BD1170" i="4"/>
  <c r="AU978" i="4"/>
  <c r="AU977" i="4" s="1"/>
  <c r="AU976" i="4" s="1"/>
  <c r="BC979" i="4"/>
  <c r="AV875" i="4"/>
  <c r="AV874" i="4" s="1"/>
  <c r="AV873" i="4" s="1"/>
  <c r="AV872" i="4" s="1"/>
  <c r="BD876" i="4"/>
  <c r="AV818" i="4"/>
  <c r="AV817" i="4" s="1"/>
  <c r="BD819" i="4"/>
  <c r="AU512" i="4"/>
  <c r="AU511" i="4" s="1"/>
  <c r="BC513" i="4"/>
  <c r="AU449" i="4"/>
  <c r="BC450" i="4"/>
  <c r="AV407" i="4"/>
  <c r="BD408" i="4"/>
  <c r="AU360" i="4"/>
  <c r="BC361" i="4"/>
  <c r="AV280" i="4"/>
  <c r="AV279" i="4" s="1"/>
  <c r="BD281" i="4"/>
  <c r="AU240" i="4"/>
  <c r="AU239" i="4" s="1"/>
  <c r="AU238" i="4" s="1"/>
  <c r="AU237" i="4" s="1"/>
  <c r="BC241" i="4"/>
  <c r="AV178" i="4"/>
  <c r="BD179" i="4"/>
  <c r="AU117" i="4"/>
  <c r="BC118" i="4"/>
  <c r="AV1682" i="4"/>
  <c r="AV1681" i="4" s="1"/>
  <c r="BD1683" i="4"/>
  <c r="AW1630" i="4"/>
  <c r="AW1629" i="4" s="1"/>
  <c r="BE1631" i="4"/>
  <c r="AU1598" i="4"/>
  <c r="AU1597" i="4" s="1"/>
  <c r="BC1599" i="4"/>
  <c r="AV1438" i="4"/>
  <c r="BD1439" i="4"/>
  <c r="AV1375" i="4"/>
  <c r="AV1374" i="4" s="1"/>
  <c r="BD1376" i="4"/>
  <c r="AW1278" i="4"/>
  <c r="BE1279" i="4"/>
  <c r="AW1239" i="4"/>
  <c r="AW1238" i="4" s="1"/>
  <c r="AW1237" i="4" s="1"/>
  <c r="BE1240" i="4"/>
  <c r="AU1169" i="4"/>
  <c r="AU1168" i="4" s="1"/>
  <c r="BC1170" i="4"/>
  <c r="AV985" i="4"/>
  <c r="AV984" i="4" s="1"/>
  <c r="BD986" i="4"/>
  <c r="AU894" i="4"/>
  <c r="AU893" i="4" s="1"/>
  <c r="AU892" i="4" s="1"/>
  <c r="BC895" i="4"/>
  <c r="AW824" i="4"/>
  <c r="BE825" i="4"/>
  <c r="AU796" i="4"/>
  <c r="AU795" i="4" s="1"/>
  <c r="BC797" i="4"/>
  <c r="AV752" i="4"/>
  <c r="AV751" i="4" s="1"/>
  <c r="BD753" i="4"/>
  <c r="AV691" i="4"/>
  <c r="BD692" i="4"/>
  <c r="AW646" i="4"/>
  <c r="AW645" i="4" s="1"/>
  <c r="BE647" i="4"/>
  <c r="AV604" i="4"/>
  <c r="BD605" i="4"/>
  <c r="AV565" i="4"/>
  <c r="AV564" i="4" s="1"/>
  <c r="BD566" i="4"/>
  <c r="AV519" i="4"/>
  <c r="AV518" i="4" s="1"/>
  <c r="BD520" i="4"/>
  <c r="AV454" i="4"/>
  <c r="BD455" i="4"/>
  <c r="AW411" i="4"/>
  <c r="BE412" i="4"/>
  <c r="AV364" i="4"/>
  <c r="BD365" i="4"/>
  <c r="AV283" i="4"/>
  <c r="AV282" i="4" s="1"/>
  <c r="BD284" i="4"/>
  <c r="AU245" i="4"/>
  <c r="BC246" i="4"/>
  <c r="AW180" i="4"/>
  <c r="BE181" i="4"/>
  <c r="AU119" i="4"/>
  <c r="BC120" i="4"/>
  <c r="AW21" i="4"/>
  <c r="AW20" i="4" s="1"/>
  <c r="AW19" i="4" s="1"/>
  <c r="AW18" i="4" s="1"/>
  <c r="BE22" i="4"/>
  <c r="AT1576" i="4"/>
  <c r="AT1575" i="4" s="1"/>
  <c r="BB1577" i="4"/>
  <c r="AT1276" i="4"/>
  <c r="BB1277" i="4"/>
  <c r="AT1114" i="4"/>
  <c r="AT1113" i="4" s="1"/>
  <c r="AT1112" i="4" s="1"/>
  <c r="BB1115" i="4"/>
  <c r="AT834" i="4"/>
  <c r="AT833" i="4" s="1"/>
  <c r="BB835" i="4"/>
  <c r="AT710" i="4"/>
  <c r="AT709" i="4" s="1"/>
  <c r="AT708" i="4" s="1"/>
  <c r="AT707" i="4" s="1"/>
  <c r="BB711" i="4"/>
  <c r="AT590" i="4"/>
  <c r="BB591" i="4"/>
  <c r="AT451" i="4"/>
  <c r="BB452" i="4"/>
  <c r="AT280" i="4"/>
  <c r="AT279" i="4" s="1"/>
  <c r="BB281" i="4"/>
  <c r="AT1408" i="4"/>
  <c r="AT1407" i="4" s="1"/>
  <c r="BB1409" i="4"/>
  <c r="AT1208" i="4"/>
  <c r="AT1207" i="4" s="1"/>
  <c r="AT1206" i="4" s="1"/>
  <c r="BB1209" i="4"/>
  <c r="AT870" i="4"/>
  <c r="AT869" i="4" s="1"/>
  <c r="AT868" i="4" s="1"/>
  <c r="BB871" i="4"/>
  <c r="AT701" i="4"/>
  <c r="AT700" i="4" s="1"/>
  <c r="AT699" i="4" s="1"/>
  <c r="AT698" i="4" s="1"/>
  <c r="BB702" i="4"/>
  <c r="AT536" i="4"/>
  <c r="AT535" i="4" s="1"/>
  <c r="BB537" i="4"/>
  <c r="AT401" i="4"/>
  <c r="AT400" i="4" s="1"/>
  <c r="AT399" i="4" s="1"/>
  <c r="BB402" i="4"/>
  <c r="AT255" i="4"/>
  <c r="AT254" i="4" s="1"/>
  <c r="AT253" i="4" s="1"/>
  <c r="AT252" i="4" s="1"/>
  <c r="BB256" i="4"/>
  <c r="AT57" i="4"/>
  <c r="BB58" i="4"/>
  <c r="AT117" i="4"/>
  <c r="BB118" i="4"/>
  <c r="AW26" i="4"/>
  <c r="AW25" i="4" s="1"/>
  <c r="AW24" i="4" s="1"/>
  <c r="AW23" i="4" s="1"/>
  <c r="BE27" i="4"/>
  <c r="AT1611" i="4"/>
  <c r="BB1612" i="4"/>
  <c r="AT1348" i="4"/>
  <c r="AT1347" i="4" s="1"/>
  <c r="AT1346" i="4" s="1"/>
  <c r="BB1349" i="4"/>
  <c r="AT1257" i="4"/>
  <c r="AT1256" i="4" s="1"/>
  <c r="BB1258" i="4"/>
  <c r="AT778" i="4"/>
  <c r="AT777" i="4" s="1"/>
  <c r="AT776" i="4" s="1"/>
  <c r="AT775" i="4" s="1"/>
  <c r="AT774" i="4" s="1"/>
  <c r="BB779" i="4"/>
  <c r="AT641" i="4"/>
  <c r="BB642" i="4"/>
  <c r="AT459" i="4"/>
  <c r="AT458" i="4" s="1"/>
  <c r="BB460" i="4"/>
  <c r="AT289" i="4"/>
  <c r="AT288" i="4" s="1"/>
  <c r="BB290" i="4"/>
  <c r="AT36" i="4"/>
  <c r="AT35" i="4" s="1"/>
  <c r="BB37" i="4"/>
  <c r="AU1650" i="4"/>
  <c r="AU1649" i="4" s="1"/>
  <c r="AU1648" i="4" s="1"/>
  <c r="BC1651" i="4"/>
  <c r="AV1611" i="4"/>
  <c r="BD1612" i="4"/>
  <c r="AW1561" i="4"/>
  <c r="AW1560" i="4" s="1"/>
  <c r="BE1562" i="4"/>
  <c r="AU1408" i="4"/>
  <c r="AU1407" i="4" s="1"/>
  <c r="BC1409" i="4"/>
  <c r="AV1320" i="4"/>
  <c r="AV1319" i="4" s="1"/>
  <c r="BD1321" i="4"/>
  <c r="AU1268" i="4"/>
  <c r="AU1267" i="4" s="1"/>
  <c r="AU1266" i="4" s="1"/>
  <c r="BC1269" i="4"/>
  <c r="AU1208" i="4"/>
  <c r="AU1207" i="4" s="1"/>
  <c r="AU1206" i="4" s="1"/>
  <c r="BC1209" i="4"/>
  <c r="AW1146" i="4"/>
  <c r="AW1145" i="4" s="1"/>
  <c r="AW1144" i="4" s="1"/>
  <c r="BE1147" i="4"/>
  <c r="AV894" i="4"/>
  <c r="AV893" i="4" s="1"/>
  <c r="AV892" i="4" s="1"/>
  <c r="BD895" i="4"/>
  <c r="AW821" i="4"/>
  <c r="AW820" i="4" s="1"/>
  <c r="BE822" i="4"/>
  <c r="AU793" i="4"/>
  <c r="AU792" i="4" s="1"/>
  <c r="BC794" i="4"/>
  <c r="AV747" i="4"/>
  <c r="AV746" i="4" s="1"/>
  <c r="AV745" i="4" s="1"/>
  <c r="AV744" i="4" s="1"/>
  <c r="BD748" i="4"/>
  <c r="AV689" i="4"/>
  <c r="BD690" i="4"/>
  <c r="AW643" i="4"/>
  <c r="BE644" i="4"/>
  <c r="AU597" i="4"/>
  <c r="AU596" i="4" s="1"/>
  <c r="BC598" i="4"/>
  <c r="AW546" i="4"/>
  <c r="AW545" i="4" s="1"/>
  <c r="AW544" i="4" s="1"/>
  <c r="BE547" i="4"/>
  <c r="AW1679" i="4"/>
  <c r="AW1678" i="4" s="1"/>
  <c r="BE1680" i="4"/>
  <c r="AU1630" i="4"/>
  <c r="AU1629" i="4" s="1"/>
  <c r="BC1631" i="4"/>
  <c r="AV1595" i="4"/>
  <c r="AV1594" i="4" s="1"/>
  <c r="BD1596" i="4"/>
  <c r="AW1436" i="4"/>
  <c r="BE1437" i="4"/>
  <c r="AW1348" i="4"/>
  <c r="AW1347" i="4" s="1"/>
  <c r="AW1346" i="4" s="1"/>
  <c r="BE1349" i="4"/>
  <c r="AU1278" i="4"/>
  <c r="BC1279" i="4"/>
  <c r="AV1243" i="4"/>
  <c r="AV1242" i="4" s="1"/>
  <c r="AV1241" i="4" s="1"/>
  <c r="BD1244" i="4"/>
  <c r="AW1169" i="4"/>
  <c r="AW1168" i="4" s="1"/>
  <c r="BE1170" i="4"/>
  <c r="AV978" i="4"/>
  <c r="AV977" i="4" s="1"/>
  <c r="AV976" i="4" s="1"/>
  <c r="BD979" i="4"/>
  <c r="AV890" i="4"/>
  <c r="AV889" i="4" s="1"/>
  <c r="AV888" i="4" s="1"/>
  <c r="BD891" i="4"/>
  <c r="AU824" i="4"/>
  <c r="BC825" i="4"/>
  <c r="AV793" i="4"/>
  <c r="AV792" i="4" s="1"/>
  <c r="BD794" i="4"/>
  <c r="AW747" i="4"/>
  <c r="AW746" i="4" s="1"/>
  <c r="AW745" i="4" s="1"/>
  <c r="AW744" i="4" s="1"/>
  <c r="BE748" i="4"/>
  <c r="AV680" i="4"/>
  <c r="AV679" i="4" s="1"/>
  <c r="BD681" i="4"/>
  <c r="AW641" i="4"/>
  <c r="BE642" i="4"/>
  <c r="AU592" i="4"/>
  <c r="BC593" i="4"/>
  <c r="AV539" i="4"/>
  <c r="AV538" i="4" s="1"/>
  <c r="BD540" i="4"/>
  <c r="AW475" i="4"/>
  <c r="BE476" i="4"/>
  <c r="AU446" i="4"/>
  <c r="AU445" i="4" s="1"/>
  <c r="BC447" i="4"/>
  <c r="AV404" i="4"/>
  <c r="AV403" i="4" s="1"/>
  <c r="BD405" i="4"/>
  <c r="AU307" i="4"/>
  <c r="BC308" i="4"/>
  <c r="AV277" i="4"/>
  <c r="AV276" i="4" s="1"/>
  <c r="BD278" i="4"/>
  <c r="AW196" i="4"/>
  <c r="BE197" i="4"/>
  <c r="AV154" i="4"/>
  <c r="BD155" i="4"/>
  <c r="AU85" i="4"/>
  <c r="BC86" i="4"/>
  <c r="AT1759" i="4"/>
  <c r="AT1758" i="4" s="1"/>
  <c r="AT1757" i="4" s="1"/>
  <c r="AT1756" i="4" s="1"/>
  <c r="BB1760" i="4"/>
  <c r="AW1672" i="4"/>
  <c r="AW1671" i="4" s="1"/>
  <c r="AW1670" i="4" s="1"/>
  <c r="BE1673" i="4"/>
  <c r="AU1627" i="4"/>
  <c r="AU1626" i="4" s="1"/>
  <c r="BC1628" i="4"/>
  <c r="AV1579" i="4"/>
  <c r="AV1578" i="4" s="1"/>
  <c r="BD1580" i="4"/>
  <c r="AW1431" i="4"/>
  <c r="BE1432" i="4"/>
  <c r="AW1327" i="4"/>
  <c r="AW1326" i="4" s="1"/>
  <c r="BE1328" i="4"/>
  <c r="AU1260" i="4"/>
  <c r="AU1259" i="4" s="1"/>
  <c r="BC1261" i="4"/>
  <c r="AW1188" i="4"/>
  <c r="AW1187" i="4" s="1"/>
  <c r="AW1186" i="4" s="1"/>
  <c r="BE1189" i="4"/>
  <c r="AU1114" i="4"/>
  <c r="AU1113" i="4" s="1"/>
  <c r="AU1112" i="4" s="1"/>
  <c r="BC1115" i="4"/>
  <c r="AU921" i="4"/>
  <c r="AU920" i="4" s="1"/>
  <c r="AU919" i="4" s="1"/>
  <c r="BC922" i="4"/>
  <c r="AV866" i="4"/>
  <c r="AV865" i="4" s="1"/>
  <c r="AV864" i="4" s="1"/>
  <c r="BD867" i="4"/>
  <c r="AU809" i="4"/>
  <c r="BC810" i="4"/>
  <c r="AV770" i="4"/>
  <c r="BD771" i="4"/>
  <c r="AU710" i="4"/>
  <c r="AU709" i="4" s="1"/>
  <c r="AU708" i="4" s="1"/>
  <c r="AU707" i="4" s="1"/>
  <c r="BC711" i="4"/>
  <c r="AV662" i="4"/>
  <c r="AV661" i="4" s="1"/>
  <c r="AV660" i="4" s="1"/>
  <c r="AV659" i="4" s="1"/>
  <c r="BD663" i="4"/>
  <c r="AW622" i="4"/>
  <c r="AW621" i="4" s="1"/>
  <c r="AW620" i="4" s="1"/>
  <c r="AW619" i="4" s="1"/>
  <c r="AW618" i="4" s="1"/>
  <c r="BE623" i="4"/>
  <c r="AW584" i="4"/>
  <c r="AW583" i="4" s="1"/>
  <c r="AW582" i="4" s="1"/>
  <c r="BE585" i="4"/>
  <c r="AV536" i="4"/>
  <c r="AV535" i="4" s="1"/>
  <c r="BD537" i="4"/>
  <c r="AV469" i="4"/>
  <c r="AV468" i="4" s="1"/>
  <c r="AV467" i="4" s="1"/>
  <c r="BD470" i="4"/>
  <c r="AW438" i="4"/>
  <c r="BE439" i="4"/>
  <c r="AV389" i="4"/>
  <c r="BD390" i="4"/>
  <c r="AW300" i="4"/>
  <c r="BE301" i="4"/>
  <c r="AU268" i="4"/>
  <c r="BC269" i="4"/>
  <c r="AW194" i="4"/>
  <c r="BE195" i="4"/>
  <c r="AU152" i="4"/>
  <c r="BC153" i="4"/>
  <c r="AU83" i="4"/>
  <c r="BC84" i="4"/>
  <c r="AU21" i="4"/>
  <c r="AU20" i="4" s="1"/>
  <c r="AU19" i="4" s="1"/>
  <c r="AU18" i="4" s="1"/>
  <c r="BC22" i="4"/>
  <c r="AT1618" i="4"/>
  <c r="BB1619" i="4"/>
  <c r="AT1278" i="4"/>
  <c r="BB1279" i="4"/>
  <c r="AT971" i="4"/>
  <c r="AT970" i="4" s="1"/>
  <c r="BB972" i="4"/>
  <c r="AT788" i="4"/>
  <c r="AT787" i="4" s="1"/>
  <c r="AT786" i="4" s="1"/>
  <c r="AT785" i="4" s="1"/>
  <c r="BB789" i="4"/>
  <c r="AT635" i="4"/>
  <c r="AT634" i="4" s="1"/>
  <c r="BB636" i="4"/>
  <c r="AT519" i="4"/>
  <c r="AT518" i="4" s="1"/>
  <c r="BB520" i="4"/>
  <c r="AT305" i="4"/>
  <c r="BB306" i="4"/>
  <c r="AT122" i="4"/>
  <c r="AT121" i="4" s="1"/>
  <c r="BB123" i="4"/>
  <c r="AW783" i="4"/>
  <c r="AW782" i="4" s="1"/>
  <c r="AW781" i="4" s="1"/>
  <c r="AW780" i="4" s="1"/>
  <c r="BE784" i="4"/>
  <c r="AU742" i="4"/>
  <c r="AU741" i="4" s="1"/>
  <c r="AU740" i="4" s="1"/>
  <c r="AU739" i="4" s="1"/>
  <c r="BC743" i="4"/>
  <c r="AU680" i="4"/>
  <c r="AU679" i="4" s="1"/>
  <c r="BC681" i="4"/>
  <c r="AV641" i="4"/>
  <c r="BD642" i="4"/>
  <c r="AW590" i="4"/>
  <c r="BE591" i="4"/>
  <c r="AV542" i="4"/>
  <c r="AV541" i="4" s="1"/>
  <c r="BD543" i="4"/>
  <c r="AV475" i="4"/>
  <c r="BD476" i="4"/>
  <c r="AW443" i="4"/>
  <c r="AW442" i="4" s="1"/>
  <c r="BE444" i="4"/>
  <c r="AU404" i="4"/>
  <c r="AU403" i="4" s="1"/>
  <c r="BC405" i="4"/>
  <c r="AW305" i="4"/>
  <c r="BE306" i="4"/>
  <c r="AU277" i="4"/>
  <c r="AU276" i="4" s="1"/>
  <c r="BC278" i="4"/>
  <c r="AW233" i="4"/>
  <c r="BE234" i="4"/>
  <c r="AU143" i="4"/>
  <c r="AU142" i="4" s="1"/>
  <c r="AU141" i="4" s="1"/>
  <c r="AU140" i="4" s="1"/>
  <c r="BC144" i="4"/>
  <c r="AV1754" i="4"/>
  <c r="AV1753" i="4" s="1"/>
  <c r="AV1752" i="4" s="1"/>
  <c r="AV1751" i="4" s="1"/>
  <c r="BD1755" i="4"/>
  <c r="AW1642" i="4"/>
  <c r="BE1643" i="4"/>
  <c r="AU1611" i="4"/>
  <c r="BC1612" i="4"/>
  <c r="AV1561" i="4"/>
  <c r="AV1560" i="4" s="1"/>
  <c r="BD1562" i="4"/>
  <c r="AW1397" i="4"/>
  <c r="AW1396" i="4" s="1"/>
  <c r="BE1398" i="4"/>
  <c r="AW1289" i="4"/>
  <c r="AW1288" i="4" s="1"/>
  <c r="BE1290" i="4"/>
  <c r="AW1251" i="4"/>
  <c r="BE1252" i="4"/>
  <c r="AV1176" i="4"/>
  <c r="AV1175" i="4" s="1"/>
  <c r="AV1174" i="4" s="1"/>
  <c r="AV1173" i="4" s="1"/>
  <c r="BD1177" i="4"/>
  <c r="AW943" i="4"/>
  <c r="AW942" i="4" s="1"/>
  <c r="AW941" i="4" s="1"/>
  <c r="BE944" i="4"/>
  <c r="AU875" i="4"/>
  <c r="AU874" i="4" s="1"/>
  <c r="AU873" i="4" s="1"/>
  <c r="AU872" i="4" s="1"/>
  <c r="BC876" i="4"/>
  <c r="AV799" i="4"/>
  <c r="AV798" i="4" s="1"/>
  <c r="BD800" i="4"/>
  <c r="AW755" i="4"/>
  <c r="BE756" i="4"/>
  <c r="AW696" i="4"/>
  <c r="AW695" i="4" s="1"/>
  <c r="AW694" i="4" s="1"/>
  <c r="BE697" i="4"/>
  <c r="AU655" i="4"/>
  <c r="BC656" i="4"/>
  <c r="AW606" i="4"/>
  <c r="BE607" i="4"/>
  <c r="AW568" i="4"/>
  <c r="AW567" i="4" s="1"/>
  <c r="BE569" i="4"/>
  <c r="AW522" i="4"/>
  <c r="AW521" i="4" s="1"/>
  <c r="BE523" i="4"/>
  <c r="AW456" i="4"/>
  <c r="BE457" i="4"/>
  <c r="AU428" i="4"/>
  <c r="AU427" i="4" s="1"/>
  <c r="AU426" i="4" s="1"/>
  <c r="BC429" i="4"/>
  <c r="AW369" i="4"/>
  <c r="AW368" i="4" s="1"/>
  <c r="AW367" i="4" s="1"/>
  <c r="AW366" i="4" s="1"/>
  <c r="BE370" i="4"/>
  <c r="AV296" i="4"/>
  <c r="BD297" i="4"/>
  <c r="AV260" i="4"/>
  <c r="AV259" i="4" s="1"/>
  <c r="AV258" i="4" s="1"/>
  <c r="BD261" i="4"/>
  <c r="AU178" i="4"/>
  <c r="BC179" i="4"/>
  <c r="AW115" i="4"/>
  <c r="BE116" i="4"/>
  <c r="AU33" i="4"/>
  <c r="AU32" i="4" s="1"/>
  <c r="BC34" i="4"/>
  <c r="AT1561" i="4"/>
  <c r="AT1560" i="4" s="1"/>
  <c r="BB1562" i="4"/>
  <c r="AT1260" i="4"/>
  <c r="AT1259" i="4" s="1"/>
  <c r="BB1261" i="4"/>
  <c r="AT880" i="4"/>
  <c r="AT879" i="4" s="1"/>
  <c r="AT878" i="4" s="1"/>
  <c r="AT877" i="4" s="1"/>
  <c r="BB881" i="4"/>
  <c r="AT732" i="4"/>
  <c r="AT731" i="4" s="1"/>
  <c r="AT730" i="4" s="1"/>
  <c r="AT729" i="4" s="1"/>
  <c r="BB733" i="4"/>
  <c r="AT604" i="4"/>
  <c r="BB605" i="4"/>
  <c r="AT462" i="4"/>
  <c r="BB463" i="4"/>
  <c r="AT292" i="4"/>
  <c r="AT291" i="4" s="1"/>
  <c r="BB293" i="4"/>
  <c r="AT1431" i="4"/>
  <c r="BB1432" i="4"/>
  <c r="AT1188" i="4"/>
  <c r="AT1187" i="4" s="1"/>
  <c r="AT1186" i="4" s="1"/>
  <c r="BB1189" i="4"/>
  <c r="AT804" i="4"/>
  <c r="BB805" i="4"/>
  <c r="AT651" i="4"/>
  <c r="AT650" i="4" s="1"/>
  <c r="AT649" i="4" s="1"/>
  <c r="BB652" i="4"/>
  <c r="AT469" i="4"/>
  <c r="AT468" i="4" s="1"/>
  <c r="AT467" i="4" s="1"/>
  <c r="BB470" i="4"/>
  <c r="AT298" i="4"/>
  <c r="BB299" i="4"/>
  <c r="AT136" i="4"/>
  <c r="AT135" i="4" s="1"/>
  <c r="AT134" i="4" s="1"/>
  <c r="AT133" i="4" s="1"/>
  <c r="AT132" i="4" s="1"/>
  <c r="BB137" i="4"/>
  <c r="AU1767" i="4"/>
  <c r="AU1766" i="4" s="1"/>
  <c r="AU1765" i="4" s="1"/>
  <c r="AU1764" i="4" s="1"/>
  <c r="AU1762" i="4" s="1"/>
  <c r="BC1768" i="4"/>
  <c r="AW1663" i="4"/>
  <c r="AW1662" i="4" s="1"/>
  <c r="AW1661" i="4" s="1"/>
  <c r="BE1664" i="4"/>
  <c r="AU1620" i="4"/>
  <c r="BC1621" i="4"/>
  <c r="AV1573" i="4"/>
  <c r="AV1572" i="4" s="1"/>
  <c r="AV1571" i="4" s="1"/>
  <c r="BD1574" i="4"/>
  <c r="AW1420" i="4"/>
  <c r="AW1419" i="4" s="1"/>
  <c r="AW1418" i="4" s="1"/>
  <c r="AW1417" i="4" s="1"/>
  <c r="BE1421" i="4"/>
  <c r="AV1348" i="4"/>
  <c r="AV1347" i="4" s="1"/>
  <c r="AV1346" i="4" s="1"/>
  <c r="BD1349" i="4"/>
  <c r="AW1276" i="4"/>
  <c r="BE1277" i="4"/>
  <c r="AU1243" i="4"/>
  <c r="AU1242" i="4" s="1"/>
  <c r="AU1241" i="4" s="1"/>
  <c r="BC1244" i="4"/>
  <c r="AW1160" i="4"/>
  <c r="AW1159" i="4" s="1"/>
  <c r="BE1161" i="4"/>
  <c r="AU911" i="4"/>
  <c r="AU910" i="4" s="1"/>
  <c r="AU909" i="4" s="1"/>
  <c r="AU908" i="4" s="1"/>
  <c r="BC912" i="4"/>
  <c r="AU815" i="4"/>
  <c r="BC816" i="4"/>
  <c r="AV778" i="4"/>
  <c r="AV777" i="4" s="1"/>
  <c r="AV776" i="4" s="1"/>
  <c r="AV775" i="4" s="1"/>
  <c r="AV774" i="4" s="1"/>
  <c r="BD779" i="4"/>
  <c r="AW732" i="4"/>
  <c r="AW731" i="4" s="1"/>
  <c r="AW730" i="4" s="1"/>
  <c r="AW729" i="4" s="1"/>
  <c r="BE733" i="4"/>
  <c r="AW674" i="4"/>
  <c r="AW673" i="4" s="1"/>
  <c r="BE675" i="4"/>
  <c r="AU639" i="4"/>
  <c r="BC640" i="4"/>
  <c r="AV588" i="4"/>
  <c r="BD589" i="4"/>
  <c r="AU1668" i="4"/>
  <c r="AU1667" i="4" s="1"/>
  <c r="AU1666" i="4" s="1"/>
  <c r="BC1669" i="4"/>
  <c r="AV1620" i="4"/>
  <c r="BD1621" i="4"/>
  <c r="AW1573" i="4"/>
  <c r="AW1572" i="4" s="1"/>
  <c r="AW1571" i="4" s="1"/>
  <c r="BE1574" i="4"/>
  <c r="AU1429" i="4"/>
  <c r="BC1430" i="4"/>
  <c r="AW1320" i="4"/>
  <c r="AW1319" i="4" s="1"/>
  <c r="BE1321" i="4"/>
  <c r="AV1268" i="4"/>
  <c r="AV1267" i="4" s="1"/>
  <c r="AV1266" i="4" s="1"/>
  <c r="BD1269" i="4"/>
  <c r="AW1212" i="4"/>
  <c r="AW1211" i="4" s="1"/>
  <c r="AW1210" i="4" s="1"/>
  <c r="BE1213" i="4"/>
  <c r="AU1150" i="4"/>
  <c r="AU1149" i="4" s="1"/>
  <c r="AU1148" i="4" s="1"/>
  <c r="BC1151" i="4"/>
  <c r="AU943" i="4"/>
  <c r="AU942" i="4" s="1"/>
  <c r="AU941" i="4" s="1"/>
  <c r="BC944" i="4"/>
  <c r="AW875" i="4"/>
  <c r="AW874" i="4" s="1"/>
  <c r="AW873" i="4" s="1"/>
  <c r="AW872" i="4" s="1"/>
  <c r="BE876" i="4"/>
  <c r="AU802" i="4"/>
  <c r="AU801" i="4" s="1"/>
  <c r="BC803" i="4"/>
  <c r="AV757" i="4"/>
  <c r="BD758" i="4"/>
  <c r="AU696" i="4"/>
  <c r="AU695" i="4" s="1"/>
  <c r="AU694" i="4" s="1"/>
  <c r="AU693" i="4" s="1"/>
  <c r="BC697" i="4"/>
  <c r="AV651" i="4"/>
  <c r="AV650" i="4" s="1"/>
  <c r="AV649" i="4" s="1"/>
  <c r="BD652" i="4"/>
  <c r="AW600" i="4"/>
  <c r="AW599" i="4" s="1"/>
  <c r="BE601" i="4"/>
  <c r="AV557" i="4"/>
  <c r="AV556" i="4" s="1"/>
  <c r="AV555" i="4" s="1"/>
  <c r="AV554" i="4" s="1"/>
  <c r="BD558" i="4"/>
  <c r="AV512" i="4"/>
  <c r="AV511" i="4" s="1"/>
  <c r="BD513" i="4"/>
  <c r="AW451" i="4"/>
  <c r="BE452" i="4"/>
  <c r="AU411" i="4"/>
  <c r="BC412" i="4"/>
  <c r="AW362" i="4"/>
  <c r="BE363" i="4"/>
  <c r="AU286" i="4"/>
  <c r="AU285" i="4" s="1"/>
  <c r="BC287" i="4"/>
  <c r="AV240" i="4"/>
  <c r="AV239" i="4" s="1"/>
  <c r="AV238" i="4" s="1"/>
  <c r="AV237" i="4" s="1"/>
  <c r="BD241" i="4"/>
  <c r="AV143" i="4"/>
  <c r="AV142" i="4" s="1"/>
  <c r="AV141" i="4" s="1"/>
  <c r="AV140" i="4" s="1"/>
  <c r="BD144" i="4"/>
  <c r="AU53" i="4"/>
  <c r="BC54" i="4"/>
  <c r="AT1668" i="4"/>
  <c r="AT1667" i="4" s="1"/>
  <c r="AT1666" i="4" s="1"/>
  <c r="BB1669" i="4"/>
  <c r="AW1690" i="4"/>
  <c r="AW1689" i="4" s="1"/>
  <c r="AW1688" i="4" s="1"/>
  <c r="AW1687" i="4" s="1"/>
  <c r="BE1691" i="4"/>
  <c r="AW1633" i="4"/>
  <c r="AW1632" i="4" s="1"/>
  <c r="BE1634" i="4"/>
  <c r="AU1601" i="4"/>
  <c r="AU1600" i="4" s="1"/>
  <c r="BC1602" i="4"/>
  <c r="AV1548" i="4"/>
  <c r="AV1547" i="4" s="1"/>
  <c r="BD1549" i="4"/>
  <c r="AU1375" i="4"/>
  <c r="AU1374" i="4" s="1"/>
  <c r="BC1376" i="4"/>
  <c r="AU1276" i="4"/>
  <c r="BC1277" i="4"/>
  <c r="AV1201" i="4"/>
  <c r="AV1200" i="4" s="1"/>
  <c r="AV1199" i="4" s="1"/>
  <c r="BD1202" i="4"/>
  <c r="AU1146" i="4"/>
  <c r="AU1145" i="4" s="1"/>
  <c r="AU1144" i="4" s="1"/>
  <c r="BC1147" i="4"/>
  <c r="AW929" i="4"/>
  <c r="AW928" i="4" s="1"/>
  <c r="AW927" i="4" s="1"/>
  <c r="AW926" i="4" s="1"/>
  <c r="BE930" i="4"/>
  <c r="AU880" i="4"/>
  <c r="AU879" i="4" s="1"/>
  <c r="AU878" i="4" s="1"/>
  <c r="AU877" i="4" s="1"/>
  <c r="BC881" i="4"/>
  <c r="AW815" i="4"/>
  <c r="BE816" i="4"/>
  <c r="AU783" i="4"/>
  <c r="AU782" i="4" s="1"/>
  <c r="AU781" i="4" s="1"/>
  <c r="AU780" i="4" s="1"/>
  <c r="BC784" i="4"/>
  <c r="AV737" i="4"/>
  <c r="AV736" i="4" s="1"/>
  <c r="AV735" i="4" s="1"/>
  <c r="AV734" i="4" s="1"/>
  <c r="BD738" i="4"/>
  <c r="AU674" i="4"/>
  <c r="AU673" i="4" s="1"/>
  <c r="BC675" i="4"/>
  <c r="AV635" i="4"/>
  <c r="AV634" i="4" s="1"/>
  <c r="BD636" i="4"/>
  <c r="AV592" i="4"/>
  <c r="BD593" i="4"/>
  <c r="AU546" i="4"/>
  <c r="AU545" i="4" s="1"/>
  <c r="AU544" i="4" s="1"/>
  <c r="BC547" i="4"/>
  <c r="AV509" i="4"/>
  <c r="AV508" i="4" s="1"/>
  <c r="BD510" i="4"/>
  <c r="AV446" i="4"/>
  <c r="AV445" i="4" s="1"/>
  <c r="BD447" i="4"/>
  <c r="AW404" i="4"/>
  <c r="AW403" i="4" s="1"/>
  <c r="BE405" i="4"/>
  <c r="AV307" i="4"/>
  <c r="BD308" i="4"/>
  <c r="AW277" i="4"/>
  <c r="AW276" i="4" s="1"/>
  <c r="BE278" i="4"/>
  <c r="AU233" i="4"/>
  <c r="BC234" i="4"/>
  <c r="AV136" i="4"/>
  <c r="AV135" i="4" s="1"/>
  <c r="AV134" i="4" s="1"/>
  <c r="AV133" i="4" s="1"/>
  <c r="AV132" i="4" s="1"/>
  <c r="BD137" i="4"/>
  <c r="AW53" i="4"/>
  <c r="BE54" i="4"/>
  <c r="AT1690" i="4"/>
  <c r="AT1689" i="4" s="1"/>
  <c r="AT1688" i="4" s="1"/>
  <c r="AT1687" i="4" s="1"/>
  <c r="BB1691" i="4"/>
  <c r="AT1579" i="4"/>
  <c r="AT1578" i="4" s="1"/>
  <c r="BB1580" i="4"/>
  <c r="AT1251" i="4"/>
  <c r="BB1252" i="4"/>
  <c r="AT924" i="4"/>
  <c r="AT923" i="4" s="1"/>
  <c r="BB925" i="4"/>
  <c r="AT755" i="4"/>
  <c r="BB756" i="4"/>
  <c r="AT606" i="4"/>
  <c r="BB607" i="4"/>
  <c r="AT454" i="4"/>
  <c r="BB455" i="4"/>
  <c r="AT283" i="4"/>
  <c r="AT282" i="4" s="1"/>
  <c r="BB284" i="4"/>
  <c r="AT39" i="4"/>
  <c r="BB40" i="4"/>
  <c r="AV796" i="4"/>
  <c r="AV795" i="4" s="1"/>
  <c r="BD797" i="4"/>
  <c r="AW752" i="4"/>
  <c r="AW751" i="4" s="1"/>
  <c r="BE753" i="4"/>
  <c r="AW691" i="4"/>
  <c r="BE692" i="4"/>
  <c r="AU651" i="4"/>
  <c r="AU650" i="4" s="1"/>
  <c r="AU649" i="4" s="1"/>
  <c r="BC652" i="4"/>
  <c r="AV600" i="4"/>
  <c r="AV599" i="4" s="1"/>
  <c r="BD601" i="4"/>
  <c r="AU557" i="4"/>
  <c r="AU556" i="4" s="1"/>
  <c r="AU555" i="4" s="1"/>
  <c r="AU554" i="4" s="1"/>
  <c r="BC558" i="4"/>
  <c r="AV516" i="4"/>
  <c r="AV515" i="4" s="1"/>
  <c r="BD517" i="4"/>
  <c r="AV451" i="4"/>
  <c r="BD452" i="4"/>
  <c r="AW409" i="4"/>
  <c r="BE410" i="4"/>
  <c r="AV362" i="4"/>
  <c r="BD363" i="4"/>
  <c r="AW283" i="4"/>
  <c r="AW282" i="4" s="1"/>
  <c r="BE284" i="4"/>
  <c r="AV245" i="4"/>
  <c r="BD246" i="4"/>
  <c r="AU183" i="4"/>
  <c r="AU182" i="4" s="1"/>
  <c r="BC184" i="4"/>
  <c r="AV119" i="4"/>
  <c r="BD120" i="4"/>
  <c r="AV1663" i="4"/>
  <c r="AV1662" i="4" s="1"/>
  <c r="AV1661" i="4" s="1"/>
  <c r="BD1664" i="4"/>
  <c r="AW1618" i="4"/>
  <c r="BE1619" i="4"/>
  <c r="AU1573" i="4"/>
  <c r="AU1572" i="4" s="1"/>
  <c r="AU1571" i="4" s="1"/>
  <c r="BC1574" i="4"/>
  <c r="AV1420" i="4"/>
  <c r="AV1419" i="4" s="1"/>
  <c r="AV1418" i="4" s="1"/>
  <c r="AV1417" i="4" s="1"/>
  <c r="BD1421" i="4"/>
  <c r="AU1320" i="4"/>
  <c r="AU1319" i="4" s="1"/>
  <c r="BC1321" i="4"/>
  <c r="AV1260" i="4"/>
  <c r="AV1259" i="4" s="1"/>
  <c r="BD1261" i="4"/>
  <c r="AU1192" i="4"/>
  <c r="AU1191" i="4" s="1"/>
  <c r="AU1190" i="4" s="1"/>
  <c r="BC1193" i="4"/>
  <c r="AV1114" i="4"/>
  <c r="AV1113" i="4" s="1"/>
  <c r="AV1112" i="4" s="1"/>
  <c r="BD1115" i="4"/>
  <c r="AW885" i="4"/>
  <c r="AW884" i="4" s="1"/>
  <c r="AW883" i="4" s="1"/>
  <c r="AW882" i="4" s="1"/>
  <c r="BE886" i="4"/>
  <c r="AV821" i="4"/>
  <c r="AV820" i="4" s="1"/>
  <c r="BD822" i="4"/>
  <c r="AW788" i="4"/>
  <c r="AW787" i="4" s="1"/>
  <c r="AW786" i="4" s="1"/>
  <c r="AW785" i="4" s="1"/>
  <c r="BE789" i="4"/>
  <c r="AU747" i="4"/>
  <c r="AU746" i="4" s="1"/>
  <c r="AU745" i="4" s="1"/>
  <c r="AU744" i="4" s="1"/>
  <c r="BC748" i="4"/>
  <c r="AU689" i="4"/>
  <c r="BC690" i="4"/>
  <c r="AV643" i="4"/>
  <c r="BD644" i="4"/>
  <c r="AU600" i="4"/>
  <c r="AU599" i="4" s="1"/>
  <c r="BC601" i="4"/>
  <c r="AU562" i="4"/>
  <c r="AU561" i="4" s="1"/>
  <c r="BC563" i="4"/>
  <c r="AU516" i="4"/>
  <c r="AU515" i="4" s="1"/>
  <c r="BC517" i="4"/>
  <c r="AU451" i="4"/>
  <c r="BC452" i="4"/>
  <c r="AV409" i="4"/>
  <c r="BD410" i="4"/>
  <c r="AU362" i="4"/>
  <c r="BC363" i="4"/>
  <c r="AW286" i="4"/>
  <c r="AW285" i="4" s="1"/>
  <c r="BE287" i="4"/>
  <c r="AV247" i="4"/>
  <c r="BD248" i="4"/>
  <c r="AU187" i="4"/>
  <c r="BC188" i="4"/>
  <c r="AV122" i="4"/>
  <c r="AV121" i="4" s="1"/>
  <c r="BD123" i="4"/>
  <c r="AW39" i="4"/>
  <c r="BE40" i="4"/>
  <c r="AT1601" i="4"/>
  <c r="AT1600" i="4" s="1"/>
  <c r="BB1602" i="4"/>
  <c r="AT1286" i="4"/>
  <c r="AT1285" i="4" s="1"/>
  <c r="BB1287" i="4"/>
  <c r="AT921" i="4"/>
  <c r="AT920" i="4" s="1"/>
  <c r="AT919" i="4" s="1"/>
  <c r="BB922" i="4"/>
  <c r="AT768" i="4"/>
  <c r="BB769" i="4"/>
  <c r="AT631" i="4"/>
  <c r="AT630" i="4" s="1"/>
  <c r="AT629" i="4" s="1"/>
  <c r="BB632" i="4"/>
  <c r="AT247" i="4"/>
  <c r="BB248" i="4"/>
  <c r="AW41" i="4"/>
  <c r="BE42" i="4"/>
  <c r="AT1624" i="4"/>
  <c r="AT1623" i="4" s="1"/>
  <c r="BB1625" i="4"/>
  <c r="AT1360" i="4"/>
  <c r="AT1359" i="4" s="1"/>
  <c r="BB1361" i="4"/>
  <c r="AT1272" i="4"/>
  <c r="AT1271" i="4" s="1"/>
  <c r="AT1270" i="4" s="1"/>
  <c r="BB1273" i="4"/>
  <c r="AT875" i="4"/>
  <c r="AT874" i="4" s="1"/>
  <c r="AT873" i="4" s="1"/>
  <c r="AT872" i="4" s="1"/>
  <c r="BB876" i="4"/>
  <c r="AT727" i="4"/>
  <c r="AT726" i="4" s="1"/>
  <c r="AT725" i="4" s="1"/>
  <c r="AT724" i="4" s="1"/>
  <c r="BB728" i="4"/>
  <c r="AT557" i="4"/>
  <c r="AT556" i="4" s="1"/>
  <c r="AT555" i="4" s="1"/>
  <c r="AT554" i="4" s="1"/>
  <c r="BB558" i="4"/>
  <c r="AT423" i="4"/>
  <c r="AT422" i="4" s="1"/>
  <c r="AT421" i="4" s="1"/>
  <c r="BB424" i="4"/>
  <c r="AT119" i="4"/>
  <c r="BB120" i="4"/>
  <c r="AV1672" i="4"/>
  <c r="AV1671" i="4" s="1"/>
  <c r="AV1670" i="4" s="1"/>
  <c r="BD1673" i="4"/>
  <c r="AW1624" i="4"/>
  <c r="AW1623" i="4" s="1"/>
  <c r="BE1625" i="4"/>
  <c r="AU1579" i="4"/>
  <c r="AU1578" i="4" s="1"/>
  <c r="BC1580" i="4"/>
  <c r="AV1431" i="4"/>
  <c r="BD1432" i="4"/>
  <c r="AV1327" i="4"/>
  <c r="AV1326" i="4" s="1"/>
  <c r="BD1328" i="4"/>
  <c r="AW1272" i="4"/>
  <c r="AW1271" i="4" s="1"/>
  <c r="AW1270" i="4" s="1"/>
  <c r="BE1273" i="4"/>
  <c r="AU1239" i="4"/>
  <c r="AU1238" i="4" s="1"/>
  <c r="AU1237" i="4" s="1"/>
  <c r="BC1240" i="4"/>
  <c r="AV1154" i="4"/>
  <c r="AV1153" i="4" s="1"/>
  <c r="AV1152" i="4" s="1"/>
  <c r="BD1155" i="4"/>
  <c r="AW894" i="4"/>
  <c r="AW893" i="4" s="1"/>
  <c r="AW892" i="4" s="1"/>
  <c r="BE895" i="4"/>
  <c r="AW818" i="4"/>
  <c r="AW817" i="4" s="1"/>
  <c r="BE819" i="4"/>
  <c r="AU788" i="4"/>
  <c r="AU787" i="4" s="1"/>
  <c r="AU786" i="4" s="1"/>
  <c r="AU785" i="4" s="1"/>
  <c r="BC789" i="4"/>
  <c r="AV742" i="4"/>
  <c r="AV741" i="4" s="1"/>
  <c r="AV740" i="4" s="1"/>
  <c r="AV739" i="4" s="1"/>
  <c r="BD743" i="4"/>
  <c r="AU677" i="4"/>
  <c r="AU676" i="4" s="1"/>
  <c r="BC678" i="4"/>
  <c r="AV639" i="4"/>
  <c r="BD640" i="4"/>
  <c r="AW588" i="4"/>
  <c r="BE589" i="4"/>
  <c r="AU536" i="4"/>
  <c r="AU535" i="4" s="1"/>
  <c r="BC537" i="4"/>
  <c r="AV473" i="4"/>
  <c r="BD474" i="4"/>
  <c r="AW440" i="4"/>
  <c r="BE441" i="4"/>
  <c r="AU401" i="4"/>
  <c r="AU400" i="4" s="1"/>
  <c r="AU399" i="4" s="1"/>
  <c r="BC402" i="4"/>
  <c r="AV360" i="4"/>
  <c r="BD361" i="4"/>
  <c r="AW280" i="4"/>
  <c r="AW279" i="4" s="1"/>
  <c r="BE281" i="4"/>
  <c r="AU235" i="4"/>
  <c r="BC236" i="4"/>
  <c r="AW157" i="4"/>
  <c r="AW156" i="4" s="1"/>
  <c r="BE158" i="4"/>
  <c r="AV87" i="4"/>
  <c r="BD88" i="4"/>
  <c r="AU26" i="4"/>
  <c r="AU25" i="4" s="1"/>
  <c r="AU24" i="4" s="1"/>
  <c r="AU23" i="4" s="1"/>
  <c r="BC27" i="4"/>
  <c r="AV1668" i="4"/>
  <c r="AV1667" i="4" s="1"/>
  <c r="AV1666" i="4" s="1"/>
  <c r="BD1669" i="4"/>
  <c r="AW1620" i="4"/>
  <c r="BE1621" i="4"/>
  <c r="AU1576" i="4"/>
  <c r="AU1575" i="4" s="1"/>
  <c r="BC1577" i="4"/>
  <c r="AV1429" i="4"/>
  <c r="BD1430" i="4"/>
  <c r="AW1308" i="4"/>
  <c r="AW1307" i="4" s="1"/>
  <c r="BE1309" i="4"/>
  <c r="AW1254" i="4"/>
  <c r="AW1253" i="4" s="1"/>
  <c r="BE1255" i="4"/>
  <c r="AU1197" i="4"/>
  <c r="AU1196" i="4" s="1"/>
  <c r="AU1195" i="4" s="1"/>
  <c r="BC1198" i="4"/>
  <c r="AV1002" i="4"/>
  <c r="AV1001" i="4" s="1"/>
  <c r="BD1003" i="4"/>
  <c r="AW911" i="4"/>
  <c r="AW910" i="4" s="1"/>
  <c r="AW909" i="4" s="1"/>
  <c r="AW908" i="4" s="1"/>
  <c r="BE912" i="4"/>
  <c r="AU861" i="4"/>
  <c r="AU860" i="4" s="1"/>
  <c r="AU859" i="4" s="1"/>
  <c r="AU858" i="4" s="1"/>
  <c r="BC862" i="4"/>
  <c r="AW804" i="4"/>
  <c r="BE805" i="4"/>
  <c r="AU768" i="4"/>
  <c r="BC769" i="4"/>
  <c r="AW701" i="4"/>
  <c r="AW700" i="4" s="1"/>
  <c r="AW699" i="4" s="1"/>
  <c r="AW698" i="4" s="1"/>
  <c r="BE702" i="4"/>
  <c r="AU657" i="4"/>
  <c r="BC658" i="4"/>
  <c r="AV615" i="4"/>
  <c r="AV614" i="4" s="1"/>
  <c r="BD616" i="4"/>
  <c r="AV579" i="4"/>
  <c r="BD580" i="4"/>
  <c r="AU533" i="4"/>
  <c r="AU532" i="4" s="1"/>
  <c r="BC534" i="4"/>
  <c r="AU464" i="4"/>
  <c r="BC465" i="4"/>
  <c r="AV436" i="4"/>
  <c r="BD437" i="4"/>
  <c r="AW391" i="4"/>
  <c r="BE392" i="4"/>
  <c r="AU305" i="4"/>
  <c r="BC306" i="4"/>
  <c r="AV270" i="4"/>
  <c r="BD271" i="4"/>
  <c r="AU198" i="4"/>
  <c r="BC199" i="4"/>
  <c r="AW154" i="4"/>
  <c r="BE155" i="4"/>
  <c r="AV85" i="4"/>
  <c r="BD86" i="4"/>
  <c r="AV26" i="4"/>
  <c r="AV25" i="4" s="1"/>
  <c r="AV24" i="4" s="1"/>
  <c r="AV23" i="4" s="1"/>
  <c r="BD27" i="4"/>
  <c r="AT1609" i="4"/>
  <c r="BB1610" i="4"/>
  <c r="AT1429" i="4"/>
  <c r="BB1430" i="4"/>
  <c r="AT1181" i="4"/>
  <c r="AT1180" i="4" s="1"/>
  <c r="AT1179" i="4" s="1"/>
  <c r="AT1178" i="4" s="1"/>
  <c r="BB1182" i="4"/>
  <c r="AT824" i="4"/>
  <c r="BB825" i="4"/>
  <c r="AT677" i="4"/>
  <c r="AT676" i="4" s="1"/>
  <c r="BB678" i="4"/>
  <c r="AT568" i="4"/>
  <c r="AT567" i="4" s="1"/>
  <c r="BB569" i="4"/>
  <c r="AT409" i="4"/>
  <c r="BB410" i="4"/>
  <c r="AT194" i="4"/>
  <c r="BB195" i="4"/>
  <c r="AW992" i="4"/>
  <c r="AW991" i="4" s="1"/>
  <c r="BE993" i="4"/>
  <c r="AV989" i="4"/>
  <c r="AV988" i="4" s="1"/>
  <c r="AV987" i="4" s="1"/>
  <c r="BD990" i="4"/>
  <c r="AU1038" i="4"/>
  <c r="AU1037" i="4" s="1"/>
  <c r="BC1039" i="4"/>
  <c r="AU1034" i="4"/>
  <c r="AU1033" i="4" s="1"/>
  <c r="AU1032" i="4" s="1"/>
  <c r="BC1035" i="4"/>
  <c r="AV1045" i="4"/>
  <c r="AV1044" i="4" s="1"/>
  <c r="AV1043" i="4" s="1"/>
  <c r="BD1046" i="4"/>
  <c r="AV1034" i="4"/>
  <c r="AV1033" i="4" s="1"/>
  <c r="AV1032" i="4" s="1"/>
  <c r="BD1035" i="4"/>
  <c r="AU1051" i="4"/>
  <c r="AU1050" i="4" s="1"/>
  <c r="BC1052" i="4"/>
  <c r="AU1048" i="4"/>
  <c r="AU1047" i="4" s="1"/>
  <c r="BC1049" i="4"/>
  <c r="AT1020" i="4"/>
  <c r="AT1019" i="4" s="1"/>
  <c r="BB1021" i="4"/>
  <c r="AV1060" i="4"/>
  <c r="AV1059" i="4" s="1"/>
  <c r="BD1061" i="4"/>
  <c r="AT1048" i="4"/>
  <c r="AT1047" i="4" s="1"/>
  <c r="BB1049" i="4"/>
  <c r="AV1087" i="4"/>
  <c r="AV1086" i="4" s="1"/>
  <c r="BD1088" i="4"/>
  <c r="AW1087" i="4"/>
  <c r="AW1086" i="4" s="1"/>
  <c r="BE1088" i="4"/>
  <c r="AT1067" i="4"/>
  <c r="AT1066" i="4" s="1"/>
  <c r="AT1065" i="4" s="1"/>
  <c r="BB1068" i="4"/>
  <c r="AW1105" i="4"/>
  <c r="AW1104" i="4" s="1"/>
  <c r="AW1103" i="4" s="1"/>
  <c r="AW1102" i="4" s="1"/>
  <c r="BE1106" i="4"/>
  <c r="AT1094" i="4"/>
  <c r="AT1093" i="4" s="1"/>
  <c r="AT1092" i="4" s="1"/>
  <c r="BB1095" i="4"/>
  <c r="AW1090" i="4"/>
  <c r="AW1089" i="4" s="1"/>
  <c r="BE1091" i="4"/>
  <c r="AU1094" i="4"/>
  <c r="AU1093" i="4" s="1"/>
  <c r="AU1092" i="4" s="1"/>
  <c r="BC1095" i="4"/>
  <c r="AU1097" i="4"/>
  <c r="AU1096" i="4" s="1"/>
  <c r="BC1098" i="4"/>
  <c r="AV1094" i="4"/>
  <c r="AV1093" i="4" s="1"/>
  <c r="AV1092" i="4" s="1"/>
  <c r="BD1095" i="4"/>
  <c r="AT1097" i="4"/>
  <c r="AT1096" i="4" s="1"/>
  <c r="BB1098" i="4"/>
  <c r="AU1138" i="4"/>
  <c r="AU1137" i="4" s="1"/>
  <c r="BC1139" i="4"/>
  <c r="AT1138" i="4"/>
  <c r="AT1137" i="4" s="1"/>
  <c r="BB1139" i="4"/>
  <c r="AW1138" i="4"/>
  <c r="AW1137" i="4" s="1"/>
  <c r="BE1139" i="4"/>
  <c r="AW1135" i="4"/>
  <c r="AW1134" i="4" s="1"/>
  <c r="BE1136" i="4"/>
  <c r="AT516" i="4"/>
  <c r="AT515" i="4" s="1"/>
  <c r="BB517" i="4"/>
  <c r="AT381" i="4"/>
  <c r="AT380" i="4" s="1"/>
  <c r="AT379" i="4" s="1"/>
  <c r="BB382" i="4"/>
  <c r="AT1568" i="4"/>
  <c r="AT1567" i="4" s="1"/>
  <c r="AT1566" i="4" s="1"/>
  <c r="BB1569" i="4"/>
  <c r="AT1254" i="4"/>
  <c r="AT1253" i="4" s="1"/>
  <c r="BB1255" i="4"/>
  <c r="AT826" i="4"/>
  <c r="BB827" i="4"/>
  <c r="AT680" i="4"/>
  <c r="AT679" i="4" s="1"/>
  <c r="BB681" i="4"/>
  <c r="AT522" i="4"/>
  <c r="AT521" i="4" s="1"/>
  <c r="BB523" i="4"/>
  <c r="AT389" i="4"/>
  <c r="BB390" i="4"/>
  <c r="AT187" i="4"/>
  <c r="BB188" i="4"/>
  <c r="AT300" i="4"/>
  <c r="BB301" i="4"/>
  <c r="AW57" i="4"/>
  <c r="BE58" i="4"/>
  <c r="AT1659" i="4"/>
  <c r="AT1658" i="4" s="1"/>
  <c r="AT1657" i="4" s="1"/>
  <c r="BB1660" i="4"/>
  <c r="AT1415" i="4"/>
  <c r="AT1414" i="4" s="1"/>
  <c r="AT1413" i="4" s="1"/>
  <c r="AT1412" i="4" s="1"/>
  <c r="BB1416" i="4"/>
  <c r="AT1301" i="4"/>
  <c r="AT1300" i="4" s="1"/>
  <c r="BB1302" i="4"/>
  <c r="AT938" i="4"/>
  <c r="AT937" i="4" s="1"/>
  <c r="AT936" i="4" s="1"/>
  <c r="BB939" i="4"/>
  <c r="AT764" i="4"/>
  <c r="AT763" i="4" s="1"/>
  <c r="AT762" i="4" s="1"/>
  <c r="BB765" i="4"/>
  <c r="AT600" i="4"/>
  <c r="AT599" i="4" s="1"/>
  <c r="BB601" i="4"/>
  <c r="AT449" i="4"/>
  <c r="BB450" i="4"/>
  <c r="AT260" i="4"/>
  <c r="AT259" i="4" s="1"/>
  <c r="AT258" i="4" s="1"/>
  <c r="BB261" i="4"/>
  <c r="AV1690" i="4"/>
  <c r="AV1689" i="4" s="1"/>
  <c r="AV1688" i="4" s="1"/>
  <c r="AV1687" i="4" s="1"/>
  <c r="BD1691" i="4"/>
  <c r="AV1633" i="4"/>
  <c r="AV1632" i="4" s="1"/>
  <c r="BD1634" i="4"/>
  <c r="AW1598" i="4"/>
  <c r="AW1597" i="4" s="1"/>
  <c r="BE1599" i="4"/>
  <c r="AU1548" i="4"/>
  <c r="AU1547" i="4" s="1"/>
  <c r="BC1549" i="4"/>
  <c r="AW1360" i="4"/>
  <c r="AW1359" i="4" s="1"/>
  <c r="BE1361" i="4"/>
  <c r="AV1280" i="4"/>
  <c r="BD1281" i="4"/>
  <c r="AW1247" i="4"/>
  <c r="BE1248" i="4"/>
  <c r="AU1181" i="4"/>
  <c r="AU1180" i="4" s="1"/>
  <c r="AU1179" i="4" s="1"/>
  <c r="AU1178" i="4" s="1"/>
  <c r="BC1182" i="4"/>
  <c r="AV911" i="4"/>
  <c r="AV910" i="4" s="1"/>
  <c r="AV909" i="4" s="1"/>
  <c r="AV908" i="4" s="1"/>
  <c r="BD912" i="4"/>
  <c r="AV826" i="4"/>
  <c r="BD827" i="4"/>
  <c r="AW796" i="4"/>
  <c r="AW795" i="4" s="1"/>
  <c r="BE797" i="4"/>
  <c r="AU755" i="4"/>
  <c r="BC756" i="4"/>
  <c r="AW689" i="4"/>
  <c r="BE690" i="4"/>
  <c r="AU646" i="4"/>
  <c r="AU645" i="4" s="1"/>
  <c r="BC647" i="4"/>
  <c r="AV597" i="4"/>
  <c r="AV596" i="4" s="1"/>
  <c r="BD598" i="4"/>
  <c r="AW542" i="4"/>
  <c r="AW541" i="4" s="1"/>
  <c r="BE543" i="4"/>
  <c r="AU509" i="4"/>
  <c r="AU508" i="4" s="1"/>
  <c r="BC510" i="4"/>
  <c r="AV449" i="4"/>
  <c r="BD450" i="4"/>
  <c r="AW407" i="4"/>
  <c r="BE408" i="4"/>
  <c r="AU369" i="4"/>
  <c r="AU368" i="4" s="1"/>
  <c r="AU367" i="4" s="1"/>
  <c r="AU366" i="4" s="1"/>
  <c r="BC370" i="4"/>
  <c r="AV289" i="4"/>
  <c r="AV288" i="4" s="1"/>
  <c r="BD290" i="4"/>
  <c r="AW245" i="4"/>
  <c r="BE246" i="4"/>
  <c r="AW178" i="4"/>
  <c r="BE179" i="4"/>
  <c r="AV117" i="4"/>
  <c r="BD118" i="4"/>
  <c r="AW36" i="4"/>
  <c r="AW35" i="4" s="1"/>
  <c r="BE37" i="4"/>
  <c r="AU1682" i="4"/>
  <c r="AU1681" i="4" s="1"/>
  <c r="BC1683" i="4"/>
  <c r="AV1630" i="4"/>
  <c r="AV1629" i="4" s="1"/>
  <c r="BD1631" i="4"/>
  <c r="AW1595" i="4"/>
  <c r="AW1594" i="4" s="1"/>
  <c r="BE1596" i="4"/>
  <c r="AU1438" i="4"/>
  <c r="BC1439" i="4"/>
  <c r="AU1353" i="4"/>
  <c r="AU1352" i="4" s="1"/>
  <c r="BC1354" i="4"/>
  <c r="AW1268" i="4"/>
  <c r="AW1267" i="4" s="1"/>
  <c r="AW1266" i="4" s="1"/>
  <c r="BE1269" i="4"/>
  <c r="AW1208" i="4"/>
  <c r="AW1207" i="4" s="1"/>
  <c r="AW1206" i="4" s="1"/>
  <c r="BE1209" i="4"/>
  <c r="AV1150" i="4"/>
  <c r="AV1149" i="4" s="1"/>
  <c r="AV1148" i="4" s="1"/>
  <c r="BD1151" i="4"/>
  <c r="AV924" i="4"/>
  <c r="AV923" i="4" s="1"/>
  <c r="BD925" i="4"/>
  <c r="AW870" i="4"/>
  <c r="AW869" i="4" s="1"/>
  <c r="AW868" i="4" s="1"/>
  <c r="BE871" i="4"/>
  <c r="AV813" i="4"/>
  <c r="BD814" i="4"/>
  <c r="AW772" i="4"/>
  <c r="BE773" i="4"/>
  <c r="AU732" i="4"/>
  <c r="AU731" i="4" s="1"/>
  <c r="AU730" i="4" s="1"/>
  <c r="AU729" i="4" s="1"/>
  <c r="BC733" i="4"/>
  <c r="AW667" i="4"/>
  <c r="AW666" i="4" s="1"/>
  <c r="BE668" i="4"/>
  <c r="AU631" i="4"/>
  <c r="AU630" i="4" s="1"/>
  <c r="AU629" i="4" s="1"/>
  <c r="BC632" i="4"/>
  <c r="AU590" i="4"/>
  <c r="BC591" i="4"/>
  <c r="AW539" i="4"/>
  <c r="AW538" i="4" s="1"/>
  <c r="BE540" i="4"/>
  <c r="AW473" i="4"/>
  <c r="BE474" i="4"/>
  <c r="AU443" i="4"/>
  <c r="AU442" i="4" s="1"/>
  <c r="BC444" i="4"/>
  <c r="AV401" i="4"/>
  <c r="AV400" i="4" s="1"/>
  <c r="AV399" i="4" s="1"/>
  <c r="BD402" i="4"/>
  <c r="AW360" i="4"/>
  <c r="BE361" i="4"/>
  <c r="AU283" i="4"/>
  <c r="AU282" i="4" s="1"/>
  <c r="BC284" i="4"/>
  <c r="AV235" i="4"/>
  <c r="BD236" i="4"/>
  <c r="AW143" i="4"/>
  <c r="AW142" i="4" s="1"/>
  <c r="AW141" i="4" s="1"/>
  <c r="AW140" i="4" s="1"/>
  <c r="BE144" i="4"/>
  <c r="AV57" i="4"/>
  <c r="BD58" i="4"/>
  <c r="AT1633" i="4"/>
  <c r="AT1632" i="4" s="1"/>
  <c r="BB1634" i="4"/>
  <c r="AT1564" i="4"/>
  <c r="AT1563" i="4" s="1"/>
  <c r="BB1565" i="4"/>
  <c r="AT1239" i="4"/>
  <c r="AT1238" i="4" s="1"/>
  <c r="AT1237" i="4" s="1"/>
  <c r="BB1240" i="4"/>
  <c r="AT866" i="4"/>
  <c r="AT865" i="4" s="1"/>
  <c r="AT864" i="4" s="1"/>
  <c r="BB867" i="4"/>
  <c r="AT737" i="4"/>
  <c r="AT736" i="4" s="1"/>
  <c r="AT735" i="4" s="1"/>
  <c r="AT734" i="4" s="1"/>
  <c r="BB738" i="4"/>
  <c r="AT592" i="4"/>
  <c r="BB593" i="4"/>
  <c r="AT443" i="4"/>
  <c r="AT442" i="4" s="1"/>
  <c r="BB444" i="4"/>
  <c r="AT268" i="4"/>
  <c r="BB269" i="4"/>
  <c r="AU989" i="4"/>
  <c r="AU988" i="4" s="1"/>
  <c r="AU987" i="4" s="1"/>
  <c r="BC990" i="4"/>
  <c r="AV992" i="4"/>
  <c r="AV991" i="4" s="1"/>
  <c r="BD993" i="4"/>
  <c r="AW1045" i="4"/>
  <c r="AW1044" i="4" s="1"/>
  <c r="AW1043" i="4" s="1"/>
  <c r="BE1046" i="4"/>
  <c r="AW1041" i="4"/>
  <c r="AW1040" i="4" s="1"/>
  <c r="BE1042" i="4"/>
  <c r="AW1060" i="4"/>
  <c r="AW1059" i="4" s="1"/>
  <c r="BE1061" i="4"/>
  <c r="AU1045" i="4"/>
  <c r="AU1044" i="4" s="1"/>
  <c r="AU1043" i="4" s="1"/>
  <c r="BC1046" i="4"/>
  <c r="AT1041" i="4"/>
  <c r="AT1040" i="4" s="1"/>
  <c r="BB1042" i="4"/>
  <c r="AU1060" i="4"/>
  <c r="AU1059" i="4" s="1"/>
  <c r="BC1061" i="4"/>
  <c r="AT1051" i="4"/>
  <c r="AT1050" i="4" s="1"/>
  <c r="BB1052" i="4"/>
  <c r="AU1023" i="4"/>
  <c r="AU1022" i="4" s="1"/>
  <c r="BC1024" i="4"/>
  <c r="AW1020" i="4"/>
  <c r="AW1019" i="4" s="1"/>
  <c r="BE1021" i="4"/>
  <c r="AU1105" i="4"/>
  <c r="AU1104" i="4" s="1"/>
  <c r="AU1103" i="4" s="1"/>
  <c r="AU1102" i="4" s="1"/>
  <c r="BC1106" i="4"/>
  <c r="AV1105" i="4"/>
  <c r="AV1104" i="4" s="1"/>
  <c r="AV1103" i="4" s="1"/>
  <c r="AV1102" i="4" s="1"/>
  <c r="BD1106" i="4"/>
  <c r="AT1105" i="4"/>
  <c r="AT1104" i="4" s="1"/>
  <c r="AT1103" i="4" s="1"/>
  <c r="AT1102" i="4" s="1"/>
  <c r="BB1106" i="4"/>
  <c r="AV1075" i="4"/>
  <c r="AV1074" i="4" s="1"/>
  <c r="AV1073" i="4" s="1"/>
  <c r="BD1076" i="4"/>
  <c r="AW1067" i="4"/>
  <c r="AW1066" i="4" s="1"/>
  <c r="AW1065" i="4" s="1"/>
  <c r="BE1068" i="4"/>
  <c r="AV1097" i="4"/>
  <c r="AV1096" i="4" s="1"/>
  <c r="BD1098" i="4"/>
  <c r="AW1097" i="4"/>
  <c r="AW1096" i="4" s="1"/>
  <c r="BE1098" i="4"/>
  <c r="AT1083" i="4"/>
  <c r="AT1082" i="4" s="1"/>
  <c r="AT1081" i="4" s="1"/>
  <c r="BB1084" i="4"/>
  <c r="AU1071" i="4"/>
  <c r="AU1070" i="4" s="1"/>
  <c r="AU1069" i="4" s="1"/>
  <c r="BC1072" i="4"/>
  <c r="AT1078" i="4"/>
  <c r="AT1077" i="4" s="1"/>
  <c r="BB1079" i="4"/>
  <c r="AV1135" i="4"/>
  <c r="AV1134" i="4" s="1"/>
  <c r="BD1136" i="4"/>
  <c r="AT1132" i="4"/>
  <c r="AT1131" i="4" s="1"/>
  <c r="BB1133" i="4"/>
  <c r="AW1129" i="4"/>
  <c r="AW1128" i="4" s="1"/>
  <c r="AW1127" i="4" s="1"/>
  <c r="AW1126" i="4" s="1"/>
  <c r="BE1130" i="4"/>
  <c r="AW1132" i="4"/>
  <c r="AW1131" i="4" s="1"/>
  <c r="BE1133" i="4"/>
  <c r="AW994" i="4"/>
  <c r="AW189" i="4"/>
  <c r="BE190" i="4"/>
  <c r="AT189" i="4"/>
  <c r="BB190" i="4"/>
  <c r="AT491" i="4"/>
  <c r="BB492" i="4"/>
  <c r="AW1682" i="4"/>
  <c r="AW1681" i="4" s="1"/>
  <c r="BE1683" i="4"/>
  <c r="AU1633" i="4"/>
  <c r="AU1632" i="4" s="1"/>
  <c r="BC1634" i="4"/>
  <c r="AV1598" i="4"/>
  <c r="AV1597" i="4" s="1"/>
  <c r="BD1599" i="4"/>
  <c r="AW1438" i="4"/>
  <c r="BE1439" i="4"/>
  <c r="AW1375" i="4"/>
  <c r="AW1374" i="4" s="1"/>
  <c r="BE1376" i="4"/>
  <c r="AW1286" i="4"/>
  <c r="AW1285" i="4" s="1"/>
  <c r="BE1287" i="4"/>
  <c r="AU1254" i="4"/>
  <c r="AU1253" i="4" s="1"/>
  <c r="BC1255" i="4"/>
  <c r="AU1188" i="4"/>
  <c r="AU1187" i="4" s="1"/>
  <c r="AU1186" i="4" s="1"/>
  <c r="AU1185" i="4" s="1"/>
  <c r="BC1189" i="4"/>
  <c r="AW985" i="4"/>
  <c r="AW984" i="4" s="1"/>
  <c r="BE986" i="4"/>
  <c r="AU890" i="4"/>
  <c r="AU889" i="4" s="1"/>
  <c r="AU888" i="4" s="1"/>
  <c r="BC891" i="4"/>
  <c r="AU826" i="4"/>
  <c r="BC827" i="4"/>
  <c r="AW519" i="4"/>
  <c r="AW518" i="4" s="1"/>
  <c r="BE520" i="4"/>
  <c r="AW454" i="4"/>
  <c r="BE455" i="4"/>
  <c r="AU423" i="4"/>
  <c r="AU422" i="4" s="1"/>
  <c r="AU421" i="4" s="1"/>
  <c r="BC424" i="4"/>
  <c r="AW364" i="4"/>
  <c r="BE365" i="4"/>
  <c r="AU289" i="4"/>
  <c r="AU288" i="4" s="1"/>
  <c r="BC290" i="4"/>
  <c r="AW247" i="4"/>
  <c r="BE248" i="4"/>
  <c r="AV187" i="4"/>
  <c r="BD188" i="4"/>
  <c r="AW122" i="4"/>
  <c r="AW121" i="4" s="1"/>
  <c r="BE123" i="4"/>
  <c r="AW1668" i="4"/>
  <c r="AW1667" i="4" s="1"/>
  <c r="AW1666" i="4" s="1"/>
  <c r="BE1669" i="4"/>
  <c r="AU1624" i="4"/>
  <c r="AU1623" i="4" s="1"/>
  <c r="BC1625" i="4"/>
  <c r="AV1576" i="4"/>
  <c r="AV1575" i="4" s="1"/>
  <c r="BD1577" i="4"/>
  <c r="AW1429" i="4"/>
  <c r="BE1430" i="4"/>
  <c r="AU1348" i="4"/>
  <c r="AU1347" i="4" s="1"/>
  <c r="AU1346" i="4" s="1"/>
  <c r="BC1349" i="4"/>
  <c r="AU1272" i="4"/>
  <c r="AU1271" i="4" s="1"/>
  <c r="AU1270" i="4" s="1"/>
  <c r="BC1273" i="4"/>
  <c r="AU1212" i="4"/>
  <c r="AU1211" i="4" s="1"/>
  <c r="AU1210" i="4" s="1"/>
  <c r="BC1213" i="4"/>
  <c r="AW1150" i="4"/>
  <c r="AW1149" i="4" s="1"/>
  <c r="AW1148" i="4" s="1"/>
  <c r="BE1151" i="4"/>
  <c r="AW971" i="4"/>
  <c r="AW970" i="4" s="1"/>
  <c r="BE972" i="4"/>
  <c r="AV880" i="4"/>
  <c r="AV879" i="4" s="1"/>
  <c r="AV878" i="4" s="1"/>
  <c r="AV877" i="4" s="1"/>
  <c r="BD881" i="4"/>
  <c r="AU818" i="4"/>
  <c r="AU817" i="4" s="1"/>
  <c r="BC819" i="4"/>
  <c r="AV783" i="4"/>
  <c r="AV782" i="4" s="1"/>
  <c r="AV781" i="4" s="1"/>
  <c r="AV780" i="4" s="1"/>
  <c r="BD784" i="4"/>
  <c r="AW737" i="4"/>
  <c r="AW736" i="4" s="1"/>
  <c r="AW735" i="4" s="1"/>
  <c r="AW734" i="4" s="1"/>
  <c r="BE738" i="4"/>
  <c r="AW677" i="4"/>
  <c r="AW676" i="4" s="1"/>
  <c r="BE678" i="4"/>
  <c r="AU641" i="4"/>
  <c r="BC642" i="4"/>
  <c r="AW592" i="4"/>
  <c r="BE593" i="4"/>
  <c r="AV546" i="4"/>
  <c r="AV545" i="4" s="1"/>
  <c r="AV544" i="4" s="1"/>
  <c r="BD547" i="4"/>
  <c r="AW509" i="4"/>
  <c r="AW508" i="4" s="1"/>
  <c r="BE510" i="4"/>
  <c r="AW446" i="4"/>
  <c r="AW445" i="4" s="1"/>
  <c r="BE447" i="4"/>
  <c r="AU407" i="4"/>
  <c r="BC408" i="4"/>
  <c r="AV305" i="4"/>
  <c r="BD306" i="4"/>
  <c r="AW270" i="4"/>
  <c r="BE271" i="4"/>
  <c r="AV233" i="4"/>
  <c r="BD234" i="4"/>
  <c r="AW136" i="4"/>
  <c r="AW135" i="4" s="1"/>
  <c r="AW134" i="4" s="1"/>
  <c r="AW133" i="4" s="1"/>
  <c r="AW132" i="4" s="1"/>
  <c r="BE137" i="4"/>
  <c r="AV36" i="4"/>
  <c r="AV35" i="4" s="1"/>
  <c r="BD37" i="4"/>
  <c r="AT1613" i="4"/>
  <c r="BB1614" i="4"/>
  <c r="AT1353" i="4"/>
  <c r="AT1352" i="4" s="1"/>
  <c r="AT1351" i="4" s="1"/>
  <c r="BB1354" i="4"/>
  <c r="AT1146" i="4"/>
  <c r="AT1145" i="4" s="1"/>
  <c r="AT1144" i="4" s="1"/>
  <c r="BB1147" i="4"/>
  <c r="AT861" i="4"/>
  <c r="AT860" i="4" s="1"/>
  <c r="AT859" i="4" s="1"/>
  <c r="AT858" i="4" s="1"/>
  <c r="BB862" i="4"/>
  <c r="AT752" i="4"/>
  <c r="AT751" i="4" s="1"/>
  <c r="BB753" i="4"/>
  <c r="AT612" i="4"/>
  <c r="AT611" i="4" s="1"/>
  <c r="BB613" i="4"/>
  <c r="AT475" i="4"/>
  <c r="BB476" i="4"/>
  <c r="AT303" i="4"/>
  <c r="BB304" i="4"/>
  <c r="AT1552" i="4"/>
  <c r="AT1551" i="4" s="1"/>
  <c r="AT1550" i="4" s="1"/>
  <c r="BB1553" i="4"/>
  <c r="AT1243" i="4"/>
  <c r="AT1242" i="4" s="1"/>
  <c r="AT1241" i="4" s="1"/>
  <c r="BB1244" i="4"/>
  <c r="AT911" i="4"/>
  <c r="AT910" i="4" s="1"/>
  <c r="AT909" i="4" s="1"/>
  <c r="AT908" i="4" s="1"/>
  <c r="BB912" i="4"/>
  <c r="AT757" i="4"/>
  <c r="BB758" i="4"/>
  <c r="AT597" i="4"/>
  <c r="AT596" i="4" s="1"/>
  <c r="BB598" i="4"/>
  <c r="AT436" i="4"/>
  <c r="BB437" i="4"/>
  <c r="AT286" i="4"/>
  <c r="AT285" i="4" s="1"/>
  <c r="BB287" i="4"/>
  <c r="AT115" i="4"/>
  <c r="BB116" i="4"/>
  <c r="AT198" i="4"/>
  <c r="BB199" i="4"/>
  <c r="AV39" i="4"/>
  <c r="BD40" i="4"/>
  <c r="AT1573" i="4"/>
  <c r="AT1572" i="4" s="1"/>
  <c r="AT1571" i="4" s="1"/>
  <c r="BB1574" i="4"/>
  <c r="AT1330" i="4"/>
  <c r="AT1329" i="4" s="1"/>
  <c r="BB1331" i="4"/>
  <c r="AT1192" i="4"/>
  <c r="AT1191" i="4" s="1"/>
  <c r="AT1190" i="4" s="1"/>
  <c r="BB1193" i="4"/>
  <c r="AT807" i="4"/>
  <c r="BB808" i="4"/>
  <c r="AT670" i="4"/>
  <c r="AT669" i="4" s="1"/>
  <c r="BB671" i="4"/>
  <c r="AT512" i="4"/>
  <c r="AT511" i="4" s="1"/>
  <c r="BB513" i="4"/>
  <c r="AT376" i="4"/>
  <c r="AT375" i="4" s="1"/>
  <c r="AT374" i="4" s="1"/>
  <c r="AT373" i="4" s="1"/>
  <c r="BB377" i="4"/>
  <c r="AT33" i="4"/>
  <c r="AT32" i="4" s="1"/>
  <c r="BB34" i="4"/>
  <c r="AV347" i="4"/>
  <c r="BD348" i="4"/>
  <c r="AU347" i="4"/>
  <c r="BC348" i="4"/>
  <c r="AU345" i="4"/>
  <c r="BC346" i="4"/>
  <c r="AT1726" i="4"/>
  <c r="AT1725" i="4" s="1"/>
  <c r="AT1724" i="4" s="1"/>
  <c r="BB1727" i="4"/>
  <c r="AT1730" i="4"/>
  <c r="AT1729" i="4" s="1"/>
  <c r="AT1728" i="4" s="1"/>
  <c r="BB1731" i="4"/>
  <c r="AW1739" i="4"/>
  <c r="AW1738" i="4" s="1"/>
  <c r="BE1740" i="4"/>
  <c r="AT1733" i="4"/>
  <c r="AT1732" i="4" s="1"/>
  <c r="BB1734" i="4"/>
  <c r="AT1739" i="4"/>
  <c r="AT1738" i="4" s="1"/>
  <c r="BB1740" i="4"/>
  <c r="AT1742" i="4"/>
  <c r="AT1741" i="4" s="1"/>
  <c r="BB1743" i="4"/>
  <c r="AU1745" i="4"/>
  <c r="AU1744" i="4" s="1"/>
  <c r="BC1746" i="4"/>
  <c r="AT1745" i="4"/>
  <c r="AT1744" i="4" s="1"/>
  <c r="BB1746" i="4"/>
  <c r="AT393" i="4"/>
  <c r="BB394" i="4"/>
  <c r="AW1232" i="4"/>
  <c r="AW1231" i="4" s="1"/>
  <c r="BE1233" i="4"/>
  <c r="AT1232" i="4"/>
  <c r="AT1231" i="4" s="1"/>
  <c r="BB1233" i="4"/>
  <c r="AV1229" i="4"/>
  <c r="AV1228" i="4" s="1"/>
  <c r="AV1227" i="4" s="1"/>
  <c r="BD1230" i="4"/>
  <c r="AT1229" i="4"/>
  <c r="AT1228" i="4" s="1"/>
  <c r="AT1227" i="4" s="1"/>
  <c r="BB1230" i="4"/>
  <c r="AW1011" i="4"/>
  <c r="AW1010" i="4" s="1"/>
  <c r="BE1012" i="4"/>
  <c r="AT982" i="4"/>
  <c r="AT981" i="4" s="1"/>
  <c r="BB983" i="4"/>
  <c r="AU951" i="4"/>
  <c r="AU950" i="4" s="1"/>
  <c r="AU949" i="4" s="1"/>
  <c r="BC952" i="4"/>
  <c r="AW347" i="4"/>
  <c r="BE348" i="4"/>
  <c r="AW345" i="4"/>
  <c r="BE346" i="4"/>
  <c r="AW349" i="4"/>
  <c r="BE350" i="4"/>
  <c r="AU1726" i="4"/>
  <c r="AU1725" i="4" s="1"/>
  <c r="AU1724" i="4" s="1"/>
  <c r="BC1727" i="4"/>
  <c r="AU1721" i="4"/>
  <c r="AU1720" i="4" s="1"/>
  <c r="AU1719" i="4" s="1"/>
  <c r="BC1722" i="4"/>
  <c r="AW1721" i="4"/>
  <c r="AW1720" i="4" s="1"/>
  <c r="AW1719" i="4" s="1"/>
  <c r="BE1722" i="4"/>
  <c r="AT1736" i="4"/>
  <c r="AT1735" i="4" s="1"/>
  <c r="BB1737" i="4"/>
  <c r="AV1730" i="4"/>
  <c r="AV1729" i="4" s="1"/>
  <c r="AV1728" i="4" s="1"/>
  <c r="BD1731" i="4"/>
  <c r="AV1726" i="4"/>
  <c r="AV1725" i="4" s="1"/>
  <c r="AV1724" i="4" s="1"/>
  <c r="BD1727" i="4"/>
  <c r="AU1730" i="4"/>
  <c r="AU1729" i="4" s="1"/>
  <c r="AU1728" i="4" s="1"/>
  <c r="BC1731" i="4"/>
  <c r="AT1721" i="4"/>
  <c r="AT1720" i="4" s="1"/>
  <c r="AT1719" i="4" s="1"/>
  <c r="BB1722" i="4"/>
  <c r="AU393" i="4"/>
  <c r="BC394" i="4"/>
  <c r="AU1215" i="4"/>
  <c r="AU1214" i="4" s="1"/>
  <c r="BC1216" i="4"/>
  <c r="AV1215" i="4"/>
  <c r="AV1214" i="4" s="1"/>
  <c r="BD1216" i="4"/>
  <c r="AW1225" i="4"/>
  <c r="AW1224" i="4" s="1"/>
  <c r="AW1223" i="4" s="1"/>
  <c r="BE1226" i="4"/>
  <c r="AT1215" i="4"/>
  <c r="AT1214" i="4" s="1"/>
  <c r="BB1216" i="4"/>
  <c r="AT1011" i="4"/>
  <c r="AT1010" i="4" s="1"/>
  <c r="BB1012" i="4"/>
  <c r="AV982" i="4"/>
  <c r="AV981" i="4" s="1"/>
  <c r="BD983" i="4"/>
  <c r="AW951" i="4"/>
  <c r="AW950" i="4" s="1"/>
  <c r="AW949" i="4" s="1"/>
  <c r="BE952" i="4"/>
  <c r="AW831" i="4"/>
  <c r="AW830" i="4" s="1"/>
  <c r="BE832" i="4"/>
  <c r="AU831" i="4"/>
  <c r="AU830" i="4" s="1"/>
  <c r="BC832" i="4"/>
  <c r="AV843" i="4"/>
  <c r="BD844" i="4"/>
  <c r="AT843" i="4"/>
  <c r="BB844" i="4"/>
  <c r="AW841" i="4"/>
  <c r="BE842" i="4"/>
  <c r="AT841" i="4"/>
  <c r="BB842" i="4"/>
  <c r="AT851" i="4"/>
  <c r="AT850" i="4" s="1"/>
  <c r="BB852" i="4"/>
  <c r="AT854" i="4"/>
  <c r="AT853" i="4" s="1"/>
  <c r="BB855" i="4"/>
  <c r="AT848" i="4"/>
  <c r="AT847" i="4" s="1"/>
  <c r="BB849" i="4"/>
  <c r="AT845" i="4"/>
  <c r="BB846" i="4"/>
  <c r="AV848" i="4"/>
  <c r="AV847" i="4" s="1"/>
  <c r="BD849" i="4"/>
  <c r="AV845" i="4"/>
  <c r="BD846" i="4"/>
  <c r="AU851" i="4"/>
  <c r="AU850" i="4" s="1"/>
  <c r="BC852" i="4"/>
  <c r="AU854" i="4"/>
  <c r="AU853" i="4" s="1"/>
  <c r="BC855" i="4"/>
  <c r="AT1710" i="4"/>
  <c r="AT1709" i="4" s="1"/>
  <c r="BB1711" i="4"/>
  <c r="AW1704" i="4"/>
  <c r="AW1703" i="4" s="1"/>
  <c r="BE1705" i="4"/>
  <c r="AT1704" i="4"/>
  <c r="AT1703" i="4" s="1"/>
  <c r="BB1705" i="4"/>
  <c r="AU1707" i="4"/>
  <c r="AU1706" i="4" s="1"/>
  <c r="BC1708" i="4"/>
  <c r="AV1704" i="4"/>
  <c r="AV1703" i="4" s="1"/>
  <c r="BD1705" i="4"/>
  <c r="AW1707" i="4"/>
  <c r="AW1706" i="4" s="1"/>
  <c r="BE1708" i="4"/>
  <c r="AV189" i="4"/>
  <c r="BD190" i="4"/>
  <c r="AU189" i="4"/>
  <c r="BC190" i="4"/>
  <c r="AT191" i="4"/>
  <c r="BB192" i="4"/>
  <c r="AV491" i="4"/>
  <c r="BD492" i="4"/>
  <c r="AW1640" i="4"/>
  <c r="BE1641" i="4"/>
  <c r="AU1609" i="4"/>
  <c r="BC1610" i="4"/>
  <c r="AV1555" i="4"/>
  <c r="AV1554" i="4" s="1"/>
  <c r="BD1556" i="4"/>
  <c r="AW1394" i="4"/>
  <c r="AW1393" i="4" s="1"/>
  <c r="AW1392" i="4" s="1"/>
  <c r="BE1395" i="4"/>
  <c r="AU1308" i="4"/>
  <c r="AU1307" i="4" s="1"/>
  <c r="BC1309" i="4"/>
  <c r="AW1260" i="4"/>
  <c r="AW1259" i="4" s="1"/>
  <c r="BE1261" i="4"/>
  <c r="AW1197" i="4"/>
  <c r="AW1196" i="4" s="1"/>
  <c r="AW1195" i="4" s="1"/>
  <c r="BE1198" i="4"/>
  <c r="AV1110" i="4"/>
  <c r="AV1109" i="4" s="1"/>
  <c r="AV1108" i="4" s="1"/>
  <c r="BD1111" i="4"/>
  <c r="AW903" i="4"/>
  <c r="AW902" i="4" s="1"/>
  <c r="BE904" i="4"/>
  <c r="AW834" i="4"/>
  <c r="AW833" i="4" s="1"/>
  <c r="BE835" i="4"/>
  <c r="AV528" i="4"/>
  <c r="AV527" i="4" s="1"/>
  <c r="BD529" i="4"/>
  <c r="AV462" i="4"/>
  <c r="BD463" i="4"/>
  <c r="AW432" i="4"/>
  <c r="AW431" i="4" s="1"/>
  <c r="AW430" i="4" s="1"/>
  <c r="BE433" i="4"/>
  <c r="AV381" i="4"/>
  <c r="AV380" i="4" s="1"/>
  <c r="AV379" i="4" s="1"/>
  <c r="BD382" i="4"/>
  <c r="AW296" i="4"/>
  <c r="BE297" i="4"/>
  <c r="AW260" i="4"/>
  <c r="AW259" i="4" s="1"/>
  <c r="AW258" i="4" s="1"/>
  <c r="BE261" i="4"/>
  <c r="AU194" i="4"/>
  <c r="BC195" i="4"/>
  <c r="AV148" i="4"/>
  <c r="AV147" i="4" s="1"/>
  <c r="AV146" i="4" s="1"/>
  <c r="BD149" i="4"/>
  <c r="AW1759" i="4"/>
  <c r="AW1758" i="4" s="1"/>
  <c r="AW1757" i="4" s="1"/>
  <c r="AW1756" i="4" s="1"/>
  <c r="BE1760" i="4"/>
  <c r="AU1659" i="4"/>
  <c r="AU1658" i="4" s="1"/>
  <c r="AU1657" i="4" s="1"/>
  <c r="BC1660" i="4"/>
  <c r="AV1613" i="4"/>
  <c r="BD1614" i="4"/>
  <c r="AW1564" i="4"/>
  <c r="AW1563" i="4" s="1"/>
  <c r="BE1565" i="4"/>
  <c r="AU1415" i="4"/>
  <c r="AU1414" i="4" s="1"/>
  <c r="AU1413" i="4" s="1"/>
  <c r="AU1412" i="4" s="1"/>
  <c r="BC1416" i="4"/>
  <c r="AU1301" i="4"/>
  <c r="AU1300" i="4" s="1"/>
  <c r="BC1302" i="4"/>
  <c r="AU1257" i="4"/>
  <c r="AU1256" i="4" s="1"/>
  <c r="BC1258" i="4"/>
  <c r="AV1197" i="4"/>
  <c r="AV1196" i="4" s="1"/>
  <c r="AV1195" i="4" s="1"/>
  <c r="AV1194" i="4" s="1"/>
  <c r="BD1198" i="4"/>
  <c r="AU1110" i="4"/>
  <c r="AU1109" i="4" s="1"/>
  <c r="AU1108" i="4" s="1"/>
  <c r="BC1111" i="4"/>
  <c r="AW924" i="4"/>
  <c r="AW923" i="4" s="1"/>
  <c r="BE925" i="4"/>
  <c r="AW866" i="4"/>
  <c r="AW865" i="4" s="1"/>
  <c r="AW864" i="4" s="1"/>
  <c r="AW863" i="4" s="1"/>
  <c r="BE867" i="4"/>
  <c r="AV809" i="4"/>
  <c r="BD810" i="4"/>
  <c r="AW770" i="4"/>
  <c r="BE771" i="4"/>
  <c r="AU727" i="4"/>
  <c r="AU726" i="4" s="1"/>
  <c r="AU725" i="4" s="1"/>
  <c r="AU724" i="4" s="1"/>
  <c r="BC728" i="4"/>
  <c r="AU670" i="4"/>
  <c r="AU669" i="4" s="1"/>
  <c r="BC671" i="4"/>
  <c r="AV631" i="4"/>
  <c r="AV630" i="4" s="1"/>
  <c r="AV629" i="4" s="1"/>
  <c r="BD632" i="4"/>
  <c r="AU588" i="4"/>
  <c r="AU587" i="4" s="1"/>
  <c r="AU586" i="4" s="1"/>
  <c r="BC589" i="4"/>
  <c r="AW536" i="4"/>
  <c r="AW535" i="4" s="1"/>
  <c r="BE537" i="4"/>
  <c r="AW469" i="4"/>
  <c r="AW468" i="4" s="1"/>
  <c r="AW467" i="4" s="1"/>
  <c r="BE470" i="4"/>
  <c r="AU440" i="4"/>
  <c r="BC441" i="4"/>
  <c r="AW389" i="4"/>
  <c r="AW388" i="4" s="1"/>
  <c r="AW387" i="4" s="1"/>
  <c r="BE390" i="4"/>
  <c r="AW298" i="4"/>
  <c r="BE299" i="4"/>
  <c r="AW264" i="4"/>
  <c r="BE265" i="4"/>
  <c r="AU196" i="4"/>
  <c r="BC197" i="4"/>
  <c r="AW152" i="4"/>
  <c r="AW151" i="4" s="1"/>
  <c r="AW150" i="4" s="1"/>
  <c r="BE153" i="4"/>
  <c r="AU43" i="4"/>
  <c r="BC44" i="4"/>
  <c r="AT1640" i="4"/>
  <c r="BB1641" i="4"/>
  <c r="AT1394" i="4"/>
  <c r="AT1393" i="4" s="1"/>
  <c r="AT1392" i="4" s="1"/>
  <c r="BB1395" i="4"/>
  <c r="AT1176" i="4"/>
  <c r="AT1175" i="4" s="1"/>
  <c r="AT1174" i="4" s="1"/>
  <c r="AT1173" i="4" s="1"/>
  <c r="BB1177" i="4"/>
  <c r="AT903" i="4"/>
  <c r="AT902" i="4" s="1"/>
  <c r="BB904" i="4"/>
  <c r="AT783" i="4"/>
  <c r="AT782" i="4" s="1"/>
  <c r="AT781" i="4" s="1"/>
  <c r="AT780" i="4" s="1"/>
  <c r="BB784" i="4"/>
  <c r="AT643" i="4"/>
  <c r="BB644" i="4"/>
  <c r="AT528" i="4"/>
  <c r="AT527" i="4" s="1"/>
  <c r="BB529" i="4"/>
  <c r="AT362" i="4"/>
  <c r="BB363" i="4"/>
  <c r="AT1595" i="4"/>
  <c r="AT1594" i="4" s="1"/>
  <c r="BB1596" i="4"/>
  <c r="AT1268" i="4"/>
  <c r="AT1267" i="4" s="1"/>
  <c r="AT1266" i="4" s="1"/>
  <c r="BB1269" i="4"/>
  <c r="AT978" i="4"/>
  <c r="AT977" i="4" s="1"/>
  <c r="AT976" i="4" s="1"/>
  <c r="BB979" i="4"/>
  <c r="AT793" i="4"/>
  <c r="AT792" i="4" s="1"/>
  <c r="BB794" i="4"/>
  <c r="AT639" i="4"/>
  <c r="BB640" i="4"/>
  <c r="AT456" i="4"/>
  <c r="BB457" i="4"/>
  <c r="AT307" i="4"/>
  <c r="BB308" i="4"/>
  <c r="AT157" i="4"/>
  <c r="AT156" i="4" s="1"/>
  <c r="BB158" i="4"/>
  <c r="AT277" i="4"/>
  <c r="AT276" i="4" s="1"/>
  <c r="BB278" i="4"/>
  <c r="AU55" i="4"/>
  <c r="BC56" i="4"/>
  <c r="AT1679" i="4"/>
  <c r="AT1678" i="4" s="1"/>
  <c r="AT1677" i="4" s="1"/>
  <c r="AT1676" i="4" s="1"/>
  <c r="AT1675" i="4" s="1"/>
  <c r="BB1680" i="4"/>
  <c r="AT1436" i="4"/>
  <c r="AT1435" i="4" s="1"/>
  <c r="AT1434" i="4" s="1"/>
  <c r="AT1433" i="4" s="1"/>
  <c r="BB1437" i="4"/>
  <c r="AT1311" i="4"/>
  <c r="AT1310" i="4" s="1"/>
  <c r="AT1299" i="4" s="1"/>
  <c r="BB1312" i="4"/>
  <c r="AT1110" i="4"/>
  <c r="AT1109" i="4" s="1"/>
  <c r="AT1108" i="4" s="1"/>
  <c r="BB1111" i="4"/>
  <c r="AT705" i="4"/>
  <c r="AT704" i="4" s="1"/>
  <c r="AT703" i="4" s="1"/>
  <c r="BB706" i="4"/>
  <c r="AT539" i="4"/>
  <c r="AT538" i="4" s="1"/>
  <c r="BB540" i="4"/>
  <c r="AT404" i="4"/>
  <c r="AT403" i="4" s="1"/>
  <c r="BB405" i="4"/>
  <c r="AT143" i="4"/>
  <c r="AT142" i="4" s="1"/>
  <c r="AT141" i="4" s="1"/>
  <c r="AT140" i="4" s="1"/>
  <c r="BB144" i="4"/>
  <c r="AV1679" i="4"/>
  <c r="AV1678" i="4" s="1"/>
  <c r="BD1680" i="4"/>
  <c r="AW1627" i="4"/>
  <c r="AW1626" i="4" s="1"/>
  <c r="BE1628" i="4"/>
  <c r="AU1595" i="4"/>
  <c r="AU1594" i="4" s="1"/>
  <c r="BC1596" i="4"/>
  <c r="AV1436" i="4"/>
  <c r="BD1437" i="4"/>
  <c r="AV1360" i="4"/>
  <c r="AV1359" i="4" s="1"/>
  <c r="BD1361" i="4"/>
  <c r="AV1283" i="4"/>
  <c r="AV1282" i="4" s="1"/>
  <c r="BD1284" i="4"/>
  <c r="AW1249" i="4"/>
  <c r="BE1250" i="4"/>
  <c r="AW1176" i="4"/>
  <c r="AW1175" i="4" s="1"/>
  <c r="AW1174" i="4" s="1"/>
  <c r="AW1173" i="4" s="1"/>
  <c r="BE1177" i="4"/>
  <c r="AU929" i="4"/>
  <c r="AU928" i="4" s="1"/>
  <c r="AU927" i="4" s="1"/>
  <c r="AU926" i="4" s="1"/>
  <c r="BC930" i="4"/>
  <c r="AU870" i="4"/>
  <c r="AU869" i="4" s="1"/>
  <c r="AU868" i="4" s="1"/>
  <c r="BC871" i="4"/>
  <c r="AV807" i="4"/>
  <c r="BD808" i="4"/>
  <c r="AW768" i="4"/>
  <c r="BE769" i="4"/>
  <c r="AW710" i="4"/>
  <c r="AW709" i="4" s="1"/>
  <c r="AW708" i="4" s="1"/>
  <c r="AW707" i="4" s="1"/>
  <c r="BE711" i="4"/>
  <c r="AU667" i="4"/>
  <c r="AU666" i="4" s="1"/>
  <c r="BC668" i="4"/>
  <c r="AU622" i="4"/>
  <c r="AU621" i="4" s="1"/>
  <c r="AU620" i="4" s="1"/>
  <c r="AU619" i="4" s="1"/>
  <c r="AU618" i="4" s="1"/>
  <c r="BC623" i="4"/>
  <c r="AW577" i="4"/>
  <c r="BE578" i="4"/>
  <c r="AU1759" i="4"/>
  <c r="AU1758" i="4" s="1"/>
  <c r="AU1757" i="4" s="1"/>
  <c r="AU1756" i="4" s="1"/>
  <c r="BC1760" i="4"/>
  <c r="AV1650" i="4"/>
  <c r="AV1649" i="4" s="1"/>
  <c r="AV1648" i="4" s="1"/>
  <c r="BD1651" i="4"/>
  <c r="AW1611" i="4"/>
  <c r="BE1612" i="4"/>
  <c r="AU1564" i="4"/>
  <c r="AU1563" i="4" s="1"/>
  <c r="BC1565" i="4"/>
  <c r="AV1408" i="4"/>
  <c r="AV1407" i="4" s="1"/>
  <c r="BD1409" i="4"/>
  <c r="AW1301" i="4"/>
  <c r="AW1300" i="4" s="1"/>
  <c r="BE1302" i="4"/>
  <c r="AW1257" i="4"/>
  <c r="AW1256" i="4" s="1"/>
  <c r="BE1258" i="4"/>
  <c r="AU1201" i="4"/>
  <c r="AU1200" i="4" s="1"/>
  <c r="AU1199" i="4" s="1"/>
  <c r="BC1202" i="4"/>
  <c r="AW1110" i="4"/>
  <c r="AW1109" i="4" s="1"/>
  <c r="AW1108" i="4" s="1"/>
  <c r="BE1111" i="4"/>
  <c r="AU924" i="4"/>
  <c r="AU923" i="4" s="1"/>
  <c r="BC925" i="4"/>
  <c r="AU866" i="4"/>
  <c r="AU865" i="4" s="1"/>
  <c r="AU864" i="4" s="1"/>
  <c r="BC867" i="4"/>
  <c r="AW807" i="4"/>
  <c r="BE808" i="4"/>
  <c r="AU770" i="4"/>
  <c r="BC771" i="4"/>
  <c r="AW705" i="4"/>
  <c r="AW704" i="4" s="1"/>
  <c r="AW703" i="4" s="1"/>
  <c r="BE706" i="4"/>
  <c r="AU662" i="4"/>
  <c r="AU661" i="4" s="1"/>
  <c r="AU660" i="4" s="1"/>
  <c r="AU659" i="4" s="1"/>
  <c r="BC663" i="4"/>
  <c r="AU615" i="4"/>
  <c r="AU614" i="4" s="1"/>
  <c r="BC616" i="4"/>
  <c r="AU568" i="4"/>
  <c r="AU567" i="4" s="1"/>
  <c r="BC569" i="4"/>
  <c r="AU522" i="4"/>
  <c r="AU521" i="4" s="1"/>
  <c r="BC523" i="4"/>
  <c r="AV459" i="4"/>
  <c r="AV458" i="4" s="1"/>
  <c r="BD460" i="4"/>
  <c r="AW428" i="4"/>
  <c r="AW427" i="4" s="1"/>
  <c r="AW426" i="4" s="1"/>
  <c r="BE429" i="4"/>
  <c r="AV376" i="4"/>
  <c r="AV375" i="4" s="1"/>
  <c r="AV374" i="4" s="1"/>
  <c r="AV373" i="4" s="1"/>
  <c r="BD377" i="4"/>
  <c r="AW292" i="4"/>
  <c r="AW291" i="4" s="1"/>
  <c r="BE293" i="4"/>
  <c r="AW255" i="4"/>
  <c r="AW254" i="4" s="1"/>
  <c r="AW253" i="4" s="1"/>
  <c r="AW252" i="4" s="1"/>
  <c r="BE256" i="4"/>
  <c r="AV183" i="4"/>
  <c r="AV182" i="4" s="1"/>
  <c r="BD184" i="4"/>
  <c r="AW119" i="4"/>
  <c r="BE120" i="4"/>
  <c r="AU41" i="4"/>
  <c r="BC42" i="4"/>
  <c r="AV1767" i="4"/>
  <c r="AV1766" i="4" s="1"/>
  <c r="AV1765" i="4" s="1"/>
  <c r="AV1764" i="4" s="1"/>
  <c r="AV1762" i="4" s="1"/>
  <c r="BD1768" i="4"/>
  <c r="AV1642" i="4"/>
  <c r="BD1643" i="4"/>
  <c r="AW1609" i="4"/>
  <c r="BE1610" i="4"/>
  <c r="AU1561" i="4"/>
  <c r="AU1560" i="4" s="1"/>
  <c r="BC1562" i="4"/>
  <c r="AV1397" i="4"/>
  <c r="AV1396" i="4" s="1"/>
  <c r="BD1398" i="4"/>
  <c r="AW1280" i="4"/>
  <c r="BE1281" i="4"/>
  <c r="AW1243" i="4"/>
  <c r="AW1242" i="4" s="1"/>
  <c r="AW1241" i="4" s="1"/>
  <c r="BE1244" i="4"/>
  <c r="AW1154" i="4"/>
  <c r="AW1153" i="4" s="1"/>
  <c r="AW1152" i="4" s="1"/>
  <c r="BE1155" i="4"/>
  <c r="AV971" i="4"/>
  <c r="AV970" i="4" s="1"/>
  <c r="BD972" i="4"/>
  <c r="AW890" i="4"/>
  <c r="AW889" i="4" s="1"/>
  <c r="AW888" i="4" s="1"/>
  <c r="AW887" i="4" s="1"/>
  <c r="BE891" i="4"/>
  <c r="AV824" i="4"/>
  <c r="AV823" i="4" s="1"/>
  <c r="BD825" i="4"/>
  <c r="AW793" i="4"/>
  <c r="AW792" i="4" s="1"/>
  <c r="BE794" i="4"/>
  <c r="AU752" i="4"/>
  <c r="AU751" i="4" s="1"/>
  <c r="BC753" i="4"/>
  <c r="AW680" i="4"/>
  <c r="AW679" i="4" s="1"/>
  <c r="AW672" i="4" s="1"/>
  <c r="BE681" i="4"/>
  <c r="AU643" i="4"/>
  <c r="BC644" i="4"/>
  <c r="AU604" i="4"/>
  <c r="BC605" i="4"/>
  <c r="AU565" i="4"/>
  <c r="AU564" i="4" s="1"/>
  <c r="BC566" i="4"/>
  <c r="AU519" i="4"/>
  <c r="AU518" i="4" s="1"/>
  <c r="BC520" i="4"/>
  <c r="AU454" i="4"/>
  <c r="BC455" i="4"/>
  <c r="AV411" i="4"/>
  <c r="BD412" i="4"/>
  <c r="AU364" i="4"/>
  <c r="BC365" i="4"/>
  <c r="AV286" i="4"/>
  <c r="AV285" i="4" s="1"/>
  <c r="BD287" i="4"/>
  <c r="AW240" i="4"/>
  <c r="AW239" i="4" s="1"/>
  <c r="AW238" i="4" s="1"/>
  <c r="AW237" i="4" s="1"/>
  <c r="BE241" i="4"/>
  <c r="AU180" i="4"/>
  <c r="BC181" i="4"/>
  <c r="AW117" i="4"/>
  <c r="BE118" i="4"/>
  <c r="AV41" i="4"/>
  <c r="BD42" i="4"/>
  <c r="AT1650" i="4"/>
  <c r="AT1649" i="4" s="1"/>
  <c r="AT1648" i="4" s="1"/>
  <c r="BB1651" i="4"/>
  <c r="AT1548" i="4"/>
  <c r="AT1547" i="4" s="1"/>
  <c r="BB1549" i="4"/>
  <c r="AT1201" i="4"/>
  <c r="AT1200" i="4" s="1"/>
  <c r="AT1199" i="4" s="1"/>
  <c r="BB1202" i="4"/>
  <c r="AT885" i="4"/>
  <c r="AT884" i="4" s="1"/>
  <c r="AT883" i="4" s="1"/>
  <c r="AT882" i="4" s="1"/>
  <c r="BB886" i="4"/>
  <c r="AT696" i="4"/>
  <c r="AT695" i="4" s="1"/>
  <c r="AT694" i="4" s="1"/>
  <c r="AT693" i="4" s="1"/>
  <c r="BB697" i="4"/>
  <c r="AT579" i="4"/>
  <c r="BB580" i="4"/>
  <c r="AT432" i="4"/>
  <c r="AT431" i="4" s="1"/>
  <c r="AT430" i="4" s="1"/>
  <c r="BB433" i="4"/>
  <c r="AT240" i="4"/>
  <c r="AT239" i="4" s="1"/>
  <c r="AT238" i="4" s="1"/>
  <c r="AT237" i="4" s="1"/>
  <c r="BB241" i="4"/>
  <c r="AU804" i="4"/>
  <c r="BC805" i="4"/>
  <c r="AV764" i="4"/>
  <c r="AV763" i="4" s="1"/>
  <c r="AV762" i="4" s="1"/>
  <c r="AV761" i="4" s="1"/>
  <c r="BD765" i="4"/>
  <c r="AV705" i="4"/>
  <c r="AV704" i="4" s="1"/>
  <c r="AV703" i="4" s="1"/>
  <c r="BD706" i="4"/>
  <c r="AW657" i="4"/>
  <c r="BE658" i="4"/>
  <c r="AW612" i="4"/>
  <c r="AW611" i="4" s="1"/>
  <c r="BE613" i="4"/>
  <c r="AW565" i="4"/>
  <c r="AW564" i="4" s="1"/>
  <c r="BE566" i="4"/>
  <c r="AU525" i="4"/>
  <c r="AU524" i="4" s="1"/>
  <c r="BC526" i="4"/>
  <c r="AU459" i="4"/>
  <c r="AU458" i="4" s="1"/>
  <c r="BC460" i="4"/>
  <c r="AV428" i="4"/>
  <c r="AV427" i="4" s="1"/>
  <c r="AV426" i="4" s="1"/>
  <c r="BD429" i="4"/>
  <c r="AU376" i="4"/>
  <c r="AU375" i="4" s="1"/>
  <c r="AU374" i="4" s="1"/>
  <c r="AU373" i="4" s="1"/>
  <c r="BC377" i="4"/>
  <c r="AV292" i="4"/>
  <c r="AV291" i="4" s="1"/>
  <c r="BD293" i="4"/>
  <c r="AV255" i="4"/>
  <c r="AV254" i="4" s="1"/>
  <c r="AV253" i="4" s="1"/>
  <c r="AV252" i="4" s="1"/>
  <c r="BD256" i="4"/>
  <c r="AW171" i="4"/>
  <c r="AW170" i="4" s="1"/>
  <c r="AW169" i="4" s="1"/>
  <c r="AW168" i="4" s="1"/>
  <c r="BE172" i="4"/>
  <c r="AU87" i="4"/>
  <c r="BC88" i="4"/>
  <c r="AU1679" i="4"/>
  <c r="AU1678" i="4" s="1"/>
  <c r="AU1677" i="4" s="1"/>
  <c r="AU1676" i="4" s="1"/>
  <c r="BC1680" i="4"/>
  <c r="AV1627" i="4"/>
  <c r="AV1626" i="4" s="1"/>
  <c r="BD1628" i="4"/>
  <c r="AW1579" i="4"/>
  <c r="AW1578" i="4" s="1"/>
  <c r="BE1580" i="4"/>
  <c r="AU1436" i="4"/>
  <c r="AU1435" i="4" s="1"/>
  <c r="AU1434" i="4" s="1"/>
  <c r="AU1433" i="4" s="1"/>
  <c r="BC1437" i="4"/>
  <c r="AU1360" i="4"/>
  <c r="AU1359" i="4" s="1"/>
  <c r="AU1351" i="4" s="1"/>
  <c r="BC1361" i="4"/>
  <c r="AV1276" i="4"/>
  <c r="BD1277" i="4"/>
  <c r="AW1201" i="4"/>
  <c r="AW1200" i="4" s="1"/>
  <c r="AW1199" i="4" s="1"/>
  <c r="BE1202" i="4"/>
  <c r="AV1146" i="4"/>
  <c r="AV1145" i="4" s="1"/>
  <c r="AV1144" i="4" s="1"/>
  <c r="BD1147" i="4"/>
  <c r="AV903" i="4"/>
  <c r="AV902" i="4" s="1"/>
  <c r="BD904" i="4"/>
  <c r="AW813" i="4"/>
  <c r="AW812" i="4" s="1"/>
  <c r="BE814" i="4"/>
  <c r="AU778" i="4"/>
  <c r="AU777" i="4" s="1"/>
  <c r="AU776" i="4" s="1"/>
  <c r="AU775" i="4" s="1"/>
  <c r="AU774" i="4" s="1"/>
  <c r="BC779" i="4"/>
  <c r="AV732" i="4"/>
  <c r="AV731" i="4" s="1"/>
  <c r="AV730" i="4" s="1"/>
  <c r="AV729" i="4" s="1"/>
  <c r="BD733" i="4"/>
  <c r="AV674" i="4"/>
  <c r="AV673" i="4" s="1"/>
  <c r="BD675" i="4"/>
  <c r="AW635" i="4"/>
  <c r="AW634" i="4" s="1"/>
  <c r="BE636" i="4"/>
  <c r="AV590" i="4"/>
  <c r="BD591" i="4"/>
  <c r="AU542" i="4"/>
  <c r="AU541" i="4" s="1"/>
  <c r="BC543" i="4"/>
  <c r="AU475" i="4"/>
  <c r="BC476" i="4"/>
  <c r="AV443" i="4"/>
  <c r="AV442" i="4" s="1"/>
  <c r="BD444" i="4"/>
  <c r="AW401" i="4"/>
  <c r="AW400" i="4" s="1"/>
  <c r="AW399" i="4" s="1"/>
  <c r="BE402" i="4"/>
  <c r="AW307" i="4"/>
  <c r="BE308" i="4"/>
  <c r="AU280" i="4"/>
  <c r="AU279" i="4" s="1"/>
  <c r="BC281" i="4"/>
  <c r="AW235" i="4"/>
  <c r="BE236" i="4"/>
  <c r="AU148" i="4"/>
  <c r="AU147" i="4" s="1"/>
  <c r="AU146" i="4" s="1"/>
  <c r="BC149" i="4"/>
  <c r="AW55" i="4"/>
  <c r="BE56" i="4"/>
  <c r="AT1627" i="4"/>
  <c r="AT1626" i="4" s="1"/>
  <c r="BB1628" i="4"/>
  <c r="AT1375" i="4"/>
  <c r="AT1374" i="4" s="1"/>
  <c r="AT1370" i="4" s="1"/>
  <c r="BB1376" i="4"/>
  <c r="AT1160" i="4"/>
  <c r="AT1159" i="4" s="1"/>
  <c r="BB1161" i="4"/>
  <c r="AT799" i="4"/>
  <c r="BB800" i="4"/>
  <c r="AT657" i="4"/>
  <c r="BB658" i="4"/>
  <c r="AT542" i="4"/>
  <c r="AT541" i="4" s="1"/>
  <c r="BB543" i="4"/>
  <c r="AT407" i="4"/>
  <c r="BB408" i="4"/>
  <c r="AT178" i="4"/>
  <c r="BB179" i="4"/>
  <c r="AT1280" i="4"/>
  <c r="BB1281" i="4"/>
  <c r="AT890" i="4"/>
  <c r="AT889" i="4" s="1"/>
  <c r="AT888" i="4" s="1"/>
  <c r="AT887" i="4" s="1"/>
  <c r="BB891" i="4"/>
  <c r="AT742" i="4"/>
  <c r="AT741" i="4" s="1"/>
  <c r="AT740" i="4" s="1"/>
  <c r="AT739" i="4" s="1"/>
  <c r="BB743" i="4"/>
  <c r="AT584" i="4"/>
  <c r="AT583" i="4" s="1"/>
  <c r="AT582" i="4" s="1"/>
  <c r="BB585" i="4"/>
  <c r="AT411" i="4"/>
  <c r="BB412" i="4"/>
  <c r="AT245" i="4"/>
  <c r="AT244" i="4" s="1"/>
  <c r="AT243" i="4" s="1"/>
  <c r="AT242" i="4" s="1"/>
  <c r="BB246" i="4"/>
  <c r="AU1690" i="4"/>
  <c r="AU1689" i="4" s="1"/>
  <c r="AU1688" i="4" s="1"/>
  <c r="AU1687" i="4" s="1"/>
  <c r="BC1691" i="4"/>
  <c r="AV1638" i="4"/>
  <c r="BD1639" i="4"/>
  <c r="AW1601" i="4"/>
  <c r="AW1600" i="4" s="1"/>
  <c r="BE1602" i="4"/>
  <c r="AU1552" i="4"/>
  <c r="AU1551" i="4" s="1"/>
  <c r="AU1550" i="4" s="1"/>
  <c r="BC1553" i="4"/>
  <c r="AV1382" i="4"/>
  <c r="AV1381" i="4" s="1"/>
  <c r="BD1383" i="4"/>
  <c r="AV1301" i="4"/>
  <c r="AV1300" i="4" s="1"/>
  <c r="BD1302" i="4"/>
  <c r="AV1257" i="4"/>
  <c r="AV1256" i="4" s="1"/>
  <c r="BD1258" i="4"/>
  <c r="AV1192" i="4"/>
  <c r="AV1191" i="4" s="1"/>
  <c r="AV1190" i="4" s="1"/>
  <c r="BD1193" i="4"/>
  <c r="AW1114" i="4"/>
  <c r="AW1113" i="4" s="1"/>
  <c r="AW1112" i="4" s="1"/>
  <c r="BE1115" i="4"/>
  <c r="AW880" i="4"/>
  <c r="AW879" i="4" s="1"/>
  <c r="AW878" i="4" s="1"/>
  <c r="AW877" i="4" s="1"/>
  <c r="BE881" i="4"/>
  <c r="AW799" i="4"/>
  <c r="AW798" i="4" s="1"/>
  <c r="BE800" i="4"/>
  <c r="AU757" i="4"/>
  <c r="BC758" i="4"/>
  <c r="AU701" i="4"/>
  <c r="AU700" i="4" s="1"/>
  <c r="AU699" i="4" s="1"/>
  <c r="AU698" i="4" s="1"/>
  <c r="BC702" i="4"/>
  <c r="AV655" i="4"/>
  <c r="BD656" i="4"/>
  <c r="AW604" i="4"/>
  <c r="BE605" i="4"/>
  <c r="AV562" i="4"/>
  <c r="AV561" i="4" s="1"/>
  <c r="BD563" i="4"/>
  <c r="AW1638" i="4"/>
  <c r="BE1639" i="4"/>
  <c r="AU1606" i="4"/>
  <c r="AU1605" i="4" s="1"/>
  <c r="BC1607" i="4"/>
  <c r="AV1552" i="4"/>
  <c r="AV1551" i="4" s="1"/>
  <c r="AV1550" i="4" s="1"/>
  <c r="BD1553" i="4"/>
  <c r="AW1382" i="4"/>
  <c r="AW1381" i="4" s="1"/>
  <c r="BE1383" i="4"/>
  <c r="AW1283" i="4"/>
  <c r="AW1282" i="4" s="1"/>
  <c r="BE1284" i="4"/>
  <c r="AU1251" i="4"/>
  <c r="BC1252" i="4"/>
  <c r="AV1188" i="4"/>
  <c r="AV1187" i="4" s="1"/>
  <c r="AV1186" i="4" s="1"/>
  <c r="BD1189" i="4"/>
  <c r="AU1002" i="4"/>
  <c r="AU1001" i="4" s="1"/>
  <c r="BC1003" i="4"/>
  <c r="AU906" i="4"/>
  <c r="AU905" i="4" s="1"/>
  <c r="BC907" i="4"/>
  <c r="AV815" i="4"/>
  <c r="BD816" i="4"/>
  <c r="AW778" i="4"/>
  <c r="AW777" i="4" s="1"/>
  <c r="AW776" i="4" s="1"/>
  <c r="AW775" i="4" s="1"/>
  <c r="AW774" i="4" s="1"/>
  <c r="BE779" i="4"/>
  <c r="AU737" i="4"/>
  <c r="AU736" i="4" s="1"/>
  <c r="AU735" i="4" s="1"/>
  <c r="AU734" i="4" s="1"/>
  <c r="BC738" i="4"/>
  <c r="AW670" i="4"/>
  <c r="AW669" i="4" s="1"/>
  <c r="BE671" i="4"/>
  <c r="AU635" i="4"/>
  <c r="AU634" i="4" s="1"/>
  <c r="AU633" i="4" s="1"/>
  <c r="BC636" i="4"/>
  <c r="AV584" i="4"/>
  <c r="AV583" i="4" s="1"/>
  <c r="AV582" i="4" s="1"/>
  <c r="BD585" i="4"/>
  <c r="AW528" i="4"/>
  <c r="AW527" i="4" s="1"/>
  <c r="BE529" i="4"/>
  <c r="AU469" i="4"/>
  <c r="AU468" i="4" s="1"/>
  <c r="AU467" i="4" s="1"/>
  <c r="BC470" i="4"/>
  <c r="AV438" i="4"/>
  <c r="BD439" i="4"/>
  <c r="AU389" i="4"/>
  <c r="AU388" i="4" s="1"/>
  <c r="AU387" i="4" s="1"/>
  <c r="BC390" i="4"/>
  <c r="AV300" i="4"/>
  <c r="BD301" i="4"/>
  <c r="AW266" i="4"/>
  <c r="BE267" i="4"/>
  <c r="AU176" i="4"/>
  <c r="BC177" i="4"/>
  <c r="AU115" i="4"/>
  <c r="BC116" i="4"/>
  <c r="AV33" i="4"/>
  <c r="AV32" i="4" s="1"/>
  <c r="BD34" i="4"/>
  <c r="AU1754" i="4"/>
  <c r="AU1753" i="4" s="1"/>
  <c r="AU1752" i="4" s="1"/>
  <c r="AU1751" i="4" s="1"/>
  <c r="BC1755" i="4"/>
  <c r="AU1663" i="4"/>
  <c r="AU1662" i="4" s="1"/>
  <c r="AU1661" i="4" s="1"/>
  <c r="BC1664" i="4"/>
  <c r="AV1618" i="4"/>
  <c r="AV1617" i="4" s="1"/>
  <c r="AV1616" i="4" s="1"/>
  <c r="BD1619" i="4"/>
  <c r="AW1568" i="4"/>
  <c r="AW1567" i="4" s="1"/>
  <c r="AW1566" i="4" s="1"/>
  <c r="BE1569" i="4"/>
  <c r="AU1420" i="4"/>
  <c r="AU1419" i="4" s="1"/>
  <c r="AU1418" i="4" s="1"/>
  <c r="AU1417" i="4" s="1"/>
  <c r="BC1421" i="4"/>
  <c r="AV1289" i="4"/>
  <c r="AV1288" i="4" s="1"/>
  <c r="BD1290" i="4"/>
  <c r="AV1251" i="4"/>
  <c r="BD1252" i="4"/>
  <c r="AU1176" i="4"/>
  <c r="AU1175" i="4" s="1"/>
  <c r="AU1174" i="4" s="1"/>
  <c r="AU1173" i="4" s="1"/>
  <c r="BC1177" i="4"/>
  <c r="AU985" i="4"/>
  <c r="AU984" i="4" s="1"/>
  <c r="BC986" i="4"/>
  <c r="AV906" i="4"/>
  <c r="AV905" i="4" s="1"/>
  <c r="BD907" i="4"/>
  <c r="AU834" i="4"/>
  <c r="AU833" i="4" s="1"/>
  <c r="BC835" i="4"/>
  <c r="AV802" i="4"/>
  <c r="AV801" i="4" s="1"/>
  <c r="BD803" i="4"/>
  <c r="AW757" i="4"/>
  <c r="BE758" i="4"/>
  <c r="AV696" i="4"/>
  <c r="AV695" i="4" s="1"/>
  <c r="AV694" i="4" s="1"/>
  <c r="AV693" i="4" s="1"/>
  <c r="BD697" i="4"/>
  <c r="AW651" i="4"/>
  <c r="AW650" i="4" s="1"/>
  <c r="AW649" i="4" s="1"/>
  <c r="BE652" i="4"/>
  <c r="AU612" i="4"/>
  <c r="AU611" i="4" s="1"/>
  <c r="BC613" i="4"/>
  <c r="AU577" i="4"/>
  <c r="BC578" i="4"/>
  <c r="AW525" i="4"/>
  <c r="AW524" i="4" s="1"/>
  <c r="BE526" i="4"/>
  <c r="AW459" i="4"/>
  <c r="AW458" i="4" s="1"/>
  <c r="BE460" i="4"/>
  <c r="AU432" i="4"/>
  <c r="AU431" i="4" s="1"/>
  <c r="AU430" i="4" s="1"/>
  <c r="BC433" i="4"/>
  <c r="AW376" i="4"/>
  <c r="AW375" i="4" s="1"/>
  <c r="AW374" i="4" s="1"/>
  <c r="AW373" i="4" s="1"/>
  <c r="BE377" i="4"/>
  <c r="AU296" i="4"/>
  <c r="BC297" i="4"/>
  <c r="AU260" i="4"/>
  <c r="AU259" i="4" s="1"/>
  <c r="AU258" i="4" s="1"/>
  <c r="BC261" i="4"/>
  <c r="AU171" i="4"/>
  <c r="AU170" i="4" s="1"/>
  <c r="AU169" i="4" s="1"/>
  <c r="AU168" i="4" s="1"/>
  <c r="BC172" i="4"/>
  <c r="AW87" i="4"/>
  <c r="BE88" i="4"/>
  <c r="AW33" i="4"/>
  <c r="AW32" i="4" s="1"/>
  <c r="BE34" i="4"/>
  <c r="AT1620" i="4"/>
  <c r="BB1621" i="4"/>
  <c r="AT1397" i="4"/>
  <c r="AT1396" i="4" s="1"/>
  <c r="BB1398" i="4"/>
  <c r="AT1150" i="4"/>
  <c r="AT1149" i="4" s="1"/>
  <c r="AT1148" i="4" s="1"/>
  <c r="BB1151" i="4"/>
  <c r="AT813" i="4"/>
  <c r="BB814" i="4"/>
  <c r="AT662" i="4"/>
  <c r="AT661" i="4" s="1"/>
  <c r="AT660" i="4" s="1"/>
  <c r="AT659" i="4" s="1"/>
  <c r="BB663" i="4"/>
  <c r="AT546" i="4"/>
  <c r="AT545" i="4" s="1"/>
  <c r="AT544" i="4" s="1"/>
  <c r="BB547" i="4"/>
  <c r="AT364" i="4"/>
  <c r="BB365" i="4"/>
  <c r="AT183" i="4"/>
  <c r="AT182" i="4" s="1"/>
  <c r="BB184" i="4"/>
  <c r="AW809" i="4"/>
  <c r="BE810" i="4"/>
  <c r="AU772" i="4"/>
  <c r="BC773" i="4"/>
  <c r="AV727" i="4"/>
  <c r="AV726" i="4" s="1"/>
  <c r="AV725" i="4" s="1"/>
  <c r="AV724" i="4" s="1"/>
  <c r="BD728" i="4"/>
  <c r="AV670" i="4"/>
  <c r="AV669" i="4" s="1"/>
  <c r="BD671" i="4"/>
  <c r="AW631" i="4"/>
  <c r="AW630" i="4" s="1"/>
  <c r="AW629" i="4" s="1"/>
  <c r="BE632" i="4"/>
  <c r="AU584" i="4"/>
  <c r="AU583" i="4" s="1"/>
  <c r="AU582" i="4" s="1"/>
  <c r="BC585" i="4"/>
  <c r="AW533" i="4"/>
  <c r="AW532" i="4" s="1"/>
  <c r="AW531" i="4" s="1"/>
  <c r="AW530" i="4" s="1"/>
  <c r="BE534" i="4"/>
  <c r="AW464" i="4"/>
  <c r="BE465" i="4"/>
  <c r="AU438" i="4"/>
  <c r="BC439" i="4"/>
  <c r="AW385" i="4"/>
  <c r="AW384" i="4" s="1"/>
  <c r="AW383" i="4" s="1"/>
  <c r="BE386" i="4"/>
  <c r="AU300" i="4"/>
  <c r="BC301" i="4"/>
  <c r="AU266" i="4"/>
  <c r="BC267" i="4"/>
  <c r="AV196" i="4"/>
  <c r="BD197" i="4"/>
  <c r="AU154" i="4"/>
  <c r="BC155" i="4"/>
  <c r="AT1767" i="4"/>
  <c r="AT1766" i="4" s="1"/>
  <c r="AT1765" i="4" s="1"/>
  <c r="AT1764" i="4" s="1"/>
  <c r="AT1762" i="4" s="1"/>
  <c r="BB1768" i="4"/>
  <c r="AU1638" i="4"/>
  <c r="BC1639" i="4"/>
  <c r="AV1601" i="4"/>
  <c r="AV1600" i="4" s="1"/>
  <c r="BD1602" i="4"/>
  <c r="AW1548" i="4"/>
  <c r="AW1547" i="4" s="1"/>
  <c r="BE1549" i="4"/>
  <c r="AU1382" i="4"/>
  <c r="AU1381" i="4" s="1"/>
  <c r="BC1383" i="4"/>
  <c r="AU1283" i="4"/>
  <c r="AU1282" i="4" s="1"/>
  <c r="BC1284" i="4"/>
  <c r="AU1247" i="4"/>
  <c r="BC1248" i="4"/>
  <c r="AV1160" i="4"/>
  <c r="AV1159" i="4" s="1"/>
  <c r="BD1161" i="4"/>
  <c r="AV921" i="4"/>
  <c r="AV920" i="4" s="1"/>
  <c r="AV919" i="4" s="1"/>
  <c r="AV918" i="4" s="1"/>
  <c r="BD922" i="4"/>
  <c r="AV861" i="4"/>
  <c r="AV860" i="4" s="1"/>
  <c r="AV859" i="4" s="1"/>
  <c r="AV858" i="4" s="1"/>
  <c r="BD862" i="4"/>
  <c r="AU807" i="4"/>
  <c r="BC808" i="4"/>
  <c r="AV768" i="4"/>
  <c r="BD769" i="4"/>
  <c r="AV710" i="4"/>
  <c r="AV709" i="4" s="1"/>
  <c r="AV708" i="4" s="1"/>
  <c r="AV707" i="4" s="1"/>
  <c r="BD711" i="4"/>
  <c r="AW662" i="4"/>
  <c r="AW661" i="4" s="1"/>
  <c r="AW660" i="4" s="1"/>
  <c r="AW659" i="4" s="1"/>
  <c r="BE663" i="4"/>
  <c r="AW615" i="4"/>
  <c r="AW614" i="4" s="1"/>
  <c r="BE616" i="4"/>
  <c r="AW579" i="4"/>
  <c r="BE580" i="4"/>
  <c r="AV533" i="4"/>
  <c r="AV532" i="4" s="1"/>
  <c r="BD534" i="4"/>
  <c r="AV464" i="4"/>
  <c r="BD465" i="4"/>
  <c r="AW436" i="4"/>
  <c r="AW435" i="4" s="1"/>
  <c r="AW434" i="4" s="1"/>
  <c r="BE437" i="4"/>
  <c r="AV385" i="4"/>
  <c r="AV384" i="4" s="1"/>
  <c r="AV383" i="4" s="1"/>
  <c r="BD386" i="4"/>
  <c r="AU303" i="4"/>
  <c r="BC304" i="4"/>
  <c r="AV268" i="4"/>
  <c r="BD269" i="4"/>
  <c r="AV198" i="4"/>
  <c r="BD199" i="4"/>
  <c r="AU157" i="4"/>
  <c r="AU156" i="4" s="1"/>
  <c r="BC158" i="4"/>
  <c r="AV83" i="4"/>
  <c r="AV82" i="4" s="1"/>
  <c r="AV81" i="4" s="1"/>
  <c r="AV80" i="4" s="1"/>
  <c r="BD84" i="4"/>
  <c r="AT1663" i="4"/>
  <c r="AT1662" i="4" s="1"/>
  <c r="AT1661" i="4" s="1"/>
  <c r="BB1664" i="4"/>
  <c r="AT1420" i="4"/>
  <c r="AT1419" i="4" s="1"/>
  <c r="AT1418" i="4" s="1"/>
  <c r="AT1417" i="4" s="1"/>
  <c r="BB1421" i="4"/>
  <c r="AT1197" i="4"/>
  <c r="AT1196" i="4" s="1"/>
  <c r="AT1195" i="4" s="1"/>
  <c r="BB1198" i="4"/>
  <c r="AT821" i="4"/>
  <c r="AT820" i="4" s="1"/>
  <c r="BB822" i="4"/>
  <c r="AT691" i="4"/>
  <c r="BB692" i="4"/>
  <c r="AT577" i="4"/>
  <c r="BB578" i="4"/>
  <c r="AT41" i="4"/>
  <c r="BB42" i="4"/>
  <c r="AT43" i="4"/>
  <c r="BB44" i="4"/>
  <c r="AV21" i="4"/>
  <c r="AV20" i="4" s="1"/>
  <c r="AV19" i="4" s="1"/>
  <c r="AV18" i="4" s="1"/>
  <c r="AV17" i="4" s="1"/>
  <c r="BD22" i="4"/>
  <c r="AT1555" i="4"/>
  <c r="AT1554" i="4" s="1"/>
  <c r="BB1556" i="4"/>
  <c r="AT1320" i="4"/>
  <c r="AT1319" i="4" s="1"/>
  <c r="BB1321" i="4"/>
  <c r="AT1212" i="4"/>
  <c r="AT1211" i="4" s="1"/>
  <c r="AT1210" i="4" s="1"/>
  <c r="BB1213" i="4"/>
  <c r="AT796" i="4"/>
  <c r="AT795" i="4" s="1"/>
  <c r="BB797" i="4"/>
  <c r="AT655" i="4"/>
  <c r="BB656" i="4"/>
  <c r="AT473" i="4"/>
  <c r="BB474" i="4"/>
  <c r="AT360" i="4"/>
  <c r="AT359" i="4" s="1"/>
  <c r="AT358" i="4" s="1"/>
  <c r="AT353" i="4" s="1"/>
  <c r="AT352" i="4" s="1"/>
  <c r="BB361" i="4"/>
  <c r="AW1767" i="4"/>
  <c r="AW1766" i="4" s="1"/>
  <c r="AW1765" i="4" s="1"/>
  <c r="AW1764" i="4" s="1"/>
  <c r="AW1762" i="4" s="1"/>
  <c r="BE1768" i="4"/>
  <c r="AU1642" i="4"/>
  <c r="BC1643" i="4"/>
  <c r="AV1609" i="4"/>
  <c r="BD1610" i="4"/>
  <c r="AW1555" i="4"/>
  <c r="AW1554" i="4" s="1"/>
  <c r="AW1546" i="4" s="1"/>
  <c r="AW1441" i="4" s="1"/>
  <c r="BE1556" i="4"/>
  <c r="AU1397" i="4"/>
  <c r="AU1396" i="4" s="1"/>
  <c r="BC1398" i="4"/>
  <c r="AU1289" i="4"/>
  <c r="AU1288" i="4" s="1"/>
  <c r="BC1290" i="4"/>
  <c r="AV1254" i="4"/>
  <c r="AV1253" i="4" s="1"/>
  <c r="BD1255" i="4"/>
  <c r="AW1192" i="4"/>
  <c r="AW1191" i="4" s="1"/>
  <c r="AW1190" i="4" s="1"/>
  <c r="BE1193" i="4"/>
  <c r="AV929" i="4"/>
  <c r="AV928" i="4" s="1"/>
  <c r="AV927" i="4" s="1"/>
  <c r="AV926" i="4" s="1"/>
  <c r="BD930" i="4"/>
  <c r="AV870" i="4"/>
  <c r="AV869" i="4" s="1"/>
  <c r="AV868" i="4" s="1"/>
  <c r="BD871" i="4"/>
  <c r="AV804" i="4"/>
  <c r="BD805" i="4"/>
  <c r="AW764" i="4"/>
  <c r="AW763" i="4" s="1"/>
  <c r="AW762" i="4" s="1"/>
  <c r="AW761" i="4" s="1"/>
  <c r="BE765" i="4"/>
  <c r="AV701" i="4"/>
  <c r="AV700" i="4" s="1"/>
  <c r="AV699" i="4" s="1"/>
  <c r="AV698" i="4" s="1"/>
  <c r="BD702" i="4"/>
  <c r="AW655" i="4"/>
  <c r="AW654" i="4" s="1"/>
  <c r="AW653" i="4" s="1"/>
  <c r="AW648" i="4" s="1"/>
  <c r="BE656" i="4"/>
  <c r="AU606" i="4"/>
  <c r="BC607" i="4"/>
  <c r="AW562" i="4"/>
  <c r="AW561" i="4" s="1"/>
  <c r="BE563" i="4"/>
  <c r="AW516" i="4"/>
  <c r="AW515" i="4" s="1"/>
  <c r="BE517" i="4"/>
  <c r="AU456" i="4"/>
  <c r="BC457" i="4"/>
  <c r="AV423" i="4"/>
  <c r="AV422" i="4" s="1"/>
  <c r="AV421" i="4" s="1"/>
  <c r="BD424" i="4"/>
  <c r="AW381" i="4"/>
  <c r="AW380" i="4" s="1"/>
  <c r="AW379" i="4" s="1"/>
  <c r="BE382" i="4"/>
  <c r="AU298" i="4"/>
  <c r="BC299" i="4"/>
  <c r="AU264" i="4"/>
  <c r="BC265" i="4"/>
  <c r="AW187" i="4"/>
  <c r="BE188" i="4"/>
  <c r="AU136" i="4"/>
  <c r="AU135" i="4" s="1"/>
  <c r="AU134" i="4" s="1"/>
  <c r="AU133" i="4" s="1"/>
  <c r="AU132" i="4" s="1"/>
  <c r="BC137" i="4"/>
  <c r="AV43" i="4"/>
  <c r="BD44" i="4"/>
  <c r="AT1642" i="4"/>
  <c r="BB1643" i="4"/>
  <c r="AU1640" i="4"/>
  <c r="BC1641" i="4"/>
  <c r="AV1606" i="4"/>
  <c r="AV1605" i="4" s="1"/>
  <c r="BD1607" i="4"/>
  <c r="AW1552" i="4"/>
  <c r="AW1551" i="4" s="1"/>
  <c r="AW1550" i="4" s="1"/>
  <c r="BE1553" i="4"/>
  <c r="AU1394" i="4"/>
  <c r="AU1393" i="4" s="1"/>
  <c r="AU1392" i="4" s="1"/>
  <c r="BC1395" i="4"/>
  <c r="AV1278" i="4"/>
  <c r="BD1279" i="4"/>
  <c r="AV1239" i="4"/>
  <c r="AV1238" i="4" s="1"/>
  <c r="AV1237" i="4" s="1"/>
  <c r="BD1240" i="4"/>
  <c r="AU1160" i="4"/>
  <c r="AU1159" i="4" s="1"/>
  <c r="BC1161" i="4"/>
  <c r="AV943" i="4"/>
  <c r="AV942" i="4" s="1"/>
  <c r="AV941" i="4" s="1"/>
  <c r="BD944" i="4"/>
  <c r="AV885" i="4"/>
  <c r="AV884" i="4" s="1"/>
  <c r="AV883" i="4" s="1"/>
  <c r="AV882" i="4" s="1"/>
  <c r="BD886" i="4"/>
  <c r="AU821" i="4"/>
  <c r="AU820" i="4" s="1"/>
  <c r="BC822" i="4"/>
  <c r="AV788" i="4"/>
  <c r="AV787" i="4" s="1"/>
  <c r="AV786" i="4" s="1"/>
  <c r="AV785" i="4" s="1"/>
  <c r="BD789" i="4"/>
  <c r="AW742" i="4"/>
  <c r="AW741" i="4" s="1"/>
  <c r="AW740" i="4" s="1"/>
  <c r="AW739" i="4" s="1"/>
  <c r="BE743" i="4"/>
  <c r="AV677" i="4"/>
  <c r="AV676" i="4" s="1"/>
  <c r="BD678" i="4"/>
  <c r="AW639" i="4"/>
  <c r="BE640" i="4"/>
  <c r="AW597" i="4"/>
  <c r="AW596" i="4" s="1"/>
  <c r="BE598" i="4"/>
  <c r="AW557" i="4"/>
  <c r="AW556" i="4" s="1"/>
  <c r="AW555" i="4" s="1"/>
  <c r="AW554" i="4" s="1"/>
  <c r="BE558" i="4"/>
  <c r="AW512" i="4"/>
  <c r="AW511" i="4" s="1"/>
  <c r="BE513" i="4"/>
  <c r="AW449" i="4"/>
  <c r="AW448" i="4" s="1"/>
  <c r="BE450" i="4"/>
  <c r="AU409" i="4"/>
  <c r="AU406" i="4" s="1"/>
  <c r="AU398" i="4" s="1"/>
  <c r="BC410" i="4"/>
  <c r="AV369" i="4"/>
  <c r="AV368" i="4" s="1"/>
  <c r="AV367" i="4" s="1"/>
  <c r="AV366" i="4" s="1"/>
  <c r="BD370" i="4"/>
  <c r="AW289" i="4"/>
  <c r="AW288" i="4" s="1"/>
  <c r="BE290" i="4"/>
  <c r="AU247" i="4"/>
  <c r="BC248" i="4"/>
  <c r="AW183" i="4"/>
  <c r="AW182" i="4" s="1"/>
  <c r="BE184" i="4"/>
  <c r="AU122" i="4"/>
  <c r="AU121" i="4" s="1"/>
  <c r="BC123" i="4"/>
  <c r="AW43" i="4"/>
  <c r="BE44" i="4"/>
  <c r="AT1672" i="4"/>
  <c r="AT1671" i="4" s="1"/>
  <c r="AT1670" i="4" s="1"/>
  <c r="BB1673" i="4"/>
  <c r="AT1606" i="4"/>
  <c r="AT1605" i="4" s="1"/>
  <c r="BB1607" i="4"/>
  <c r="AT1263" i="4"/>
  <c r="AT1262" i="4" s="1"/>
  <c r="BB1264" i="4"/>
  <c r="AT906" i="4"/>
  <c r="AT905" i="4" s="1"/>
  <c r="BB907" i="4"/>
  <c r="AT770" i="4"/>
  <c r="BB771" i="4"/>
  <c r="AT615" i="4"/>
  <c r="AT614" i="4" s="1"/>
  <c r="BB616" i="4"/>
  <c r="AT464" i="4"/>
  <c r="BB465" i="4"/>
  <c r="AT296" i="4"/>
  <c r="AT295" i="4" s="1"/>
  <c r="BB297" i="4"/>
  <c r="AT83" i="4"/>
  <c r="AT82" i="4" s="1"/>
  <c r="AT81" i="4" s="1"/>
  <c r="AT80" i="4" s="1"/>
  <c r="BB84" i="4"/>
  <c r="AT992" i="4"/>
  <c r="AT991" i="4" s="1"/>
  <c r="BB993" i="4"/>
  <c r="AU992" i="4"/>
  <c r="AU991" i="4" s="1"/>
  <c r="BC993" i="4"/>
  <c r="AV1051" i="4"/>
  <c r="AV1050" i="4" s="1"/>
  <c r="BD1052" i="4"/>
  <c r="AT1038" i="4"/>
  <c r="AT1037" i="4" s="1"/>
  <c r="AT1036" i="4" s="1"/>
  <c r="AT1031" i="4" s="1"/>
  <c r="BB1039" i="4"/>
  <c r="AW1051" i="4"/>
  <c r="AW1050" i="4" s="1"/>
  <c r="BE1052" i="4"/>
  <c r="AT1034" i="4"/>
  <c r="AT1033" i="4" s="1"/>
  <c r="AT1032" i="4" s="1"/>
  <c r="BB1035" i="4"/>
  <c r="AV1023" i="4"/>
  <c r="AV1022" i="4" s="1"/>
  <c r="BD1024" i="4"/>
  <c r="AW1023" i="4"/>
  <c r="AW1022" i="4" s="1"/>
  <c r="BE1024" i="4"/>
  <c r="AU1041" i="4"/>
  <c r="AU1040" i="4" s="1"/>
  <c r="BC1042" i="4"/>
  <c r="AW1038" i="4"/>
  <c r="AW1037" i="4" s="1"/>
  <c r="AW1036" i="4" s="1"/>
  <c r="BE1039" i="4"/>
  <c r="AT1045" i="4"/>
  <c r="AT1044" i="4" s="1"/>
  <c r="AT1043" i="4" s="1"/>
  <c r="BB1046" i="4"/>
  <c r="AU1067" i="4"/>
  <c r="AU1066" i="4" s="1"/>
  <c r="AU1065" i="4" s="1"/>
  <c r="BC1068" i="4"/>
  <c r="AV1067" i="4"/>
  <c r="AV1066" i="4" s="1"/>
  <c r="AV1065" i="4" s="1"/>
  <c r="BD1068" i="4"/>
  <c r="AU1087" i="4"/>
  <c r="AU1086" i="4" s="1"/>
  <c r="BC1088" i="4"/>
  <c r="AV1078" i="4"/>
  <c r="AV1077" i="4" s="1"/>
  <c r="BD1079" i="4"/>
  <c r="AT1075" i="4"/>
  <c r="AT1074" i="4" s="1"/>
  <c r="AT1073" i="4" s="1"/>
  <c r="BB1076" i="4"/>
  <c r="AV1071" i="4"/>
  <c r="AV1070" i="4" s="1"/>
  <c r="AV1069" i="4" s="1"/>
  <c r="BD1072" i="4"/>
  <c r="AW1071" i="4"/>
  <c r="AW1070" i="4" s="1"/>
  <c r="AW1069" i="4" s="1"/>
  <c r="BE1072" i="4"/>
  <c r="AW1078" i="4"/>
  <c r="AW1077" i="4" s="1"/>
  <c r="BE1079" i="4"/>
  <c r="AU1075" i="4"/>
  <c r="AU1074" i="4" s="1"/>
  <c r="AU1073" i="4" s="1"/>
  <c r="BC1076" i="4"/>
  <c r="AU1135" i="4"/>
  <c r="AU1134" i="4" s="1"/>
  <c r="BC1136" i="4"/>
  <c r="AV1132" i="4"/>
  <c r="AV1131" i="4" s="1"/>
  <c r="BD1133" i="4"/>
  <c r="AV1138" i="4"/>
  <c r="AV1137" i="4" s="1"/>
  <c r="BD1139" i="4"/>
  <c r="AT1135" i="4"/>
  <c r="AT1134" i="4" s="1"/>
  <c r="AT1107" i="4" s="1"/>
  <c r="BB1136" i="4"/>
  <c r="AT440" i="4"/>
  <c r="AT435" i="4" s="1"/>
  <c r="AT434" i="4" s="1"/>
  <c r="BB441" i="4"/>
  <c r="AT264" i="4"/>
  <c r="BB265" i="4"/>
  <c r="AT1327" i="4"/>
  <c r="AT1326" i="4" s="1"/>
  <c r="AT1318" i="4" s="1"/>
  <c r="BB1328" i="4"/>
  <c r="AT929" i="4"/>
  <c r="AT928" i="4" s="1"/>
  <c r="AT927" i="4" s="1"/>
  <c r="AT926" i="4" s="1"/>
  <c r="BB930" i="4"/>
  <c r="AT772" i="4"/>
  <c r="BB773" i="4"/>
  <c r="AT622" i="4"/>
  <c r="AT621" i="4" s="1"/>
  <c r="AT620" i="4" s="1"/>
  <c r="AT619" i="4" s="1"/>
  <c r="AT618" i="4" s="1"/>
  <c r="BB623" i="4"/>
  <c r="AT446" i="4"/>
  <c r="AT445" i="4" s="1"/>
  <c r="BB447" i="4"/>
  <c r="AT270" i="4"/>
  <c r="BB271" i="4"/>
  <c r="AT85" i="4"/>
  <c r="BB86" i="4"/>
  <c r="AT171" i="4"/>
  <c r="AT170" i="4" s="1"/>
  <c r="AT169" i="4" s="1"/>
  <c r="AT168" i="4" s="1"/>
  <c r="BB172" i="4"/>
  <c r="AU36" i="4"/>
  <c r="AU35" i="4" s="1"/>
  <c r="BC37" i="4"/>
  <c r="AT1598" i="4"/>
  <c r="AT1597" i="4" s="1"/>
  <c r="BB1599" i="4"/>
  <c r="AT1338" i="4"/>
  <c r="AT1337" i="4" s="1"/>
  <c r="BB1339" i="4"/>
  <c r="AT1247" i="4"/>
  <c r="BB1248" i="4"/>
  <c r="AT818" i="4"/>
  <c r="AT817" i="4" s="1"/>
  <c r="BB819" i="4"/>
  <c r="AT689" i="4"/>
  <c r="AT688" i="4" s="1"/>
  <c r="AT687" i="4" s="1"/>
  <c r="AT686" i="4" s="1"/>
  <c r="AT685" i="4" s="1"/>
  <c r="BB690" i="4"/>
  <c r="AT525" i="4"/>
  <c r="AT524" i="4" s="1"/>
  <c r="BB526" i="4"/>
  <c r="AT391" i="4"/>
  <c r="AT388" i="4" s="1"/>
  <c r="AT387" i="4" s="1"/>
  <c r="BB392" i="4"/>
  <c r="AT87" i="4"/>
  <c r="BB88" i="4"/>
  <c r="AW1659" i="4"/>
  <c r="AW1658" i="4" s="1"/>
  <c r="AW1657" i="4" s="1"/>
  <c r="BE1660" i="4"/>
  <c r="AU1618" i="4"/>
  <c r="AU1617" i="4" s="1"/>
  <c r="AU1616" i="4" s="1"/>
  <c r="BC1619" i="4"/>
  <c r="AV1568" i="4"/>
  <c r="AV1567" i="4" s="1"/>
  <c r="AV1566" i="4" s="1"/>
  <c r="BD1569" i="4"/>
  <c r="AW1415" i="4"/>
  <c r="AW1414" i="4" s="1"/>
  <c r="AW1413" i="4" s="1"/>
  <c r="AW1412" i="4" s="1"/>
  <c r="BE1416" i="4"/>
  <c r="AV1308" i="4"/>
  <c r="AV1307" i="4" s="1"/>
  <c r="AV1299" i="4" s="1"/>
  <c r="BD1309" i="4"/>
  <c r="AU1263" i="4"/>
  <c r="AU1262" i="4" s="1"/>
  <c r="BC1264" i="4"/>
  <c r="AV1208" i="4"/>
  <c r="AV1207" i="4" s="1"/>
  <c r="AV1206" i="4" s="1"/>
  <c r="BD1209" i="4"/>
  <c r="AU971" i="4"/>
  <c r="AU970" i="4" s="1"/>
  <c r="BC972" i="4"/>
  <c r="AU885" i="4"/>
  <c r="AU884" i="4" s="1"/>
  <c r="AU883" i="4" s="1"/>
  <c r="AU882" i="4" s="1"/>
  <c r="BC886" i="4"/>
  <c r="AU813" i="4"/>
  <c r="AU812" i="4" s="1"/>
  <c r="AU811" i="4" s="1"/>
  <c r="BC814" i="4"/>
  <c r="AV772" i="4"/>
  <c r="AV767" i="4" s="1"/>
  <c r="AV766" i="4" s="1"/>
  <c r="BD773" i="4"/>
  <c r="AW727" i="4"/>
  <c r="AW726" i="4" s="1"/>
  <c r="AW725" i="4" s="1"/>
  <c r="AW724" i="4" s="1"/>
  <c r="BE728" i="4"/>
  <c r="AV667" i="4"/>
  <c r="AV666" i="4" s="1"/>
  <c r="BD668" i="4"/>
  <c r="AV622" i="4"/>
  <c r="AV621" i="4" s="1"/>
  <c r="AV620" i="4" s="1"/>
  <c r="AV619" i="4" s="1"/>
  <c r="AV618" i="4" s="1"/>
  <c r="BD623" i="4"/>
  <c r="AU579" i="4"/>
  <c r="BC580" i="4"/>
  <c r="AV525" i="4"/>
  <c r="AV524" i="4" s="1"/>
  <c r="BD526" i="4"/>
  <c r="AW462" i="4"/>
  <c r="AW461" i="4" s="1"/>
  <c r="BE463" i="4"/>
  <c r="AU436" i="4"/>
  <c r="BC437" i="4"/>
  <c r="AV391" i="4"/>
  <c r="BD392" i="4"/>
  <c r="AW303" i="4"/>
  <c r="AW302" i="4" s="1"/>
  <c r="BE304" i="4"/>
  <c r="AU270" i="4"/>
  <c r="BC271" i="4"/>
  <c r="AV194" i="4"/>
  <c r="BD195" i="4"/>
  <c r="AW148" i="4"/>
  <c r="AW147" i="4" s="1"/>
  <c r="AW146" i="4" s="1"/>
  <c r="AW145" i="4" s="1"/>
  <c r="BE149" i="4"/>
  <c r="AU57" i="4"/>
  <c r="BC58" i="4"/>
  <c r="AV1759" i="4"/>
  <c r="AV1758" i="4" s="1"/>
  <c r="AV1757" i="4" s="1"/>
  <c r="AV1756" i="4" s="1"/>
  <c r="BD1760" i="4"/>
  <c r="AW1650" i="4"/>
  <c r="AW1649" i="4" s="1"/>
  <c r="AW1648" i="4" s="1"/>
  <c r="BE1651" i="4"/>
  <c r="AU1613" i="4"/>
  <c r="BC1614" i="4"/>
  <c r="AV1564" i="4"/>
  <c r="AV1563" i="4" s="1"/>
  <c r="BD1565" i="4"/>
  <c r="AW1408" i="4"/>
  <c r="AW1407" i="4" s="1"/>
  <c r="BE1409" i="4"/>
  <c r="AU1286" i="4"/>
  <c r="AU1285" i="4" s="1"/>
  <c r="BC1287" i="4"/>
  <c r="AU1249" i="4"/>
  <c r="BC1250" i="4"/>
  <c r="AV1181" i="4"/>
  <c r="AV1180" i="4" s="1"/>
  <c r="AV1179" i="4" s="1"/>
  <c r="AV1178" i="4" s="1"/>
  <c r="BD1182" i="4"/>
  <c r="AW978" i="4"/>
  <c r="AW977" i="4" s="1"/>
  <c r="AW976" i="4" s="1"/>
  <c r="BE979" i="4"/>
  <c r="AU903" i="4"/>
  <c r="AU902" i="4" s="1"/>
  <c r="BC904" i="4"/>
  <c r="AW826" i="4"/>
  <c r="BE827" i="4"/>
  <c r="AU799" i="4"/>
  <c r="AU798" i="4" s="1"/>
  <c r="BC800" i="4"/>
  <c r="AV755" i="4"/>
  <c r="BD756" i="4"/>
  <c r="AU691" i="4"/>
  <c r="BC692" i="4"/>
  <c r="AV646" i="4"/>
  <c r="AV645" i="4" s="1"/>
  <c r="BD647" i="4"/>
  <c r="AV606" i="4"/>
  <c r="BD607" i="4"/>
  <c r="AV568" i="4"/>
  <c r="AV567" i="4" s="1"/>
  <c r="BD569" i="4"/>
  <c r="AV522" i="4"/>
  <c r="AV521" i="4" s="1"/>
  <c r="BD523" i="4"/>
  <c r="AV456" i="4"/>
  <c r="BD457" i="4"/>
  <c r="AW423" i="4"/>
  <c r="AW422" i="4" s="1"/>
  <c r="AW421" i="4" s="1"/>
  <c r="BE424" i="4"/>
  <c r="AU385" i="4"/>
  <c r="AU384" i="4" s="1"/>
  <c r="AU383" i="4" s="1"/>
  <c r="AU378" i="4" s="1"/>
  <c r="BC386" i="4"/>
  <c r="AV298" i="4"/>
  <c r="BD299" i="4"/>
  <c r="AV264" i="4"/>
  <c r="BD265" i="4"/>
  <c r="AW176" i="4"/>
  <c r="AW175" i="4" s="1"/>
  <c r="AW174" i="4" s="1"/>
  <c r="BE177" i="4"/>
  <c r="AV115" i="4"/>
  <c r="BD116" i="4"/>
  <c r="AU39" i="4"/>
  <c r="AU38" i="4" s="1"/>
  <c r="AU31" i="4" s="1"/>
  <c r="AU30" i="4" s="1"/>
  <c r="AU29" i="4" s="1"/>
  <c r="BC40" i="4"/>
  <c r="AT1630" i="4"/>
  <c r="AT1629" i="4" s="1"/>
  <c r="BB1631" i="4"/>
  <c r="AT1289" i="4"/>
  <c r="AT1288" i="4" s="1"/>
  <c r="BB1290" i="4"/>
  <c r="AT943" i="4"/>
  <c r="AT942" i="4" s="1"/>
  <c r="AT941" i="4" s="1"/>
  <c r="BB944" i="4"/>
  <c r="AT802" i="4"/>
  <c r="AT801" i="4" s="1"/>
  <c r="BB803" i="4"/>
  <c r="AT646" i="4"/>
  <c r="AT645" i="4" s="1"/>
  <c r="BB647" i="4"/>
  <c r="AT533" i="4"/>
  <c r="AT532" i="4" s="1"/>
  <c r="BB534" i="4"/>
  <c r="AT385" i="4"/>
  <c r="AT384" i="4" s="1"/>
  <c r="AT383" i="4" s="1"/>
  <c r="BB386" i="4"/>
  <c r="AT154" i="4"/>
  <c r="BB155" i="4"/>
  <c r="AW989" i="4"/>
  <c r="AW988" i="4" s="1"/>
  <c r="AW987" i="4" s="1"/>
  <c r="BE990" i="4"/>
  <c r="AT989" i="4"/>
  <c r="AT988" i="4" s="1"/>
  <c r="AT987" i="4" s="1"/>
  <c r="BB990" i="4"/>
  <c r="AU1020" i="4"/>
  <c r="AU1019" i="4" s="1"/>
  <c r="BC1021" i="4"/>
  <c r="AV1020" i="4"/>
  <c r="AV1019" i="4" s="1"/>
  <c r="BD1021" i="4"/>
  <c r="AW1034" i="4"/>
  <c r="AW1033" i="4" s="1"/>
  <c r="AW1032" i="4" s="1"/>
  <c r="AW1031" i="4" s="1"/>
  <c r="BE1035" i="4"/>
  <c r="AT1060" i="4"/>
  <c r="AT1059" i="4" s="1"/>
  <c r="BB1061" i="4"/>
  <c r="AV1041" i="4"/>
  <c r="AV1040" i="4" s="1"/>
  <c r="BD1042" i="4"/>
  <c r="AV1038" i="4"/>
  <c r="AV1037" i="4" s="1"/>
  <c r="BD1039" i="4"/>
  <c r="AW1048" i="4"/>
  <c r="AW1047" i="4" s="1"/>
  <c r="BE1049" i="4"/>
  <c r="AV1048" i="4"/>
  <c r="AV1047" i="4" s="1"/>
  <c r="BD1049" i="4"/>
  <c r="AT1023" i="4"/>
  <c r="AT1022" i="4" s="1"/>
  <c r="BB1024" i="4"/>
  <c r="AW1075" i="4"/>
  <c r="AW1074" i="4" s="1"/>
  <c r="AW1073" i="4" s="1"/>
  <c r="BE1076" i="4"/>
  <c r="AU1078" i="4"/>
  <c r="AU1077" i="4" s="1"/>
  <c r="BC1079" i="4"/>
  <c r="AW1094" i="4"/>
  <c r="AW1093" i="4" s="1"/>
  <c r="AW1092" i="4" s="1"/>
  <c r="BE1095" i="4"/>
  <c r="AU1090" i="4"/>
  <c r="AU1089" i="4" s="1"/>
  <c r="BC1091" i="4"/>
  <c r="AT1087" i="4"/>
  <c r="AT1086" i="4" s="1"/>
  <c r="BB1088" i="4"/>
  <c r="AU1083" i="4"/>
  <c r="AU1082" i="4" s="1"/>
  <c r="AU1081" i="4" s="1"/>
  <c r="BC1084" i="4"/>
  <c r="AV1083" i="4"/>
  <c r="AV1082" i="4" s="1"/>
  <c r="AV1081" i="4" s="1"/>
  <c r="BD1084" i="4"/>
  <c r="AV1090" i="4"/>
  <c r="AV1089" i="4" s="1"/>
  <c r="BD1091" i="4"/>
  <c r="AW1083" i="4"/>
  <c r="AW1082" i="4" s="1"/>
  <c r="AW1081" i="4" s="1"/>
  <c r="BE1084" i="4"/>
  <c r="AT1071" i="4"/>
  <c r="AT1070" i="4" s="1"/>
  <c r="AT1069" i="4" s="1"/>
  <c r="AT1064" i="4" s="1"/>
  <c r="BB1072" i="4"/>
  <c r="AV1129" i="4"/>
  <c r="AV1128" i="4" s="1"/>
  <c r="AV1127" i="4" s="1"/>
  <c r="AV1126" i="4" s="1"/>
  <c r="BD1130" i="4"/>
  <c r="AT1129" i="4"/>
  <c r="AT1128" i="4" s="1"/>
  <c r="AT1127" i="4" s="1"/>
  <c r="AT1126" i="4" s="1"/>
  <c r="BB1130" i="4"/>
  <c r="AU1132" i="4"/>
  <c r="AU1131" i="4" s="1"/>
  <c r="BC1133" i="4"/>
  <c r="AU1129" i="4"/>
  <c r="AU1128" i="4" s="1"/>
  <c r="AU1127" i="4" s="1"/>
  <c r="AU1126" i="4" s="1"/>
  <c r="BC1130" i="4"/>
  <c r="AN685" i="4"/>
  <c r="W417" i="4"/>
  <c r="AO840" i="4"/>
  <c r="AO839" i="4" s="1"/>
  <c r="AO828" i="4" s="1"/>
  <c r="O1297" i="4"/>
  <c r="O1295" i="4" s="1"/>
  <c r="I559" i="4"/>
  <c r="AM1655" i="4"/>
  <c r="AE760" i="4"/>
  <c r="AO672" i="4"/>
  <c r="AL1370" i="4"/>
  <c r="AL887" i="4"/>
  <c r="AV302" i="4"/>
  <c r="AT665" i="4"/>
  <c r="AT507" i="4"/>
  <c r="L1653" i="4"/>
  <c r="AG498" i="4"/>
  <c r="AD1063" i="4"/>
  <c r="O683" i="4"/>
  <c r="M932" i="4"/>
  <c r="I1350" i="4"/>
  <c r="Y417" i="4"/>
  <c r="P52" i="4"/>
  <c r="P51" i="4" s="1"/>
  <c r="P50" i="4" s="1"/>
  <c r="AO897" i="4"/>
  <c r="AL638" i="4"/>
  <c r="AL637" i="4" s="1"/>
  <c r="AF1236" i="4"/>
  <c r="AF1235" i="4" s="1"/>
  <c r="AF932" i="4" s="1"/>
  <c r="AE485" i="4"/>
  <c r="AO1694" i="4"/>
  <c r="AO1693" i="4" s="1"/>
  <c r="AN1694" i="4"/>
  <c r="AN1693" i="4" s="1"/>
  <c r="AN186" i="4"/>
  <c r="AT798" i="4"/>
  <c r="AL388" i="4"/>
  <c r="AL387" i="4" s="1"/>
  <c r="AL378" i="4" s="1"/>
  <c r="K1653" i="4"/>
  <c r="AG257" i="4"/>
  <c r="AG504" i="4"/>
  <c r="AD760" i="4"/>
  <c r="AD683" i="4" s="1"/>
  <c r="AF790" i="4"/>
  <c r="AM1236" i="4"/>
  <c r="AN378" i="4"/>
  <c r="AW840" i="4"/>
  <c r="AW839" i="4" s="1"/>
  <c r="AW1694" i="4"/>
  <c r="AV186" i="4"/>
  <c r="AO186" i="4"/>
  <c r="AO1677" i="4"/>
  <c r="AO1676" i="4" s="1"/>
  <c r="AO1675" i="4" s="1"/>
  <c r="AO1435" i="4"/>
  <c r="AO1434" i="4" s="1"/>
  <c r="AO1433" i="4" s="1"/>
  <c r="AM823" i="4"/>
  <c r="AO1428" i="4"/>
  <c r="AO1427" i="4" s="1"/>
  <c r="AO1426" i="4" s="1"/>
  <c r="AL1185" i="4"/>
  <c r="AW1370" i="4"/>
  <c r="AW1143" i="4"/>
  <c r="AU1036" i="4"/>
  <c r="AU1031" i="4" s="1"/>
  <c r="L683" i="4"/>
  <c r="Q1297" i="4"/>
  <c r="Q1295" i="4" s="1"/>
  <c r="AL1693" i="4"/>
  <c r="AE628" i="4"/>
  <c r="AG1297" i="4"/>
  <c r="AG1295" i="4" s="1"/>
  <c r="AN372" i="4"/>
  <c r="X417" i="4"/>
  <c r="AG760" i="4"/>
  <c r="AG683" i="4" s="1"/>
  <c r="AD1235" i="4"/>
  <c r="AE1298" i="4"/>
  <c r="AE1297" i="4" s="1"/>
  <c r="AE1295" i="4" s="1"/>
  <c r="I294" i="4"/>
  <c r="P1297" i="4"/>
  <c r="P1295" i="4" s="1"/>
  <c r="K683" i="4"/>
  <c r="AG173" i="4"/>
  <c r="W15" i="4"/>
  <c r="AD627" i="4"/>
  <c r="AE683" i="4"/>
  <c r="AG485" i="4"/>
  <c r="AO1204" i="4"/>
  <c r="AM1694" i="4"/>
  <c r="AM1693" i="4" s="1"/>
  <c r="AM1653" i="4" s="1"/>
  <c r="O1423" i="4"/>
  <c r="AD506" i="4"/>
  <c r="AD505" i="4" s="1"/>
  <c r="AD504" i="4" s="1"/>
  <c r="AT829" i="4"/>
  <c r="K139" i="4"/>
  <c r="AN559" i="4"/>
  <c r="AN553" i="4" s="1"/>
  <c r="AM1425" i="4"/>
  <c r="AE552" i="4"/>
  <c r="AF485" i="4"/>
  <c r="AL425" i="4"/>
  <c r="AL420" i="4" s="1"/>
  <c r="AL1558" i="4"/>
  <c r="AF1425" i="4"/>
  <c r="AD70" i="4"/>
  <c r="AF62" i="4"/>
  <c r="AO1615" i="4"/>
  <c r="AW829" i="4"/>
  <c r="AV1694" i="4"/>
  <c r="AU186" i="4"/>
  <c r="AW453" i="4"/>
  <c r="AN76" i="4"/>
  <c r="AN75" i="4" s="1"/>
  <c r="AV77" i="4"/>
  <c r="AL214" i="4"/>
  <c r="AT215" i="4"/>
  <c r="AN214" i="4"/>
  <c r="AV215" i="4"/>
  <c r="AL65" i="4"/>
  <c r="AT66" i="4"/>
  <c r="AL73" i="4"/>
  <c r="AT74" i="4"/>
  <c r="AN73" i="4"/>
  <c r="AV74" i="4"/>
  <c r="AO486" i="4"/>
  <c r="AW487" i="4"/>
  <c r="AM499" i="4"/>
  <c r="AU500" i="4"/>
  <c r="AM483" i="4"/>
  <c r="AM482" i="4" s="1"/>
  <c r="AU484" i="4"/>
  <c r="AN501" i="4"/>
  <c r="AV502" i="4"/>
  <c r="AL483" i="4"/>
  <c r="AL482" i="4" s="1"/>
  <c r="AT484" i="4"/>
  <c r="AM493" i="4"/>
  <c r="AM490" i="4" s="1"/>
  <c r="AU494" i="4"/>
  <c r="AL499" i="4"/>
  <c r="AT500" i="4"/>
  <c r="AL216" i="4"/>
  <c r="AT217" i="4"/>
  <c r="AN477" i="4"/>
  <c r="AN472" i="4" s="1"/>
  <c r="AN471" i="4" s="1"/>
  <c r="AV478" i="4"/>
  <c r="AM73" i="4"/>
  <c r="AU74" i="4"/>
  <c r="AO73" i="4"/>
  <c r="AW74" i="4"/>
  <c r="AO71" i="4"/>
  <c r="AW72" i="4"/>
  <c r="AL1169" i="4"/>
  <c r="AL1168" i="4" s="1"/>
  <c r="AL1143" i="4" s="1"/>
  <c r="AT1170" i="4"/>
  <c r="AL1204" i="4"/>
  <c r="AG334" i="4"/>
  <c r="AM863" i="4"/>
  <c r="AM857" i="4" s="1"/>
  <c r="AO1608" i="4"/>
  <c r="AO1604" i="4" s="1"/>
  <c r="AO1603" i="4" s="1"/>
  <c r="AM1559" i="4"/>
  <c r="AU887" i="4"/>
  <c r="AW1665" i="4"/>
  <c r="AU1622" i="4"/>
  <c r="AV1570" i="4"/>
  <c r="AT302" i="4"/>
  <c r="AT1546" i="4"/>
  <c r="AT1441" i="4" s="1"/>
  <c r="AT114" i="4"/>
  <c r="AT113" i="4" s="1"/>
  <c r="AT112" i="4" s="1"/>
  <c r="AT111" i="4" s="1"/>
  <c r="AV38" i="4"/>
  <c r="AV31" i="4" s="1"/>
  <c r="AV30" i="4" s="1"/>
  <c r="AV29" i="4" s="1"/>
  <c r="AT806" i="4"/>
  <c r="AV1637" i="4"/>
  <c r="AV1636" i="4" s="1"/>
  <c r="AV1635" i="4" s="1"/>
  <c r="AU1546" i="4"/>
  <c r="AU1441" i="4" s="1"/>
  <c r="AV654" i="4"/>
  <c r="AV653" i="4" s="1"/>
  <c r="AW603" i="4"/>
  <c r="AW602" i="4" s="1"/>
  <c r="AV560" i="4"/>
  <c r="AW1637" i="4"/>
  <c r="AW1636" i="4" s="1"/>
  <c r="AW1635" i="4" s="1"/>
  <c r="AV1546" i="4"/>
  <c r="AV1441" i="4" s="1"/>
  <c r="AV1185" i="4"/>
  <c r="AV1184" i="4" s="1"/>
  <c r="AW263" i="4"/>
  <c r="AW262" i="4" s="1"/>
  <c r="AU175" i="4"/>
  <c r="AU174" i="4" s="1"/>
  <c r="AU114" i="4"/>
  <c r="AU113" i="4" s="1"/>
  <c r="AU112" i="4" s="1"/>
  <c r="AU111" i="4" s="1"/>
  <c r="AU1750" i="4"/>
  <c r="AU1748" i="4" s="1"/>
  <c r="AV901" i="4"/>
  <c r="AV900" i="4" s="1"/>
  <c r="AV899" i="4" s="1"/>
  <c r="AT812" i="4"/>
  <c r="AU581" i="4"/>
  <c r="AU1370" i="4"/>
  <c r="AU1350" i="4" s="1"/>
  <c r="AU806" i="4"/>
  <c r="AV531" i="4"/>
  <c r="AV530" i="4" s="1"/>
  <c r="AU302" i="4"/>
  <c r="AT1194" i="4"/>
  <c r="AT576" i="4"/>
  <c r="AT791" i="4"/>
  <c r="AT654" i="4"/>
  <c r="AT653" i="4" s="1"/>
  <c r="AT648" i="4" s="1"/>
  <c r="AV1608" i="4"/>
  <c r="AV1604" i="4" s="1"/>
  <c r="AV1603" i="4" s="1"/>
  <c r="AW560" i="4"/>
  <c r="AW514" i="4"/>
  <c r="AW378" i="4"/>
  <c r="AW638" i="4"/>
  <c r="AW637" i="4" s="1"/>
  <c r="AT901" i="4"/>
  <c r="AT900" i="4" s="1"/>
  <c r="AT899" i="4" s="1"/>
  <c r="AL980" i="4"/>
  <c r="AT1246" i="4"/>
  <c r="AT1245" i="4" s="1"/>
  <c r="AT1236" i="4" s="1"/>
  <c r="AW1656" i="4"/>
  <c r="AW1655" i="4" s="1"/>
  <c r="AW1411" i="4"/>
  <c r="AV1205" i="4"/>
  <c r="AV665" i="4"/>
  <c r="AU435" i="4"/>
  <c r="AU434" i="4" s="1"/>
  <c r="AV193" i="4"/>
  <c r="AV1172" i="4"/>
  <c r="AV754" i="4"/>
  <c r="AV750" i="4" s="1"/>
  <c r="AV749" i="4" s="1"/>
  <c r="AV716" i="4" s="1"/>
  <c r="AV114" i="4"/>
  <c r="AV113" i="4" s="1"/>
  <c r="AV112" i="4" s="1"/>
  <c r="AV111" i="4" s="1"/>
  <c r="AT531" i="4"/>
  <c r="AT530" i="4" s="1"/>
  <c r="AM388" i="4"/>
  <c r="AM387" i="4" s="1"/>
  <c r="AM378" i="4" s="1"/>
  <c r="AM372" i="4" s="1"/>
  <c r="AM334" i="4" s="1"/>
  <c r="AM1205" i="4"/>
  <c r="AM1204" i="4" s="1"/>
  <c r="AO935" i="4"/>
  <c r="AO934" i="4" s="1"/>
  <c r="AN212" i="4"/>
  <c r="AV213" i="4"/>
  <c r="AM477" i="4"/>
  <c r="AM472" i="4" s="1"/>
  <c r="AM471" i="4" s="1"/>
  <c r="AU478" i="4"/>
  <c r="AN71" i="4"/>
  <c r="AV72" i="4"/>
  <c r="AL1754" i="4"/>
  <c r="AL1753" i="4" s="1"/>
  <c r="AL1752" i="4" s="1"/>
  <c r="AL1751" i="4" s="1"/>
  <c r="AL1750" i="4" s="1"/>
  <c r="AL1748" i="4" s="1"/>
  <c r="AT1755" i="4"/>
  <c r="AL212" i="4"/>
  <c r="AT213" i="4"/>
  <c r="AN206" i="4"/>
  <c r="AN205" i="4" s="1"/>
  <c r="AV207" i="4"/>
  <c r="AO1263" i="4"/>
  <c r="AO1262" i="4" s="1"/>
  <c r="AW1264" i="4"/>
  <c r="AO483" i="4"/>
  <c r="AO482" i="4" s="1"/>
  <c r="AW484" i="4"/>
  <c r="AN493" i="4"/>
  <c r="AN490" i="4" s="1"/>
  <c r="AV494" i="4"/>
  <c r="AM488" i="4"/>
  <c r="AU489" i="4"/>
  <c r="AO493" i="4"/>
  <c r="AO490" i="4" s="1"/>
  <c r="AW494" i="4"/>
  <c r="AO501" i="4"/>
  <c r="AW502" i="4"/>
  <c r="AO488" i="4"/>
  <c r="AW489" i="4"/>
  <c r="AM501" i="4"/>
  <c r="AU502" i="4"/>
  <c r="AO212" i="4"/>
  <c r="AW213" i="4"/>
  <c r="AM206" i="4"/>
  <c r="AM205" i="4" s="1"/>
  <c r="AU207" i="4"/>
  <c r="AM214" i="4"/>
  <c r="AU215" i="4"/>
  <c r="AM212" i="4"/>
  <c r="AU213" i="4"/>
  <c r="AT1006" i="4"/>
  <c r="AL1005" i="4"/>
  <c r="AL1004" i="4" s="1"/>
  <c r="G1441" i="4"/>
  <c r="G506" i="4"/>
  <c r="G505" i="4" s="1"/>
  <c r="AE257" i="4"/>
  <c r="AD1591" i="4"/>
  <c r="AL628" i="4"/>
  <c r="AV1677" i="4"/>
  <c r="AV1676" i="4" s="1"/>
  <c r="AV1675" i="4" s="1"/>
  <c r="AU1593" i="4"/>
  <c r="AU1592" i="4" s="1"/>
  <c r="AV1435" i="4"/>
  <c r="AV1434" i="4" s="1"/>
  <c r="AV1433" i="4" s="1"/>
  <c r="AV806" i="4"/>
  <c r="AW767" i="4"/>
  <c r="AW766" i="4" s="1"/>
  <c r="AU665" i="4"/>
  <c r="AU863" i="4"/>
  <c r="AU857" i="4" s="1"/>
  <c r="AW1608" i="4"/>
  <c r="AW1604" i="4" s="1"/>
  <c r="AW1603" i="4" s="1"/>
  <c r="AU1559" i="4"/>
  <c r="AV1143" i="4"/>
  <c r="AW811" i="4"/>
  <c r="AW633" i="4"/>
  <c r="AO1172" i="4"/>
  <c r="AL232" i="4"/>
  <c r="AL231" i="4" s="1"/>
  <c r="AL230" i="4" s="1"/>
  <c r="AN507" i="4"/>
  <c r="AN506" i="4" s="1"/>
  <c r="AN505" i="4" s="1"/>
  <c r="AL754" i="4"/>
  <c r="AL750" i="4" s="1"/>
  <c r="AL749" i="4" s="1"/>
  <c r="AL716" i="4" s="1"/>
  <c r="AN791" i="4"/>
  <c r="AN790" i="4" s="1"/>
  <c r="AM1318" i="4"/>
  <c r="AM1298" i="4" s="1"/>
  <c r="AM595" i="4"/>
  <c r="AM594" i="4" s="1"/>
  <c r="AM560" i="4"/>
  <c r="AM559" i="4" s="1"/>
  <c r="AM553" i="4" s="1"/>
  <c r="AM514" i="4"/>
  <c r="AL918" i="4"/>
  <c r="AL917" i="4" s="1"/>
  <c r="AL897" i="4" s="1"/>
  <c r="AL1351" i="4"/>
  <c r="AL1350" i="4" s="1"/>
  <c r="AN1318" i="4"/>
  <c r="AN638" i="4"/>
  <c r="AN637" i="4" s="1"/>
  <c r="AN628" i="4" s="1"/>
  <c r="AO587" i="4"/>
  <c r="AO586" i="4" s="1"/>
  <c r="AO581" i="4" s="1"/>
  <c r="AN1665" i="4"/>
  <c r="AN1655" i="4" s="1"/>
  <c r="AM1570" i="4"/>
  <c r="AO1299" i="4"/>
  <c r="AO1298" i="4" s="1"/>
  <c r="AM1194" i="4"/>
  <c r="AM1184" i="4" s="1"/>
  <c r="AM767" i="4"/>
  <c r="AM766" i="4" s="1"/>
  <c r="AM531" i="4"/>
  <c r="AM530" i="4" s="1"/>
  <c r="AN435" i="4"/>
  <c r="AN434" i="4" s="1"/>
  <c r="AL193" i="4"/>
  <c r="AU344" i="4"/>
  <c r="AU343" i="4" s="1"/>
  <c r="AU342" i="4" s="1"/>
  <c r="AT980" i="4"/>
  <c r="AL514" i="4"/>
  <c r="AL506" i="4" s="1"/>
  <c r="AL505" i="4" s="1"/>
  <c r="AL1656" i="4"/>
  <c r="AL1655" i="4" s="1"/>
  <c r="AL1653" i="4" s="1"/>
  <c r="AL1411" i="4"/>
  <c r="AL595" i="4"/>
  <c r="AL594" i="4" s="1"/>
  <c r="AO1351" i="4"/>
  <c r="AO1246" i="4"/>
  <c r="AO1245" i="4" s="1"/>
  <c r="AM1172" i="4"/>
  <c r="AO791" i="4"/>
  <c r="AO790" i="4" s="1"/>
  <c r="AM754" i="4"/>
  <c r="AM750" i="4" s="1"/>
  <c r="AM749" i="4" s="1"/>
  <c r="AM716" i="4" s="1"/>
  <c r="AO688" i="4"/>
  <c r="AO687" i="4" s="1"/>
  <c r="AO686" i="4" s="1"/>
  <c r="AO685" i="4" s="1"/>
  <c r="AM507" i="4"/>
  <c r="AN448" i="4"/>
  <c r="AO406" i="4"/>
  <c r="AO398" i="4" s="1"/>
  <c r="AO372" i="4" s="1"/>
  <c r="AO244" i="4"/>
  <c r="AO243" i="4" s="1"/>
  <c r="AO242" i="4" s="1"/>
  <c r="AO1593" i="4"/>
  <c r="AO1592" i="4" s="1"/>
  <c r="AN812" i="4"/>
  <c r="AN811" i="4" s="1"/>
  <c r="AO665" i="4"/>
  <c r="AO664" i="4" s="1"/>
  <c r="AO359" i="4"/>
  <c r="AO358" i="4" s="1"/>
  <c r="AO353" i="4" s="1"/>
  <c r="AO352" i="4" s="1"/>
  <c r="AL863" i="4"/>
  <c r="AL857" i="4" s="1"/>
  <c r="AW344" i="4"/>
  <c r="AW343" i="4" s="1"/>
  <c r="AW342" i="4" s="1"/>
  <c r="AU1723" i="4"/>
  <c r="AU1718" i="4" s="1"/>
  <c r="AV1723" i="4"/>
  <c r="AV1718" i="4" s="1"/>
  <c r="AU1205" i="4"/>
  <c r="AW1222" i="4"/>
  <c r="AT1205" i="4"/>
  <c r="AV980" i="4"/>
  <c r="AL477" i="4"/>
  <c r="AL472" i="4" s="1"/>
  <c r="AL471" i="4" s="1"/>
  <c r="AT478" i="4"/>
  <c r="AO206" i="4"/>
  <c r="AO205" i="4" s="1"/>
  <c r="AW207" i="4"/>
  <c r="AN65" i="4"/>
  <c r="AV66" i="4"/>
  <c r="AN1353" i="4"/>
  <c r="AN1352" i="4" s="1"/>
  <c r="AN1351" i="4" s="1"/>
  <c r="AN1350" i="4" s="1"/>
  <c r="AV1354" i="4"/>
  <c r="AM216" i="4"/>
  <c r="AU217" i="4"/>
  <c r="AO477" i="4"/>
  <c r="AO472" i="4" s="1"/>
  <c r="AO471" i="4" s="1"/>
  <c r="AW478" i="4"/>
  <c r="AM496" i="4"/>
  <c r="AM495" i="4" s="1"/>
  <c r="AU497" i="4"/>
  <c r="AL493" i="4"/>
  <c r="AL490" i="4" s="1"/>
  <c r="AT494" i="4"/>
  <c r="AN499" i="4"/>
  <c r="AV500" i="4"/>
  <c r="AN488" i="4"/>
  <c r="AV489" i="4"/>
  <c r="AO499" i="4"/>
  <c r="AW500" i="4"/>
  <c r="AN483" i="4"/>
  <c r="AN482" i="4" s="1"/>
  <c r="AV484" i="4"/>
  <c r="AL496" i="4"/>
  <c r="AL495" i="4" s="1"/>
  <c r="AT497" i="4"/>
  <c r="AO76" i="4"/>
  <c r="AO75" i="4" s="1"/>
  <c r="AW77" i="4"/>
  <c r="AO214" i="4"/>
  <c r="AW215" i="4"/>
  <c r="AL76" i="4"/>
  <c r="AL75" i="4" s="1"/>
  <c r="AT77" i="4"/>
  <c r="AO216" i="4"/>
  <c r="AW217" i="4"/>
  <c r="AL206" i="4"/>
  <c r="AL205" i="4" s="1"/>
  <c r="AT207" i="4"/>
  <c r="AL185" i="4"/>
  <c r="AT638" i="4"/>
  <c r="AT637" i="4" s="1"/>
  <c r="AN887" i="4"/>
  <c r="AN857" i="4" s="1"/>
  <c r="AO1425" i="4"/>
  <c r="AM918" i="4"/>
  <c r="AM917" i="4" s="1"/>
  <c r="AO193" i="4"/>
  <c r="AO185" i="4" s="1"/>
  <c r="AO114" i="4"/>
  <c r="AO113" i="4" s="1"/>
  <c r="AO112" i="4" s="1"/>
  <c r="AO111" i="4" s="1"/>
  <c r="AT1350" i="4"/>
  <c r="AW1750" i="4"/>
  <c r="AW1748" i="4" s="1"/>
  <c r="AW918" i="4"/>
  <c r="AW917" i="4" s="1"/>
  <c r="AW1172" i="4"/>
  <c r="AW901" i="4"/>
  <c r="AW900" i="4" s="1"/>
  <c r="AW899" i="4" s="1"/>
  <c r="AT587" i="4"/>
  <c r="AT586" i="4" s="1"/>
  <c r="AT581" i="4" s="1"/>
  <c r="AT232" i="4"/>
  <c r="AT231" i="4" s="1"/>
  <c r="AT230" i="4" s="1"/>
  <c r="AW1275" i="4"/>
  <c r="AW1274" i="4" s="1"/>
  <c r="AU638" i="4"/>
  <c r="AU637" i="4" s="1"/>
  <c r="AU628" i="4" s="1"/>
  <c r="AV587" i="4"/>
  <c r="AV586" i="4" s="1"/>
  <c r="AV581" i="4" s="1"/>
  <c r="AU1665" i="4"/>
  <c r="AV648" i="4"/>
  <c r="AU52" i="4"/>
  <c r="AU51" i="4" s="1"/>
  <c r="AU1275" i="4"/>
  <c r="AU1274" i="4" s="1"/>
  <c r="AU1265" i="4" s="1"/>
  <c r="AU1143" i="4"/>
  <c r="AV507" i="4"/>
  <c r="AW52" i="4"/>
  <c r="AW51" i="4" s="1"/>
  <c r="AT754" i="4"/>
  <c r="AT750" i="4" s="1"/>
  <c r="AT749" i="4" s="1"/>
  <c r="AT716" i="4" s="1"/>
  <c r="AT453" i="4"/>
  <c r="AV791" i="4"/>
  <c r="AV790" i="4" s="1"/>
  <c r="AV514" i="4"/>
  <c r="AU595" i="4"/>
  <c r="AU560" i="4"/>
  <c r="AU514" i="4"/>
  <c r="AT918" i="4"/>
  <c r="AT1622" i="4"/>
  <c r="AW1622" i="4"/>
  <c r="AV1318" i="4"/>
  <c r="AV638" i="4"/>
  <c r="AV637" i="4" s="1"/>
  <c r="AW587" i="4"/>
  <c r="AW586" i="4" s="1"/>
  <c r="AV359" i="4"/>
  <c r="AV358" i="4" s="1"/>
  <c r="AV353" i="4" s="1"/>
  <c r="AV1665" i="4"/>
  <c r="AU1570" i="4"/>
  <c r="AW1299" i="4"/>
  <c r="AU1194" i="4"/>
  <c r="AU1184" i="4" s="1"/>
  <c r="AU767" i="4"/>
  <c r="AU766" i="4" s="1"/>
  <c r="AU531" i="4"/>
  <c r="AU530" i="4" s="1"/>
  <c r="AV435" i="4"/>
  <c r="AV434" i="4" s="1"/>
  <c r="AT1608" i="4"/>
  <c r="AT1604" i="4" s="1"/>
  <c r="AT1603" i="4" s="1"/>
  <c r="AT1172" i="4"/>
  <c r="AT193" i="4"/>
  <c r="AN344" i="4"/>
  <c r="AN343" i="4" s="1"/>
  <c r="AN342" i="4" s="1"/>
  <c r="AO980" i="4"/>
  <c r="AO975" i="4" s="1"/>
  <c r="AN935" i="4"/>
  <c r="AN934" i="4" s="1"/>
  <c r="AT514" i="4"/>
  <c r="AT506" i="4" s="1"/>
  <c r="AT505" i="4" s="1"/>
  <c r="AT672" i="4"/>
  <c r="AT664" i="4" s="1"/>
  <c r="AT1656" i="4"/>
  <c r="AT1411" i="4"/>
  <c r="AT935" i="4"/>
  <c r="AT934" i="4" s="1"/>
  <c r="AT595" i="4"/>
  <c r="AT448" i="4"/>
  <c r="AW1351" i="4"/>
  <c r="AW1246" i="4"/>
  <c r="AW1245" i="4" s="1"/>
  <c r="AU1172" i="4"/>
  <c r="AW791" i="4"/>
  <c r="AU754" i="4"/>
  <c r="AU750" i="4" s="1"/>
  <c r="AU749" i="4" s="1"/>
  <c r="AU716" i="4" s="1"/>
  <c r="AW688" i="4"/>
  <c r="AW687" i="4" s="1"/>
  <c r="AW686" i="4" s="1"/>
  <c r="AU507" i="4"/>
  <c r="AV448" i="4"/>
  <c r="AW406" i="4"/>
  <c r="AW398" i="4" s="1"/>
  <c r="AW244" i="4"/>
  <c r="AW243" i="4" s="1"/>
  <c r="AW242" i="4" s="1"/>
  <c r="AW1593" i="4"/>
  <c r="AW1592" i="4" s="1"/>
  <c r="AW1265" i="4"/>
  <c r="AW1205" i="4"/>
  <c r="AV812" i="4"/>
  <c r="AV811" i="4" s="1"/>
  <c r="AW665" i="4"/>
  <c r="AW664" i="4" s="1"/>
  <c r="AW359" i="4"/>
  <c r="AW358" i="4" s="1"/>
  <c r="AW353" i="4" s="1"/>
  <c r="AW352" i="4" s="1"/>
  <c r="AT863" i="4"/>
  <c r="AT857" i="4" s="1"/>
  <c r="AM980" i="4"/>
  <c r="AM975" i="4" s="1"/>
  <c r="AM974" i="4" s="1"/>
  <c r="AL1090" i="4"/>
  <c r="AL1089" i="4" s="1"/>
  <c r="AL1085" i="4" s="1"/>
  <c r="AL1080" i="4" s="1"/>
  <c r="AT1091" i="4"/>
  <c r="AO65" i="4"/>
  <c r="AW66" i="4"/>
  <c r="AN216" i="4"/>
  <c r="AV217" i="4"/>
  <c r="AM76" i="4"/>
  <c r="AM75" i="4" s="1"/>
  <c r="AU77" i="4"/>
  <c r="AN1263" i="4"/>
  <c r="AN1262" i="4" s="1"/>
  <c r="AV1264" i="4"/>
  <c r="AL63" i="4"/>
  <c r="AT64" i="4"/>
  <c r="AO63" i="4"/>
  <c r="AW64" i="4"/>
  <c r="AL488" i="4"/>
  <c r="AT489" i="4"/>
  <c r="AL501" i="4"/>
  <c r="AT502" i="4"/>
  <c r="AM486" i="4"/>
  <c r="AM485" i="4" s="1"/>
  <c r="AU487" i="4"/>
  <c r="AN496" i="4"/>
  <c r="AN495" i="4" s="1"/>
  <c r="AV497" i="4"/>
  <c r="AN486" i="4"/>
  <c r="AV487" i="4"/>
  <c r="AO496" i="4"/>
  <c r="AO495" i="4" s="1"/>
  <c r="AW497" i="4"/>
  <c r="AL486" i="4"/>
  <c r="AT487" i="4"/>
  <c r="AL71" i="4"/>
  <c r="AT72" i="4"/>
  <c r="AM71" i="4"/>
  <c r="AU72" i="4"/>
  <c r="AN63" i="4"/>
  <c r="AV64" i="4"/>
  <c r="AM65" i="4"/>
  <c r="AU66" i="4"/>
  <c r="AM63" i="4"/>
  <c r="AU64" i="4"/>
  <c r="F594" i="4"/>
  <c r="K932" i="4"/>
  <c r="F466" i="4"/>
  <c r="AE334" i="4"/>
  <c r="AD334" i="4"/>
  <c r="AM628" i="4"/>
  <c r="AN1236" i="4"/>
  <c r="AF1591" i="4"/>
  <c r="AF1423" i="4" s="1"/>
  <c r="AM897" i="4"/>
  <c r="AN897" i="4"/>
  <c r="AF211" i="4"/>
  <c r="AF70" i="4"/>
  <c r="AE498" i="4"/>
  <c r="AF498" i="4"/>
  <c r="AF466" i="4" s="1"/>
  <c r="AF419" i="4" s="1"/>
  <c r="AO857" i="4"/>
  <c r="AE70" i="4"/>
  <c r="AM186" i="4"/>
  <c r="AW186" i="4"/>
  <c r="AM791" i="4"/>
  <c r="AW1559" i="4"/>
  <c r="AV688" i="4"/>
  <c r="AV687" i="4" s="1"/>
  <c r="AV686" i="4" s="1"/>
  <c r="AV685" i="4" s="1"/>
  <c r="AV887" i="4"/>
  <c r="AU918" i="4"/>
  <c r="AU917" i="4" s="1"/>
  <c r="AW581" i="4"/>
  <c r="AW193" i="4"/>
  <c r="AU82" i="4"/>
  <c r="AU81" i="4" s="1"/>
  <c r="AU80" i="4" s="1"/>
  <c r="AW232" i="4"/>
  <c r="AW231" i="4" s="1"/>
  <c r="AW230" i="4" s="1"/>
  <c r="AW114" i="4"/>
  <c r="AW113" i="4" s="1"/>
  <c r="AW112" i="4" s="1"/>
  <c r="AW111" i="4" s="1"/>
  <c r="AT1185" i="4"/>
  <c r="AL806" i="4"/>
  <c r="AL790" i="4" s="1"/>
  <c r="AO1370" i="4"/>
  <c r="AN1185" i="4"/>
  <c r="AN1184" i="4" s="1"/>
  <c r="AM1750" i="4"/>
  <c r="AM1748" i="4" s="1"/>
  <c r="AN1617" i="4"/>
  <c r="AN1616" i="4" s="1"/>
  <c r="AN1615" i="4" s="1"/>
  <c r="AN1591" i="4" s="1"/>
  <c r="AL812" i="4"/>
  <c r="AL811" i="4" s="1"/>
  <c r="AM1370" i="4"/>
  <c r="AM1350" i="4" s="1"/>
  <c r="AM806" i="4"/>
  <c r="AN531" i="4"/>
  <c r="AN530" i="4" s="1"/>
  <c r="AL1194" i="4"/>
  <c r="AL1184" i="4" s="1"/>
  <c r="AL576" i="4"/>
  <c r="AL654" i="4"/>
  <c r="AL653" i="4" s="1"/>
  <c r="AL648" i="4" s="1"/>
  <c r="AO654" i="4"/>
  <c r="AO653" i="4" s="1"/>
  <c r="AO648" i="4" s="1"/>
  <c r="AO560" i="4"/>
  <c r="AO559" i="4" s="1"/>
  <c r="AO514" i="4"/>
  <c r="AO506" i="4" s="1"/>
  <c r="AO505" i="4" s="1"/>
  <c r="AO504" i="4" s="1"/>
  <c r="AO1546" i="4"/>
  <c r="AO1441" i="4" s="1"/>
  <c r="AO638" i="4"/>
  <c r="AO637" i="4" s="1"/>
  <c r="AO628" i="4" s="1"/>
  <c r="AO448" i="4"/>
  <c r="AL295" i="4"/>
  <c r="AL294" i="4" s="1"/>
  <c r="AV344" i="4"/>
  <c r="AV343" i="4" s="1"/>
  <c r="AV342" i="4" s="1"/>
  <c r="AW1723" i="4"/>
  <c r="AW1718" i="4" s="1"/>
  <c r="AW1693" i="4" s="1"/>
  <c r="AV1222" i="4"/>
  <c r="AW980" i="4"/>
  <c r="AW975" i="4" s="1"/>
  <c r="AL1318" i="4"/>
  <c r="AL1298" i="4" s="1"/>
  <c r="AL1246" i="4"/>
  <c r="AL1245" i="4" s="1"/>
  <c r="AL1236" i="4" s="1"/>
  <c r="AL1235" i="4" s="1"/>
  <c r="AL688" i="4"/>
  <c r="AL687" i="4" s="1"/>
  <c r="AL686" i="4" s="1"/>
  <c r="AL685" i="4" s="1"/>
  <c r="AO1656" i="4"/>
  <c r="AO1655" i="4" s="1"/>
  <c r="AM1617" i="4"/>
  <c r="AM1616" i="4" s="1"/>
  <c r="AM1615" i="4" s="1"/>
  <c r="AM1591" i="4" s="1"/>
  <c r="AO1411" i="4"/>
  <c r="AN1299" i="4"/>
  <c r="AN1298" i="4" s="1"/>
  <c r="AM812" i="4"/>
  <c r="AM811" i="4" s="1"/>
  <c r="AN665" i="4"/>
  <c r="AN664" i="4" s="1"/>
  <c r="AO461" i="4"/>
  <c r="AM435" i="4"/>
  <c r="AM434" i="4" s="1"/>
  <c r="AM425" i="4" s="1"/>
  <c r="AM420" i="4" s="1"/>
  <c r="AO302" i="4"/>
  <c r="AO294" i="4" s="1"/>
  <c r="AO257" i="4" s="1"/>
  <c r="AN193" i="4"/>
  <c r="AN185" i="4" s="1"/>
  <c r="AN1172" i="4"/>
  <c r="AN754" i="4"/>
  <c r="AN750" i="4" s="1"/>
  <c r="AN749" i="4" s="1"/>
  <c r="AN716" i="4" s="1"/>
  <c r="AO175" i="4"/>
  <c r="AO174" i="4" s="1"/>
  <c r="AN114" i="4"/>
  <c r="AN113" i="4" s="1"/>
  <c r="AN112" i="4" s="1"/>
  <c r="AN111" i="4" s="1"/>
  <c r="AM38" i="4"/>
  <c r="AM31" i="4" s="1"/>
  <c r="AM30" i="4" s="1"/>
  <c r="AM29" i="4" s="1"/>
  <c r="AL531" i="4"/>
  <c r="AL530" i="4" s="1"/>
  <c r="AN1036" i="4"/>
  <c r="AN1031" i="4" s="1"/>
  <c r="AN974" i="4" s="1"/>
  <c r="AM1107" i="4"/>
  <c r="AM1063" i="4" s="1"/>
  <c r="AT344" i="4"/>
  <c r="AT343" i="4" s="1"/>
  <c r="AT342" i="4" s="1"/>
  <c r="AU1222" i="4"/>
  <c r="AT1222" i="4"/>
  <c r="AU980" i="4"/>
  <c r="AT186" i="4"/>
  <c r="AT185" i="4" s="1"/>
  <c r="AM185" i="4"/>
  <c r="AT1694" i="4"/>
  <c r="AU1694" i="4"/>
  <c r="AL840" i="4"/>
  <c r="AL839" i="4" s="1"/>
  <c r="AL828" i="4" s="1"/>
  <c r="AT840" i="4"/>
  <c r="AT839" i="4" s="1"/>
  <c r="AM840" i="4"/>
  <c r="AM839" i="4" s="1"/>
  <c r="AM828" i="4" s="1"/>
  <c r="AV840" i="4"/>
  <c r="AV839" i="4" s="1"/>
  <c r="AU840" i="4"/>
  <c r="AU839" i="4" s="1"/>
  <c r="F1350" i="4"/>
  <c r="AG1591" i="4"/>
  <c r="AN828" i="4"/>
  <c r="AD62" i="4"/>
  <c r="AF553" i="4"/>
  <c r="AF552" i="4" s="1"/>
  <c r="AD1653" i="4"/>
  <c r="Q932" i="4"/>
  <c r="H294" i="4"/>
  <c r="H257" i="4" s="1"/>
  <c r="M1423" i="4"/>
  <c r="N1297" i="4"/>
  <c r="N1295" i="4" s="1"/>
  <c r="AF1653" i="4"/>
  <c r="AF627" i="4"/>
  <c r="AD211" i="4"/>
  <c r="H897" i="4"/>
  <c r="J1653" i="4"/>
  <c r="Y15" i="4"/>
  <c r="AE1591" i="4"/>
  <c r="AE1423" i="4" s="1"/>
  <c r="AE1063" i="4"/>
  <c r="AG974" i="4"/>
  <c r="AN334" i="4"/>
  <c r="AL664" i="4"/>
  <c r="AD294" i="4"/>
  <c r="AE466" i="4"/>
  <c r="AE419" i="4" s="1"/>
  <c r="AN498" i="4"/>
  <c r="AF760" i="4"/>
  <c r="AF683" i="4" s="1"/>
  <c r="AG62" i="4"/>
  <c r="AD485" i="4"/>
  <c r="AN1235" i="4"/>
  <c r="AM62" i="4"/>
  <c r="AD1558" i="4"/>
  <c r="AF1350" i="4"/>
  <c r="AF1297" i="4" s="1"/>
  <c r="AF1295" i="4" s="1"/>
  <c r="AE664" i="4"/>
  <c r="AE627" i="4" s="1"/>
  <c r="AN594" i="4"/>
  <c r="AM257" i="4"/>
  <c r="AN1063" i="4"/>
  <c r="AO62" i="4"/>
  <c r="AL485" i="4"/>
  <c r="AE211" i="4"/>
  <c r="AE173" i="4" s="1"/>
  <c r="AM1235" i="4"/>
  <c r="AD1298" i="4"/>
  <c r="AD1297" i="4" s="1"/>
  <c r="AD1295" i="4" s="1"/>
  <c r="AG594" i="4"/>
  <c r="AG552" i="4" s="1"/>
  <c r="AO498" i="4"/>
  <c r="AG1558" i="4"/>
  <c r="AO1184" i="4"/>
  <c r="AL1615" i="4"/>
  <c r="AG70" i="4"/>
  <c r="AF180" i="4"/>
  <c r="AN181" i="4"/>
  <c r="AL372" i="4"/>
  <c r="AL334" i="4" s="1"/>
  <c r="AN1558" i="4"/>
  <c r="AD498" i="4"/>
  <c r="AL1591" i="4"/>
  <c r="AL1423" i="4" s="1"/>
  <c r="AO70" i="4"/>
  <c r="AD180" i="4"/>
  <c r="AL181" i="4"/>
  <c r="AN211" i="4"/>
  <c r="AO594" i="4"/>
  <c r="AN294" i="4"/>
  <c r="AE62" i="4"/>
  <c r="AO1558" i="4"/>
  <c r="AM664" i="4"/>
  <c r="AM627" i="4" s="1"/>
  <c r="AO485" i="4"/>
  <c r="AM498" i="4"/>
  <c r="AL498" i="4"/>
  <c r="AO974" i="4"/>
  <c r="AD974" i="4"/>
  <c r="AD932" i="4" s="1"/>
  <c r="AE974" i="4"/>
  <c r="AG932" i="4"/>
  <c r="AO1063" i="4"/>
  <c r="AL1063" i="4"/>
  <c r="I1693" i="4"/>
  <c r="I1653" i="4" s="1"/>
  <c r="X55" i="4"/>
  <c r="AF56" i="4"/>
  <c r="V272" i="4"/>
  <c r="AD273" i="4"/>
  <c r="V53" i="4"/>
  <c r="AD54" i="4"/>
  <c r="X53" i="4"/>
  <c r="AF54" i="4"/>
  <c r="X266" i="4"/>
  <c r="AF267" i="4"/>
  <c r="AG1653" i="4"/>
  <c r="AG139" i="4"/>
  <c r="V562" i="4"/>
  <c r="V561" i="4" s="1"/>
  <c r="V560" i="4" s="1"/>
  <c r="V559" i="4" s="1"/>
  <c r="V553" i="4" s="1"/>
  <c r="V552" i="4" s="1"/>
  <c r="V417" i="4" s="1"/>
  <c r="AD563" i="4"/>
  <c r="V152" i="4"/>
  <c r="V151" i="4" s="1"/>
  <c r="V150" i="4" s="1"/>
  <c r="V145" i="4" s="1"/>
  <c r="AD153" i="4"/>
  <c r="X176" i="4"/>
  <c r="X175" i="4" s="1"/>
  <c r="X174" i="4" s="1"/>
  <c r="X173" i="4" s="1"/>
  <c r="AF177" i="4"/>
  <c r="AG466" i="4"/>
  <c r="AG419" i="4" s="1"/>
  <c r="AG417" i="4" s="1"/>
  <c r="H1298" i="4"/>
  <c r="H974" i="4"/>
  <c r="N683" i="4"/>
  <c r="M419" i="4"/>
  <c r="M417" i="4" s="1"/>
  <c r="N932" i="4"/>
  <c r="K1297" i="4"/>
  <c r="K1295" i="4" s="1"/>
  <c r="F294" i="4"/>
  <c r="F257" i="4" s="1"/>
  <c r="N266" i="4"/>
  <c r="N263" i="4" s="1"/>
  <c r="N262" i="4" s="1"/>
  <c r="N257" i="4" s="1"/>
  <c r="V267" i="4"/>
  <c r="N55" i="4"/>
  <c r="N52" i="4" s="1"/>
  <c r="N51" i="4" s="1"/>
  <c r="N50" i="4" s="1"/>
  <c r="N49" i="4" s="1"/>
  <c r="V56" i="4"/>
  <c r="P152" i="4"/>
  <c r="P151" i="4" s="1"/>
  <c r="P150" i="4" s="1"/>
  <c r="P145" i="4" s="1"/>
  <c r="X153" i="4"/>
  <c r="N176" i="4"/>
  <c r="N175" i="4" s="1"/>
  <c r="N174" i="4" s="1"/>
  <c r="N173" i="4" s="1"/>
  <c r="V177" i="4"/>
  <c r="G664" i="4"/>
  <c r="G627" i="4" s="1"/>
  <c r="P272" i="4"/>
  <c r="P263" i="4" s="1"/>
  <c r="P262" i="4" s="1"/>
  <c r="P257" i="4" s="1"/>
  <c r="X273" i="4"/>
  <c r="J1423" i="4"/>
  <c r="J1297" i="4"/>
  <c r="J1295" i="4" s="1"/>
  <c r="O932" i="4"/>
  <c r="K417" i="4"/>
  <c r="I553" i="4"/>
  <c r="I552" i="4" s="1"/>
  <c r="P417" i="4"/>
  <c r="G257" i="4"/>
  <c r="L1423" i="4"/>
  <c r="F664" i="4"/>
  <c r="F627" i="4" s="1"/>
  <c r="H1350" i="4"/>
  <c r="M1653" i="4"/>
  <c r="M139" i="4"/>
  <c r="M15" i="4" s="1"/>
  <c r="H664" i="4"/>
  <c r="H628" i="4"/>
  <c r="G504" i="4"/>
  <c r="G1350" i="4"/>
  <c r="G553" i="4"/>
  <c r="G552" i="4" s="1"/>
  <c r="J932" i="4"/>
  <c r="N417" i="4"/>
  <c r="I664" i="4"/>
  <c r="I627" i="4" s="1"/>
  <c r="H173" i="4"/>
  <c r="G760" i="4"/>
  <c r="G683" i="4" s="1"/>
  <c r="H1693" i="4"/>
  <c r="H1653" i="4" s="1"/>
  <c r="L417" i="4"/>
  <c r="O15" i="4"/>
  <c r="Q15" i="4"/>
  <c r="G1693" i="4"/>
  <c r="G1653" i="4" s="1"/>
  <c r="L932" i="4"/>
  <c r="P49" i="4"/>
  <c r="K15" i="4"/>
  <c r="F553" i="4"/>
  <c r="F552" i="4" s="1"/>
  <c r="H1441" i="4"/>
  <c r="F1235" i="4"/>
  <c r="F49" i="4"/>
  <c r="F1693" i="4"/>
  <c r="F1653" i="4" s="1"/>
  <c r="I506" i="4"/>
  <c r="I505" i="4" s="1"/>
  <c r="I504" i="4" s="1"/>
  <c r="G897" i="4"/>
  <c r="J417" i="4"/>
  <c r="F372" i="4"/>
  <c r="F334" i="4" s="1"/>
  <c r="I897" i="4"/>
  <c r="F506" i="4"/>
  <c r="F505" i="4" s="1"/>
  <c r="F504" i="4" s="1"/>
  <c r="F185" i="4"/>
  <c r="F173" i="4" s="1"/>
  <c r="G1591" i="4"/>
  <c r="G1423" i="4" s="1"/>
  <c r="G1235" i="4"/>
  <c r="H506" i="4"/>
  <c r="H505" i="4" s="1"/>
  <c r="H504" i="4" s="1"/>
  <c r="F897" i="4"/>
  <c r="H760" i="4"/>
  <c r="H683" i="4" s="1"/>
  <c r="F1298" i="4"/>
  <c r="F760" i="4"/>
  <c r="F683" i="4" s="1"/>
  <c r="H1235" i="4"/>
  <c r="F1063" i="4"/>
  <c r="F1591" i="4"/>
  <c r="H553" i="4"/>
  <c r="H552" i="4" s="1"/>
  <c r="I372" i="4"/>
  <c r="I334" i="4" s="1"/>
  <c r="H419" i="4"/>
  <c r="I1298" i="4"/>
  <c r="H1591" i="4"/>
  <c r="I760" i="4"/>
  <c r="I683" i="4" s="1"/>
  <c r="I974" i="4"/>
  <c r="I257" i="4"/>
  <c r="F1441" i="4"/>
  <c r="F419" i="4"/>
  <c r="I1591" i="4"/>
  <c r="F1204" i="4"/>
  <c r="G1298" i="4"/>
  <c r="H372" i="4"/>
  <c r="H334" i="4" s="1"/>
  <c r="G1204" i="4"/>
  <c r="H1063" i="4"/>
  <c r="P932" i="4"/>
  <c r="G1063" i="4"/>
  <c r="H52" i="4"/>
  <c r="H51" i="4" s="1"/>
  <c r="H50" i="4" s="1"/>
  <c r="H49" i="4" s="1"/>
  <c r="G372" i="4"/>
  <c r="G334" i="4" s="1"/>
  <c r="F974" i="4"/>
  <c r="I1204" i="4"/>
  <c r="I1441" i="4"/>
  <c r="I1235" i="4"/>
  <c r="L139" i="4"/>
  <c r="L15" i="4" s="1"/>
  <c r="I1063" i="4"/>
  <c r="I420" i="4"/>
  <c r="I419" i="4" s="1"/>
  <c r="G419" i="4"/>
  <c r="J139" i="4"/>
  <c r="J15" i="4" s="1"/>
  <c r="I173" i="4"/>
  <c r="I49" i="4"/>
  <c r="G974" i="4"/>
  <c r="G185" i="4"/>
  <c r="G173" i="4" s="1"/>
  <c r="O417" i="4"/>
  <c r="Q417" i="4"/>
  <c r="AV828" i="4" l="1"/>
  <c r="AW828" i="4"/>
  <c r="AV1036" i="4"/>
  <c r="AV1031" i="4" s="1"/>
  <c r="AT1298" i="4"/>
  <c r="AT294" i="4"/>
  <c r="AT38" i="4"/>
  <c r="AT31" i="4" s="1"/>
  <c r="AT30" i="4" s="1"/>
  <c r="AT29" i="4" s="1"/>
  <c r="AT378" i="4"/>
  <c r="AW1064" i="4"/>
  <c r="AV917" i="4"/>
  <c r="AV897" i="4" s="1"/>
  <c r="AU1246" i="4"/>
  <c r="AU1245" i="4" s="1"/>
  <c r="AU1236" i="4" s="1"/>
  <c r="AV829" i="4"/>
  <c r="BD994" i="4"/>
  <c r="AW425" i="4"/>
  <c r="AW420" i="4" s="1"/>
  <c r="AM506" i="4"/>
  <c r="AM505" i="4" s="1"/>
  <c r="BD982" i="4"/>
  <c r="BD981" i="4" s="1"/>
  <c r="BL983" i="4"/>
  <c r="BB1215" i="4"/>
  <c r="BB1214" i="4" s="1"/>
  <c r="BJ1216" i="4"/>
  <c r="BD1215" i="4"/>
  <c r="BD1214" i="4" s="1"/>
  <c r="BL1216" i="4"/>
  <c r="BC393" i="4"/>
  <c r="BK394" i="4"/>
  <c r="BC1730" i="4"/>
  <c r="BC1729" i="4" s="1"/>
  <c r="BC1728" i="4" s="1"/>
  <c r="BK1731" i="4"/>
  <c r="BD1730" i="4"/>
  <c r="BD1729" i="4" s="1"/>
  <c r="BD1728" i="4" s="1"/>
  <c r="BL1731" i="4"/>
  <c r="BE1721" i="4"/>
  <c r="BE1720" i="4" s="1"/>
  <c r="BE1719" i="4" s="1"/>
  <c r="BM1722" i="4"/>
  <c r="BC1726" i="4"/>
  <c r="BC1725" i="4" s="1"/>
  <c r="BC1724" i="4" s="1"/>
  <c r="BK1727" i="4"/>
  <c r="BE345" i="4"/>
  <c r="BM346" i="4"/>
  <c r="BC951" i="4"/>
  <c r="BC950" i="4" s="1"/>
  <c r="BC949" i="4" s="1"/>
  <c r="BK952" i="4"/>
  <c r="BE1011" i="4"/>
  <c r="BE1010" i="4" s="1"/>
  <c r="BM1012" i="4"/>
  <c r="BD1229" i="4"/>
  <c r="BD1228" i="4" s="1"/>
  <c r="BD1227" i="4" s="1"/>
  <c r="BL1230" i="4"/>
  <c r="BE1232" i="4"/>
  <c r="BE1231" i="4" s="1"/>
  <c r="BM1233" i="4"/>
  <c r="BB1745" i="4"/>
  <c r="BB1744" i="4" s="1"/>
  <c r="BJ1746" i="4"/>
  <c r="BB1742" i="4"/>
  <c r="BB1741" i="4" s="1"/>
  <c r="BJ1743" i="4"/>
  <c r="BB1733" i="4"/>
  <c r="BB1732" i="4" s="1"/>
  <c r="BJ1734" i="4"/>
  <c r="BB1730" i="4"/>
  <c r="BB1729" i="4" s="1"/>
  <c r="BB1728" i="4" s="1"/>
  <c r="BJ1731" i="4"/>
  <c r="BC345" i="4"/>
  <c r="BK346" i="4"/>
  <c r="BD347" i="4"/>
  <c r="BL348" i="4"/>
  <c r="BB376" i="4"/>
  <c r="BB375" i="4" s="1"/>
  <c r="BB374" i="4" s="1"/>
  <c r="BB373" i="4" s="1"/>
  <c r="BJ377" i="4"/>
  <c r="BB670" i="4"/>
  <c r="BB669" i="4" s="1"/>
  <c r="BJ671" i="4"/>
  <c r="BB1192" i="4"/>
  <c r="BB1191" i="4" s="1"/>
  <c r="BB1190" i="4" s="1"/>
  <c r="BJ1193" i="4"/>
  <c r="BB1573" i="4"/>
  <c r="BB1572" i="4" s="1"/>
  <c r="BB1571" i="4" s="1"/>
  <c r="BJ1574" i="4"/>
  <c r="BB198" i="4"/>
  <c r="BJ199" i="4"/>
  <c r="BB286" i="4"/>
  <c r="BB285" i="4" s="1"/>
  <c r="BJ287" i="4"/>
  <c r="BB597" i="4"/>
  <c r="BB596" i="4" s="1"/>
  <c r="BJ598" i="4"/>
  <c r="BB911" i="4"/>
  <c r="BB910" i="4" s="1"/>
  <c r="BB909" i="4" s="1"/>
  <c r="BB908" i="4" s="1"/>
  <c r="BJ912" i="4"/>
  <c r="BB1552" i="4"/>
  <c r="BB1551" i="4" s="1"/>
  <c r="BB1550" i="4" s="1"/>
  <c r="BJ1553" i="4"/>
  <c r="BB475" i="4"/>
  <c r="BJ476" i="4"/>
  <c r="BB752" i="4"/>
  <c r="BB751" i="4" s="1"/>
  <c r="BJ753" i="4"/>
  <c r="BB1146" i="4"/>
  <c r="BB1145" i="4" s="1"/>
  <c r="BB1144" i="4" s="1"/>
  <c r="BJ1147" i="4"/>
  <c r="BB1613" i="4"/>
  <c r="BJ1614" i="4"/>
  <c r="BE136" i="4"/>
  <c r="BE135" i="4" s="1"/>
  <c r="BE134" i="4" s="1"/>
  <c r="BE133" i="4" s="1"/>
  <c r="BE132" i="4" s="1"/>
  <c r="BM137" i="4"/>
  <c r="BE270" i="4"/>
  <c r="BM271" i="4"/>
  <c r="BC407" i="4"/>
  <c r="BK408" i="4"/>
  <c r="BE509" i="4"/>
  <c r="BE508" i="4" s="1"/>
  <c r="BM510" i="4"/>
  <c r="BE592" i="4"/>
  <c r="BM593" i="4"/>
  <c r="BE677" i="4"/>
  <c r="BE676" i="4" s="1"/>
  <c r="BM678" i="4"/>
  <c r="BD783" i="4"/>
  <c r="BD782" i="4" s="1"/>
  <c r="BD781" i="4" s="1"/>
  <c r="BD780" i="4" s="1"/>
  <c r="BL784" i="4"/>
  <c r="BD880" i="4"/>
  <c r="BD879" i="4" s="1"/>
  <c r="BD878" i="4" s="1"/>
  <c r="BD877" i="4" s="1"/>
  <c r="BL881" i="4"/>
  <c r="BE1150" i="4"/>
  <c r="BE1149" i="4" s="1"/>
  <c r="BE1148" i="4" s="1"/>
  <c r="BM1151" i="4"/>
  <c r="BC1272" i="4"/>
  <c r="BC1271" i="4" s="1"/>
  <c r="BC1270" i="4" s="1"/>
  <c r="BK1273" i="4"/>
  <c r="BE1429" i="4"/>
  <c r="BM1430" i="4"/>
  <c r="BC1624" i="4"/>
  <c r="BC1623" i="4" s="1"/>
  <c r="BK1625" i="4"/>
  <c r="BE122" i="4"/>
  <c r="BE121" i="4" s="1"/>
  <c r="BM123" i="4"/>
  <c r="BE247" i="4"/>
  <c r="BM248" i="4"/>
  <c r="BE364" i="4"/>
  <c r="BM365" i="4"/>
  <c r="BE454" i="4"/>
  <c r="BM455" i="4"/>
  <c r="BC826" i="4"/>
  <c r="BK827" i="4"/>
  <c r="BE985" i="4"/>
  <c r="BE984" i="4" s="1"/>
  <c r="BM986" i="4"/>
  <c r="BC1254" i="4"/>
  <c r="BC1253" i="4" s="1"/>
  <c r="BK1255" i="4"/>
  <c r="BE1375" i="4"/>
  <c r="BE1374" i="4" s="1"/>
  <c r="BM1376" i="4"/>
  <c r="BD1598" i="4"/>
  <c r="BD1597" i="4" s="1"/>
  <c r="BL1599" i="4"/>
  <c r="BE1682" i="4"/>
  <c r="BE1681" i="4" s="1"/>
  <c r="BM1683" i="4"/>
  <c r="BB189" i="4"/>
  <c r="BJ190" i="4"/>
  <c r="AU232" i="4"/>
  <c r="AU231" i="4" s="1"/>
  <c r="AU230" i="4" s="1"/>
  <c r="AU791" i="4"/>
  <c r="BT1335" i="4"/>
  <c r="BT1334" i="4" s="1"/>
  <c r="BT1333" i="4" s="1"/>
  <c r="BL1334" i="4"/>
  <c r="BL1333" i="4" s="1"/>
  <c r="BR1357" i="4"/>
  <c r="BR1356" i="4" s="1"/>
  <c r="BR1355" i="4" s="1"/>
  <c r="BJ1356" i="4"/>
  <c r="BJ1355" i="4" s="1"/>
  <c r="BT1000" i="4"/>
  <c r="BT999" i="4" s="1"/>
  <c r="BT998" i="4" s="1"/>
  <c r="BL999" i="4"/>
  <c r="BL998" i="4" s="1"/>
  <c r="BS1335" i="4"/>
  <c r="BS1334" i="4" s="1"/>
  <c r="BS1333" i="4" s="1"/>
  <c r="BK1334" i="4"/>
  <c r="BK1333" i="4" s="1"/>
  <c r="BT939" i="4"/>
  <c r="BT938" i="4" s="1"/>
  <c r="BT937" i="4" s="1"/>
  <c r="BT936" i="4" s="1"/>
  <c r="BL938" i="4"/>
  <c r="BL937" i="4" s="1"/>
  <c r="BL936" i="4" s="1"/>
  <c r="BS1305" i="4"/>
  <c r="BS1304" i="4" s="1"/>
  <c r="BS1303" i="4" s="1"/>
  <c r="BK1304" i="4"/>
  <c r="BK1303" i="4" s="1"/>
  <c r="BT161" i="4"/>
  <c r="BT160" i="4" s="1"/>
  <c r="BT159" i="4" s="1"/>
  <c r="BL160" i="4"/>
  <c r="BL159" i="4" s="1"/>
  <c r="BU1122" i="4"/>
  <c r="BU1121" i="4" s="1"/>
  <c r="BU1120" i="4" s="1"/>
  <c r="BU1119" i="4" s="1"/>
  <c r="BM1121" i="4"/>
  <c r="BM1120" i="4" s="1"/>
  <c r="BM1119" i="4" s="1"/>
  <c r="BU1339" i="4"/>
  <c r="BU1338" i="4" s="1"/>
  <c r="BU1337" i="4" s="1"/>
  <c r="BM1338" i="4"/>
  <c r="BM1337" i="4" s="1"/>
  <c r="BU250" i="4"/>
  <c r="BU249" i="4" s="1"/>
  <c r="BM249" i="4"/>
  <c r="BT167" i="4"/>
  <c r="BT166" i="4" s="1"/>
  <c r="BT165" i="4" s="1"/>
  <c r="BL166" i="4"/>
  <c r="BL165" i="4" s="1"/>
  <c r="BT960" i="4"/>
  <c r="BT959" i="4" s="1"/>
  <c r="BL959" i="4"/>
  <c r="BU997" i="4"/>
  <c r="BU996" i="4" s="1"/>
  <c r="BU995" i="4" s="1"/>
  <c r="BM996" i="4"/>
  <c r="BM995" i="4" s="1"/>
  <c r="BR1386" i="4"/>
  <c r="BR1385" i="4" s="1"/>
  <c r="BR1384" i="4" s="1"/>
  <c r="BJ1385" i="4"/>
  <c r="BJ1384" i="4" s="1"/>
  <c r="BT47" i="4"/>
  <c r="BT45" i="4" s="1"/>
  <c r="BL45" i="4"/>
  <c r="BU1390" i="4"/>
  <c r="BU1389" i="4" s="1"/>
  <c r="BU1388" i="4" s="1"/>
  <c r="BM1389" i="4"/>
  <c r="BM1388" i="4" s="1"/>
  <c r="BT947" i="4"/>
  <c r="BT946" i="4" s="1"/>
  <c r="BT945" i="4" s="1"/>
  <c r="BL946" i="4"/>
  <c r="BL945" i="4" s="1"/>
  <c r="BR1122" i="4"/>
  <c r="BR1121" i="4" s="1"/>
  <c r="BR1120" i="4" s="1"/>
  <c r="BR1119" i="4" s="1"/>
  <c r="BJ1121" i="4"/>
  <c r="BJ1120" i="4" s="1"/>
  <c r="BJ1119" i="4" s="1"/>
  <c r="BS1357" i="4"/>
  <c r="BS1356" i="4" s="1"/>
  <c r="BS1355" i="4" s="1"/>
  <c r="BK1356" i="4"/>
  <c r="BK1355" i="4" s="1"/>
  <c r="BS947" i="4"/>
  <c r="BS946" i="4" s="1"/>
  <c r="BS945" i="4" s="1"/>
  <c r="BK946" i="4"/>
  <c r="BK945" i="4" s="1"/>
  <c r="BS969" i="4"/>
  <c r="BS967" i="4" s="1"/>
  <c r="BS966" i="4" s="1"/>
  <c r="BK967" i="4"/>
  <c r="BK966" i="4" s="1"/>
  <c r="BR22" i="4"/>
  <c r="BR21" i="4" s="1"/>
  <c r="BR20" i="4" s="1"/>
  <c r="BR19" i="4" s="1"/>
  <c r="BR18" i="4" s="1"/>
  <c r="BJ21" i="4"/>
  <c r="BJ20" i="4" s="1"/>
  <c r="BJ19" i="4" s="1"/>
  <c r="BJ18" i="4" s="1"/>
  <c r="BT1122" i="4"/>
  <c r="BT1121" i="4" s="1"/>
  <c r="BT1120" i="4" s="1"/>
  <c r="BT1119" i="4" s="1"/>
  <c r="BL1121" i="4"/>
  <c r="BL1120" i="4" s="1"/>
  <c r="BL1119" i="4" s="1"/>
  <c r="BS1221" i="4"/>
  <c r="BS1220" i="4" s="1"/>
  <c r="BS1219" i="4" s="1"/>
  <c r="BS1218" i="4" s="1"/>
  <c r="BS1217" i="4" s="1"/>
  <c r="BK1220" i="4"/>
  <c r="BK1219" i="4" s="1"/>
  <c r="BK1218" i="4" s="1"/>
  <c r="BK1217" i="4" s="1"/>
  <c r="BU47" i="4"/>
  <c r="BU45" i="4" s="1"/>
  <c r="BM45" i="4"/>
  <c r="BS939" i="4"/>
  <c r="BS938" i="4" s="1"/>
  <c r="BS937" i="4" s="1"/>
  <c r="BS936" i="4" s="1"/>
  <c r="BK938" i="4"/>
  <c r="BK937" i="4" s="1"/>
  <c r="BK936" i="4" s="1"/>
  <c r="BS1405" i="4"/>
  <c r="BS1404" i="4" s="1"/>
  <c r="BS1403" i="4" s="1"/>
  <c r="BK1404" i="4"/>
  <c r="BK1403" i="4" s="1"/>
  <c r="BT1006" i="4"/>
  <c r="BT1005" i="4" s="1"/>
  <c r="BT1004" i="4" s="1"/>
  <c r="BL1005" i="4"/>
  <c r="BL1004" i="4" s="1"/>
  <c r="BR968" i="4"/>
  <c r="BR967" i="4" s="1"/>
  <c r="BR966" i="4" s="1"/>
  <c r="BJ967" i="4"/>
  <c r="BJ966" i="4" s="1"/>
  <c r="BT1390" i="4"/>
  <c r="BT1389" i="4" s="1"/>
  <c r="BT1388" i="4" s="1"/>
  <c r="BL1389" i="4"/>
  <c r="BL1388" i="4" s="1"/>
  <c r="BT955" i="4"/>
  <c r="BT954" i="4" s="1"/>
  <c r="BT953" i="4" s="1"/>
  <c r="BL954" i="4"/>
  <c r="BL953" i="4" s="1"/>
  <c r="BT1316" i="4"/>
  <c r="BT1315" i="4" s="1"/>
  <c r="BT1314" i="4" s="1"/>
  <c r="BL1315" i="4"/>
  <c r="BL1314" i="4" s="1"/>
  <c r="BR1335" i="4"/>
  <c r="BR1334" i="4" s="1"/>
  <c r="BR1333" i="4" s="1"/>
  <c r="BJ1334" i="4"/>
  <c r="BJ1333" i="4" s="1"/>
  <c r="BS1122" i="4"/>
  <c r="BS1121" i="4" s="1"/>
  <c r="BS1120" i="4" s="1"/>
  <c r="BS1119" i="4" s="1"/>
  <c r="BK1121" i="4"/>
  <c r="BK1120" i="4" s="1"/>
  <c r="BK1119" i="4" s="1"/>
  <c r="BS1316" i="4"/>
  <c r="BS1315" i="4" s="1"/>
  <c r="BS1314" i="4" s="1"/>
  <c r="BK1315" i="4"/>
  <c r="BK1314" i="4" s="1"/>
  <c r="BT610" i="4"/>
  <c r="BT608" i="4" s="1"/>
  <c r="BL608" i="4"/>
  <c r="BS1000" i="4"/>
  <c r="BS999" i="4" s="1"/>
  <c r="BS998" i="4" s="1"/>
  <c r="BK999" i="4"/>
  <c r="BK998" i="4" s="1"/>
  <c r="BR167" i="4"/>
  <c r="BR166" i="4" s="1"/>
  <c r="BR165" i="4" s="1"/>
  <c r="BJ166" i="4"/>
  <c r="BJ165" i="4" s="1"/>
  <c r="BR1000" i="4"/>
  <c r="BR999" i="4" s="1"/>
  <c r="BR998" i="4" s="1"/>
  <c r="BJ999" i="4"/>
  <c r="BJ998" i="4" s="1"/>
  <c r="BS997" i="4"/>
  <c r="BS996" i="4" s="1"/>
  <c r="BS995" i="4" s="1"/>
  <c r="BK996" i="4"/>
  <c r="BK995" i="4" s="1"/>
  <c r="BR250" i="4"/>
  <c r="BR249" i="4" s="1"/>
  <c r="BJ249" i="4"/>
  <c r="BR955" i="4"/>
  <c r="BR954" i="4" s="1"/>
  <c r="BR953" i="4" s="1"/>
  <c r="BJ954" i="4"/>
  <c r="BJ953" i="4" s="1"/>
  <c r="AL627" i="4"/>
  <c r="AN62" i="4"/>
  <c r="AL70" i="4"/>
  <c r="AW1350" i="4"/>
  <c r="AV975" i="4"/>
  <c r="AM211" i="4"/>
  <c r="AM173" i="4" s="1"/>
  <c r="BC1129" i="4"/>
  <c r="BC1128" i="4" s="1"/>
  <c r="BC1127" i="4" s="1"/>
  <c r="BC1126" i="4" s="1"/>
  <c r="BK1130" i="4"/>
  <c r="BB1129" i="4"/>
  <c r="BB1128" i="4" s="1"/>
  <c r="BB1127" i="4" s="1"/>
  <c r="BB1126" i="4" s="1"/>
  <c r="BJ1130" i="4"/>
  <c r="BB1071" i="4"/>
  <c r="BB1070" i="4" s="1"/>
  <c r="BB1069" i="4" s="1"/>
  <c r="BJ1072" i="4"/>
  <c r="BD1090" i="4"/>
  <c r="BD1089" i="4" s="1"/>
  <c r="BL1091" i="4"/>
  <c r="BC1083" i="4"/>
  <c r="BC1082" i="4" s="1"/>
  <c r="BC1081" i="4" s="1"/>
  <c r="BK1084" i="4"/>
  <c r="BC1090" i="4"/>
  <c r="BC1089" i="4" s="1"/>
  <c r="BK1091" i="4"/>
  <c r="BC1078" i="4"/>
  <c r="BC1077" i="4" s="1"/>
  <c r="BK1079" i="4"/>
  <c r="BB1023" i="4"/>
  <c r="BB1022" i="4" s="1"/>
  <c r="BJ1024" i="4"/>
  <c r="BE1048" i="4"/>
  <c r="BE1047" i="4" s="1"/>
  <c r="BM1049" i="4"/>
  <c r="BD1041" i="4"/>
  <c r="BD1040" i="4" s="1"/>
  <c r="BL1042" i="4"/>
  <c r="BE1034" i="4"/>
  <c r="BE1033" i="4" s="1"/>
  <c r="BE1032" i="4" s="1"/>
  <c r="BM1035" i="4"/>
  <c r="BC1020" i="4"/>
  <c r="BC1019" i="4" s="1"/>
  <c r="BK1021" i="4"/>
  <c r="BE989" i="4"/>
  <c r="BE988" i="4" s="1"/>
  <c r="BE987" i="4" s="1"/>
  <c r="BM990" i="4"/>
  <c r="BB385" i="4"/>
  <c r="BB384" i="4" s="1"/>
  <c r="BB383" i="4" s="1"/>
  <c r="BJ386" i="4"/>
  <c r="BB646" i="4"/>
  <c r="BB645" i="4" s="1"/>
  <c r="BJ647" i="4"/>
  <c r="BB943" i="4"/>
  <c r="BB942" i="4" s="1"/>
  <c r="BB941" i="4" s="1"/>
  <c r="BJ944" i="4"/>
  <c r="BB1630" i="4"/>
  <c r="BB1629" i="4" s="1"/>
  <c r="BJ1631" i="4"/>
  <c r="BD115" i="4"/>
  <c r="BL116" i="4"/>
  <c r="BD264" i="4"/>
  <c r="BL265" i="4"/>
  <c r="BC385" i="4"/>
  <c r="BC384" i="4" s="1"/>
  <c r="BC383" i="4" s="1"/>
  <c r="BK386" i="4"/>
  <c r="BD456" i="4"/>
  <c r="BL457" i="4"/>
  <c r="BD568" i="4"/>
  <c r="BD567" i="4" s="1"/>
  <c r="BL569" i="4"/>
  <c r="BD646" i="4"/>
  <c r="BD645" i="4" s="1"/>
  <c r="BL647" i="4"/>
  <c r="BD755" i="4"/>
  <c r="BL756" i="4"/>
  <c r="BE826" i="4"/>
  <c r="BM827" i="4"/>
  <c r="BE978" i="4"/>
  <c r="BE977" i="4" s="1"/>
  <c r="BE976" i="4" s="1"/>
  <c r="BM979" i="4"/>
  <c r="BC1249" i="4"/>
  <c r="BK1250" i="4"/>
  <c r="BE1408" i="4"/>
  <c r="BE1407" i="4" s="1"/>
  <c r="BM1409" i="4"/>
  <c r="BC1613" i="4"/>
  <c r="BK1614" i="4"/>
  <c r="BD1759" i="4"/>
  <c r="BD1758" i="4" s="1"/>
  <c r="BD1757" i="4" s="1"/>
  <c r="BD1756" i="4" s="1"/>
  <c r="BL1760" i="4"/>
  <c r="BE148" i="4"/>
  <c r="BE147" i="4" s="1"/>
  <c r="BE146" i="4" s="1"/>
  <c r="BM149" i="4"/>
  <c r="BC270" i="4"/>
  <c r="BK271" i="4"/>
  <c r="BD391" i="4"/>
  <c r="BL392" i="4"/>
  <c r="BE462" i="4"/>
  <c r="BM463" i="4"/>
  <c r="BC579" i="4"/>
  <c r="BK580" i="4"/>
  <c r="BD667" i="4"/>
  <c r="BD666" i="4" s="1"/>
  <c r="BL668" i="4"/>
  <c r="BD772" i="4"/>
  <c r="BL773" i="4"/>
  <c r="BC885" i="4"/>
  <c r="BC884" i="4" s="1"/>
  <c r="BC883" i="4" s="1"/>
  <c r="BC882" i="4" s="1"/>
  <c r="BK886" i="4"/>
  <c r="BD1208" i="4"/>
  <c r="BD1207" i="4" s="1"/>
  <c r="BD1206" i="4" s="1"/>
  <c r="BL1209" i="4"/>
  <c r="BD1308" i="4"/>
  <c r="BD1307" i="4" s="1"/>
  <c r="BL1309" i="4"/>
  <c r="BD1568" i="4"/>
  <c r="BD1567" i="4" s="1"/>
  <c r="BD1566" i="4" s="1"/>
  <c r="BL1569" i="4"/>
  <c r="BE1659" i="4"/>
  <c r="BE1658" i="4" s="1"/>
  <c r="BE1657" i="4" s="1"/>
  <c r="BM1660" i="4"/>
  <c r="BB391" i="4"/>
  <c r="BJ392" i="4"/>
  <c r="BB689" i="4"/>
  <c r="BJ690" i="4"/>
  <c r="BB1247" i="4"/>
  <c r="BJ1248" i="4"/>
  <c r="BB1598" i="4"/>
  <c r="BB1597" i="4" s="1"/>
  <c r="BJ1599" i="4"/>
  <c r="BB171" i="4"/>
  <c r="BB170" i="4" s="1"/>
  <c r="BB169" i="4" s="1"/>
  <c r="BB168" i="4" s="1"/>
  <c r="BJ172" i="4"/>
  <c r="BB270" i="4"/>
  <c r="BJ271" i="4"/>
  <c r="BB622" i="4"/>
  <c r="BB621" i="4" s="1"/>
  <c r="BB620" i="4" s="1"/>
  <c r="BB619" i="4" s="1"/>
  <c r="BB618" i="4" s="1"/>
  <c r="BJ623" i="4"/>
  <c r="BB929" i="4"/>
  <c r="BB928" i="4" s="1"/>
  <c r="BB927" i="4" s="1"/>
  <c r="BB926" i="4" s="1"/>
  <c r="BJ930" i="4"/>
  <c r="BB264" i="4"/>
  <c r="BJ265" i="4"/>
  <c r="BB1135" i="4"/>
  <c r="BB1134" i="4" s="1"/>
  <c r="BJ1136" i="4"/>
  <c r="BD1132" i="4"/>
  <c r="BD1131" i="4" s="1"/>
  <c r="BL1133" i="4"/>
  <c r="BC1075" i="4"/>
  <c r="BC1074" i="4" s="1"/>
  <c r="BC1073" i="4" s="1"/>
  <c r="BK1076" i="4"/>
  <c r="BE1071" i="4"/>
  <c r="BE1070" i="4" s="1"/>
  <c r="BE1069" i="4" s="1"/>
  <c r="BM1072" i="4"/>
  <c r="BB1075" i="4"/>
  <c r="BB1074" i="4" s="1"/>
  <c r="BB1073" i="4" s="1"/>
  <c r="BJ1076" i="4"/>
  <c r="BC1087" i="4"/>
  <c r="BC1086" i="4" s="1"/>
  <c r="BK1088" i="4"/>
  <c r="BC1067" i="4"/>
  <c r="BC1066" i="4" s="1"/>
  <c r="BC1065" i="4" s="1"/>
  <c r="BK1068" i="4"/>
  <c r="BE1038" i="4"/>
  <c r="BE1037" i="4" s="1"/>
  <c r="BM1039" i="4"/>
  <c r="BE1023" i="4"/>
  <c r="BE1022" i="4" s="1"/>
  <c r="BM1024" i="4"/>
  <c r="BB1034" i="4"/>
  <c r="BB1033" i="4" s="1"/>
  <c r="BB1032" i="4" s="1"/>
  <c r="BJ1035" i="4"/>
  <c r="BB1038" i="4"/>
  <c r="BB1037" i="4" s="1"/>
  <c r="BJ1039" i="4"/>
  <c r="BC992" i="4"/>
  <c r="BC991" i="4" s="1"/>
  <c r="BK993" i="4"/>
  <c r="BB83" i="4"/>
  <c r="BJ84" i="4"/>
  <c r="BB464" i="4"/>
  <c r="BJ465" i="4"/>
  <c r="BB770" i="4"/>
  <c r="BJ771" i="4"/>
  <c r="BB1263" i="4"/>
  <c r="BB1262" i="4" s="1"/>
  <c r="BJ1264" i="4"/>
  <c r="BB1672" i="4"/>
  <c r="BB1671" i="4" s="1"/>
  <c r="BB1670" i="4" s="1"/>
  <c r="BJ1673" i="4"/>
  <c r="BC122" i="4"/>
  <c r="BC121" i="4" s="1"/>
  <c r="BK123" i="4"/>
  <c r="BC247" i="4"/>
  <c r="BK248" i="4"/>
  <c r="BD369" i="4"/>
  <c r="BD368" i="4" s="1"/>
  <c r="BD367" i="4" s="1"/>
  <c r="BD366" i="4" s="1"/>
  <c r="BL370" i="4"/>
  <c r="BE449" i="4"/>
  <c r="BM450" i="4"/>
  <c r="BE557" i="4"/>
  <c r="BE556" i="4" s="1"/>
  <c r="BE555" i="4" s="1"/>
  <c r="BE554" i="4" s="1"/>
  <c r="BM558" i="4"/>
  <c r="BE639" i="4"/>
  <c r="BM640" i="4"/>
  <c r="BE742" i="4"/>
  <c r="BE741" i="4" s="1"/>
  <c r="BE740" i="4" s="1"/>
  <c r="BE739" i="4" s="1"/>
  <c r="BM743" i="4"/>
  <c r="BC821" i="4"/>
  <c r="BC820" i="4" s="1"/>
  <c r="BK822" i="4"/>
  <c r="BD943" i="4"/>
  <c r="BD942" i="4" s="1"/>
  <c r="BD941" i="4" s="1"/>
  <c r="BL944" i="4"/>
  <c r="BD1239" i="4"/>
  <c r="BD1238" i="4" s="1"/>
  <c r="BD1237" i="4" s="1"/>
  <c r="BL1240" i="4"/>
  <c r="BC1394" i="4"/>
  <c r="BC1393" i="4" s="1"/>
  <c r="BC1392" i="4" s="1"/>
  <c r="BK1395" i="4"/>
  <c r="BD1606" i="4"/>
  <c r="BD1605" i="4" s="1"/>
  <c r="BL1607" i="4"/>
  <c r="BB1642" i="4"/>
  <c r="BJ1643" i="4"/>
  <c r="BC136" i="4"/>
  <c r="BC135" i="4" s="1"/>
  <c r="BC134" i="4" s="1"/>
  <c r="BC133" i="4" s="1"/>
  <c r="BC132" i="4" s="1"/>
  <c r="BK137" i="4"/>
  <c r="BC264" i="4"/>
  <c r="BK265" i="4"/>
  <c r="BE381" i="4"/>
  <c r="BE380" i="4" s="1"/>
  <c r="BE379" i="4" s="1"/>
  <c r="BM382" i="4"/>
  <c r="BC456" i="4"/>
  <c r="BK457" i="4"/>
  <c r="BE562" i="4"/>
  <c r="BE561" i="4" s="1"/>
  <c r="BM563" i="4"/>
  <c r="BE655" i="4"/>
  <c r="BM656" i="4"/>
  <c r="BE764" i="4"/>
  <c r="BE763" i="4" s="1"/>
  <c r="BE762" i="4" s="1"/>
  <c r="BE761" i="4" s="1"/>
  <c r="BM765" i="4"/>
  <c r="BD870" i="4"/>
  <c r="BD869" i="4" s="1"/>
  <c r="BD868" i="4" s="1"/>
  <c r="BL871" i="4"/>
  <c r="BE1192" i="4"/>
  <c r="BE1191" i="4" s="1"/>
  <c r="BE1190" i="4" s="1"/>
  <c r="BM1193" i="4"/>
  <c r="BC1289" i="4"/>
  <c r="BC1288" i="4" s="1"/>
  <c r="BK1290" i="4"/>
  <c r="BE1555" i="4"/>
  <c r="BE1554" i="4" s="1"/>
  <c r="BM1556" i="4"/>
  <c r="BC1642" i="4"/>
  <c r="BK1643" i="4"/>
  <c r="BB360" i="4"/>
  <c r="BJ361" i="4"/>
  <c r="BB655" i="4"/>
  <c r="BJ656" i="4"/>
  <c r="BB1212" i="4"/>
  <c r="BB1211" i="4" s="1"/>
  <c r="BB1210" i="4" s="1"/>
  <c r="BJ1213" i="4"/>
  <c r="BB1555" i="4"/>
  <c r="BB1554" i="4" s="1"/>
  <c r="BJ1556" i="4"/>
  <c r="BB43" i="4"/>
  <c r="BJ44" i="4"/>
  <c r="BB577" i="4"/>
  <c r="BJ578" i="4"/>
  <c r="BB821" i="4"/>
  <c r="BB820" i="4" s="1"/>
  <c r="BJ822" i="4"/>
  <c r="BB1420" i="4"/>
  <c r="BB1419" i="4" s="1"/>
  <c r="BB1418" i="4" s="1"/>
  <c r="BB1417" i="4" s="1"/>
  <c r="BJ1421" i="4"/>
  <c r="BD83" i="4"/>
  <c r="BL84" i="4"/>
  <c r="BD198" i="4"/>
  <c r="BL199" i="4"/>
  <c r="BC303" i="4"/>
  <c r="BK304" i="4"/>
  <c r="BE436" i="4"/>
  <c r="BM437" i="4"/>
  <c r="BD533" i="4"/>
  <c r="BD532" i="4" s="1"/>
  <c r="BL534" i="4"/>
  <c r="BE615" i="4"/>
  <c r="BE614" i="4" s="1"/>
  <c r="BM616" i="4"/>
  <c r="BD710" i="4"/>
  <c r="BD709" i="4" s="1"/>
  <c r="BD708" i="4" s="1"/>
  <c r="BD707" i="4" s="1"/>
  <c r="BL711" i="4"/>
  <c r="BC807" i="4"/>
  <c r="BK808" i="4"/>
  <c r="BD921" i="4"/>
  <c r="BD920" i="4" s="1"/>
  <c r="BD919" i="4" s="1"/>
  <c r="BL922" i="4"/>
  <c r="BC1247" i="4"/>
  <c r="BK1248" i="4"/>
  <c r="BC1382" i="4"/>
  <c r="BC1381" i="4" s="1"/>
  <c r="BK1383" i="4"/>
  <c r="BD1601" i="4"/>
  <c r="BD1600" i="4" s="1"/>
  <c r="BL1602" i="4"/>
  <c r="BB1767" i="4"/>
  <c r="BB1766" i="4" s="1"/>
  <c r="BB1765" i="4" s="1"/>
  <c r="BB1764" i="4" s="1"/>
  <c r="BB1762" i="4" s="1"/>
  <c r="BJ1768" i="4"/>
  <c r="BD196" i="4"/>
  <c r="BL197" i="4"/>
  <c r="BC300" i="4"/>
  <c r="BK301" i="4"/>
  <c r="BC438" i="4"/>
  <c r="BK439" i="4"/>
  <c r="BE533" i="4"/>
  <c r="BE532" i="4" s="1"/>
  <c r="BM534" i="4"/>
  <c r="BE631" i="4"/>
  <c r="BE630" i="4" s="1"/>
  <c r="BE629" i="4" s="1"/>
  <c r="BM632" i="4"/>
  <c r="BD727" i="4"/>
  <c r="BD726" i="4" s="1"/>
  <c r="BD725" i="4" s="1"/>
  <c r="BD724" i="4" s="1"/>
  <c r="BL728" i="4"/>
  <c r="BE809" i="4"/>
  <c r="BM810" i="4"/>
  <c r="BB364" i="4"/>
  <c r="BJ365" i="4"/>
  <c r="BB662" i="4"/>
  <c r="BB661" i="4" s="1"/>
  <c r="BB660" i="4" s="1"/>
  <c r="BB659" i="4" s="1"/>
  <c r="BJ663" i="4"/>
  <c r="BB1150" i="4"/>
  <c r="BB1149" i="4" s="1"/>
  <c r="BB1148" i="4" s="1"/>
  <c r="BJ1151" i="4"/>
  <c r="BB1620" i="4"/>
  <c r="BJ1621" i="4"/>
  <c r="BE87" i="4"/>
  <c r="BM88" i="4"/>
  <c r="BC260" i="4"/>
  <c r="BC259" i="4" s="1"/>
  <c r="BC258" i="4" s="1"/>
  <c r="BK261" i="4"/>
  <c r="BE376" i="4"/>
  <c r="BE375" i="4" s="1"/>
  <c r="BE374" i="4" s="1"/>
  <c r="BE373" i="4" s="1"/>
  <c r="BM377" i="4"/>
  <c r="BE459" i="4"/>
  <c r="BE458" i="4" s="1"/>
  <c r="BM460" i="4"/>
  <c r="BC577" i="4"/>
  <c r="BK578" i="4"/>
  <c r="BE651" i="4"/>
  <c r="BE650" i="4" s="1"/>
  <c r="BE649" i="4" s="1"/>
  <c r="BM652" i="4"/>
  <c r="BE757" i="4"/>
  <c r="BM758" i="4"/>
  <c r="BC834" i="4"/>
  <c r="BC833" i="4" s="1"/>
  <c r="BK835" i="4"/>
  <c r="BC985" i="4"/>
  <c r="BC984" i="4" s="1"/>
  <c r="BK986" i="4"/>
  <c r="BD1251" i="4"/>
  <c r="BL1252" i="4"/>
  <c r="BC1420" i="4"/>
  <c r="BC1419" i="4" s="1"/>
  <c r="BC1418" i="4" s="1"/>
  <c r="BC1417" i="4" s="1"/>
  <c r="BK1421" i="4"/>
  <c r="BD1618" i="4"/>
  <c r="BL1619" i="4"/>
  <c r="BC1754" i="4"/>
  <c r="BC1753" i="4" s="1"/>
  <c r="BC1752" i="4" s="1"/>
  <c r="BC1751" i="4" s="1"/>
  <c r="BK1755" i="4"/>
  <c r="BC115" i="4"/>
  <c r="BK116" i="4"/>
  <c r="BE266" i="4"/>
  <c r="BM267" i="4"/>
  <c r="BC389" i="4"/>
  <c r="BK390" i="4"/>
  <c r="BC469" i="4"/>
  <c r="BC468" i="4" s="1"/>
  <c r="BC467" i="4" s="1"/>
  <c r="BK470" i="4"/>
  <c r="BD584" i="4"/>
  <c r="BD583" i="4" s="1"/>
  <c r="BD582" i="4" s="1"/>
  <c r="BL585" i="4"/>
  <c r="BE670" i="4"/>
  <c r="BE669" i="4" s="1"/>
  <c r="BM671" i="4"/>
  <c r="BE778" i="4"/>
  <c r="BE777" i="4" s="1"/>
  <c r="BE776" i="4" s="1"/>
  <c r="BE775" i="4" s="1"/>
  <c r="BE774" i="4" s="1"/>
  <c r="BM779" i="4"/>
  <c r="BC906" i="4"/>
  <c r="BC905" i="4" s="1"/>
  <c r="BK907" i="4"/>
  <c r="BD1188" i="4"/>
  <c r="BD1187" i="4" s="1"/>
  <c r="BD1186" i="4" s="1"/>
  <c r="BL1189" i="4"/>
  <c r="BE1283" i="4"/>
  <c r="BE1282" i="4" s="1"/>
  <c r="BM1284" i="4"/>
  <c r="BD1552" i="4"/>
  <c r="BD1551" i="4" s="1"/>
  <c r="BD1550" i="4" s="1"/>
  <c r="BL1553" i="4"/>
  <c r="BE1638" i="4"/>
  <c r="BM1639" i="4"/>
  <c r="BE604" i="4"/>
  <c r="BM605" i="4"/>
  <c r="BC701" i="4"/>
  <c r="BC700" i="4" s="1"/>
  <c r="BC699" i="4" s="1"/>
  <c r="BC698" i="4" s="1"/>
  <c r="BK702" i="4"/>
  <c r="BE1114" i="4"/>
  <c r="BE1113" i="4" s="1"/>
  <c r="BE1112" i="4" s="1"/>
  <c r="BM1115" i="4"/>
  <c r="BD1257" i="4"/>
  <c r="BD1256" i="4" s="1"/>
  <c r="BL1258" i="4"/>
  <c r="BD1382" i="4"/>
  <c r="BD1381" i="4" s="1"/>
  <c r="BL1383" i="4"/>
  <c r="BE1601" i="4"/>
  <c r="BE1600" i="4" s="1"/>
  <c r="BM1602" i="4"/>
  <c r="BC1690" i="4"/>
  <c r="BC1689" i="4" s="1"/>
  <c r="BC1688" i="4" s="1"/>
  <c r="BC1687" i="4" s="1"/>
  <c r="BK1691" i="4"/>
  <c r="BB411" i="4"/>
  <c r="BJ412" i="4"/>
  <c r="BB742" i="4"/>
  <c r="BB741" i="4" s="1"/>
  <c r="BB740" i="4" s="1"/>
  <c r="BB739" i="4" s="1"/>
  <c r="BJ743" i="4"/>
  <c r="BB1280" i="4"/>
  <c r="BJ1281" i="4"/>
  <c r="BB407" i="4"/>
  <c r="BJ408" i="4"/>
  <c r="BB657" i="4"/>
  <c r="BJ658" i="4"/>
  <c r="BB1160" i="4"/>
  <c r="BB1159" i="4" s="1"/>
  <c r="BJ1161" i="4"/>
  <c r="BB1627" i="4"/>
  <c r="BB1626" i="4" s="1"/>
  <c r="BJ1628" i="4"/>
  <c r="BC148" i="4"/>
  <c r="BC147" i="4" s="1"/>
  <c r="BC146" i="4" s="1"/>
  <c r="BK149" i="4"/>
  <c r="BC280" i="4"/>
  <c r="BC279" i="4" s="1"/>
  <c r="BK281" i="4"/>
  <c r="BE401" i="4"/>
  <c r="BE400" i="4" s="1"/>
  <c r="BE399" i="4" s="1"/>
  <c r="BM402" i="4"/>
  <c r="BC475" i="4"/>
  <c r="BK476" i="4"/>
  <c r="BD590" i="4"/>
  <c r="BL591" i="4"/>
  <c r="BD674" i="4"/>
  <c r="BD673" i="4" s="1"/>
  <c r="BL675" i="4"/>
  <c r="BC778" i="4"/>
  <c r="BC777" i="4" s="1"/>
  <c r="BC776" i="4" s="1"/>
  <c r="BC775" i="4" s="1"/>
  <c r="BC774" i="4" s="1"/>
  <c r="BK779" i="4"/>
  <c r="BD903" i="4"/>
  <c r="BD902" i="4" s="1"/>
  <c r="BL904" i="4"/>
  <c r="BE1201" i="4"/>
  <c r="BE1200" i="4" s="1"/>
  <c r="BE1199" i="4" s="1"/>
  <c r="BM1202" i="4"/>
  <c r="BC1360" i="4"/>
  <c r="BC1359" i="4" s="1"/>
  <c r="BK1361" i="4"/>
  <c r="BE1579" i="4"/>
  <c r="BE1578" i="4" s="1"/>
  <c r="BM1580" i="4"/>
  <c r="BC1679" i="4"/>
  <c r="BC1678" i="4" s="1"/>
  <c r="BK1680" i="4"/>
  <c r="BE171" i="4"/>
  <c r="BE170" i="4" s="1"/>
  <c r="BE169" i="4" s="1"/>
  <c r="BE168" i="4" s="1"/>
  <c r="BM172" i="4"/>
  <c r="BD292" i="4"/>
  <c r="BD291" i="4" s="1"/>
  <c r="BL293" i="4"/>
  <c r="BD428" i="4"/>
  <c r="BD427" i="4" s="1"/>
  <c r="BD426" i="4" s="1"/>
  <c r="BL429" i="4"/>
  <c r="BC525" i="4"/>
  <c r="BC524" i="4" s="1"/>
  <c r="BK526" i="4"/>
  <c r="BE612" i="4"/>
  <c r="BE611" i="4" s="1"/>
  <c r="BM613" i="4"/>
  <c r="BD705" i="4"/>
  <c r="BD704" i="4" s="1"/>
  <c r="BD703" i="4" s="1"/>
  <c r="BL706" i="4"/>
  <c r="BC804" i="4"/>
  <c r="BK805" i="4"/>
  <c r="BB432" i="4"/>
  <c r="BB431" i="4" s="1"/>
  <c r="BB430" i="4" s="1"/>
  <c r="BJ433" i="4"/>
  <c r="BB696" i="4"/>
  <c r="BB695" i="4" s="1"/>
  <c r="BB694" i="4" s="1"/>
  <c r="BB693" i="4" s="1"/>
  <c r="BJ697" i="4"/>
  <c r="BB1201" i="4"/>
  <c r="BB1200" i="4" s="1"/>
  <c r="BB1199" i="4" s="1"/>
  <c r="BJ1202" i="4"/>
  <c r="BB1650" i="4"/>
  <c r="BB1649" i="4" s="1"/>
  <c r="BB1648" i="4" s="1"/>
  <c r="BJ1651" i="4"/>
  <c r="BE117" i="4"/>
  <c r="BM118" i="4"/>
  <c r="BE240" i="4"/>
  <c r="BE239" i="4" s="1"/>
  <c r="BE238" i="4" s="1"/>
  <c r="BE237" i="4" s="1"/>
  <c r="BM241" i="4"/>
  <c r="BC364" i="4"/>
  <c r="BK365" i="4"/>
  <c r="BC454" i="4"/>
  <c r="BK455" i="4"/>
  <c r="BC565" i="4"/>
  <c r="BC564" i="4" s="1"/>
  <c r="BK566" i="4"/>
  <c r="BC643" i="4"/>
  <c r="BK644" i="4"/>
  <c r="BC752" i="4"/>
  <c r="BC751" i="4" s="1"/>
  <c r="BK753" i="4"/>
  <c r="BD824" i="4"/>
  <c r="BL825" i="4"/>
  <c r="BD971" i="4"/>
  <c r="BD970" i="4" s="1"/>
  <c r="BL972" i="4"/>
  <c r="BE1243" i="4"/>
  <c r="BE1242" i="4" s="1"/>
  <c r="BE1241" i="4" s="1"/>
  <c r="BM1244" i="4"/>
  <c r="BD1397" i="4"/>
  <c r="BD1396" i="4" s="1"/>
  <c r="BL1398" i="4"/>
  <c r="BE1609" i="4"/>
  <c r="BM1610" i="4"/>
  <c r="BD1767" i="4"/>
  <c r="BD1766" i="4" s="1"/>
  <c r="BD1765" i="4" s="1"/>
  <c r="BD1764" i="4" s="1"/>
  <c r="BD1762" i="4" s="1"/>
  <c r="BL1768" i="4"/>
  <c r="BE119" i="4"/>
  <c r="BM120" i="4"/>
  <c r="BE255" i="4"/>
  <c r="BE254" i="4" s="1"/>
  <c r="BE253" i="4" s="1"/>
  <c r="BE252" i="4" s="1"/>
  <c r="BM256" i="4"/>
  <c r="BD376" i="4"/>
  <c r="BD375" i="4" s="1"/>
  <c r="BD374" i="4" s="1"/>
  <c r="BD373" i="4" s="1"/>
  <c r="BL377" i="4"/>
  <c r="BD459" i="4"/>
  <c r="BD458" i="4" s="1"/>
  <c r="BL460" i="4"/>
  <c r="BC568" i="4"/>
  <c r="BC567" i="4" s="1"/>
  <c r="BK569" i="4"/>
  <c r="BC662" i="4"/>
  <c r="BC661" i="4" s="1"/>
  <c r="BC660" i="4" s="1"/>
  <c r="BC659" i="4" s="1"/>
  <c r="BK663" i="4"/>
  <c r="BC770" i="4"/>
  <c r="BK771" i="4"/>
  <c r="BC866" i="4"/>
  <c r="BC865" i="4" s="1"/>
  <c r="BC864" i="4" s="1"/>
  <c r="BK867" i="4"/>
  <c r="BE1110" i="4"/>
  <c r="BE1109" i="4" s="1"/>
  <c r="BE1108" i="4" s="1"/>
  <c r="BM1111" i="4"/>
  <c r="BE1257" i="4"/>
  <c r="BE1256" i="4" s="1"/>
  <c r="BM1258" i="4"/>
  <c r="BD1408" i="4"/>
  <c r="BD1407" i="4" s="1"/>
  <c r="BL1409" i="4"/>
  <c r="BE1611" i="4"/>
  <c r="BM1612" i="4"/>
  <c r="BC1759" i="4"/>
  <c r="BC1758" i="4" s="1"/>
  <c r="BC1757" i="4" s="1"/>
  <c r="BC1756" i="4" s="1"/>
  <c r="BK1760" i="4"/>
  <c r="BC622" i="4"/>
  <c r="BC621" i="4" s="1"/>
  <c r="BC620" i="4" s="1"/>
  <c r="BC619" i="4" s="1"/>
  <c r="BC618" i="4" s="1"/>
  <c r="BK623" i="4"/>
  <c r="BE710" i="4"/>
  <c r="BE709" i="4" s="1"/>
  <c r="BE708" i="4" s="1"/>
  <c r="BE707" i="4" s="1"/>
  <c r="BM711" i="4"/>
  <c r="BD807" i="4"/>
  <c r="BL808" i="4"/>
  <c r="BC929" i="4"/>
  <c r="BC928" i="4" s="1"/>
  <c r="BC927" i="4" s="1"/>
  <c r="BC926" i="4" s="1"/>
  <c r="BK930" i="4"/>
  <c r="BE1249" i="4"/>
  <c r="BM1250" i="4"/>
  <c r="BD1360" i="4"/>
  <c r="BD1359" i="4" s="1"/>
  <c r="BL1361" i="4"/>
  <c r="BC1595" i="4"/>
  <c r="BC1594" i="4" s="1"/>
  <c r="BK1596" i="4"/>
  <c r="BD1679" i="4"/>
  <c r="BD1678" i="4" s="1"/>
  <c r="BL1680" i="4"/>
  <c r="BB404" i="4"/>
  <c r="BB403" i="4" s="1"/>
  <c r="BJ405" i="4"/>
  <c r="BB705" i="4"/>
  <c r="BB704" i="4" s="1"/>
  <c r="BB703" i="4" s="1"/>
  <c r="BJ706" i="4"/>
  <c r="BB1311" i="4"/>
  <c r="BB1310" i="4" s="1"/>
  <c r="BJ1312" i="4"/>
  <c r="BB1679" i="4"/>
  <c r="BB1678" i="4" s="1"/>
  <c r="BJ1680" i="4"/>
  <c r="BB277" i="4"/>
  <c r="BB276" i="4" s="1"/>
  <c r="BJ278" i="4"/>
  <c r="BB307" i="4"/>
  <c r="BJ308" i="4"/>
  <c r="BB639" i="4"/>
  <c r="BJ640" i="4"/>
  <c r="BB978" i="4"/>
  <c r="BB977" i="4" s="1"/>
  <c r="BB976" i="4" s="1"/>
  <c r="BJ979" i="4"/>
  <c r="BB1595" i="4"/>
  <c r="BB1594" i="4" s="1"/>
  <c r="BJ1596" i="4"/>
  <c r="BB528" i="4"/>
  <c r="BB527" i="4" s="1"/>
  <c r="BJ529" i="4"/>
  <c r="BB783" i="4"/>
  <c r="BB782" i="4" s="1"/>
  <c r="BB781" i="4" s="1"/>
  <c r="BB780" i="4" s="1"/>
  <c r="BJ784" i="4"/>
  <c r="BB1176" i="4"/>
  <c r="BB1175" i="4" s="1"/>
  <c r="BB1174" i="4" s="1"/>
  <c r="BB1173" i="4" s="1"/>
  <c r="BJ1177" i="4"/>
  <c r="BB1640" i="4"/>
  <c r="BJ1641" i="4"/>
  <c r="BE152" i="4"/>
  <c r="BM153" i="4"/>
  <c r="BE264" i="4"/>
  <c r="BM265" i="4"/>
  <c r="BE389" i="4"/>
  <c r="BM390" i="4"/>
  <c r="BE469" i="4"/>
  <c r="BE468" i="4" s="1"/>
  <c r="BE467" i="4" s="1"/>
  <c r="BM470" i="4"/>
  <c r="BC588" i="4"/>
  <c r="BK589" i="4"/>
  <c r="BC670" i="4"/>
  <c r="BC669" i="4" s="1"/>
  <c r="BK671" i="4"/>
  <c r="BE770" i="4"/>
  <c r="BM771" i="4"/>
  <c r="BE866" i="4"/>
  <c r="BE865" i="4" s="1"/>
  <c r="BE864" i="4" s="1"/>
  <c r="BM867" i="4"/>
  <c r="BC1110" i="4"/>
  <c r="BC1109" i="4" s="1"/>
  <c r="BC1108" i="4" s="1"/>
  <c r="BK1111" i="4"/>
  <c r="BC1257" i="4"/>
  <c r="BC1256" i="4" s="1"/>
  <c r="BK1258" i="4"/>
  <c r="BC1415" i="4"/>
  <c r="BC1414" i="4" s="1"/>
  <c r="BC1413" i="4" s="1"/>
  <c r="BC1412" i="4" s="1"/>
  <c r="BK1416" i="4"/>
  <c r="BD1613" i="4"/>
  <c r="BL1614" i="4"/>
  <c r="BE1759" i="4"/>
  <c r="BE1758" i="4" s="1"/>
  <c r="BE1757" i="4" s="1"/>
  <c r="BE1756" i="4" s="1"/>
  <c r="BM1760" i="4"/>
  <c r="BC194" i="4"/>
  <c r="BK195" i="4"/>
  <c r="BE296" i="4"/>
  <c r="BM297" i="4"/>
  <c r="BE432" i="4"/>
  <c r="BE431" i="4" s="1"/>
  <c r="BE430" i="4" s="1"/>
  <c r="BM433" i="4"/>
  <c r="BD528" i="4"/>
  <c r="BD527" i="4" s="1"/>
  <c r="BL529" i="4"/>
  <c r="BE903" i="4"/>
  <c r="BE902" i="4" s="1"/>
  <c r="BM904" i="4"/>
  <c r="BE1197" i="4"/>
  <c r="BE1196" i="4" s="1"/>
  <c r="BE1195" i="4" s="1"/>
  <c r="BM1198" i="4"/>
  <c r="BC1308" i="4"/>
  <c r="BC1307" i="4" s="1"/>
  <c r="BK1309" i="4"/>
  <c r="BD1555" i="4"/>
  <c r="BD1554" i="4" s="1"/>
  <c r="BL1556" i="4"/>
  <c r="BE1640" i="4"/>
  <c r="BM1641" i="4"/>
  <c r="BB191" i="4"/>
  <c r="BJ192" i="4"/>
  <c r="BD189" i="4"/>
  <c r="BL190" i="4"/>
  <c r="BD1704" i="4"/>
  <c r="BD1703" i="4" s="1"/>
  <c r="BL1705" i="4"/>
  <c r="BB1704" i="4"/>
  <c r="BB1703" i="4" s="1"/>
  <c r="BJ1705" i="4"/>
  <c r="BB1710" i="4"/>
  <c r="BB1709" i="4" s="1"/>
  <c r="BJ1711" i="4"/>
  <c r="BC851" i="4"/>
  <c r="BC850" i="4" s="1"/>
  <c r="BK852" i="4"/>
  <c r="BD848" i="4"/>
  <c r="BD847" i="4" s="1"/>
  <c r="BL849" i="4"/>
  <c r="BB848" i="4"/>
  <c r="BB847" i="4" s="1"/>
  <c r="BJ849" i="4"/>
  <c r="BB851" i="4"/>
  <c r="BB850" i="4" s="1"/>
  <c r="BJ852" i="4"/>
  <c r="BE841" i="4"/>
  <c r="BM842" i="4"/>
  <c r="BD843" i="4"/>
  <c r="BL844" i="4"/>
  <c r="BE831" i="4"/>
  <c r="BE830" i="4" s="1"/>
  <c r="BM832" i="4"/>
  <c r="BE1132" i="4"/>
  <c r="BE1131" i="4" s="1"/>
  <c r="BM1133" i="4"/>
  <c r="BB1132" i="4"/>
  <c r="BB1131" i="4" s="1"/>
  <c r="BJ1133" i="4"/>
  <c r="BB1078" i="4"/>
  <c r="BB1077" i="4" s="1"/>
  <c r="BJ1079" i="4"/>
  <c r="BB1083" i="4"/>
  <c r="BB1082" i="4" s="1"/>
  <c r="BB1081" i="4" s="1"/>
  <c r="BJ1084" i="4"/>
  <c r="BD1097" i="4"/>
  <c r="BD1096" i="4" s="1"/>
  <c r="BL1098" i="4"/>
  <c r="BD1075" i="4"/>
  <c r="BD1074" i="4" s="1"/>
  <c r="BD1073" i="4" s="1"/>
  <c r="BL1076" i="4"/>
  <c r="BD1105" i="4"/>
  <c r="BD1104" i="4" s="1"/>
  <c r="BD1103" i="4" s="1"/>
  <c r="BD1102" i="4" s="1"/>
  <c r="BL1106" i="4"/>
  <c r="BE1020" i="4"/>
  <c r="BE1019" i="4" s="1"/>
  <c r="BM1021" i="4"/>
  <c r="BB1051" i="4"/>
  <c r="BB1050" i="4" s="1"/>
  <c r="BJ1052" i="4"/>
  <c r="BB1041" i="4"/>
  <c r="BB1040" i="4" s="1"/>
  <c r="BJ1042" i="4"/>
  <c r="BE1060" i="4"/>
  <c r="BE1059" i="4" s="1"/>
  <c r="BM1061" i="4"/>
  <c r="BE1045" i="4"/>
  <c r="BE1044" i="4" s="1"/>
  <c r="BE1043" i="4" s="1"/>
  <c r="BM1046" i="4"/>
  <c r="BC989" i="4"/>
  <c r="BC988" i="4" s="1"/>
  <c r="BC987" i="4" s="1"/>
  <c r="BK990" i="4"/>
  <c r="BB443" i="4"/>
  <c r="BB442" i="4" s="1"/>
  <c r="BJ444" i="4"/>
  <c r="BB737" i="4"/>
  <c r="BB736" i="4" s="1"/>
  <c r="BB735" i="4" s="1"/>
  <c r="BB734" i="4" s="1"/>
  <c r="BJ738" i="4"/>
  <c r="BB1239" i="4"/>
  <c r="BB1238" i="4" s="1"/>
  <c r="BB1237" i="4" s="1"/>
  <c r="BJ1240" i="4"/>
  <c r="BB1633" i="4"/>
  <c r="BB1632" i="4" s="1"/>
  <c r="BJ1634" i="4"/>
  <c r="BE143" i="4"/>
  <c r="BE142" i="4" s="1"/>
  <c r="BE141" i="4" s="1"/>
  <c r="BE140" i="4" s="1"/>
  <c r="BM144" i="4"/>
  <c r="BC283" i="4"/>
  <c r="BC282" i="4" s="1"/>
  <c r="BK284" i="4"/>
  <c r="BD401" i="4"/>
  <c r="BD400" i="4" s="1"/>
  <c r="BD399" i="4" s="1"/>
  <c r="BL402" i="4"/>
  <c r="BE473" i="4"/>
  <c r="BM474" i="4"/>
  <c r="BC590" i="4"/>
  <c r="BK591" i="4"/>
  <c r="BE667" i="4"/>
  <c r="BE666" i="4" s="1"/>
  <c r="BM668" i="4"/>
  <c r="BE772" i="4"/>
  <c r="BM773" i="4"/>
  <c r="BE870" i="4"/>
  <c r="BE869" i="4" s="1"/>
  <c r="BE868" i="4" s="1"/>
  <c r="BM871" i="4"/>
  <c r="BD1150" i="4"/>
  <c r="BD1149" i="4" s="1"/>
  <c r="BD1148" i="4" s="1"/>
  <c r="BL1151" i="4"/>
  <c r="BE1268" i="4"/>
  <c r="BE1267" i="4" s="1"/>
  <c r="BE1266" i="4" s="1"/>
  <c r="BM1269" i="4"/>
  <c r="BC1438" i="4"/>
  <c r="BK1439" i="4"/>
  <c r="BD1630" i="4"/>
  <c r="BD1629" i="4" s="1"/>
  <c r="BL1631" i="4"/>
  <c r="BE36" i="4"/>
  <c r="BE35" i="4" s="1"/>
  <c r="BM37" i="4"/>
  <c r="BE178" i="4"/>
  <c r="BM179" i="4"/>
  <c r="BD289" i="4"/>
  <c r="BD288" i="4" s="1"/>
  <c r="BL290" i="4"/>
  <c r="BE407" i="4"/>
  <c r="BM408" i="4"/>
  <c r="BC509" i="4"/>
  <c r="BC508" i="4" s="1"/>
  <c r="BK510" i="4"/>
  <c r="BD597" i="4"/>
  <c r="BD596" i="4" s="1"/>
  <c r="BL598" i="4"/>
  <c r="BE689" i="4"/>
  <c r="BM690" i="4"/>
  <c r="BE796" i="4"/>
  <c r="BE795" i="4" s="1"/>
  <c r="BM797" i="4"/>
  <c r="BD911" i="4"/>
  <c r="BD910" i="4" s="1"/>
  <c r="BD909" i="4" s="1"/>
  <c r="BD908" i="4" s="1"/>
  <c r="BL912" i="4"/>
  <c r="BE1247" i="4"/>
  <c r="BM1248" i="4"/>
  <c r="BE1360" i="4"/>
  <c r="BE1359" i="4" s="1"/>
  <c r="BM1361" i="4"/>
  <c r="BE1598" i="4"/>
  <c r="BE1597" i="4" s="1"/>
  <c r="BM1599" i="4"/>
  <c r="BD1690" i="4"/>
  <c r="BD1689" i="4" s="1"/>
  <c r="BD1688" i="4" s="1"/>
  <c r="BD1687" i="4" s="1"/>
  <c r="BL1691" i="4"/>
  <c r="BB449" i="4"/>
  <c r="BJ450" i="4"/>
  <c r="BB764" i="4"/>
  <c r="BB763" i="4" s="1"/>
  <c r="BB762" i="4" s="1"/>
  <c r="BJ765" i="4"/>
  <c r="BB1301" i="4"/>
  <c r="BB1300" i="4" s="1"/>
  <c r="BJ1302" i="4"/>
  <c r="BB1659" i="4"/>
  <c r="BB1658" i="4" s="1"/>
  <c r="BB1657" i="4" s="1"/>
  <c r="BJ1660" i="4"/>
  <c r="BB300" i="4"/>
  <c r="BJ301" i="4"/>
  <c r="BB389" i="4"/>
  <c r="BJ390" i="4"/>
  <c r="BB680" i="4"/>
  <c r="BB679" i="4" s="1"/>
  <c r="BJ681" i="4"/>
  <c r="BB1254" i="4"/>
  <c r="BB1253" i="4" s="1"/>
  <c r="BJ1255" i="4"/>
  <c r="BB381" i="4"/>
  <c r="BB380" i="4" s="1"/>
  <c r="BB379" i="4" s="1"/>
  <c r="BJ382" i="4"/>
  <c r="BE1135" i="4"/>
  <c r="BE1134" i="4" s="1"/>
  <c r="BM1136" i="4"/>
  <c r="BB1138" i="4"/>
  <c r="BB1137" i="4" s="1"/>
  <c r="BJ1139" i="4"/>
  <c r="BB1097" i="4"/>
  <c r="BB1096" i="4" s="1"/>
  <c r="BJ1098" i="4"/>
  <c r="BC1097" i="4"/>
  <c r="BC1096" i="4" s="1"/>
  <c r="BK1098" i="4"/>
  <c r="BE1090" i="4"/>
  <c r="BE1089" i="4" s="1"/>
  <c r="BM1091" i="4"/>
  <c r="BE1105" i="4"/>
  <c r="BE1104" i="4" s="1"/>
  <c r="BE1103" i="4" s="1"/>
  <c r="BE1102" i="4" s="1"/>
  <c r="BM1106" i="4"/>
  <c r="BE1087" i="4"/>
  <c r="BE1086" i="4" s="1"/>
  <c r="BM1088" i="4"/>
  <c r="BB1048" i="4"/>
  <c r="BB1047" i="4" s="1"/>
  <c r="BJ1049" i="4"/>
  <c r="BB1020" i="4"/>
  <c r="BB1019" i="4" s="1"/>
  <c r="BJ1021" i="4"/>
  <c r="BC1051" i="4"/>
  <c r="BC1050" i="4" s="1"/>
  <c r="BK1052" i="4"/>
  <c r="BD1045" i="4"/>
  <c r="BD1044" i="4" s="1"/>
  <c r="BD1043" i="4" s="1"/>
  <c r="BL1046" i="4"/>
  <c r="BC1038" i="4"/>
  <c r="BC1037" i="4" s="1"/>
  <c r="BK1039" i="4"/>
  <c r="BE992" i="4"/>
  <c r="BE991" i="4" s="1"/>
  <c r="BM993" i="4"/>
  <c r="BB409" i="4"/>
  <c r="BJ410" i="4"/>
  <c r="BB677" i="4"/>
  <c r="BB676" i="4" s="1"/>
  <c r="BJ678" i="4"/>
  <c r="BB1181" i="4"/>
  <c r="BB1180" i="4" s="1"/>
  <c r="BB1179" i="4" s="1"/>
  <c r="BB1178" i="4" s="1"/>
  <c r="BJ1182" i="4"/>
  <c r="BB1609" i="4"/>
  <c r="BJ1610" i="4"/>
  <c r="BD85" i="4"/>
  <c r="BL86" i="4"/>
  <c r="BC198" i="4"/>
  <c r="BK199" i="4"/>
  <c r="BC305" i="4"/>
  <c r="BK306" i="4"/>
  <c r="BD436" i="4"/>
  <c r="BL437" i="4"/>
  <c r="BC533" i="4"/>
  <c r="BC532" i="4" s="1"/>
  <c r="BK534" i="4"/>
  <c r="BD615" i="4"/>
  <c r="BD614" i="4" s="1"/>
  <c r="BL616" i="4"/>
  <c r="BE701" i="4"/>
  <c r="BE700" i="4" s="1"/>
  <c r="BE699" i="4" s="1"/>
  <c r="BE698" i="4" s="1"/>
  <c r="BM702" i="4"/>
  <c r="BE804" i="4"/>
  <c r="BM805" i="4"/>
  <c r="BE911" i="4"/>
  <c r="BE910" i="4" s="1"/>
  <c r="BE909" i="4" s="1"/>
  <c r="BE908" i="4" s="1"/>
  <c r="BM912" i="4"/>
  <c r="BC1197" i="4"/>
  <c r="BC1196" i="4" s="1"/>
  <c r="BC1195" i="4" s="1"/>
  <c r="BK1198" i="4"/>
  <c r="BE1308" i="4"/>
  <c r="BE1307" i="4" s="1"/>
  <c r="BM1309" i="4"/>
  <c r="BC1576" i="4"/>
  <c r="BC1575" i="4" s="1"/>
  <c r="BK1577" i="4"/>
  <c r="BD1668" i="4"/>
  <c r="BD1667" i="4" s="1"/>
  <c r="BD1666" i="4" s="1"/>
  <c r="BL1669" i="4"/>
  <c r="BD87" i="4"/>
  <c r="BL88" i="4"/>
  <c r="BC235" i="4"/>
  <c r="BK236" i="4"/>
  <c r="BD360" i="4"/>
  <c r="BL361" i="4"/>
  <c r="BE440" i="4"/>
  <c r="BM441" i="4"/>
  <c r="BC536" i="4"/>
  <c r="BC535" i="4" s="1"/>
  <c r="BK537" i="4"/>
  <c r="BD639" i="4"/>
  <c r="BL640" i="4"/>
  <c r="BD742" i="4"/>
  <c r="BD741" i="4" s="1"/>
  <c r="BD740" i="4" s="1"/>
  <c r="BD739" i="4" s="1"/>
  <c r="BL743" i="4"/>
  <c r="BE818" i="4"/>
  <c r="BE817" i="4" s="1"/>
  <c r="BM819" i="4"/>
  <c r="BD1154" i="4"/>
  <c r="BD1153" i="4" s="1"/>
  <c r="BD1152" i="4" s="1"/>
  <c r="BL1155" i="4"/>
  <c r="BE1272" i="4"/>
  <c r="BE1271" i="4" s="1"/>
  <c r="BE1270" i="4" s="1"/>
  <c r="BM1273" i="4"/>
  <c r="BD1431" i="4"/>
  <c r="BL1432" i="4"/>
  <c r="BE1624" i="4"/>
  <c r="BE1623" i="4" s="1"/>
  <c r="BM1625" i="4"/>
  <c r="BB119" i="4"/>
  <c r="BJ120" i="4"/>
  <c r="BB557" i="4"/>
  <c r="BB556" i="4" s="1"/>
  <c r="BB555" i="4" s="1"/>
  <c r="BB554" i="4" s="1"/>
  <c r="BJ558" i="4"/>
  <c r="BB875" i="4"/>
  <c r="BB874" i="4" s="1"/>
  <c r="BB873" i="4" s="1"/>
  <c r="BB872" i="4" s="1"/>
  <c r="BJ876" i="4"/>
  <c r="BB1360" i="4"/>
  <c r="BB1359" i="4" s="1"/>
  <c r="BJ1361" i="4"/>
  <c r="BE41" i="4"/>
  <c r="BM42" i="4"/>
  <c r="BB631" i="4"/>
  <c r="BB630" i="4" s="1"/>
  <c r="BB629" i="4" s="1"/>
  <c r="BJ632" i="4"/>
  <c r="BB921" i="4"/>
  <c r="BB920" i="4" s="1"/>
  <c r="BB919" i="4" s="1"/>
  <c r="BJ922" i="4"/>
  <c r="BB1601" i="4"/>
  <c r="BB1600" i="4" s="1"/>
  <c r="BJ1602" i="4"/>
  <c r="BD122" i="4"/>
  <c r="BD121" i="4" s="1"/>
  <c r="BL123" i="4"/>
  <c r="BD247" i="4"/>
  <c r="BL248" i="4"/>
  <c r="BC362" i="4"/>
  <c r="BK363" i="4"/>
  <c r="BC451" i="4"/>
  <c r="BK452" i="4"/>
  <c r="BC562" i="4"/>
  <c r="BC561" i="4" s="1"/>
  <c r="BK563" i="4"/>
  <c r="BD643" i="4"/>
  <c r="BL644" i="4"/>
  <c r="BC747" i="4"/>
  <c r="BC746" i="4" s="1"/>
  <c r="BC745" i="4" s="1"/>
  <c r="BC744" i="4" s="1"/>
  <c r="BK748" i="4"/>
  <c r="BD821" i="4"/>
  <c r="BD820" i="4" s="1"/>
  <c r="BL822" i="4"/>
  <c r="BD1114" i="4"/>
  <c r="BD1113" i="4" s="1"/>
  <c r="BD1112" i="4" s="1"/>
  <c r="BL1115" i="4"/>
  <c r="BD1260" i="4"/>
  <c r="BD1259" i="4" s="1"/>
  <c r="BL1261" i="4"/>
  <c r="BD1420" i="4"/>
  <c r="BD1419" i="4" s="1"/>
  <c r="BD1418" i="4" s="1"/>
  <c r="BD1417" i="4" s="1"/>
  <c r="BL1421" i="4"/>
  <c r="BE1618" i="4"/>
  <c r="BM1619" i="4"/>
  <c r="BD119" i="4"/>
  <c r="BL120" i="4"/>
  <c r="BD245" i="4"/>
  <c r="BL246" i="4"/>
  <c r="BD362" i="4"/>
  <c r="BL363" i="4"/>
  <c r="BD451" i="4"/>
  <c r="BL452" i="4"/>
  <c r="BC557" i="4"/>
  <c r="BC556" i="4" s="1"/>
  <c r="BC555" i="4" s="1"/>
  <c r="BC554" i="4" s="1"/>
  <c r="BK558" i="4"/>
  <c r="BC651" i="4"/>
  <c r="BC650" i="4" s="1"/>
  <c r="BC649" i="4" s="1"/>
  <c r="BK652" i="4"/>
  <c r="BE752" i="4"/>
  <c r="BE751" i="4" s="1"/>
  <c r="BM753" i="4"/>
  <c r="BB39" i="4"/>
  <c r="BJ40" i="4"/>
  <c r="BB454" i="4"/>
  <c r="BJ455" i="4"/>
  <c r="BB755" i="4"/>
  <c r="BJ756" i="4"/>
  <c r="BB1251" i="4"/>
  <c r="BJ1252" i="4"/>
  <c r="BB1690" i="4"/>
  <c r="BB1689" i="4" s="1"/>
  <c r="BB1688" i="4" s="1"/>
  <c r="BB1687" i="4" s="1"/>
  <c r="BJ1691" i="4"/>
  <c r="BD136" i="4"/>
  <c r="BD135" i="4" s="1"/>
  <c r="BD134" i="4" s="1"/>
  <c r="BD133" i="4" s="1"/>
  <c r="BD132" i="4" s="1"/>
  <c r="BL137" i="4"/>
  <c r="BE277" i="4"/>
  <c r="BE276" i="4" s="1"/>
  <c r="BM278" i="4"/>
  <c r="BE404" i="4"/>
  <c r="BE403" i="4" s="1"/>
  <c r="BM405" i="4"/>
  <c r="BD509" i="4"/>
  <c r="BD508" i="4" s="1"/>
  <c r="BL510" i="4"/>
  <c r="BD592" i="4"/>
  <c r="BL593" i="4"/>
  <c r="BC674" i="4"/>
  <c r="BC673" i="4" s="1"/>
  <c r="BK675" i="4"/>
  <c r="BC783" i="4"/>
  <c r="BC782" i="4" s="1"/>
  <c r="BC781" i="4" s="1"/>
  <c r="BC780" i="4" s="1"/>
  <c r="BK784" i="4"/>
  <c r="BC880" i="4"/>
  <c r="BC879" i="4" s="1"/>
  <c r="BC878" i="4" s="1"/>
  <c r="BC877" i="4" s="1"/>
  <c r="BK881" i="4"/>
  <c r="BC1146" i="4"/>
  <c r="BC1145" i="4" s="1"/>
  <c r="BC1144" i="4" s="1"/>
  <c r="BK1147" i="4"/>
  <c r="BC1276" i="4"/>
  <c r="BK1277" i="4"/>
  <c r="BD1548" i="4"/>
  <c r="BD1547" i="4" s="1"/>
  <c r="BL1549" i="4"/>
  <c r="BE1633" i="4"/>
  <c r="BE1632" i="4" s="1"/>
  <c r="BM1634" i="4"/>
  <c r="BB1668" i="4"/>
  <c r="BB1667" i="4" s="1"/>
  <c r="BB1666" i="4" s="1"/>
  <c r="BJ1669" i="4"/>
  <c r="BD143" i="4"/>
  <c r="BD142" i="4" s="1"/>
  <c r="BD141" i="4" s="1"/>
  <c r="BD140" i="4" s="1"/>
  <c r="BL144" i="4"/>
  <c r="BC286" i="4"/>
  <c r="BC285" i="4" s="1"/>
  <c r="BK287" i="4"/>
  <c r="BC411" i="4"/>
  <c r="BK412" i="4"/>
  <c r="BD512" i="4"/>
  <c r="BD511" i="4" s="1"/>
  <c r="BL513" i="4"/>
  <c r="BE600" i="4"/>
  <c r="BE599" i="4" s="1"/>
  <c r="BM601" i="4"/>
  <c r="BC696" i="4"/>
  <c r="BC695" i="4" s="1"/>
  <c r="BC694" i="4" s="1"/>
  <c r="BC693" i="4" s="1"/>
  <c r="BK697" i="4"/>
  <c r="BC802" i="4"/>
  <c r="BC801" i="4" s="1"/>
  <c r="BK803" i="4"/>
  <c r="BC943" i="4"/>
  <c r="BC942" i="4" s="1"/>
  <c r="BC941" i="4" s="1"/>
  <c r="BK944" i="4"/>
  <c r="BE1212" i="4"/>
  <c r="BE1211" i="4" s="1"/>
  <c r="BE1210" i="4" s="1"/>
  <c r="BM1213" i="4"/>
  <c r="BE1320" i="4"/>
  <c r="BE1319" i="4" s="1"/>
  <c r="BM1321" i="4"/>
  <c r="BE1573" i="4"/>
  <c r="BE1572" i="4" s="1"/>
  <c r="BE1571" i="4" s="1"/>
  <c r="BM1574" i="4"/>
  <c r="BC1668" i="4"/>
  <c r="BC1667" i="4" s="1"/>
  <c r="BC1666" i="4" s="1"/>
  <c r="BK1669" i="4"/>
  <c r="BC639" i="4"/>
  <c r="BK640" i="4"/>
  <c r="BE732" i="4"/>
  <c r="BE731" i="4" s="1"/>
  <c r="BE730" i="4" s="1"/>
  <c r="BE729" i="4" s="1"/>
  <c r="BM733" i="4"/>
  <c r="BC815" i="4"/>
  <c r="BK816" i="4"/>
  <c r="BE1160" i="4"/>
  <c r="BE1159" i="4" s="1"/>
  <c r="BM1161" i="4"/>
  <c r="BE1276" i="4"/>
  <c r="BM1277" i="4"/>
  <c r="BE1420" i="4"/>
  <c r="BE1419" i="4" s="1"/>
  <c r="BE1418" i="4" s="1"/>
  <c r="BE1417" i="4" s="1"/>
  <c r="BM1421" i="4"/>
  <c r="BC1620" i="4"/>
  <c r="BK1621" i="4"/>
  <c r="BC1767" i="4"/>
  <c r="BC1766" i="4" s="1"/>
  <c r="BC1765" i="4" s="1"/>
  <c r="BC1764" i="4" s="1"/>
  <c r="BC1762" i="4" s="1"/>
  <c r="BK1768" i="4"/>
  <c r="BB298" i="4"/>
  <c r="BJ299" i="4"/>
  <c r="BB651" i="4"/>
  <c r="BB650" i="4" s="1"/>
  <c r="BB649" i="4" s="1"/>
  <c r="BJ652" i="4"/>
  <c r="BB1188" i="4"/>
  <c r="BB1187" i="4" s="1"/>
  <c r="BB1186" i="4" s="1"/>
  <c r="BJ1189" i="4"/>
  <c r="BB292" i="4"/>
  <c r="BB291" i="4" s="1"/>
  <c r="BJ293" i="4"/>
  <c r="BB604" i="4"/>
  <c r="BJ605" i="4"/>
  <c r="BB880" i="4"/>
  <c r="BB879" i="4" s="1"/>
  <c r="BB878" i="4" s="1"/>
  <c r="BB877" i="4" s="1"/>
  <c r="BJ881" i="4"/>
  <c r="BB1561" i="4"/>
  <c r="BB1560" i="4" s="1"/>
  <c r="BJ1562" i="4"/>
  <c r="BE115" i="4"/>
  <c r="BM116" i="4"/>
  <c r="BD260" i="4"/>
  <c r="BD259" i="4" s="1"/>
  <c r="BD258" i="4" s="1"/>
  <c r="BL261" i="4"/>
  <c r="BE369" i="4"/>
  <c r="BE368" i="4" s="1"/>
  <c r="BE367" i="4" s="1"/>
  <c r="BE366" i="4" s="1"/>
  <c r="BM370" i="4"/>
  <c r="BE456" i="4"/>
  <c r="BM457" i="4"/>
  <c r="BE568" i="4"/>
  <c r="BE567" i="4" s="1"/>
  <c r="BM569" i="4"/>
  <c r="BC655" i="4"/>
  <c r="BK656" i="4"/>
  <c r="BE755" i="4"/>
  <c r="BM756" i="4"/>
  <c r="BC875" i="4"/>
  <c r="BC874" i="4" s="1"/>
  <c r="BC873" i="4" s="1"/>
  <c r="BC872" i="4" s="1"/>
  <c r="BK876" i="4"/>
  <c r="BD1176" i="4"/>
  <c r="BD1175" i="4" s="1"/>
  <c r="BD1174" i="4" s="1"/>
  <c r="BD1173" i="4" s="1"/>
  <c r="BL1177" i="4"/>
  <c r="BE1289" i="4"/>
  <c r="BE1288" i="4" s="1"/>
  <c r="BM1290" i="4"/>
  <c r="BD1561" i="4"/>
  <c r="BD1560" i="4" s="1"/>
  <c r="BL1562" i="4"/>
  <c r="BE1642" i="4"/>
  <c r="BM1643" i="4"/>
  <c r="BC143" i="4"/>
  <c r="BC142" i="4" s="1"/>
  <c r="BC141" i="4" s="1"/>
  <c r="BC140" i="4" s="1"/>
  <c r="BK144" i="4"/>
  <c r="BC277" i="4"/>
  <c r="BC276" i="4" s="1"/>
  <c r="BK278" i="4"/>
  <c r="BC404" i="4"/>
  <c r="BC403" i="4" s="1"/>
  <c r="BK405" i="4"/>
  <c r="BD475" i="4"/>
  <c r="BL476" i="4"/>
  <c r="BE590" i="4"/>
  <c r="BM591" i="4"/>
  <c r="BC680" i="4"/>
  <c r="BC679" i="4" s="1"/>
  <c r="BK681" i="4"/>
  <c r="BE783" i="4"/>
  <c r="BE782" i="4" s="1"/>
  <c r="BE781" i="4" s="1"/>
  <c r="BE780" i="4" s="1"/>
  <c r="BM784" i="4"/>
  <c r="BB305" i="4"/>
  <c r="BJ306" i="4"/>
  <c r="BB635" i="4"/>
  <c r="BB634" i="4" s="1"/>
  <c r="BJ636" i="4"/>
  <c r="BB971" i="4"/>
  <c r="BB970" i="4" s="1"/>
  <c r="BJ972" i="4"/>
  <c r="BB1618" i="4"/>
  <c r="BJ1619" i="4"/>
  <c r="BC83" i="4"/>
  <c r="BK84" i="4"/>
  <c r="BE194" i="4"/>
  <c r="BM195" i="4"/>
  <c r="BE300" i="4"/>
  <c r="BM301" i="4"/>
  <c r="BE438" i="4"/>
  <c r="BM439" i="4"/>
  <c r="BD536" i="4"/>
  <c r="BD535" i="4" s="1"/>
  <c r="BL537" i="4"/>
  <c r="BE622" i="4"/>
  <c r="BE621" i="4" s="1"/>
  <c r="BE620" i="4" s="1"/>
  <c r="BE619" i="4" s="1"/>
  <c r="BE618" i="4" s="1"/>
  <c r="BM623" i="4"/>
  <c r="BC710" i="4"/>
  <c r="BC709" i="4" s="1"/>
  <c r="BC708" i="4" s="1"/>
  <c r="BC707" i="4" s="1"/>
  <c r="BK711" i="4"/>
  <c r="BC809" i="4"/>
  <c r="BK810" i="4"/>
  <c r="BC921" i="4"/>
  <c r="BC920" i="4" s="1"/>
  <c r="BC919" i="4" s="1"/>
  <c r="BK922" i="4"/>
  <c r="BE1188" i="4"/>
  <c r="BE1187" i="4" s="1"/>
  <c r="BE1186" i="4" s="1"/>
  <c r="BM1189" i="4"/>
  <c r="BE1327" i="4"/>
  <c r="BE1326" i="4" s="1"/>
  <c r="BM1328" i="4"/>
  <c r="BD1579" i="4"/>
  <c r="BD1578" i="4" s="1"/>
  <c r="BL1580" i="4"/>
  <c r="BE1672" i="4"/>
  <c r="BE1671" i="4" s="1"/>
  <c r="BE1670" i="4" s="1"/>
  <c r="BM1673" i="4"/>
  <c r="BC85" i="4"/>
  <c r="BK86" i="4"/>
  <c r="BE196" i="4"/>
  <c r="BM197" i="4"/>
  <c r="BC307" i="4"/>
  <c r="BK308" i="4"/>
  <c r="BC446" i="4"/>
  <c r="BC445" i="4" s="1"/>
  <c r="BK447" i="4"/>
  <c r="BD539" i="4"/>
  <c r="BD538" i="4" s="1"/>
  <c r="BL540" i="4"/>
  <c r="BE641" i="4"/>
  <c r="BM642" i="4"/>
  <c r="BE747" i="4"/>
  <c r="BE746" i="4" s="1"/>
  <c r="BE745" i="4" s="1"/>
  <c r="BE744" i="4" s="1"/>
  <c r="BM748" i="4"/>
  <c r="BC824" i="4"/>
  <c r="BK825" i="4"/>
  <c r="BD978" i="4"/>
  <c r="BD977" i="4" s="1"/>
  <c r="BD976" i="4" s="1"/>
  <c r="BL979" i="4"/>
  <c r="BD1243" i="4"/>
  <c r="BD1242" i="4" s="1"/>
  <c r="BD1241" i="4" s="1"/>
  <c r="BL1244" i="4"/>
  <c r="BE1348" i="4"/>
  <c r="BE1347" i="4" s="1"/>
  <c r="BE1346" i="4" s="1"/>
  <c r="BM1349" i="4"/>
  <c r="BD1595" i="4"/>
  <c r="BD1594" i="4" s="1"/>
  <c r="BL1596" i="4"/>
  <c r="BE1679" i="4"/>
  <c r="BE1678" i="4" s="1"/>
  <c r="BM1680" i="4"/>
  <c r="BC597" i="4"/>
  <c r="BC596" i="4" s="1"/>
  <c r="BK598" i="4"/>
  <c r="BD689" i="4"/>
  <c r="BL690" i="4"/>
  <c r="BC793" i="4"/>
  <c r="BC792" i="4" s="1"/>
  <c r="BK794" i="4"/>
  <c r="BD894" i="4"/>
  <c r="BD893" i="4" s="1"/>
  <c r="BD892" i="4" s="1"/>
  <c r="BL895" i="4"/>
  <c r="BC1208" i="4"/>
  <c r="BC1207" i="4" s="1"/>
  <c r="BC1206" i="4" s="1"/>
  <c r="BK1209" i="4"/>
  <c r="BD1320" i="4"/>
  <c r="BD1319" i="4" s="1"/>
  <c r="BL1321" i="4"/>
  <c r="BE1561" i="4"/>
  <c r="BE1560" i="4" s="1"/>
  <c r="BM1562" i="4"/>
  <c r="BC1650" i="4"/>
  <c r="BC1649" i="4" s="1"/>
  <c r="BC1648" i="4" s="1"/>
  <c r="BK1651" i="4"/>
  <c r="BB289" i="4"/>
  <c r="BB288" i="4" s="1"/>
  <c r="BJ290" i="4"/>
  <c r="BB641" i="4"/>
  <c r="BJ642" i="4"/>
  <c r="BB1257" i="4"/>
  <c r="BB1256" i="4" s="1"/>
  <c r="BJ1258" i="4"/>
  <c r="BB1611" i="4"/>
  <c r="BJ1612" i="4"/>
  <c r="BB117" i="4"/>
  <c r="BJ118" i="4"/>
  <c r="BB255" i="4"/>
  <c r="BB254" i="4" s="1"/>
  <c r="BB253" i="4" s="1"/>
  <c r="BB252" i="4" s="1"/>
  <c r="BJ256" i="4"/>
  <c r="BB536" i="4"/>
  <c r="BB535" i="4" s="1"/>
  <c r="BJ537" i="4"/>
  <c r="BB870" i="4"/>
  <c r="BB869" i="4" s="1"/>
  <c r="BB868" i="4" s="1"/>
  <c r="BJ871" i="4"/>
  <c r="BB1408" i="4"/>
  <c r="BB1407" i="4" s="1"/>
  <c r="BJ1409" i="4"/>
  <c r="BB451" i="4"/>
  <c r="BJ452" i="4"/>
  <c r="BB710" i="4"/>
  <c r="BB709" i="4" s="1"/>
  <c r="BB708" i="4" s="1"/>
  <c r="BB707" i="4" s="1"/>
  <c r="BJ711" i="4"/>
  <c r="BB1114" i="4"/>
  <c r="BB1113" i="4" s="1"/>
  <c r="BB1112" i="4" s="1"/>
  <c r="BJ1115" i="4"/>
  <c r="BB1576" i="4"/>
  <c r="BB1575" i="4" s="1"/>
  <c r="BJ1577" i="4"/>
  <c r="BC119" i="4"/>
  <c r="BK120" i="4"/>
  <c r="BC245" i="4"/>
  <c r="BK246" i="4"/>
  <c r="BD364" i="4"/>
  <c r="BL365" i="4"/>
  <c r="BD454" i="4"/>
  <c r="BL455" i="4"/>
  <c r="BD565" i="4"/>
  <c r="BD564" i="4" s="1"/>
  <c r="BL566" i="4"/>
  <c r="BE646" i="4"/>
  <c r="BE645" i="4" s="1"/>
  <c r="BM647" i="4"/>
  <c r="BD752" i="4"/>
  <c r="BD751" i="4" s="1"/>
  <c r="BL753" i="4"/>
  <c r="BE824" i="4"/>
  <c r="BM825" i="4"/>
  <c r="BD985" i="4"/>
  <c r="BD984" i="4" s="1"/>
  <c r="BL986" i="4"/>
  <c r="BE1239" i="4"/>
  <c r="BE1238" i="4" s="1"/>
  <c r="BE1237" i="4" s="1"/>
  <c r="BM1240" i="4"/>
  <c r="BD1375" i="4"/>
  <c r="BD1374" i="4" s="1"/>
  <c r="BL1376" i="4"/>
  <c r="BC1598" i="4"/>
  <c r="BC1597" i="4" s="1"/>
  <c r="BK1599" i="4"/>
  <c r="BD1682" i="4"/>
  <c r="BD1681" i="4" s="1"/>
  <c r="BL1683" i="4"/>
  <c r="BD178" i="4"/>
  <c r="BL179" i="4"/>
  <c r="BD280" i="4"/>
  <c r="BD279" i="4" s="1"/>
  <c r="BL281" i="4"/>
  <c r="BD407" i="4"/>
  <c r="BL408" i="4"/>
  <c r="BC512" i="4"/>
  <c r="BC511" i="4" s="1"/>
  <c r="BK513" i="4"/>
  <c r="BD875" i="4"/>
  <c r="BD874" i="4" s="1"/>
  <c r="BD873" i="4" s="1"/>
  <c r="BD872" i="4" s="1"/>
  <c r="BL876" i="4"/>
  <c r="BD1169" i="4"/>
  <c r="BD1168" i="4" s="1"/>
  <c r="BL1170" i="4"/>
  <c r="BC1280" i="4"/>
  <c r="BK1281" i="4"/>
  <c r="BC1431" i="4"/>
  <c r="BK1432" i="4"/>
  <c r="BD1624" i="4"/>
  <c r="BD1623" i="4" s="1"/>
  <c r="BL1625" i="4"/>
  <c r="BE491" i="4"/>
  <c r="BM492" i="4"/>
  <c r="BC191" i="4"/>
  <c r="BK192" i="4"/>
  <c r="BD1710" i="4"/>
  <c r="BD1709" i="4" s="1"/>
  <c r="BL1711" i="4"/>
  <c r="BE1710" i="4"/>
  <c r="BE1709" i="4" s="1"/>
  <c r="BM1711" i="4"/>
  <c r="BC1710" i="4"/>
  <c r="BC1709" i="4" s="1"/>
  <c r="BK1711" i="4"/>
  <c r="BD851" i="4"/>
  <c r="BD850" i="4" s="1"/>
  <c r="BL852" i="4"/>
  <c r="BC848" i="4"/>
  <c r="BC847" i="4" s="1"/>
  <c r="BK849" i="4"/>
  <c r="BE843" i="4"/>
  <c r="BM844" i="4"/>
  <c r="BE851" i="4"/>
  <c r="BE850" i="4" s="1"/>
  <c r="BM852" i="4"/>
  <c r="BD841" i="4"/>
  <c r="BL842" i="4"/>
  <c r="BC845" i="4"/>
  <c r="BK846" i="4"/>
  <c r="BD831" i="4"/>
  <c r="BD830" i="4" s="1"/>
  <c r="BL832" i="4"/>
  <c r="BC982" i="4"/>
  <c r="BC981" i="4" s="1"/>
  <c r="BK983" i="4"/>
  <c r="BE1215" i="4"/>
  <c r="BE1214" i="4" s="1"/>
  <c r="BM1216" i="4"/>
  <c r="BC1225" i="4"/>
  <c r="BC1224" i="4" s="1"/>
  <c r="BC1223" i="4" s="1"/>
  <c r="BK1226" i="4"/>
  <c r="BE393" i="4"/>
  <c r="BM394" i="4"/>
  <c r="BD1745" i="4"/>
  <c r="BD1744" i="4" s="1"/>
  <c r="BL1746" i="4"/>
  <c r="BE1745" i="4"/>
  <c r="BE1744" i="4" s="1"/>
  <c r="BM1746" i="4"/>
  <c r="BC1742" i="4"/>
  <c r="BC1741" i="4" s="1"/>
  <c r="BK1743" i="4"/>
  <c r="BD1742" i="4"/>
  <c r="BD1741" i="4" s="1"/>
  <c r="BL1743" i="4"/>
  <c r="BB345" i="4"/>
  <c r="BJ346" i="4"/>
  <c r="BD951" i="4"/>
  <c r="BD950" i="4" s="1"/>
  <c r="BD949" i="4" s="1"/>
  <c r="BL952" i="4"/>
  <c r="BC1011" i="4"/>
  <c r="BC1010" i="4" s="1"/>
  <c r="BK1012" i="4"/>
  <c r="BD1225" i="4"/>
  <c r="BD1224" i="4" s="1"/>
  <c r="BD1223" i="4" s="1"/>
  <c r="BL1226" i="4"/>
  <c r="BC1232" i="4"/>
  <c r="BC1231" i="4" s="1"/>
  <c r="BK1233" i="4"/>
  <c r="BE1726" i="4"/>
  <c r="BE1725" i="4" s="1"/>
  <c r="BE1724" i="4" s="1"/>
  <c r="BM1727" i="4"/>
  <c r="BC1736" i="4"/>
  <c r="BC1735" i="4" s="1"/>
  <c r="BK1737" i="4"/>
  <c r="BD1721" i="4"/>
  <c r="BD1720" i="4" s="1"/>
  <c r="BD1719" i="4" s="1"/>
  <c r="BL1722" i="4"/>
  <c r="BE1730" i="4"/>
  <c r="BE1729" i="4" s="1"/>
  <c r="BE1728" i="4" s="1"/>
  <c r="BM1731" i="4"/>
  <c r="BD345" i="4"/>
  <c r="BL346" i="4"/>
  <c r="BD349" i="4"/>
  <c r="BL350" i="4"/>
  <c r="BB438" i="4"/>
  <c r="BJ439" i="4"/>
  <c r="BB747" i="4"/>
  <c r="BB746" i="4" s="1"/>
  <c r="BB745" i="4" s="1"/>
  <c r="BB744" i="4" s="1"/>
  <c r="BJ748" i="4"/>
  <c r="BB1283" i="4"/>
  <c r="BB1282" i="4" s="1"/>
  <c r="BJ1284" i="4"/>
  <c r="BB1638" i="4"/>
  <c r="BJ1639" i="4"/>
  <c r="BB26" i="4"/>
  <c r="BB25" i="4" s="1"/>
  <c r="BB24" i="4" s="1"/>
  <c r="BB23" i="4" s="1"/>
  <c r="BB17" i="4" s="1"/>
  <c r="BJ27" i="4"/>
  <c r="BB369" i="4"/>
  <c r="BB368" i="4" s="1"/>
  <c r="BB367" i="4" s="1"/>
  <c r="BB366" i="4" s="1"/>
  <c r="BJ370" i="4"/>
  <c r="BB667" i="4"/>
  <c r="BB666" i="4" s="1"/>
  <c r="BJ668" i="4"/>
  <c r="BB1154" i="4"/>
  <c r="BB1153" i="4" s="1"/>
  <c r="BB1152" i="4" s="1"/>
  <c r="BJ1155" i="4"/>
  <c r="BB235" i="4"/>
  <c r="BJ236" i="4"/>
  <c r="BB565" i="4"/>
  <c r="BB564" i="4" s="1"/>
  <c r="BJ566" i="4"/>
  <c r="BB809" i="4"/>
  <c r="BJ810" i="4"/>
  <c r="BB1249" i="4"/>
  <c r="BJ1250" i="4"/>
  <c r="BB1682" i="4"/>
  <c r="BB1681" i="4" s="1"/>
  <c r="BJ1683" i="4"/>
  <c r="BD171" i="4"/>
  <c r="BD170" i="4" s="1"/>
  <c r="BD169" i="4" s="1"/>
  <c r="BD168" i="4" s="1"/>
  <c r="BL172" i="4"/>
  <c r="BC292" i="4"/>
  <c r="BC291" i="4" s="1"/>
  <c r="BK293" i="4"/>
  <c r="BD432" i="4"/>
  <c r="BD431" i="4" s="1"/>
  <c r="BD430" i="4" s="1"/>
  <c r="BL433" i="4"/>
  <c r="BC528" i="4"/>
  <c r="BC527" i="4" s="1"/>
  <c r="BK529" i="4"/>
  <c r="BD612" i="4"/>
  <c r="BD611" i="4" s="1"/>
  <c r="BL613" i="4"/>
  <c r="BC705" i="4"/>
  <c r="BC704" i="4" s="1"/>
  <c r="BC703" i="4" s="1"/>
  <c r="BK706" i="4"/>
  <c r="BE802" i="4"/>
  <c r="BE801" i="4" s="1"/>
  <c r="BM803" i="4"/>
  <c r="BE906" i="4"/>
  <c r="BE905" i="4" s="1"/>
  <c r="BM907" i="4"/>
  <c r="BE1181" i="4"/>
  <c r="BE1180" i="4" s="1"/>
  <c r="BE1179" i="4" s="1"/>
  <c r="BE1178" i="4" s="1"/>
  <c r="BM1182" i="4"/>
  <c r="BD1286" i="4"/>
  <c r="BD1285" i="4" s="1"/>
  <c r="BL1287" i="4"/>
  <c r="BC1555" i="4"/>
  <c r="BC1554" i="4" s="1"/>
  <c r="BK1556" i="4"/>
  <c r="BD1640" i="4"/>
  <c r="BL1641" i="4"/>
  <c r="BD157" i="4"/>
  <c r="BD156" i="4" s="1"/>
  <c r="BL158" i="4"/>
  <c r="BE268" i="4"/>
  <c r="BM269" i="4"/>
  <c r="BC391" i="4"/>
  <c r="BK392" i="4"/>
  <c r="BC473" i="4"/>
  <c r="BK474" i="4"/>
  <c r="BE861" i="4"/>
  <c r="BE860" i="4" s="1"/>
  <c r="BE859" i="4" s="1"/>
  <c r="BE858" i="4" s="1"/>
  <c r="BM862" i="4"/>
  <c r="BC1154" i="4"/>
  <c r="BC1153" i="4" s="1"/>
  <c r="BC1152" i="4" s="1"/>
  <c r="BK1155" i="4"/>
  <c r="BD1272" i="4"/>
  <c r="BD1271" i="4" s="1"/>
  <c r="BD1270" i="4" s="1"/>
  <c r="BL1273" i="4"/>
  <c r="BD1415" i="4"/>
  <c r="BD1414" i="4" s="1"/>
  <c r="BD1413" i="4" s="1"/>
  <c r="BD1412" i="4" s="1"/>
  <c r="BL1416" i="4"/>
  <c r="BE1613" i="4"/>
  <c r="BM1614" i="4"/>
  <c r="BE1754" i="4"/>
  <c r="BE1753" i="4" s="1"/>
  <c r="BE1752" i="4" s="1"/>
  <c r="BE1751" i="4" s="1"/>
  <c r="BM1755" i="4"/>
  <c r="BC994" i="4"/>
  <c r="BE951" i="4"/>
  <c r="BE950" i="4" s="1"/>
  <c r="BE949" i="4" s="1"/>
  <c r="BM952" i="4"/>
  <c r="BB1011" i="4"/>
  <c r="BB1010" i="4" s="1"/>
  <c r="BJ1012" i="4"/>
  <c r="BE1225" i="4"/>
  <c r="BE1224" i="4" s="1"/>
  <c r="BE1223" i="4" s="1"/>
  <c r="BM1226" i="4"/>
  <c r="BC1215" i="4"/>
  <c r="BC1214" i="4" s="1"/>
  <c r="BK1216" i="4"/>
  <c r="BB1721" i="4"/>
  <c r="BB1720" i="4" s="1"/>
  <c r="BB1719" i="4" s="1"/>
  <c r="BJ1722" i="4"/>
  <c r="BD1726" i="4"/>
  <c r="BD1725" i="4" s="1"/>
  <c r="BD1724" i="4" s="1"/>
  <c r="BL1727" i="4"/>
  <c r="BB1736" i="4"/>
  <c r="BB1735" i="4" s="1"/>
  <c r="BJ1737" i="4"/>
  <c r="BC1721" i="4"/>
  <c r="BC1720" i="4" s="1"/>
  <c r="BC1719" i="4" s="1"/>
  <c r="BK1722" i="4"/>
  <c r="BE349" i="4"/>
  <c r="BM350" i="4"/>
  <c r="BE347" i="4"/>
  <c r="BM348" i="4"/>
  <c r="BB982" i="4"/>
  <c r="BB981" i="4" s="1"/>
  <c r="BJ983" i="4"/>
  <c r="BB1229" i="4"/>
  <c r="BB1228" i="4" s="1"/>
  <c r="BB1227" i="4" s="1"/>
  <c r="BJ1230" i="4"/>
  <c r="BB1232" i="4"/>
  <c r="BB1231" i="4" s="1"/>
  <c r="BJ1233" i="4"/>
  <c r="BB393" i="4"/>
  <c r="BJ394" i="4"/>
  <c r="BC1745" i="4"/>
  <c r="BC1744" i="4" s="1"/>
  <c r="BK1746" i="4"/>
  <c r="BB1739" i="4"/>
  <c r="BB1738" i="4" s="1"/>
  <c r="BJ1740" i="4"/>
  <c r="BE1739" i="4"/>
  <c r="BE1738" i="4" s="1"/>
  <c r="BM1740" i="4"/>
  <c r="BB1726" i="4"/>
  <c r="BB1725" i="4" s="1"/>
  <c r="BB1724" i="4" s="1"/>
  <c r="BJ1727" i="4"/>
  <c r="BC347" i="4"/>
  <c r="BK348" i="4"/>
  <c r="BB33" i="4"/>
  <c r="BB32" i="4" s="1"/>
  <c r="BJ34" i="4"/>
  <c r="BB512" i="4"/>
  <c r="BB511" i="4" s="1"/>
  <c r="BJ513" i="4"/>
  <c r="BB807" i="4"/>
  <c r="BJ808" i="4"/>
  <c r="BB1330" i="4"/>
  <c r="BB1329" i="4" s="1"/>
  <c r="BJ1331" i="4"/>
  <c r="BD39" i="4"/>
  <c r="BL40" i="4"/>
  <c r="BB115" i="4"/>
  <c r="BJ116" i="4"/>
  <c r="BB436" i="4"/>
  <c r="BJ437" i="4"/>
  <c r="BB757" i="4"/>
  <c r="BJ758" i="4"/>
  <c r="BB1243" i="4"/>
  <c r="BB1242" i="4" s="1"/>
  <c r="BB1241" i="4" s="1"/>
  <c r="BJ1244" i="4"/>
  <c r="BB303" i="4"/>
  <c r="BJ304" i="4"/>
  <c r="BB612" i="4"/>
  <c r="BB611" i="4" s="1"/>
  <c r="BJ613" i="4"/>
  <c r="BB861" i="4"/>
  <c r="BB860" i="4" s="1"/>
  <c r="BB859" i="4" s="1"/>
  <c r="BB858" i="4" s="1"/>
  <c r="BJ862" i="4"/>
  <c r="BB1353" i="4"/>
  <c r="BB1352" i="4" s="1"/>
  <c r="BJ1354" i="4"/>
  <c r="BD36" i="4"/>
  <c r="BD35" i="4" s="1"/>
  <c r="BL37" i="4"/>
  <c r="BD233" i="4"/>
  <c r="BL234" i="4"/>
  <c r="BD305" i="4"/>
  <c r="BL306" i="4"/>
  <c r="BE446" i="4"/>
  <c r="BE445" i="4" s="1"/>
  <c r="BM447" i="4"/>
  <c r="BD546" i="4"/>
  <c r="BD545" i="4" s="1"/>
  <c r="BD544" i="4" s="1"/>
  <c r="BL547" i="4"/>
  <c r="BC641" i="4"/>
  <c r="BK642" i="4"/>
  <c r="BE737" i="4"/>
  <c r="BE736" i="4" s="1"/>
  <c r="BE735" i="4" s="1"/>
  <c r="BE734" i="4" s="1"/>
  <c r="BM738" i="4"/>
  <c r="BC818" i="4"/>
  <c r="BC817" i="4" s="1"/>
  <c r="BK819" i="4"/>
  <c r="BE971" i="4"/>
  <c r="BE970" i="4" s="1"/>
  <c r="BM972" i="4"/>
  <c r="BC1212" i="4"/>
  <c r="BC1211" i="4" s="1"/>
  <c r="BC1210" i="4" s="1"/>
  <c r="BK1213" i="4"/>
  <c r="BC1348" i="4"/>
  <c r="BC1347" i="4" s="1"/>
  <c r="BC1346" i="4" s="1"/>
  <c r="BK1349" i="4"/>
  <c r="BD1576" i="4"/>
  <c r="BD1575" i="4" s="1"/>
  <c r="BL1577" i="4"/>
  <c r="BE1668" i="4"/>
  <c r="BE1667" i="4" s="1"/>
  <c r="BE1666" i="4" s="1"/>
  <c r="BE1665" i="4" s="1"/>
  <c r="BM1669" i="4"/>
  <c r="BD187" i="4"/>
  <c r="BL188" i="4"/>
  <c r="BC289" i="4"/>
  <c r="BC288" i="4" s="1"/>
  <c r="BK290" i="4"/>
  <c r="BC423" i="4"/>
  <c r="BC422" i="4" s="1"/>
  <c r="BC421" i="4" s="1"/>
  <c r="BK424" i="4"/>
  <c r="BE519" i="4"/>
  <c r="BE518" i="4" s="1"/>
  <c r="BM520" i="4"/>
  <c r="BC890" i="4"/>
  <c r="BC889" i="4" s="1"/>
  <c r="BC888" i="4" s="1"/>
  <c r="BK891" i="4"/>
  <c r="BC1188" i="4"/>
  <c r="BC1187" i="4" s="1"/>
  <c r="BC1186" i="4" s="1"/>
  <c r="BK1189" i="4"/>
  <c r="BE1286" i="4"/>
  <c r="BE1285" i="4" s="1"/>
  <c r="BM1287" i="4"/>
  <c r="BE1438" i="4"/>
  <c r="BM1439" i="4"/>
  <c r="BC1633" i="4"/>
  <c r="BC1632" i="4" s="1"/>
  <c r="BK1634" i="4"/>
  <c r="BB491" i="4"/>
  <c r="BJ492" i="4"/>
  <c r="BE189" i="4"/>
  <c r="BM190" i="4"/>
  <c r="BE191" i="4"/>
  <c r="BM192" i="4"/>
  <c r="BR997" i="4"/>
  <c r="BR996" i="4" s="1"/>
  <c r="BR995" i="4" s="1"/>
  <c r="BR994" i="4" s="1"/>
  <c r="BJ996" i="4"/>
  <c r="BJ995" i="4" s="1"/>
  <c r="BJ994" i="4" s="1"/>
  <c r="BU1401" i="4"/>
  <c r="BU1400" i="4" s="1"/>
  <c r="BU1399" i="4" s="1"/>
  <c r="BM1400" i="4"/>
  <c r="BM1399" i="4" s="1"/>
  <c r="BU167" i="4"/>
  <c r="BU166" i="4" s="1"/>
  <c r="BU165" i="4" s="1"/>
  <c r="BM166" i="4"/>
  <c r="BM165" i="4" s="1"/>
  <c r="BU1006" i="4"/>
  <c r="BU1005" i="4" s="1"/>
  <c r="BU1004" i="4" s="1"/>
  <c r="BM1005" i="4"/>
  <c r="BM1004" i="4" s="1"/>
  <c r="BR1324" i="4"/>
  <c r="BR1323" i="4" s="1"/>
  <c r="BR1322" i="4" s="1"/>
  <c r="BJ1323" i="4"/>
  <c r="BJ1322" i="4" s="1"/>
  <c r="BU960" i="4"/>
  <c r="BU959" i="4" s="1"/>
  <c r="BM959" i="4"/>
  <c r="BT1379" i="4"/>
  <c r="BT1378" i="4" s="1"/>
  <c r="BT1377" i="4" s="1"/>
  <c r="BL1378" i="4"/>
  <c r="BL1377" i="4" s="1"/>
  <c r="BU969" i="4"/>
  <c r="BU967" i="4" s="1"/>
  <c r="BU966" i="4" s="1"/>
  <c r="BM967" i="4"/>
  <c r="BM966" i="4" s="1"/>
  <c r="BU1221" i="4"/>
  <c r="BU1220" i="4" s="1"/>
  <c r="BU1219" i="4" s="1"/>
  <c r="BU1218" i="4" s="1"/>
  <c r="BU1217" i="4" s="1"/>
  <c r="BM1220" i="4"/>
  <c r="BM1219" i="4" s="1"/>
  <c r="BM1218" i="4" s="1"/>
  <c r="BM1217" i="4" s="1"/>
  <c r="BR1305" i="4"/>
  <c r="BR1304" i="4" s="1"/>
  <c r="BR1303" i="4" s="1"/>
  <c r="BJ1304" i="4"/>
  <c r="BJ1303" i="4" s="1"/>
  <c r="BT1357" i="4"/>
  <c r="BT1356" i="4" s="1"/>
  <c r="BT1355" i="4" s="1"/>
  <c r="BL1356" i="4"/>
  <c r="BL1355" i="4" s="1"/>
  <c r="BU610" i="4"/>
  <c r="BU608" i="4" s="1"/>
  <c r="BM608" i="4"/>
  <c r="BU1379" i="4"/>
  <c r="BU1378" i="4" s="1"/>
  <c r="BU1377" i="4" s="1"/>
  <c r="BM1378" i="4"/>
  <c r="BM1377" i="4" s="1"/>
  <c r="BS1344" i="4"/>
  <c r="BS1343" i="4" s="1"/>
  <c r="BS1342" i="4" s="1"/>
  <c r="BS1341" i="4" s="1"/>
  <c r="BK1343" i="4"/>
  <c r="BK1342" i="4" s="1"/>
  <c r="BK1341" i="4" s="1"/>
  <c r="BT997" i="4"/>
  <c r="BT996" i="4" s="1"/>
  <c r="BT995" i="4" s="1"/>
  <c r="BT994" i="4" s="1"/>
  <c r="BL996" i="4"/>
  <c r="BL995" i="4" s="1"/>
  <c r="BL994" i="4" s="1"/>
  <c r="BS1324" i="4"/>
  <c r="BS1323" i="4" s="1"/>
  <c r="BS1322" i="4" s="1"/>
  <c r="BK1323" i="4"/>
  <c r="BK1322" i="4" s="1"/>
  <c r="BR1316" i="4"/>
  <c r="BR1315" i="4" s="1"/>
  <c r="BR1314" i="4" s="1"/>
  <c r="BJ1315" i="4"/>
  <c r="BJ1314" i="4" s="1"/>
  <c r="BU1000" i="4"/>
  <c r="BU999" i="4" s="1"/>
  <c r="BU998" i="4" s="1"/>
  <c r="BM999" i="4"/>
  <c r="BM998" i="4" s="1"/>
  <c r="BT1386" i="4"/>
  <c r="BT1385" i="4" s="1"/>
  <c r="BT1384" i="4" s="1"/>
  <c r="BL1385" i="4"/>
  <c r="BL1384" i="4" s="1"/>
  <c r="BR1364" i="4"/>
  <c r="BR1363" i="4" s="1"/>
  <c r="BR1362" i="4" s="1"/>
  <c r="BJ1363" i="4"/>
  <c r="BJ1362" i="4" s="1"/>
  <c r="BS1006" i="4"/>
  <c r="BS1005" i="4" s="1"/>
  <c r="BS1004" i="4" s="1"/>
  <c r="BK1005" i="4"/>
  <c r="BK1004" i="4" s="1"/>
  <c r="BU1368" i="4"/>
  <c r="BU1367" i="4" s="1"/>
  <c r="BU1366" i="4" s="1"/>
  <c r="BM1367" i="4"/>
  <c r="BM1366" i="4" s="1"/>
  <c r="BU939" i="4"/>
  <c r="BU938" i="4" s="1"/>
  <c r="BU937" i="4" s="1"/>
  <c r="BU936" i="4" s="1"/>
  <c r="BM938" i="4"/>
  <c r="BM937" i="4" s="1"/>
  <c r="BM936" i="4" s="1"/>
  <c r="BT1405" i="4"/>
  <c r="BT1404" i="4" s="1"/>
  <c r="BT1403" i="4" s="1"/>
  <c r="BL1404" i="4"/>
  <c r="BL1403" i="4" s="1"/>
  <c r="BT1368" i="4"/>
  <c r="BT1367" i="4" s="1"/>
  <c r="BT1366" i="4" s="1"/>
  <c r="BL1367" i="4"/>
  <c r="BL1366" i="4" s="1"/>
  <c r="BU955" i="4"/>
  <c r="BU954" i="4" s="1"/>
  <c r="BU953" i="4" s="1"/>
  <c r="BM954" i="4"/>
  <c r="BM953" i="4" s="1"/>
  <c r="BT1344" i="4"/>
  <c r="BT1343" i="4" s="1"/>
  <c r="BT1342" i="4" s="1"/>
  <c r="BT1341" i="4" s="1"/>
  <c r="BL1343" i="4"/>
  <c r="BL1342" i="4" s="1"/>
  <c r="BL1341" i="4" s="1"/>
  <c r="BR1344" i="4"/>
  <c r="BR1343" i="4" s="1"/>
  <c r="BR1342" i="4" s="1"/>
  <c r="BR1341" i="4" s="1"/>
  <c r="BJ1343" i="4"/>
  <c r="BJ1342" i="4" s="1"/>
  <c r="BJ1341" i="4" s="1"/>
  <c r="BR161" i="4"/>
  <c r="BR160" i="4" s="1"/>
  <c r="BR159" i="4" s="1"/>
  <c r="BJ160" i="4"/>
  <c r="BJ159" i="4" s="1"/>
  <c r="BU1312" i="4"/>
  <c r="BU1311" i="4" s="1"/>
  <c r="BU1310" i="4" s="1"/>
  <c r="BM1311" i="4"/>
  <c r="BM1310" i="4" s="1"/>
  <c r="BR1405" i="4"/>
  <c r="BR1404" i="4" s="1"/>
  <c r="BR1403" i="4" s="1"/>
  <c r="BJ1404" i="4"/>
  <c r="BJ1403" i="4" s="1"/>
  <c r="BR610" i="4"/>
  <c r="BR608" i="4" s="1"/>
  <c r="BJ608" i="4"/>
  <c r="BS1386" i="4"/>
  <c r="BS1385" i="4" s="1"/>
  <c r="BS1384" i="4" s="1"/>
  <c r="BK1385" i="4"/>
  <c r="BK1384" i="4" s="1"/>
  <c r="BS167" i="4"/>
  <c r="BS166" i="4" s="1"/>
  <c r="BS165" i="4" s="1"/>
  <c r="BK166" i="4"/>
  <c r="BK165" i="4" s="1"/>
  <c r="BU947" i="4"/>
  <c r="BU946" i="4" s="1"/>
  <c r="BU945" i="4" s="1"/>
  <c r="BM946" i="4"/>
  <c r="BM945" i="4" s="1"/>
  <c r="BT1401" i="4"/>
  <c r="BT1400" i="4" s="1"/>
  <c r="BT1399" i="4" s="1"/>
  <c r="BL1400" i="4"/>
  <c r="BL1399" i="4" s="1"/>
  <c r="BS955" i="4"/>
  <c r="BS954" i="4" s="1"/>
  <c r="BS953" i="4" s="1"/>
  <c r="BK954" i="4"/>
  <c r="BK953" i="4" s="1"/>
  <c r="BS1364" i="4"/>
  <c r="BS1363" i="4" s="1"/>
  <c r="BS1362" i="4" s="1"/>
  <c r="BK1363" i="4"/>
  <c r="BK1362" i="4" s="1"/>
  <c r="BR1379" i="4"/>
  <c r="BR1378" i="4" s="1"/>
  <c r="BR1377" i="4" s="1"/>
  <c r="BJ1378" i="4"/>
  <c r="BJ1377" i="4" s="1"/>
  <c r="BS161" i="4"/>
  <c r="BS160" i="4" s="1"/>
  <c r="BS159" i="4" s="1"/>
  <c r="BK160" i="4"/>
  <c r="BK159" i="4" s="1"/>
  <c r="BU1331" i="4"/>
  <c r="BU1330" i="4" s="1"/>
  <c r="BU1329" i="4" s="1"/>
  <c r="BM1330" i="4"/>
  <c r="BM1329" i="4" s="1"/>
  <c r="BS273" i="4"/>
  <c r="BS272" i="4" s="1"/>
  <c r="BK272" i="4"/>
  <c r="AN760" i="4"/>
  <c r="AU975" i="4"/>
  <c r="AU506" i="4"/>
  <c r="AU505" i="4" s="1"/>
  <c r="AV352" i="4"/>
  <c r="AT917" i="4"/>
  <c r="AO760" i="4"/>
  <c r="AT811" i="4"/>
  <c r="BC1132" i="4"/>
  <c r="BC1131" i="4" s="1"/>
  <c r="BK1133" i="4"/>
  <c r="BD1129" i="4"/>
  <c r="BD1128" i="4" s="1"/>
  <c r="BD1127" i="4" s="1"/>
  <c r="BD1126" i="4" s="1"/>
  <c r="BL1130" i="4"/>
  <c r="BE1083" i="4"/>
  <c r="BE1082" i="4" s="1"/>
  <c r="BE1081" i="4" s="1"/>
  <c r="BM1084" i="4"/>
  <c r="BD1083" i="4"/>
  <c r="BD1082" i="4" s="1"/>
  <c r="BD1081" i="4" s="1"/>
  <c r="BL1084" i="4"/>
  <c r="BB1087" i="4"/>
  <c r="BB1086" i="4" s="1"/>
  <c r="BJ1088" i="4"/>
  <c r="BE1094" i="4"/>
  <c r="BE1093" i="4" s="1"/>
  <c r="BE1092" i="4" s="1"/>
  <c r="BM1095" i="4"/>
  <c r="BE1075" i="4"/>
  <c r="BE1074" i="4" s="1"/>
  <c r="BE1073" i="4" s="1"/>
  <c r="BM1076" i="4"/>
  <c r="BD1048" i="4"/>
  <c r="BD1047" i="4" s="1"/>
  <c r="BL1049" i="4"/>
  <c r="BD1038" i="4"/>
  <c r="BD1037" i="4" s="1"/>
  <c r="BL1039" i="4"/>
  <c r="BB1060" i="4"/>
  <c r="BB1059" i="4" s="1"/>
  <c r="BJ1061" i="4"/>
  <c r="BD1020" i="4"/>
  <c r="BD1019" i="4" s="1"/>
  <c r="BL1021" i="4"/>
  <c r="BB989" i="4"/>
  <c r="BB988" i="4" s="1"/>
  <c r="BB987" i="4" s="1"/>
  <c r="BJ990" i="4"/>
  <c r="BB154" i="4"/>
  <c r="BJ155" i="4"/>
  <c r="BB533" i="4"/>
  <c r="BB532" i="4" s="1"/>
  <c r="BJ534" i="4"/>
  <c r="BB802" i="4"/>
  <c r="BB801" i="4" s="1"/>
  <c r="BJ803" i="4"/>
  <c r="BB1289" i="4"/>
  <c r="BB1288" i="4" s="1"/>
  <c r="BJ1290" i="4"/>
  <c r="BC39" i="4"/>
  <c r="BK40" i="4"/>
  <c r="BE176" i="4"/>
  <c r="BM177" i="4"/>
  <c r="BD298" i="4"/>
  <c r="BL299" i="4"/>
  <c r="BE423" i="4"/>
  <c r="BE422" i="4" s="1"/>
  <c r="BE421" i="4" s="1"/>
  <c r="BM424" i="4"/>
  <c r="BD522" i="4"/>
  <c r="BD521" i="4" s="1"/>
  <c r="BL523" i="4"/>
  <c r="BD606" i="4"/>
  <c r="BL607" i="4"/>
  <c r="BC691" i="4"/>
  <c r="BK692" i="4"/>
  <c r="BC903" i="4"/>
  <c r="BC902" i="4" s="1"/>
  <c r="BK904" i="4"/>
  <c r="BD1181" i="4"/>
  <c r="BD1180" i="4" s="1"/>
  <c r="BD1179" i="4" s="1"/>
  <c r="BD1178" i="4" s="1"/>
  <c r="BD1172" i="4" s="1"/>
  <c r="BL1182" i="4"/>
  <c r="BC1286" i="4"/>
  <c r="BC1285" i="4" s="1"/>
  <c r="BK1287" i="4"/>
  <c r="BD1564" i="4"/>
  <c r="BD1563" i="4" s="1"/>
  <c r="BL1565" i="4"/>
  <c r="BE1650" i="4"/>
  <c r="BE1649" i="4" s="1"/>
  <c r="BE1648" i="4" s="1"/>
  <c r="BM1651" i="4"/>
  <c r="BC57" i="4"/>
  <c r="BK58" i="4"/>
  <c r="BD194" i="4"/>
  <c r="BL195" i="4"/>
  <c r="BE303" i="4"/>
  <c r="BM304" i="4"/>
  <c r="BC436" i="4"/>
  <c r="BK437" i="4"/>
  <c r="BD525" i="4"/>
  <c r="BD524" i="4" s="1"/>
  <c r="BL526" i="4"/>
  <c r="BD622" i="4"/>
  <c r="BD621" i="4" s="1"/>
  <c r="BD620" i="4" s="1"/>
  <c r="BD619" i="4" s="1"/>
  <c r="BD618" i="4" s="1"/>
  <c r="BL623" i="4"/>
  <c r="BE727" i="4"/>
  <c r="BE726" i="4" s="1"/>
  <c r="BE725" i="4" s="1"/>
  <c r="BE724" i="4" s="1"/>
  <c r="BM728" i="4"/>
  <c r="BC813" i="4"/>
  <c r="BK814" i="4"/>
  <c r="BC971" i="4"/>
  <c r="BC970" i="4" s="1"/>
  <c r="BC935" i="4" s="1"/>
  <c r="BC934" i="4" s="1"/>
  <c r="BK972" i="4"/>
  <c r="BC1263" i="4"/>
  <c r="BC1262" i="4" s="1"/>
  <c r="BK1264" i="4"/>
  <c r="BE1415" i="4"/>
  <c r="BE1414" i="4" s="1"/>
  <c r="BE1413" i="4" s="1"/>
  <c r="BE1412" i="4" s="1"/>
  <c r="BE1411" i="4" s="1"/>
  <c r="BM1416" i="4"/>
  <c r="BC1618" i="4"/>
  <c r="BK1619" i="4"/>
  <c r="BB87" i="4"/>
  <c r="BJ88" i="4"/>
  <c r="BB525" i="4"/>
  <c r="BB524" i="4" s="1"/>
  <c r="BJ526" i="4"/>
  <c r="BB818" i="4"/>
  <c r="BB817" i="4" s="1"/>
  <c r="BJ819" i="4"/>
  <c r="BB1338" i="4"/>
  <c r="BB1337" i="4" s="1"/>
  <c r="BJ1339" i="4"/>
  <c r="BC36" i="4"/>
  <c r="BC35" i="4" s="1"/>
  <c r="BK37" i="4"/>
  <c r="BB85" i="4"/>
  <c r="BJ86" i="4"/>
  <c r="BB446" i="4"/>
  <c r="BB445" i="4" s="1"/>
  <c r="BJ447" i="4"/>
  <c r="BB772" i="4"/>
  <c r="BJ773" i="4"/>
  <c r="BB1327" i="4"/>
  <c r="BB1326" i="4" s="1"/>
  <c r="BJ1328" i="4"/>
  <c r="BB440" i="4"/>
  <c r="BJ441" i="4"/>
  <c r="BD1138" i="4"/>
  <c r="BD1137" i="4" s="1"/>
  <c r="BL1139" i="4"/>
  <c r="BC1135" i="4"/>
  <c r="BC1134" i="4" s="1"/>
  <c r="BK1136" i="4"/>
  <c r="BE1078" i="4"/>
  <c r="BE1077" i="4" s="1"/>
  <c r="BM1079" i="4"/>
  <c r="BD1071" i="4"/>
  <c r="BD1070" i="4" s="1"/>
  <c r="BD1069" i="4" s="1"/>
  <c r="BL1072" i="4"/>
  <c r="BD1078" i="4"/>
  <c r="BD1077" i="4" s="1"/>
  <c r="BL1079" i="4"/>
  <c r="BD1067" i="4"/>
  <c r="BD1066" i="4" s="1"/>
  <c r="BD1065" i="4" s="1"/>
  <c r="BL1068" i="4"/>
  <c r="BB1045" i="4"/>
  <c r="BB1044" i="4" s="1"/>
  <c r="BB1043" i="4" s="1"/>
  <c r="BJ1046" i="4"/>
  <c r="BC1041" i="4"/>
  <c r="BC1040" i="4" s="1"/>
  <c r="BK1042" i="4"/>
  <c r="BD1023" i="4"/>
  <c r="BD1022" i="4" s="1"/>
  <c r="BL1024" i="4"/>
  <c r="BE1051" i="4"/>
  <c r="BE1050" i="4" s="1"/>
  <c r="BM1052" i="4"/>
  <c r="BD1051" i="4"/>
  <c r="BD1050" i="4" s="1"/>
  <c r="BL1052" i="4"/>
  <c r="BB992" i="4"/>
  <c r="BB991" i="4" s="1"/>
  <c r="BJ993" i="4"/>
  <c r="BB296" i="4"/>
  <c r="BB295" i="4" s="1"/>
  <c r="BJ297" i="4"/>
  <c r="BB615" i="4"/>
  <c r="BB614" i="4" s="1"/>
  <c r="BJ616" i="4"/>
  <c r="BB906" i="4"/>
  <c r="BB905" i="4" s="1"/>
  <c r="BJ907" i="4"/>
  <c r="BB1606" i="4"/>
  <c r="BB1605" i="4" s="1"/>
  <c r="BJ1607" i="4"/>
  <c r="BE43" i="4"/>
  <c r="BM44" i="4"/>
  <c r="BE183" i="4"/>
  <c r="BE182" i="4" s="1"/>
  <c r="BM184" i="4"/>
  <c r="BE289" i="4"/>
  <c r="BE288" i="4" s="1"/>
  <c r="BM290" i="4"/>
  <c r="BC409" i="4"/>
  <c r="BK410" i="4"/>
  <c r="BE512" i="4"/>
  <c r="BE511" i="4" s="1"/>
  <c r="BM513" i="4"/>
  <c r="BE597" i="4"/>
  <c r="BE596" i="4" s="1"/>
  <c r="BM598" i="4"/>
  <c r="BD677" i="4"/>
  <c r="BD676" i="4" s="1"/>
  <c r="BL678" i="4"/>
  <c r="BD788" i="4"/>
  <c r="BD787" i="4" s="1"/>
  <c r="BD786" i="4" s="1"/>
  <c r="BD785" i="4" s="1"/>
  <c r="BL789" i="4"/>
  <c r="BD885" i="4"/>
  <c r="BD884" i="4" s="1"/>
  <c r="BD883" i="4" s="1"/>
  <c r="BD882" i="4" s="1"/>
  <c r="BL886" i="4"/>
  <c r="BC1160" i="4"/>
  <c r="BC1159" i="4" s="1"/>
  <c r="BK1161" i="4"/>
  <c r="BD1278" i="4"/>
  <c r="BL1279" i="4"/>
  <c r="BE1552" i="4"/>
  <c r="BE1551" i="4" s="1"/>
  <c r="BE1550" i="4" s="1"/>
  <c r="BM1553" i="4"/>
  <c r="BC1640" i="4"/>
  <c r="BK1641" i="4"/>
  <c r="BD43" i="4"/>
  <c r="BL44" i="4"/>
  <c r="BE187" i="4"/>
  <c r="BM188" i="4"/>
  <c r="BC298" i="4"/>
  <c r="BK299" i="4"/>
  <c r="BD423" i="4"/>
  <c r="BD422" i="4" s="1"/>
  <c r="BD421" i="4" s="1"/>
  <c r="BL424" i="4"/>
  <c r="BE516" i="4"/>
  <c r="BE515" i="4" s="1"/>
  <c r="BM517" i="4"/>
  <c r="BC606" i="4"/>
  <c r="BK607" i="4"/>
  <c r="BD701" i="4"/>
  <c r="BD700" i="4" s="1"/>
  <c r="BD699" i="4" s="1"/>
  <c r="BD698" i="4" s="1"/>
  <c r="BL702" i="4"/>
  <c r="BD804" i="4"/>
  <c r="BL805" i="4"/>
  <c r="BD929" i="4"/>
  <c r="BD928" i="4" s="1"/>
  <c r="BD927" i="4" s="1"/>
  <c r="BD926" i="4" s="1"/>
  <c r="BL930" i="4"/>
  <c r="BD1254" i="4"/>
  <c r="BD1253" i="4" s="1"/>
  <c r="BL1255" i="4"/>
  <c r="BC1397" i="4"/>
  <c r="BC1396" i="4" s="1"/>
  <c r="BK1398" i="4"/>
  <c r="BD1609" i="4"/>
  <c r="BL1610" i="4"/>
  <c r="BE1767" i="4"/>
  <c r="BE1766" i="4" s="1"/>
  <c r="BE1765" i="4" s="1"/>
  <c r="BE1764" i="4" s="1"/>
  <c r="BE1762" i="4" s="1"/>
  <c r="BM1768" i="4"/>
  <c r="BB473" i="4"/>
  <c r="BJ474" i="4"/>
  <c r="BB796" i="4"/>
  <c r="BB795" i="4" s="1"/>
  <c r="BJ797" i="4"/>
  <c r="BB1320" i="4"/>
  <c r="BB1319" i="4" s="1"/>
  <c r="BJ1321" i="4"/>
  <c r="BD21" i="4"/>
  <c r="BD20" i="4" s="1"/>
  <c r="BD19" i="4" s="1"/>
  <c r="BD18" i="4" s="1"/>
  <c r="BL22" i="4"/>
  <c r="BB41" i="4"/>
  <c r="BJ42" i="4"/>
  <c r="BB691" i="4"/>
  <c r="BJ692" i="4"/>
  <c r="BB1197" i="4"/>
  <c r="BB1196" i="4" s="1"/>
  <c r="BB1195" i="4" s="1"/>
  <c r="BB1194" i="4" s="1"/>
  <c r="BJ1198" i="4"/>
  <c r="BB1663" i="4"/>
  <c r="BB1662" i="4" s="1"/>
  <c r="BB1661" i="4" s="1"/>
  <c r="BJ1664" i="4"/>
  <c r="BC157" i="4"/>
  <c r="BC156" i="4" s="1"/>
  <c r="BK158" i="4"/>
  <c r="BD268" i="4"/>
  <c r="BL269" i="4"/>
  <c r="BD385" i="4"/>
  <c r="BD384" i="4" s="1"/>
  <c r="BD383" i="4" s="1"/>
  <c r="BL386" i="4"/>
  <c r="BD464" i="4"/>
  <c r="BL465" i="4"/>
  <c r="BE579" i="4"/>
  <c r="BM580" i="4"/>
  <c r="BE662" i="4"/>
  <c r="BE661" i="4" s="1"/>
  <c r="BE660" i="4" s="1"/>
  <c r="BE659" i="4" s="1"/>
  <c r="BM663" i="4"/>
  <c r="BD768" i="4"/>
  <c r="BL769" i="4"/>
  <c r="BD861" i="4"/>
  <c r="BD860" i="4" s="1"/>
  <c r="BD859" i="4" s="1"/>
  <c r="BD858" i="4" s="1"/>
  <c r="BL862" i="4"/>
  <c r="BD1160" i="4"/>
  <c r="BD1159" i="4" s="1"/>
  <c r="BL1161" i="4"/>
  <c r="BC1283" i="4"/>
  <c r="BC1282" i="4" s="1"/>
  <c r="BK1284" i="4"/>
  <c r="BE1548" i="4"/>
  <c r="BE1547" i="4" s="1"/>
  <c r="BM1549" i="4"/>
  <c r="BC1638" i="4"/>
  <c r="BK1639" i="4"/>
  <c r="BC154" i="4"/>
  <c r="BK155" i="4"/>
  <c r="BC266" i="4"/>
  <c r="BK267" i="4"/>
  <c r="BE385" i="4"/>
  <c r="BE384" i="4" s="1"/>
  <c r="BE383" i="4" s="1"/>
  <c r="BM386" i="4"/>
  <c r="BE464" i="4"/>
  <c r="BM465" i="4"/>
  <c r="BC584" i="4"/>
  <c r="BC583" i="4" s="1"/>
  <c r="BC582" i="4" s="1"/>
  <c r="BK585" i="4"/>
  <c r="BD670" i="4"/>
  <c r="BD669" i="4" s="1"/>
  <c r="BL671" i="4"/>
  <c r="BC772" i="4"/>
  <c r="BK773" i="4"/>
  <c r="BB183" i="4"/>
  <c r="BB182" i="4" s="1"/>
  <c r="BJ184" i="4"/>
  <c r="BB546" i="4"/>
  <c r="BB545" i="4" s="1"/>
  <c r="BB544" i="4" s="1"/>
  <c r="BJ547" i="4"/>
  <c r="BB813" i="4"/>
  <c r="BJ814" i="4"/>
  <c r="BB1397" i="4"/>
  <c r="BB1396" i="4" s="1"/>
  <c r="BJ1398" i="4"/>
  <c r="BE33" i="4"/>
  <c r="BE32" i="4" s="1"/>
  <c r="BM34" i="4"/>
  <c r="BC171" i="4"/>
  <c r="BC170" i="4" s="1"/>
  <c r="BC169" i="4" s="1"/>
  <c r="BC168" i="4" s="1"/>
  <c r="BK172" i="4"/>
  <c r="BC296" i="4"/>
  <c r="BK297" i="4"/>
  <c r="BC432" i="4"/>
  <c r="BC431" i="4" s="1"/>
  <c r="BC430" i="4" s="1"/>
  <c r="BK433" i="4"/>
  <c r="BE525" i="4"/>
  <c r="BE524" i="4" s="1"/>
  <c r="BM526" i="4"/>
  <c r="BC612" i="4"/>
  <c r="BC611" i="4" s="1"/>
  <c r="BK613" i="4"/>
  <c r="BD696" i="4"/>
  <c r="BD695" i="4" s="1"/>
  <c r="BD694" i="4" s="1"/>
  <c r="BD693" i="4" s="1"/>
  <c r="BL697" i="4"/>
  <c r="BD802" i="4"/>
  <c r="BD801" i="4" s="1"/>
  <c r="BL803" i="4"/>
  <c r="BD906" i="4"/>
  <c r="BD905" i="4" s="1"/>
  <c r="BL907" i="4"/>
  <c r="BC1176" i="4"/>
  <c r="BC1175" i="4" s="1"/>
  <c r="BC1174" i="4" s="1"/>
  <c r="BC1173" i="4" s="1"/>
  <c r="BK1177" i="4"/>
  <c r="BD1289" i="4"/>
  <c r="BD1288" i="4" s="1"/>
  <c r="BL1290" i="4"/>
  <c r="BE1568" i="4"/>
  <c r="BE1567" i="4" s="1"/>
  <c r="BE1566" i="4" s="1"/>
  <c r="BM1569" i="4"/>
  <c r="BC1663" i="4"/>
  <c r="BC1662" i="4" s="1"/>
  <c r="BC1661" i="4" s="1"/>
  <c r="BK1664" i="4"/>
  <c r="BD33" i="4"/>
  <c r="BD32" i="4" s="1"/>
  <c r="BL34" i="4"/>
  <c r="BC176" i="4"/>
  <c r="BK177" i="4"/>
  <c r="BD300" i="4"/>
  <c r="BL301" i="4"/>
  <c r="BD438" i="4"/>
  <c r="BL439" i="4"/>
  <c r="BE528" i="4"/>
  <c r="BE527" i="4" s="1"/>
  <c r="BM529" i="4"/>
  <c r="BC635" i="4"/>
  <c r="BC634" i="4" s="1"/>
  <c r="BK636" i="4"/>
  <c r="BC737" i="4"/>
  <c r="BC736" i="4" s="1"/>
  <c r="BC735" i="4" s="1"/>
  <c r="BC734" i="4" s="1"/>
  <c r="BK738" i="4"/>
  <c r="BD815" i="4"/>
  <c r="BL816" i="4"/>
  <c r="BC1002" i="4"/>
  <c r="BC1001" i="4" s="1"/>
  <c r="BK1003" i="4"/>
  <c r="BC1251" i="4"/>
  <c r="BK1252" i="4"/>
  <c r="BE1382" i="4"/>
  <c r="BE1381" i="4" s="1"/>
  <c r="BE1370" i="4" s="1"/>
  <c r="BM1383" i="4"/>
  <c r="BC1606" i="4"/>
  <c r="BC1605" i="4" s="1"/>
  <c r="BK1607" i="4"/>
  <c r="BD562" i="4"/>
  <c r="BD561" i="4" s="1"/>
  <c r="BD560" i="4" s="1"/>
  <c r="BL563" i="4"/>
  <c r="BD655" i="4"/>
  <c r="BL656" i="4"/>
  <c r="BC757" i="4"/>
  <c r="BK758" i="4"/>
  <c r="BE880" i="4"/>
  <c r="BE879" i="4" s="1"/>
  <c r="BE878" i="4" s="1"/>
  <c r="BE877" i="4" s="1"/>
  <c r="BM881" i="4"/>
  <c r="BD1192" i="4"/>
  <c r="BD1191" i="4" s="1"/>
  <c r="BD1190" i="4" s="1"/>
  <c r="BL1193" i="4"/>
  <c r="BD1301" i="4"/>
  <c r="BD1300" i="4" s="1"/>
  <c r="BL1302" i="4"/>
  <c r="BC1552" i="4"/>
  <c r="BC1551" i="4" s="1"/>
  <c r="BC1550" i="4" s="1"/>
  <c r="BK1553" i="4"/>
  <c r="BD1638" i="4"/>
  <c r="BL1639" i="4"/>
  <c r="BB245" i="4"/>
  <c r="BJ246" i="4"/>
  <c r="BB584" i="4"/>
  <c r="BB583" i="4" s="1"/>
  <c r="BB582" i="4" s="1"/>
  <c r="BJ585" i="4"/>
  <c r="BB890" i="4"/>
  <c r="BB889" i="4" s="1"/>
  <c r="BB888" i="4" s="1"/>
  <c r="BJ891" i="4"/>
  <c r="BB178" i="4"/>
  <c r="BJ179" i="4"/>
  <c r="BB542" i="4"/>
  <c r="BB541" i="4" s="1"/>
  <c r="BJ543" i="4"/>
  <c r="BB1375" i="4"/>
  <c r="BB1374" i="4" s="1"/>
  <c r="BJ1376" i="4"/>
  <c r="BE55" i="4"/>
  <c r="BM56" i="4"/>
  <c r="BE235" i="4"/>
  <c r="BM236" i="4"/>
  <c r="BE307" i="4"/>
  <c r="BM308" i="4"/>
  <c r="BD443" i="4"/>
  <c r="BD442" i="4" s="1"/>
  <c r="BL444" i="4"/>
  <c r="BC542" i="4"/>
  <c r="BC541" i="4" s="1"/>
  <c r="BK543" i="4"/>
  <c r="BE635" i="4"/>
  <c r="BE634" i="4" s="1"/>
  <c r="BE633" i="4" s="1"/>
  <c r="BM636" i="4"/>
  <c r="BD732" i="4"/>
  <c r="BD731" i="4" s="1"/>
  <c r="BD730" i="4" s="1"/>
  <c r="BD729" i="4" s="1"/>
  <c r="BL733" i="4"/>
  <c r="BE813" i="4"/>
  <c r="BM814" i="4"/>
  <c r="BD1146" i="4"/>
  <c r="BD1145" i="4" s="1"/>
  <c r="BD1144" i="4" s="1"/>
  <c r="BL1147" i="4"/>
  <c r="BD1276" i="4"/>
  <c r="BL1277" i="4"/>
  <c r="BC1436" i="4"/>
  <c r="BC1435" i="4" s="1"/>
  <c r="BC1434" i="4" s="1"/>
  <c r="BC1433" i="4" s="1"/>
  <c r="BK1437" i="4"/>
  <c r="BD1627" i="4"/>
  <c r="BD1626" i="4" s="1"/>
  <c r="BL1628" i="4"/>
  <c r="BC87" i="4"/>
  <c r="BK88" i="4"/>
  <c r="BD255" i="4"/>
  <c r="BD254" i="4" s="1"/>
  <c r="BD253" i="4" s="1"/>
  <c r="BD252" i="4" s="1"/>
  <c r="BL256" i="4"/>
  <c r="BC376" i="4"/>
  <c r="BC375" i="4" s="1"/>
  <c r="BC374" i="4" s="1"/>
  <c r="BC373" i="4" s="1"/>
  <c r="BK377" i="4"/>
  <c r="BC459" i="4"/>
  <c r="BC458" i="4" s="1"/>
  <c r="BK460" i="4"/>
  <c r="BE565" i="4"/>
  <c r="BE564" i="4" s="1"/>
  <c r="BM566" i="4"/>
  <c r="BE657" i="4"/>
  <c r="BM658" i="4"/>
  <c r="BD764" i="4"/>
  <c r="BD763" i="4" s="1"/>
  <c r="BD762" i="4" s="1"/>
  <c r="BD761" i="4" s="1"/>
  <c r="BL765" i="4"/>
  <c r="BB240" i="4"/>
  <c r="BB239" i="4" s="1"/>
  <c r="BB238" i="4" s="1"/>
  <c r="BB237" i="4" s="1"/>
  <c r="BJ241" i="4"/>
  <c r="BB579" i="4"/>
  <c r="BJ580" i="4"/>
  <c r="BB885" i="4"/>
  <c r="BB884" i="4" s="1"/>
  <c r="BB883" i="4" s="1"/>
  <c r="BB882" i="4" s="1"/>
  <c r="BJ886" i="4"/>
  <c r="BB1548" i="4"/>
  <c r="BB1547" i="4" s="1"/>
  <c r="BJ1549" i="4"/>
  <c r="BD41" i="4"/>
  <c r="BL42" i="4"/>
  <c r="BC180" i="4"/>
  <c r="BK181" i="4"/>
  <c r="BD286" i="4"/>
  <c r="BD285" i="4" s="1"/>
  <c r="BL287" i="4"/>
  <c r="BD411" i="4"/>
  <c r="BL412" i="4"/>
  <c r="BC519" i="4"/>
  <c r="BC518" i="4" s="1"/>
  <c r="BK520" i="4"/>
  <c r="BC604" i="4"/>
  <c r="BK605" i="4"/>
  <c r="BE680" i="4"/>
  <c r="BE679" i="4" s="1"/>
  <c r="BM681" i="4"/>
  <c r="BE793" i="4"/>
  <c r="BE792" i="4" s="1"/>
  <c r="BM794" i="4"/>
  <c r="BE890" i="4"/>
  <c r="BE889" i="4" s="1"/>
  <c r="BE888" i="4" s="1"/>
  <c r="BM891" i="4"/>
  <c r="BE1154" i="4"/>
  <c r="BE1153" i="4" s="1"/>
  <c r="BE1152" i="4" s="1"/>
  <c r="BM1155" i="4"/>
  <c r="BE1280" i="4"/>
  <c r="BM1281" i="4"/>
  <c r="BC1561" i="4"/>
  <c r="BC1560" i="4" s="1"/>
  <c r="BK1562" i="4"/>
  <c r="BD1642" i="4"/>
  <c r="BL1643" i="4"/>
  <c r="BC41" i="4"/>
  <c r="BK42" i="4"/>
  <c r="BD183" i="4"/>
  <c r="BD182" i="4" s="1"/>
  <c r="BL184" i="4"/>
  <c r="BE292" i="4"/>
  <c r="BE291" i="4" s="1"/>
  <c r="BM293" i="4"/>
  <c r="BE428" i="4"/>
  <c r="BE427" i="4" s="1"/>
  <c r="BE426" i="4" s="1"/>
  <c r="BM429" i="4"/>
  <c r="BC522" i="4"/>
  <c r="BC521" i="4" s="1"/>
  <c r="BK523" i="4"/>
  <c r="BC615" i="4"/>
  <c r="BC614" i="4" s="1"/>
  <c r="BK616" i="4"/>
  <c r="BE705" i="4"/>
  <c r="BE704" i="4" s="1"/>
  <c r="BE703" i="4" s="1"/>
  <c r="BM706" i="4"/>
  <c r="BE807" i="4"/>
  <c r="BM808" i="4"/>
  <c r="BC924" i="4"/>
  <c r="BC923" i="4" s="1"/>
  <c r="BK925" i="4"/>
  <c r="BC1201" i="4"/>
  <c r="BC1200" i="4" s="1"/>
  <c r="BC1199" i="4" s="1"/>
  <c r="BK1202" i="4"/>
  <c r="BE1301" i="4"/>
  <c r="BE1300" i="4" s="1"/>
  <c r="BM1302" i="4"/>
  <c r="BC1564" i="4"/>
  <c r="BC1563" i="4" s="1"/>
  <c r="BK1565" i="4"/>
  <c r="BD1650" i="4"/>
  <c r="BD1649" i="4" s="1"/>
  <c r="BD1648" i="4" s="1"/>
  <c r="BL1651" i="4"/>
  <c r="BE577" i="4"/>
  <c r="BM578" i="4"/>
  <c r="BC667" i="4"/>
  <c r="BC666" i="4" s="1"/>
  <c r="BK668" i="4"/>
  <c r="BE768" i="4"/>
  <c r="BM769" i="4"/>
  <c r="BC870" i="4"/>
  <c r="BC869" i="4" s="1"/>
  <c r="BC868" i="4" s="1"/>
  <c r="BK871" i="4"/>
  <c r="BE1176" i="4"/>
  <c r="BE1175" i="4" s="1"/>
  <c r="BE1174" i="4" s="1"/>
  <c r="BE1173" i="4" s="1"/>
  <c r="BM1177" i="4"/>
  <c r="BD1283" i="4"/>
  <c r="BD1282" i="4" s="1"/>
  <c r="BL1284" i="4"/>
  <c r="BD1436" i="4"/>
  <c r="BL1437" i="4"/>
  <c r="BE1627" i="4"/>
  <c r="BE1626" i="4" s="1"/>
  <c r="BM1628" i="4"/>
  <c r="BB143" i="4"/>
  <c r="BB142" i="4" s="1"/>
  <c r="BB141" i="4" s="1"/>
  <c r="BB140" i="4" s="1"/>
  <c r="BJ144" i="4"/>
  <c r="BB539" i="4"/>
  <c r="BB538" i="4" s="1"/>
  <c r="BJ540" i="4"/>
  <c r="BB1110" i="4"/>
  <c r="BB1109" i="4" s="1"/>
  <c r="BB1108" i="4" s="1"/>
  <c r="BJ1111" i="4"/>
  <c r="BB1436" i="4"/>
  <c r="BJ1437" i="4"/>
  <c r="BC55" i="4"/>
  <c r="BK56" i="4"/>
  <c r="BB157" i="4"/>
  <c r="BB156" i="4" s="1"/>
  <c r="BJ158" i="4"/>
  <c r="BB456" i="4"/>
  <c r="BJ457" i="4"/>
  <c r="BB793" i="4"/>
  <c r="BB792" i="4" s="1"/>
  <c r="BJ794" i="4"/>
  <c r="BB1268" i="4"/>
  <c r="BB1267" i="4" s="1"/>
  <c r="BB1266" i="4" s="1"/>
  <c r="BJ1269" i="4"/>
  <c r="BB362" i="4"/>
  <c r="BJ363" i="4"/>
  <c r="BB643" i="4"/>
  <c r="BJ644" i="4"/>
  <c r="BB903" i="4"/>
  <c r="BB902" i="4" s="1"/>
  <c r="BJ904" i="4"/>
  <c r="BB1394" i="4"/>
  <c r="BB1393" i="4" s="1"/>
  <c r="BB1392" i="4" s="1"/>
  <c r="BJ1395" i="4"/>
  <c r="BC43" i="4"/>
  <c r="BK44" i="4"/>
  <c r="BC196" i="4"/>
  <c r="BK197" i="4"/>
  <c r="BE298" i="4"/>
  <c r="BM299" i="4"/>
  <c r="BC440" i="4"/>
  <c r="BK441" i="4"/>
  <c r="BE536" i="4"/>
  <c r="BE535" i="4" s="1"/>
  <c r="BM537" i="4"/>
  <c r="BD631" i="4"/>
  <c r="BD630" i="4" s="1"/>
  <c r="BD629" i="4" s="1"/>
  <c r="BL632" i="4"/>
  <c r="BC727" i="4"/>
  <c r="BC726" i="4" s="1"/>
  <c r="BC725" i="4" s="1"/>
  <c r="BC724" i="4" s="1"/>
  <c r="BK728" i="4"/>
  <c r="BD809" i="4"/>
  <c r="BL810" i="4"/>
  <c r="BE924" i="4"/>
  <c r="BE923" i="4" s="1"/>
  <c r="BM925" i="4"/>
  <c r="BD1197" i="4"/>
  <c r="BD1196" i="4" s="1"/>
  <c r="BD1195" i="4" s="1"/>
  <c r="BL1198" i="4"/>
  <c r="BC1301" i="4"/>
  <c r="BC1300" i="4" s="1"/>
  <c r="BK1302" i="4"/>
  <c r="BE1564" i="4"/>
  <c r="BE1563" i="4" s="1"/>
  <c r="BM1565" i="4"/>
  <c r="BC1659" i="4"/>
  <c r="BC1658" i="4" s="1"/>
  <c r="BC1657" i="4" s="1"/>
  <c r="BK1660" i="4"/>
  <c r="BD148" i="4"/>
  <c r="BD147" i="4" s="1"/>
  <c r="BD146" i="4" s="1"/>
  <c r="BL149" i="4"/>
  <c r="BE260" i="4"/>
  <c r="BE259" i="4" s="1"/>
  <c r="BE258" i="4" s="1"/>
  <c r="BM261" i="4"/>
  <c r="BD381" i="4"/>
  <c r="BD380" i="4" s="1"/>
  <c r="BD379" i="4" s="1"/>
  <c r="BL382" i="4"/>
  <c r="BD462" i="4"/>
  <c r="BL463" i="4"/>
  <c r="BE834" i="4"/>
  <c r="BE833" i="4" s="1"/>
  <c r="BM835" i="4"/>
  <c r="BD1110" i="4"/>
  <c r="BD1109" i="4" s="1"/>
  <c r="BD1108" i="4" s="1"/>
  <c r="BL1111" i="4"/>
  <c r="BE1260" i="4"/>
  <c r="BE1259" i="4" s="1"/>
  <c r="BM1261" i="4"/>
  <c r="BE1394" i="4"/>
  <c r="BE1393" i="4" s="1"/>
  <c r="BE1392" i="4" s="1"/>
  <c r="BM1395" i="4"/>
  <c r="BC1609" i="4"/>
  <c r="BK1610" i="4"/>
  <c r="BD491" i="4"/>
  <c r="BL492" i="4"/>
  <c r="BC189" i="4"/>
  <c r="BK190" i="4"/>
  <c r="BE1707" i="4"/>
  <c r="BE1706" i="4" s="1"/>
  <c r="BM1708" i="4"/>
  <c r="BC1707" i="4"/>
  <c r="BC1706" i="4" s="1"/>
  <c r="BK1708" i="4"/>
  <c r="BE1704" i="4"/>
  <c r="BE1703" i="4" s="1"/>
  <c r="BM1705" i="4"/>
  <c r="BC854" i="4"/>
  <c r="BC853" i="4" s="1"/>
  <c r="BK855" i="4"/>
  <c r="BD845" i="4"/>
  <c r="BL846" i="4"/>
  <c r="BB845" i="4"/>
  <c r="BJ846" i="4"/>
  <c r="BB854" i="4"/>
  <c r="BB853" i="4" s="1"/>
  <c r="BJ855" i="4"/>
  <c r="BB841" i="4"/>
  <c r="BJ842" i="4"/>
  <c r="BB843" i="4"/>
  <c r="BJ844" i="4"/>
  <c r="BC831" i="4"/>
  <c r="BC830" i="4" s="1"/>
  <c r="BK832" i="4"/>
  <c r="AV232" i="4"/>
  <c r="AV231" i="4" s="1"/>
  <c r="AV230" i="4" s="1"/>
  <c r="BE1129" i="4"/>
  <c r="BE1128" i="4" s="1"/>
  <c r="BE1127" i="4" s="1"/>
  <c r="BE1126" i="4" s="1"/>
  <c r="BM1130" i="4"/>
  <c r="BD1135" i="4"/>
  <c r="BD1134" i="4" s="1"/>
  <c r="BL1136" i="4"/>
  <c r="BC1071" i="4"/>
  <c r="BC1070" i="4" s="1"/>
  <c r="BC1069" i="4" s="1"/>
  <c r="BK1072" i="4"/>
  <c r="BE1097" i="4"/>
  <c r="BE1096" i="4" s="1"/>
  <c r="BM1098" i="4"/>
  <c r="BE1067" i="4"/>
  <c r="BE1066" i="4" s="1"/>
  <c r="BE1065" i="4" s="1"/>
  <c r="BM1068" i="4"/>
  <c r="BB1105" i="4"/>
  <c r="BB1104" i="4" s="1"/>
  <c r="BB1103" i="4" s="1"/>
  <c r="BB1102" i="4" s="1"/>
  <c r="BJ1106" i="4"/>
  <c r="BC1105" i="4"/>
  <c r="BC1104" i="4" s="1"/>
  <c r="BC1103" i="4" s="1"/>
  <c r="BC1102" i="4" s="1"/>
  <c r="BK1106" i="4"/>
  <c r="BC1023" i="4"/>
  <c r="BC1022" i="4" s="1"/>
  <c r="BK1024" i="4"/>
  <c r="BC1060" i="4"/>
  <c r="BC1059" i="4" s="1"/>
  <c r="BK1061" i="4"/>
  <c r="BC1045" i="4"/>
  <c r="BC1044" i="4" s="1"/>
  <c r="BC1043" i="4" s="1"/>
  <c r="BK1046" i="4"/>
  <c r="BE1041" i="4"/>
  <c r="BE1040" i="4" s="1"/>
  <c r="BM1042" i="4"/>
  <c r="BD992" i="4"/>
  <c r="BD991" i="4" s="1"/>
  <c r="BL993" i="4"/>
  <c r="BB268" i="4"/>
  <c r="BJ269" i="4"/>
  <c r="BB592" i="4"/>
  <c r="BJ593" i="4"/>
  <c r="BB866" i="4"/>
  <c r="BB865" i="4" s="1"/>
  <c r="BB864" i="4" s="1"/>
  <c r="BB863" i="4" s="1"/>
  <c r="BJ867" i="4"/>
  <c r="BB1564" i="4"/>
  <c r="BB1563" i="4" s="1"/>
  <c r="BJ1565" i="4"/>
  <c r="BD57" i="4"/>
  <c r="BL58" i="4"/>
  <c r="BD235" i="4"/>
  <c r="BL236" i="4"/>
  <c r="BE360" i="4"/>
  <c r="BM361" i="4"/>
  <c r="BC443" i="4"/>
  <c r="BC442" i="4" s="1"/>
  <c r="BK444" i="4"/>
  <c r="BE539" i="4"/>
  <c r="BE538" i="4" s="1"/>
  <c r="BM540" i="4"/>
  <c r="BC631" i="4"/>
  <c r="BC630" i="4" s="1"/>
  <c r="BC629" i="4" s="1"/>
  <c r="BK632" i="4"/>
  <c r="BC732" i="4"/>
  <c r="BC731" i="4" s="1"/>
  <c r="BC730" i="4" s="1"/>
  <c r="BC729" i="4" s="1"/>
  <c r="BK733" i="4"/>
  <c r="BD813" i="4"/>
  <c r="BL814" i="4"/>
  <c r="BD924" i="4"/>
  <c r="BD923" i="4" s="1"/>
  <c r="BL925" i="4"/>
  <c r="BE1208" i="4"/>
  <c r="BE1207" i="4" s="1"/>
  <c r="BE1206" i="4" s="1"/>
  <c r="BE1205" i="4" s="1"/>
  <c r="BM1209" i="4"/>
  <c r="BC1353" i="4"/>
  <c r="BC1352" i="4" s="1"/>
  <c r="BK1354" i="4"/>
  <c r="BE1595" i="4"/>
  <c r="BE1594" i="4" s="1"/>
  <c r="BM1596" i="4"/>
  <c r="BC1682" i="4"/>
  <c r="BC1681" i="4" s="1"/>
  <c r="BK1683" i="4"/>
  <c r="BD117" i="4"/>
  <c r="BL118" i="4"/>
  <c r="BE245" i="4"/>
  <c r="BE244" i="4" s="1"/>
  <c r="BE243" i="4" s="1"/>
  <c r="BE242" i="4" s="1"/>
  <c r="BM246" i="4"/>
  <c r="BC369" i="4"/>
  <c r="BC368" i="4" s="1"/>
  <c r="BC367" i="4" s="1"/>
  <c r="BC366" i="4" s="1"/>
  <c r="BK370" i="4"/>
  <c r="BD449" i="4"/>
  <c r="BD448" i="4" s="1"/>
  <c r="BL450" i="4"/>
  <c r="BE542" i="4"/>
  <c r="BE541" i="4" s="1"/>
  <c r="BM543" i="4"/>
  <c r="BC646" i="4"/>
  <c r="BC645" i="4" s="1"/>
  <c r="BK647" i="4"/>
  <c r="BC755" i="4"/>
  <c r="BK756" i="4"/>
  <c r="BD826" i="4"/>
  <c r="BL827" i="4"/>
  <c r="BC1181" i="4"/>
  <c r="BC1180" i="4" s="1"/>
  <c r="BC1179" i="4" s="1"/>
  <c r="BC1178" i="4" s="1"/>
  <c r="BK1182" i="4"/>
  <c r="BD1280" i="4"/>
  <c r="BL1281" i="4"/>
  <c r="BC1548" i="4"/>
  <c r="BC1547" i="4" s="1"/>
  <c r="BK1549" i="4"/>
  <c r="BD1633" i="4"/>
  <c r="BD1632" i="4" s="1"/>
  <c r="BL1634" i="4"/>
  <c r="BB260" i="4"/>
  <c r="BB259" i="4" s="1"/>
  <c r="BB258" i="4" s="1"/>
  <c r="BJ261" i="4"/>
  <c r="BB600" i="4"/>
  <c r="BB599" i="4" s="1"/>
  <c r="BB595" i="4" s="1"/>
  <c r="BJ601" i="4"/>
  <c r="BB938" i="4"/>
  <c r="BB937" i="4" s="1"/>
  <c r="BB936" i="4" s="1"/>
  <c r="BJ939" i="4"/>
  <c r="BB1415" i="4"/>
  <c r="BB1414" i="4" s="1"/>
  <c r="BB1413" i="4" s="1"/>
  <c r="BB1412" i="4" s="1"/>
  <c r="BJ1416" i="4"/>
  <c r="BE57" i="4"/>
  <c r="BM58" i="4"/>
  <c r="BB187" i="4"/>
  <c r="BJ188" i="4"/>
  <c r="BB522" i="4"/>
  <c r="BB521" i="4" s="1"/>
  <c r="BJ523" i="4"/>
  <c r="BB826" i="4"/>
  <c r="BJ827" i="4"/>
  <c r="BB1568" i="4"/>
  <c r="BB1567" i="4" s="1"/>
  <c r="BB1566" i="4" s="1"/>
  <c r="BJ1569" i="4"/>
  <c r="BB516" i="4"/>
  <c r="BB515" i="4" s="1"/>
  <c r="BJ517" i="4"/>
  <c r="BE1138" i="4"/>
  <c r="BE1137" i="4" s="1"/>
  <c r="BM1139" i="4"/>
  <c r="BC1138" i="4"/>
  <c r="BC1137" i="4" s="1"/>
  <c r="BK1139" i="4"/>
  <c r="BD1094" i="4"/>
  <c r="BD1093" i="4" s="1"/>
  <c r="BD1092" i="4" s="1"/>
  <c r="BL1095" i="4"/>
  <c r="BC1094" i="4"/>
  <c r="BC1093" i="4" s="1"/>
  <c r="BC1092" i="4" s="1"/>
  <c r="BK1095" i="4"/>
  <c r="BB1094" i="4"/>
  <c r="BB1093" i="4" s="1"/>
  <c r="BB1092" i="4" s="1"/>
  <c r="BJ1095" i="4"/>
  <c r="BB1067" i="4"/>
  <c r="BB1066" i="4" s="1"/>
  <c r="BB1065" i="4" s="1"/>
  <c r="BJ1068" i="4"/>
  <c r="BD1087" i="4"/>
  <c r="BD1086" i="4" s="1"/>
  <c r="BL1088" i="4"/>
  <c r="BD1060" i="4"/>
  <c r="BD1059" i="4" s="1"/>
  <c r="BL1061" i="4"/>
  <c r="BC1048" i="4"/>
  <c r="BC1047" i="4" s="1"/>
  <c r="BK1049" i="4"/>
  <c r="BD1034" i="4"/>
  <c r="BD1033" i="4" s="1"/>
  <c r="BD1032" i="4" s="1"/>
  <c r="BL1035" i="4"/>
  <c r="BC1034" i="4"/>
  <c r="BC1033" i="4" s="1"/>
  <c r="BC1032" i="4" s="1"/>
  <c r="BK1035" i="4"/>
  <c r="BD989" i="4"/>
  <c r="BD988" i="4" s="1"/>
  <c r="BD987" i="4" s="1"/>
  <c r="BL990" i="4"/>
  <c r="BB194" i="4"/>
  <c r="BJ195" i="4"/>
  <c r="BB568" i="4"/>
  <c r="BB567" i="4" s="1"/>
  <c r="BJ569" i="4"/>
  <c r="BB824" i="4"/>
  <c r="BJ825" i="4"/>
  <c r="BB1429" i="4"/>
  <c r="BJ1430" i="4"/>
  <c r="BD26" i="4"/>
  <c r="BD25" i="4" s="1"/>
  <c r="BD24" i="4" s="1"/>
  <c r="BD23" i="4" s="1"/>
  <c r="BL27" i="4"/>
  <c r="BE154" i="4"/>
  <c r="BM155" i="4"/>
  <c r="BD270" i="4"/>
  <c r="BL271" i="4"/>
  <c r="BE391" i="4"/>
  <c r="BM392" i="4"/>
  <c r="BC464" i="4"/>
  <c r="BK465" i="4"/>
  <c r="BD579" i="4"/>
  <c r="BL580" i="4"/>
  <c r="BC657" i="4"/>
  <c r="BK658" i="4"/>
  <c r="BC768" i="4"/>
  <c r="BK769" i="4"/>
  <c r="BC861" i="4"/>
  <c r="BC860" i="4" s="1"/>
  <c r="BC859" i="4" s="1"/>
  <c r="BC858" i="4" s="1"/>
  <c r="BK862" i="4"/>
  <c r="BD1002" i="4"/>
  <c r="BD1001" i="4" s="1"/>
  <c r="BL1003" i="4"/>
  <c r="BE1254" i="4"/>
  <c r="BE1253" i="4" s="1"/>
  <c r="BM1255" i="4"/>
  <c r="BD1429" i="4"/>
  <c r="BL1430" i="4"/>
  <c r="BE1620" i="4"/>
  <c r="BM1621" i="4"/>
  <c r="BC26" i="4"/>
  <c r="BC25" i="4" s="1"/>
  <c r="BC24" i="4" s="1"/>
  <c r="BC23" i="4" s="1"/>
  <c r="BK27" i="4"/>
  <c r="BE157" i="4"/>
  <c r="BE156" i="4" s="1"/>
  <c r="BM158" i="4"/>
  <c r="BE280" i="4"/>
  <c r="BE279" i="4" s="1"/>
  <c r="BM281" i="4"/>
  <c r="BC401" i="4"/>
  <c r="BC400" i="4" s="1"/>
  <c r="BC399" i="4" s="1"/>
  <c r="BK402" i="4"/>
  <c r="BD473" i="4"/>
  <c r="BL474" i="4"/>
  <c r="BE588" i="4"/>
  <c r="BM589" i="4"/>
  <c r="BC677" i="4"/>
  <c r="BC676" i="4" s="1"/>
  <c r="BK678" i="4"/>
  <c r="BC788" i="4"/>
  <c r="BC787" i="4" s="1"/>
  <c r="BC786" i="4" s="1"/>
  <c r="BC785" i="4" s="1"/>
  <c r="BK789" i="4"/>
  <c r="BE894" i="4"/>
  <c r="BE893" i="4" s="1"/>
  <c r="BE892" i="4" s="1"/>
  <c r="BM895" i="4"/>
  <c r="BC1239" i="4"/>
  <c r="BC1238" i="4" s="1"/>
  <c r="BC1237" i="4" s="1"/>
  <c r="BK1240" i="4"/>
  <c r="BD1327" i="4"/>
  <c r="BD1326" i="4" s="1"/>
  <c r="BD1318" i="4" s="1"/>
  <c r="BL1328" i="4"/>
  <c r="BC1579" i="4"/>
  <c r="BC1578" i="4" s="1"/>
  <c r="BK1580" i="4"/>
  <c r="BD1672" i="4"/>
  <c r="BD1671" i="4" s="1"/>
  <c r="BD1670" i="4" s="1"/>
  <c r="BL1673" i="4"/>
  <c r="BB423" i="4"/>
  <c r="BB422" i="4" s="1"/>
  <c r="BB421" i="4" s="1"/>
  <c r="BJ424" i="4"/>
  <c r="BB727" i="4"/>
  <c r="BB726" i="4" s="1"/>
  <c r="BB725" i="4" s="1"/>
  <c r="BB724" i="4" s="1"/>
  <c r="BJ728" i="4"/>
  <c r="BB1272" i="4"/>
  <c r="BB1271" i="4" s="1"/>
  <c r="BB1270" i="4" s="1"/>
  <c r="BJ1273" i="4"/>
  <c r="BB1624" i="4"/>
  <c r="BB1623" i="4" s="1"/>
  <c r="BJ1625" i="4"/>
  <c r="BB247" i="4"/>
  <c r="BJ248" i="4"/>
  <c r="BB768" i="4"/>
  <c r="BJ769" i="4"/>
  <c r="BB1286" i="4"/>
  <c r="BB1285" i="4" s="1"/>
  <c r="BJ1287" i="4"/>
  <c r="BE39" i="4"/>
  <c r="BE38" i="4" s="1"/>
  <c r="BE31" i="4" s="1"/>
  <c r="BE30" i="4" s="1"/>
  <c r="BE29" i="4" s="1"/>
  <c r="BM40" i="4"/>
  <c r="BC187" i="4"/>
  <c r="BK188" i="4"/>
  <c r="BE286" i="4"/>
  <c r="BE285" i="4" s="1"/>
  <c r="BM287" i="4"/>
  <c r="BD409" i="4"/>
  <c r="BL410" i="4"/>
  <c r="BC516" i="4"/>
  <c r="BC515" i="4" s="1"/>
  <c r="BK517" i="4"/>
  <c r="BC600" i="4"/>
  <c r="BC599" i="4" s="1"/>
  <c r="BC595" i="4" s="1"/>
  <c r="BK601" i="4"/>
  <c r="BC689" i="4"/>
  <c r="BC688" i="4" s="1"/>
  <c r="BC687" i="4" s="1"/>
  <c r="BC686" i="4" s="1"/>
  <c r="BC685" i="4" s="1"/>
  <c r="BK690" i="4"/>
  <c r="BE788" i="4"/>
  <c r="BE787" i="4" s="1"/>
  <c r="BE786" i="4" s="1"/>
  <c r="BE785" i="4" s="1"/>
  <c r="BM789" i="4"/>
  <c r="BE885" i="4"/>
  <c r="BE884" i="4" s="1"/>
  <c r="BE883" i="4" s="1"/>
  <c r="BE882" i="4" s="1"/>
  <c r="BM886" i="4"/>
  <c r="BC1192" i="4"/>
  <c r="BC1191" i="4" s="1"/>
  <c r="BC1190" i="4" s="1"/>
  <c r="BK1193" i="4"/>
  <c r="BC1320" i="4"/>
  <c r="BC1319" i="4" s="1"/>
  <c r="BK1321" i="4"/>
  <c r="BC1573" i="4"/>
  <c r="BC1572" i="4" s="1"/>
  <c r="BC1571" i="4" s="1"/>
  <c r="BK1574" i="4"/>
  <c r="BD1663" i="4"/>
  <c r="BD1662" i="4" s="1"/>
  <c r="BD1661" i="4" s="1"/>
  <c r="BL1664" i="4"/>
  <c r="BC183" i="4"/>
  <c r="BC182" i="4" s="1"/>
  <c r="BK184" i="4"/>
  <c r="BE283" i="4"/>
  <c r="BE282" i="4" s="1"/>
  <c r="BM284" i="4"/>
  <c r="BE409" i="4"/>
  <c r="BM410" i="4"/>
  <c r="BD516" i="4"/>
  <c r="BD515" i="4" s="1"/>
  <c r="BL517" i="4"/>
  <c r="BD600" i="4"/>
  <c r="BD599" i="4" s="1"/>
  <c r="BL601" i="4"/>
  <c r="BE691" i="4"/>
  <c r="BM692" i="4"/>
  <c r="BD796" i="4"/>
  <c r="BD795" i="4" s="1"/>
  <c r="BL797" i="4"/>
  <c r="BB283" i="4"/>
  <c r="BB282" i="4" s="1"/>
  <c r="BJ284" i="4"/>
  <c r="BB606" i="4"/>
  <c r="BJ607" i="4"/>
  <c r="BB924" i="4"/>
  <c r="BB923" i="4" s="1"/>
  <c r="BJ925" i="4"/>
  <c r="BB1579" i="4"/>
  <c r="BB1578" i="4" s="1"/>
  <c r="BJ1580" i="4"/>
  <c r="BE53" i="4"/>
  <c r="BM54" i="4"/>
  <c r="BC233" i="4"/>
  <c r="BK234" i="4"/>
  <c r="BD307" i="4"/>
  <c r="BL308" i="4"/>
  <c r="BD446" i="4"/>
  <c r="BD445" i="4" s="1"/>
  <c r="BL447" i="4"/>
  <c r="BC546" i="4"/>
  <c r="BC545" i="4" s="1"/>
  <c r="BC544" i="4" s="1"/>
  <c r="BK547" i="4"/>
  <c r="BD635" i="4"/>
  <c r="BD634" i="4" s="1"/>
  <c r="BD633" i="4" s="1"/>
  <c r="BL636" i="4"/>
  <c r="BD737" i="4"/>
  <c r="BD736" i="4" s="1"/>
  <c r="BD735" i="4" s="1"/>
  <c r="BD734" i="4" s="1"/>
  <c r="BL738" i="4"/>
  <c r="BE815" i="4"/>
  <c r="BM816" i="4"/>
  <c r="BE929" i="4"/>
  <c r="BE928" i="4" s="1"/>
  <c r="BE927" i="4" s="1"/>
  <c r="BE926" i="4" s="1"/>
  <c r="BM930" i="4"/>
  <c r="BD1201" i="4"/>
  <c r="BD1200" i="4" s="1"/>
  <c r="BD1199" i="4" s="1"/>
  <c r="BL1202" i="4"/>
  <c r="BC1375" i="4"/>
  <c r="BC1374" i="4" s="1"/>
  <c r="BK1376" i="4"/>
  <c r="BC1601" i="4"/>
  <c r="BC1600" i="4" s="1"/>
  <c r="BK1602" i="4"/>
  <c r="BE1690" i="4"/>
  <c r="BE1689" i="4" s="1"/>
  <c r="BE1688" i="4" s="1"/>
  <c r="BE1687" i="4" s="1"/>
  <c r="BM1691" i="4"/>
  <c r="BC53" i="4"/>
  <c r="BK54" i="4"/>
  <c r="BD240" i="4"/>
  <c r="BD239" i="4" s="1"/>
  <c r="BD238" i="4" s="1"/>
  <c r="BD237" i="4" s="1"/>
  <c r="BL241" i="4"/>
  <c r="BE362" i="4"/>
  <c r="BM363" i="4"/>
  <c r="BE451" i="4"/>
  <c r="BM452" i="4"/>
  <c r="BD557" i="4"/>
  <c r="BD556" i="4" s="1"/>
  <c r="BD555" i="4" s="1"/>
  <c r="BD554" i="4" s="1"/>
  <c r="BL558" i="4"/>
  <c r="BD651" i="4"/>
  <c r="BD650" i="4" s="1"/>
  <c r="BD649" i="4" s="1"/>
  <c r="BL652" i="4"/>
  <c r="BD757" i="4"/>
  <c r="BL758" i="4"/>
  <c r="BE875" i="4"/>
  <c r="BE874" i="4" s="1"/>
  <c r="BE873" i="4" s="1"/>
  <c r="BE872" i="4" s="1"/>
  <c r="BM876" i="4"/>
  <c r="BC1150" i="4"/>
  <c r="BC1149" i="4" s="1"/>
  <c r="BC1148" i="4" s="1"/>
  <c r="BK1151" i="4"/>
  <c r="BD1268" i="4"/>
  <c r="BD1267" i="4" s="1"/>
  <c r="BD1266" i="4" s="1"/>
  <c r="BL1269" i="4"/>
  <c r="BC1429" i="4"/>
  <c r="BK1430" i="4"/>
  <c r="BD1620" i="4"/>
  <c r="BL1621" i="4"/>
  <c r="BD588" i="4"/>
  <c r="BD587" i="4" s="1"/>
  <c r="BD586" i="4" s="1"/>
  <c r="BD581" i="4" s="1"/>
  <c r="BL589" i="4"/>
  <c r="BE674" i="4"/>
  <c r="BE673" i="4" s="1"/>
  <c r="BM675" i="4"/>
  <c r="BD778" i="4"/>
  <c r="BD777" i="4" s="1"/>
  <c r="BD776" i="4" s="1"/>
  <c r="BD775" i="4" s="1"/>
  <c r="BD774" i="4" s="1"/>
  <c r="BL779" i="4"/>
  <c r="BC911" i="4"/>
  <c r="BC910" i="4" s="1"/>
  <c r="BC909" i="4" s="1"/>
  <c r="BC908" i="4" s="1"/>
  <c r="BK912" i="4"/>
  <c r="BC1243" i="4"/>
  <c r="BC1242" i="4" s="1"/>
  <c r="BC1241" i="4" s="1"/>
  <c r="BK1244" i="4"/>
  <c r="BD1348" i="4"/>
  <c r="BD1347" i="4" s="1"/>
  <c r="BD1346" i="4" s="1"/>
  <c r="BL1349" i="4"/>
  <c r="BD1573" i="4"/>
  <c r="BD1572" i="4" s="1"/>
  <c r="BD1571" i="4" s="1"/>
  <c r="BL1574" i="4"/>
  <c r="BE1663" i="4"/>
  <c r="BE1662" i="4" s="1"/>
  <c r="BE1661" i="4" s="1"/>
  <c r="BM1664" i="4"/>
  <c r="BB136" i="4"/>
  <c r="BB135" i="4" s="1"/>
  <c r="BB134" i="4" s="1"/>
  <c r="BB133" i="4" s="1"/>
  <c r="BB132" i="4" s="1"/>
  <c r="BJ137" i="4"/>
  <c r="BB469" i="4"/>
  <c r="BB468" i="4" s="1"/>
  <c r="BB467" i="4" s="1"/>
  <c r="BJ470" i="4"/>
  <c r="BB804" i="4"/>
  <c r="BJ805" i="4"/>
  <c r="BB1431" i="4"/>
  <c r="BJ1432" i="4"/>
  <c r="BB462" i="4"/>
  <c r="BJ463" i="4"/>
  <c r="BB732" i="4"/>
  <c r="BB731" i="4" s="1"/>
  <c r="BB730" i="4" s="1"/>
  <c r="BB729" i="4" s="1"/>
  <c r="BJ733" i="4"/>
  <c r="BB1260" i="4"/>
  <c r="BB1259" i="4" s="1"/>
  <c r="BJ1261" i="4"/>
  <c r="BC33" i="4"/>
  <c r="BC32" i="4" s="1"/>
  <c r="BK34" i="4"/>
  <c r="BC178" i="4"/>
  <c r="BK179" i="4"/>
  <c r="BD296" i="4"/>
  <c r="BD295" i="4" s="1"/>
  <c r="BL297" i="4"/>
  <c r="BC428" i="4"/>
  <c r="BC427" i="4" s="1"/>
  <c r="BC426" i="4" s="1"/>
  <c r="BK429" i="4"/>
  <c r="BE522" i="4"/>
  <c r="BE521" i="4" s="1"/>
  <c r="BM523" i="4"/>
  <c r="BE606" i="4"/>
  <c r="BM607" i="4"/>
  <c r="BE696" i="4"/>
  <c r="BE695" i="4" s="1"/>
  <c r="BE694" i="4" s="1"/>
  <c r="BM697" i="4"/>
  <c r="BE943" i="4"/>
  <c r="BE942" i="4" s="1"/>
  <c r="BE941" i="4" s="1"/>
  <c r="BE935" i="4" s="1"/>
  <c r="BE934" i="4" s="1"/>
  <c r="BM944" i="4"/>
  <c r="BE1251" i="4"/>
  <c r="BM1252" i="4"/>
  <c r="BE1397" i="4"/>
  <c r="BE1396" i="4" s="1"/>
  <c r="BM1398" i="4"/>
  <c r="BC1611" i="4"/>
  <c r="BK1612" i="4"/>
  <c r="BD1754" i="4"/>
  <c r="BD1753" i="4" s="1"/>
  <c r="BD1752" i="4" s="1"/>
  <c r="BD1751" i="4" s="1"/>
  <c r="BL1755" i="4"/>
  <c r="BE233" i="4"/>
  <c r="BE232" i="4" s="1"/>
  <c r="BE231" i="4" s="1"/>
  <c r="BE230" i="4" s="1"/>
  <c r="BM234" i="4"/>
  <c r="BE305" i="4"/>
  <c r="BM306" i="4"/>
  <c r="BE443" i="4"/>
  <c r="BE442" i="4" s="1"/>
  <c r="BM444" i="4"/>
  <c r="BD542" i="4"/>
  <c r="BD541" i="4" s="1"/>
  <c r="BL543" i="4"/>
  <c r="BD641" i="4"/>
  <c r="BL642" i="4"/>
  <c r="BC742" i="4"/>
  <c r="BC741" i="4" s="1"/>
  <c r="BC740" i="4" s="1"/>
  <c r="BC739" i="4" s="1"/>
  <c r="BK743" i="4"/>
  <c r="BB122" i="4"/>
  <c r="BB121" i="4" s="1"/>
  <c r="BJ123" i="4"/>
  <c r="BB519" i="4"/>
  <c r="BB518" i="4" s="1"/>
  <c r="BJ520" i="4"/>
  <c r="BB788" i="4"/>
  <c r="BB787" i="4" s="1"/>
  <c r="BB786" i="4" s="1"/>
  <c r="BB785" i="4" s="1"/>
  <c r="BJ789" i="4"/>
  <c r="BB1278" i="4"/>
  <c r="BJ1279" i="4"/>
  <c r="BC21" i="4"/>
  <c r="BC20" i="4" s="1"/>
  <c r="BC19" i="4" s="1"/>
  <c r="BC18" i="4" s="1"/>
  <c r="BK22" i="4"/>
  <c r="BC152" i="4"/>
  <c r="BK153" i="4"/>
  <c r="BC268" i="4"/>
  <c r="BK269" i="4"/>
  <c r="BD389" i="4"/>
  <c r="BL390" i="4"/>
  <c r="BD469" i="4"/>
  <c r="BD468" i="4" s="1"/>
  <c r="BD467" i="4" s="1"/>
  <c r="BL470" i="4"/>
  <c r="BE584" i="4"/>
  <c r="BE583" i="4" s="1"/>
  <c r="BE582" i="4" s="1"/>
  <c r="BM585" i="4"/>
  <c r="BD662" i="4"/>
  <c r="BD661" i="4" s="1"/>
  <c r="BD660" i="4" s="1"/>
  <c r="BD659" i="4" s="1"/>
  <c r="BL663" i="4"/>
  <c r="BD770" i="4"/>
  <c r="BL771" i="4"/>
  <c r="BD866" i="4"/>
  <c r="BD865" i="4" s="1"/>
  <c r="BD864" i="4" s="1"/>
  <c r="BL867" i="4"/>
  <c r="BC1114" i="4"/>
  <c r="BC1113" i="4" s="1"/>
  <c r="BC1112" i="4" s="1"/>
  <c r="BC1107" i="4" s="1"/>
  <c r="BK1115" i="4"/>
  <c r="BC1260" i="4"/>
  <c r="BC1259" i="4" s="1"/>
  <c r="BK1261" i="4"/>
  <c r="BE1431" i="4"/>
  <c r="BM1432" i="4"/>
  <c r="BC1627" i="4"/>
  <c r="BC1626" i="4" s="1"/>
  <c r="BK1628" i="4"/>
  <c r="BB1759" i="4"/>
  <c r="BB1758" i="4" s="1"/>
  <c r="BB1757" i="4" s="1"/>
  <c r="BB1756" i="4" s="1"/>
  <c r="BJ1760" i="4"/>
  <c r="BD154" i="4"/>
  <c r="BL155" i="4"/>
  <c r="BD277" i="4"/>
  <c r="BD276" i="4" s="1"/>
  <c r="BL278" i="4"/>
  <c r="BD404" i="4"/>
  <c r="BD403" i="4" s="1"/>
  <c r="BL405" i="4"/>
  <c r="BE475" i="4"/>
  <c r="BM476" i="4"/>
  <c r="BC592" i="4"/>
  <c r="BK593" i="4"/>
  <c r="BD680" i="4"/>
  <c r="BD679" i="4" s="1"/>
  <c r="BL681" i="4"/>
  <c r="BD793" i="4"/>
  <c r="BD792" i="4" s="1"/>
  <c r="BL794" i="4"/>
  <c r="BD890" i="4"/>
  <c r="BD889" i="4" s="1"/>
  <c r="BD888" i="4" s="1"/>
  <c r="BD887" i="4" s="1"/>
  <c r="BL891" i="4"/>
  <c r="BE1169" i="4"/>
  <c r="BE1168" i="4" s="1"/>
  <c r="BM1170" i="4"/>
  <c r="BC1278" i="4"/>
  <c r="BK1279" i="4"/>
  <c r="BE1436" i="4"/>
  <c r="BE1435" i="4" s="1"/>
  <c r="BE1434" i="4" s="1"/>
  <c r="BE1433" i="4" s="1"/>
  <c r="BM1437" i="4"/>
  <c r="BC1630" i="4"/>
  <c r="BC1629" i="4" s="1"/>
  <c r="BK1631" i="4"/>
  <c r="BE546" i="4"/>
  <c r="BE545" i="4" s="1"/>
  <c r="BE544" i="4" s="1"/>
  <c r="BM547" i="4"/>
  <c r="BE643" i="4"/>
  <c r="BM644" i="4"/>
  <c r="BD747" i="4"/>
  <c r="BD746" i="4" s="1"/>
  <c r="BD745" i="4" s="1"/>
  <c r="BD744" i="4" s="1"/>
  <c r="BL748" i="4"/>
  <c r="BE821" i="4"/>
  <c r="BE820" i="4" s="1"/>
  <c r="BM822" i="4"/>
  <c r="BE1146" i="4"/>
  <c r="BE1145" i="4" s="1"/>
  <c r="BE1144" i="4" s="1"/>
  <c r="BM1147" i="4"/>
  <c r="BC1268" i="4"/>
  <c r="BC1267" i="4" s="1"/>
  <c r="BC1266" i="4" s="1"/>
  <c r="BK1269" i="4"/>
  <c r="BC1408" i="4"/>
  <c r="BC1407" i="4" s="1"/>
  <c r="BK1409" i="4"/>
  <c r="BD1611" i="4"/>
  <c r="BL1612" i="4"/>
  <c r="BB36" i="4"/>
  <c r="BB35" i="4" s="1"/>
  <c r="BJ37" i="4"/>
  <c r="BB459" i="4"/>
  <c r="BB458" i="4" s="1"/>
  <c r="BJ460" i="4"/>
  <c r="BB778" i="4"/>
  <c r="BB777" i="4" s="1"/>
  <c r="BB776" i="4" s="1"/>
  <c r="BB775" i="4" s="1"/>
  <c r="BB774" i="4" s="1"/>
  <c r="BJ779" i="4"/>
  <c r="BB1348" i="4"/>
  <c r="BB1347" i="4" s="1"/>
  <c r="BB1346" i="4" s="1"/>
  <c r="BJ1349" i="4"/>
  <c r="BE26" i="4"/>
  <c r="BE25" i="4" s="1"/>
  <c r="BE24" i="4" s="1"/>
  <c r="BE23" i="4" s="1"/>
  <c r="BM27" i="4"/>
  <c r="BB57" i="4"/>
  <c r="BJ58" i="4"/>
  <c r="BB401" i="4"/>
  <c r="BB400" i="4" s="1"/>
  <c r="BB399" i="4" s="1"/>
  <c r="BJ402" i="4"/>
  <c r="BB701" i="4"/>
  <c r="BB700" i="4" s="1"/>
  <c r="BB699" i="4" s="1"/>
  <c r="BB698" i="4" s="1"/>
  <c r="BJ702" i="4"/>
  <c r="BB1208" i="4"/>
  <c r="BB1207" i="4" s="1"/>
  <c r="BB1206" i="4" s="1"/>
  <c r="BJ1209" i="4"/>
  <c r="BB280" i="4"/>
  <c r="BB279" i="4" s="1"/>
  <c r="BJ281" i="4"/>
  <c r="BB590" i="4"/>
  <c r="BJ591" i="4"/>
  <c r="BB834" i="4"/>
  <c r="BB833" i="4" s="1"/>
  <c r="BJ835" i="4"/>
  <c r="BB1276" i="4"/>
  <c r="BB1275" i="4" s="1"/>
  <c r="BB1274" i="4" s="1"/>
  <c r="BB1265" i="4" s="1"/>
  <c r="BJ1277" i="4"/>
  <c r="BE21" i="4"/>
  <c r="BE20" i="4" s="1"/>
  <c r="BE19" i="4" s="1"/>
  <c r="BE18" i="4" s="1"/>
  <c r="BM22" i="4"/>
  <c r="BE180" i="4"/>
  <c r="BM181" i="4"/>
  <c r="BD283" i="4"/>
  <c r="BD282" i="4" s="1"/>
  <c r="BL284" i="4"/>
  <c r="BE411" i="4"/>
  <c r="BM412" i="4"/>
  <c r="BD519" i="4"/>
  <c r="BD518" i="4" s="1"/>
  <c r="BL520" i="4"/>
  <c r="BD604" i="4"/>
  <c r="BD603" i="4" s="1"/>
  <c r="BD602" i="4" s="1"/>
  <c r="BL605" i="4"/>
  <c r="BD691" i="4"/>
  <c r="BL692" i="4"/>
  <c r="BC796" i="4"/>
  <c r="BC795" i="4" s="1"/>
  <c r="BK797" i="4"/>
  <c r="BC894" i="4"/>
  <c r="BC893" i="4" s="1"/>
  <c r="BC892" i="4" s="1"/>
  <c r="BK895" i="4"/>
  <c r="BC1169" i="4"/>
  <c r="BC1168" i="4" s="1"/>
  <c r="BK1170" i="4"/>
  <c r="BE1278" i="4"/>
  <c r="BM1279" i="4"/>
  <c r="BD1438" i="4"/>
  <c r="BL1439" i="4"/>
  <c r="BE1630" i="4"/>
  <c r="BE1629" i="4" s="1"/>
  <c r="BM1631" i="4"/>
  <c r="BC117" i="4"/>
  <c r="BK118" i="4"/>
  <c r="BC240" i="4"/>
  <c r="BC239" i="4" s="1"/>
  <c r="BC238" i="4" s="1"/>
  <c r="BC237" i="4" s="1"/>
  <c r="BK241" i="4"/>
  <c r="BC360" i="4"/>
  <c r="BC359" i="4" s="1"/>
  <c r="BC358" i="4" s="1"/>
  <c r="BC353" i="4" s="1"/>
  <c r="BC352" i="4" s="1"/>
  <c r="BK361" i="4"/>
  <c r="BC449" i="4"/>
  <c r="BK450" i="4"/>
  <c r="BD818" i="4"/>
  <c r="BD817" i="4" s="1"/>
  <c r="BL819" i="4"/>
  <c r="BC978" i="4"/>
  <c r="BC977" i="4" s="1"/>
  <c r="BC976" i="4" s="1"/>
  <c r="BK979" i="4"/>
  <c r="BD1247" i="4"/>
  <c r="BL1248" i="4"/>
  <c r="BE1353" i="4"/>
  <c r="BE1352" i="4" s="1"/>
  <c r="BM1354" i="4"/>
  <c r="BE1576" i="4"/>
  <c r="BE1575" i="4" s="1"/>
  <c r="BM1577" i="4"/>
  <c r="BC1672" i="4"/>
  <c r="BC1671" i="4" s="1"/>
  <c r="BC1670" i="4" s="1"/>
  <c r="BK1673" i="4"/>
  <c r="BD191" i="4"/>
  <c r="BL192" i="4"/>
  <c r="BC1704" i="4"/>
  <c r="BC1703" i="4" s="1"/>
  <c r="BC1694" i="4" s="1"/>
  <c r="BK1705" i="4"/>
  <c r="BB1707" i="4"/>
  <c r="BB1706" i="4" s="1"/>
  <c r="BJ1708" i="4"/>
  <c r="BD1707" i="4"/>
  <c r="BD1706" i="4" s="1"/>
  <c r="BL1708" i="4"/>
  <c r="BE854" i="4"/>
  <c r="BE853" i="4" s="1"/>
  <c r="BM855" i="4"/>
  <c r="BE845" i="4"/>
  <c r="BM846" i="4"/>
  <c r="BE848" i="4"/>
  <c r="BE847" i="4" s="1"/>
  <c r="BM849" i="4"/>
  <c r="BD854" i="4"/>
  <c r="BD853" i="4" s="1"/>
  <c r="BL855" i="4"/>
  <c r="BC841" i="4"/>
  <c r="BK842" i="4"/>
  <c r="BC843" i="4"/>
  <c r="BK844" i="4"/>
  <c r="BB831" i="4"/>
  <c r="BB830" i="4" s="1"/>
  <c r="BB829" i="4" s="1"/>
  <c r="BJ832" i="4"/>
  <c r="BB951" i="4"/>
  <c r="BB950" i="4" s="1"/>
  <c r="BB949" i="4" s="1"/>
  <c r="BJ952" i="4"/>
  <c r="BD1011" i="4"/>
  <c r="BD1010" i="4" s="1"/>
  <c r="BL1012" i="4"/>
  <c r="BB1225" i="4"/>
  <c r="BB1224" i="4" s="1"/>
  <c r="BB1223" i="4" s="1"/>
  <c r="BJ1226" i="4"/>
  <c r="BE1229" i="4"/>
  <c r="BE1228" i="4" s="1"/>
  <c r="BE1227" i="4" s="1"/>
  <c r="BM1230" i="4"/>
  <c r="BD1736" i="4"/>
  <c r="BD1735" i="4" s="1"/>
  <c r="BL1737" i="4"/>
  <c r="BE1742" i="4"/>
  <c r="BE1741" i="4" s="1"/>
  <c r="BM1743" i="4"/>
  <c r="BC1733" i="4"/>
  <c r="BC1732" i="4" s="1"/>
  <c r="BK1734" i="4"/>
  <c r="BD1739" i="4"/>
  <c r="BD1738" i="4" s="1"/>
  <c r="BL1740" i="4"/>
  <c r="BB347" i="4"/>
  <c r="BJ348" i="4"/>
  <c r="BC349" i="4"/>
  <c r="BK350" i="4"/>
  <c r="BE982" i="4"/>
  <c r="BE981" i="4" s="1"/>
  <c r="BM983" i="4"/>
  <c r="BC1229" i="4"/>
  <c r="BC1228" i="4" s="1"/>
  <c r="BC1227" i="4" s="1"/>
  <c r="BK1230" i="4"/>
  <c r="BD1232" i="4"/>
  <c r="BD1231" i="4" s="1"/>
  <c r="BL1233" i="4"/>
  <c r="BD393" i="4"/>
  <c r="BL394" i="4"/>
  <c r="BE1736" i="4"/>
  <c r="BE1735" i="4" s="1"/>
  <c r="BM1737" i="4"/>
  <c r="BC1739" i="4"/>
  <c r="BC1738" i="4" s="1"/>
  <c r="BK1740" i="4"/>
  <c r="BD1733" i="4"/>
  <c r="BD1732" i="4" s="1"/>
  <c r="BL1734" i="4"/>
  <c r="BE1733" i="4"/>
  <c r="BE1732" i="4" s="1"/>
  <c r="BE1723" i="4" s="1"/>
  <c r="BE1718" i="4" s="1"/>
  <c r="BM1734" i="4"/>
  <c r="BB349" i="4"/>
  <c r="BJ350" i="4"/>
  <c r="BB233" i="4"/>
  <c r="BB232" i="4" s="1"/>
  <c r="BB231" i="4" s="1"/>
  <c r="BB230" i="4" s="1"/>
  <c r="BJ234" i="4"/>
  <c r="BB588" i="4"/>
  <c r="BJ589" i="4"/>
  <c r="BB894" i="4"/>
  <c r="BB893" i="4" s="1"/>
  <c r="BB892" i="4" s="1"/>
  <c r="BJ895" i="4"/>
  <c r="BB1382" i="4"/>
  <c r="BB1381" i="4" s="1"/>
  <c r="BB1370" i="4" s="1"/>
  <c r="BJ1383" i="4"/>
  <c r="BB148" i="4"/>
  <c r="BB147" i="4" s="1"/>
  <c r="BB146" i="4" s="1"/>
  <c r="BJ149" i="4"/>
  <c r="BB196" i="4"/>
  <c r="BJ197" i="4"/>
  <c r="BB509" i="4"/>
  <c r="BB508" i="4" s="1"/>
  <c r="BB507" i="4" s="1"/>
  <c r="BJ510" i="4"/>
  <c r="BB815" i="4"/>
  <c r="BJ816" i="4"/>
  <c r="BB1308" i="4"/>
  <c r="BB1307" i="4" s="1"/>
  <c r="BJ1309" i="4"/>
  <c r="BB428" i="4"/>
  <c r="BB427" i="4" s="1"/>
  <c r="BB426" i="4" s="1"/>
  <c r="BJ429" i="4"/>
  <c r="BB674" i="4"/>
  <c r="BB673" i="4" s="1"/>
  <c r="BJ675" i="4"/>
  <c r="BB985" i="4"/>
  <c r="BB984" i="4" s="1"/>
  <c r="BJ986" i="4"/>
  <c r="BB1438" i="4"/>
  <c r="BJ1439" i="4"/>
  <c r="BE85" i="4"/>
  <c r="BM86" i="4"/>
  <c r="BC255" i="4"/>
  <c r="BC254" i="4" s="1"/>
  <c r="BC253" i="4" s="1"/>
  <c r="BC252" i="4" s="1"/>
  <c r="BK256" i="4"/>
  <c r="BC381" i="4"/>
  <c r="BC380" i="4" s="1"/>
  <c r="BC379" i="4" s="1"/>
  <c r="BK382" i="4"/>
  <c r="BC462" i="4"/>
  <c r="BK463" i="4"/>
  <c r="BD577" i="4"/>
  <c r="BL578" i="4"/>
  <c r="BD657" i="4"/>
  <c r="BL658" i="4"/>
  <c r="BC764" i="4"/>
  <c r="BC763" i="4" s="1"/>
  <c r="BC762" i="4" s="1"/>
  <c r="BC761" i="4" s="1"/>
  <c r="BK765" i="4"/>
  <c r="BD834" i="4"/>
  <c r="BD833" i="4" s="1"/>
  <c r="BL835" i="4"/>
  <c r="BE1002" i="4"/>
  <c r="BE1001" i="4" s="1"/>
  <c r="BM1003" i="4"/>
  <c r="BD1249" i="4"/>
  <c r="BL1250" i="4"/>
  <c r="BD1394" i="4"/>
  <c r="BD1393" i="4" s="1"/>
  <c r="BD1392" i="4" s="1"/>
  <c r="BL1395" i="4"/>
  <c r="BE1606" i="4"/>
  <c r="BE1605" i="4" s="1"/>
  <c r="BM1607" i="4"/>
  <c r="BE83" i="4"/>
  <c r="BM84" i="4"/>
  <c r="BE198" i="4"/>
  <c r="BM199" i="4"/>
  <c r="BD303" i="4"/>
  <c r="BL304" i="4"/>
  <c r="BD440" i="4"/>
  <c r="BD435" i="4" s="1"/>
  <c r="BD434" i="4" s="1"/>
  <c r="BL441" i="4"/>
  <c r="BC539" i="4"/>
  <c r="BC538" i="4" s="1"/>
  <c r="BK540" i="4"/>
  <c r="BE921" i="4"/>
  <c r="BE920" i="4" s="1"/>
  <c r="BE919" i="4" s="1"/>
  <c r="BM922" i="4"/>
  <c r="BD1212" i="4"/>
  <c r="BD1211" i="4" s="1"/>
  <c r="BD1210" i="4" s="1"/>
  <c r="BL1213" i="4"/>
  <c r="BC1327" i="4"/>
  <c r="BC1326" i="4" s="1"/>
  <c r="BK1328" i="4"/>
  <c r="BC1568" i="4"/>
  <c r="BC1567" i="4" s="1"/>
  <c r="BC1566" i="4" s="1"/>
  <c r="BK1569" i="4"/>
  <c r="BD1659" i="4"/>
  <c r="BD1658" i="4" s="1"/>
  <c r="BD1657" i="4" s="1"/>
  <c r="BD1656" i="4" s="1"/>
  <c r="BL1660" i="4"/>
  <c r="BC491" i="4"/>
  <c r="BK492" i="4"/>
  <c r="BS714" i="4"/>
  <c r="BS712" i="4" s="1"/>
  <c r="BK712" i="4"/>
  <c r="BT714" i="4"/>
  <c r="BT712" i="4" s="1"/>
  <c r="BL712" i="4"/>
  <c r="BC799" i="4"/>
  <c r="BC798" i="4" s="1"/>
  <c r="BK800" i="4"/>
  <c r="BB799" i="4"/>
  <c r="BB798" i="4" s="1"/>
  <c r="BJ800" i="4"/>
  <c r="BD799" i="4"/>
  <c r="BL800" i="4"/>
  <c r="BE799" i="4"/>
  <c r="BE798" i="4" s="1"/>
  <c r="BM800" i="4"/>
  <c r="F1297" i="4"/>
  <c r="F1295" i="4" s="1"/>
  <c r="AO466" i="4"/>
  <c r="AU65" i="4"/>
  <c r="BC66" i="4"/>
  <c r="AU71" i="4"/>
  <c r="BC72" i="4"/>
  <c r="AT486" i="4"/>
  <c r="BB487" i="4"/>
  <c r="AV486" i="4"/>
  <c r="BD487" i="4"/>
  <c r="AU486" i="4"/>
  <c r="BC487" i="4"/>
  <c r="AT488" i="4"/>
  <c r="BB489" i="4"/>
  <c r="AT63" i="4"/>
  <c r="BB64" i="4"/>
  <c r="AU76" i="4"/>
  <c r="AU75" i="4" s="1"/>
  <c r="BC77" i="4"/>
  <c r="AW65" i="4"/>
  <c r="BE66" i="4"/>
  <c r="AW216" i="4"/>
  <c r="BE217" i="4"/>
  <c r="AW214" i="4"/>
  <c r="BE215" i="4"/>
  <c r="AT496" i="4"/>
  <c r="AT495" i="4" s="1"/>
  <c r="BB497" i="4"/>
  <c r="AW499" i="4"/>
  <c r="BE500" i="4"/>
  <c r="AV499" i="4"/>
  <c r="BD500" i="4"/>
  <c r="AU496" i="4"/>
  <c r="AU495" i="4" s="1"/>
  <c r="BC497" i="4"/>
  <c r="AU216" i="4"/>
  <c r="BC217" i="4"/>
  <c r="AV65" i="4"/>
  <c r="BD66" i="4"/>
  <c r="AT477" i="4"/>
  <c r="AT472" i="4" s="1"/>
  <c r="AT471" i="4" s="1"/>
  <c r="BB478" i="4"/>
  <c r="AT1005" i="4"/>
  <c r="AT1004" i="4" s="1"/>
  <c r="BB1006" i="4"/>
  <c r="AT1169" i="4"/>
  <c r="AT1168" i="4" s="1"/>
  <c r="AT1143" i="4" s="1"/>
  <c r="BB1170" i="4"/>
  <c r="AW73" i="4"/>
  <c r="BE74" i="4"/>
  <c r="AV477" i="4"/>
  <c r="AV472" i="4" s="1"/>
  <c r="AV471" i="4" s="1"/>
  <c r="BD478" i="4"/>
  <c r="AT499" i="4"/>
  <c r="BB500" i="4"/>
  <c r="AT483" i="4"/>
  <c r="AT482" i="4" s="1"/>
  <c r="BB484" i="4"/>
  <c r="AU483" i="4"/>
  <c r="AU482" i="4" s="1"/>
  <c r="BC484" i="4"/>
  <c r="AW486" i="4"/>
  <c r="BE487" i="4"/>
  <c r="AT73" i="4"/>
  <c r="BB74" i="4"/>
  <c r="AV214" i="4"/>
  <c r="BD215" i="4"/>
  <c r="AV76" i="4"/>
  <c r="AV75" i="4" s="1"/>
  <c r="BD77" i="4"/>
  <c r="Y1772" i="4"/>
  <c r="BD1036" i="4"/>
  <c r="BD1031" i="4" s="1"/>
  <c r="BD193" i="4"/>
  <c r="BD1064" i="4"/>
  <c r="BE1546" i="4"/>
  <c r="BE1441" i="4" s="1"/>
  <c r="BB38" i="4"/>
  <c r="BD767" i="4"/>
  <c r="BD766" i="4" s="1"/>
  <c r="BC1637" i="4"/>
  <c r="BC1636" i="4" s="1"/>
  <c r="BC1635" i="4" s="1"/>
  <c r="BC263" i="4"/>
  <c r="BC262" i="4" s="1"/>
  <c r="BC295" i="4"/>
  <c r="BD901" i="4"/>
  <c r="BD900" i="4" s="1"/>
  <c r="BD899" i="4" s="1"/>
  <c r="BD1143" i="4"/>
  <c r="BD1275" i="4"/>
  <c r="BD1274" i="4" s="1"/>
  <c r="BC603" i="4"/>
  <c r="BC602" i="4" s="1"/>
  <c r="BE806" i="4"/>
  <c r="BE576" i="4"/>
  <c r="BC665" i="4"/>
  <c r="BE767" i="4"/>
  <c r="BE766" i="4" s="1"/>
  <c r="BB1107" i="4"/>
  <c r="BC1656" i="4"/>
  <c r="BD461" i="4"/>
  <c r="BD1107" i="4"/>
  <c r="BC1608" i="4"/>
  <c r="BC1604" i="4" s="1"/>
  <c r="BC1603" i="4" s="1"/>
  <c r="BE1694" i="4"/>
  <c r="BB840" i="4"/>
  <c r="BB839" i="4" s="1"/>
  <c r="BC829" i="4"/>
  <c r="BE1222" i="4"/>
  <c r="BE1204" i="4" s="1"/>
  <c r="BB1723" i="4"/>
  <c r="BB1718" i="4" s="1"/>
  <c r="BD38" i="4"/>
  <c r="BD31" i="4" s="1"/>
  <c r="BD30" i="4" s="1"/>
  <c r="BD29" i="4" s="1"/>
  <c r="BB114" i="4"/>
  <c r="BB435" i="4"/>
  <c r="BB434" i="4" s="1"/>
  <c r="BB302" i="4"/>
  <c r="BB294" i="4" s="1"/>
  <c r="BD232" i="4"/>
  <c r="BD231" i="4" s="1"/>
  <c r="BD230" i="4" s="1"/>
  <c r="BC1185" i="4"/>
  <c r="AW1085" i="4"/>
  <c r="AW1080" i="4" s="1"/>
  <c r="AV1428" i="4"/>
  <c r="AV1427" i="4" s="1"/>
  <c r="AV1426" i="4" s="1"/>
  <c r="AV1425" i="4" s="1"/>
  <c r="AW1617" i="4"/>
  <c r="AW1616" i="4" s="1"/>
  <c r="AW1615" i="4" s="1"/>
  <c r="AW1591" i="4" s="1"/>
  <c r="AV244" i="4"/>
  <c r="AV243" i="4" s="1"/>
  <c r="AV242" i="4" s="1"/>
  <c r="AT1665" i="4"/>
  <c r="AT1655" i="4" s="1"/>
  <c r="AW595" i="4"/>
  <c r="AW594" i="4" s="1"/>
  <c r="AU935" i="4"/>
  <c r="AU934" i="4" s="1"/>
  <c r="AT603" i="4"/>
  <c r="AT602" i="4" s="1"/>
  <c r="AT594" i="4" s="1"/>
  <c r="AT1559" i="4"/>
  <c r="AU654" i="4"/>
  <c r="AU653" i="4" s="1"/>
  <c r="AU648" i="4" s="1"/>
  <c r="AW754" i="4"/>
  <c r="AW750" i="4" s="1"/>
  <c r="AW749" i="4" s="1"/>
  <c r="AW716" i="4" s="1"/>
  <c r="AV1559" i="4"/>
  <c r="AV1558" i="4" s="1"/>
  <c r="AU672" i="4"/>
  <c r="AU664" i="4" s="1"/>
  <c r="AT633" i="4"/>
  <c r="AT1617" i="4"/>
  <c r="AT1616" i="4" s="1"/>
  <c r="AW1185" i="4"/>
  <c r="AW1318" i="4"/>
  <c r="AW1298" i="4" s="1"/>
  <c r="AW1297" i="4" s="1"/>
  <c r="AW1295" i="4" s="1"/>
  <c r="AU823" i="4"/>
  <c r="AV1593" i="4"/>
  <c r="AV1592" i="4" s="1"/>
  <c r="AW1677" i="4"/>
  <c r="AW1676" i="4" s="1"/>
  <c r="AW1675" i="4" s="1"/>
  <c r="AT1570" i="4"/>
  <c r="AU244" i="4"/>
  <c r="AU243" i="4" s="1"/>
  <c r="AU242" i="4" s="1"/>
  <c r="AV453" i="4"/>
  <c r="AW823" i="4"/>
  <c r="AV1370" i="4"/>
  <c r="AV406" i="4"/>
  <c r="AV398" i="4" s="1"/>
  <c r="AU1428" i="4"/>
  <c r="AU1427" i="4" s="1"/>
  <c r="AU1426" i="4" s="1"/>
  <c r="AU1425" i="4" s="1"/>
  <c r="AV1622" i="4"/>
  <c r="AU461" i="4"/>
  <c r="AV576" i="4"/>
  <c r="AW82" i="4"/>
  <c r="AW81" i="4" s="1"/>
  <c r="AW80" i="4" s="1"/>
  <c r="AU1318" i="4"/>
  <c r="AV1656" i="4"/>
  <c r="AV1655" i="4" s="1"/>
  <c r="AT1184" i="4"/>
  <c r="AT975" i="4"/>
  <c r="AT974" i="4" s="1"/>
  <c r="AU212" i="4"/>
  <c r="BC213" i="4"/>
  <c r="AU206" i="4"/>
  <c r="AU205" i="4" s="1"/>
  <c r="BC207" i="4"/>
  <c r="AU501" i="4"/>
  <c r="BC502" i="4"/>
  <c r="AW501" i="4"/>
  <c r="BE502" i="4"/>
  <c r="AU488" i="4"/>
  <c r="BC489" i="4"/>
  <c r="AW483" i="4"/>
  <c r="AW482" i="4" s="1"/>
  <c r="BE484" i="4"/>
  <c r="AV206" i="4"/>
  <c r="AV205" i="4" s="1"/>
  <c r="BD207" i="4"/>
  <c r="AT1754" i="4"/>
  <c r="AT1753" i="4" s="1"/>
  <c r="AT1752" i="4" s="1"/>
  <c r="AT1751" i="4" s="1"/>
  <c r="AT1750" i="4" s="1"/>
  <c r="AT1748" i="4" s="1"/>
  <c r="BB1755" i="4"/>
  <c r="AU477" i="4"/>
  <c r="AU472" i="4" s="1"/>
  <c r="AU471" i="4" s="1"/>
  <c r="BC478" i="4"/>
  <c r="AV1064" i="4"/>
  <c r="AU1637" i="4"/>
  <c r="AU1636" i="4" s="1"/>
  <c r="AU1635" i="4" s="1"/>
  <c r="AU295" i="4"/>
  <c r="AV1275" i="4"/>
  <c r="AV1274" i="4" s="1"/>
  <c r="AV1265" i="4" s="1"/>
  <c r="AU603" i="4"/>
  <c r="AU602" i="4" s="1"/>
  <c r="AW806" i="4"/>
  <c r="AW790" i="4" s="1"/>
  <c r="AW760" i="4" s="1"/>
  <c r="AW576" i="4"/>
  <c r="AU1656" i="4"/>
  <c r="AU1655" i="4" s="1"/>
  <c r="AV461" i="4"/>
  <c r="AV1107" i="4"/>
  <c r="AU1608" i="4"/>
  <c r="AU1604" i="4" s="1"/>
  <c r="AU1603" i="4" s="1"/>
  <c r="AU829" i="4"/>
  <c r="AT1723" i="4"/>
  <c r="AT1718" i="4" s="1"/>
  <c r="AT1693" i="4" s="1"/>
  <c r="BE1064" i="4"/>
  <c r="BD812" i="4"/>
  <c r="BD811" i="4" s="1"/>
  <c r="BE1593" i="4"/>
  <c r="BE1592" i="4" s="1"/>
  <c r="BC754" i="4"/>
  <c r="BC750" i="4" s="1"/>
  <c r="BC749" i="4" s="1"/>
  <c r="BC716" i="4" s="1"/>
  <c r="BC1172" i="4"/>
  <c r="BB935" i="4"/>
  <c r="BB934" i="4" s="1"/>
  <c r="BB1411" i="4"/>
  <c r="BB1064" i="4"/>
  <c r="BD1085" i="4"/>
  <c r="BD1080" i="4" s="1"/>
  <c r="BB193" i="4"/>
  <c r="BB823" i="4"/>
  <c r="BC767" i="4"/>
  <c r="BC766" i="4" s="1"/>
  <c r="BE587" i="4"/>
  <c r="BE586" i="4" s="1"/>
  <c r="BB1622" i="4"/>
  <c r="BB767" i="4"/>
  <c r="BB766" i="4" s="1"/>
  <c r="BB761" i="4" s="1"/>
  <c r="BC186" i="4"/>
  <c r="BC514" i="4"/>
  <c r="BC594" i="4"/>
  <c r="BD595" i="4"/>
  <c r="BE52" i="4"/>
  <c r="BE51" i="4" s="1"/>
  <c r="BC232" i="4"/>
  <c r="BC231" i="4" s="1"/>
  <c r="BC230" i="4" s="1"/>
  <c r="BC52" i="4"/>
  <c r="BC51" i="4" s="1"/>
  <c r="BD1265" i="4"/>
  <c r="BB1428" i="4"/>
  <c r="BB1427" i="4" s="1"/>
  <c r="BB1426" i="4" s="1"/>
  <c r="BB461" i="4"/>
  <c r="BE693" i="4"/>
  <c r="BD798" i="4"/>
  <c r="BD1750" i="4"/>
  <c r="BD1748" i="4" s="1"/>
  <c r="BC17" i="4"/>
  <c r="BC151" i="4"/>
  <c r="BC150" i="4" s="1"/>
  <c r="BD388" i="4"/>
  <c r="BD387" i="4" s="1"/>
  <c r="BD378" i="4" s="1"/>
  <c r="BD863" i="4"/>
  <c r="BE1428" i="4"/>
  <c r="BE1427" i="4" s="1"/>
  <c r="BE1426" i="4" s="1"/>
  <c r="BD672" i="4"/>
  <c r="BE1143" i="4"/>
  <c r="BB1205" i="4"/>
  <c r="BE17" i="4"/>
  <c r="BC791" i="4"/>
  <c r="BC448" i="4"/>
  <c r="BE1570" i="4"/>
  <c r="BC840" i="4"/>
  <c r="BC839" i="4" s="1"/>
  <c r="BC980" i="4"/>
  <c r="BC975" i="4" s="1"/>
  <c r="BD1222" i="4"/>
  <c r="BD344" i="4"/>
  <c r="BD343" i="4" s="1"/>
  <c r="BD342" i="4" s="1"/>
  <c r="BB1637" i="4"/>
  <c r="BB1636" i="4" s="1"/>
  <c r="BB1635" i="4" s="1"/>
  <c r="BB665" i="4"/>
  <c r="BE901" i="4"/>
  <c r="BE900" i="4" s="1"/>
  <c r="BE899" i="4" s="1"/>
  <c r="BE1172" i="4"/>
  <c r="BD1411" i="4"/>
  <c r="BE1750" i="4"/>
  <c r="BE1748" i="4" s="1"/>
  <c r="AU63" i="4"/>
  <c r="BC64" i="4"/>
  <c r="AT71" i="4"/>
  <c r="AT70" i="4" s="1"/>
  <c r="BB72" i="4"/>
  <c r="AV496" i="4"/>
  <c r="AV495" i="4" s="1"/>
  <c r="BD497" i="4"/>
  <c r="AT501" i="4"/>
  <c r="BB502" i="4"/>
  <c r="AV1263" i="4"/>
  <c r="AV1262" i="4" s="1"/>
  <c r="BD1264" i="4"/>
  <c r="AV216" i="4"/>
  <c r="BD217" i="4"/>
  <c r="AT1090" i="4"/>
  <c r="AT1089" i="4" s="1"/>
  <c r="AT1085" i="4" s="1"/>
  <c r="AT1080" i="4" s="1"/>
  <c r="BB1091" i="4"/>
  <c r="AT1615" i="4"/>
  <c r="AU594" i="4"/>
  <c r="AT628" i="4"/>
  <c r="AT206" i="4"/>
  <c r="AT205" i="4" s="1"/>
  <c r="BB207" i="4"/>
  <c r="AT76" i="4"/>
  <c r="AT75" i="4" s="1"/>
  <c r="BB77" i="4"/>
  <c r="AW76" i="4"/>
  <c r="AW75" i="4" s="1"/>
  <c r="BE77" i="4"/>
  <c r="AV483" i="4"/>
  <c r="AV482" i="4" s="1"/>
  <c r="BD484" i="4"/>
  <c r="AV488" i="4"/>
  <c r="BD489" i="4"/>
  <c r="AT493" i="4"/>
  <c r="AT490" i="4" s="1"/>
  <c r="BB494" i="4"/>
  <c r="AW477" i="4"/>
  <c r="AW472" i="4" s="1"/>
  <c r="AW471" i="4" s="1"/>
  <c r="BE478" i="4"/>
  <c r="AV1353" i="4"/>
  <c r="AV1352" i="4" s="1"/>
  <c r="AV1351" i="4" s="1"/>
  <c r="BD1354" i="4"/>
  <c r="AW206" i="4"/>
  <c r="AW205" i="4" s="1"/>
  <c r="BE207" i="4"/>
  <c r="AV559" i="4"/>
  <c r="AV553" i="4" s="1"/>
  <c r="AW71" i="4"/>
  <c r="BE72" i="4"/>
  <c r="AU73" i="4"/>
  <c r="BC74" i="4"/>
  <c r="AT216" i="4"/>
  <c r="BB217" i="4"/>
  <c r="AU493" i="4"/>
  <c r="AU490" i="4" s="1"/>
  <c r="BC494" i="4"/>
  <c r="AV501" i="4"/>
  <c r="BD502" i="4"/>
  <c r="AU499" i="4"/>
  <c r="AU498" i="4" s="1"/>
  <c r="BC500" i="4"/>
  <c r="AV73" i="4"/>
  <c r="BD74" i="4"/>
  <c r="AT65" i="4"/>
  <c r="BB66" i="4"/>
  <c r="AT214" i="4"/>
  <c r="BB215" i="4"/>
  <c r="BC1085" i="4"/>
  <c r="BC1080" i="4" s="1"/>
  <c r="BC1064" i="4"/>
  <c r="BC1246" i="4"/>
  <c r="BC1245" i="4" s="1"/>
  <c r="BC1236" i="4" s="1"/>
  <c r="BC576" i="4"/>
  <c r="BC901" i="4"/>
  <c r="BC900" i="4" s="1"/>
  <c r="BB406" i="4"/>
  <c r="BB398" i="4" s="1"/>
  <c r="BC145" i="4"/>
  <c r="BC453" i="4"/>
  <c r="BE1107" i="4"/>
  <c r="BB1593" i="4"/>
  <c r="BB1592" i="4" s="1"/>
  <c r="BC1411" i="4"/>
  <c r="BE1194" i="4"/>
  <c r="BC1723" i="4"/>
  <c r="BC1718" i="4" s="1"/>
  <c r="BB1546" i="4"/>
  <c r="BB1441" i="4" s="1"/>
  <c r="BC406" i="4"/>
  <c r="BC398" i="4" s="1"/>
  <c r="BE507" i="4"/>
  <c r="AV1085" i="4"/>
  <c r="AV1080" i="4" s="1"/>
  <c r="AV1063" i="4" s="1"/>
  <c r="AT823" i="4"/>
  <c r="AT767" i="4"/>
  <c r="AT766" i="4" s="1"/>
  <c r="AT761" i="4" s="1"/>
  <c r="AW38" i="4"/>
  <c r="AW31" i="4" s="1"/>
  <c r="AW30" i="4" s="1"/>
  <c r="AW29" i="4" s="1"/>
  <c r="AU688" i="4"/>
  <c r="AU687" i="4" s="1"/>
  <c r="AU686" i="4" s="1"/>
  <c r="AU685" i="4" s="1"/>
  <c r="AV595" i="4"/>
  <c r="AV633" i="4"/>
  <c r="AV628" i="4" s="1"/>
  <c r="AT1428" i="4"/>
  <c r="AT1427" i="4" s="1"/>
  <c r="AT1426" i="4" s="1"/>
  <c r="AT1425" i="4" s="1"/>
  <c r="AT461" i="4"/>
  <c r="AT425" i="4" s="1"/>
  <c r="AT420" i="4" s="1"/>
  <c r="AV295" i="4"/>
  <c r="AV294" i="4" s="1"/>
  <c r="AW693" i="4"/>
  <c r="AW685" i="4" s="1"/>
  <c r="AW935" i="4"/>
  <c r="AW934" i="4" s="1"/>
  <c r="AV1750" i="4"/>
  <c r="AV1748" i="4" s="1"/>
  <c r="AU17" i="4"/>
  <c r="AU151" i="4"/>
  <c r="AU150" i="4" s="1"/>
  <c r="AU145" i="4" s="1"/>
  <c r="AU263" i="4"/>
  <c r="AU262" i="4" s="1"/>
  <c r="AV388" i="4"/>
  <c r="AV387" i="4" s="1"/>
  <c r="AV378" i="4" s="1"/>
  <c r="AV863" i="4"/>
  <c r="AV857" i="4" s="1"/>
  <c r="AW1428" i="4"/>
  <c r="AW1427" i="4" s="1"/>
  <c r="AW1426" i="4" s="1"/>
  <c r="AV672" i="4"/>
  <c r="AV664" i="4" s="1"/>
  <c r="AW1435" i="4"/>
  <c r="AW1434" i="4" s="1"/>
  <c r="AW1433" i="4" s="1"/>
  <c r="AT1275" i="4"/>
  <c r="AT1274" i="4" s="1"/>
  <c r="AT1265" i="4" s="1"/>
  <c r="AT1235" i="4" s="1"/>
  <c r="AW17" i="4"/>
  <c r="AV603" i="4"/>
  <c r="AV602" i="4" s="1"/>
  <c r="AU359" i="4"/>
  <c r="AU358" i="4" s="1"/>
  <c r="AU353" i="4" s="1"/>
  <c r="AU352" i="4" s="1"/>
  <c r="AU448" i="4"/>
  <c r="AV1246" i="4"/>
  <c r="AV1245" i="4" s="1"/>
  <c r="AW1570" i="4"/>
  <c r="AW1558" i="4" s="1"/>
  <c r="AT1637" i="4"/>
  <c r="AT1636" i="4" s="1"/>
  <c r="AT1635" i="4" s="1"/>
  <c r="AV1411" i="4"/>
  <c r="AV63" i="4"/>
  <c r="AV62" i="4" s="1"/>
  <c r="BD64" i="4"/>
  <c r="AW496" i="4"/>
  <c r="AW495" i="4" s="1"/>
  <c r="BE497" i="4"/>
  <c r="AW63" i="4"/>
  <c r="BE64" i="4"/>
  <c r="AM466" i="4"/>
  <c r="AE50" i="4"/>
  <c r="AE49" i="4" s="1"/>
  <c r="AU828" i="4"/>
  <c r="AV1693" i="4"/>
  <c r="AU214" i="4"/>
  <c r="BC215" i="4"/>
  <c r="AW212" i="4"/>
  <c r="BE213" i="4"/>
  <c r="AW488" i="4"/>
  <c r="BE489" i="4"/>
  <c r="AW493" i="4"/>
  <c r="AW490" i="4" s="1"/>
  <c r="BE494" i="4"/>
  <c r="AV493" i="4"/>
  <c r="AV490" i="4" s="1"/>
  <c r="BD494" i="4"/>
  <c r="AW1263" i="4"/>
  <c r="AW1262" i="4" s="1"/>
  <c r="AW1236" i="4" s="1"/>
  <c r="AW1235" i="4" s="1"/>
  <c r="BE1264" i="4"/>
  <c r="AT212" i="4"/>
  <c r="BB213" i="4"/>
  <c r="AV71" i="4"/>
  <c r="BD72" i="4"/>
  <c r="AV212" i="4"/>
  <c r="BD213" i="4"/>
  <c r="AW559" i="4"/>
  <c r="AU294" i="4"/>
  <c r="AU257" i="4" s="1"/>
  <c r="AV1615" i="4"/>
  <c r="W1772" i="4"/>
  <c r="AU1085" i="4"/>
  <c r="AU1080" i="4" s="1"/>
  <c r="AU1064" i="4"/>
  <c r="AU576" i="4"/>
  <c r="AU559" i="4" s="1"/>
  <c r="AU553" i="4" s="1"/>
  <c r="AU901" i="4"/>
  <c r="AU900" i="4" s="1"/>
  <c r="AU899" i="4" s="1"/>
  <c r="AU897" i="4" s="1"/>
  <c r="AT406" i="4"/>
  <c r="AT398" i="4" s="1"/>
  <c r="AT372" i="4" s="1"/>
  <c r="AT334" i="4" s="1"/>
  <c r="AU1675" i="4"/>
  <c r="AU453" i="4"/>
  <c r="AV935" i="4"/>
  <c r="AV934" i="4" s="1"/>
  <c r="AW1107" i="4"/>
  <c r="AT1593" i="4"/>
  <c r="AT1592" i="4" s="1"/>
  <c r="AW857" i="4"/>
  <c r="AU1107" i="4"/>
  <c r="AU1411" i="4"/>
  <c r="AU193" i="4"/>
  <c r="AU185" i="4" s="1"/>
  <c r="AW295" i="4"/>
  <c r="AW294" i="4" s="1"/>
  <c r="AW1194" i="4"/>
  <c r="AU1299" i="4"/>
  <c r="AU1298" i="4" s="1"/>
  <c r="AU1297" i="4" s="1"/>
  <c r="AU1295" i="4" s="1"/>
  <c r="AW507" i="4"/>
  <c r="AW506" i="4" s="1"/>
  <c r="AW505" i="4" s="1"/>
  <c r="AW504" i="4" s="1"/>
  <c r="BE665" i="4"/>
  <c r="BE791" i="4"/>
  <c r="BE790" i="4" s="1"/>
  <c r="BE1246" i="4"/>
  <c r="BE1245" i="4" s="1"/>
  <c r="BB1656" i="4"/>
  <c r="BB388" i="4"/>
  <c r="BB387" i="4" s="1"/>
  <c r="BB378" i="4"/>
  <c r="BB372" i="4" s="1"/>
  <c r="BE1085" i="4"/>
  <c r="BE1080" i="4" s="1"/>
  <c r="BC1036" i="4"/>
  <c r="BC1031" i="4" s="1"/>
  <c r="BC974" i="4" s="1"/>
  <c r="BB1172" i="4"/>
  <c r="BB1608" i="4"/>
  <c r="BB1604" i="4" s="1"/>
  <c r="BB1603" i="4" s="1"/>
  <c r="BC531" i="4"/>
  <c r="BC530" i="4" s="1"/>
  <c r="BC1194" i="4"/>
  <c r="BE1299" i="4"/>
  <c r="BD1428" i="4"/>
  <c r="BD1427" i="4" s="1"/>
  <c r="BD1426" i="4" s="1"/>
  <c r="BE1622" i="4"/>
  <c r="BC560" i="4"/>
  <c r="BE1617" i="4"/>
  <c r="BE1616" i="4" s="1"/>
  <c r="BD244" i="4"/>
  <c r="BD243" i="4" s="1"/>
  <c r="BD242" i="4" s="1"/>
  <c r="BB453" i="4"/>
  <c r="BB754" i="4"/>
  <c r="BB750" i="4" s="1"/>
  <c r="BB749" i="4" s="1"/>
  <c r="BB716" i="4" s="1"/>
  <c r="BC1143" i="4"/>
  <c r="BB1665" i="4"/>
  <c r="BE595" i="4"/>
  <c r="BC638" i="4"/>
  <c r="BC637" i="4" s="1"/>
  <c r="BE1275" i="4"/>
  <c r="BE1274" i="4" s="1"/>
  <c r="BE1265" i="4" s="1"/>
  <c r="BB1185" i="4"/>
  <c r="BB1184" i="4" s="1"/>
  <c r="BB603" i="4"/>
  <c r="BB602" i="4" s="1"/>
  <c r="BB594" i="4" s="1"/>
  <c r="BB1559" i="4"/>
  <c r="BE114" i="4"/>
  <c r="BE113" i="4" s="1"/>
  <c r="BE112" i="4" s="1"/>
  <c r="BE111" i="4" s="1"/>
  <c r="BC654" i="4"/>
  <c r="BC653" i="4" s="1"/>
  <c r="BC648" i="4" s="1"/>
  <c r="BE754" i="4"/>
  <c r="BE750" i="4" s="1"/>
  <c r="BE749" i="4" s="1"/>
  <c r="BE716" i="4" s="1"/>
  <c r="BD1559" i="4"/>
  <c r="BC672" i="4"/>
  <c r="BB633" i="4"/>
  <c r="BB1617" i="4"/>
  <c r="BB1616" i="4" s="1"/>
  <c r="BB1615" i="4" s="1"/>
  <c r="BC82" i="4"/>
  <c r="BC81" i="4" s="1"/>
  <c r="BC80" i="4" s="1"/>
  <c r="BC918" i="4"/>
  <c r="BC917" i="4" s="1"/>
  <c r="BE1185" i="4"/>
  <c r="BE1318" i="4"/>
  <c r="BC823" i="4"/>
  <c r="BD1593" i="4"/>
  <c r="BD1592" i="4" s="1"/>
  <c r="BE1677" i="4"/>
  <c r="BE1676" i="4" s="1"/>
  <c r="BE1675" i="4" s="1"/>
  <c r="BC1205" i="4"/>
  <c r="BE1559" i="4"/>
  <c r="BB1570" i="4"/>
  <c r="BC244" i="4"/>
  <c r="BC243" i="4" s="1"/>
  <c r="BC242" i="4" s="1"/>
  <c r="BD453" i="4"/>
  <c r="BE823" i="4"/>
  <c r="BD406" i="4"/>
  <c r="BD398" i="4" s="1"/>
  <c r="BC1428" i="4"/>
  <c r="BC1427" i="4" s="1"/>
  <c r="BC1426" i="4" s="1"/>
  <c r="BC1425" i="4" s="1"/>
  <c r="BD1622" i="4"/>
  <c r="BD840" i="4"/>
  <c r="BD839" i="4" s="1"/>
  <c r="BB1222" i="4"/>
  <c r="BB1204" i="4" s="1"/>
  <c r="BE980" i="4"/>
  <c r="BE975" i="4" s="1"/>
  <c r="BB587" i="4"/>
  <c r="BB586" i="4" s="1"/>
  <c r="BB581" i="4" s="1"/>
  <c r="BC461" i="4"/>
  <c r="BD576" i="4"/>
  <c r="BD559" i="4" s="1"/>
  <c r="BE82" i="4"/>
  <c r="BE81" i="4" s="1"/>
  <c r="BE80" i="4" s="1"/>
  <c r="BD302" i="4"/>
  <c r="BE918" i="4"/>
  <c r="BE917" i="4" s="1"/>
  <c r="I1297" i="4"/>
  <c r="I1295" i="4" s="1"/>
  <c r="AN932" i="4"/>
  <c r="AT828" i="4"/>
  <c r="AO627" i="4"/>
  <c r="AE139" i="4"/>
  <c r="AN1297" i="4"/>
  <c r="AN1295" i="4" s="1"/>
  <c r="AO1591" i="4"/>
  <c r="AO1423" i="4" s="1"/>
  <c r="AV185" i="4"/>
  <c r="AO334" i="4"/>
  <c r="AV760" i="4"/>
  <c r="AV683" i="4" s="1"/>
  <c r="AM70" i="4"/>
  <c r="AM50" i="4" s="1"/>
  <c r="AM49" i="4" s="1"/>
  <c r="AN485" i="4"/>
  <c r="AN466" i="4" s="1"/>
  <c r="AL62" i="4"/>
  <c r="AU1615" i="4"/>
  <c r="AU1591" i="4" s="1"/>
  <c r="AW1653" i="4"/>
  <c r="AO553" i="4"/>
  <c r="AO552" i="4" s="1"/>
  <c r="AU1235" i="4"/>
  <c r="AT1297" i="4"/>
  <c r="AU790" i="4"/>
  <c r="AU760" i="4" s="1"/>
  <c r="AU683" i="4" s="1"/>
  <c r="AO1653" i="4"/>
  <c r="AD1423" i="4"/>
  <c r="AV1204" i="4"/>
  <c r="AL211" i="4"/>
  <c r="AN70" i="4"/>
  <c r="AT790" i="4"/>
  <c r="AT760" i="4" s="1"/>
  <c r="AT683" i="4" s="1"/>
  <c r="AN1653" i="4"/>
  <c r="AU974" i="4"/>
  <c r="AV974" i="4"/>
  <c r="AW974" i="4"/>
  <c r="X52" i="4"/>
  <c r="X51" i="4" s="1"/>
  <c r="X50" i="4" s="1"/>
  <c r="X49" i="4" s="1"/>
  <c r="AL760" i="4"/>
  <c r="AL683" i="4" s="1"/>
  <c r="AL504" i="4"/>
  <c r="AN627" i="4"/>
  <c r="AO425" i="4"/>
  <c r="AO420" i="4" s="1"/>
  <c r="AW553" i="4"/>
  <c r="AV425" i="4"/>
  <c r="AV420" i="4" s="1"/>
  <c r="AM552" i="4"/>
  <c r="AM790" i="4"/>
  <c r="AM760" i="4" s="1"/>
  <c r="AM683" i="4" s="1"/>
  <c r="AU372" i="4"/>
  <c r="AU334" i="4" s="1"/>
  <c r="AO683" i="4"/>
  <c r="AM932" i="4"/>
  <c r="AW372" i="4"/>
  <c r="AW334" i="4" s="1"/>
  <c r="AM419" i="4"/>
  <c r="AU1693" i="4"/>
  <c r="AM1297" i="4"/>
  <c r="AM1295" i="4" s="1"/>
  <c r="AW211" i="4"/>
  <c r="AT498" i="4"/>
  <c r="AW485" i="4"/>
  <c r="AL180" i="4"/>
  <c r="AT181" i="4"/>
  <c r="AN683" i="4"/>
  <c r="AW552" i="4"/>
  <c r="AW897" i="4"/>
  <c r="AU1204" i="4"/>
  <c r="AL1297" i="4"/>
  <c r="AL1295" i="4" s="1"/>
  <c r="AN504" i="4"/>
  <c r="AV1298" i="4"/>
  <c r="AW257" i="4"/>
  <c r="P139" i="4"/>
  <c r="P15" i="4" s="1"/>
  <c r="P1772" i="4" s="1"/>
  <c r="AN1423" i="4"/>
  <c r="AE417" i="4"/>
  <c r="AU62" i="4"/>
  <c r="AW62" i="4"/>
  <c r="AU504" i="4"/>
  <c r="AV506" i="4"/>
  <c r="AV505" i="4" s="1"/>
  <c r="AV504" i="4" s="1"/>
  <c r="AT1295" i="4"/>
  <c r="AT627" i="4"/>
  <c r="AW1204" i="4"/>
  <c r="AM504" i="4"/>
  <c r="AU1558" i="4"/>
  <c r="AU211" i="4"/>
  <c r="AT504" i="4"/>
  <c r="AT897" i="4"/>
  <c r="AW628" i="4"/>
  <c r="AW627" i="4" s="1"/>
  <c r="AW70" i="4"/>
  <c r="AN180" i="4"/>
  <c r="AV181" i="4"/>
  <c r="AO419" i="4"/>
  <c r="AW185" i="4"/>
  <c r="AT1204" i="4"/>
  <c r="AO1350" i="4"/>
  <c r="AO1297" i="4" s="1"/>
  <c r="AO1295" i="4" s="1"/>
  <c r="AN425" i="4"/>
  <c r="AN420" i="4" s="1"/>
  <c r="AO211" i="4"/>
  <c r="AO173" i="4" s="1"/>
  <c r="AO139" i="4" s="1"/>
  <c r="AO1236" i="4"/>
  <c r="AO1235" i="4" s="1"/>
  <c r="AO932" i="4" s="1"/>
  <c r="AL975" i="4"/>
  <c r="AL974" i="4" s="1"/>
  <c r="AM1558" i="4"/>
  <c r="AM1423" i="4" s="1"/>
  <c r="H1297" i="4"/>
  <c r="H1295" i="4" s="1"/>
  <c r="AF417" i="4"/>
  <c r="AG1423" i="4"/>
  <c r="AN552" i="4"/>
  <c r="G139" i="4"/>
  <c r="G15" i="4" s="1"/>
  <c r="AE932" i="4"/>
  <c r="AO50" i="4"/>
  <c r="AO49" i="4" s="1"/>
  <c r="AE15" i="4"/>
  <c r="AF176" i="4"/>
  <c r="AF175" i="4" s="1"/>
  <c r="AF174" i="4" s="1"/>
  <c r="AF173" i="4" s="1"/>
  <c r="AN177" i="4"/>
  <c r="AD562" i="4"/>
  <c r="AD561" i="4" s="1"/>
  <c r="AD560" i="4" s="1"/>
  <c r="AD559" i="4" s="1"/>
  <c r="AD553" i="4" s="1"/>
  <c r="AD552" i="4" s="1"/>
  <c r="AL563" i="4"/>
  <c r="AF266" i="4"/>
  <c r="AN267" i="4"/>
  <c r="AD53" i="4"/>
  <c r="AL54" i="4"/>
  <c r="AF55" i="4"/>
  <c r="AN56" i="4"/>
  <c r="N139" i="4"/>
  <c r="N15" i="4" s="1"/>
  <c r="N1772" i="4" s="1"/>
  <c r="AG50" i="4"/>
  <c r="AG49" i="4" s="1"/>
  <c r="AG15" i="4" s="1"/>
  <c r="AG1772" i="4" s="1"/>
  <c r="AG1773" i="4" s="1"/>
  <c r="AG1776" i="4" s="1"/>
  <c r="AD152" i="4"/>
  <c r="AD151" i="4" s="1"/>
  <c r="AD150" i="4" s="1"/>
  <c r="AD145" i="4" s="1"/>
  <c r="AL153" i="4"/>
  <c r="AF53" i="4"/>
  <c r="AN54" i="4"/>
  <c r="AD272" i="4"/>
  <c r="AL273" i="4"/>
  <c r="AL466" i="4"/>
  <c r="AL419" i="4" s="1"/>
  <c r="AM139" i="4"/>
  <c r="AD466" i="4"/>
  <c r="AD419" i="4" s="1"/>
  <c r="AL932" i="4"/>
  <c r="X272" i="4"/>
  <c r="X263" i="4" s="1"/>
  <c r="X262" i="4" s="1"/>
  <c r="X257" i="4" s="1"/>
  <c r="AF273" i="4"/>
  <c r="X152" i="4"/>
  <c r="X151" i="4" s="1"/>
  <c r="X150" i="4" s="1"/>
  <c r="X145" i="4" s="1"/>
  <c r="AF153" i="4"/>
  <c r="V266" i="4"/>
  <c r="V263" i="4" s="1"/>
  <c r="V262" i="4" s="1"/>
  <c r="V257" i="4" s="1"/>
  <c r="AD267" i="4"/>
  <c r="H627" i="4"/>
  <c r="V176" i="4"/>
  <c r="V175" i="4" s="1"/>
  <c r="V174" i="4" s="1"/>
  <c r="V173" i="4" s="1"/>
  <c r="AD177" i="4"/>
  <c r="V55" i="4"/>
  <c r="V52" i="4" s="1"/>
  <c r="V51" i="4" s="1"/>
  <c r="V50" i="4" s="1"/>
  <c r="V49" i="4" s="1"/>
  <c r="AD56" i="4"/>
  <c r="H139" i="4"/>
  <c r="H15" i="4" s="1"/>
  <c r="H1423" i="4"/>
  <c r="M1772" i="4"/>
  <c r="G1297" i="4"/>
  <c r="G1295" i="4" s="1"/>
  <c r="L1772" i="4"/>
  <c r="K1772" i="4"/>
  <c r="Q1772" i="4"/>
  <c r="Y1773" i="4" s="1"/>
  <c r="J1772" i="4"/>
  <c r="O1772" i="4"/>
  <c r="W1773" i="4" s="1"/>
  <c r="F932" i="4"/>
  <c r="F417" i="4"/>
  <c r="I1423" i="4"/>
  <c r="H932" i="4"/>
  <c r="H417" i="4"/>
  <c r="F1423" i="4"/>
  <c r="I139" i="4"/>
  <c r="I15" i="4" s="1"/>
  <c r="G417" i="4"/>
  <c r="F139" i="4"/>
  <c r="F15" i="4" s="1"/>
  <c r="G932" i="4"/>
  <c r="I932" i="4"/>
  <c r="I417" i="4"/>
  <c r="BE1615" i="4" l="1"/>
  <c r="AV211" i="4"/>
  <c r="AT1063" i="4"/>
  <c r="BD425" i="4"/>
  <c r="BB828" i="4"/>
  <c r="BD1246" i="4"/>
  <c r="BD1245" i="4" s="1"/>
  <c r="BB806" i="4"/>
  <c r="AT1591" i="4"/>
  <c r="AU1063" i="4"/>
  <c r="BC1559" i="4"/>
  <c r="AV627" i="4"/>
  <c r="AU627" i="4"/>
  <c r="AW1063" i="4"/>
  <c r="AT485" i="4"/>
  <c r="AT466" i="4" s="1"/>
  <c r="AT419" i="4" s="1"/>
  <c r="BD1723" i="4"/>
  <c r="BD1718" i="4" s="1"/>
  <c r="BB344" i="4"/>
  <c r="BB343" i="4" s="1"/>
  <c r="BB342" i="4" s="1"/>
  <c r="BE581" i="4"/>
  <c r="AM15" i="4"/>
  <c r="BE1298" i="4"/>
  <c r="BD212" i="4"/>
  <c r="BL213" i="4"/>
  <c r="BD493" i="4"/>
  <c r="BD490" i="4" s="1"/>
  <c r="BL494" i="4"/>
  <c r="BE206" i="4"/>
  <c r="BE205" i="4" s="1"/>
  <c r="BM207" i="4"/>
  <c r="BE477" i="4"/>
  <c r="BE472" i="4" s="1"/>
  <c r="BE471" i="4" s="1"/>
  <c r="BM478" i="4"/>
  <c r="BE76" i="4"/>
  <c r="BE75" i="4" s="1"/>
  <c r="BM77" i="4"/>
  <c r="BB206" i="4"/>
  <c r="BB205" i="4" s="1"/>
  <c r="BJ207" i="4"/>
  <c r="BD553" i="4"/>
  <c r="BE1558" i="4"/>
  <c r="BC559" i="4"/>
  <c r="AU552" i="4"/>
  <c r="AT211" i="4"/>
  <c r="BE496" i="4"/>
  <c r="BE495" i="4" s="1"/>
  <c r="BM497" i="4"/>
  <c r="AU425" i="4"/>
  <c r="AU420" i="4" s="1"/>
  <c r="AV594" i="4"/>
  <c r="BC899" i="4"/>
  <c r="BB214" i="4"/>
  <c r="BJ215" i="4"/>
  <c r="BD73" i="4"/>
  <c r="BL74" i="4"/>
  <c r="BD501" i="4"/>
  <c r="BL502" i="4"/>
  <c r="BB216" i="4"/>
  <c r="BJ217" i="4"/>
  <c r="BE71" i="4"/>
  <c r="BM72" i="4"/>
  <c r="BD216" i="4"/>
  <c r="BL217" i="4"/>
  <c r="BB501" i="4"/>
  <c r="BJ502" i="4"/>
  <c r="BB71" i="4"/>
  <c r="BJ72" i="4"/>
  <c r="BD76" i="4"/>
  <c r="BD75" i="4" s="1"/>
  <c r="BL77" i="4"/>
  <c r="BB73" i="4"/>
  <c r="BJ74" i="4"/>
  <c r="BC483" i="4"/>
  <c r="BC482" i="4" s="1"/>
  <c r="BK484" i="4"/>
  <c r="BB499" i="4"/>
  <c r="BJ500" i="4"/>
  <c r="BE73" i="4"/>
  <c r="BM74" i="4"/>
  <c r="BB1005" i="4"/>
  <c r="BB1004" i="4" s="1"/>
  <c r="BJ1006" i="4"/>
  <c r="BD65" i="4"/>
  <c r="BL66" i="4"/>
  <c r="BC496" i="4"/>
  <c r="BC495" i="4" s="1"/>
  <c r="BK497" i="4"/>
  <c r="BE499" i="4"/>
  <c r="BM500" i="4"/>
  <c r="BE214" i="4"/>
  <c r="BM215" i="4"/>
  <c r="BE65" i="4"/>
  <c r="BM66" i="4"/>
  <c r="BB63" i="4"/>
  <c r="BJ64" i="4"/>
  <c r="BC486" i="4"/>
  <c r="BK487" i="4"/>
  <c r="BB486" i="4"/>
  <c r="BJ487" i="4"/>
  <c r="BC65" i="4"/>
  <c r="BK66" i="4"/>
  <c r="BT1660" i="4"/>
  <c r="BT1659" i="4" s="1"/>
  <c r="BT1658" i="4" s="1"/>
  <c r="BT1657" i="4" s="1"/>
  <c r="BL1659" i="4"/>
  <c r="BL1658" i="4" s="1"/>
  <c r="BL1657" i="4" s="1"/>
  <c r="BS1328" i="4"/>
  <c r="BS1327" i="4" s="1"/>
  <c r="BS1326" i="4" s="1"/>
  <c r="BK1327" i="4"/>
  <c r="BK1326" i="4" s="1"/>
  <c r="BU922" i="4"/>
  <c r="BU921" i="4" s="1"/>
  <c r="BU920" i="4" s="1"/>
  <c r="BU919" i="4" s="1"/>
  <c r="BM921" i="4"/>
  <c r="BM920" i="4" s="1"/>
  <c r="BM919" i="4" s="1"/>
  <c r="BT441" i="4"/>
  <c r="BT440" i="4" s="1"/>
  <c r="BL440" i="4"/>
  <c r="BU199" i="4"/>
  <c r="BU198" i="4" s="1"/>
  <c r="BM198" i="4"/>
  <c r="BU1607" i="4"/>
  <c r="BU1606" i="4" s="1"/>
  <c r="BU1605" i="4" s="1"/>
  <c r="BM1606" i="4"/>
  <c r="BM1605" i="4" s="1"/>
  <c r="BT1250" i="4"/>
  <c r="BT1249" i="4" s="1"/>
  <c r="BL1249" i="4"/>
  <c r="BT835" i="4"/>
  <c r="BT834" i="4" s="1"/>
  <c r="BT833" i="4" s="1"/>
  <c r="BL834" i="4"/>
  <c r="BL833" i="4" s="1"/>
  <c r="BT658" i="4"/>
  <c r="BT657" i="4" s="1"/>
  <c r="BL657" i="4"/>
  <c r="BS463" i="4"/>
  <c r="BS462" i="4" s="1"/>
  <c r="BK462" i="4"/>
  <c r="BS256" i="4"/>
  <c r="BS255" i="4" s="1"/>
  <c r="BS254" i="4" s="1"/>
  <c r="BS253" i="4" s="1"/>
  <c r="BS252" i="4" s="1"/>
  <c r="BK255" i="4"/>
  <c r="BK254" i="4" s="1"/>
  <c r="BK253" i="4" s="1"/>
  <c r="BK252" i="4" s="1"/>
  <c r="BR1439" i="4"/>
  <c r="BR1438" i="4" s="1"/>
  <c r="BJ1438" i="4"/>
  <c r="BR675" i="4"/>
  <c r="BR674" i="4" s="1"/>
  <c r="BR673" i="4" s="1"/>
  <c r="BJ674" i="4"/>
  <c r="BJ673" i="4" s="1"/>
  <c r="BR1309" i="4"/>
  <c r="BR1308" i="4" s="1"/>
  <c r="BR1307" i="4" s="1"/>
  <c r="BJ1308" i="4"/>
  <c r="BJ1307" i="4" s="1"/>
  <c r="BR510" i="4"/>
  <c r="BR509" i="4" s="1"/>
  <c r="BR508" i="4" s="1"/>
  <c r="BJ509" i="4"/>
  <c r="BJ508" i="4" s="1"/>
  <c r="BR149" i="4"/>
  <c r="BR148" i="4" s="1"/>
  <c r="BR147" i="4" s="1"/>
  <c r="BR146" i="4" s="1"/>
  <c r="BJ148" i="4"/>
  <c r="BJ147" i="4" s="1"/>
  <c r="BJ146" i="4" s="1"/>
  <c r="BR895" i="4"/>
  <c r="BR894" i="4" s="1"/>
  <c r="BR893" i="4" s="1"/>
  <c r="BR892" i="4" s="1"/>
  <c r="BJ894" i="4"/>
  <c r="BJ893" i="4" s="1"/>
  <c r="BJ892" i="4" s="1"/>
  <c r="BR234" i="4"/>
  <c r="BR233" i="4" s="1"/>
  <c r="BJ233" i="4"/>
  <c r="BU1734" i="4"/>
  <c r="BU1733" i="4" s="1"/>
  <c r="BU1732" i="4" s="1"/>
  <c r="BM1733" i="4"/>
  <c r="BM1732" i="4" s="1"/>
  <c r="BS1740" i="4"/>
  <c r="BS1739" i="4" s="1"/>
  <c r="BS1738" i="4" s="1"/>
  <c r="BK1739" i="4"/>
  <c r="BK1738" i="4" s="1"/>
  <c r="BT394" i="4"/>
  <c r="BT393" i="4" s="1"/>
  <c r="BL393" i="4"/>
  <c r="BS1230" i="4"/>
  <c r="BS1229" i="4" s="1"/>
  <c r="BS1228" i="4" s="1"/>
  <c r="BS1227" i="4" s="1"/>
  <c r="BK1229" i="4"/>
  <c r="BK1228" i="4" s="1"/>
  <c r="BK1227" i="4" s="1"/>
  <c r="BS350" i="4"/>
  <c r="BS349" i="4" s="1"/>
  <c r="BK349" i="4"/>
  <c r="BT1740" i="4"/>
  <c r="BT1739" i="4" s="1"/>
  <c r="BT1738" i="4" s="1"/>
  <c r="BL1739" i="4"/>
  <c r="BL1738" i="4" s="1"/>
  <c r="BU1743" i="4"/>
  <c r="BU1742" i="4" s="1"/>
  <c r="BU1741" i="4" s="1"/>
  <c r="BM1742" i="4"/>
  <c r="BM1741" i="4" s="1"/>
  <c r="BU1230" i="4"/>
  <c r="BU1229" i="4" s="1"/>
  <c r="BU1228" i="4" s="1"/>
  <c r="BU1227" i="4" s="1"/>
  <c r="BM1229" i="4"/>
  <c r="BM1228" i="4" s="1"/>
  <c r="BM1227" i="4" s="1"/>
  <c r="BT1012" i="4"/>
  <c r="BT1011" i="4" s="1"/>
  <c r="BT1010" i="4" s="1"/>
  <c r="BL1011" i="4"/>
  <c r="BL1010" i="4" s="1"/>
  <c r="BR832" i="4"/>
  <c r="BR831" i="4" s="1"/>
  <c r="BR830" i="4" s="1"/>
  <c r="BJ831" i="4"/>
  <c r="BJ830" i="4" s="1"/>
  <c r="BS842" i="4"/>
  <c r="BS841" i="4" s="1"/>
  <c r="BK841" i="4"/>
  <c r="BU849" i="4"/>
  <c r="BU848" i="4" s="1"/>
  <c r="BU847" i="4" s="1"/>
  <c r="BM848" i="4"/>
  <c r="BM847" i="4" s="1"/>
  <c r="BU855" i="4"/>
  <c r="BU854" i="4" s="1"/>
  <c r="BU853" i="4" s="1"/>
  <c r="BM854" i="4"/>
  <c r="BM853" i="4" s="1"/>
  <c r="BR1708" i="4"/>
  <c r="BR1707" i="4" s="1"/>
  <c r="BR1706" i="4" s="1"/>
  <c r="BJ1707" i="4"/>
  <c r="BJ1706" i="4" s="1"/>
  <c r="BT192" i="4"/>
  <c r="BT191" i="4" s="1"/>
  <c r="BL191" i="4"/>
  <c r="BU1577" i="4"/>
  <c r="BU1576" i="4" s="1"/>
  <c r="BU1575" i="4" s="1"/>
  <c r="BM1576" i="4"/>
  <c r="BM1575" i="4" s="1"/>
  <c r="BT1248" i="4"/>
  <c r="BT1247" i="4" s="1"/>
  <c r="BL1247" i="4"/>
  <c r="BT819" i="4"/>
  <c r="BT818" i="4" s="1"/>
  <c r="BT817" i="4" s="1"/>
  <c r="BL818" i="4"/>
  <c r="BL817" i="4" s="1"/>
  <c r="BS361" i="4"/>
  <c r="BS360" i="4" s="1"/>
  <c r="BK360" i="4"/>
  <c r="BS118" i="4"/>
  <c r="BS117" i="4" s="1"/>
  <c r="BK117" i="4"/>
  <c r="BT1439" i="4"/>
  <c r="BT1438" i="4" s="1"/>
  <c r="BL1438" i="4"/>
  <c r="BS1170" i="4"/>
  <c r="BS1169" i="4" s="1"/>
  <c r="BS1168" i="4" s="1"/>
  <c r="BK1169" i="4"/>
  <c r="BK1168" i="4" s="1"/>
  <c r="BS797" i="4"/>
  <c r="BS796" i="4" s="1"/>
  <c r="BS795" i="4" s="1"/>
  <c r="BK796" i="4"/>
  <c r="BK795" i="4" s="1"/>
  <c r="BT605" i="4"/>
  <c r="BT604" i="4" s="1"/>
  <c r="BL604" i="4"/>
  <c r="BU412" i="4"/>
  <c r="BU411" i="4" s="1"/>
  <c r="BM411" i="4"/>
  <c r="BU181" i="4"/>
  <c r="BU180" i="4" s="1"/>
  <c r="BM180" i="4"/>
  <c r="BR1277" i="4"/>
  <c r="BR1276" i="4" s="1"/>
  <c r="BJ1276" i="4"/>
  <c r="BR591" i="4"/>
  <c r="BR590" i="4" s="1"/>
  <c r="BJ590" i="4"/>
  <c r="BR1209" i="4"/>
  <c r="BR1208" i="4" s="1"/>
  <c r="BR1207" i="4" s="1"/>
  <c r="BR1206" i="4" s="1"/>
  <c r="BJ1208" i="4"/>
  <c r="BJ1207" i="4" s="1"/>
  <c r="BJ1206" i="4" s="1"/>
  <c r="BR402" i="4"/>
  <c r="BR401" i="4" s="1"/>
  <c r="BR400" i="4" s="1"/>
  <c r="BR399" i="4" s="1"/>
  <c r="BJ401" i="4"/>
  <c r="BJ400" i="4" s="1"/>
  <c r="BJ399" i="4" s="1"/>
  <c r="BU27" i="4"/>
  <c r="BU26" i="4" s="1"/>
  <c r="BU25" i="4" s="1"/>
  <c r="BU24" i="4" s="1"/>
  <c r="BU23" i="4" s="1"/>
  <c r="BM26" i="4"/>
  <c r="BM25" i="4" s="1"/>
  <c r="BM24" i="4" s="1"/>
  <c r="BM23" i="4" s="1"/>
  <c r="BR779" i="4"/>
  <c r="BR778" i="4" s="1"/>
  <c r="BR777" i="4" s="1"/>
  <c r="BR776" i="4" s="1"/>
  <c r="BR775" i="4" s="1"/>
  <c r="BR774" i="4" s="1"/>
  <c r="BJ778" i="4"/>
  <c r="BJ777" i="4" s="1"/>
  <c r="BJ776" i="4" s="1"/>
  <c r="BJ775" i="4" s="1"/>
  <c r="BJ774" i="4" s="1"/>
  <c r="BR37" i="4"/>
  <c r="BR36" i="4" s="1"/>
  <c r="BR35" i="4" s="1"/>
  <c r="BJ36" i="4"/>
  <c r="BJ35" i="4" s="1"/>
  <c r="BS1409" i="4"/>
  <c r="BS1408" i="4" s="1"/>
  <c r="BS1407" i="4" s="1"/>
  <c r="BK1408" i="4"/>
  <c r="BK1407" i="4" s="1"/>
  <c r="BU1147" i="4"/>
  <c r="BU1146" i="4" s="1"/>
  <c r="BU1145" i="4" s="1"/>
  <c r="BU1144" i="4" s="1"/>
  <c r="BM1146" i="4"/>
  <c r="BM1145" i="4" s="1"/>
  <c r="BM1144" i="4" s="1"/>
  <c r="BT748" i="4"/>
  <c r="BT747" i="4" s="1"/>
  <c r="BT746" i="4" s="1"/>
  <c r="BT745" i="4" s="1"/>
  <c r="BT744" i="4" s="1"/>
  <c r="BL747" i="4"/>
  <c r="BL746" i="4" s="1"/>
  <c r="BL745" i="4" s="1"/>
  <c r="BL744" i="4" s="1"/>
  <c r="BU547" i="4"/>
  <c r="BU546" i="4" s="1"/>
  <c r="BU545" i="4" s="1"/>
  <c r="BU544" i="4" s="1"/>
  <c r="BM546" i="4"/>
  <c r="BM545" i="4" s="1"/>
  <c r="BM544" i="4" s="1"/>
  <c r="BU1437" i="4"/>
  <c r="BU1436" i="4" s="1"/>
  <c r="BM1436" i="4"/>
  <c r="BU1170" i="4"/>
  <c r="BU1169" i="4" s="1"/>
  <c r="BU1168" i="4" s="1"/>
  <c r="BM1169" i="4"/>
  <c r="BM1168" i="4" s="1"/>
  <c r="BT794" i="4"/>
  <c r="BT793" i="4" s="1"/>
  <c r="BT792" i="4" s="1"/>
  <c r="BL793" i="4"/>
  <c r="BL792" i="4" s="1"/>
  <c r="BS593" i="4"/>
  <c r="BS592" i="4" s="1"/>
  <c r="BK592" i="4"/>
  <c r="BT405" i="4"/>
  <c r="BT404" i="4" s="1"/>
  <c r="BT403" i="4" s="1"/>
  <c r="BL404" i="4"/>
  <c r="BL403" i="4" s="1"/>
  <c r="BT155" i="4"/>
  <c r="BT154" i="4" s="1"/>
  <c r="BL154" i="4"/>
  <c r="BS1628" i="4"/>
  <c r="BS1627" i="4" s="1"/>
  <c r="BS1626" i="4" s="1"/>
  <c r="BK1627" i="4"/>
  <c r="BK1626" i="4" s="1"/>
  <c r="BS1261" i="4"/>
  <c r="BS1260" i="4" s="1"/>
  <c r="BS1259" i="4" s="1"/>
  <c r="BK1260" i="4"/>
  <c r="BK1259" i="4" s="1"/>
  <c r="BT867" i="4"/>
  <c r="BT866" i="4" s="1"/>
  <c r="BT865" i="4" s="1"/>
  <c r="BT864" i="4" s="1"/>
  <c r="BL866" i="4"/>
  <c r="BL865" i="4" s="1"/>
  <c r="BL864" i="4" s="1"/>
  <c r="BT663" i="4"/>
  <c r="BT662" i="4" s="1"/>
  <c r="BT661" i="4" s="1"/>
  <c r="BT660" i="4" s="1"/>
  <c r="BT659" i="4" s="1"/>
  <c r="BL662" i="4"/>
  <c r="BL661" i="4" s="1"/>
  <c r="BL660" i="4" s="1"/>
  <c r="BL659" i="4" s="1"/>
  <c r="BT470" i="4"/>
  <c r="BT469" i="4" s="1"/>
  <c r="BT468" i="4" s="1"/>
  <c r="BT467" i="4" s="1"/>
  <c r="BL469" i="4"/>
  <c r="BL468" i="4" s="1"/>
  <c r="BL467" i="4" s="1"/>
  <c r="BS269" i="4"/>
  <c r="BS268" i="4" s="1"/>
  <c r="BK268" i="4"/>
  <c r="BS22" i="4"/>
  <c r="BS21" i="4" s="1"/>
  <c r="BS20" i="4" s="1"/>
  <c r="BS19" i="4" s="1"/>
  <c r="BS18" i="4" s="1"/>
  <c r="BK21" i="4"/>
  <c r="BK20" i="4" s="1"/>
  <c r="BK19" i="4" s="1"/>
  <c r="BK18" i="4" s="1"/>
  <c r="BR789" i="4"/>
  <c r="BR788" i="4" s="1"/>
  <c r="BR787" i="4" s="1"/>
  <c r="BR786" i="4" s="1"/>
  <c r="BR785" i="4" s="1"/>
  <c r="BJ788" i="4"/>
  <c r="BJ787" i="4" s="1"/>
  <c r="BJ786" i="4" s="1"/>
  <c r="BJ785" i="4" s="1"/>
  <c r="BR123" i="4"/>
  <c r="BR122" i="4" s="1"/>
  <c r="BR121" i="4" s="1"/>
  <c r="BJ122" i="4"/>
  <c r="BJ121" i="4" s="1"/>
  <c r="BT642" i="4"/>
  <c r="BT641" i="4" s="1"/>
  <c r="BL641" i="4"/>
  <c r="BU444" i="4"/>
  <c r="BU443" i="4" s="1"/>
  <c r="BU442" i="4" s="1"/>
  <c r="BM443" i="4"/>
  <c r="BM442" i="4" s="1"/>
  <c r="BU234" i="4"/>
  <c r="BU233" i="4" s="1"/>
  <c r="BM233" i="4"/>
  <c r="BS1612" i="4"/>
  <c r="BS1611" i="4" s="1"/>
  <c r="BK1611" i="4"/>
  <c r="BU1252" i="4"/>
  <c r="BU1251" i="4" s="1"/>
  <c r="BM1251" i="4"/>
  <c r="BU697" i="4"/>
  <c r="BU696" i="4" s="1"/>
  <c r="BU695" i="4" s="1"/>
  <c r="BU694" i="4" s="1"/>
  <c r="BM696" i="4"/>
  <c r="BM695" i="4" s="1"/>
  <c r="BM694" i="4" s="1"/>
  <c r="BU523" i="4"/>
  <c r="BU522" i="4" s="1"/>
  <c r="BU521" i="4" s="1"/>
  <c r="BM522" i="4"/>
  <c r="BM521" i="4" s="1"/>
  <c r="BT297" i="4"/>
  <c r="BT296" i="4" s="1"/>
  <c r="BL296" i="4"/>
  <c r="BS34" i="4"/>
  <c r="BS33" i="4" s="1"/>
  <c r="BS32" i="4" s="1"/>
  <c r="BK33" i="4"/>
  <c r="BK32" i="4" s="1"/>
  <c r="BR733" i="4"/>
  <c r="BR732" i="4" s="1"/>
  <c r="BR731" i="4" s="1"/>
  <c r="BR730" i="4" s="1"/>
  <c r="BR729" i="4" s="1"/>
  <c r="BJ732" i="4"/>
  <c r="BJ731" i="4" s="1"/>
  <c r="BJ730" i="4" s="1"/>
  <c r="BJ729" i="4" s="1"/>
  <c r="BR1432" i="4"/>
  <c r="BR1431" i="4" s="1"/>
  <c r="BJ1431" i="4"/>
  <c r="BR470" i="4"/>
  <c r="BR469" i="4" s="1"/>
  <c r="BR468" i="4" s="1"/>
  <c r="BR467" i="4" s="1"/>
  <c r="BJ469" i="4"/>
  <c r="BJ468" i="4" s="1"/>
  <c r="BJ467" i="4" s="1"/>
  <c r="BU1664" i="4"/>
  <c r="BU1663" i="4" s="1"/>
  <c r="BU1662" i="4" s="1"/>
  <c r="BU1661" i="4" s="1"/>
  <c r="BM1663" i="4"/>
  <c r="BM1662" i="4" s="1"/>
  <c r="BM1661" i="4" s="1"/>
  <c r="BT1349" i="4"/>
  <c r="BT1348" i="4" s="1"/>
  <c r="BT1347" i="4" s="1"/>
  <c r="BT1346" i="4" s="1"/>
  <c r="BL1348" i="4"/>
  <c r="BL1347" i="4" s="1"/>
  <c r="BL1346" i="4" s="1"/>
  <c r="BS912" i="4"/>
  <c r="BS911" i="4" s="1"/>
  <c r="BS910" i="4" s="1"/>
  <c r="BS909" i="4" s="1"/>
  <c r="BS908" i="4" s="1"/>
  <c r="BK911" i="4"/>
  <c r="BK910" i="4" s="1"/>
  <c r="BK909" i="4" s="1"/>
  <c r="BK908" i="4" s="1"/>
  <c r="BU675" i="4"/>
  <c r="BU674" i="4" s="1"/>
  <c r="BU673" i="4" s="1"/>
  <c r="BM674" i="4"/>
  <c r="BM673" i="4" s="1"/>
  <c r="BT1621" i="4"/>
  <c r="BT1620" i="4" s="1"/>
  <c r="BL1620" i="4"/>
  <c r="BT1269" i="4"/>
  <c r="BT1268" i="4" s="1"/>
  <c r="BT1267" i="4" s="1"/>
  <c r="BT1266" i="4" s="1"/>
  <c r="BL1268" i="4"/>
  <c r="BL1267" i="4" s="1"/>
  <c r="BL1266" i="4" s="1"/>
  <c r="BU876" i="4"/>
  <c r="BU875" i="4" s="1"/>
  <c r="BU874" i="4" s="1"/>
  <c r="BU873" i="4" s="1"/>
  <c r="BU872" i="4" s="1"/>
  <c r="BM875" i="4"/>
  <c r="BM874" i="4" s="1"/>
  <c r="BM873" i="4" s="1"/>
  <c r="BM872" i="4" s="1"/>
  <c r="BT652" i="4"/>
  <c r="BT651" i="4" s="1"/>
  <c r="BT650" i="4" s="1"/>
  <c r="BT649" i="4" s="1"/>
  <c r="BL651" i="4"/>
  <c r="BL650" i="4" s="1"/>
  <c r="BL649" i="4" s="1"/>
  <c r="BU452" i="4"/>
  <c r="BU451" i="4" s="1"/>
  <c r="BM451" i="4"/>
  <c r="BT241" i="4"/>
  <c r="BT240" i="4" s="1"/>
  <c r="BT239" i="4" s="1"/>
  <c r="BT238" i="4" s="1"/>
  <c r="BT237" i="4" s="1"/>
  <c r="BL240" i="4"/>
  <c r="BL239" i="4" s="1"/>
  <c r="BL238" i="4" s="1"/>
  <c r="BL237" i="4" s="1"/>
  <c r="BU1691" i="4"/>
  <c r="BU1690" i="4" s="1"/>
  <c r="BU1689" i="4" s="1"/>
  <c r="BU1688" i="4" s="1"/>
  <c r="BU1687" i="4" s="1"/>
  <c r="BM1690" i="4"/>
  <c r="BM1689" i="4" s="1"/>
  <c r="BM1688" i="4" s="1"/>
  <c r="BM1687" i="4" s="1"/>
  <c r="BS1376" i="4"/>
  <c r="BS1375" i="4" s="1"/>
  <c r="BS1374" i="4" s="1"/>
  <c r="BK1375" i="4"/>
  <c r="BK1374" i="4" s="1"/>
  <c r="BU930" i="4"/>
  <c r="BU929" i="4" s="1"/>
  <c r="BU928" i="4" s="1"/>
  <c r="BU927" i="4" s="1"/>
  <c r="BU926" i="4" s="1"/>
  <c r="BM929" i="4"/>
  <c r="BM928" i="4" s="1"/>
  <c r="BM927" i="4" s="1"/>
  <c r="BM926" i="4" s="1"/>
  <c r="BT738" i="4"/>
  <c r="BT737" i="4" s="1"/>
  <c r="BT736" i="4" s="1"/>
  <c r="BT735" i="4" s="1"/>
  <c r="BT734" i="4" s="1"/>
  <c r="BL737" i="4"/>
  <c r="BL736" i="4" s="1"/>
  <c r="BL735" i="4" s="1"/>
  <c r="BL734" i="4" s="1"/>
  <c r="BS547" i="4"/>
  <c r="BS546" i="4" s="1"/>
  <c r="BS545" i="4" s="1"/>
  <c r="BS544" i="4" s="1"/>
  <c r="BK546" i="4"/>
  <c r="BK545" i="4" s="1"/>
  <c r="BK544" i="4" s="1"/>
  <c r="BT308" i="4"/>
  <c r="BT307" i="4" s="1"/>
  <c r="BL307" i="4"/>
  <c r="BU54" i="4"/>
  <c r="BU53" i="4" s="1"/>
  <c r="BM53" i="4"/>
  <c r="BR925" i="4"/>
  <c r="BR924" i="4" s="1"/>
  <c r="BR923" i="4" s="1"/>
  <c r="BJ924" i="4"/>
  <c r="BJ923" i="4" s="1"/>
  <c r="BR284" i="4"/>
  <c r="BR283" i="4" s="1"/>
  <c r="BR282" i="4" s="1"/>
  <c r="BJ283" i="4"/>
  <c r="BJ282" i="4" s="1"/>
  <c r="BU692" i="4"/>
  <c r="BU691" i="4" s="1"/>
  <c r="BM691" i="4"/>
  <c r="BT517" i="4"/>
  <c r="BT516" i="4" s="1"/>
  <c r="BT515" i="4" s="1"/>
  <c r="BL516" i="4"/>
  <c r="BL515" i="4" s="1"/>
  <c r="BU284" i="4"/>
  <c r="BU283" i="4" s="1"/>
  <c r="BU282" i="4" s="1"/>
  <c r="BM283" i="4"/>
  <c r="BM282" i="4" s="1"/>
  <c r="BT1664" i="4"/>
  <c r="BT1663" i="4" s="1"/>
  <c r="BT1662" i="4" s="1"/>
  <c r="BT1661" i="4" s="1"/>
  <c r="BL1663" i="4"/>
  <c r="BL1662" i="4" s="1"/>
  <c r="BL1661" i="4" s="1"/>
  <c r="BS1321" i="4"/>
  <c r="BS1320" i="4" s="1"/>
  <c r="BS1319" i="4" s="1"/>
  <c r="BK1320" i="4"/>
  <c r="BK1319" i="4" s="1"/>
  <c r="BU886" i="4"/>
  <c r="BU885" i="4" s="1"/>
  <c r="BU884" i="4" s="1"/>
  <c r="BU883" i="4" s="1"/>
  <c r="BU882" i="4" s="1"/>
  <c r="BM885" i="4"/>
  <c r="BM884" i="4" s="1"/>
  <c r="BM883" i="4" s="1"/>
  <c r="BM882" i="4" s="1"/>
  <c r="BS690" i="4"/>
  <c r="BS689" i="4" s="1"/>
  <c r="BK689" i="4"/>
  <c r="BS517" i="4"/>
  <c r="BS516" i="4" s="1"/>
  <c r="BS515" i="4" s="1"/>
  <c r="BK516" i="4"/>
  <c r="BK515" i="4" s="1"/>
  <c r="BU287" i="4"/>
  <c r="BU286" i="4" s="1"/>
  <c r="BU285" i="4" s="1"/>
  <c r="BM286" i="4"/>
  <c r="BM285" i="4" s="1"/>
  <c r="BU40" i="4"/>
  <c r="BU39" i="4" s="1"/>
  <c r="BM39" i="4"/>
  <c r="BR769" i="4"/>
  <c r="BR768" i="4" s="1"/>
  <c r="BJ768" i="4"/>
  <c r="BR1625" i="4"/>
  <c r="BR1624" i="4" s="1"/>
  <c r="BR1623" i="4" s="1"/>
  <c r="BJ1624" i="4"/>
  <c r="BJ1623" i="4" s="1"/>
  <c r="BR728" i="4"/>
  <c r="BR727" i="4" s="1"/>
  <c r="BR726" i="4" s="1"/>
  <c r="BR725" i="4" s="1"/>
  <c r="BR724" i="4" s="1"/>
  <c r="BJ727" i="4"/>
  <c r="BJ726" i="4" s="1"/>
  <c r="BJ725" i="4" s="1"/>
  <c r="BJ724" i="4" s="1"/>
  <c r="BT1673" i="4"/>
  <c r="BT1672" i="4" s="1"/>
  <c r="BT1671" i="4" s="1"/>
  <c r="BT1670" i="4" s="1"/>
  <c r="BL1672" i="4"/>
  <c r="BL1671" i="4" s="1"/>
  <c r="BL1670" i="4" s="1"/>
  <c r="BT1328" i="4"/>
  <c r="BT1327" i="4" s="1"/>
  <c r="BT1326" i="4" s="1"/>
  <c r="BL1327" i="4"/>
  <c r="BL1326" i="4" s="1"/>
  <c r="BU895" i="4"/>
  <c r="BU894" i="4" s="1"/>
  <c r="BU893" i="4" s="1"/>
  <c r="BU892" i="4" s="1"/>
  <c r="BM894" i="4"/>
  <c r="BM893" i="4" s="1"/>
  <c r="BM892" i="4" s="1"/>
  <c r="BS678" i="4"/>
  <c r="BS677" i="4" s="1"/>
  <c r="BS676" i="4" s="1"/>
  <c r="BK677" i="4"/>
  <c r="BK676" i="4" s="1"/>
  <c r="BT474" i="4"/>
  <c r="BT473" i="4" s="1"/>
  <c r="BL473" i="4"/>
  <c r="BU281" i="4"/>
  <c r="BU280" i="4" s="1"/>
  <c r="BU279" i="4" s="1"/>
  <c r="BM280" i="4"/>
  <c r="BM279" i="4" s="1"/>
  <c r="BS27" i="4"/>
  <c r="BS26" i="4" s="1"/>
  <c r="BS25" i="4" s="1"/>
  <c r="BS24" i="4" s="1"/>
  <c r="BS23" i="4" s="1"/>
  <c r="BK26" i="4"/>
  <c r="BK25" i="4" s="1"/>
  <c r="BK24" i="4" s="1"/>
  <c r="BK23" i="4" s="1"/>
  <c r="BT1430" i="4"/>
  <c r="BT1429" i="4" s="1"/>
  <c r="BL1429" i="4"/>
  <c r="BT1003" i="4"/>
  <c r="BT1002" i="4" s="1"/>
  <c r="BT1001" i="4" s="1"/>
  <c r="BL1002" i="4"/>
  <c r="BL1001" i="4" s="1"/>
  <c r="BS769" i="4"/>
  <c r="BS768" i="4" s="1"/>
  <c r="BK768" i="4"/>
  <c r="BT580" i="4"/>
  <c r="BT579" i="4" s="1"/>
  <c r="BL579" i="4"/>
  <c r="BU392" i="4"/>
  <c r="BU391" i="4" s="1"/>
  <c r="BM391" i="4"/>
  <c r="BU155" i="4"/>
  <c r="BU154" i="4" s="1"/>
  <c r="BM154" i="4"/>
  <c r="BR1430" i="4"/>
  <c r="BR1429" i="4" s="1"/>
  <c r="BJ1429" i="4"/>
  <c r="BR569" i="4"/>
  <c r="BR568" i="4" s="1"/>
  <c r="BR567" i="4" s="1"/>
  <c r="BJ568" i="4"/>
  <c r="BJ567" i="4" s="1"/>
  <c r="BT990" i="4"/>
  <c r="BT989" i="4" s="1"/>
  <c r="BT988" i="4" s="1"/>
  <c r="BT987" i="4" s="1"/>
  <c r="BL989" i="4"/>
  <c r="BL988" i="4" s="1"/>
  <c r="BL987" i="4" s="1"/>
  <c r="BT1035" i="4"/>
  <c r="BT1034" i="4" s="1"/>
  <c r="BT1033" i="4" s="1"/>
  <c r="BT1032" i="4" s="1"/>
  <c r="BL1034" i="4"/>
  <c r="BL1033" i="4" s="1"/>
  <c r="BL1032" i="4" s="1"/>
  <c r="BT1061" i="4"/>
  <c r="BT1060" i="4" s="1"/>
  <c r="BT1059" i="4" s="1"/>
  <c r="BL1060" i="4"/>
  <c r="BL1059" i="4" s="1"/>
  <c r="BR1068" i="4"/>
  <c r="BR1067" i="4" s="1"/>
  <c r="BR1066" i="4" s="1"/>
  <c r="BR1065" i="4" s="1"/>
  <c r="BJ1067" i="4"/>
  <c r="BJ1066" i="4" s="1"/>
  <c r="BJ1065" i="4" s="1"/>
  <c r="BS1095" i="4"/>
  <c r="BS1094" i="4" s="1"/>
  <c r="BS1093" i="4" s="1"/>
  <c r="BS1092" i="4" s="1"/>
  <c r="BK1094" i="4"/>
  <c r="BK1093" i="4" s="1"/>
  <c r="BK1092" i="4" s="1"/>
  <c r="BS1139" i="4"/>
  <c r="BS1138" i="4" s="1"/>
  <c r="BS1137" i="4" s="1"/>
  <c r="BK1138" i="4"/>
  <c r="BK1137" i="4" s="1"/>
  <c r="BR517" i="4"/>
  <c r="BR516" i="4" s="1"/>
  <c r="BR515" i="4" s="1"/>
  <c r="BJ516" i="4"/>
  <c r="BJ515" i="4" s="1"/>
  <c r="BR827" i="4"/>
  <c r="BR826" i="4" s="1"/>
  <c r="BJ826" i="4"/>
  <c r="BR188" i="4"/>
  <c r="BR187" i="4" s="1"/>
  <c r="BJ187" i="4"/>
  <c r="BR1416" i="4"/>
  <c r="BR1415" i="4" s="1"/>
  <c r="BR1414" i="4" s="1"/>
  <c r="BR1413" i="4" s="1"/>
  <c r="BR1412" i="4" s="1"/>
  <c r="BJ1415" i="4"/>
  <c r="BJ1414" i="4" s="1"/>
  <c r="BJ1413" i="4" s="1"/>
  <c r="BJ1412" i="4" s="1"/>
  <c r="BR601" i="4"/>
  <c r="BR600" i="4" s="1"/>
  <c r="BR599" i="4" s="1"/>
  <c r="BJ600" i="4"/>
  <c r="BJ599" i="4" s="1"/>
  <c r="BT1634" i="4"/>
  <c r="BT1633" i="4" s="1"/>
  <c r="BT1632" i="4" s="1"/>
  <c r="BL1633" i="4"/>
  <c r="BL1632" i="4" s="1"/>
  <c r="BT1281" i="4"/>
  <c r="BT1280" i="4" s="1"/>
  <c r="BL1280" i="4"/>
  <c r="BT827" i="4"/>
  <c r="BT826" i="4" s="1"/>
  <c r="BL826" i="4"/>
  <c r="BS647" i="4"/>
  <c r="BS646" i="4" s="1"/>
  <c r="BS645" i="4" s="1"/>
  <c r="BK646" i="4"/>
  <c r="BK645" i="4" s="1"/>
  <c r="BT450" i="4"/>
  <c r="BT449" i="4" s="1"/>
  <c r="BL449" i="4"/>
  <c r="BU246" i="4"/>
  <c r="BU245" i="4" s="1"/>
  <c r="BM245" i="4"/>
  <c r="BS1683" i="4"/>
  <c r="BS1682" i="4" s="1"/>
  <c r="BS1681" i="4" s="1"/>
  <c r="BK1682" i="4"/>
  <c r="BK1681" i="4" s="1"/>
  <c r="BS1354" i="4"/>
  <c r="BS1353" i="4" s="1"/>
  <c r="BS1352" i="4" s="1"/>
  <c r="BK1353" i="4"/>
  <c r="BK1352" i="4" s="1"/>
  <c r="BT925" i="4"/>
  <c r="BT924" i="4" s="1"/>
  <c r="BT923" i="4" s="1"/>
  <c r="BL924" i="4"/>
  <c r="BL923" i="4" s="1"/>
  <c r="BS733" i="4"/>
  <c r="BS732" i="4" s="1"/>
  <c r="BS731" i="4" s="1"/>
  <c r="BS730" i="4" s="1"/>
  <c r="BS729" i="4" s="1"/>
  <c r="BK732" i="4"/>
  <c r="BK731" i="4" s="1"/>
  <c r="BK730" i="4" s="1"/>
  <c r="BK729" i="4" s="1"/>
  <c r="BU540" i="4"/>
  <c r="BU539" i="4" s="1"/>
  <c r="BU538" i="4" s="1"/>
  <c r="BM539" i="4"/>
  <c r="BM538" i="4" s="1"/>
  <c r="BU361" i="4"/>
  <c r="BU360" i="4" s="1"/>
  <c r="BM360" i="4"/>
  <c r="BT58" i="4"/>
  <c r="BT57" i="4" s="1"/>
  <c r="BL57" i="4"/>
  <c r="BR867" i="4"/>
  <c r="BR866" i="4" s="1"/>
  <c r="BR865" i="4" s="1"/>
  <c r="BR864" i="4" s="1"/>
  <c r="BJ866" i="4"/>
  <c r="BJ865" i="4" s="1"/>
  <c r="BJ864" i="4" s="1"/>
  <c r="BR269" i="4"/>
  <c r="BR268" i="4" s="1"/>
  <c r="BJ268" i="4"/>
  <c r="BU1042" i="4"/>
  <c r="BU1041" i="4" s="1"/>
  <c r="BU1040" i="4" s="1"/>
  <c r="BM1041" i="4"/>
  <c r="BM1040" i="4" s="1"/>
  <c r="BS1061" i="4"/>
  <c r="BS1060" i="4" s="1"/>
  <c r="BS1059" i="4" s="1"/>
  <c r="BK1060" i="4"/>
  <c r="BK1059" i="4" s="1"/>
  <c r="BS1106" i="4"/>
  <c r="BS1105" i="4" s="1"/>
  <c r="BS1104" i="4" s="1"/>
  <c r="BS1103" i="4" s="1"/>
  <c r="BS1102" i="4" s="1"/>
  <c r="BK1105" i="4"/>
  <c r="BK1104" i="4" s="1"/>
  <c r="BK1103" i="4" s="1"/>
  <c r="BK1102" i="4" s="1"/>
  <c r="BU1068" i="4"/>
  <c r="BU1067" i="4" s="1"/>
  <c r="BU1066" i="4" s="1"/>
  <c r="BU1065" i="4" s="1"/>
  <c r="BM1067" i="4"/>
  <c r="BM1066" i="4" s="1"/>
  <c r="BM1065" i="4" s="1"/>
  <c r="BS1072" i="4"/>
  <c r="BS1071" i="4" s="1"/>
  <c r="BS1070" i="4" s="1"/>
  <c r="BS1069" i="4" s="1"/>
  <c r="BK1071" i="4"/>
  <c r="BK1070" i="4" s="1"/>
  <c r="BK1069" i="4" s="1"/>
  <c r="BU1130" i="4"/>
  <c r="BU1129" i="4" s="1"/>
  <c r="BU1128" i="4" s="1"/>
  <c r="BU1127" i="4" s="1"/>
  <c r="BU1126" i="4" s="1"/>
  <c r="BM1129" i="4"/>
  <c r="BM1128" i="4" s="1"/>
  <c r="BM1127" i="4" s="1"/>
  <c r="BM1126" i="4" s="1"/>
  <c r="BD1194" i="4"/>
  <c r="BD1435" i="4"/>
  <c r="BD1434" i="4" s="1"/>
  <c r="BD1433" i="4" s="1"/>
  <c r="BE887" i="4"/>
  <c r="BE672" i="4"/>
  <c r="BE812" i="4"/>
  <c r="BE811" i="4" s="1"/>
  <c r="BD1637" i="4"/>
  <c r="BD1636" i="4" s="1"/>
  <c r="BD1635" i="4" s="1"/>
  <c r="BD654" i="4"/>
  <c r="BD653" i="4" s="1"/>
  <c r="BD648" i="4" s="1"/>
  <c r="BC633" i="4"/>
  <c r="BC175" i="4"/>
  <c r="BC174" i="4" s="1"/>
  <c r="BB812" i="4"/>
  <c r="BB811" i="4" s="1"/>
  <c r="BD17" i="4"/>
  <c r="BB791" i="4"/>
  <c r="BB790" i="4" s="1"/>
  <c r="BE514" i="4"/>
  <c r="BC1617" i="4"/>
  <c r="BC1616" i="4" s="1"/>
  <c r="BC812" i="4"/>
  <c r="BC811" i="4" s="1"/>
  <c r="BC435" i="4"/>
  <c r="BC434" i="4" s="1"/>
  <c r="BE175" i="4"/>
  <c r="BE174" i="4" s="1"/>
  <c r="BB531" i="4"/>
  <c r="BB530" i="4" s="1"/>
  <c r="BK1318" i="4"/>
  <c r="BU192" i="4"/>
  <c r="BU191" i="4" s="1"/>
  <c r="BM191" i="4"/>
  <c r="BR492" i="4"/>
  <c r="BR491" i="4" s="1"/>
  <c r="BJ491" i="4"/>
  <c r="BU1439" i="4"/>
  <c r="BU1438" i="4" s="1"/>
  <c r="BM1438" i="4"/>
  <c r="BS1189" i="4"/>
  <c r="BS1188" i="4" s="1"/>
  <c r="BS1187" i="4" s="1"/>
  <c r="BS1186" i="4" s="1"/>
  <c r="BK1188" i="4"/>
  <c r="BK1187" i="4" s="1"/>
  <c r="BK1186" i="4" s="1"/>
  <c r="BU520" i="4"/>
  <c r="BU519" i="4" s="1"/>
  <c r="BU518" i="4" s="1"/>
  <c r="BM519" i="4"/>
  <c r="BM518" i="4" s="1"/>
  <c r="BS290" i="4"/>
  <c r="BS289" i="4" s="1"/>
  <c r="BS288" i="4" s="1"/>
  <c r="BK289" i="4"/>
  <c r="BK288" i="4" s="1"/>
  <c r="BU1669" i="4"/>
  <c r="BU1668" i="4" s="1"/>
  <c r="BU1667" i="4" s="1"/>
  <c r="BU1666" i="4" s="1"/>
  <c r="BM1668" i="4"/>
  <c r="BM1667" i="4" s="1"/>
  <c r="BM1666" i="4" s="1"/>
  <c r="BS1349" i="4"/>
  <c r="BS1348" i="4" s="1"/>
  <c r="BS1347" i="4" s="1"/>
  <c r="BS1346" i="4" s="1"/>
  <c r="BK1348" i="4"/>
  <c r="BK1347" i="4" s="1"/>
  <c r="BK1346" i="4" s="1"/>
  <c r="BU972" i="4"/>
  <c r="BU971" i="4" s="1"/>
  <c r="BU970" i="4" s="1"/>
  <c r="BM971" i="4"/>
  <c r="BM970" i="4" s="1"/>
  <c r="BU738" i="4"/>
  <c r="BU737" i="4" s="1"/>
  <c r="BU736" i="4" s="1"/>
  <c r="BU735" i="4" s="1"/>
  <c r="BU734" i="4" s="1"/>
  <c r="BM737" i="4"/>
  <c r="BM736" i="4" s="1"/>
  <c r="BM735" i="4" s="1"/>
  <c r="BM734" i="4" s="1"/>
  <c r="BT547" i="4"/>
  <c r="BT546" i="4" s="1"/>
  <c r="BT545" i="4" s="1"/>
  <c r="BT544" i="4" s="1"/>
  <c r="BL546" i="4"/>
  <c r="BL545" i="4" s="1"/>
  <c r="BL544" i="4" s="1"/>
  <c r="BT306" i="4"/>
  <c r="BT305" i="4" s="1"/>
  <c r="BL305" i="4"/>
  <c r="BT37" i="4"/>
  <c r="BT36" i="4" s="1"/>
  <c r="BT35" i="4" s="1"/>
  <c r="BL36" i="4"/>
  <c r="BL35" i="4" s="1"/>
  <c r="BR862" i="4"/>
  <c r="BR861" i="4" s="1"/>
  <c r="BR860" i="4" s="1"/>
  <c r="BR859" i="4" s="1"/>
  <c r="BR858" i="4" s="1"/>
  <c r="BJ861" i="4"/>
  <c r="BJ860" i="4" s="1"/>
  <c r="BJ859" i="4" s="1"/>
  <c r="BJ858" i="4" s="1"/>
  <c r="BR304" i="4"/>
  <c r="BR303" i="4" s="1"/>
  <c r="BJ303" i="4"/>
  <c r="BR758" i="4"/>
  <c r="BR757" i="4" s="1"/>
  <c r="BJ757" i="4"/>
  <c r="BR116" i="4"/>
  <c r="BR115" i="4" s="1"/>
  <c r="BJ115" i="4"/>
  <c r="BR1331" i="4"/>
  <c r="BR1330" i="4" s="1"/>
  <c r="BR1329" i="4" s="1"/>
  <c r="BJ1330" i="4"/>
  <c r="BJ1329" i="4" s="1"/>
  <c r="BR513" i="4"/>
  <c r="BR512" i="4" s="1"/>
  <c r="BR511" i="4" s="1"/>
  <c r="BJ512" i="4"/>
  <c r="BJ511" i="4" s="1"/>
  <c r="BS348" i="4"/>
  <c r="BS347" i="4" s="1"/>
  <c r="BK347" i="4"/>
  <c r="BU1740" i="4"/>
  <c r="BU1739" i="4" s="1"/>
  <c r="BU1738" i="4" s="1"/>
  <c r="BM1739" i="4"/>
  <c r="BM1738" i="4" s="1"/>
  <c r="BS1746" i="4"/>
  <c r="BS1745" i="4" s="1"/>
  <c r="BS1744" i="4" s="1"/>
  <c r="BK1745" i="4"/>
  <c r="BK1744" i="4" s="1"/>
  <c r="BR1233" i="4"/>
  <c r="BR1232" i="4" s="1"/>
  <c r="BR1231" i="4" s="1"/>
  <c r="BJ1232" i="4"/>
  <c r="BJ1231" i="4" s="1"/>
  <c r="BR983" i="4"/>
  <c r="BR982" i="4" s="1"/>
  <c r="BR981" i="4" s="1"/>
  <c r="BJ982" i="4"/>
  <c r="BJ981" i="4" s="1"/>
  <c r="BU350" i="4"/>
  <c r="BU349" i="4" s="1"/>
  <c r="BM349" i="4"/>
  <c r="BR1737" i="4"/>
  <c r="BR1736" i="4" s="1"/>
  <c r="BR1735" i="4" s="1"/>
  <c r="BJ1736" i="4"/>
  <c r="BJ1735" i="4" s="1"/>
  <c r="BR1722" i="4"/>
  <c r="BR1721" i="4" s="1"/>
  <c r="BR1720" i="4" s="1"/>
  <c r="BR1719" i="4" s="1"/>
  <c r="BJ1721" i="4"/>
  <c r="BJ1720" i="4" s="1"/>
  <c r="BJ1719" i="4" s="1"/>
  <c r="BU1226" i="4"/>
  <c r="BU1225" i="4" s="1"/>
  <c r="BU1224" i="4" s="1"/>
  <c r="BU1223" i="4" s="1"/>
  <c r="BM1225" i="4"/>
  <c r="BM1224" i="4" s="1"/>
  <c r="BM1223" i="4" s="1"/>
  <c r="BU952" i="4"/>
  <c r="BU951" i="4" s="1"/>
  <c r="BU950" i="4" s="1"/>
  <c r="BU949" i="4" s="1"/>
  <c r="BM951" i="4"/>
  <c r="BM950" i="4" s="1"/>
  <c r="BM949" i="4" s="1"/>
  <c r="BU1614" i="4"/>
  <c r="BU1613" i="4" s="1"/>
  <c r="BM1613" i="4"/>
  <c r="BT1273" i="4"/>
  <c r="BT1272" i="4" s="1"/>
  <c r="BT1271" i="4" s="1"/>
  <c r="BT1270" i="4" s="1"/>
  <c r="BL1272" i="4"/>
  <c r="BL1271" i="4" s="1"/>
  <c r="BL1270" i="4" s="1"/>
  <c r="BU862" i="4"/>
  <c r="BU861" i="4" s="1"/>
  <c r="BU860" i="4" s="1"/>
  <c r="BU859" i="4" s="1"/>
  <c r="BU858" i="4" s="1"/>
  <c r="BM861" i="4"/>
  <c r="BM860" i="4" s="1"/>
  <c r="BM859" i="4" s="1"/>
  <c r="BM858" i="4" s="1"/>
  <c r="BS392" i="4"/>
  <c r="BS391" i="4" s="1"/>
  <c r="BK391" i="4"/>
  <c r="BT158" i="4"/>
  <c r="BT157" i="4" s="1"/>
  <c r="BT156" i="4" s="1"/>
  <c r="BL157" i="4"/>
  <c r="BL156" i="4" s="1"/>
  <c r="BS1556" i="4"/>
  <c r="BS1555" i="4" s="1"/>
  <c r="BS1554" i="4" s="1"/>
  <c r="BK1555" i="4"/>
  <c r="BK1554" i="4" s="1"/>
  <c r="BU1182" i="4"/>
  <c r="BU1181" i="4" s="1"/>
  <c r="BU1180" i="4" s="1"/>
  <c r="BU1179" i="4" s="1"/>
  <c r="BU1178" i="4" s="1"/>
  <c r="BM1181" i="4"/>
  <c r="BM1180" i="4" s="1"/>
  <c r="BM1179" i="4" s="1"/>
  <c r="BM1178" i="4" s="1"/>
  <c r="BU803" i="4"/>
  <c r="BU802" i="4" s="1"/>
  <c r="BU801" i="4" s="1"/>
  <c r="BM802" i="4"/>
  <c r="BM801" i="4" s="1"/>
  <c r="BT613" i="4"/>
  <c r="BT612" i="4" s="1"/>
  <c r="BT611" i="4" s="1"/>
  <c r="BL612" i="4"/>
  <c r="BL611" i="4" s="1"/>
  <c r="BT433" i="4"/>
  <c r="BT432" i="4" s="1"/>
  <c r="BT431" i="4" s="1"/>
  <c r="BT430" i="4" s="1"/>
  <c r="BL432" i="4"/>
  <c r="BL431" i="4" s="1"/>
  <c r="BL430" i="4" s="1"/>
  <c r="BT172" i="4"/>
  <c r="BT171" i="4" s="1"/>
  <c r="BT170" i="4" s="1"/>
  <c r="BT169" i="4" s="1"/>
  <c r="BT168" i="4" s="1"/>
  <c r="BL171" i="4"/>
  <c r="BL170" i="4" s="1"/>
  <c r="BL169" i="4" s="1"/>
  <c r="BL168" i="4" s="1"/>
  <c r="BR1250" i="4"/>
  <c r="BR1249" i="4" s="1"/>
  <c r="BJ1249" i="4"/>
  <c r="BR566" i="4"/>
  <c r="BR565" i="4" s="1"/>
  <c r="BR564" i="4" s="1"/>
  <c r="BJ565" i="4"/>
  <c r="BJ564" i="4" s="1"/>
  <c r="BR1155" i="4"/>
  <c r="BR1154" i="4" s="1"/>
  <c r="BR1153" i="4" s="1"/>
  <c r="BR1152" i="4" s="1"/>
  <c r="BJ1154" i="4"/>
  <c r="BJ1153" i="4" s="1"/>
  <c r="BJ1152" i="4" s="1"/>
  <c r="BR370" i="4"/>
  <c r="BR369" i="4" s="1"/>
  <c r="BR368" i="4" s="1"/>
  <c r="BR367" i="4" s="1"/>
  <c r="BR366" i="4" s="1"/>
  <c r="BJ369" i="4"/>
  <c r="BJ368" i="4" s="1"/>
  <c r="BJ367" i="4" s="1"/>
  <c r="BJ366" i="4" s="1"/>
  <c r="BR1639" i="4"/>
  <c r="BR1638" i="4" s="1"/>
  <c r="BJ1638" i="4"/>
  <c r="BR748" i="4"/>
  <c r="BR747" i="4" s="1"/>
  <c r="BR746" i="4" s="1"/>
  <c r="BR745" i="4" s="1"/>
  <c r="BR744" i="4" s="1"/>
  <c r="BJ747" i="4"/>
  <c r="BJ746" i="4" s="1"/>
  <c r="BJ745" i="4" s="1"/>
  <c r="BJ744" i="4" s="1"/>
  <c r="BT350" i="4"/>
  <c r="BT349" i="4" s="1"/>
  <c r="BL349" i="4"/>
  <c r="BU1731" i="4"/>
  <c r="BU1730" i="4" s="1"/>
  <c r="BU1729" i="4" s="1"/>
  <c r="BU1728" i="4" s="1"/>
  <c r="BM1730" i="4"/>
  <c r="BM1729" i="4" s="1"/>
  <c r="BM1728" i="4" s="1"/>
  <c r="BS1737" i="4"/>
  <c r="BS1736" i="4" s="1"/>
  <c r="BS1735" i="4" s="1"/>
  <c r="BK1736" i="4"/>
  <c r="BK1735" i="4" s="1"/>
  <c r="BS1233" i="4"/>
  <c r="BS1232" i="4" s="1"/>
  <c r="BS1231" i="4" s="1"/>
  <c r="BK1232" i="4"/>
  <c r="BK1231" i="4" s="1"/>
  <c r="BS1012" i="4"/>
  <c r="BS1011" i="4" s="1"/>
  <c r="BS1010" i="4" s="1"/>
  <c r="BK1011" i="4"/>
  <c r="BK1010" i="4" s="1"/>
  <c r="BR346" i="4"/>
  <c r="BR345" i="4" s="1"/>
  <c r="BJ345" i="4"/>
  <c r="BS1743" i="4"/>
  <c r="BS1742" i="4" s="1"/>
  <c r="BS1741" i="4" s="1"/>
  <c r="BK1742" i="4"/>
  <c r="BK1741" i="4" s="1"/>
  <c r="BT1746" i="4"/>
  <c r="BT1745" i="4" s="1"/>
  <c r="BT1744" i="4" s="1"/>
  <c r="BL1745" i="4"/>
  <c r="BL1744" i="4" s="1"/>
  <c r="BS1226" i="4"/>
  <c r="BS1225" i="4" s="1"/>
  <c r="BS1224" i="4" s="1"/>
  <c r="BS1223" i="4" s="1"/>
  <c r="BS1222" i="4" s="1"/>
  <c r="BK1225" i="4"/>
  <c r="BK1224" i="4" s="1"/>
  <c r="BK1223" i="4" s="1"/>
  <c r="BK1222" i="4" s="1"/>
  <c r="BS983" i="4"/>
  <c r="BS982" i="4" s="1"/>
  <c r="BS981" i="4" s="1"/>
  <c r="BK982" i="4"/>
  <c r="BK981" i="4" s="1"/>
  <c r="BS846" i="4"/>
  <c r="BS845" i="4" s="1"/>
  <c r="BK845" i="4"/>
  <c r="BU852" i="4"/>
  <c r="BU851" i="4" s="1"/>
  <c r="BU850" i="4" s="1"/>
  <c r="BM851" i="4"/>
  <c r="BM850" i="4" s="1"/>
  <c r="BS849" i="4"/>
  <c r="BS848" i="4" s="1"/>
  <c r="BS847" i="4" s="1"/>
  <c r="BK848" i="4"/>
  <c r="BK847" i="4" s="1"/>
  <c r="BS1711" i="4"/>
  <c r="BS1710" i="4" s="1"/>
  <c r="BS1709" i="4" s="1"/>
  <c r="BK1710" i="4"/>
  <c r="BK1709" i="4" s="1"/>
  <c r="BT1711" i="4"/>
  <c r="BT1710" i="4" s="1"/>
  <c r="BT1709" i="4" s="1"/>
  <c r="BL1710" i="4"/>
  <c r="BL1709" i="4" s="1"/>
  <c r="BU492" i="4"/>
  <c r="BU491" i="4" s="1"/>
  <c r="BM491" i="4"/>
  <c r="BS1432" i="4"/>
  <c r="BS1431" i="4" s="1"/>
  <c r="BK1431" i="4"/>
  <c r="BT1170" i="4"/>
  <c r="BT1169" i="4" s="1"/>
  <c r="BT1168" i="4" s="1"/>
  <c r="BL1169" i="4"/>
  <c r="BL1168" i="4" s="1"/>
  <c r="BS513" i="4"/>
  <c r="BS512" i="4" s="1"/>
  <c r="BS511" i="4" s="1"/>
  <c r="BK512" i="4"/>
  <c r="BK511" i="4" s="1"/>
  <c r="BT281" i="4"/>
  <c r="BT280" i="4" s="1"/>
  <c r="BT279" i="4" s="1"/>
  <c r="BL280" i="4"/>
  <c r="BL279" i="4" s="1"/>
  <c r="BT1683" i="4"/>
  <c r="BT1682" i="4" s="1"/>
  <c r="BT1681" i="4" s="1"/>
  <c r="BL1682" i="4"/>
  <c r="BL1681" i="4" s="1"/>
  <c r="BT1376" i="4"/>
  <c r="BT1375" i="4" s="1"/>
  <c r="BT1374" i="4" s="1"/>
  <c r="BL1375" i="4"/>
  <c r="BL1374" i="4" s="1"/>
  <c r="BT986" i="4"/>
  <c r="BT985" i="4" s="1"/>
  <c r="BT984" i="4" s="1"/>
  <c r="BL985" i="4"/>
  <c r="BL984" i="4" s="1"/>
  <c r="BT753" i="4"/>
  <c r="BT752" i="4" s="1"/>
  <c r="BT751" i="4" s="1"/>
  <c r="BL752" i="4"/>
  <c r="BL751" i="4" s="1"/>
  <c r="BT566" i="4"/>
  <c r="BT565" i="4" s="1"/>
  <c r="BT564" i="4" s="1"/>
  <c r="BL565" i="4"/>
  <c r="BL564" i="4" s="1"/>
  <c r="BT365" i="4"/>
  <c r="BT364" i="4" s="1"/>
  <c r="BL364" i="4"/>
  <c r="BS120" i="4"/>
  <c r="BS119" i="4" s="1"/>
  <c r="BK119" i="4"/>
  <c r="BR1115" i="4"/>
  <c r="BR1114" i="4" s="1"/>
  <c r="BR1113" i="4" s="1"/>
  <c r="BR1112" i="4" s="1"/>
  <c r="BJ1114" i="4"/>
  <c r="BJ1113" i="4" s="1"/>
  <c r="BJ1112" i="4" s="1"/>
  <c r="BR452" i="4"/>
  <c r="BR451" i="4" s="1"/>
  <c r="BJ451" i="4"/>
  <c r="BR871" i="4"/>
  <c r="BR870" i="4" s="1"/>
  <c r="BR869" i="4" s="1"/>
  <c r="BR868" i="4" s="1"/>
  <c r="BJ870" i="4"/>
  <c r="BJ869" i="4" s="1"/>
  <c r="BJ868" i="4" s="1"/>
  <c r="BR256" i="4"/>
  <c r="BR255" i="4" s="1"/>
  <c r="BR254" i="4" s="1"/>
  <c r="BR253" i="4" s="1"/>
  <c r="BR252" i="4" s="1"/>
  <c r="BJ255" i="4"/>
  <c r="BJ254" i="4" s="1"/>
  <c r="BJ253" i="4" s="1"/>
  <c r="BJ252" i="4" s="1"/>
  <c r="BR1612" i="4"/>
  <c r="BR1611" i="4" s="1"/>
  <c r="BJ1611" i="4"/>
  <c r="BR642" i="4"/>
  <c r="BR641" i="4" s="1"/>
  <c r="BJ641" i="4"/>
  <c r="BS1651" i="4"/>
  <c r="BS1650" i="4" s="1"/>
  <c r="BS1649" i="4" s="1"/>
  <c r="BS1648" i="4" s="1"/>
  <c r="BK1650" i="4"/>
  <c r="BK1649" i="4" s="1"/>
  <c r="BK1648" i="4" s="1"/>
  <c r="BT1321" i="4"/>
  <c r="BT1320" i="4" s="1"/>
  <c r="BT1319" i="4" s="1"/>
  <c r="BL1320" i="4"/>
  <c r="BL1319" i="4" s="1"/>
  <c r="BT895" i="4"/>
  <c r="BT894" i="4" s="1"/>
  <c r="BT893" i="4" s="1"/>
  <c r="BT892" i="4" s="1"/>
  <c r="BL894" i="4"/>
  <c r="BL893" i="4" s="1"/>
  <c r="BL892" i="4" s="1"/>
  <c r="BT690" i="4"/>
  <c r="BT689" i="4" s="1"/>
  <c r="BL689" i="4"/>
  <c r="BU1680" i="4"/>
  <c r="BU1679" i="4" s="1"/>
  <c r="BU1678" i="4" s="1"/>
  <c r="BM1679" i="4"/>
  <c r="BM1678" i="4" s="1"/>
  <c r="BU1349" i="4"/>
  <c r="BU1348" i="4" s="1"/>
  <c r="BU1347" i="4" s="1"/>
  <c r="BU1346" i="4" s="1"/>
  <c r="BM1348" i="4"/>
  <c r="BM1347" i="4" s="1"/>
  <c r="BM1346" i="4" s="1"/>
  <c r="BT979" i="4"/>
  <c r="BT978" i="4" s="1"/>
  <c r="BT977" i="4" s="1"/>
  <c r="BT976" i="4" s="1"/>
  <c r="BL978" i="4"/>
  <c r="BL977" i="4" s="1"/>
  <c r="BL976" i="4" s="1"/>
  <c r="BU748" i="4"/>
  <c r="BU747" i="4" s="1"/>
  <c r="BU746" i="4" s="1"/>
  <c r="BU745" i="4" s="1"/>
  <c r="BU744" i="4" s="1"/>
  <c r="BM747" i="4"/>
  <c r="BM746" i="4" s="1"/>
  <c r="BM745" i="4" s="1"/>
  <c r="BM744" i="4" s="1"/>
  <c r="BT540" i="4"/>
  <c r="BT539" i="4" s="1"/>
  <c r="BT538" i="4" s="1"/>
  <c r="BL539" i="4"/>
  <c r="BL538" i="4" s="1"/>
  <c r="BS308" i="4"/>
  <c r="BS307" i="4" s="1"/>
  <c r="BK307" i="4"/>
  <c r="BS86" i="4"/>
  <c r="BS85" i="4" s="1"/>
  <c r="BK85" i="4"/>
  <c r="BT1580" i="4"/>
  <c r="BT1579" i="4" s="1"/>
  <c r="BT1578" i="4" s="1"/>
  <c r="BL1579" i="4"/>
  <c r="BL1578" i="4" s="1"/>
  <c r="BU1189" i="4"/>
  <c r="BU1188" i="4" s="1"/>
  <c r="BU1187" i="4" s="1"/>
  <c r="BU1186" i="4" s="1"/>
  <c r="BM1188" i="4"/>
  <c r="BM1187" i="4" s="1"/>
  <c r="BM1186" i="4" s="1"/>
  <c r="BS810" i="4"/>
  <c r="BS809" i="4" s="1"/>
  <c r="BK809" i="4"/>
  <c r="BU623" i="4"/>
  <c r="BU622" i="4" s="1"/>
  <c r="BU621" i="4" s="1"/>
  <c r="BU620" i="4" s="1"/>
  <c r="BU619" i="4" s="1"/>
  <c r="BU618" i="4" s="1"/>
  <c r="BM622" i="4"/>
  <c r="BM621" i="4" s="1"/>
  <c r="BM620" i="4" s="1"/>
  <c r="BM619" i="4" s="1"/>
  <c r="BM618" i="4" s="1"/>
  <c r="BU439" i="4"/>
  <c r="BU438" i="4" s="1"/>
  <c r="BM438" i="4"/>
  <c r="BU195" i="4"/>
  <c r="BU194" i="4" s="1"/>
  <c r="BM194" i="4"/>
  <c r="BR1619" i="4"/>
  <c r="BR1618" i="4" s="1"/>
  <c r="BJ1618" i="4"/>
  <c r="BR636" i="4"/>
  <c r="BR635" i="4" s="1"/>
  <c r="BR634" i="4" s="1"/>
  <c r="BJ635" i="4"/>
  <c r="BJ634" i="4" s="1"/>
  <c r="BU784" i="4"/>
  <c r="BU783" i="4" s="1"/>
  <c r="BU782" i="4" s="1"/>
  <c r="BU781" i="4" s="1"/>
  <c r="BU780" i="4" s="1"/>
  <c r="BM783" i="4"/>
  <c r="BM782" i="4" s="1"/>
  <c r="BM781" i="4" s="1"/>
  <c r="BM780" i="4" s="1"/>
  <c r="BU591" i="4"/>
  <c r="BU590" i="4" s="1"/>
  <c r="BM590" i="4"/>
  <c r="BS405" i="4"/>
  <c r="BS404" i="4" s="1"/>
  <c r="BS403" i="4" s="1"/>
  <c r="BK404" i="4"/>
  <c r="BK403" i="4" s="1"/>
  <c r="BS144" i="4"/>
  <c r="BS143" i="4" s="1"/>
  <c r="BS142" i="4" s="1"/>
  <c r="BS141" i="4" s="1"/>
  <c r="BS140" i="4" s="1"/>
  <c r="BK143" i="4"/>
  <c r="BK142" i="4" s="1"/>
  <c r="BK141" i="4" s="1"/>
  <c r="BK140" i="4" s="1"/>
  <c r="BT1562" i="4"/>
  <c r="BT1561" i="4" s="1"/>
  <c r="BT1560" i="4" s="1"/>
  <c r="BL1561" i="4"/>
  <c r="BL1560" i="4" s="1"/>
  <c r="BT1177" i="4"/>
  <c r="BT1176" i="4" s="1"/>
  <c r="BT1175" i="4" s="1"/>
  <c r="BT1174" i="4" s="1"/>
  <c r="BT1173" i="4" s="1"/>
  <c r="BL1176" i="4"/>
  <c r="BL1175" i="4" s="1"/>
  <c r="BL1174" i="4" s="1"/>
  <c r="BL1173" i="4" s="1"/>
  <c r="BU756" i="4"/>
  <c r="BU755" i="4" s="1"/>
  <c r="BM755" i="4"/>
  <c r="BU569" i="4"/>
  <c r="BU568" i="4" s="1"/>
  <c r="BU567" i="4" s="1"/>
  <c r="BM568" i="4"/>
  <c r="BM567" i="4" s="1"/>
  <c r="BU370" i="4"/>
  <c r="BU369" i="4" s="1"/>
  <c r="BU368" i="4" s="1"/>
  <c r="BU367" i="4" s="1"/>
  <c r="BU366" i="4" s="1"/>
  <c r="BM369" i="4"/>
  <c r="BM368" i="4" s="1"/>
  <c r="BM367" i="4" s="1"/>
  <c r="BM366" i="4" s="1"/>
  <c r="BU116" i="4"/>
  <c r="BU115" i="4" s="1"/>
  <c r="BM115" i="4"/>
  <c r="BR881" i="4"/>
  <c r="BR880" i="4" s="1"/>
  <c r="BR879" i="4" s="1"/>
  <c r="BR878" i="4" s="1"/>
  <c r="BR877" i="4" s="1"/>
  <c r="BJ880" i="4"/>
  <c r="BJ879" i="4" s="1"/>
  <c r="BJ878" i="4" s="1"/>
  <c r="BJ877" i="4" s="1"/>
  <c r="BR293" i="4"/>
  <c r="BR292" i="4" s="1"/>
  <c r="BR291" i="4" s="1"/>
  <c r="BJ292" i="4"/>
  <c r="BJ291" i="4" s="1"/>
  <c r="BR652" i="4"/>
  <c r="BR651" i="4" s="1"/>
  <c r="BR650" i="4" s="1"/>
  <c r="BR649" i="4" s="1"/>
  <c r="BJ651" i="4"/>
  <c r="BJ650" i="4" s="1"/>
  <c r="BJ649" i="4" s="1"/>
  <c r="BS1768" i="4"/>
  <c r="BS1767" i="4" s="1"/>
  <c r="BS1766" i="4" s="1"/>
  <c r="BS1765" i="4" s="1"/>
  <c r="BS1764" i="4" s="1"/>
  <c r="BS1762" i="4" s="1"/>
  <c r="BK1767" i="4"/>
  <c r="BK1766" i="4" s="1"/>
  <c r="BK1765" i="4" s="1"/>
  <c r="BK1764" i="4" s="1"/>
  <c r="BK1762" i="4" s="1"/>
  <c r="BU1421" i="4"/>
  <c r="BU1420" i="4" s="1"/>
  <c r="BU1419" i="4" s="1"/>
  <c r="BU1418" i="4" s="1"/>
  <c r="BU1417" i="4" s="1"/>
  <c r="BM1420" i="4"/>
  <c r="BM1419" i="4" s="1"/>
  <c r="BM1418" i="4" s="1"/>
  <c r="BM1417" i="4" s="1"/>
  <c r="BU1161" i="4"/>
  <c r="BU1160" i="4" s="1"/>
  <c r="BU1159" i="4" s="1"/>
  <c r="BM1160" i="4"/>
  <c r="BM1159" i="4" s="1"/>
  <c r="BU733" i="4"/>
  <c r="BU732" i="4" s="1"/>
  <c r="BU731" i="4" s="1"/>
  <c r="BU730" i="4" s="1"/>
  <c r="BU729" i="4" s="1"/>
  <c r="BM732" i="4"/>
  <c r="BM731" i="4" s="1"/>
  <c r="BM730" i="4" s="1"/>
  <c r="BM729" i="4" s="1"/>
  <c r="BS1669" i="4"/>
  <c r="BS1668" i="4" s="1"/>
  <c r="BS1667" i="4" s="1"/>
  <c r="BS1666" i="4" s="1"/>
  <c r="BK1668" i="4"/>
  <c r="BK1667" i="4" s="1"/>
  <c r="BK1666" i="4" s="1"/>
  <c r="BU1321" i="4"/>
  <c r="BU1320" i="4" s="1"/>
  <c r="BU1319" i="4" s="1"/>
  <c r="BM1320" i="4"/>
  <c r="BM1319" i="4" s="1"/>
  <c r="BS944" i="4"/>
  <c r="BS943" i="4" s="1"/>
  <c r="BS942" i="4" s="1"/>
  <c r="BS941" i="4" s="1"/>
  <c r="BK943" i="4"/>
  <c r="BK942" i="4" s="1"/>
  <c r="BK941" i="4" s="1"/>
  <c r="BS697" i="4"/>
  <c r="BS696" i="4" s="1"/>
  <c r="BS695" i="4" s="1"/>
  <c r="BS694" i="4" s="1"/>
  <c r="BS693" i="4" s="1"/>
  <c r="BK696" i="4"/>
  <c r="BK695" i="4" s="1"/>
  <c r="BK694" i="4" s="1"/>
  <c r="BK693" i="4" s="1"/>
  <c r="BT513" i="4"/>
  <c r="BT512" i="4" s="1"/>
  <c r="BT511" i="4" s="1"/>
  <c r="BL512" i="4"/>
  <c r="BL511" i="4" s="1"/>
  <c r="BS287" i="4"/>
  <c r="BS286" i="4" s="1"/>
  <c r="BS285" i="4" s="1"/>
  <c r="BK286" i="4"/>
  <c r="BK285" i="4" s="1"/>
  <c r="BR1669" i="4"/>
  <c r="BR1668" i="4" s="1"/>
  <c r="BR1667" i="4" s="1"/>
  <c r="BR1666" i="4" s="1"/>
  <c r="BJ1668" i="4"/>
  <c r="BJ1667" i="4" s="1"/>
  <c r="BJ1666" i="4" s="1"/>
  <c r="BT1549" i="4"/>
  <c r="BT1548" i="4" s="1"/>
  <c r="BT1547" i="4" s="1"/>
  <c r="BL1548" i="4"/>
  <c r="BL1547" i="4" s="1"/>
  <c r="BS1147" i="4"/>
  <c r="BS1146" i="4" s="1"/>
  <c r="BS1145" i="4" s="1"/>
  <c r="BS1144" i="4" s="1"/>
  <c r="BK1146" i="4"/>
  <c r="BK1145" i="4" s="1"/>
  <c r="BK1144" i="4" s="1"/>
  <c r="BS784" i="4"/>
  <c r="BS783" i="4" s="1"/>
  <c r="BS782" i="4" s="1"/>
  <c r="BS781" i="4" s="1"/>
  <c r="BS780" i="4" s="1"/>
  <c r="BK783" i="4"/>
  <c r="BK782" i="4" s="1"/>
  <c r="BK781" i="4" s="1"/>
  <c r="BK780" i="4" s="1"/>
  <c r="BT593" i="4"/>
  <c r="BT592" i="4" s="1"/>
  <c r="BL592" i="4"/>
  <c r="BU405" i="4"/>
  <c r="BU404" i="4" s="1"/>
  <c r="BU403" i="4" s="1"/>
  <c r="BM404" i="4"/>
  <c r="BM403" i="4" s="1"/>
  <c r="BT137" i="4"/>
  <c r="BT136" i="4" s="1"/>
  <c r="BT135" i="4" s="1"/>
  <c r="BT134" i="4" s="1"/>
  <c r="BT133" i="4" s="1"/>
  <c r="BT132" i="4" s="1"/>
  <c r="BL136" i="4"/>
  <c r="BL135" i="4" s="1"/>
  <c r="BL134" i="4" s="1"/>
  <c r="BL133" i="4" s="1"/>
  <c r="BL132" i="4" s="1"/>
  <c r="BR1252" i="4"/>
  <c r="BR1251" i="4" s="1"/>
  <c r="BJ1251" i="4"/>
  <c r="BR455" i="4"/>
  <c r="BR454" i="4" s="1"/>
  <c r="BJ454" i="4"/>
  <c r="BU753" i="4"/>
  <c r="BU752" i="4" s="1"/>
  <c r="BU751" i="4" s="1"/>
  <c r="BM752" i="4"/>
  <c r="BM751" i="4" s="1"/>
  <c r="BS558" i="4"/>
  <c r="BS557" i="4" s="1"/>
  <c r="BS556" i="4" s="1"/>
  <c r="BS555" i="4" s="1"/>
  <c r="BS554" i="4" s="1"/>
  <c r="BK557" i="4"/>
  <c r="BK556" i="4" s="1"/>
  <c r="BK555" i="4" s="1"/>
  <c r="BK554" i="4" s="1"/>
  <c r="BT363" i="4"/>
  <c r="BT362" i="4" s="1"/>
  <c r="BL362" i="4"/>
  <c r="BT120" i="4"/>
  <c r="BT119" i="4" s="1"/>
  <c r="BL119" i="4"/>
  <c r="BT1421" i="4"/>
  <c r="BT1420" i="4" s="1"/>
  <c r="BT1419" i="4" s="1"/>
  <c r="BT1418" i="4" s="1"/>
  <c r="BT1417" i="4" s="1"/>
  <c r="BL1420" i="4"/>
  <c r="BL1419" i="4" s="1"/>
  <c r="BL1418" i="4" s="1"/>
  <c r="BL1417" i="4" s="1"/>
  <c r="BT1115" i="4"/>
  <c r="BT1114" i="4" s="1"/>
  <c r="BT1113" i="4" s="1"/>
  <c r="BT1112" i="4" s="1"/>
  <c r="BL1114" i="4"/>
  <c r="BL1113" i="4" s="1"/>
  <c r="BL1112" i="4" s="1"/>
  <c r="BS748" i="4"/>
  <c r="BS747" i="4" s="1"/>
  <c r="BS746" i="4" s="1"/>
  <c r="BS745" i="4" s="1"/>
  <c r="BS744" i="4" s="1"/>
  <c r="BK747" i="4"/>
  <c r="BK746" i="4" s="1"/>
  <c r="BK745" i="4" s="1"/>
  <c r="BK744" i="4" s="1"/>
  <c r="BS563" i="4"/>
  <c r="BS562" i="4" s="1"/>
  <c r="BS561" i="4" s="1"/>
  <c r="BK562" i="4"/>
  <c r="BK561" i="4" s="1"/>
  <c r="BS363" i="4"/>
  <c r="BS362" i="4" s="1"/>
  <c r="BK362" i="4"/>
  <c r="BT123" i="4"/>
  <c r="BT122" i="4" s="1"/>
  <c r="BT121" i="4" s="1"/>
  <c r="BL122" i="4"/>
  <c r="BL121" i="4" s="1"/>
  <c r="BR922" i="4"/>
  <c r="BR921" i="4" s="1"/>
  <c r="BR920" i="4" s="1"/>
  <c r="BR919" i="4" s="1"/>
  <c r="BR918" i="4" s="1"/>
  <c r="BJ921" i="4"/>
  <c r="BJ920" i="4" s="1"/>
  <c r="BJ919" i="4" s="1"/>
  <c r="BJ918" i="4" s="1"/>
  <c r="BU42" i="4"/>
  <c r="BU41" i="4" s="1"/>
  <c r="BM41" i="4"/>
  <c r="BR876" i="4"/>
  <c r="BR875" i="4" s="1"/>
  <c r="BR874" i="4" s="1"/>
  <c r="BR873" i="4" s="1"/>
  <c r="BR872" i="4" s="1"/>
  <c r="BJ875" i="4"/>
  <c r="BJ874" i="4" s="1"/>
  <c r="BJ873" i="4" s="1"/>
  <c r="BJ872" i="4" s="1"/>
  <c r="BR120" i="4"/>
  <c r="BR119" i="4" s="1"/>
  <c r="BJ119" i="4"/>
  <c r="BT1432" i="4"/>
  <c r="BT1431" i="4" s="1"/>
  <c r="BT1428" i="4" s="1"/>
  <c r="BT1427" i="4" s="1"/>
  <c r="BT1426" i="4" s="1"/>
  <c r="BL1431" i="4"/>
  <c r="BL1428" i="4" s="1"/>
  <c r="BL1427" i="4" s="1"/>
  <c r="BL1426" i="4" s="1"/>
  <c r="BT1155" i="4"/>
  <c r="BT1154" i="4" s="1"/>
  <c r="BT1153" i="4" s="1"/>
  <c r="BT1152" i="4" s="1"/>
  <c r="BL1154" i="4"/>
  <c r="BL1153" i="4" s="1"/>
  <c r="BL1152" i="4" s="1"/>
  <c r="BT743" i="4"/>
  <c r="BT742" i="4" s="1"/>
  <c r="BT741" i="4" s="1"/>
  <c r="BT740" i="4" s="1"/>
  <c r="BT739" i="4" s="1"/>
  <c r="BL742" i="4"/>
  <c r="BL741" i="4" s="1"/>
  <c r="BL740" i="4" s="1"/>
  <c r="BL739" i="4" s="1"/>
  <c r="BS537" i="4"/>
  <c r="BS536" i="4" s="1"/>
  <c r="BS535" i="4" s="1"/>
  <c r="BK536" i="4"/>
  <c r="BK535" i="4" s="1"/>
  <c r="BT361" i="4"/>
  <c r="BT360" i="4" s="1"/>
  <c r="BT359" i="4" s="1"/>
  <c r="BT358" i="4" s="1"/>
  <c r="BT353" i="4" s="1"/>
  <c r="BL360" i="4"/>
  <c r="BL359" i="4" s="1"/>
  <c r="BL358" i="4" s="1"/>
  <c r="BL353" i="4" s="1"/>
  <c r="BT88" i="4"/>
  <c r="BT87" i="4" s="1"/>
  <c r="BL87" i="4"/>
  <c r="BS1577" i="4"/>
  <c r="BS1576" i="4" s="1"/>
  <c r="BS1575" i="4" s="1"/>
  <c r="BK1576" i="4"/>
  <c r="BK1575" i="4" s="1"/>
  <c r="BS1198" i="4"/>
  <c r="BS1197" i="4" s="1"/>
  <c r="BS1196" i="4" s="1"/>
  <c r="BS1195" i="4" s="1"/>
  <c r="BK1197" i="4"/>
  <c r="BK1196" i="4" s="1"/>
  <c r="BK1195" i="4" s="1"/>
  <c r="BU805" i="4"/>
  <c r="BU804" i="4" s="1"/>
  <c r="BM804" i="4"/>
  <c r="BT616" i="4"/>
  <c r="BT615" i="4" s="1"/>
  <c r="BT614" i="4" s="1"/>
  <c r="BL615" i="4"/>
  <c r="BL614" i="4" s="1"/>
  <c r="BT437" i="4"/>
  <c r="BT436" i="4" s="1"/>
  <c r="BL436" i="4"/>
  <c r="BS199" i="4"/>
  <c r="BS198" i="4" s="1"/>
  <c r="BK198" i="4"/>
  <c r="BR1610" i="4"/>
  <c r="BR1609" i="4" s="1"/>
  <c r="BJ1609" i="4"/>
  <c r="BR678" i="4"/>
  <c r="BR677" i="4" s="1"/>
  <c r="BR676" i="4" s="1"/>
  <c r="BJ677" i="4"/>
  <c r="BJ676" i="4" s="1"/>
  <c r="BU993" i="4"/>
  <c r="BU992" i="4" s="1"/>
  <c r="BU991" i="4" s="1"/>
  <c r="BM992" i="4"/>
  <c r="BM991" i="4" s="1"/>
  <c r="BT1046" i="4"/>
  <c r="BT1045" i="4" s="1"/>
  <c r="BT1044" i="4" s="1"/>
  <c r="BT1043" i="4" s="1"/>
  <c r="BL1045" i="4"/>
  <c r="BL1044" i="4" s="1"/>
  <c r="BL1043" i="4" s="1"/>
  <c r="BR1021" i="4"/>
  <c r="BR1020" i="4" s="1"/>
  <c r="BR1019" i="4" s="1"/>
  <c r="BJ1020" i="4"/>
  <c r="BJ1019" i="4" s="1"/>
  <c r="BU1088" i="4"/>
  <c r="BU1087" i="4" s="1"/>
  <c r="BU1086" i="4" s="1"/>
  <c r="BM1087" i="4"/>
  <c r="BM1086" i="4" s="1"/>
  <c r="BU1091" i="4"/>
  <c r="BU1090" i="4" s="1"/>
  <c r="BU1089" i="4" s="1"/>
  <c r="BM1090" i="4"/>
  <c r="BM1089" i="4" s="1"/>
  <c r="BR1098" i="4"/>
  <c r="BR1097" i="4" s="1"/>
  <c r="BR1096" i="4" s="1"/>
  <c r="BJ1097" i="4"/>
  <c r="BJ1096" i="4" s="1"/>
  <c r="BU1136" i="4"/>
  <c r="BU1135" i="4" s="1"/>
  <c r="BU1134" i="4" s="1"/>
  <c r="BM1135" i="4"/>
  <c r="BM1134" i="4" s="1"/>
  <c r="BR1255" i="4"/>
  <c r="BR1254" i="4" s="1"/>
  <c r="BR1253" i="4" s="1"/>
  <c r="BJ1254" i="4"/>
  <c r="BJ1253" i="4" s="1"/>
  <c r="BR390" i="4"/>
  <c r="BR389" i="4" s="1"/>
  <c r="BJ389" i="4"/>
  <c r="BR1660" i="4"/>
  <c r="BR1659" i="4" s="1"/>
  <c r="BR1658" i="4" s="1"/>
  <c r="BR1657" i="4" s="1"/>
  <c r="BJ1659" i="4"/>
  <c r="BJ1658" i="4" s="1"/>
  <c r="BJ1657" i="4" s="1"/>
  <c r="BR765" i="4"/>
  <c r="BR764" i="4" s="1"/>
  <c r="BR763" i="4" s="1"/>
  <c r="BR762" i="4" s="1"/>
  <c r="BJ764" i="4"/>
  <c r="BJ763" i="4" s="1"/>
  <c r="BJ762" i="4" s="1"/>
  <c r="BT1691" i="4"/>
  <c r="BT1690" i="4" s="1"/>
  <c r="BT1689" i="4" s="1"/>
  <c r="BT1688" i="4" s="1"/>
  <c r="BT1687" i="4" s="1"/>
  <c r="BL1690" i="4"/>
  <c r="BL1689" i="4" s="1"/>
  <c r="BL1688" i="4" s="1"/>
  <c r="BL1687" i="4" s="1"/>
  <c r="BU1361" i="4"/>
  <c r="BU1360" i="4" s="1"/>
  <c r="BU1359" i="4" s="1"/>
  <c r="BM1360" i="4"/>
  <c r="BM1359" i="4" s="1"/>
  <c r="BT912" i="4"/>
  <c r="BT911" i="4" s="1"/>
  <c r="BT910" i="4" s="1"/>
  <c r="BT909" i="4" s="1"/>
  <c r="BT908" i="4" s="1"/>
  <c r="BL911" i="4"/>
  <c r="BL910" i="4" s="1"/>
  <c r="BL909" i="4" s="1"/>
  <c r="BL908" i="4" s="1"/>
  <c r="BU690" i="4"/>
  <c r="BU689" i="4" s="1"/>
  <c r="BU688" i="4" s="1"/>
  <c r="BU687" i="4" s="1"/>
  <c r="BU686" i="4" s="1"/>
  <c r="BM689" i="4"/>
  <c r="BM688" i="4" s="1"/>
  <c r="BM687" i="4" s="1"/>
  <c r="BM686" i="4" s="1"/>
  <c r="BS510" i="4"/>
  <c r="BS509" i="4" s="1"/>
  <c r="BS508" i="4" s="1"/>
  <c r="BS507" i="4" s="1"/>
  <c r="BK509" i="4"/>
  <c r="BK508" i="4" s="1"/>
  <c r="BK507" i="4" s="1"/>
  <c r="BT290" i="4"/>
  <c r="BT289" i="4" s="1"/>
  <c r="BT288" i="4" s="1"/>
  <c r="BL289" i="4"/>
  <c r="BL288" i="4" s="1"/>
  <c r="BU37" i="4"/>
  <c r="BU36" i="4" s="1"/>
  <c r="BU35" i="4" s="1"/>
  <c r="BM36" i="4"/>
  <c r="BM35" i="4" s="1"/>
  <c r="BS1439" i="4"/>
  <c r="BS1438" i="4" s="1"/>
  <c r="BK1438" i="4"/>
  <c r="BT1151" i="4"/>
  <c r="BT1150" i="4" s="1"/>
  <c r="BT1149" i="4" s="1"/>
  <c r="BT1148" i="4" s="1"/>
  <c r="BL1150" i="4"/>
  <c r="BL1149" i="4" s="1"/>
  <c r="BL1148" i="4" s="1"/>
  <c r="BU773" i="4"/>
  <c r="BU772" i="4" s="1"/>
  <c r="BM772" i="4"/>
  <c r="BS591" i="4"/>
  <c r="BS590" i="4" s="1"/>
  <c r="BK590" i="4"/>
  <c r="BT402" i="4"/>
  <c r="BT401" i="4" s="1"/>
  <c r="BT400" i="4" s="1"/>
  <c r="BT399" i="4" s="1"/>
  <c r="BL401" i="4"/>
  <c r="BL400" i="4" s="1"/>
  <c r="BL399" i="4" s="1"/>
  <c r="BU144" i="4"/>
  <c r="BU143" i="4" s="1"/>
  <c r="BU142" i="4" s="1"/>
  <c r="BU141" i="4" s="1"/>
  <c r="BU140" i="4" s="1"/>
  <c r="BM143" i="4"/>
  <c r="BM142" i="4" s="1"/>
  <c r="BM141" i="4" s="1"/>
  <c r="BM140" i="4" s="1"/>
  <c r="BR1240" i="4"/>
  <c r="BR1239" i="4" s="1"/>
  <c r="BR1238" i="4" s="1"/>
  <c r="BR1237" i="4" s="1"/>
  <c r="BJ1239" i="4"/>
  <c r="BJ1238" i="4" s="1"/>
  <c r="BJ1237" i="4" s="1"/>
  <c r="BR444" i="4"/>
  <c r="BR443" i="4" s="1"/>
  <c r="BR442" i="4" s="1"/>
  <c r="BJ443" i="4"/>
  <c r="BJ442" i="4" s="1"/>
  <c r="BU1046" i="4"/>
  <c r="BU1045" i="4" s="1"/>
  <c r="BU1044" i="4" s="1"/>
  <c r="BU1043" i="4" s="1"/>
  <c r="BM1045" i="4"/>
  <c r="BM1044" i="4" s="1"/>
  <c r="BM1043" i="4" s="1"/>
  <c r="BR1042" i="4"/>
  <c r="BR1041" i="4" s="1"/>
  <c r="BR1040" i="4" s="1"/>
  <c r="BJ1041" i="4"/>
  <c r="BJ1040" i="4" s="1"/>
  <c r="BU1021" i="4"/>
  <c r="BU1020" i="4" s="1"/>
  <c r="BU1019" i="4" s="1"/>
  <c r="BM1020" i="4"/>
  <c r="BM1019" i="4" s="1"/>
  <c r="BT1076" i="4"/>
  <c r="BT1075" i="4" s="1"/>
  <c r="BT1074" i="4" s="1"/>
  <c r="BT1073" i="4" s="1"/>
  <c r="BL1075" i="4"/>
  <c r="BL1074" i="4" s="1"/>
  <c r="BL1073" i="4" s="1"/>
  <c r="BR1084" i="4"/>
  <c r="BR1083" i="4" s="1"/>
  <c r="BR1082" i="4" s="1"/>
  <c r="BR1081" i="4" s="1"/>
  <c r="BJ1083" i="4"/>
  <c r="BJ1082" i="4" s="1"/>
  <c r="BJ1081" i="4" s="1"/>
  <c r="BR1133" i="4"/>
  <c r="BR1132" i="4" s="1"/>
  <c r="BR1131" i="4" s="1"/>
  <c r="BJ1132" i="4"/>
  <c r="BJ1131" i="4" s="1"/>
  <c r="BU832" i="4"/>
  <c r="BU831" i="4" s="1"/>
  <c r="BU830" i="4" s="1"/>
  <c r="BM831" i="4"/>
  <c r="BM830" i="4" s="1"/>
  <c r="BU842" i="4"/>
  <c r="BU841" i="4" s="1"/>
  <c r="BM841" i="4"/>
  <c r="BR849" i="4"/>
  <c r="BR848" i="4" s="1"/>
  <c r="BR847" i="4" s="1"/>
  <c r="BJ848" i="4"/>
  <c r="BJ847" i="4" s="1"/>
  <c r="BS852" i="4"/>
  <c r="BS851" i="4" s="1"/>
  <c r="BS850" i="4" s="1"/>
  <c r="BK851" i="4"/>
  <c r="BK850" i="4" s="1"/>
  <c r="BR1705" i="4"/>
  <c r="BR1704" i="4" s="1"/>
  <c r="BR1703" i="4" s="1"/>
  <c r="BJ1704" i="4"/>
  <c r="BJ1703" i="4" s="1"/>
  <c r="BT190" i="4"/>
  <c r="BT189" i="4" s="1"/>
  <c r="BL189" i="4"/>
  <c r="BU1641" i="4"/>
  <c r="BU1640" i="4" s="1"/>
  <c r="BM1640" i="4"/>
  <c r="BS1309" i="4"/>
  <c r="BS1308" i="4" s="1"/>
  <c r="BS1307" i="4" s="1"/>
  <c r="BK1308" i="4"/>
  <c r="BK1307" i="4" s="1"/>
  <c r="BU904" i="4"/>
  <c r="BU903" i="4" s="1"/>
  <c r="BU902" i="4" s="1"/>
  <c r="BM903" i="4"/>
  <c r="BM902" i="4" s="1"/>
  <c r="BU433" i="4"/>
  <c r="BU432" i="4" s="1"/>
  <c r="BU431" i="4" s="1"/>
  <c r="BU430" i="4" s="1"/>
  <c r="BM432" i="4"/>
  <c r="BM431" i="4" s="1"/>
  <c r="BM430" i="4" s="1"/>
  <c r="BS195" i="4"/>
  <c r="BS194" i="4" s="1"/>
  <c r="BK194" i="4"/>
  <c r="BT1614" i="4"/>
  <c r="BT1613" i="4" s="1"/>
  <c r="BL1613" i="4"/>
  <c r="BS1258" i="4"/>
  <c r="BS1257" i="4" s="1"/>
  <c r="BS1256" i="4" s="1"/>
  <c r="BK1257" i="4"/>
  <c r="BK1256" i="4" s="1"/>
  <c r="BU867" i="4"/>
  <c r="BU866" i="4" s="1"/>
  <c r="BU865" i="4" s="1"/>
  <c r="BU864" i="4" s="1"/>
  <c r="BM866" i="4"/>
  <c r="BM865" i="4" s="1"/>
  <c r="BM864" i="4" s="1"/>
  <c r="BS671" i="4"/>
  <c r="BS670" i="4" s="1"/>
  <c r="BS669" i="4" s="1"/>
  <c r="BK670" i="4"/>
  <c r="BK669" i="4" s="1"/>
  <c r="BU470" i="4"/>
  <c r="BU469" i="4" s="1"/>
  <c r="BU468" i="4" s="1"/>
  <c r="BU467" i="4" s="1"/>
  <c r="BM469" i="4"/>
  <c r="BM468" i="4" s="1"/>
  <c r="BM467" i="4" s="1"/>
  <c r="BU265" i="4"/>
  <c r="BU264" i="4" s="1"/>
  <c r="BM264" i="4"/>
  <c r="BR1641" i="4"/>
  <c r="BR1640" i="4" s="1"/>
  <c r="BJ1640" i="4"/>
  <c r="BR784" i="4"/>
  <c r="BR783" i="4" s="1"/>
  <c r="BR782" i="4" s="1"/>
  <c r="BR781" i="4" s="1"/>
  <c r="BR780" i="4" s="1"/>
  <c r="BJ783" i="4"/>
  <c r="BJ782" i="4" s="1"/>
  <c r="BJ781" i="4" s="1"/>
  <c r="BJ780" i="4" s="1"/>
  <c r="BR1596" i="4"/>
  <c r="BR1595" i="4" s="1"/>
  <c r="BR1594" i="4" s="1"/>
  <c r="BJ1595" i="4"/>
  <c r="BJ1594" i="4" s="1"/>
  <c r="BR640" i="4"/>
  <c r="BR639" i="4" s="1"/>
  <c r="BJ639" i="4"/>
  <c r="BR278" i="4"/>
  <c r="BR277" i="4" s="1"/>
  <c r="BR276" i="4" s="1"/>
  <c r="BJ277" i="4"/>
  <c r="BJ276" i="4" s="1"/>
  <c r="BR1312" i="4"/>
  <c r="BR1311" i="4" s="1"/>
  <c r="BR1310" i="4" s="1"/>
  <c r="BJ1311" i="4"/>
  <c r="BJ1310" i="4" s="1"/>
  <c r="BR405" i="4"/>
  <c r="BR404" i="4" s="1"/>
  <c r="BR403" i="4" s="1"/>
  <c r="BJ404" i="4"/>
  <c r="BJ403" i="4" s="1"/>
  <c r="BS1596" i="4"/>
  <c r="BS1595" i="4" s="1"/>
  <c r="BS1594" i="4" s="1"/>
  <c r="BK1595" i="4"/>
  <c r="BK1594" i="4" s="1"/>
  <c r="BU1250" i="4"/>
  <c r="BU1249" i="4" s="1"/>
  <c r="BM1249" i="4"/>
  <c r="BT808" i="4"/>
  <c r="BT807" i="4" s="1"/>
  <c r="BL807" i="4"/>
  <c r="BS623" i="4"/>
  <c r="BS622" i="4" s="1"/>
  <c r="BS621" i="4" s="1"/>
  <c r="BS620" i="4" s="1"/>
  <c r="BS619" i="4" s="1"/>
  <c r="BS618" i="4" s="1"/>
  <c r="BK622" i="4"/>
  <c r="BK621" i="4" s="1"/>
  <c r="BK620" i="4" s="1"/>
  <c r="BK619" i="4" s="1"/>
  <c r="BK618" i="4" s="1"/>
  <c r="BU1612" i="4"/>
  <c r="BU1611" i="4" s="1"/>
  <c r="BM1611" i="4"/>
  <c r="BU1258" i="4"/>
  <c r="BU1257" i="4" s="1"/>
  <c r="BU1256" i="4" s="1"/>
  <c r="BM1257" i="4"/>
  <c r="BM1256" i="4" s="1"/>
  <c r="BS867" i="4"/>
  <c r="BS866" i="4" s="1"/>
  <c r="BS865" i="4" s="1"/>
  <c r="BS864" i="4" s="1"/>
  <c r="BK866" i="4"/>
  <c r="BK865" i="4" s="1"/>
  <c r="BK864" i="4" s="1"/>
  <c r="BS663" i="4"/>
  <c r="BS662" i="4" s="1"/>
  <c r="BS661" i="4" s="1"/>
  <c r="BS660" i="4" s="1"/>
  <c r="BS659" i="4" s="1"/>
  <c r="BK662" i="4"/>
  <c r="BK661" i="4" s="1"/>
  <c r="BK660" i="4" s="1"/>
  <c r="BK659" i="4" s="1"/>
  <c r="BT460" i="4"/>
  <c r="BT459" i="4" s="1"/>
  <c r="BT458" i="4" s="1"/>
  <c r="BL459" i="4"/>
  <c r="BL458" i="4" s="1"/>
  <c r="BU256" i="4"/>
  <c r="BU255" i="4" s="1"/>
  <c r="BU254" i="4" s="1"/>
  <c r="BU253" i="4" s="1"/>
  <c r="BU252" i="4" s="1"/>
  <c r="BM255" i="4"/>
  <c r="BM254" i="4" s="1"/>
  <c r="BM253" i="4" s="1"/>
  <c r="BM252" i="4" s="1"/>
  <c r="BT1768" i="4"/>
  <c r="BT1767" i="4" s="1"/>
  <c r="BT1766" i="4" s="1"/>
  <c r="BT1765" i="4" s="1"/>
  <c r="BT1764" i="4" s="1"/>
  <c r="BT1762" i="4" s="1"/>
  <c r="BL1767" i="4"/>
  <c r="BL1766" i="4" s="1"/>
  <c r="BL1765" i="4" s="1"/>
  <c r="BL1764" i="4" s="1"/>
  <c r="BL1762" i="4" s="1"/>
  <c r="BT1398" i="4"/>
  <c r="BT1397" i="4" s="1"/>
  <c r="BT1396" i="4" s="1"/>
  <c r="BL1397" i="4"/>
  <c r="BL1396" i="4" s="1"/>
  <c r="BT972" i="4"/>
  <c r="BT971" i="4" s="1"/>
  <c r="BT970" i="4" s="1"/>
  <c r="BL971" i="4"/>
  <c r="BL970" i="4" s="1"/>
  <c r="BS753" i="4"/>
  <c r="BS752" i="4" s="1"/>
  <c r="BS751" i="4" s="1"/>
  <c r="BK752" i="4"/>
  <c r="BK751" i="4" s="1"/>
  <c r="BS566" i="4"/>
  <c r="BS565" i="4" s="1"/>
  <c r="BS564" i="4" s="1"/>
  <c r="BK565" i="4"/>
  <c r="BK564" i="4" s="1"/>
  <c r="BS365" i="4"/>
  <c r="BS364" i="4" s="1"/>
  <c r="BK364" i="4"/>
  <c r="BU118" i="4"/>
  <c r="BU117" i="4" s="1"/>
  <c r="BM117" i="4"/>
  <c r="BR1202" i="4"/>
  <c r="BR1201" i="4" s="1"/>
  <c r="BR1200" i="4" s="1"/>
  <c r="BR1199" i="4" s="1"/>
  <c r="BJ1201" i="4"/>
  <c r="BJ1200" i="4" s="1"/>
  <c r="BJ1199" i="4" s="1"/>
  <c r="BR433" i="4"/>
  <c r="BR432" i="4" s="1"/>
  <c r="BR431" i="4" s="1"/>
  <c r="BR430" i="4" s="1"/>
  <c r="BJ432" i="4"/>
  <c r="BJ431" i="4" s="1"/>
  <c r="BJ430" i="4" s="1"/>
  <c r="BT706" i="4"/>
  <c r="BT705" i="4" s="1"/>
  <c r="BT704" i="4" s="1"/>
  <c r="BT703" i="4" s="1"/>
  <c r="BL705" i="4"/>
  <c r="BL704" i="4" s="1"/>
  <c r="BL703" i="4" s="1"/>
  <c r="BS526" i="4"/>
  <c r="BS525" i="4" s="1"/>
  <c r="BS524" i="4" s="1"/>
  <c r="BK525" i="4"/>
  <c r="BK524" i="4" s="1"/>
  <c r="BT293" i="4"/>
  <c r="BT292" i="4" s="1"/>
  <c r="BT291" i="4" s="1"/>
  <c r="BL292" i="4"/>
  <c r="BL291" i="4" s="1"/>
  <c r="BS1680" i="4"/>
  <c r="BS1679" i="4" s="1"/>
  <c r="BS1678" i="4" s="1"/>
  <c r="BS1677" i="4" s="1"/>
  <c r="BS1676" i="4" s="1"/>
  <c r="BK1679" i="4"/>
  <c r="BK1678" i="4" s="1"/>
  <c r="BK1677" i="4" s="1"/>
  <c r="BK1676" i="4" s="1"/>
  <c r="BS1361" i="4"/>
  <c r="BS1360" i="4" s="1"/>
  <c r="BS1359" i="4" s="1"/>
  <c r="BK1360" i="4"/>
  <c r="BK1359" i="4" s="1"/>
  <c r="BT904" i="4"/>
  <c r="BT903" i="4" s="1"/>
  <c r="BT902" i="4" s="1"/>
  <c r="BL903" i="4"/>
  <c r="BL902" i="4" s="1"/>
  <c r="BT675" i="4"/>
  <c r="BT674" i="4" s="1"/>
  <c r="BT673" i="4" s="1"/>
  <c r="BL674" i="4"/>
  <c r="BL673" i="4" s="1"/>
  <c r="BS476" i="4"/>
  <c r="BS475" i="4" s="1"/>
  <c r="BK475" i="4"/>
  <c r="BS281" i="4"/>
  <c r="BS280" i="4" s="1"/>
  <c r="BS279" i="4" s="1"/>
  <c r="BK280" i="4"/>
  <c r="BK279" i="4" s="1"/>
  <c r="BR1628" i="4"/>
  <c r="BR1627" i="4" s="1"/>
  <c r="BR1626" i="4" s="1"/>
  <c r="BJ1627" i="4"/>
  <c r="BJ1626" i="4" s="1"/>
  <c r="BR658" i="4"/>
  <c r="BR657" i="4" s="1"/>
  <c r="BJ657" i="4"/>
  <c r="BR1281" i="4"/>
  <c r="BR1280" i="4" s="1"/>
  <c r="BJ1280" i="4"/>
  <c r="BR412" i="4"/>
  <c r="BR411" i="4" s="1"/>
  <c r="BJ411" i="4"/>
  <c r="BU1602" i="4"/>
  <c r="BU1601" i="4" s="1"/>
  <c r="BU1600" i="4" s="1"/>
  <c r="BM1601" i="4"/>
  <c r="BM1600" i="4" s="1"/>
  <c r="BT1258" i="4"/>
  <c r="BT1257" i="4" s="1"/>
  <c r="BT1256" i="4" s="1"/>
  <c r="BL1257" i="4"/>
  <c r="BL1256" i="4" s="1"/>
  <c r="BS702" i="4"/>
  <c r="BS701" i="4" s="1"/>
  <c r="BS700" i="4" s="1"/>
  <c r="BS699" i="4" s="1"/>
  <c r="BS698" i="4" s="1"/>
  <c r="BK701" i="4"/>
  <c r="BK700" i="4" s="1"/>
  <c r="BK699" i="4" s="1"/>
  <c r="BK698" i="4" s="1"/>
  <c r="BU1639" i="4"/>
  <c r="BU1638" i="4" s="1"/>
  <c r="BM1638" i="4"/>
  <c r="BU1284" i="4"/>
  <c r="BU1283" i="4" s="1"/>
  <c r="BU1282" i="4" s="1"/>
  <c r="BM1283" i="4"/>
  <c r="BM1282" i="4" s="1"/>
  <c r="BS907" i="4"/>
  <c r="BS906" i="4" s="1"/>
  <c r="BS905" i="4" s="1"/>
  <c r="BK906" i="4"/>
  <c r="BK905" i="4" s="1"/>
  <c r="BU671" i="4"/>
  <c r="BU670" i="4" s="1"/>
  <c r="BU669" i="4" s="1"/>
  <c r="BM670" i="4"/>
  <c r="BM669" i="4" s="1"/>
  <c r="BS470" i="4"/>
  <c r="BS469" i="4" s="1"/>
  <c r="BS468" i="4" s="1"/>
  <c r="BS467" i="4" s="1"/>
  <c r="BK469" i="4"/>
  <c r="BK468" i="4" s="1"/>
  <c r="BK467" i="4" s="1"/>
  <c r="BU267" i="4"/>
  <c r="BU266" i="4" s="1"/>
  <c r="BM266" i="4"/>
  <c r="BS1755" i="4"/>
  <c r="BS1754" i="4" s="1"/>
  <c r="BS1753" i="4" s="1"/>
  <c r="BS1752" i="4" s="1"/>
  <c r="BS1751" i="4" s="1"/>
  <c r="BK1754" i="4"/>
  <c r="BK1753" i="4" s="1"/>
  <c r="BK1752" i="4" s="1"/>
  <c r="BK1751" i="4" s="1"/>
  <c r="BS1421" i="4"/>
  <c r="BS1420" i="4" s="1"/>
  <c r="BS1419" i="4" s="1"/>
  <c r="BS1418" i="4" s="1"/>
  <c r="BS1417" i="4" s="1"/>
  <c r="BK1420" i="4"/>
  <c r="BK1419" i="4" s="1"/>
  <c r="BK1418" i="4" s="1"/>
  <c r="BK1417" i="4" s="1"/>
  <c r="BS986" i="4"/>
  <c r="BS985" i="4" s="1"/>
  <c r="BS984" i="4" s="1"/>
  <c r="BK985" i="4"/>
  <c r="BK984" i="4" s="1"/>
  <c r="BU758" i="4"/>
  <c r="BU757" i="4" s="1"/>
  <c r="BM757" i="4"/>
  <c r="BS578" i="4"/>
  <c r="BS577" i="4" s="1"/>
  <c r="BK577" i="4"/>
  <c r="BU377" i="4"/>
  <c r="BU376" i="4" s="1"/>
  <c r="BU375" i="4" s="1"/>
  <c r="BU374" i="4" s="1"/>
  <c r="BU373" i="4" s="1"/>
  <c r="BM376" i="4"/>
  <c r="BM375" i="4" s="1"/>
  <c r="BM374" i="4" s="1"/>
  <c r="BM373" i="4" s="1"/>
  <c r="BU88" i="4"/>
  <c r="BU87" i="4" s="1"/>
  <c r="BM87" i="4"/>
  <c r="BR1151" i="4"/>
  <c r="BR1150" i="4" s="1"/>
  <c r="BR1149" i="4" s="1"/>
  <c r="BR1148" i="4" s="1"/>
  <c r="BJ1150" i="4"/>
  <c r="BJ1149" i="4" s="1"/>
  <c r="BJ1148" i="4" s="1"/>
  <c r="BR365" i="4"/>
  <c r="BR364" i="4" s="1"/>
  <c r="BJ364" i="4"/>
  <c r="BT728" i="4"/>
  <c r="BT727" i="4" s="1"/>
  <c r="BT726" i="4" s="1"/>
  <c r="BT725" i="4" s="1"/>
  <c r="BT724" i="4" s="1"/>
  <c r="BL727" i="4"/>
  <c r="BL726" i="4" s="1"/>
  <c r="BL725" i="4" s="1"/>
  <c r="BL724" i="4" s="1"/>
  <c r="BU534" i="4"/>
  <c r="BU533" i="4" s="1"/>
  <c r="BU532" i="4" s="1"/>
  <c r="BM533" i="4"/>
  <c r="BM532" i="4" s="1"/>
  <c r="BS301" i="4"/>
  <c r="BS300" i="4" s="1"/>
  <c r="BK300" i="4"/>
  <c r="BR1768" i="4"/>
  <c r="BR1767" i="4" s="1"/>
  <c r="BR1766" i="4" s="1"/>
  <c r="BR1765" i="4" s="1"/>
  <c r="BR1764" i="4" s="1"/>
  <c r="BR1762" i="4" s="1"/>
  <c r="BJ1767" i="4"/>
  <c r="BJ1766" i="4" s="1"/>
  <c r="BJ1765" i="4" s="1"/>
  <c r="BJ1764" i="4" s="1"/>
  <c r="BJ1762" i="4" s="1"/>
  <c r="BS1383" i="4"/>
  <c r="BS1382" i="4" s="1"/>
  <c r="BS1381" i="4" s="1"/>
  <c r="BS1370" i="4" s="1"/>
  <c r="BK1382" i="4"/>
  <c r="BK1381" i="4" s="1"/>
  <c r="BK1370" i="4" s="1"/>
  <c r="BT922" i="4"/>
  <c r="BT921" i="4" s="1"/>
  <c r="BT920" i="4" s="1"/>
  <c r="BT919" i="4" s="1"/>
  <c r="BT918" i="4" s="1"/>
  <c r="BL921" i="4"/>
  <c r="BL920" i="4" s="1"/>
  <c r="BL919" i="4" s="1"/>
  <c r="BL918" i="4" s="1"/>
  <c r="BT711" i="4"/>
  <c r="BT710" i="4" s="1"/>
  <c r="BT709" i="4" s="1"/>
  <c r="BT708" i="4" s="1"/>
  <c r="BT707" i="4" s="1"/>
  <c r="BL710" i="4"/>
  <c r="BT534" i="4"/>
  <c r="BT533" i="4" s="1"/>
  <c r="BT532" i="4" s="1"/>
  <c r="BL533" i="4"/>
  <c r="BL532" i="4" s="1"/>
  <c r="BS304" i="4"/>
  <c r="BS303" i="4" s="1"/>
  <c r="BK303" i="4"/>
  <c r="BT84" i="4"/>
  <c r="BT83" i="4" s="1"/>
  <c r="BL83" i="4"/>
  <c r="BR822" i="4"/>
  <c r="BR821" i="4" s="1"/>
  <c r="BR820" i="4" s="1"/>
  <c r="BJ821" i="4"/>
  <c r="BJ820" i="4" s="1"/>
  <c r="BR44" i="4"/>
  <c r="BR43" i="4" s="1"/>
  <c r="BJ43" i="4"/>
  <c r="BR1213" i="4"/>
  <c r="BR1212" i="4" s="1"/>
  <c r="BR1211" i="4" s="1"/>
  <c r="BR1210" i="4" s="1"/>
  <c r="BJ1212" i="4"/>
  <c r="BJ1211" i="4" s="1"/>
  <c r="BJ1210" i="4" s="1"/>
  <c r="BR361" i="4"/>
  <c r="BR360" i="4" s="1"/>
  <c r="BJ360" i="4"/>
  <c r="BU1556" i="4"/>
  <c r="BU1555" i="4" s="1"/>
  <c r="BU1554" i="4" s="1"/>
  <c r="BM1555" i="4"/>
  <c r="BM1554" i="4" s="1"/>
  <c r="BU1193" i="4"/>
  <c r="BU1192" i="4" s="1"/>
  <c r="BU1191" i="4" s="1"/>
  <c r="BU1190" i="4" s="1"/>
  <c r="BM1192" i="4"/>
  <c r="BM1191" i="4" s="1"/>
  <c r="BM1190" i="4" s="1"/>
  <c r="BU765" i="4"/>
  <c r="BU764" i="4" s="1"/>
  <c r="BU763" i="4" s="1"/>
  <c r="BU762" i="4" s="1"/>
  <c r="BU761" i="4" s="1"/>
  <c r="BM764" i="4"/>
  <c r="BM763" i="4" s="1"/>
  <c r="BM762" i="4" s="1"/>
  <c r="BM761" i="4" s="1"/>
  <c r="BU563" i="4"/>
  <c r="BU562" i="4" s="1"/>
  <c r="BU561" i="4" s="1"/>
  <c r="BM562" i="4"/>
  <c r="BM561" i="4" s="1"/>
  <c r="BU382" i="4"/>
  <c r="BU381" i="4" s="1"/>
  <c r="BU380" i="4" s="1"/>
  <c r="BU379" i="4" s="1"/>
  <c r="BM381" i="4"/>
  <c r="BM380" i="4" s="1"/>
  <c r="BM379" i="4" s="1"/>
  <c r="BS137" i="4"/>
  <c r="BS136" i="4" s="1"/>
  <c r="BS135" i="4" s="1"/>
  <c r="BS134" i="4" s="1"/>
  <c r="BS133" i="4" s="1"/>
  <c r="BS132" i="4" s="1"/>
  <c r="BK136" i="4"/>
  <c r="BK135" i="4" s="1"/>
  <c r="BK134" i="4" s="1"/>
  <c r="BK133" i="4" s="1"/>
  <c r="BK132" i="4" s="1"/>
  <c r="BT1607" i="4"/>
  <c r="BT1606" i="4" s="1"/>
  <c r="BT1605" i="4" s="1"/>
  <c r="BL1606" i="4"/>
  <c r="BL1605" i="4" s="1"/>
  <c r="BT1240" i="4"/>
  <c r="BT1239" i="4" s="1"/>
  <c r="BT1238" i="4" s="1"/>
  <c r="BT1237" i="4" s="1"/>
  <c r="BL1239" i="4"/>
  <c r="BL1238" i="4" s="1"/>
  <c r="BL1237" i="4" s="1"/>
  <c r="BS822" i="4"/>
  <c r="BS821" i="4" s="1"/>
  <c r="BS820" i="4" s="1"/>
  <c r="BK821" i="4"/>
  <c r="BK820" i="4" s="1"/>
  <c r="BU640" i="4"/>
  <c r="BU639" i="4" s="1"/>
  <c r="BM639" i="4"/>
  <c r="BU450" i="4"/>
  <c r="BU449" i="4" s="1"/>
  <c r="BU448" i="4" s="1"/>
  <c r="BM449" i="4"/>
  <c r="BM448" i="4" s="1"/>
  <c r="BS248" i="4"/>
  <c r="BS247" i="4" s="1"/>
  <c r="BK247" i="4"/>
  <c r="BR1673" i="4"/>
  <c r="BR1672" i="4" s="1"/>
  <c r="BR1671" i="4" s="1"/>
  <c r="BR1670" i="4" s="1"/>
  <c r="BJ1672" i="4"/>
  <c r="BJ1671" i="4" s="1"/>
  <c r="BJ1670" i="4" s="1"/>
  <c r="BR771" i="4"/>
  <c r="BR770" i="4" s="1"/>
  <c r="BJ770" i="4"/>
  <c r="BR84" i="4"/>
  <c r="BR83" i="4" s="1"/>
  <c r="BJ83" i="4"/>
  <c r="BR1039" i="4"/>
  <c r="BR1038" i="4" s="1"/>
  <c r="BR1037" i="4" s="1"/>
  <c r="BR1036" i="4" s="1"/>
  <c r="BJ1038" i="4"/>
  <c r="BJ1037" i="4" s="1"/>
  <c r="BJ1036" i="4" s="1"/>
  <c r="BU1024" i="4"/>
  <c r="BU1023" i="4" s="1"/>
  <c r="BU1022" i="4" s="1"/>
  <c r="BM1023" i="4"/>
  <c r="BM1022" i="4" s="1"/>
  <c r="BS1068" i="4"/>
  <c r="BS1067" i="4" s="1"/>
  <c r="BS1066" i="4" s="1"/>
  <c r="BS1065" i="4" s="1"/>
  <c r="BK1067" i="4"/>
  <c r="BK1066" i="4" s="1"/>
  <c r="BK1065" i="4" s="1"/>
  <c r="BR1076" i="4"/>
  <c r="BR1075" i="4" s="1"/>
  <c r="BR1074" i="4" s="1"/>
  <c r="BR1073" i="4" s="1"/>
  <c r="BJ1075" i="4"/>
  <c r="BJ1074" i="4" s="1"/>
  <c r="BJ1073" i="4" s="1"/>
  <c r="BS1076" i="4"/>
  <c r="BS1075" i="4" s="1"/>
  <c r="BS1074" i="4" s="1"/>
  <c r="BS1073" i="4" s="1"/>
  <c r="BK1075" i="4"/>
  <c r="BK1074" i="4" s="1"/>
  <c r="BK1073" i="4" s="1"/>
  <c r="BR1136" i="4"/>
  <c r="BR1135" i="4" s="1"/>
  <c r="BR1134" i="4" s="1"/>
  <c r="BJ1135" i="4"/>
  <c r="BJ1134" i="4" s="1"/>
  <c r="BR930" i="4"/>
  <c r="BR929" i="4" s="1"/>
  <c r="BR928" i="4" s="1"/>
  <c r="BR927" i="4" s="1"/>
  <c r="BR926" i="4" s="1"/>
  <c r="BJ929" i="4"/>
  <c r="BJ928" i="4" s="1"/>
  <c r="BJ927" i="4" s="1"/>
  <c r="BJ926" i="4" s="1"/>
  <c r="BR271" i="4"/>
  <c r="BR270" i="4" s="1"/>
  <c r="BJ270" i="4"/>
  <c r="BR1599" i="4"/>
  <c r="BR1598" i="4" s="1"/>
  <c r="BR1597" i="4" s="1"/>
  <c r="BJ1598" i="4"/>
  <c r="BJ1597" i="4" s="1"/>
  <c r="BR690" i="4"/>
  <c r="BR689" i="4" s="1"/>
  <c r="BJ689" i="4"/>
  <c r="BU1660" i="4"/>
  <c r="BU1659" i="4" s="1"/>
  <c r="BU1658" i="4" s="1"/>
  <c r="BU1657" i="4" s="1"/>
  <c r="BU1656" i="4" s="1"/>
  <c r="BM1659" i="4"/>
  <c r="BM1658" i="4" s="1"/>
  <c r="BM1657" i="4" s="1"/>
  <c r="BM1656" i="4" s="1"/>
  <c r="BT1309" i="4"/>
  <c r="BT1308" i="4" s="1"/>
  <c r="BT1307" i="4" s="1"/>
  <c r="BL1308" i="4"/>
  <c r="BL1307" i="4" s="1"/>
  <c r="BS886" i="4"/>
  <c r="BS885" i="4" s="1"/>
  <c r="BS884" i="4" s="1"/>
  <c r="BS883" i="4" s="1"/>
  <c r="BS882" i="4" s="1"/>
  <c r="BK885" i="4"/>
  <c r="BK884" i="4" s="1"/>
  <c r="BK883" i="4" s="1"/>
  <c r="BK882" i="4" s="1"/>
  <c r="BT668" i="4"/>
  <c r="BT667" i="4" s="1"/>
  <c r="BT666" i="4" s="1"/>
  <c r="BL667" i="4"/>
  <c r="BL666" i="4" s="1"/>
  <c r="BU463" i="4"/>
  <c r="BU462" i="4" s="1"/>
  <c r="BM462" i="4"/>
  <c r="BS271" i="4"/>
  <c r="BS270" i="4" s="1"/>
  <c r="BK270" i="4"/>
  <c r="BT1760" i="4"/>
  <c r="BT1759" i="4" s="1"/>
  <c r="BT1758" i="4" s="1"/>
  <c r="BT1757" i="4" s="1"/>
  <c r="BT1756" i="4" s="1"/>
  <c r="BL1759" i="4"/>
  <c r="BL1758" i="4" s="1"/>
  <c r="BL1757" i="4" s="1"/>
  <c r="BL1756" i="4" s="1"/>
  <c r="BU1409" i="4"/>
  <c r="BU1408" i="4" s="1"/>
  <c r="BU1407" i="4" s="1"/>
  <c r="BM1408" i="4"/>
  <c r="BM1407" i="4" s="1"/>
  <c r="BU979" i="4"/>
  <c r="BU978" i="4" s="1"/>
  <c r="BU977" i="4" s="1"/>
  <c r="BU976" i="4" s="1"/>
  <c r="BM978" i="4"/>
  <c r="BM977" i="4" s="1"/>
  <c r="BM976" i="4" s="1"/>
  <c r="BT756" i="4"/>
  <c r="BT755" i="4" s="1"/>
  <c r="BL755" i="4"/>
  <c r="BT569" i="4"/>
  <c r="BT568" i="4" s="1"/>
  <c r="BT567" i="4" s="1"/>
  <c r="BL568" i="4"/>
  <c r="BL567" i="4" s="1"/>
  <c r="BS386" i="4"/>
  <c r="BS385" i="4" s="1"/>
  <c r="BS384" i="4" s="1"/>
  <c r="BS383" i="4" s="1"/>
  <c r="BK385" i="4"/>
  <c r="BK384" i="4" s="1"/>
  <c r="BK383" i="4" s="1"/>
  <c r="BT116" i="4"/>
  <c r="BT115" i="4" s="1"/>
  <c r="BL115" i="4"/>
  <c r="BR944" i="4"/>
  <c r="BR943" i="4" s="1"/>
  <c r="BR942" i="4" s="1"/>
  <c r="BR941" i="4" s="1"/>
  <c r="BJ943" i="4"/>
  <c r="BJ942" i="4" s="1"/>
  <c r="BJ941" i="4" s="1"/>
  <c r="BR386" i="4"/>
  <c r="BR385" i="4" s="1"/>
  <c r="BR384" i="4" s="1"/>
  <c r="BR383" i="4" s="1"/>
  <c r="BJ385" i="4"/>
  <c r="BJ384" i="4" s="1"/>
  <c r="BJ383" i="4" s="1"/>
  <c r="BS1021" i="4"/>
  <c r="BS1020" i="4" s="1"/>
  <c r="BS1019" i="4" s="1"/>
  <c r="BK1020" i="4"/>
  <c r="BK1019" i="4" s="1"/>
  <c r="BT1042" i="4"/>
  <c r="BT1041" i="4" s="1"/>
  <c r="BT1040" i="4" s="1"/>
  <c r="BL1041" i="4"/>
  <c r="BL1040" i="4" s="1"/>
  <c r="BR1024" i="4"/>
  <c r="BR1023" i="4" s="1"/>
  <c r="BR1022" i="4" s="1"/>
  <c r="BJ1023" i="4"/>
  <c r="BJ1022" i="4" s="1"/>
  <c r="BS1091" i="4"/>
  <c r="BS1090" i="4" s="1"/>
  <c r="BS1089" i="4" s="1"/>
  <c r="BK1090" i="4"/>
  <c r="BK1089" i="4" s="1"/>
  <c r="BT1091" i="4"/>
  <c r="BT1090" i="4" s="1"/>
  <c r="BT1089" i="4" s="1"/>
  <c r="BL1090" i="4"/>
  <c r="BL1089" i="4" s="1"/>
  <c r="BR1130" i="4"/>
  <c r="BR1129" i="4" s="1"/>
  <c r="BR1128" i="4" s="1"/>
  <c r="BR1127" i="4" s="1"/>
  <c r="BR1126" i="4" s="1"/>
  <c r="BJ1129" i="4"/>
  <c r="BJ1128" i="4" s="1"/>
  <c r="BJ1127" i="4" s="1"/>
  <c r="BJ1126" i="4" s="1"/>
  <c r="BK994" i="4"/>
  <c r="BK1351" i="4"/>
  <c r="BM994" i="4"/>
  <c r="BR190" i="4"/>
  <c r="BR189" i="4" s="1"/>
  <c r="BJ189" i="4"/>
  <c r="BT1599" i="4"/>
  <c r="BT1598" i="4" s="1"/>
  <c r="BT1597" i="4" s="1"/>
  <c r="BL1598" i="4"/>
  <c r="BL1597" i="4" s="1"/>
  <c r="BS1255" i="4"/>
  <c r="BS1254" i="4" s="1"/>
  <c r="BS1253" i="4" s="1"/>
  <c r="BK1254" i="4"/>
  <c r="BK1253" i="4" s="1"/>
  <c r="BS827" i="4"/>
  <c r="BS826" i="4" s="1"/>
  <c r="BK826" i="4"/>
  <c r="BU365" i="4"/>
  <c r="BU364" i="4" s="1"/>
  <c r="BM364" i="4"/>
  <c r="BU123" i="4"/>
  <c r="BU122" i="4" s="1"/>
  <c r="BU121" i="4" s="1"/>
  <c r="BM122" i="4"/>
  <c r="BM121" i="4" s="1"/>
  <c r="BU1430" i="4"/>
  <c r="BU1429" i="4" s="1"/>
  <c r="BM1429" i="4"/>
  <c r="BU1151" i="4"/>
  <c r="BU1150" i="4" s="1"/>
  <c r="BU1149" i="4" s="1"/>
  <c r="BU1148" i="4" s="1"/>
  <c r="BM1150" i="4"/>
  <c r="BM1149" i="4" s="1"/>
  <c r="BM1148" i="4" s="1"/>
  <c r="BT784" i="4"/>
  <c r="BT783" i="4" s="1"/>
  <c r="BT782" i="4" s="1"/>
  <c r="BT781" i="4" s="1"/>
  <c r="BT780" i="4" s="1"/>
  <c r="BL783" i="4"/>
  <c r="BL782" i="4" s="1"/>
  <c r="BL781" i="4" s="1"/>
  <c r="BL780" i="4" s="1"/>
  <c r="BU593" i="4"/>
  <c r="BU592" i="4" s="1"/>
  <c r="BM592" i="4"/>
  <c r="BS408" i="4"/>
  <c r="BS407" i="4" s="1"/>
  <c r="BK407" i="4"/>
  <c r="BU137" i="4"/>
  <c r="BU136" i="4" s="1"/>
  <c r="BU135" i="4" s="1"/>
  <c r="BU134" i="4" s="1"/>
  <c r="BU133" i="4" s="1"/>
  <c r="BU132" i="4" s="1"/>
  <c r="BM136" i="4"/>
  <c r="BM135" i="4" s="1"/>
  <c r="BM134" i="4" s="1"/>
  <c r="BM133" i="4" s="1"/>
  <c r="BM132" i="4" s="1"/>
  <c r="BR1147" i="4"/>
  <c r="BR1146" i="4" s="1"/>
  <c r="BR1145" i="4" s="1"/>
  <c r="BR1144" i="4" s="1"/>
  <c r="BJ1146" i="4"/>
  <c r="BJ1145" i="4" s="1"/>
  <c r="BJ1144" i="4" s="1"/>
  <c r="BR476" i="4"/>
  <c r="BR475" i="4" s="1"/>
  <c r="BJ475" i="4"/>
  <c r="BR912" i="4"/>
  <c r="BR911" i="4" s="1"/>
  <c r="BR910" i="4" s="1"/>
  <c r="BR909" i="4" s="1"/>
  <c r="BR908" i="4" s="1"/>
  <c r="BJ911" i="4"/>
  <c r="BJ910" i="4" s="1"/>
  <c r="BJ909" i="4" s="1"/>
  <c r="BJ908" i="4" s="1"/>
  <c r="BR287" i="4"/>
  <c r="BR286" i="4" s="1"/>
  <c r="BR285" i="4" s="1"/>
  <c r="BJ286" i="4"/>
  <c r="BJ285" i="4" s="1"/>
  <c r="BR1574" i="4"/>
  <c r="BR1573" i="4" s="1"/>
  <c r="BR1572" i="4" s="1"/>
  <c r="BR1571" i="4" s="1"/>
  <c r="BJ1573" i="4"/>
  <c r="BJ1572" i="4" s="1"/>
  <c r="BJ1571" i="4" s="1"/>
  <c r="BR671" i="4"/>
  <c r="BR670" i="4" s="1"/>
  <c r="BR669" i="4" s="1"/>
  <c r="BJ670" i="4"/>
  <c r="BJ669" i="4" s="1"/>
  <c r="BT348" i="4"/>
  <c r="BT347" i="4" s="1"/>
  <c r="BL347" i="4"/>
  <c r="BR1731" i="4"/>
  <c r="BR1730" i="4" s="1"/>
  <c r="BR1729" i="4" s="1"/>
  <c r="BR1728" i="4" s="1"/>
  <c r="BJ1730" i="4"/>
  <c r="BJ1729" i="4" s="1"/>
  <c r="BJ1728" i="4" s="1"/>
  <c r="BR1743" i="4"/>
  <c r="BR1742" i="4" s="1"/>
  <c r="BR1741" i="4" s="1"/>
  <c r="BJ1742" i="4"/>
  <c r="BJ1741" i="4" s="1"/>
  <c r="BU1233" i="4"/>
  <c r="BU1232" i="4" s="1"/>
  <c r="BU1231" i="4" s="1"/>
  <c r="BM1232" i="4"/>
  <c r="BM1231" i="4" s="1"/>
  <c r="BU1012" i="4"/>
  <c r="BU1011" i="4" s="1"/>
  <c r="BU1010" i="4" s="1"/>
  <c r="BM1011" i="4"/>
  <c r="BM1010" i="4" s="1"/>
  <c r="BU346" i="4"/>
  <c r="BU345" i="4" s="1"/>
  <c r="BM345" i="4"/>
  <c r="BU1722" i="4"/>
  <c r="BU1721" i="4" s="1"/>
  <c r="BU1720" i="4" s="1"/>
  <c r="BU1719" i="4" s="1"/>
  <c r="BM1721" i="4"/>
  <c r="BM1720" i="4" s="1"/>
  <c r="BM1719" i="4" s="1"/>
  <c r="BS1731" i="4"/>
  <c r="BS1730" i="4" s="1"/>
  <c r="BS1729" i="4" s="1"/>
  <c r="BS1728" i="4" s="1"/>
  <c r="BK1730" i="4"/>
  <c r="BK1729" i="4" s="1"/>
  <c r="BK1728" i="4" s="1"/>
  <c r="BT1216" i="4"/>
  <c r="BT1215" i="4" s="1"/>
  <c r="BT1214" i="4" s="1"/>
  <c r="BL1215" i="4"/>
  <c r="BL1214" i="4" s="1"/>
  <c r="BT983" i="4"/>
  <c r="BT982" i="4" s="1"/>
  <c r="BT981" i="4" s="1"/>
  <c r="BT980" i="4" s="1"/>
  <c r="BL982" i="4"/>
  <c r="BL981" i="4" s="1"/>
  <c r="BL980" i="4" s="1"/>
  <c r="BD71" i="4"/>
  <c r="BD70" i="4" s="1"/>
  <c r="BL72" i="4"/>
  <c r="BE1263" i="4"/>
  <c r="BE1262" i="4" s="1"/>
  <c r="BE1236" i="4" s="1"/>
  <c r="BM1264" i="4"/>
  <c r="BE493" i="4"/>
  <c r="BE490" i="4" s="1"/>
  <c r="BM494" i="4"/>
  <c r="BE212" i="4"/>
  <c r="BM213" i="4"/>
  <c r="BD1353" i="4"/>
  <c r="BD1352" i="4" s="1"/>
  <c r="BD1351" i="4" s="1"/>
  <c r="BL1354" i="4"/>
  <c r="BB493" i="4"/>
  <c r="BB490" i="4" s="1"/>
  <c r="BJ494" i="4"/>
  <c r="BD483" i="4"/>
  <c r="BD482" i="4" s="1"/>
  <c r="BL484" i="4"/>
  <c r="BB76" i="4"/>
  <c r="BB75" i="4" s="1"/>
  <c r="BJ77" i="4"/>
  <c r="BB1754" i="4"/>
  <c r="BB1753" i="4" s="1"/>
  <c r="BB1752" i="4" s="1"/>
  <c r="BB1751" i="4" s="1"/>
  <c r="BB1750" i="4" s="1"/>
  <c r="BB1748" i="4" s="1"/>
  <c r="BJ1755" i="4"/>
  <c r="BE483" i="4"/>
  <c r="BE482" i="4" s="1"/>
  <c r="BM484" i="4"/>
  <c r="BE501" i="4"/>
  <c r="BM502" i="4"/>
  <c r="BC206" i="4"/>
  <c r="BC205" i="4" s="1"/>
  <c r="BK207" i="4"/>
  <c r="AV1653" i="4"/>
  <c r="BL799" i="4"/>
  <c r="BL798" i="4" s="1"/>
  <c r="BT800" i="4"/>
  <c r="BT799" i="4" s="1"/>
  <c r="BK799" i="4"/>
  <c r="BK798" i="4" s="1"/>
  <c r="BS800" i="4"/>
  <c r="BS799" i="4" s="1"/>
  <c r="BD514" i="4"/>
  <c r="BC1318" i="4"/>
  <c r="BB514" i="4"/>
  <c r="BB506" i="4" s="1"/>
  <c r="BB505" i="4" s="1"/>
  <c r="BB504" i="4" s="1"/>
  <c r="BE359" i="4"/>
  <c r="BE358" i="4" s="1"/>
  <c r="BE353" i="4" s="1"/>
  <c r="BE352" i="4" s="1"/>
  <c r="BR844" i="4"/>
  <c r="BR843" i="4" s="1"/>
  <c r="BJ843" i="4"/>
  <c r="BR855" i="4"/>
  <c r="BR854" i="4" s="1"/>
  <c r="BR853" i="4" s="1"/>
  <c r="BJ854" i="4"/>
  <c r="BJ853" i="4" s="1"/>
  <c r="BT846" i="4"/>
  <c r="BT845" i="4" s="1"/>
  <c r="BL845" i="4"/>
  <c r="BU1705" i="4"/>
  <c r="BU1704" i="4" s="1"/>
  <c r="BU1703" i="4" s="1"/>
  <c r="BM1704" i="4"/>
  <c r="BM1703" i="4" s="1"/>
  <c r="BU1708" i="4"/>
  <c r="BU1707" i="4" s="1"/>
  <c r="BU1706" i="4" s="1"/>
  <c r="BM1707" i="4"/>
  <c r="BM1706" i="4" s="1"/>
  <c r="BT492" i="4"/>
  <c r="BT491" i="4" s="1"/>
  <c r="BL491" i="4"/>
  <c r="BU1395" i="4"/>
  <c r="BU1394" i="4" s="1"/>
  <c r="BU1393" i="4" s="1"/>
  <c r="BU1392" i="4" s="1"/>
  <c r="BM1394" i="4"/>
  <c r="BM1393" i="4" s="1"/>
  <c r="BM1392" i="4" s="1"/>
  <c r="BT1111" i="4"/>
  <c r="BT1110" i="4" s="1"/>
  <c r="BT1109" i="4" s="1"/>
  <c r="BT1108" i="4" s="1"/>
  <c r="BL1110" i="4"/>
  <c r="BL1109" i="4" s="1"/>
  <c r="BL1108" i="4" s="1"/>
  <c r="BT463" i="4"/>
  <c r="BT462" i="4" s="1"/>
  <c r="BL462" i="4"/>
  <c r="BU261" i="4"/>
  <c r="BU260" i="4" s="1"/>
  <c r="BU259" i="4" s="1"/>
  <c r="BU258" i="4" s="1"/>
  <c r="BM260" i="4"/>
  <c r="BM259" i="4" s="1"/>
  <c r="BM258" i="4" s="1"/>
  <c r="BS1660" i="4"/>
  <c r="BS1659" i="4" s="1"/>
  <c r="BS1658" i="4" s="1"/>
  <c r="BS1657" i="4" s="1"/>
  <c r="BK1659" i="4"/>
  <c r="BK1658" i="4" s="1"/>
  <c r="BK1657" i="4" s="1"/>
  <c r="BS1302" i="4"/>
  <c r="BS1301" i="4" s="1"/>
  <c r="BS1300" i="4" s="1"/>
  <c r="BK1301" i="4"/>
  <c r="BK1300" i="4" s="1"/>
  <c r="BU925" i="4"/>
  <c r="BU924" i="4" s="1"/>
  <c r="BU923" i="4" s="1"/>
  <c r="BM924" i="4"/>
  <c r="BM923" i="4" s="1"/>
  <c r="BS728" i="4"/>
  <c r="BS727" i="4" s="1"/>
  <c r="BS726" i="4" s="1"/>
  <c r="BS725" i="4" s="1"/>
  <c r="BS724" i="4" s="1"/>
  <c r="BK727" i="4"/>
  <c r="BK726" i="4" s="1"/>
  <c r="BK725" i="4" s="1"/>
  <c r="BK724" i="4" s="1"/>
  <c r="BU537" i="4"/>
  <c r="BU536" i="4" s="1"/>
  <c r="BU535" i="4" s="1"/>
  <c r="BM536" i="4"/>
  <c r="BM535" i="4" s="1"/>
  <c r="BU299" i="4"/>
  <c r="BU298" i="4" s="1"/>
  <c r="BM298" i="4"/>
  <c r="BS44" i="4"/>
  <c r="BS43" i="4" s="1"/>
  <c r="BK43" i="4"/>
  <c r="BR904" i="4"/>
  <c r="BR903" i="4" s="1"/>
  <c r="BR902" i="4" s="1"/>
  <c r="BJ903" i="4"/>
  <c r="BJ902" i="4" s="1"/>
  <c r="BR363" i="4"/>
  <c r="BR362" i="4" s="1"/>
  <c r="BJ362" i="4"/>
  <c r="BR794" i="4"/>
  <c r="BR793" i="4" s="1"/>
  <c r="BR792" i="4" s="1"/>
  <c r="BJ793" i="4"/>
  <c r="BJ792" i="4" s="1"/>
  <c r="BR158" i="4"/>
  <c r="BR157" i="4" s="1"/>
  <c r="BR156" i="4" s="1"/>
  <c r="BJ157" i="4"/>
  <c r="BJ156" i="4" s="1"/>
  <c r="BR1437" i="4"/>
  <c r="BR1436" i="4" s="1"/>
  <c r="BR1435" i="4" s="1"/>
  <c r="BR1434" i="4" s="1"/>
  <c r="BR1433" i="4" s="1"/>
  <c r="BJ1436" i="4"/>
  <c r="BJ1435" i="4" s="1"/>
  <c r="BJ1434" i="4" s="1"/>
  <c r="BJ1433" i="4" s="1"/>
  <c r="BR540" i="4"/>
  <c r="BR539" i="4" s="1"/>
  <c r="BR538" i="4" s="1"/>
  <c r="BJ539" i="4"/>
  <c r="BJ538" i="4" s="1"/>
  <c r="BU1628" i="4"/>
  <c r="BU1627" i="4" s="1"/>
  <c r="BU1626" i="4" s="1"/>
  <c r="BM1627" i="4"/>
  <c r="BM1626" i="4" s="1"/>
  <c r="BT1284" i="4"/>
  <c r="BT1283" i="4" s="1"/>
  <c r="BT1282" i="4" s="1"/>
  <c r="BL1283" i="4"/>
  <c r="BL1282" i="4" s="1"/>
  <c r="BS871" i="4"/>
  <c r="BS870" i="4" s="1"/>
  <c r="BS869" i="4" s="1"/>
  <c r="BS868" i="4" s="1"/>
  <c r="BK870" i="4"/>
  <c r="BK869" i="4" s="1"/>
  <c r="BK868" i="4" s="1"/>
  <c r="BS668" i="4"/>
  <c r="BS667" i="4" s="1"/>
  <c r="BS666" i="4" s="1"/>
  <c r="BS665" i="4" s="1"/>
  <c r="BK667" i="4"/>
  <c r="BK666" i="4" s="1"/>
  <c r="BK665" i="4" s="1"/>
  <c r="BT1651" i="4"/>
  <c r="BT1650" i="4" s="1"/>
  <c r="BT1649" i="4" s="1"/>
  <c r="BT1648" i="4" s="1"/>
  <c r="BL1650" i="4"/>
  <c r="BL1649" i="4" s="1"/>
  <c r="BL1648" i="4" s="1"/>
  <c r="BU1302" i="4"/>
  <c r="BU1301" i="4" s="1"/>
  <c r="BU1300" i="4" s="1"/>
  <c r="BM1301" i="4"/>
  <c r="BM1300" i="4" s="1"/>
  <c r="BS925" i="4"/>
  <c r="BS924" i="4" s="1"/>
  <c r="BS923" i="4" s="1"/>
  <c r="BK924" i="4"/>
  <c r="BK923" i="4" s="1"/>
  <c r="BU706" i="4"/>
  <c r="BU705" i="4" s="1"/>
  <c r="BU704" i="4" s="1"/>
  <c r="BU703" i="4" s="1"/>
  <c r="BM705" i="4"/>
  <c r="BM704" i="4" s="1"/>
  <c r="BM703" i="4" s="1"/>
  <c r="BS523" i="4"/>
  <c r="BS522" i="4" s="1"/>
  <c r="BS521" i="4" s="1"/>
  <c r="BK522" i="4"/>
  <c r="BK521" i="4" s="1"/>
  <c r="BU293" i="4"/>
  <c r="BU292" i="4" s="1"/>
  <c r="BU291" i="4" s="1"/>
  <c r="BM292" i="4"/>
  <c r="BM291" i="4" s="1"/>
  <c r="BS42" i="4"/>
  <c r="BS41" i="4" s="1"/>
  <c r="BK41" i="4"/>
  <c r="BS1562" i="4"/>
  <c r="BS1561" i="4" s="1"/>
  <c r="BS1560" i="4" s="1"/>
  <c r="BK1561" i="4"/>
  <c r="BK1560" i="4" s="1"/>
  <c r="BU1155" i="4"/>
  <c r="BU1154" i="4" s="1"/>
  <c r="BU1153" i="4" s="1"/>
  <c r="BU1152" i="4" s="1"/>
  <c r="BM1154" i="4"/>
  <c r="BM1153" i="4" s="1"/>
  <c r="BM1152" i="4" s="1"/>
  <c r="BU794" i="4"/>
  <c r="BU793" i="4" s="1"/>
  <c r="BU792" i="4" s="1"/>
  <c r="BM793" i="4"/>
  <c r="BM792" i="4" s="1"/>
  <c r="BS605" i="4"/>
  <c r="BS604" i="4" s="1"/>
  <c r="BK604" i="4"/>
  <c r="BT412" i="4"/>
  <c r="BT411" i="4" s="1"/>
  <c r="BL411" i="4"/>
  <c r="BS181" i="4"/>
  <c r="BS180" i="4" s="1"/>
  <c r="BK180" i="4"/>
  <c r="BR1549" i="4"/>
  <c r="BR1548" i="4" s="1"/>
  <c r="BR1547" i="4" s="1"/>
  <c r="BJ1548" i="4"/>
  <c r="BJ1547" i="4" s="1"/>
  <c r="BR580" i="4"/>
  <c r="BR579" i="4" s="1"/>
  <c r="BJ579" i="4"/>
  <c r="BT765" i="4"/>
  <c r="BT764" i="4" s="1"/>
  <c r="BT763" i="4" s="1"/>
  <c r="BT762" i="4" s="1"/>
  <c r="BT761" i="4" s="1"/>
  <c r="BL764" i="4"/>
  <c r="BL763" i="4" s="1"/>
  <c r="BL762" i="4" s="1"/>
  <c r="BL761" i="4" s="1"/>
  <c r="BU566" i="4"/>
  <c r="BU565" i="4" s="1"/>
  <c r="BU564" i="4" s="1"/>
  <c r="BM565" i="4"/>
  <c r="BM564" i="4" s="1"/>
  <c r="BS377" i="4"/>
  <c r="BS376" i="4" s="1"/>
  <c r="BS375" i="4" s="1"/>
  <c r="BS374" i="4" s="1"/>
  <c r="BS373" i="4" s="1"/>
  <c r="BK376" i="4"/>
  <c r="BK375" i="4" s="1"/>
  <c r="BK374" i="4" s="1"/>
  <c r="BK373" i="4" s="1"/>
  <c r="BS88" i="4"/>
  <c r="BS87" i="4" s="1"/>
  <c r="BK87" i="4"/>
  <c r="BS1437" i="4"/>
  <c r="BS1436" i="4" s="1"/>
  <c r="BS1435" i="4" s="1"/>
  <c r="BS1434" i="4" s="1"/>
  <c r="BS1433" i="4" s="1"/>
  <c r="BK1436" i="4"/>
  <c r="BK1435" i="4" s="1"/>
  <c r="BK1434" i="4" s="1"/>
  <c r="BK1433" i="4" s="1"/>
  <c r="BT1147" i="4"/>
  <c r="BT1146" i="4" s="1"/>
  <c r="BT1145" i="4" s="1"/>
  <c r="BT1144" i="4" s="1"/>
  <c r="BL1146" i="4"/>
  <c r="BL1145" i="4" s="1"/>
  <c r="BL1144" i="4" s="1"/>
  <c r="BT733" i="4"/>
  <c r="BT732" i="4" s="1"/>
  <c r="BT731" i="4" s="1"/>
  <c r="BT730" i="4" s="1"/>
  <c r="BT729" i="4" s="1"/>
  <c r="BL732" i="4"/>
  <c r="BL731" i="4" s="1"/>
  <c r="BL730" i="4" s="1"/>
  <c r="BL729" i="4" s="1"/>
  <c r="BS543" i="4"/>
  <c r="BS542" i="4" s="1"/>
  <c r="BS541" i="4" s="1"/>
  <c r="BK542" i="4"/>
  <c r="BK541" i="4" s="1"/>
  <c r="BU308" i="4"/>
  <c r="BU307" i="4" s="1"/>
  <c r="BM307" i="4"/>
  <c r="BU56" i="4"/>
  <c r="BU55" i="4" s="1"/>
  <c r="BM55" i="4"/>
  <c r="BR543" i="4"/>
  <c r="BR542" i="4" s="1"/>
  <c r="BR541" i="4" s="1"/>
  <c r="BJ542" i="4"/>
  <c r="BJ541" i="4" s="1"/>
  <c r="BR891" i="4"/>
  <c r="BR890" i="4" s="1"/>
  <c r="BR889" i="4" s="1"/>
  <c r="BR888" i="4" s="1"/>
  <c r="BR887" i="4" s="1"/>
  <c r="BJ890" i="4"/>
  <c r="BJ889" i="4" s="1"/>
  <c r="BJ888" i="4" s="1"/>
  <c r="BJ887" i="4" s="1"/>
  <c r="BR246" i="4"/>
  <c r="BR245" i="4" s="1"/>
  <c r="BJ245" i="4"/>
  <c r="BS1553" i="4"/>
  <c r="BS1552" i="4" s="1"/>
  <c r="BS1551" i="4" s="1"/>
  <c r="BS1550" i="4" s="1"/>
  <c r="BK1552" i="4"/>
  <c r="BK1551" i="4" s="1"/>
  <c r="BK1550" i="4" s="1"/>
  <c r="BT1193" i="4"/>
  <c r="BT1192" i="4" s="1"/>
  <c r="BT1191" i="4" s="1"/>
  <c r="BT1190" i="4" s="1"/>
  <c r="BL1192" i="4"/>
  <c r="BL1191" i="4" s="1"/>
  <c r="BL1190" i="4" s="1"/>
  <c r="BS758" i="4"/>
  <c r="BS757" i="4" s="1"/>
  <c r="BK757" i="4"/>
  <c r="BT563" i="4"/>
  <c r="BT562" i="4" s="1"/>
  <c r="BT561" i="4" s="1"/>
  <c r="BT560" i="4" s="1"/>
  <c r="BL562" i="4"/>
  <c r="BL561" i="4" s="1"/>
  <c r="BL560" i="4" s="1"/>
  <c r="BU1383" i="4"/>
  <c r="BU1382" i="4" s="1"/>
  <c r="BU1381" i="4" s="1"/>
  <c r="BM1382" i="4"/>
  <c r="BM1381" i="4" s="1"/>
  <c r="BS1003" i="4"/>
  <c r="BS1002" i="4" s="1"/>
  <c r="BS1001" i="4" s="1"/>
  <c r="BK1002" i="4"/>
  <c r="BK1001" i="4" s="1"/>
  <c r="BS738" i="4"/>
  <c r="BS737" i="4" s="1"/>
  <c r="BS736" i="4" s="1"/>
  <c r="BS735" i="4" s="1"/>
  <c r="BS734" i="4" s="1"/>
  <c r="BK737" i="4"/>
  <c r="BK736" i="4" s="1"/>
  <c r="BK735" i="4" s="1"/>
  <c r="BK734" i="4" s="1"/>
  <c r="BU529" i="4"/>
  <c r="BU528" i="4" s="1"/>
  <c r="BU527" i="4" s="1"/>
  <c r="BM528" i="4"/>
  <c r="BM527" i="4" s="1"/>
  <c r="BT301" i="4"/>
  <c r="BT300" i="4" s="1"/>
  <c r="BL300" i="4"/>
  <c r="BT34" i="4"/>
  <c r="BT33" i="4" s="1"/>
  <c r="BT32" i="4" s="1"/>
  <c r="BL33" i="4"/>
  <c r="BL32" i="4" s="1"/>
  <c r="BU1569" i="4"/>
  <c r="BU1568" i="4" s="1"/>
  <c r="BU1567" i="4" s="1"/>
  <c r="BU1566" i="4" s="1"/>
  <c r="BM1568" i="4"/>
  <c r="BM1567" i="4" s="1"/>
  <c r="BM1566" i="4" s="1"/>
  <c r="BS1177" i="4"/>
  <c r="BS1176" i="4" s="1"/>
  <c r="BS1175" i="4" s="1"/>
  <c r="BS1174" i="4" s="1"/>
  <c r="BS1173" i="4" s="1"/>
  <c r="BK1176" i="4"/>
  <c r="BK1175" i="4" s="1"/>
  <c r="BK1174" i="4" s="1"/>
  <c r="BK1173" i="4" s="1"/>
  <c r="BT803" i="4"/>
  <c r="BT802" i="4" s="1"/>
  <c r="BT801" i="4" s="1"/>
  <c r="BL802" i="4"/>
  <c r="BL801" i="4" s="1"/>
  <c r="BS613" i="4"/>
  <c r="BS612" i="4" s="1"/>
  <c r="BS611" i="4" s="1"/>
  <c r="BK612" i="4"/>
  <c r="BK611" i="4" s="1"/>
  <c r="BS433" i="4"/>
  <c r="BS432" i="4" s="1"/>
  <c r="BS431" i="4" s="1"/>
  <c r="BS430" i="4" s="1"/>
  <c r="BK432" i="4"/>
  <c r="BK431" i="4" s="1"/>
  <c r="BK430" i="4" s="1"/>
  <c r="BS172" i="4"/>
  <c r="BS171" i="4" s="1"/>
  <c r="BS170" i="4" s="1"/>
  <c r="BS169" i="4" s="1"/>
  <c r="BS168" i="4" s="1"/>
  <c r="BK171" i="4"/>
  <c r="BK170" i="4" s="1"/>
  <c r="BK169" i="4" s="1"/>
  <c r="BK168" i="4" s="1"/>
  <c r="BR1398" i="4"/>
  <c r="BR1397" i="4" s="1"/>
  <c r="BR1396" i="4" s="1"/>
  <c r="BJ1397" i="4"/>
  <c r="BJ1396" i="4" s="1"/>
  <c r="BR547" i="4"/>
  <c r="BR546" i="4" s="1"/>
  <c r="BR545" i="4" s="1"/>
  <c r="BR544" i="4" s="1"/>
  <c r="BJ546" i="4"/>
  <c r="BJ545" i="4" s="1"/>
  <c r="BJ544" i="4" s="1"/>
  <c r="BS773" i="4"/>
  <c r="BS772" i="4" s="1"/>
  <c r="BK772" i="4"/>
  <c r="BS585" i="4"/>
  <c r="BS584" i="4" s="1"/>
  <c r="BS583" i="4" s="1"/>
  <c r="BS582" i="4" s="1"/>
  <c r="BK584" i="4"/>
  <c r="BK583" i="4" s="1"/>
  <c r="BK582" i="4" s="1"/>
  <c r="BU386" i="4"/>
  <c r="BU385" i="4" s="1"/>
  <c r="BU384" i="4" s="1"/>
  <c r="BU383" i="4" s="1"/>
  <c r="BM385" i="4"/>
  <c r="BM384" i="4" s="1"/>
  <c r="BM383" i="4" s="1"/>
  <c r="BS155" i="4"/>
  <c r="BS154" i="4" s="1"/>
  <c r="BK154" i="4"/>
  <c r="BU1549" i="4"/>
  <c r="BU1548" i="4" s="1"/>
  <c r="BU1547" i="4" s="1"/>
  <c r="BM1548" i="4"/>
  <c r="BM1547" i="4" s="1"/>
  <c r="BT1161" i="4"/>
  <c r="BT1160" i="4" s="1"/>
  <c r="BT1159" i="4" s="1"/>
  <c r="BL1160" i="4"/>
  <c r="BL1159" i="4" s="1"/>
  <c r="BT769" i="4"/>
  <c r="BT768" i="4" s="1"/>
  <c r="BL768" i="4"/>
  <c r="BU580" i="4"/>
  <c r="BU579" i="4" s="1"/>
  <c r="BM579" i="4"/>
  <c r="BT386" i="4"/>
  <c r="BT385" i="4" s="1"/>
  <c r="BT384" i="4" s="1"/>
  <c r="BT383" i="4" s="1"/>
  <c r="BL385" i="4"/>
  <c r="BL384" i="4" s="1"/>
  <c r="BL383" i="4" s="1"/>
  <c r="BS158" i="4"/>
  <c r="BS157" i="4" s="1"/>
  <c r="BS156" i="4" s="1"/>
  <c r="BK157" i="4"/>
  <c r="BK156" i="4" s="1"/>
  <c r="BR1198" i="4"/>
  <c r="BR1197" i="4" s="1"/>
  <c r="BR1196" i="4" s="1"/>
  <c r="BR1195" i="4" s="1"/>
  <c r="BR1194" i="4" s="1"/>
  <c r="BJ1197" i="4"/>
  <c r="BJ1196" i="4" s="1"/>
  <c r="BJ1195" i="4" s="1"/>
  <c r="BJ1194" i="4" s="1"/>
  <c r="BR42" i="4"/>
  <c r="BR41" i="4" s="1"/>
  <c r="BJ41" i="4"/>
  <c r="BR1321" i="4"/>
  <c r="BR1320" i="4" s="1"/>
  <c r="BR1319" i="4" s="1"/>
  <c r="BJ1320" i="4"/>
  <c r="BJ1319" i="4" s="1"/>
  <c r="BR474" i="4"/>
  <c r="BR473" i="4" s="1"/>
  <c r="BJ473" i="4"/>
  <c r="BT1610" i="4"/>
  <c r="BT1609" i="4" s="1"/>
  <c r="BL1609" i="4"/>
  <c r="BT1255" i="4"/>
  <c r="BT1254" i="4" s="1"/>
  <c r="BT1253" i="4" s="1"/>
  <c r="BL1254" i="4"/>
  <c r="BL1253" i="4" s="1"/>
  <c r="BT805" i="4"/>
  <c r="BT804" i="4" s="1"/>
  <c r="BL804" i="4"/>
  <c r="BS607" i="4"/>
  <c r="BS606" i="4" s="1"/>
  <c r="BK606" i="4"/>
  <c r="BT424" i="4"/>
  <c r="BT423" i="4" s="1"/>
  <c r="BT422" i="4" s="1"/>
  <c r="BT421" i="4" s="1"/>
  <c r="BL423" i="4"/>
  <c r="BL422" i="4" s="1"/>
  <c r="BL421" i="4" s="1"/>
  <c r="BU188" i="4"/>
  <c r="BU187" i="4" s="1"/>
  <c r="BM187" i="4"/>
  <c r="BS1641" i="4"/>
  <c r="BS1640" i="4" s="1"/>
  <c r="BK1640" i="4"/>
  <c r="BT1279" i="4"/>
  <c r="BT1278" i="4" s="1"/>
  <c r="BL1278" i="4"/>
  <c r="BT886" i="4"/>
  <c r="BT885" i="4" s="1"/>
  <c r="BT884" i="4" s="1"/>
  <c r="BT883" i="4" s="1"/>
  <c r="BT882" i="4" s="1"/>
  <c r="BL885" i="4"/>
  <c r="BL884" i="4" s="1"/>
  <c r="BL883" i="4" s="1"/>
  <c r="BL882" i="4" s="1"/>
  <c r="BT678" i="4"/>
  <c r="BT677" i="4" s="1"/>
  <c r="BT676" i="4" s="1"/>
  <c r="BL677" i="4"/>
  <c r="BL676" i="4" s="1"/>
  <c r="BU513" i="4"/>
  <c r="BU512" i="4" s="1"/>
  <c r="BU511" i="4" s="1"/>
  <c r="BM512" i="4"/>
  <c r="BM511" i="4" s="1"/>
  <c r="BU290" i="4"/>
  <c r="BU289" i="4" s="1"/>
  <c r="BU288" i="4" s="1"/>
  <c r="BM289" i="4"/>
  <c r="BM288" i="4" s="1"/>
  <c r="BU44" i="4"/>
  <c r="BU43" i="4" s="1"/>
  <c r="BM43" i="4"/>
  <c r="BR907" i="4"/>
  <c r="BR906" i="4" s="1"/>
  <c r="BR905" i="4" s="1"/>
  <c r="BR901" i="4" s="1"/>
  <c r="BR900" i="4" s="1"/>
  <c r="BR899" i="4" s="1"/>
  <c r="BJ906" i="4"/>
  <c r="BJ905" i="4" s="1"/>
  <c r="BJ901" i="4" s="1"/>
  <c r="BJ900" i="4" s="1"/>
  <c r="BJ899" i="4" s="1"/>
  <c r="BR297" i="4"/>
  <c r="BR296" i="4" s="1"/>
  <c r="BJ296" i="4"/>
  <c r="BT1052" i="4"/>
  <c r="BT1051" i="4" s="1"/>
  <c r="BT1050" i="4" s="1"/>
  <c r="BL1051" i="4"/>
  <c r="BL1050" i="4" s="1"/>
  <c r="BT1024" i="4"/>
  <c r="BT1023" i="4" s="1"/>
  <c r="BT1022" i="4" s="1"/>
  <c r="BL1023" i="4"/>
  <c r="BL1022" i="4" s="1"/>
  <c r="BR1046" i="4"/>
  <c r="BR1045" i="4" s="1"/>
  <c r="BR1044" i="4" s="1"/>
  <c r="BR1043" i="4" s="1"/>
  <c r="BJ1045" i="4"/>
  <c r="BJ1044" i="4" s="1"/>
  <c r="BJ1043" i="4" s="1"/>
  <c r="BT1079" i="4"/>
  <c r="BT1078" i="4" s="1"/>
  <c r="BT1077" i="4" s="1"/>
  <c r="BL1078" i="4"/>
  <c r="BL1077" i="4" s="1"/>
  <c r="BU1079" i="4"/>
  <c r="BU1078" i="4" s="1"/>
  <c r="BU1077" i="4" s="1"/>
  <c r="BM1078" i="4"/>
  <c r="BM1077" i="4" s="1"/>
  <c r="BT1139" i="4"/>
  <c r="BT1138" i="4" s="1"/>
  <c r="BT1137" i="4" s="1"/>
  <c r="BL1138" i="4"/>
  <c r="BL1137" i="4" s="1"/>
  <c r="BR1328" i="4"/>
  <c r="BR1327" i="4" s="1"/>
  <c r="BR1326" i="4" s="1"/>
  <c r="BJ1327" i="4"/>
  <c r="BJ1326" i="4" s="1"/>
  <c r="BR447" i="4"/>
  <c r="BR446" i="4" s="1"/>
  <c r="BR445" i="4" s="1"/>
  <c r="BJ446" i="4"/>
  <c r="BJ445" i="4" s="1"/>
  <c r="BS37" i="4"/>
  <c r="BS36" i="4" s="1"/>
  <c r="BS35" i="4" s="1"/>
  <c r="BK36" i="4"/>
  <c r="BK35" i="4" s="1"/>
  <c r="BR819" i="4"/>
  <c r="BR818" i="4" s="1"/>
  <c r="BR817" i="4" s="1"/>
  <c r="BJ818" i="4"/>
  <c r="BJ817" i="4" s="1"/>
  <c r="BR88" i="4"/>
  <c r="BR87" i="4" s="1"/>
  <c r="BJ87" i="4"/>
  <c r="BU1416" i="4"/>
  <c r="BU1415" i="4" s="1"/>
  <c r="BU1414" i="4" s="1"/>
  <c r="BU1413" i="4" s="1"/>
  <c r="BU1412" i="4" s="1"/>
  <c r="BU1411" i="4" s="1"/>
  <c r="BM1415" i="4"/>
  <c r="BM1414" i="4" s="1"/>
  <c r="BM1413" i="4" s="1"/>
  <c r="BM1412" i="4" s="1"/>
  <c r="BM1411" i="4" s="1"/>
  <c r="BS972" i="4"/>
  <c r="BS971" i="4" s="1"/>
  <c r="BS970" i="4" s="1"/>
  <c r="BK971" i="4"/>
  <c r="BK970" i="4" s="1"/>
  <c r="BU728" i="4"/>
  <c r="BU727" i="4" s="1"/>
  <c r="BU726" i="4" s="1"/>
  <c r="BU725" i="4" s="1"/>
  <c r="BU724" i="4" s="1"/>
  <c r="BM727" i="4"/>
  <c r="BM726" i="4" s="1"/>
  <c r="BM725" i="4" s="1"/>
  <c r="BM724" i="4" s="1"/>
  <c r="BT526" i="4"/>
  <c r="BT525" i="4" s="1"/>
  <c r="BT524" i="4" s="1"/>
  <c r="BL525" i="4"/>
  <c r="BL524" i="4" s="1"/>
  <c r="BU304" i="4"/>
  <c r="BU303" i="4" s="1"/>
  <c r="BM303" i="4"/>
  <c r="BS58" i="4"/>
  <c r="BS57" i="4" s="1"/>
  <c r="BK57" i="4"/>
  <c r="BT1565" i="4"/>
  <c r="BT1564" i="4" s="1"/>
  <c r="BT1563" i="4" s="1"/>
  <c r="BL1564" i="4"/>
  <c r="BL1563" i="4" s="1"/>
  <c r="BT1182" i="4"/>
  <c r="BT1181" i="4" s="1"/>
  <c r="BT1180" i="4" s="1"/>
  <c r="BT1179" i="4" s="1"/>
  <c r="BT1178" i="4" s="1"/>
  <c r="BT1172" i="4" s="1"/>
  <c r="BL1181" i="4"/>
  <c r="BL1180" i="4" s="1"/>
  <c r="BL1179" i="4" s="1"/>
  <c r="BL1178" i="4" s="1"/>
  <c r="BL1172" i="4" s="1"/>
  <c r="BS692" i="4"/>
  <c r="BS691" i="4" s="1"/>
  <c r="BK691" i="4"/>
  <c r="BT523" i="4"/>
  <c r="BT522" i="4" s="1"/>
  <c r="BT521" i="4" s="1"/>
  <c r="BL522" i="4"/>
  <c r="BL521" i="4" s="1"/>
  <c r="BT299" i="4"/>
  <c r="BT298" i="4" s="1"/>
  <c r="BL298" i="4"/>
  <c r="BS40" i="4"/>
  <c r="BS39" i="4" s="1"/>
  <c r="BS38" i="4" s="1"/>
  <c r="BK39" i="4"/>
  <c r="BK38" i="4" s="1"/>
  <c r="BR803" i="4"/>
  <c r="BR802" i="4" s="1"/>
  <c r="BR801" i="4" s="1"/>
  <c r="BJ802" i="4"/>
  <c r="BJ801" i="4" s="1"/>
  <c r="BR155" i="4"/>
  <c r="BR154" i="4" s="1"/>
  <c r="BJ154" i="4"/>
  <c r="BT1021" i="4"/>
  <c r="BT1020" i="4" s="1"/>
  <c r="BT1019" i="4" s="1"/>
  <c r="BL1020" i="4"/>
  <c r="BL1019" i="4" s="1"/>
  <c r="BT1039" i="4"/>
  <c r="BT1038" i="4" s="1"/>
  <c r="BT1037" i="4" s="1"/>
  <c r="BT1036" i="4" s="1"/>
  <c r="BL1038" i="4"/>
  <c r="BL1037" i="4" s="1"/>
  <c r="BL1036" i="4" s="1"/>
  <c r="BU1076" i="4"/>
  <c r="BU1075" i="4" s="1"/>
  <c r="BU1074" i="4" s="1"/>
  <c r="BU1073" i="4" s="1"/>
  <c r="BM1075" i="4"/>
  <c r="BM1074" i="4" s="1"/>
  <c r="BM1073" i="4" s="1"/>
  <c r="BR1088" i="4"/>
  <c r="BR1087" i="4" s="1"/>
  <c r="BR1086" i="4" s="1"/>
  <c r="BJ1087" i="4"/>
  <c r="BJ1086" i="4" s="1"/>
  <c r="BU1084" i="4"/>
  <c r="BU1083" i="4" s="1"/>
  <c r="BU1082" i="4" s="1"/>
  <c r="BU1081" i="4" s="1"/>
  <c r="BM1083" i="4"/>
  <c r="BM1082" i="4" s="1"/>
  <c r="BM1081" i="4" s="1"/>
  <c r="BS1133" i="4"/>
  <c r="BS1132" i="4" s="1"/>
  <c r="BS1131" i="4" s="1"/>
  <c r="BK1132" i="4"/>
  <c r="BK1131" i="4" s="1"/>
  <c r="BS1318" i="4"/>
  <c r="BB980" i="4"/>
  <c r="BB975" i="4" s="1"/>
  <c r="BC1222" i="4"/>
  <c r="BC1204" i="4" s="1"/>
  <c r="BD688" i="4"/>
  <c r="BD687" i="4" s="1"/>
  <c r="BD686" i="4" s="1"/>
  <c r="BD685" i="4" s="1"/>
  <c r="BE193" i="4"/>
  <c r="BC1665" i="4"/>
  <c r="BB918" i="4"/>
  <c r="BB917" i="4" s="1"/>
  <c r="BD359" i="4"/>
  <c r="BD358" i="4" s="1"/>
  <c r="BD353" i="4" s="1"/>
  <c r="BC1570" i="4"/>
  <c r="BE1351" i="4"/>
  <c r="BE1350" i="4" s="1"/>
  <c r="BE688" i="4"/>
  <c r="BE687" i="4" s="1"/>
  <c r="BE686" i="4" s="1"/>
  <c r="BE685" i="4" s="1"/>
  <c r="BC507" i="4"/>
  <c r="BC506" i="4" s="1"/>
  <c r="BC505" i="4" s="1"/>
  <c r="BC504" i="4" s="1"/>
  <c r="BE829" i="4"/>
  <c r="BE840" i="4"/>
  <c r="BE839" i="4" s="1"/>
  <c r="BB1694" i="4"/>
  <c r="BB1693" i="4" s="1"/>
  <c r="BD186" i="4"/>
  <c r="BD185" i="4" s="1"/>
  <c r="BC1299" i="4"/>
  <c r="BC1298" i="4" s="1"/>
  <c r="BC193" i="4"/>
  <c r="BC185" i="4" s="1"/>
  <c r="BE863" i="4"/>
  <c r="BE857" i="4" s="1"/>
  <c r="BB638" i="4"/>
  <c r="BB637" i="4" s="1"/>
  <c r="BB628" i="4" s="1"/>
  <c r="BB1299" i="4"/>
  <c r="BC1593" i="4"/>
  <c r="BC1592" i="4" s="1"/>
  <c r="BD806" i="4"/>
  <c r="BC863" i="4"/>
  <c r="BC1677" i="4"/>
  <c r="BC1676" i="4" s="1"/>
  <c r="BC1675" i="4" s="1"/>
  <c r="BC1351" i="4"/>
  <c r="BE1637" i="4"/>
  <c r="BE1636" i="4" s="1"/>
  <c r="BE1635" i="4" s="1"/>
  <c r="BE263" i="4"/>
  <c r="BE262" i="4" s="1"/>
  <c r="BC1750" i="4"/>
  <c r="BC1748" i="4" s="1"/>
  <c r="BE531" i="4"/>
  <c r="BE530" i="4" s="1"/>
  <c r="BC1370" i="4"/>
  <c r="BD918" i="4"/>
  <c r="BD917" i="4" s="1"/>
  <c r="BD897" i="4" s="1"/>
  <c r="BD531" i="4"/>
  <c r="BD530" i="4" s="1"/>
  <c r="BC302" i="4"/>
  <c r="BC294" i="4" s="1"/>
  <c r="BC257" i="4" s="1"/>
  <c r="BD82" i="4"/>
  <c r="BD81" i="4" s="1"/>
  <c r="BD80" i="4" s="1"/>
  <c r="BB359" i="4"/>
  <c r="BB358" i="4" s="1"/>
  <c r="BB353" i="4" s="1"/>
  <c r="BB352" i="4" s="1"/>
  <c r="BB334" i="4" s="1"/>
  <c r="BE560" i="4"/>
  <c r="BE559" i="4" s="1"/>
  <c r="BE553" i="4" s="1"/>
  <c r="BE638" i="4"/>
  <c r="BE637" i="4" s="1"/>
  <c r="BE628" i="4" s="1"/>
  <c r="BE448" i="4"/>
  <c r="BB82" i="4"/>
  <c r="BB81" i="4" s="1"/>
  <c r="BB80" i="4" s="1"/>
  <c r="BB1036" i="4"/>
  <c r="BB1031" i="4" s="1"/>
  <c r="BB974" i="4" s="1"/>
  <c r="BB688" i="4"/>
  <c r="BB687" i="4" s="1"/>
  <c r="BB686" i="4" s="1"/>
  <c r="BB685" i="4" s="1"/>
  <c r="BE1656" i="4"/>
  <c r="BE1655" i="4" s="1"/>
  <c r="BD1299" i="4"/>
  <c r="BD1298" i="4" s="1"/>
  <c r="BD665" i="4"/>
  <c r="BD664" i="4" s="1"/>
  <c r="BE461" i="4"/>
  <c r="BD754" i="4"/>
  <c r="BD750" i="4" s="1"/>
  <c r="BD749" i="4" s="1"/>
  <c r="BD716" i="4" s="1"/>
  <c r="BD114" i="4"/>
  <c r="BD113" i="4" s="1"/>
  <c r="BD112" i="4" s="1"/>
  <c r="BD111" i="4" s="1"/>
  <c r="BS994" i="4"/>
  <c r="BS1351" i="4"/>
  <c r="BU994" i="4"/>
  <c r="BE344" i="4"/>
  <c r="BE343" i="4" s="1"/>
  <c r="BE342" i="4" s="1"/>
  <c r="BD980" i="4"/>
  <c r="BD975" i="4" s="1"/>
  <c r="BE1184" i="4"/>
  <c r="BE664" i="4"/>
  <c r="AV70" i="4"/>
  <c r="BE63" i="4"/>
  <c r="BE62" i="4" s="1"/>
  <c r="BM64" i="4"/>
  <c r="BD63" i="4"/>
  <c r="BD62" i="4" s="1"/>
  <c r="BL64" i="4"/>
  <c r="BE506" i="4"/>
  <c r="BE505" i="4" s="1"/>
  <c r="BB65" i="4"/>
  <c r="BJ66" i="4"/>
  <c r="BC499" i="4"/>
  <c r="BK500" i="4"/>
  <c r="BC493" i="4"/>
  <c r="BC490" i="4" s="1"/>
  <c r="BK494" i="4"/>
  <c r="BC73" i="4"/>
  <c r="BK74" i="4"/>
  <c r="AV552" i="4"/>
  <c r="AV1350" i="4"/>
  <c r="AV1297" i="4" s="1"/>
  <c r="AV1295" i="4" s="1"/>
  <c r="BB1090" i="4"/>
  <c r="BB1089" i="4" s="1"/>
  <c r="BB1085" i="4" s="1"/>
  <c r="BB1080" i="4" s="1"/>
  <c r="BJ1091" i="4"/>
  <c r="BD1263" i="4"/>
  <c r="BD1262" i="4" s="1"/>
  <c r="BD1236" i="4" s="1"/>
  <c r="BL1264" i="4"/>
  <c r="BD496" i="4"/>
  <c r="BD495" i="4" s="1"/>
  <c r="BL497" i="4"/>
  <c r="BC63" i="4"/>
  <c r="BC62" i="4" s="1"/>
  <c r="BK64" i="4"/>
  <c r="BB113" i="4"/>
  <c r="BB112" i="4" s="1"/>
  <c r="BB111" i="4" s="1"/>
  <c r="BC1655" i="4"/>
  <c r="BB31" i="4"/>
  <c r="BB30" i="4" s="1"/>
  <c r="BB29" i="4" s="1"/>
  <c r="BD214" i="4"/>
  <c r="BL215" i="4"/>
  <c r="BE486" i="4"/>
  <c r="BM487" i="4"/>
  <c r="BB483" i="4"/>
  <c r="BB482" i="4" s="1"/>
  <c r="BJ484" i="4"/>
  <c r="BD477" i="4"/>
  <c r="BD472" i="4" s="1"/>
  <c r="BD471" i="4" s="1"/>
  <c r="BL478" i="4"/>
  <c r="BB1169" i="4"/>
  <c r="BB1168" i="4" s="1"/>
  <c r="BB1143" i="4" s="1"/>
  <c r="BJ1170" i="4"/>
  <c r="BB477" i="4"/>
  <c r="BB472" i="4" s="1"/>
  <c r="BB471" i="4" s="1"/>
  <c r="BJ478" i="4"/>
  <c r="BC216" i="4"/>
  <c r="BK217" i="4"/>
  <c r="BD499" i="4"/>
  <c r="BL500" i="4"/>
  <c r="BB496" i="4"/>
  <c r="BB495" i="4" s="1"/>
  <c r="BJ497" i="4"/>
  <c r="BE216" i="4"/>
  <c r="BM217" i="4"/>
  <c r="BC76" i="4"/>
  <c r="BC75" i="4" s="1"/>
  <c r="BK77" i="4"/>
  <c r="BB488" i="4"/>
  <c r="BJ489" i="4"/>
  <c r="BD486" i="4"/>
  <c r="BL487" i="4"/>
  <c r="BC71" i="4"/>
  <c r="BK72" i="4"/>
  <c r="BS492" i="4"/>
  <c r="BS491" i="4" s="1"/>
  <c r="BK491" i="4"/>
  <c r="BS1569" i="4"/>
  <c r="BS1568" i="4" s="1"/>
  <c r="BS1567" i="4" s="1"/>
  <c r="BS1566" i="4" s="1"/>
  <c r="BK1568" i="4"/>
  <c r="BK1567" i="4" s="1"/>
  <c r="BK1566" i="4" s="1"/>
  <c r="BT1213" i="4"/>
  <c r="BT1212" i="4" s="1"/>
  <c r="BT1211" i="4" s="1"/>
  <c r="BT1210" i="4" s="1"/>
  <c r="BL1212" i="4"/>
  <c r="BL1211" i="4" s="1"/>
  <c r="BL1210" i="4" s="1"/>
  <c r="BS540" i="4"/>
  <c r="BS539" i="4" s="1"/>
  <c r="BS538" i="4" s="1"/>
  <c r="BK539" i="4"/>
  <c r="BK538" i="4" s="1"/>
  <c r="BT304" i="4"/>
  <c r="BT303" i="4" s="1"/>
  <c r="BT302" i="4" s="1"/>
  <c r="BL303" i="4"/>
  <c r="BL302" i="4" s="1"/>
  <c r="BU84" i="4"/>
  <c r="BU83" i="4" s="1"/>
  <c r="BM83" i="4"/>
  <c r="BT1395" i="4"/>
  <c r="BT1394" i="4" s="1"/>
  <c r="BT1393" i="4" s="1"/>
  <c r="BT1392" i="4" s="1"/>
  <c r="BL1394" i="4"/>
  <c r="BL1393" i="4" s="1"/>
  <c r="BL1392" i="4" s="1"/>
  <c r="BU1003" i="4"/>
  <c r="BU1002" i="4" s="1"/>
  <c r="BU1001" i="4" s="1"/>
  <c r="BM1002" i="4"/>
  <c r="BM1001" i="4" s="1"/>
  <c r="BS765" i="4"/>
  <c r="BS764" i="4" s="1"/>
  <c r="BS763" i="4" s="1"/>
  <c r="BS762" i="4" s="1"/>
  <c r="BS761" i="4" s="1"/>
  <c r="BK764" i="4"/>
  <c r="BK763" i="4" s="1"/>
  <c r="BK762" i="4" s="1"/>
  <c r="BK761" i="4" s="1"/>
  <c r="BT578" i="4"/>
  <c r="BT577" i="4" s="1"/>
  <c r="BT576" i="4" s="1"/>
  <c r="BL577" i="4"/>
  <c r="BL576" i="4" s="1"/>
  <c r="BS382" i="4"/>
  <c r="BS381" i="4" s="1"/>
  <c r="BS380" i="4" s="1"/>
  <c r="BS379" i="4" s="1"/>
  <c r="BK381" i="4"/>
  <c r="BK380" i="4" s="1"/>
  <c r="BK379" i="4" s="1"/>
  <c r="BU86" i="4"/>
  <c r="BU85" i="4" s="1"/>
  <c r="BM85" i="4"/>
  <c r="BR986" i="4"/>
  <c r="BR985" i="4" s="1"/>
  <c r="BR984" i="4" s="1"/>
  <c r="BJ985" i="4"/>
  <c r="BJ984" i="4" s="1"/>
  <c r="BR429" i="4"/>
  <c r="BR428" i="4" s="1"/>
  <c r="BR427" i="4" s="1"/>
  <c r="BR426" i="4" s="1"/>
  <c r="BJ428" i="4"/>
  <c r="BJ427" i="4" s="1"/>
  <c r="BJ426" i="4" s="1"/>
  <c r="BR816" i="4"/>
  <c r="BR815" i="4" s="1"/>
  <c r="BJ815" i="4"/>
  <c r="BR197" i="4"/>
  <c r="BR196" i="4" s="1"/>
  <c r="BJ196" i="4"/>
  <c r="BR1383" i="4"/>
  <c r="BR1382" i="4" s="1"/>
  <c r="BR1381" i="4" s="1"/>
  <c r="BJ1382" i="4"/>
  <c r="BJ1381" i="4" s="1"/>
  <c r="BR589" i="4"/>
  <c r="BR588" i="4" s="1"/>
  <c r="BJ588" i="4"/>
  <c r="BR350" i="4"/>
  <c r="BR349" i="4" s="1"/>
  <c r="BJ349" i="4"/>
  <c r="BT1734" i="4"/>
  <c r="BT1733" i="4" s="1"/>
  <c r="BT1732" i="4" s="1"/>
  <c r="BL1733" i="4"/>
  <c r="BL1732" i="4" s="1"/>
  <c r="BU1737" i="4"/>
  <c r="BU1736" i="4" s="1"/>
  <c r="BU1735" i="4" s="1"/>
  <c r="BM1736" i="4"/>
  <c r="BM1735" i="4" s="1"/>
  <c r="BT1233" i="4"/>
  <c r="BT1232" i="4" s="1"/>
  <c r="BT1231" i="4" s="1"/>
  <c r="BL1232" i="4"/>
  <c r="BL1231" i="4" s="1"/>
  <c r="BU983" i="4"/>
  <c r="BU982" i="4" s="1"/>
  <c r="BU981" i="4" s="1"/>
  <c r="BM982" i="4"/>
  <c r="BM981" i="4" s="1"/>
  <c r="BR348" i="4"/>
  <c r="BR347" i="4" s="1"/>
  <c r="BJ347" i="4"/>
  <c r="BS1734" i="4"/>
  <c r="BS1733" i="4" s="1"/>
  <c r="BS1732" i="4" s="1"/>
  <c r="BK1733" i="4"/>
  <c r="BK1732" i="4" s="1"/>
  <c r="BT1737" i="4"/>
  <c r="BT1736" i="4" s="1"/>
  <c r="BT1735" i="4" s="1"/>
  <c r="BL1736" i="4"/>
  <c r="BL1735" i="4" s="1"/>
  <c r="BR1226" i="4"/>
  <c r="BR1225" i="4" s="1"/>
  <c r="BR1224" i="4" s="1"/>
  <c r="BR1223" i="4" s="1"/>
  <c r="BJ1225" i="4"/>
  <c r="BJ1224" i="4" s="1"/>
  <c r="BJ1223" i="4" s="1"/>
  <c r="BR952" i="4"/>
  <c r="BR951" i="4" s="1"/>
  <c r="BR950" i="4" s="1"/>
  <c r="BR949" i="4" s="1"/>
  <c r="BJ951" i="4"/>
  <c r="BJ950" i="4" s="1"/>
  <c r="BJ949" i="4" s="1"/>
  <c r="BS844" i="4"/>
  <c r="BS843" i="4" s="1"/>
  <c r="BK843" i="4"/>
  <c r="BT855" i="4"/>
  <c r="BT854" i="4" s="1"/>
  <c r="BT853" i="4" s="1"/>
  <c r="BL854" i="4"/>
  <c r="BL853" i="4" s="1"/>
  <c r="BU846" i="4"/>
  <c r="BU845" i="4" s="1"/>
  <c r="BM845" i="4"/>
  <c r="BT1708" i="4"/>
  <c r="BT1707" i="4" s="1"/>
  <c r="BT1706" i="4" s="1"/>
  <c r="BL1707" i="4"/>
  <c r="BL1706" i="4" s="1"/>
  <c r="BS1705" i="4"/>
  <c r="BS1704" i="4" s="1"/>
  <c r="BS1703" i="4" s="1"/>
  <c r="BK1704" i="4"/>
  <c r="BK1703" i="4" s="1"/>
  <c r="BS1673" i="4"/>
  <c r="BS1672" i="4" s="1"/>
  <c r="BS1671" i="4" s="1"/>
  <c r="BS1670" i="4" s="1"/>
  <c r="BK1672" i="4"/>
  <c r="BK1671" i="4" s="1"/>
  <c r="BK1670" i="4" s="1"/>
  <c r="BU1354" i="4"/>
  <c r="BU1353" i="4" s="1"/>
  <c r="BU1352" i="4" s="1"/>
  <c r="BM1353" i="4"/>
  <c r="BM1352" i="4" s="1"/>
  <c r="BS979" i="4"/>
  <c r="BS978" i="4" s="1"/>
  <c r="BS977" i="4" s="1"/>
  <c r="BS976" i="4" s="1"/>
  <c r="BK978" i="4"/>
  <c r="BK977" i="4" s="1"/>
  <c r="BK976" i="4" s="1"/>
  <c r="BS450" i="4"/>
  <c r="BS449" i="4" s="1"/>
  <c r="BK449" i="4"/>
  <c r="BS241" i="4"/>
  <c r="BS240" i="4" s="1"/>
  <c r="BS239" i="4" s="1"/>
  <c r="BS238" i="4" s="1"/>
  <c r="BS237" i="4" s="1"/>
  <c r="BK240" i="4"/>
  <c r="BK239" i="4" s="1"/>
  <c r="BK238" i="4" s="1"/>
  <c r="BK237" i="4" s="1"/>
  <c r="BU1631" i="4"/>
  <c r="BU1630" i="4" s="1"/>
  <c r="BU1629" i="4" s="1"/>
  <c r="BM1630" i="4"/>
  <c r="BM1629" i="4" s="1"/>
  <c r="BU1279" i="4"/>
  <c r="BU1278" i="4" s="1"/>
  <c r="BM1278" i="4"/>
  <c r="BS895" i="4"/>
  <c r="BS894" i="4" s="1"/>
  <c r="BS893" i="4" s="1"/>
  <c r="BS892" i="4" s="1"/>
  <c r="BK894" i="4"/>
  <c r="BK893" i="4" s="1"/>
  <c r="BK892" i="4" s="1"/>
  <c r="BT692" i="4"/>
  <c r="BT691" i="4" s="1"/>
  <c r="BL691" i="4"/>
  <c r="BT520" i="4"/>
  <c r="BT519" i="4" s="1"/>
  <c r="BT518" i="4" s="1"/>
  <c r="BL519" i="4"/>
  <c r="BL518" i="4" s="1"/>
  <c r="BT284" i="4"/>
  <c r="BT283" i="4" s="1"/>
  <c r="BT282" i="4" s="1"/>
  <c r="BL283" i="4"/>
  <c r="BL282" i="4" s="1"/>
  <c r="BU22" i="4"/>
  <c r="BU21" i="4" s="1"/>
  <c r="BU20" i="4" s="1"/>
  <c r="BU19" i="4" s="1"/>
  <c r="BU18" i="4" s="1"/>
  <c r="BU17" i="4" s="1"/>
  <c r="BM21" i="4"/>
  <c r="BM20" i="4" s="1"/>
  <c r="BM19" i="4" s="1"/>
  <c r="BM18" i="4" s="1"/>
  <c r="BM17" i="4" s="1"/>
  <c r="BR835" i="4"/>
  <c r="BR834" i="4" s="1"/>
  <c r="BR833" i="4" s="1"/>
  <c r="BJ834" i="4"/>
  <c r="BJ833" i="4" s="1"/>
  <c r="BR281" i="4"/>
  <c r="BR280" i="4" s="1"/>
  <c r="BR279" i="4" s="1"/>
  <c r="BJ280" i="4"/>
  <c r="BJ279" i="4" s="1"/>
  <c r="BR702" i="4"/>
  <c r="BR701" i="4" s="1"/>
  <c r="BR700" i="4" s="1"/>
  <c r="BR699" i="4" s="1"/>
  <c r="BR698" i="4" s="1"/>
  <c r="BJ701" i="4"/>
  <c r="BJ700" i="4" s="1"/>
  <c r="BJ699" i="4" s="1"/>
  <c r="BJ698" i="4" s="1"/>
  <c r="BR58" i="4"/>
  <c r="BR57" i="4" s="1"/>
  <c r="BJ57" i="4"/>
  <c r="BR1349" i="4"/>
  <c r="BR1348" i="4" s="1"/>
  <c r="BR1347" i="4" s="1"/>
  <c r="BR1346" i="4" s="1"/>
  <c r="BJ1348" i="4"/>
  <c r="BJ1347" i="4" s="1"/>
  <c r="BJ1346" i="4" s="1"/>
  <c r="BR460" i="4"/>
  <c r="BR459" i="4" s="1"/>
  <c r="BR458" i="4" s="1"/>
  <c r="BJ459" i="4"/>
  <c r="BJ458" i="4" s="1"/>
  <c r="BT1612" i="4"/>
  <c r="BT1611" i="4" s="1"/>
  <c r="BL1611" i="4"/>
  <c r="BS1269" i="4"/>
  <c r="BS1268" i="4" s="1"/>
  <c r="BS1267" i="4" s="1"/>
  <c r="BS1266" i="4" s="1"/>
  <c r="BK1268" i="4"/>
  <c r="BK1267" i="4" s="1"/>
  <c r="BK1266" i="4" s="1"/>
  <c r="BU822" i="4"/>
  <c r="BU821" i="4" s="1"/>
  <c r="BU820" i="4" s="1"/>
  <c r="BM821" i="4"/>
  <c r="BM820" i="4" s="1"/>
  <c r="BU644" i="4"/>
  <c r="BU643" i="4" s="1"/>
  <c r="BM643" i="4"/>
  <c r="BS1631" i="4"/>
  <c r="BS1630" i="4" s="1"/>
  <c r="BS1629" i="4" s="1"/>
  <c r="BK1630" i="4"/>
  <c r="BK1629" i="4" s="1"/>
  <c r="BS1279" i="4"/>
  <c r="BS1278" i="4" s="1"/>
  <c r="BK1278" i="4"/>
  <c r="BT891" i="4"/>
  <c r="BT890" i="4" s="1"/>
  <c r="BT889" i="4" s="1"/>
  <c r="BT888" i="4" s="1"/>
  <c r="BT887" i="4" s="1"/>
  <c r="BL890" i="4"/>
  <c r="BL889" i="4" s="1"/>
  <c r="BL888" i="4" s="1"/>
  <c r="BL887" i="4" s="1"/>
  <c r="BT681" i="4"/>
  <c r="BT680" i="4" s="1"/>
  <c r="BT679" i="4" s="1"/>
  <c r="BT672" i="4" s="1"/>
  <c r="BL680" i="4"/>
  <c r="BL679" i="4" s="1"/>
  <c r="BL672" i="4" s="1"/>
  <c r="BU476" i="4"/>
  <c r="BU475" i="4" s="1"/>
  <c r="BM475" i="4"/>
  <c r="BT278" i="4"/>
  <c r="BT277" i="4" s="1"/>
  <c r="BT276" i="4" s="1"/>
  <c r="BL277" i="4"/>
  <c r="BL276" i="4" s="1"/>
  <c r="BR1760" i="4"/>
  <c r="BR1759" i="4" s="1"/>
  <c r="BR1758" i="4" s="1"/>
  <c r="BR1757" i="4" s="1"/>
  <c r="BR1756" i="4" s="1"/>
  <c r="BJ1759" i="4"/>
  <c r="BJ1758" i="4" s="1"/>
  <c r="BJ1757" i="4" s="1"/>
  <c r="BJ1756" i="4" s="1"/>
  <c r="BU1432" i="4"/>
  <c r="BU1431" i="4" s="1"/>
  <c r="BU1428" i="4" s="1"/>
  <c r="BU1427" i="4" s="1"/>
  <c r="BU1426" i="4" s="1"/>
  <c r="BM1431" i="4"/>
  <c r="BM1428" i="4" s="1"/>
  <c r="BM1427" i="4" s="1"/>
  <c r="BM1426" i="4" s="1"/>
  <c r="BS1115" i="4"/>
  <c r="BS1114" i="4" s="1"/>
  <c r="BS1113" i="4" s="1"/>
  <c r="BS1112" i="4" s="1"/>
  <c r="BK1114" i="4"/>
  <c r="BK1113" i="4" s="1"/>
  <c r="BK1112" i="4" s="1"/>
  <c r="BT771" i="4"/>
  <c r="BT770" i="4" s="1"/>
  <c r="BL770" i="4"/>
  <c r="BU585" i="4"/>
  <c r="BU584" i="4" s="1"/>
  <c r="BU583" i="4" s="1"/>
  <c r="BU582" i="4" s="1"/>
  <c r="BM584" i="4"/>
  <c r="BM583" i="4" s="1"/>
  <c r="BM582" i="4" s="1"/>
  <c r="BT390" i="4"/>
  <c r="BT389" i="4" s="1"/>
  <c r="BL389" i="4"/>
  <c r="BS153" i="4"/>
  <c r="BS152" i="4" s="1"/>
  <c r="BS151" i="4" s="1"/>
  <c r="BS150" i="4" s="1"/>
  <c r="BK152" i="4"/>
  <c r="BR1279" i="4"/>
  <c r="BR1278" i="4" s="1"/>
  <c r="BJ1278" i="4"/>
  <c r="BR520" i="4"/>
  <c r="BR519" i="4" s="1"/>
  <c r="BR518" i="4" s="1"/>
  <c r="BJ519" i="4"/>
  <c r="BJ518" i="4" s="1"/>
  <c r="BS743" i="4"/>
  <c r="BS742" i="4" s="1"/>
  <c r="BS741" i="4" s="1"/>
  <c r="BS740" i="4" s="1"/>
  <c r="BS739" i="4" s="1"/>
  <c r="BK742" i="4"/>
  <c r="BK741" i="4" s="1"/>
  <c r="BK740" i="4" s="1"/>
  <c r="BK739" i="4" s="1"/>
  <c r="BT543" i="4"/>
  <c r="BT542" i="4" s="1"/>
  <c r="BT541" i="4" s="1"/>
  <c r="BL542" i="4"/>
  <c r="BL541" i="4" s="1"/>
  <c r="BU306" i="4"/>
  <c r="BU305" i="4" s="1"/>
  <c r="BM305" i="4"/>
  <c r="BT1755" i="4"/>
  <c r="BT1754" i="4" s="1"/>
  <c r="BT1753" i="4" s="1"/>
  <c r="BT1752" i="4" s="1"/>
  <c r="BT1751" i="4" s="1"/>
  <c r="BT1750" i="4" s="1"/>
  <c r="BT1748" i="4" s="1"/>
  <c r="BL1754" i="4"/>
  <c r="BL1753" i="4" s="1"/>
  <c r="BL1752" i="4" s="1"/>
  <c r="BL1751" i="4" s="1"/>
  <c r="BL1750" i="4" s="1"/>
  <c r="BL1748" i="4" s="1"/>
  <c r="BU1398" i="4"/>
  <c r="BU1397" i="4" s="1"/>
  <c r="BU1396" i="4" s="1"/>
  <c r="BM1397" i="4"/>
  <c r="BM1396" i="4" s="1"/>
  <c r="BU944" i="4"/>
  <c r="BU943" i="4" s="1"/>
  <c r="BU942" i="4" s="1"/>
  <c r="BU941" i="4" s="1"/>
  <c r="BU935" i="4" s="1"/>
  <c r="BU934" i="4" s="1"/>
  <c r="BM943" i="4"/>
  <c r="BM942" i="4" s="1"/>
  <c r="BM941" i="4" s="1"/>
  <c r="BM935" i="4" s="1"/>
  <c r="BM934" i="4" s="1"/>
  <c r="BU607" i="4"/>
  <c r="BU606" i="4" s="1"/>
  <c r="BM606" i="4"/>
  <c r="BS429" i="4"/>
  <c r="BS428" i="4" s="1"/>
  <c r="BS427" i="4" s="1"/>
  <c r="BS426" i="4" s="1"/>
  <c r="BK428" i="4"/>
  <c r="BK427" i="4" s="1"/>
  <c r="BK426" i="4" s="1"/>
  <c r="BS179" i="4"/>
  <c r="BS178" i="4" s="1"/>
  <c r="BK178" i="4"/>
  <c r="BR1261" i="4"/>
  <c r="BR1260" i="4" s="1"/>
  <c r="BR1259" i="4" s="1"/>
  <c r="BJ1260" i="4"/>
  <c r="BJ1259" i="4" s="1"/>
  <c r="BR463" i="4"/>
  <c r="BR462" i="4" s="1"/>
  <c r="BJ462" i="4"/>
  <c r="BR805" i="4"/>
  <c r="BR804" i="4" s="1"/>
  <c r="BJ804" i="4"/>
  <c r="BR137" i="4"/>
  <c r="BR136" i="4" s="1"/>
  <c r="BR135" i="4" s="1"/>
  <c r="BR134" i="4" s="1"/>
  <c r="BR133" i="4" s="1"/>
  <c r="BR132" i="4" s="1"/>
  <c r="BJ136" i="4"/>
  <c r="BJ135" i="4" s="1"/>
  <c r="BJ134" i="4" s="1"/>
  <c r="BJ133" i="4" s="1"/>
  <c r="BJ132" i="4" s="1"/>
  <c r="BT1574" i="4"/>
  <c r="BT1573" i="4" s="1"/>
  <c r="BT1572" i="4" s="1"/>
  <c r="BT1571" i="4" s="1"/>
  <c r="BL1573" i="4"/>
  <c r="BL1572" i="4" s="1"/>
  <c r="BL1571" i="4" s="1"/>
  <c r="BS1244" i="4"/>
  <c r="BS1243" i="4" s="1"/>
  <c r="BS1242" i="4" s="1"/>
  <c r="BS1241" i="4" s="1"/>
  <c r="BK1243" i="4"/>
  <c r="BK1242" i="4" s="1"/>
  <c r="BK1241" i="4" s="1"/>
  <c r="BT779" i="4"/>
  <c r="BT778" i="4" s="1"/>
  <c r="BT777" i="4" s="1"/>
  <c r="BT776" i="4" s="1"/>
  <c r="BT775" i="4" s="1"/>
  <c r="BT774" i="4" s="1"/>
  <c r="BL778" i="4"/>
  <c r="BL777" i="4" s="1"/>
  <c r="BL776" i="4" s="1"/>
  <c r="BL775" i="4" s="1"/>
  <c r="BL774" i="4" s="1"/>
  <c r="BT589" i="4"/>
  <c r="BT588" i="4" s="1"/>
  <c r="BL588" i="4"/>
  <c r="BS1430" i="4"/>
  <c r="BS1429" i="4" s="1"/>
  <c r="BK1429" i="4"/>
  <c r="BS1151" i="4"/>
  <c r="BS1150" i="4" s="1"/>
  <c r="BS1149" i="4" s="1"/>
  <c r="BS1148" i="4" s="1"/>
  <c r="BK1150" i="4"/>
  <c r="BK1149" i="4" s="1"/>
  <c r="BK1148" i="4" s="1"/>
  <c r="BT758" i="4"/>
  <c r="BT757" i="4" s="1"/>
  <c r="BL757" i="4"/>
  <c r="BT558" i="4"/>
  <c r="BT557" i="4" s="1"/>
  <c r="BT556" i="4" s="1"/>
  <c r="BT555" i="4" s="1"/>
  <c r="BT554" i="4" s="1"/>
  <c r="BL557" i="4"/>
  <c r="BL556" i="4" s="1"/>
  <c r="BL555" i="4" s="1"/>
  <c r="BL554" i="4" s="1"/>
  <c r="BU363" i="4"/>
  <c r="BU362" i="4" s="1"/>
  <c r="BM362" i="4"/>
  <c r="BS54" i="4"/>
  <c r="BS53" i="4" s="1"/>
  <c r="BK53" i="4"/>
  <c r="BS1602" i="4"/>
  <c r="BS1601" i="4" s="1"/>
  <c r="BS1600" i="4" s="1"/>
  <c r="BK1601" i="4"/>
  <c r="BK1600" i="4" s="1"/>
  <c r="BT1202" i="4"/>
  <c r="BT1201" i="4" s="1"/>
  <c r="BT1200" i="4" s="1"/>
  <c r="BT1199" i="4" s="1"/>
  <c r="BL1201" i="4"/>
  <c r="BL1200" i="4" s="1"/>
  <c r="BL1199" i="4" s="1"/>
  <c r="BU816" i="4"/>
  <c r="BU815" i="4" s="1"/>
  <c r="BM815" i="4"/>
  <c r="BT636" i="4"/>
  <c r="BT635" i="4" s="1"/>
  <c r="BT634" i="4" s="1"/>
  <c r="BL635" i="4"/>
  <c r="BL634" i="4" s="1"/>
  <c r="BT447" i="4"/>
  <c r="BT446" i="4" s="1"/>
  <c r="BT445" i="4" s="1"/>
  <c r="BL446" i="4"/>
  <c r="BL445" i="4" s="1"/>
  <c r="BS234" i="4"/>
  <c r="BS233" i="4" s="1"/>
  <c r="BK233" i="4"/>
  <c r="BR1580" i="4"/>
  <c r="BR1579" i="4" s="1"/>
  <c r="BR1578" i="4" s="1"/>
  <c r="BJ1579" i="4"/>
  <c r="BJ1578" i="4" s="1"/>
  <c r="BR607" i="4"/>
  <c r="BR606" i="4" s="1"/>
  <c r="BJ606" i="4"/>
  <c r="BT797" i="4"/>
  <c r="BT796" i="4" s="1"/>
  <c r="BT795" i="4" s="1"/>
  <c r="BT791" i="4" s="1"/>
  <c r="BL796" i="4"/>
  <c r="BL795" i="4" s="1"/>
  <c r="BL791" i="4" s="1"/>
  <c r="BT601" i="4"/>
  <c r="BT600" i="4" s="1"/>
  <c r="BT599" i="4" s="1"/>
  <c r="BL600" i="4"/>
  <c r="BL599" i="4" s="1"/>
  <c r="BU410" i="4"/>
  <c r="BU409" i="4" s="1"/>
  <c r="BM409" i="4"/>
  <c r="BS184" i="4"/>
  <c r="BS183" i="4" s="1"/>
  <c r="BS182" i="4" s="1"/>
  <c r="BK183" i="4"/>
  <c r="BK182" i="4" s="1"/>
  <c r="BS1574" i="4"/>
  <c r="BS1573" i="4" s="1"/>
  <c r="BS1572" i="4" s="1"/>
  <c r="BS1571" i="4" s="1"/>
  <c r="BK1573" i="4"/>
  <c r="BK1572" i="4" s="1"/>
  <c r="BK1571" i="4" s="1"/>
  <c r="BS1193" i="4"/>
  <c r="BS1192" i="4" s="1"/>
  <c r="BS1191" i="4" s="1"/>
  <c r="BS1190" i="4" s="1"/>
  <c r="BK1192" i="4"/>
  <c r="BK1191" i="4" s="1"/>
  <c r="BK1190" i="4" s="1"/>
  <c r="BU789" i="4"/>
  <c r="BU788" i="4" s="1"/>
  <c r="BU787" i="4" s="1"/>
  <c r="BU786" i="4" s="1"/>
  <c r="BU785" i="4" s="1"/>
  <c r="BM788" i="4"/>
  <c r="BM787" i="4" s="1"/>
  <c r="BM786" i="4" s="1"/>
  <c r="BM785" i="4" s="1"/>
  <c r="BS601" i="4"/>
  <c r="BS600" i="4" s="1"/>
  <c r="BS599" i="4" s="1"/>
  <c r="BK600" i="4"/>
  <c r="BK599" i="4" s="1"/>
  <c r="BT410" i="4"/>
  <c r="BT409" i="4" s="1"/>
  <c r="BL409" i="4"/>
  <c r="BS188" i="4"/>
  <c r="BS187" i="4" s="1"/>
  <c r="BK187" i="4"/>
  <c r="BR1287" i="4"/>
  <c r="BR1286" i="4" s="1"/>
  <c r="BR1285" i="4" s="1"/>
  <c r="BJ1286" i="4"/>
  <c r="BJ1285" i="4" s="1"/>
  <c r="BR248" i="4"/>
  <c r="BR247" i="4" s="1"/>
  <c r="BJ247" i="4"/>
  <c r="BR1273" i="4"/>
  <c r="BR1272" i="4" s="1"/>
  <c r="BR1271" i="4" s="1"/>
  <c r="BR1270" i="4" s="1"/>
  <c r="BJ1272" i="4"/>
  <c r="BJ1271" i="4" s="1"/>
  <c r="BJ1270" i="4" s="1"/>
  <c r="BR424" i="4"/>
  <c r="BR423" i="4" s="1"/>
  <c r="BR422" i="4" s="1"/>
  <c r="BR421" i="4" s="1"/>
  <c r="BJ423" i="4"/>
  <c r="BJ422" i="4" s="1"/>
  <c r="BJ421" i="4" s="1"/>
  <c r="BS1580" i="4"/>
  <c r="BS1579" i="4" s="1"/>
  <c r="BS1578" i="4" s="1"/>
  <c r="BK1579" i="4"/>
  <c r="BK1578" i="4" s="1"/>
  <c r="BS1240" i="4"/>
  <c r="BS1239" i="4" s="1"/>
  <c r="BS1238" i="4" s="1"/>
  <c r="BS1237" i="4" s="1"/>
  <c r="BK1239" i="4"/>
  <c r="BK1238" i="4" s="1"/>
  <c r="BK1237" i="4" s="1"/>
  <c r="BS789" i="4"/>
  <c r="BS788" i="4" s="1"/>
  <c r="BS787" i="4" s="1"/>
  <c r="BS786" i="4" s="1"/>
  <c r="BS785" i="4" s="1"/>
  <c r="BK788" i="4"/>
  <c r="BK787" i="4" s="1"/>
  <c r="BK786" i="4" s="1"/>
  <c r="BK785" i="4" s="1"/>
  <c r="BU589" i="4"/>
  <c r="BU588" i="4" s="1"/>
  <c r="BU587" i="4" s="1"/>
  <c r="BU586" i="4" s="1"/>
  <c r="BM588" i="4"/>
  <c r="BM587" i="4" s="1"/>
  <c r="BM586" i="4" s="1"/>
  <c r="BS402" i="4"/>
  <c r="BS401" i="4" s="1"/>
  <c r="BS400" i="4" s="1"/>
  <c r="BS399" i="4" s="1"/>
  <c r="BK401" i="4"/>
  <c r="BK400" i="4" s="1"/>
  <c r="BK399" i="4" s="1"/>
  <c r="BU158" i="4"/>
  <c r="BU157" i="4" s="1"/>
  <c r="BU156" i="4" s="1"/>
  <c r="BM157" i="4"/>
  <c r="BM156" i="4" s="1"/>
  <c r="BU1621" i="4"/>
  <c r="BU1620" i="4" s="1"/>
  <c r="BM1620" i="4"/>
  <c r="BU1255" i="4"/>
  <c r="BU1254" i="4" s="1"/>
  <c r="BU1253" i="4" s="1"/>
  <c r="BM1254" i="4"/>
  <c r="BM1253" i="4" s="1"/>
  <c r="BS862" i="4"/>
  <c r="BS861" i="4" s="1"/>
  <c r="BS860" i="4" s="1"/>
  <c r="BS859" i="4" s="1"/>
  <c r="BS858" i="4" s="1"/>
  <c r="BK861" i="4"/>
  <c r="BK860" i="4" s="1"/>
  <c r="BK859" i="4" s="1"/>
  <c r="BK858" i="4" s="1"/>
  <c r="BS658" i="4"/>
  <c r="BS657" i="4" s="1"/>
  <c r="BK657" i="4"/>
  <c r="BS465" i="4"/>
  <c r="BS464" i="4" s="1"/>
  <c r="BK464" i="4"/>
  <c r="BT271" i="4"/>
  <c r="BT270" i="4" s="1"/>
  <c r="BL270" i="4"/>
  <c r="BT27" i="4"/>
  <c r="BT26" i="4" s="1"/>
  <c r="BT25" i="4" s="1"/>
  <c r="BT24" i="4" s="1"/>
  <c r="BT23" i="4" s="1"/>
  <c r="BL26" i="4"/>
  <c r="BL25" i="4" s="1"/>
  <c r="BL24" i="4" s="1"/>
  <c r="BL23" i="4" s="1"/>
  <c r="BR825" i="4"/>
  <c r="BR824" i="4" s="1"/>
  <c r="BR823" i="4" s="1"/>
  <c r="BJ824" i="4"/>
  <c r="BJ823" i="4" s="1"/>
  <c r="BR195" i="4"/>
  <c r="BR194" i="4" s="1"/>
  <c r="BJ194" i="4"/>
  <c r="BS1035" i="4"/>
  <c r="BS1034" i="4" s="1"/>
  <c r="BS1033" i="4" s="1"/>
  <c r="BS1032" i="4" s="1"/>
  <c r="BK1034" i="4"/>
  <c r="BK1033" i="4" s="1"/>
  <c r="BK1032" i="4" s="1"/>
  <c r="BS1049" i="4"/>
  <c r="BS1048" i="4" s="1"/>
  <c r="BS1047" i="4" s="1"/>
  <c r="BK1048" i="4"/>
  <c r="BK1047" i="4" s="1"/>
  <c r="BT1088" i="4"/>
  <c r="BT1087" i="4" s="1"/>
  <c r="BT1086" i="4" s="1"/>
  <c r="BT1085" i="4" s="1"/>
  <c r="BL1087" i="4"/>
  <c r="BL1086" i="4" s="1"/>
  <c r="BL1085" i="4" s="1"/>
  <c r="BR1095" i="4"/>
  <c r="BR1094" i="4" s="1"/>
  <c r="BR1093" i="4" s="1"/>
  <c r="BR1092" i="4" s="1"/>
  <c r="BJ1094" i="4"/>
  <c r="BJ1093" i="4" s="1"/>
  <c r="BJ1092" i="4" s="1"/>
  <c r="BT1095" i="4"/>
  <c r="BT1094" i="4" s="1"/>
  <c r="BT1093" i="4" s="1"/>
  <c r="BT1092" i="4" s="1"/>
  <c r="BL1094" i="4"/>
  <c r="BL1093" i="4" s="1"/>
  <c r="BL1092" i="4" s="1"/>
  <c r="BU1139" i="4"/>
  <c r="BU1138" i="4" s="1"/>
  <c r="BU1137" i="4" s="1"/>
  <c r="BM1138" i="4"/>
  <c r="BM1137" i="4" s="1"/>
  <c r="BR1569" i="4"/>
  <c r="BR1568" i="4" s="1"/>
  <c r="BR1567" i="4" s="1"/>
  <c r="BR1566" i="4" s="1"/>
  <c r="BJ1568" i="4"/>
  <c r="BJ1567" i="4" s="1"/>
  <c r="BJ1566" i="4" s="1"/>
  <c r="BR523" i="4"/>
  <c r="BR522" i="4" s="1"/>
  <c r="BR521" i="4" s="1"/>
  <c r="BJ522" i="4"/>
  <c r="BJ521" i="4" s="1"/>
  <c r="BU58" i="4"/>
  <c r="BU57" i="4" s="1"/>
  <c r="BM57" i="4"/>
  <c r="BR939" i="4"/>
  <c r="BR938" i="4" s="1"/>
  <c r="BR937" i="4" s="1"/>
  <c r="BR936" i="4" s="1"/>
  <c r="BJ938" i="4"/>
  <c r="BJ937" i="4" s="1"/>
  <c r="BJ936" i="4" s="1"/>
  <c r="BR261" i="4"/>
  <c r="BR260" i="4" s="1"/>
  <c r="BR259" i="4" s="1"/>
  <c r="BR258" i="4" s="1"/>
  <c r="BJ260" i="4"/>
  <c r="BJ259" i="4" s="1"/>
  <c r="BJ258" i="4" s="1"/>
  <c r="BS1549" i="4"/>
  <c r="BS1548" i="4" s="1"/>
  <c r="BS1547" i="4" s="1"/>
  <c r="BK1548" i="4"/>
  <c r="BK1547" i="4" s="1"/>
  <c r="BS1182" i="4"/>
  <c r="BS1181" i="4" s="1"/>
  <c r="BS1180" i="4" s="1"/>
  <c r="BS1179" i="4" s="1"/>
  <c r="BS1178" i="4" s="1"/>
  <c r="BS1172" i="4" s="1"/>
  <c r="BK1181" i="4"/>
  <c r="BK1180" i="4" s="1"/>
  <c r="BK1179" i="4" s="1"/>
  <c r="BK1178" i="4" s="1"/>
  <c r="BK1172" i="4" s="1"/>
  <c r="BS756" i="4"/>
  <c r="BS755" i="4" s="1"/>
  <c r="BS754" i="4" s="1"/>
  <c r="BS750" i="4" s="1"/>
  <c r="BS749" i="4" s="1"/>
  <c r="BK755" i="4"/>
  <c r="BK754" i="4" s="1"/>
  <c r="BK750" i="4" s="1"/>
  <c r="BK749" i="4" s="1"/>
  <c r="BU543" i="4"/>
  <c r="BU542" i="4" s="1"/>
  <c r="BU541" i="4" s="1"/>
  <c r="BM542" i="4"/>
  <c r="BM541" i="4" s="1"/>
  <c r="BS370" i="4"/>
  <c r="BS369" i="4" s="1"/>
  <c r="BS368" i="4" s="1"/>
  <c r="BS367" i="4" s="1"/>
  <c r="BS366" i="4" s="1"/>
  <c r="BK369" i="4"/>
  <c r="BK368" i="4" s="1"/>
  <c r="BK367" i="4" s="1"/>
  <c r="BK366" i="4" s="1"/>
  <c r="BT118" i="4"/>
  <c r="BT117" i="4" s="1"/>
  <c r="BL117" i="4"/>
  <c r="BU1596" i="4"/>
  <c r="BU1595" i="4" s="1"/>
  <c r="BU1594" i="4" s="1"/>
  <c r="BM1595" i="4"/>
  <c r="BM1594" i="4" s="1"/>
  <c r="BU1209" i="4"/>
  <c r="BU1208" i="4" s="1"/>
  <c r="BU1207" i="4" s="1"/>
  <c r="BU1206" i="4" s="1"/>
  <c r="BM1208" i="4"/>
  <c r="BM1207" i="4" s="1"/>
  <c r="BM1206" i="4" s="1"/>
  <c r="BT814" i="4"/>
  <c r="BT813" i="4" s="1"/>
  <c r="BL813" i="4"/>
  <c r="BS632" i="4"/>
  <c r="BS631" i="4" s="1"/>
  <c r="BS630" i="4" s="1"/>
  <c r="BS629" i="4" s="1"/>
  <c r="BK631" i="4"/>
  <c r="BK630" i="4" s="1"/>
  <c r="BK629" i="4" s="1"/>
  <c r="BS444" i="4"/>
  <c r="BS443" i="4" s="1"/>
  <c r="BS442" i="4" s="1"/>
  <c r="BK443" i="4"/>
  <c r="BK442" i="4" s="1"/>
  <c r="BT236" i="4"/>
  <c r="BT235" i="4" s="1"/>
  <c r="BL235" i="4"/>
  <c r="BR1565" i="4"/>
  <c r="BR1564" i="4" s="1"/>
  <c r="BR1563" i="4" s="1"/>
  <c r="BJ1564" i="4"/>
  <c r="BJ1563" i="4" s="1"/>
  <c r="BR593" i="4"/>
  <c r="BR592" i="4" s="1"/>
  <c r="BJ592" i="4"/>
  <c r="BT993" i="4"/>
  <c r="BT992" i="4" s="1"/>
  <c r="BT991" i="4" s="1"/>
  <c r="BL992" i="4"/>
  <c r="BL991" i="4" s="1"/>
  <c r="BS1046" i="4"/>
  <c r="BS1045" i="4" s="1"/>
  <c r="BS1044" i="4" s="1"/>
  <c r="BS1043" i="4" s="1"/>
  <c r="BK1045" i="4"/>
  <c r="BK1044" i="4" s="1"/>
  <c r="BK1043" i="4" s="1"/>
  <c r="BS1024" i="4"/>
  <c r="BS1023" i="4" s="1"/>
  <c r="BS1022" i="4" s="1"/>
  <c r="BK1023" i="4"/>
  <c r="BK1022" i="4" s="1"/>
  <c r="BR1106" i="4"/>
  <c r="BR1105" i="4" s="1"/>
  <c r="BR1104" i="4" s="1"/>
  <c r="BR1103" i="4" s="1"/>
  <c r="BR1102" i="4" s="1"/>
  <c r="BJ1105" i="4"/>
  <c r="BJ1104" i="4" s="1"/>
  <c r="BJ1103" i="4" s="1"/>
  <c r="BJ1102" i="4" s="1"/>
  <c r="BU1098" i="4"/>
  <c r="BU1097" i="4" s="1"/>
  <c r="BU1096" i="4" s="1"/>
  <c r="BM1097" i="4"/>
  <c r="BM1096" i="4" s="1"/>
  <c r="BT1136" i="4"/>
  <c r="BT1135" i="4" s="1"/>
  <c r="BT1134" i="4" s="1"/>
  <c r="BL1135" i="4"/>
  <c r="BL1134" i="4" s="1"/>
  <c r="BB1435" i="4"/>
  <c r="BB1434" i="4" s="1"/>
  <c r="BB1433" i="4" s="1"/>
  <c r="BC1558" i="4"/>
  <c r="BB887" i="4"/>
  <c r="BB857" i="4" s="1"/>
  <c r="BB244" i="4"/>
  <c r="BB243" i="4" s="1"/>
  <c r="BB242" i="4" s="1"/>
  <c r="BC1546" i="4"/>
  <c r="BC1441" i="4" s="1"/>
  <c r="BD1608" i="4"/>
  <c r="BD1604" i="4" s="1"/>
  <c r="BD1603" i="4" s="1"/>
  <c r="BE186" i="4"/>
  <c r="BE185" i="4" s="1"/>
  <c r="BB901" i="4"/>
  <c r="BB900" i="4" s="1"/>
  <c r="BB899" i="4" s="1"/>
  <c r="BB1318" i="4"/>
  <c r="BE302" i="4"/>
  <c r="BC38" i="4"/>
  <c r="BC31" i="4" s="1"/>
  <c r="BC30" i="4" s="1"/>
  <c r="BC29" i="4" s="1"/>
  <c r="BJ1318" i="4"/>
  <c r="BU190" i="4"/>
  <c r="BU189" i="4" s="1"/>
  <c r="BM189" i="4"/>
  <c r="BS1634" i="4"/>
  <c r="BS1633" i="4" s="1"/>
  <c r="BS1632" i="4" s="1"/>
  <c r="BK1633" i="4"/>
  <c r="BK1632" i="4" s="1"/>
  <c r="BU1287" i="4"/>
  <c r="BU1286" i="4" s="1"/>
  <c r="BU1285" i="4" s="1"/>
  <c r="BM1286" i="4"/>
  <c r="BM1285" i="4" s="1"/>
  <c r="BS891" i="4"/>
  <c r="BS890" i="4" s="1"/>
  <c r="BS889" i="4" s="1"/>
  <c r="BS888" i="4" s="1"/>
  <c r="BS887" i="4" s="1"/>
  <c r="BK890" i="4"/>
  <c r="BK889" i="4" s="1"/>
  <c r="BK888" i="4" s="1"/>
  <c r="BK887" i="4" s="1"/>
  <c r="BS424" i="4"/>
  <c r="BS423" i="4" s="1"/>
  <c r="BS422" i="4" s="1"/>
  <c r="BS421" i="4" s="1"/>
  <c r="BK423" i="4"/>
  <c r="BK422" i="4" s="1"/>
  <c r="BK421" i="4" s="1"/>
  <c r="BT188" i="4"/>
  <c r="BT187" i="4" s="1"/>
  <c r="BT186" i="4" s="1"/>
  <c r="BL187" i="4"/>
  <c r="BL186" i="4" s="1"/>
  <c r="BT1577" i="4"/>
  <c r="BT1576" i="4" s="1"/>
  <c r="BT1575" i="4" s="1"/>
  <c r="BT1570" i="4" s="1"/>
  <c r="BL1576" i="4"/>
  <c r="BL1575" i="4" s="1"/>
  <c r="BL1570" i="4" s="1"/>
  <c r="BS1213" i="4"/>
  <c r="BS1212" i="4" s="1"/>
  <c r="BS1211" i="4" s="1"/>
  <c r="BS1210" i="4" s="1"/>
  <c r="BK1212" i="4"/>
  <c r="BK1211" i="4" s="1"/>
  <c r="BK1210" i="4" s="1"/>
  <c r="BS819" i="4"/>
  <c r="BS818" i="4" s="1"/>
  <c r="BS817" i="4" s="1"/>
  <c r="BK818" i="4"/>
  <c r="BK817" i="4" s="1"/>
  <c r="BS642" i="4"/>
  <c r="BS641" i="4" s="1"/>
  <c r="BK641" i="4"/>
  <c r="BU447" i="4"/>
  <c r="BU446" i="4" s="1"/>
  <c r="BU445" i="4" s="1"/>
  <c r="BM446" i="4"/>
  <c r="BM445" i="4" s="1"/>
  <c r="BT234" i="4"/>
  <c r="BT233" i="4" s="1"/>
  <c r="BT232" i="4" s="1"/>
  <c r="BT231" i="4" s="1"/>
  <c r="BT230" i="4" s="1"/>
  <c r="BL233" i="4"/>
  <c r="BR1354" i="4"/>
  <c r="BR1353" i="4" s="1"/>
  <c r="BR1352" i="4" s="1"/>
  <c r="BJ1353" i="4"/>
  <c r="BJ1352" i="4" s="1"/>
  <c r="BR613" i="4"/>
  <c r="BR612" i="4" s="1"/>
  <c r="BR611" i="4" s="1"/>
  <c r="BJ612" i="4"/>
  <c r="BJ611" i="4" s="1"/>
  <c r="BR1244" i="4"/>
  <c r="BR1243" i="4" s="1"/>
  <c r="BR1242" i="4" s="1"/>
  <c r="BR1241" i="4" s="1"/>
  <c r="BJ1243" i="4"/>
  <c r="BJ1242" i="4" s="1"/>
  <c r="BJ1241" i="4" s="1"/>
  <c r="BR437" i="4"/>
  <c r="BR436" i="4" s="1"/>
  <c r="BJ436" i="4"/>
  <c r="BT40" i="4"/>
  <c r="BT39" i="4" s="1"/>
  <c r="BL39" i="4"/>
  <c r="BR808" i="4"/>
  <c r="BR807" i="4" s="1"/>
  <c r="BJ807" i="4"/>
  <c r="BR34" i="4"/>
  <c r="BR33" i="4" s="1"/>
  <c r="BR32" i="4" s="1"/>
  <c r="BJ33" i="4"/>
  <c r="BJ32" i="4" s="1"/>
  <c r="BR1727" i="4"/>
  <c r="BR1726" i="4" s="1"/>
  <c r="BR1725" i="4" s="1"/>
  <c r="BR1724" i="4" s="1"/>
  <c r="BJ1726" i="4"/>
  <c r="BJ1725" i="4" s="1"/>
  <c r="BJ1724" i="4" s="1"/>
  <c r="BR1740" i="4"/>
  <c r="BR1739" i="4" s="1"/>
  <c r="BR1738" i="4" s="1"/>
  <c r="BJ1739" i="4"/>
  <c r="BJ1738" i="4" s="1"/>
  <c r="BR394" i="4"/>
  <c r="BR393" i="4" s="1"/>
  <c r="BJ393" i="4"/>
  <c r="BR1230" i="4"/>
  <c r="BR1229" i="4" s="1"/>
  <c r="BR1228" i="4" s="1"/>
  <c r="BR1227" i="4" s="1"/>
  <c r="BJ1229" i="4"/>
  <c r="BJ1228" i="4" s="1"/>
  <c r="BJ1227" i="4" s="1"/>
  <c r="BU348" i="4"/>
  <c r="BU347" i="4" s="1"/>
  <c r="BM347" i="4"/>
  <c r="BS1722" i="4"/>
  <c r="BS1721" i="4" s="1"/>
  <c r="BS1720" i="4" s="1"/>
  <c r="BS1719" i="4" s="1"/>
  <c r="BK1721" i="4"/>
  <c r="BK1720" i="4" s="1"/>
  <c r="BK1719" i="4" s="1"/>
  <c r="BT1727" i="4"/>
  <c r="BT1726" i="4" s="1"/>
  <c r="BT1725" i="4" s="1"/>
  <c r="BT1724" i="4" s="1"/>
  <c r="BL1726" i="4"/>
  <c r="BL1725" i="4" s="1"/>
  <c r="BL1724" i="4" s="1"/>
  <c r="BS1216" i="4"/>
  <c r="BS1215" i="4" s="1"/>
  <c r="BS1214" i="4" s="1"/>
  <c r="BK1215" i="4"/>
  <c r="BK1214" i="4" s="1"/>
  <c r="BR1012" i="4"/>
  <c r="BR1011" i="4" s="1"/>
  <c r="BR1010" i="4" s="1"/>
  <c r="BJ1011" i="4"/>
  <c r="BJ1010" i="4" s="1"/>
  <c r="BU1755" i="4"/>
  <c r="BU1754" i="4" s="1"/>
  <c r="BU1753" i="4" s="1"/>
  <c r="BU1752" i="4" s="1"/>
  <c r="BU1751" i="4" s="1"/>
  <c r="BM1754" i="4"/>
  <c r="BM1753" i="4" s="1"/>
  <c r="BM1752" i="4" s="1"/>
  <c r="BM1751" i="4" s="1"/>
  <c r="BT1416" i="4"/>
  <c r="BT1415" i="4" s="1"/>
  <c r="BT1414" i="4" s="1"/>
  <c r="BT1413" i="4" s="1"/>
  <c r="BT1412" i="4" s="1"/>
  <c r="BT1411" i="4" s="1"/>
  <c r="BL1415" i="4"/>
  <c r="BL1414" i="4" s="1"/>
  <c r="BL1413" i="4" s="1"/>
  <c r="BL1412" i="4" s="1"/>
  <c r="BL1411" i="4" s="1"/>
  <c r="BS1155" i="4"/>
  <c r="BS1154" i="4" s="1"/>
  <c r="BS1153" i="4" s="1"/>
  <c r="BS1152" i="4" s="1"/>
  <c r="BK1154" i="4"/>
  <c r="BK1153" i="4" s="1"/>
  <c r="BK1152" i="4" s="1"/>
  <c r="BS474" i="4"/>
  <c r="BS473" i="4" s="1"/>
  <c r="BK473" i="4"/>
  <c r="BU269" i="4"/>
  <c r="BU268" i="4" s="1"/>
  <c r="BM268" i="4"/>
  <c r="BT1641" i="4"/>
  <c r="BT1640" i="4" s="1"/>
  <c r="BL1640" i="4"/>
  <c r="BT1287" i="4"/>
  <c r="BT1286" i="4" s="1"/>
  <c r="BT1285" i="4" s="1"/>
  <c r="BL1286" i="4"/>
  <c r="BL1285" i="4" s="1"/>
  <c r="BU907" i="4"/>
  <c r="BU906" i="4" s="1"/>
  <c r="BU905" i="4" s="1"/>
  <c r="BU901" i="4" s="1"/>
  <c r="BU900" i="4" s="1"/>
  <c r="BM906" i="4"/>
  <c r="BM905" i="4" s="1"/>
  <c r="BM901" i="4" s="1"/>
  <c r="BM900" i="4" s="1"/>
  <c r="BS706" i="4"/>
  <c r="BS705" i="4" s="1"/>
  <c r="BS704" i="4" s="1"/>
  <c r="BS703" i="4" s="1"/>
  <c r="BK705" i="4"/>
  <c r="BK704" i="4" s="1"/>
  <c r="BK703" i="4" s="1"/>
  <c r="BS529" i="4"/>
  <c r="BS528" i="4" s="1"/>
  <c r="BS527" i="4" s="1"/>
  <c r="BK528" i="4"/>
  <c r="BK527" i="4" s="1"/>
  <c r="BS293" i="4"/>
  <c r="BS292" i="4" s="1"/>
  <c r="BS291" i="4" s="1"/>
  <c r="BK292" i="4"/>
  <c r="BK291" i="4" s="1"/>
  <c r="BR1683" i="4"/>
  <c r="BR1682" i="4" s="1"/>
  <c r="BR1681" i="4" s="1"/>
  <c r="BJ1682" i="4"/>
  <c r="BJ1681" i="4" s="1"/>
  <c r="BR810" i="4"/>
  <c r="BR809" i="4" s="1"/>
  <c r="BJ809" i="4"/>
  <c r="BR236" i="4"/>
  <c r="BR235" i="4" s="1"/>
  <c r="BJ235" i="4"/>
  <c r="BR668" i="4"/>
  <c r="BR667" i="4" s="1"/>
  <c r="BR666" i="4" s="1"/>
  <c r="BR665" i="4" s="1"/>
  <c r="BJ667" i="4"/>
  <c r="BJ666" i="4" s="1"/>
  <c r="BJ665" i="4" s="1"/>
  <c r="BR27" i="4"/>
  <c r="BR26" i="4" s="1"/>
  <c r="BR25" i="4" s="1"/>
  <c r="BR24" i="4" s="1"/>
  <c r="BR23" i="4" s="1"/>
  <c r="BR17" i="4" s="1"/>
  <c r="BJ26" i="4"/>
  <c r="BJ25" i="4" s="1"/>
  <c r="BJ24" i="4" s="1"/>
  <c r="BJ23" i="4" s="1"/>
  <c r="BJ17" i="4" s="1"/>
  <c r="BR1284" i="4"/>
  <c r="BR1283" i="4" s="1"/>
  <c r="BR1282" i="4" s="1"/>
  <c r="BJ1283" i="4"/>
  <c r="BJ1282" i="4" s="1"/>
  <c r="BR439" i="4"/>
  <c r="BR438" i="4" s="1"/>
  <c r="BJ438" i="4"/>
  <c r="BT346" i="4"/>
  <c r="BT345" i="4" s="1"/>
  <c r="BT344" i="4" s="1"/>
  <c r="BT343" i="4" s="1"/>
  <c r="BT342" i="4" s="1"/>
  <c r="BL345" i="4"/>
  <c r="BL344" i="4" s="1"/>
  <c r="BL343" i="4" s="1"/>
  <c r="BL342" i="4" s="1"/>
  <c r="BT1722" i="4"/>
  <c r="BT1721" i="4" s="1"/>
  <c r="BT1720" i="4" s="1"/>
  <c r="BT1719" i="4" s="1"/>
  <c r="BL1721" i="4"/>
  <c r="BL1720" i="4" s="1"/>
  <c r="BL1719" i="4" s="1"/>
  <c r="BU1727" i="4"/>
  <c r="BU1726" i="4" s="1"/>
  <c r="BU1725" i="4" s="1"/>
  <c r="BU1724" i="4" s="1"/>
  <c r="BM1726" i="4"/>
  <c r="BM1725" i="4" s="1"/>
  <c r="BM1724" i="4" s="1"/>
  <c r="BT1226" i="4"/>
  <c r="BT1225" i="4" s="1"/>
  <c r="BT1224" i="4" s="1"/>
  <c r="BT1223" i="4" s="1"/>
  <c r="BL1225" i="4"/>
  <c r="BL1224" i="4" s="1"/>
  <c r="BL1223" i="4" s="1"/>
  <c r="BT952" i="4"/>
  <c r="BT951" i="4" s="1"/>
  <c r="BT950" i="4" s="1"/>
  <c r="BT949" i="4" s="1"/>
  <c r="BL951" i="4"/>
  <c r="BL950" i="4" s="1"/>
  <c r="BL949" i="4" s="1"/>
  <c r="BT1743" i="4"/>
  <c r="BT1742" i="4" s="1"/>
  <c r="BT1741" i="4" s="1"/>
  <c r="BL1742" i="4"/>
  <c r="BL1741" i="4" s="1"/>
  <c r="BU1746" i="4"/>
  <c r="BU1745" i="4" s="1"/>
  <c r="BU1744" i="4" s="1"/>
  <c r="BM1745" i="4"/>
  <c r="BM1744" i="4" s="1"/>
  <c r="BU394" i="4"/>
  <c r="BU393" i="4" s="1"/>
  <c r="BM393" i="4"/>
  <c r="BU1216" i="4"/>
  <c r="BU1215" i="4" s="1"/>
  <c r="BU1214" i="4" s="1"/>
  <c r="BM1215" i="4"/>
  <c r="BM1214" i="4" s="1"/>
  <c r="BT832" i="4"/>
  <c r="BT831" i="4" s="1"/>
  <c r="BT830" i="4" s="1"/>
  <c r="BT829" i="4" s="1"/>
  <c r="BL831" i="4"/>
  <c r="BL830" i="4" s="1"/>
  <c r="BL829" i="4" s="1"/>
  <c r="BT842" i="4"/>
  <c r="BT841" i="4" s="1"/>
  <c r="BL841" i="4"/>
  <c r="BU844" i="4"/>
  <c r="BU843" i="4" s="1"/>
  <c r="BM843" i="4"/>
  <c r="BT852" i="4"/>
  <c r="BT851" i="4" s="1"/>
  <c r="BT850" i="4" s="1"/>
  <c r="BL851" i="4"/>
  <c r="BL850" i="4" s="1"/>
  <c r="BU1711" i="4"/>
  <c r="BU1710" i="4" s="1"/>
  <c r="BU1709" i="4" s="1"/>
  <c r="BM1710" i="4"/>
  <c r="BM1709" i="4" s="1"/>
  <c r="BS192" i="4"/>
  <c r="BS191" i="4" s="1"/>
  <c r="BK191" i="4"/>
  <c r="BT1625" i="4"/>
  <c r="BT1624" i="4" s="1"/>
  <c r="BT1623" i="4" s="1"/>
  <c r="BL1624" i="4"/>
  <c r="BL1623" i="4" s="1"/>
  <c r="BS1281" i="4"/>
  <c r="BS1280" i="4" s="1"/>
  <c r="BK1280" i="4"/>
  <c r="BT876" i="4"/>
  <c r="BT875" i="4" s="1"/>
  <c r="BT874" i="4" s="1"/>
  <c r="BT873" i="4" s="1"/>
  <c r="BT872" i="4" s="1"/>
  <c r="BL875" i="4"/>
  <c r="BL874" i="4" s="1"/>
  <c r="BL873" i="4" s="1"/>
  <c r="BL872" i="4" s="1"/>
  <c r="BT408" i="4"/>
  <c r="BT407" i="4" s="1"/>
  <c r="BT406" i="4" s="1"/>
  <c r="BL407" i="4"/>
  <c r="BL406" i="4" s="1"/>
  <c r="BT179" i="4"/>
  <c r="BT178" i="4" s="1"/>
  <c r="BL178" i="4"/>
  <c r="BS1599" i="4"/>
  <c r="BS1598" i="4" s="1"/>
  <c r="BS1597" i="4" s="1"/>
  <c r="BK1598" i="4"/>
  <c r="BK1597" i="4" s="1"/>
  <c r="BU1240" i="4"/>
  <c r="BU1239" i="4" s="1"/>
  <c r="BU1238" i="4" s="1"/>
  <c r="BU1237" i="4" s="1"/>
  <c r="BM1239" i="4"/>
  <c r="BM1238" i="4" s="1"/>
  <c r="BM1237" i="4" s="1"/>
  <c r="BU825" i="4"/>
  <c r="BU824" i="4" s="1"/>
  <c r="BM824" i="4"/>
  <c r="BU647" i="4"/>
  <c r="BU646" i="4" s="1"/>
  <c r="BU645" i="4" s="1"/>
  <c r="BM646" i="4"/>
  <c r="BM645" i="4" s="1"/>
  <c r="BT455" i="4"/>
  <c r="BT454" i="4" s="1"/>
  <c r="BL454" i="4"/>
  <c r="BS246" i="4"/>
  <c r="BS245" i="4" s="1"/>
  <c r="BS244" i="4" s="1"/>
  <c r="BS243" i="4" s="1"/>
  <c r="BS242" i="4" s="1"/>
  <c r="BK245" i="4"/>
  <c r="BK244" i="4" s="1"/>
  <c r="BK243" i="4" s="1"/>
  <c r="BK242" i="4" s="1"/>
  <c r="BR1577" i="4"/>
  <c r="BR1576" i="4" s="1"/>
  <c r="BR1575" i="4" s="1"/>
  <c r="BR1570" i="4" s="1"/>
  <c r="BJ1576" i="4"/>
  <c r="BJ1575" i="4" s="1"/>
  <c r="BJ1570" i="4" s="1"/>
  <c r="BR711" i="4"/>
  <c r="BR710" i="4" s="1"/>
  <c r="BR709" i="4" s="1"/>
  <c r="BR708" i="4" s="1"/>
  <c r="BR707" i="4" s="1"/>
  <c r="BJ710" i="4"/>
  <c r="BJ709" i="4" s="1"/>
  <c r="BJ708" i="4" s="1"/>
  <c r="BJ707" i="4" s="1"/>
  <c r="BR1409" i="4"/>
  <c r="BR1408" i="4" s="1"/>
  <c r="BR1407" i="4" s="1"/>
  <c r="BJ1408" i="4"/>
  <c r="BJ1407" i="4" s="1"/>
  <c r="BR537" i="4"/>
  <c r="BR536" i="4" s="1"/>
  <c r="BR535" i="4" s="1"/>
  <c r="BJ536" i="4"/>
  <c r="BJ535" i="4" s="1"/>
  <c r="BR118" i="4"/>
  <c r="BR117" i="4" s="1"/>
  <c r="BJ117" i="4"/>
  <c r="BR1258" i="4"/>
  <c r="BR1257" i="4" s="1"/>
  <c r="BR1256" i="4" s="1"/>
  <c r="BJ1257" i="4"/>
  <c r="BJ1256" i="4" s="1"/>
  <c r="BR290" i="4"/>
  <c r="BR289" i="4" s="1"/>
  <c r="BR288" i="4" s="1"/>
  <c r="BJ289" i="4"/>
  <c r="BJ288" i="4" s="1"/>
  <c r="BU1562" i="4"/>
  <c r="BU1561" i="4" s="1"/>
  <c r="BU1560" i="4" s="1"/>
  <c r="BM1561" i="4"/>
  <c r="BM1560" i="4" s="1"/>
  <c r="BS1209" i="4"/>
  <c r="BS1208" i="4" s="1"/>
  <c r="BS1207" i="4" s="1"/>
  <c r="BS1206" i="4" s="1"/>
  <c r="BS1205" i="4" s="1"/>
  <c r="BK1208" i="4"/>
  <c r="BK1207" i="4" s="1"/>
  <c r="BK1206" i="4" s="1"/>
  <c r="BK1205" i="4" s="1"/>
  <c r="BS794" i="4"/>
  <c r="BS793" i="4" s="1"/>
  <c r="BS792" i="4" s="1"/>
  <c r="BK793" i="4"/>
  <c r="BK792" i="4" s="1"/>
  <c r="BS598" i="4"/>
  <c r="BS597" i="4" s="1"/>
  <c r="BS596" i="4" s="1"/>
  <c r="BK597" i="4"/>
  <c r="BK596" i="4" s="1"/>
  <c r="BT1596" i="4"/>
  <c r="BT1595" i="4" s="1"/>
  <c r="BT1594" i="4" s="1"/>
  <c r="BL1595" i="4"/>
  <c r="BL1594" i="4" s="1"/>
  <c r="BT1244" i="4"/>
  <c r="BT1243" i="4" s="1"/>
  <c r="BT1242" i="4" s="1"/>
  <c r="BT1241" i="4" s="1"/>
  <c r="BL1243" i="4"/>
  <c r="BL1242" i="4" s="1"/>
  <c r="BL1241" i="4" s="1"/>
  <c r="BS825" i="4"/>
  <c r="BS824" i="4" s="1"/>
  <c r="BS823" i="4" s="1"/>
  <c r="BK824" i="4"/>
  <c r="BK823" i="4" s="1"/>
  <c r="BU642" i="4"/>
  <c r="BU641" i="4" s="1"/>
  <c r="BM641" i="4"/>
  <c r="BS447" i="4"/>
  <c r="BS446" i="4" s="1"/>
  <c r="BS445" i="4" s="1"/>
  <c r="BK446" i="4"/>
  <c r="BK445" i="4" s="1"/>
  <c r="BU197" i="4"/>
  <c r="BU196" i="4" s="1"/>
  <c r="BM196" i="4"/>
  <c r="BU1673" i="4"/>
  <c r="BU1672" i="4" s="1"/>
  <c r="BU1671" i="4" s="1"/>
  <c r="BU1670" i="4" s="1"/>
  <c r="BM1672" i="4"/>
  <c r="BM1671" i="4" s="1"/>
  <c r="BM1670" i="4" s="1"/>
  <c r="BU1328" i="4"/>
  <c r="BU1327" i="4" s="1"/>
  <c r="BU1326" i="4" s="1"/>
  <c r="BU1318" i="4" s="1"/>
  <c r="BM1327" i="4"/>
  <c r="BM1326" i="4" s="1"/>
  <c r="BM1318" i="4" s="1"/>
  <c r="BS922" i="4"/>
  <c r="BS921" i="4" s="1"/>
  <c r="BS920" i="4" s="1"/>
  <c r="BS919" i="4" s="1"/>
  <c r="BS918" i="4" s="1"/>
  <c r="BK921" i="4"/>
  <c r="BK920" i="4" s="1"/>
  <c r="BK919" i="4" s="1"/>
  <c r="BK918" i="4" s="1"/>
  <c r="BS711" i="4"/>
  <c r="BS710" i="4" s="1"/>
  <c r="BS709" i="4" s="1"/>
  <c r="BS708" i="4" s="1"/>
  <c r="BS707" i="4" s="1"/>
  <c r="BK710" i="4"/>
  <c r="BK709" i="4" s="1"/>
  <c r="BK708" i="4" s="1"/>
  <c r="BK707" i="4" s="1"/>
  <c r="BT537" i="4"/>
  <c r="BT536" i="4" s="1"/>
  <c r="BT535" i="4" s="1"/>
  <c r="BL536" i="4"/>
  <c r="BL535" i="4" s="1"/>
  <c r="BU301" i="4"/>
  <c r="BU300" i="4" s="1"/>
  <c r="BM300" i="4"/>
  <c r="BS84" i="4"/>
  <c r="BS83" i="4" s="1"/>
  <c r="BS82" i="4" s="1"/>
  <c r="BS81" i="4" s="1"/>
  <c r="BS80" i="4" s="1"/>
  <c r="BK83" i="4"/>
  <c r="BK82" i="4" s="1"/>
  <c r="BK81" i="4" s="1"/>
  <c r="BK80" i="4" s="1"/>
  <c r="BR972" i="4"/>
  <c r="BR971" i="4" s="1"/>
  <c r="BR970" i="4" s="1"/>
  <c r="BJ971" i="4"/>
  <c r="BJ970" i="4" s="1"/>
  <c r="BR306" i="4"/>
  <c r="BR305" i="4" s="1"/>
  <c r="BJ305" i="4"/>
  <c r="BS681" i="4"/>
  <c r="BS680" i="4" s="1"/>
  <c r="BS679" i="4" s="1"/>
  <c r="BK680" i="4"/>
  <c r="BK679" i="4" s="1"/>
  <c r="BT476" i="4"/>
  <c r="BT475" i="4" s="1"/>
  <c r="BL475" i="4"/>
  <c r="BS278" i="4"/>
  <c r="BS277" i="4" s="1"/>
  <c r="BS276" i="4" s="1"/>
  <c r="BK277" i="4"/>
  <c r="BK276" i="4" s="1"/>
  <c r="BU1643" i="4"/>
  <c r="BU1642" i="4" s="1"/>
  <c r="BM1642" i="4"/>
  <c r="BU1290" i="4"/>
  <c r="BU1289" i="4" s="1"/>
  <c r="BU1288" i="4" s="1"/>
  <c r="BM1289" i="4"/>
  <c r="BM1288" i="4" s="1"/>
  <c r="BS876" i="4"/>
  <c r="BS875" i="4" s="1"/>
  <c r="BS874" i="4" s="1"/>
  <c r="BS873" i="4" s="1"/>
  <c r="BS872" i="4" s="1"/>
  <c r="BK875" i="4"/>
  <c r="BK874" i="4" s="1"/>
  <c r="BK873" i="4" s="1"/>
  <c r="BK872" i="4" s="1"/>
  <c r="BS656" i="4"/>
  <c r="BS655" i="4" s="1"/>
  <c r="BS654" i="4" s="1"/>
  <c r="BS653" i="4" s="1"/>
  <c r="BK655" i="4"/>
  <c r="BK654" i="4" s="1"/>
  <c r="BK653" i="4" s="1"/>
  <c r="BU457" i="4"/>
  <c r="BU456" i="4" s="1"/>
  <c r="BM456" i="4"/>
  <c r="BT261" i="4"/>
  <c r="BT260" i="4" s="1"/>
  <c r="BT259" i="4" s="1"/>
  <c r="BT258" i="4" s="1"/>
  <c r="BL260" i="4"/>
  <c r="BL259" i="4" s="1"/>
  <c r="BL258" i="4" s="1"/>
  <c r="BR1562" i="4"/>
  <c r="BR1561" i="4" s="1"/>
  <c r="BR1560" i="4" s="1"/>
  <c r="BR1559" i="4" s="1"/>
  <c r="BR1558" i="4" s="1"/>
  <c r="BJ1561" i="4"/>
  <c r="BJ1560" i="4" s="1"/>
  <c r="BJ1559" i="4" s="1"/>
  <c r="BR605" i="4"/>
  <c r="BR604" i="4" s="1"/>
  <c r="BR603" i="4" s="1"/>
  <c r="BR602" i="4" s="1"/>
  <c r="BJ604" i="4"/>
  <c r="BJ603" i="4" s="1"/>
  <c r="BJ602" i="4" s="1"/>
  <c r="BR1189" i="4"/>
  <c r="BR1188" i="4" s="1"/>
  <c r="BR1187" i="4" s="1"/>
  <c r="BR1186" i="4" s="1"/>
  <c r="BJ1188" i="4"/>
  <c r="BJ1187" i="4" s="1"/>
  <c r="BJ1186" i="4" s="1"/>
  <c r="BR299" i="4"/>
  <c r="BR298" i="4" s="1"/>
  <c r="BJ298" i="4"/>
  <c r="BS1621" i="4"/>
  <c r="BS1620" i="4" s="1"/>
  <c r="BK1620" i="4"/>
  <c r="BU1277" i="4"/>
  <c r="BU1276" i="4" s="1"/>
  <c r="BM1276" i="4"/>
  <c r="BS816" i="4"/>
  <c r="BS815" i="4" s="1"/>
  <c r="BK815" i="4"/>
  <c r="BS640" i="4"/>
  <c r="BS639" i="4" s="1"/>
  <c r="BK639" i="4"/>
  <c r="BU1574" i="4"/>
  <c r="BU1573" i="4" s="1"/>
  <c r="BU1572" i="4" s="1"/>
  <c r="BU1571" i="4" s="1"/>
  <c r="BM1573" i="4"/>
  <c r="BM1572" i="4" s="1"/>
  <c r="BM1571" i="4" s="1"/>
  <c r="BU1213" i="4"/>
  <c r="BU1212" i="4" s="1"/>
  <c r="BU1211" i="4" s="1"/>
  <c r="BU1210" i="4" s="1"/>
  <c r="BM1212" i="4"/>
  <c r="BM1211" i="4" s="1"/>
  <c r="BM1210" i="4" s="1"/>
  <c r="BS803" i="4"/>
  <c r="BS802" i="4" s="1"/>
  <c r="BS801" i="4" s="1"/>
  <c r="BK802" i="4"/>
  <c r="BK801" i="4" s="1"/>
  <c r="BU601" i="4"/>
  <c r="BU600" i="4" s="1"/>
  <c r="BU599" i="4" s="1"/>
  <c r="BM600" i="4"/>
  <c r="BM599" i="4" s="1"/>
  <c r="BS412" i="4"/>
  <c r="BS411" i="4" s="1"/>
  <c r="BK411" i="4"/>
  <c r="BT144" i="4"/>
  <c r="BT143" i="4" s="1"/>
  <c r="BT142" i="4" s="1"/>
  <c r="BT141" i="4" s="1"/>
  <c r="BT140" i="4" s="1"/>
  <c r="BL143" i="4"/>
  <c r="BL142" i="4" s="1"/>
  <c r="BL141" i="4" s="1"/>
  <c r="BL140" i="4" s="1"/>
  <c r="BU1634" i="4"/>
  <c r="BU1633" i="4" s="1"/>
  <c r="BU1632" i="4" s="1"/>
  <c r="BM1633" i="4"/>
  <c r="BM1632" i="4" s="1"/>
  <c r="BS1277" i="4"/>
  <c r="BS1276" i="4" s="1"/>
  <c r="BS1275" i="4" s="1"/>
  <c r="BS1274" i="4" s="1"/>
  <c r="BK1276" i="4"/>
  <c r="BK1275" i="4" s="1"/>
  <c r="BK1274" i="4" s="1"/>
  <c r="BS881" i="4"/>
  <c r="BS880" i="4" s="1"/>
  <c r="BS879" i="4" s="1"/>
  <c r="BS878" i="4" s="1"/>
  <c r="BS877" i="4" s="1"/>
  <c r="BK880" i="4"/>
  <c r="BK879" i="4" s="1"/>
  <c r="BK878" i="4" s="1"/>
  <c r="BK877" i="4" s="1"/>
  <c r="BS675" i="4"/>
  <c r="BS674" i="4" s="1"/>
  <c r="BS673" i="4" s="1"/>
  <c r="BK674" i="4"/>
  <c r="BK673" i="4" s="1"/>
  <c r="BT510" i="4"/>
  <c r="BT509" i="4" s="1"/>
  <c r="BT508" i="4" s="1"/>
  <c r="BT507" i="4" s="1"/>
  <c r="BL509" i="4"/>
  <c r="BL508" i="4" s="1"/>
  <c r="BL507" i="4" s="1"/>
  <c r="BU278" i="4"/>
  <c r="BU277" i="4" s="1"/>
  <c r="BU276" i="4" s="1"/>
  <c r="BM277" i="4"/>
  <c r="BM276" i="4" s="1"/>
  <c r="BR1691" i="4"/>
  <c r="BR1690" i="4" s="1"/>
  <c r="BR1689" i="4" s="1"/>
  <c r="BR1688" i="4" s="1"/>
  <c r="BR1687" i="4" s="1"/>
  <c r="BJ1690" i="4"/>
  <c r="BJ1689" i="4" s="1"/>
  <c r="BJ1688" i="4" s="1"/>
  <c r="BJ1687" i="4" s="1"/>
  <c r="BR756" i="4"/>
  <c r="BR755" i="4" s="1"/>
  <c r="BR754" i="4" s="1"/>
  <c r="BJ755" i="4"/>
  <c r="BJ754" i="4" s="1"/>
  <c r="BR40" i="4"/>
  <c r="BR39" i="4" s="1"/>
  <c r="BR38" i="4" s="1"/>
  <c r="BJ39" i="4"/>
  <c r="BJ38" i="4" s="1"/>
  <c r="BS652" i="4"/>
  <c r="BS651" i="4" s="1"/>
  <c r="BS650" i="4" s="1"/>
  <c r="BS649" i="4" s="1"/>
  <c r="BS648" i="4" s="1"/>
  <c r="BK651" i="4"/>
  <c r="BK650" i="4" s="1"/>
  <c r="BK649" i="4" s="1"/>
  <c r="BK648" i="4" s="1"/>
  <c r="BT452" i="4"/>
  <c r="BT451" i="4" s="1"/>
  <c r="BL451" i="4"/>
  <c r="BT246" i="4"/>
  <c r="BT245" i="4" s="1"/>
  <c r="BL245" i="4"/>
  <c r="BU1619" i="4"/>
  <c r="BU1618" i="4" s="1"/>
  <c r="BU1617" i="4" s="1"/>
  <c r="BU1616" i="4" s="1"/>
  <c r="BM1618" i="4"/>
  <c r="BM1617" i="4" s="1"/>
  <c r="BM1616" i="4" s="1"/>
  <c r="BT1261" i="4"/>
  <c r="BT1260" i="4" s="1"/>
  <c r="BT1259" i="4" s="1"/>
  <c r="BL1260" i="4"/>
  <c r="BL1259" i="4" s="1"/>
  <c r="BT822" i="4"/>
  <c r="BT821" i="4" s="1"/>
  <c r="BT820" i="4" s="1"/>
  <c r="BL821" i="4"/>
  <c r="BL820" i="4" s="1"/>
  <c r="BT644" i="4"/>
  <c r="BT643" i="4" s="1"/>
  <c r="BL643" i="4"/>
  <c r="BS452" i="4"/>
  <c r="BS451" i="4" s="1"/>
  <c r="BK451" i="4"/>
  <c r="BT248" i="4"/>
  <c r="BT247" i="4" s="1"/>
  <c r="BL247" i="4"/>
  <c r="BR1602" i="4"/>
  <c r="BR1601" i="4" s="1"/>
  <c r="BR1600" i="4" s="1"/>
  <c r="BJ1601" i="4"/>
  <c r="BJ1600" i="4" s="1"/>
  <c r="BR632" i="4"/>
  <c r="BR631" i="4" s="1"/>
  <c r="BR630" i="4" s="1"/>
  <c r="BR629" i="4" s="1"/>
  <c r="BJ631" i="4"/>
  <c r="BJ630" i="4" s="1"/>
  <c r="BJ629" i="4" s="1"/>
  <c r="BR1361" i="4"/>
  <c r="BR1360" i="4" s="1"/>
  <c r="BR1359" i="4" s="1"/>
  <c r="BJ1360" i="4"/>
  <c r="BJ1359" i="4" s="1"/>
  <c r="BR558" i="4"/>
  <c r="BR557" i="4" s="1"/>
  <c r="BR556" i="4" s="1"/>
  <c r="BR555" i="4" s="1"/>
  <c r="BR554" i="4" s="1"/>
  <c r="BJ557" i="4"/>
  <c r="BJ556" i="4" s="1"/>
  <c r="BJ555" i="4" s="1"/>
  <c r="BJ554" i="4" s="1"/>
  <c r="BU1625" i="4"/>
  <c r="BU1624" i="4" s="1"/>
  <c r="BU1623" i="4" s="1"/>
  <c r="BU1622" i="4" s="1"/>
  <c r="BM1624" i="4"/>
  <c r="BM1623" i="4" s="1"/>
  <c r="BM1622" i="4" s="1"/>
  <c r="BU1273" i="4"/>
  <c r="BU1272" i="4" s="1"/>
  <c r="BU1271" i="4" s="1"/>
  <c r="BU1270" i="4" s="1"/>
  <c r="BM1272" i="4"/>
  <c r="BM1271" i="4" s="1"/>
  <c r="BM1270" i="4" s="1"/>
  <c r="BU819" i="4"/>
  <c r="BU818" i="4" s="1"/>
  <c r="BU817" i="4" s="1"/>
  <c r="BM818" i="4"/>
  <c r="BM817" i="4" s="1"/>
  <c r="BT640" i="4"/>
  <c r="BT639" i="4" s="1"/>
  <c r="BT638" i="4" s="1"/>
  <c r="BT637" i="4" s="1"/>
  <c r="BL639" i="4"/>
  <c r="BL638" i="4" s="1"/>
  <c r="BL637" i="4" s="1"/>
  <c r="BU441" i="4"/>
  <c r="BU440" i="4" s="1"/>
  <c r="BM440" i="4"/>
  <c r="BS236" i="4"/>
  <c r="BS235" i="4" s="1"/>
  <c r="BK235" i="4"/>
  <c r="BT1669" i="4"/>
  <c r="BT1668" i="4" s="1"/>
  <c r="BT1667" i="4" s="1"/>
  <c r="BT1666" i="4" s="1"/>
  <c r="BT1665" i="4" s="1"/>
  <c r="BL1668" i="4"/>
  <c r="BL1667" i="4" s="1"/>
  <c r="BL1666" i="4" s="1"/>
  <c r="BL1665" i="4" s="1"/>
  <c r="BU1309" i="4"/>
  <c r="BU1308" i="4" s="1"/>
  <c r="BU1307" i="4" s="1"/>
  <c r="BU1299" i="4" s="1"/>
  <c r="BU1298" i="4" s="1"/>
  <c r="BM1308" i="4"/>
  <c r="BM1307" i="4" s="1"/>
  <c r="BM1299" i="4" s="1"/>
  <c r="BM1298" i="4" s="1"/>
  <c r="BU912" i="4"/>
  <c r="BU911" i="4" s="1"/>
  <c r="BU910" i="4" s="1"/>
  <c r="BU909" i="4" s="1"/>
  <c r="BU908" i="4" s="1"/>
  <c r="BM911" i="4"/>
  <c r="BM910" i="4" s="1"/>
  <c r="BM909" i="4" s="1"/>
  <c r="BM908" i="4" s="1"/>
  <c r="BU702" i="4"/>
  <c r="BU701" i="4" s="1"/>
  <c r="BU700" i="4" s="1"/>
  <c r="BU699" i="4" s="1"/>
  <c r="BU698" i="4" s="1"/>
  <c r="BM701" i="4"/>
  <c r="BM700" i="4" s="1"/>
  <c r="BM699" i="4" s="1"/>
  <c r="BM698" i="4" s="1"/>
  <c r="BS534" i="4"/>
  <c r="BS533" i="4" s="1"/>
  <c r="BS532" i="4" s="1"/>
  <c r="BS531" i="4" s="1"/>
  <c r="BS530" i="4" s="1"/>
  <c r="BK533" i="4"/>
  <c r="BK532" i="4" s="1"/>
  <c r="BK531" i="4" s="1"/>
  <c r="BK530" i="4" s="1"/>
  <c r="BS306" i="4"/>
  <c r="BS305" i="4" s="1"/>
  <c r="BK305" i="4"/>
  <c r="BT86" i="4"/>
  <c r="BT85" i="4" s="1"/>
  <c r="BL85" i="4"/>
  <c r="BR1182" i="4"/>
  <c r="BR1181" i="4" s="1"/>
  <c r="BR1180" i="4" s="1"/>
  <c r="BR1179" i="4" s="1"/>
  <c r="BR1178" i="4" s="1"/>
  <c r="BJ1181" i="4"/>
  <c r="BJ1180" i="4" s="1"/>
  <c r="BJ1179" i="4" s="1"/>
  <c r="BJ1178" i="4" s="1"/>
  <c r="BR410" i="4"/>
  <c r="BR409" i="4" s="1"/>
  <c r="BJ409" i="4"/>
  <c r="BS1039" i="4"/>
  <c r="BS1038" i="4" s="1"/>
  <c r="BS1037" i="4" s="1"/>
  <c r="BK1038" i="4"/>
  <c r="BK1037" i="4" s="1"/>
  <c r="BS1052" i="4"/>
  <c r="BS1051" i="4" s="1"/>
  <c r="BS1050" i="4" s="1"/>
  <c r="BK1051" i="4"/>
  <c r="BK1050" i="4" s="1"/>
  <c r="BR1049" i="4"/>
  <c r="BR1048" i="4" s="1"/>
  <c r="BR1047" i="4" s="1"/>
  <c r="BJ1048" i="4"/>
  <c r="BJ1047" i="4" s="1"/>
  <c r="BU1106" i="4"/>
  <c r="BU1105" i="4" s="1"/>
  <c r="BU1104" i="4" s="1"/>
  <c r="BU1103" i="4" s="1"/>
  <c r="BU1102" i="4" s="1"/>
  <c r="BM1105" i="4"/>
  <c r="BM1104" i="4" s="1"/>
  <c r="BM1103" i="4" s="1"/>
  <c r="BM1102" i="4" s="1"/>
  <c r="BS1098" i="4"/>
  <c r="BS1097" i="4" s="1"/>
  <c r="BS1096" i="4" s="1"/>
  <c r="BK1097" i="4"/>
  <c r="BK1096" i="4" s="1"/>
  <c r="BR1139" i="4"/>
  <c r="BR1138" i="4" s="1"/>
  <c r="BR1137" i="4" s="1"/>
  <c r="BJ1138" i="4"/>
  <c r="BJ1137" i="4" s="1"/>
  <c r="BR382" i="4"/>
  <c r="BR381" i="4" s="1"/>
  <c r="BR380" i="4" s="1"/>
  <c r="BR379" i="4" s="1"/>
  <c r="BJ381" i="4"/>
  <c r="BJ380" i="4" s="1"/>
  <c r="BJ379" i="4" s="1"/>
  <c r="BR681" i="4"/>
  <c r="BR680" i="4" s="1"/>
  <c r="BR679" i="4" s="1"/>
  <c r="BR672" i="4" s="1"/>
  <c r="BJ680" i="4"/>
  <c r="BJ679" i="4" s="1"/>
  <c r="BJ672" i="4" s="1"/>
  <c r="BR301" i="4"/>
  <c r="BR300" i="4" s="1"/>
  <c r="BJ300" i="4"/>
  <c r="BR1302" i="4"/>
  <c r="BR1301" i="4" s="1"/>
  <c r="BR1300" i="4" s="1"/>
  <c r="BR1299" i="4" s="1"/>
  <c r="BJ1301" i="4"/>
  <c r="BJ1300" i="4" s="1"/>
  <c r="BR450" i="4"/>
  <c r="BR449" i="4" s="1"/>
  <c r="BR448" i="4" s="1"/>
  <c r="BJ449" i="4"/>
  <c r="BJ448" i="4" s="1"/>
  <c r="BU1599" i="4"/>
  <c r="BU1598" i="4" s="1"/>
  <c r="BU1597" i="4" s="1"/>
  <c r="BM1598" i="4"/>
  <c r="BM1597" i="4" s="1"/>
  <c r="BU1248" i="4"/>
  <c r="BU1247" i="4" s="1"/>
  <c r="BU1246" i="4" s="1"/>
  <c r="BU1245" i="4" s="1"/>
  <c r="BM1247" i="4"/>
  <c r="BM1246" i="4" s="1"/>
  <c r="BM1245" i="4" s="1"/>
  <c r="BU797" i="4"/>
  <c r="BU796" i="4" s="1"/>
  <c r="BU795" i="4" s="1"/>
  <c r="BU791" i="4" s="1"/>
  <c r="BM796" i="4"/>
  <c r="BM795" i="4" s="1"/>
  <c r="BM791" i="4" s="1"/>
  <c r="BT598" i="4"/>
  <c r="BT597" i="4" s="1"/>
  <c r="BT596" i="4" s="1"/>
  <c r="BL597" i="4"/>
  <c r="BL596" i="4" s="1"/>
  <c r="BU408" i="4"/>
  <c r="BU407" i="4" s="1"/>
  <c r="BU406" i="4" s="1"/>
  <c r="BM407" i="4"/>
  <c r="BM406" i="4" s="1"/>
  <c r="BU179" i="4"/>
  <c r="BU178" i="4" s="1"/>
  <c r="BM178" i="4"/>
  <c r="BT1631" i="4"/>
  <c r="BT1630" i="4" s="1"/>
  <c r="BT1629" i="4" s="1"/>
  <c r="BL1630" i="4"/>
  <c r="BL1629" i="4" s="1"/>
  <c r="BU1269" i="4"/>
  <c r="BU1268" i="4" s="1"/>
  <c r="BU1267" i="4" s="1"/>
  <c r="BU1266" i="4" s="1"/>
  <c r="BM1268" i="4"/>
  <c r="BM1267" i="4" s="1"/>
  <c r="BM1266" i="4" s="1"/>
  <c r="BU871" i="4"/>
  <c r="BU870" i="4" s="1"/>
  <c r="BU869" i="4" s="1"/>
  <c r="BU868" i="4" s="1"/>
  <c r="BM870" i="4"/>
  <c r="BM869" i="4" s="1"/>
  <c r="BM868" i="4" s="1"/>
  <c r="BU668" i="4"/>
  <c r="BU667" i="4" s="1"/>
  <c r="BU666" i="4" s="1"/>
  <c r="BU665" i="4" s="1"/>
  <c r="BM667" i="4"/>
  <c r="BM666" i="4" s="1"/>
  <c r="BM665" i="4" s="1"/>
  <c r="BU474" i="4"/>
  <c r="BU473" i="4" s="1"/>
  <c r="BM473" i="4"/>
  <c r="BS284" i="4"/>
  <c r="BS283" i="4" s="1"/>
  <c r="BS282" i="4" s="1"/>
  <c r="BK283" i="4"/>
  <c r="BK282" i="4" s="1"/>
  <c r="BR1634" i="4"/>
  <c r="BR1633" i="4" s="1"/>
  <c r="BR1632" i="4" s="1"/>
  <c r="BJ1633" i="4"/>
  <c r="BJ1632" i="4" s="1"/>
  <c r="BR738" i="4"/>
  <c r="BR737" i="4" s="1"/>
  <c r="BR736" i="4" s="1"/>
  <c r="BR735" i="4" s="1"/>
  <c r="BR734" i="4" s="1"/>
  <c r="BJ737" i="4"/>
  <c r="BJ736" i="4" s="1"/>
  <c r="BJ735" i="4" s="1"/>
  <c r="BJ734" i="4" s="1"/>
  <c r="BS990" i="4"/>
  <c r="BS989" i="4" s="1"/>
  <c r="BS988" i="4" s="1"/>
  <c r="BS987" i="4" s="1"/>
  <c r="BK989" i="4"/>
  <c r="BK988" i="4" s="1"/>
  <c r="BK987" i="4" s="1"/>
  <c r="BU1061" i="4"/>
  <c r="BU1060" i="4" s="1"/>
  <c r="BU1059" i="4" s="1"/>
  <c r="BM1060" i="4"/>
  <c r="BM1059" i="4" s="1"/>
  <c r="BR1052" i="4"/>
  <c r="BR1051" i="4" s="1"/>
  <c r="BR1050" i="4" s="1"/>
  <c r="BJ1051" i="4"/>
  <c r="BJ1050" i="4" s="1"/>
  <c r="BT1106" i="4"/>
  <c r="BT1105" i="4" s="1"/>
  <c r="BT1104" i="4" s="1"/>
  <c r="BT1103" i="4" s="1"/>
  <c r="BT1102" i="4" s="1"/>
  <c r="BL1105" i="4"/>
  <c r="BL1104" i="4" s="1"/>
  <c r="BL1103" i="4" s="1"/>
  <c r="BL1102" i="4" s="1"/>
  <c r="BT1098" i="4"/>
  <c r="BT1097" i="4" s="1"/>
  <c r="BT1096" i="4" s="1"/>
  <c r="BL1097" i="4"/>
  <c r="BL1096" i="4" s="1"/>
  <c r="BR1079" i="4"/>
  <c r="BR1078" i="4" s="1"/>
  <c r="BR1077" i="4" s="1"/>
  <c r="BJ1078" i="4"/>
  <c r="BJ1077" i="4" s="1"/>
  <c r="BU1133" i="4"/>
  <c r="BU1132" i="4" s="1"/>
  <c r="BU1131" i="4" s="1"/>
  <c r="BM1132" i="4"/>
  <c r="BM1131" i="4" s="1"/>
  <c r="BT844" i="4"/>
  <c r="BT843" i="4" s="1"/>
  <c r="BL843" i="4"/>
  <c r="BR852" i="4"/>
  <c r="BR851" i="4" s="1"/>
  <c r="BR850" i="4" s="1"/>
  <c r="BJ851" i="4"/>
  <c r="BJ850" i="4" s="1"/>
  <c r="BT849" i="4"/>
  <c r="BT848" i="4" s="1"/>
  <c r="BT847" i="4" s="1"/>
  <c r="BL848" i="4"/>
  <c r="BL847" i="4" s="1"/>
  <c r="BR1711" i="4"/>
  <c r="BR1710" i="4" s="1"/>
  <c r="BR1709" i="4" s="1"/>
  <c r="BJ1710" i="4"/>
  <c r="BJ1709" i="4" s="1"/>
  <c r="BT1705" i="4"/>
  <c r="BT1704" i="4" s="1"/>
  <c r="BT1703" i="4" s="1"/>
  <c r="BT1694" i="4" s="1"/>
  <c r="BL1704" i="4"/>
  <c r="BL1703" i="4" s="1"/>
  <c r="BL1694" i="4" s="1"/>
  <c r="BR192" i="4"/>
  <c r="BR191" i="4" s="1"/>
  <c r="BJ191" i="4"/>
  <c r="BT1556" i="4"/>
  <c r="BT1555" i="4" s="1"/>
  <c r="BT1554" i="4" s="1"/>
  <c r="BL1555" i="4"/>
  <c r="BL1554" i="4" s="1"/>
  <c r="BU1198" i="4"/>
  <c r="BU1197" i="4" s="1"/>
  <c r="BU1196" i="4" s="1"/>
  <c r="BU1195" i="4" s="1"/>
  <c r="BM1197" i="4"/>
  <c r="BM1196" i="4" s="1"/>
  <c r="BM1195" i="4" s="1"/>
  <c r="BT529" i="4"/>
  <c r="BT528" i="4" s="1"/>
  <c r="BT527" i="4" s="1"/>
  <c r="BL528" i="4"/>
  <c r="BL527" i="4" s="1"/>
  <c r="BU297" i="4"/>
  <c r="BU296" i="4" s="1"/>
  <c r="BU295" i="4" s="1"/>
  <c r="BM296" i="4"/>
  <c r="BU1760" i="4"/>
  <c r="BU1759" i="4" s="1"/>
  <c r="BU1758" i="4" s="1"/>
  <c r="BU1757" i="4" s="1"/>
  <c r="BU1756" i="4" s="1"/>
  <c r="BM1759" i="4"/>
  <c r="BM1758" i="4" s="1"/>
  <c r="BM1757" i="4" s="1"/>
  <c r="BM1756" i="4" s="1"/>
  <c r="BS1416" i="4"/>
  <c r="BS1415" i="4" s="1"/>
  <c r="BS1414" i="4" s="1"/>
  <c r="BS1413" i="4" s="1"/>
  <c r="BS1412" i="4" s="1"/>
  <c r="BS1411" i="4" s="1"/>
  <c r="BK1415" i="4"/>
  <c r="BK1414" i="4" s="1"/>
  <c r="BK1413" i="4" s="1"/>
  <c r="BK1412" i="4" s="1"/>
  <c r="BK1411" i="4" s="1"/>
  <c r="BS1111" i="4"/>
  <c r="BS1110" i="4" s="1"/>
  <c r="BS1109" i="4" s="1"/>
  <c r="BS1108" i="4" s="1"/>
  <c r="BK1110" i="4"/>
  <c r="BK1109" i="4" s="1"/>
  <c r="BK1108" i="4" s="1"/>
  <c r="BU771" i="4"/>
  <c r="BU770" i="4" s="1"/>
  <c r="BM770" i="4"/>
  <c r="BS589" i="4"/>
  <c r="BS588" i="4" s="1"/>
  <c r="BS587" i="4" s="1"/>
  <c r="BS586" i="4" s="1"/>
  <c r="BK588" i="4"/>
  <c r="BK587" i="4" s="1"/>
  <c r="BK586" i="4" s="1"/>
  <c r="BU390" i="4"/>
  <c r="BU389" i="4" s="1"/>
  <c r="BU388" i="4" s="1"/>
  <c r="BU387" i="4" s="1"/>
  <c r="BM389" i="4"/>
  <c r="BM388" i="4" s="1"/>
  <c r="BM387" i="4" s="1"/>
  <c r="BU153" i="4"/>
  <c r="BU152" i="4" s="1"/>
  <c r="BU151" i="4" s="1"/>
  <c r="BU150" i="4" s="1"/>
  <c r="BM152" i="4"/>
  <c r="BM151" i="4" s="1"/>
  <c r="BM150" i="4" s="1"/>
  <c r="BR1177" i="4"/>
  <c r="BR1176" i="4" s="1"/>
  <c r="BR1175" i="4" s="1"/>
  <c r="BR1174" i="4" s="1"/>
  <c r="BR1173" i="4" s="1"/>
  <c r="BJ1176" i="4"/>
  <c r="BJ1175" i="4" s="1"/>
  <c r="BJ1174" i="4" s="1"/>
  <c r="BJ1173" i="4" s="1"/>
  <c r="BR529" i="4"/>
  <c r="BR528" i="4" s="1"/>
  <c r="BR527" i="4" s="1"/>
  <c r="BJ528" i="4"/>
  <c r="BJ527" i="4" s="1"/>
  <c r="BR979" i="4"/>
  <c r="BR978" i="4" s="1"/>
  <c r="BR977" i="4" s="1"/>
  <c r="BR976" i="4" s="1"/>
  <c r="BJ978" i="4"/>
  <c r="BJ977" i="4" s="1"/>
  <c r="BJ976" i="4" s="1"/>
  <c r="BR308" i="4"/>
  <c r="BR307" i="4" s="1"/>
  <c r="BJ307" i="4"/>
  <c r="BR1680" i="4"/>
  <c r="BR1679" i="4" s="1"/>
  <c r="BR1678" i="4" s="1"/>
  <c r="BR1677" i="4" s="1"/>
  <c r="BR1676" i="4" s="1"/>
  <c r="BR1675" i="4" s="1"/>
  <c r="BJ1679" i="4"/>
  <c r="BJ1678" i="4" s="1"/>
  <c r="BJ1677" i="4" s="1"/>
  <c r="BJ1676" i="4" s="1"/>
  <c r="BJ1675" i="4" s="1"/>
  <c r="BR706" i="4"/>
  <c r="BR705" i="4" s="1"/>
  <c r="BR704" i="4" s="1"/>
  <c r="BR703" i="4" s="1"/>
  <c r="BJ705" i="4"/>
  <c r="BJ704" i="4" s="1"/>
  <c r="BJ703" i="4" s="1"/>
  <c r="BT1680" i="4"/>
  <c r="BT1679" i="4" s="1"/>
  <c r="BT1678" i="4" s="1"/>
  <c r="BT1677" i="4" s="1"/>
  <c r="BT1676" i="4" s="1"/>
  <c r="BT1675" i="4" s="1"/>
  <c r="BL1679" i="4"/>
  <c r="BL1678" i="4" s="1"/>
  <c r="BL1677" i="4" s="1"/>
  <c r="BL1676" i="4" s="1"/>
  <c r="BL1675" i="4" s="1"/>
  <c r="BT1361" i="4"/>
  <c r="BT1360" i="4" s="1"/>
  <c r="BT1359" i="4" s="1"/>
  <c r="BL1360" i="4"/>
  <c r="BL1359" i="4" s="1"/>
  <c r="BS930" i="4"/>
  <c r="BS929" i="4" s="1"/>
  <c r="BS928" i="4" s="1"/>
  <c r="BS927" i="4" s="1"/>
  <c r="BS926" i="4" s="1"/>
  <c r="BK929" i="4"/>
  <c r="BK928" i="4" s="1"/>
  <c r="BK927" i="4" s="1"/>
  <c r="BK926" i="4" s="1"/>
  <c r="BU711" i="4"/>
  <c r="BU710" i="4" s="1"/>
  <c r="BU709" i="4" s="1"/>
  <c r="BU708" i="4" s="1"/>
  <c r="BU707" i="4" s="1"/>
  <c r="BM710" i="4"/>
  <c r="BM709" i="4" s="1"/>
  <c r="BM708" i="4" s="1"/>
  <c r="BM707" i="4" s="1"/>
  <c r="BS1760" i="4"/>
  <c r="BS1759" i="4" s="1"/>
  <c r="BS1758" i="4" s="1"/>
  <c r="BS1757" i="4" s="1"/>
  <c r="BS1756" i="4" s="1"/>
  <c r="BK1759" i="4"/>
  <c r="BK1758" i="4" s="1"/>
  <c r="BK1757" i="4" s="1"/>
  <c r="BK1756" i="4" s="1"/>
  <c r="BT1409" i="4"/>
  <c r="BT1408" i="4" s="1"/>
  <c r="BT1407" i="4" s="1"/>
  <c r="BL1408" i="4"/>
  <c r="BL1407" i="4" s="1"/>
  <c r="BU1111" i="4"/>
  <c r="BU1110" i="4" s="1"/>
  <c r="BU1109" i="4" s="1"/>
  <c r="BU1108" i="4" s="1"/>
  <c r="BM1110" i="4"/>
  <c r="BM1109" i="4" s="1"/>
  <c r="BM1108" i="4" s="1"/>
  <c r="BS771" i="4"/>
  <c r="BS770" i="4" s="1"/>
  <c r="BK770" i="4"/>
  <c r="BS569" i="4"/>
  <c r="BS568" i="4" s="1"/>
  <c r="BS567" i="4" s="1"/>
  <c r="BK568" i="4"/>
  <c r="BK567" i="4" s="1"/>
  <c r="BT377" i="4"/>
  <c r="BT376" i="4" s="1"/>
  <c r="BT375" i="4" s="1"/>
  <c r="BT374" i="4" s="1"/>
  <c r="BT373" i="4" s="1"/>
  <c r="BL376" i="4"/>
  <c r="BL375" i="4" s="1"/>
  <c r="BL374" i="4" s="1"/>
  <c r="BL373" i="4" s="1"/>
  <c r="BU120" i="4"/>
  <c r="BU119" i="4" s="1"/>
  <c r="BM119" i="4"/>
  <c r="BU1610" i="4"/>
  <c r="BU1609" i="4" s="1"/>
  <c r="BU1608" i="4" s="1"/>
  <c r="BU1604" i="4" s="1"/>
  <c r="BU1603" i="4" s="1"/>
  <c r="BM1609" i="4"/>
  <c r="BM1608" i="4" s="1"/>
  <c r="BM1604" i="4" s="1"/>
  <c r="BM1603" i="4" s="1"/>
  <c r="BU1244" i="4"/>
  <c r="BU1243" i="4" s="1"/>
  <c r="BU1242" i="4" s="1"/>
  <c r="BU1241" i="4" s="1"/>
  <c r="BM1243" i="4"/>
  <c r="BM1242" i="4" s="1"/>
  <c r="BM1241" i="4" s="1"/>
  <c r="BT825" i="4"/>
  <c r="BT824" i="4" s="1"/>
  <c r="BT823" i="4" s="1"/>
  <c r="BL824" i="4"/>
  <c r="BL823" i="4" s="1"/>
  <c r="BS644" i="4"/>
  <c r="BS643" i="4" s="1"/>
  <c r="BK643" i="4"/>
  <c r="BS455" i="4"/>
  <c r="BS454" i="4" s="1"/>
  <c r="BK454" i="4"/>
  <c r="BU241" i="4"/>
  <c r="BU240" i="4" s="1"/>
  <c r="BU239" i="4" s="1"/>
  <c r="BU238" i="4" s="1"/>
  <c r="BU237" i="4" s="1"/>
  <c r="BM240" i="4"/>
  <c r="BM239" i="4" s="1"/>
  <c r="BM238" i="4" s="1"/>
  <c r="BM237" i="4" s="1"/>
  <c r="BR1651" i="4"/>
  <c r="BR1650" i="4" s="1"/>
  <c r="BR1649" i="4" s="1"/>
  <c r="BR1648" i="4" s="1"/>
  <c r="BJ1650" i="4"/>
  <c r="BJ1649" i="4" s="1"/>
  <c r="BJ1648" i="4" s="1"/>
  <c r="BR697" i="4"/>
  <c r="BR696" i="4" s="1"/>
  <c r="BR695" i="4" s="1"/>
  <c r="BR694" i="4" s="1"/>
  <c r="BR693" i="4" s="1"/>
  <c r="BJ696" i="4"/>
  <c r="BJ695" i="4" s="1"/>
  <c r="BJ694" i="4" s="1"/>
  <c r="BJ693" i="4" s="1"/>
  <c r="BS805" i="4"/>
  <c r="BS804" i="4" s="1"/>
  <c r="BK804" i="4"/>
  <c r="BU613" i="4"/>
  <c r="BU612" i="4" s="1"/>
  <c r="BU611" i="4" s="1"/>
  <c r="BM612" i="4"/>
  <c r="BM611" i="4" s="1"/>
  <c r="BT429" i="4"/>
  <c r="BT428" i="4" s="1"/>
  <c r="BT427" i="4" s="1"/>
  <c r="BT426" i="4" s="1"/>
  <c r="BL428" i="4"/>
  <c r="BL427" i="4" s="1"/>
  <c r="BL426" i="4" s="1"/>
  <c r="BU172" i="4"/>
  <c r="BU171" i="4" s="1"/>
  <c r="BU170" i="4" s="1"/>
  <c r="BU169" i="4" s="1"/>
  <c r="BU168" i="4" s="1"/>
  <c r="BM171" i="4"/>
  <c r="BM170" i="4" s="1"/>
  <c r="BM169" i="4" s="1"/>
  <c r="BM168" i="4" s="1"/>
  <c r="BU1580" i="4"/>
  <c r="BU1579" i="4" s="1"/>
  <c r="BU1578" i="4" s="1"/>
  <c r="BM1579" i="4"/>
  <c r="BM1578" i="4" s="1"/>
  <c r="BU1202" i="4"/>
  <c r="BU1201" i="4" s="1"/>
  <c r="BU1200" i="4" s="1"/>
  <c r="BU1199" i="4" s="1"/>
  <c r="BM1201" i="4"/>
  <c r="BM1200" i="4" s="1"/>
  <c r="BM1199" i="4" s="1"/>
  <c r="BS779" i="4"/>
  <c r="BS778" i="4" s="1"/>
  <c r="BS777" i="4" s="1"/>
  <c r="BS776" i="4" s="1"/>
  <c r="BS775" i="4" s="1"/>
  <c r="BS774" i="4" s="1"/>
  <c r="BK778" i="4"/>
  <c r="BK777" i="4" s="1"/>
  <c r="BK776" i="4" s="1"/>
  <c r="BK775" i="4" s="1"/>
  <c r="BK774" i="4" s="1"/>
  <c r="BT591" i="4"/>
  <c r="BT590" i="4" s="1"/>
  <c r="BL590" i="4"/>
  <c r="BU402" i="4"/>
  <c r="BU401" i="4" s="1"/>
  <c r="BU400" i="4" s="1"/>
  <c r="BU399" i="4" s="1"/>
  <c r="BU398" i="4" s="1"/>
  <c r="BM401" i="4"/>
  <c r="BM400" i="4" s="1"/>
  <c r="BM399" i="4" s="1"/>
  <c r="BM398" i="4" s="1"/>
  <c r="BS149" i="4"/>
  <c r="BS148" i="4" s="1"/>
  <c r="BS147" i="4" s="1"/>
  <c r="BS146" i="4" s="1"/>
  <c r="BS145" i="4" s="1"/>
  <c r="BK148" i="4"/>
  <c r="BK147" i="4" s="1"/>
  <c r="BK146" i="4" s="1"/>
  <c r="BR1161" i="4"/>
  <c r="BR1160" i="4" s="1"/>
  <c r="BR1159" i="4" s="1"/>
  <c r="BJ1160" i="4"/>
  <c r="BJ1159" i="4" s="1"/>
  <c r="BR408" i="4"/>
  <c r="BR407" i="4" s="1"/>
  <c r="BR406" i="4" s="1"/>
  <c r="BJ407" i="4"/>
  <c r="BJ406" i="4" s="1"/>
  <c r="BR743" i="4"/>
  <c r="BR742" i="4" s="1"/>
  <c r="BR741" i="4" s="1"/>
  <c r="BR740" i="4" s="1"/>
  <c r="BR739" i="4" s="1"/>
  <c r="BJ742" i="4"/>
  <c r="BJ741" i="4" s="1"/>
  <c r="BJ740" i="4" s="1"/>
  <c r="BJ739" i="4" s="1"/>
  <c r="BS1691" i="4"/>
  <c r="BS1690" i="4" s="1"/>
  <c r="BS1689" i="4" s="1"/>
  <c r="BS1688" i="4" s="1"/>
  <c r="BS1687" i="4" s="1"/>
  <c r="BK1690" i="4"/>
  <c r="BK1689" i="4" s="1"/>
  <c r="BK1688" i="4" s="1"/>
  <c r="BK1687" i="4" s="1"/>
  <c r="BT1383" i="4"/>
  <c r="BT1382" i="4" s="1"/>
  <c r="BT1381" i="4" s="1"/>
  <c r="BL1382" i="4"/>
  <c r="BL1381" i="4" s="1"/>
  <c r="BL1370" i="4" s="1"/>
  <c r="BU1115" i="4"/>
  <c r="BU1114" i="4" s="1"/>
  <c r="BU1113" i="4" s="1"/>
  <c r="BU1112" i="4" s="1"/>
  <c r="BM1114" i="4"/>
  <c r="BM1113" i="4" s="1"/>
  <c r="BM1112" i="4" s="1"/>
  <c r="BU605" i="4"/>
  <c r="BU604" i="4" s="1"/>
  <c r="BU603" i="4" s="1"/>
  <c r="BU602" i="4" s="1"/>
  <c r="BM604" i="4"/>
  <c r="BM603" i="4" s="1"/>
  <c r="BM602" i="4" s="1"/>
  <c r="BT1553" i="4"/>
  <c r="BT1552" i="4" s="1"/>
  <c r="BT1551" i="4" s="1"/>
  <c r="BT1550" i="4" s="1"/>
  <c r="BT1546" i="4" s="1"/>
  <c r="BT1441" i="4" s="1"/>
  <c r="BL1552" i="4"/>
  <c r="BL1551" i="4" s="1"/>
  <c r="BL1550" i="4" s="1"/>
  <c r="BT1189" i="4"/>
  <c r="BT1188" i="4" s="1"/>
  <c r="BT1187" i="4" s="1"/>
  <c r="BT1186" i="4" s="1"/>
  <c r="BT1185" i="4" s="1"/>
  <c r="BL1188" i="4"/>
  <c r="BL1187" i="4" s="1"/>
  <c r="BL1186" i="4" s="1"/>
  <c r="BL1185" i="4" s="1"/>
  <c r="BU779" i="4"/>
  <c r="BU778" i="4" s="1"/>
  <c r="BU777" i="4" s="1"/>
  <c r="BU776" i="4" s="1"/>
  <c r="BU775" i="4" s="1"/>
  <c r="BU774" i="4" s="1"/>
  <c r="BM778" i="4"/>
  <c r="BM777" i="4" s="1"/>
  <c r="BM776" i="4" s="1"/>
  <c r="BM775" i="4" s="1"/>
  <c r="BM774" i="4" s="1"/>
  <c r="BT585" i="4"/>
  <c r="BT584" i="4" s="1"/>
  <c r="BT583" i="4" s="1"/>
  <c r="BT582" i="4" s="1"/>
  <c r="BL584" i="4"/>
  <c r="BL583" i="4" s="1"/>
  <c r="BL582" i="4" s="1"/>
  <c r="BS390" i="4"/>
  <c r="BS389" i="4" s="1"/>
  <c r="BK389" i="4"/>
  <c r="BS116" i="4"/>
  <c r="BS115" i="4" s="1"/>
  <c r="BS114" i="4" s="1"/>
  <c r="BK115" i="4"/>
  <c r="BK114" i="4" s="1"/>
  <c r="BT1619" i="4"/>
  <c r="BT1618" i="4" s="1"/>
  <c r="BT1617" i="4" s="1"/>
  <c r="BT1616" i="4" s="1"/>
  <c r="BL1618" i="4"/>
  <c r="BL1617" i="4" s="1"/>
  <c r="BL1616" i="4" s="1"/>
  <c r="BT1252" i="4"/>
  <c r="BT1251" i="4" s="1"/>
  <c r="BL1251" i="4"/>
  <c r="BS835" i="4"/>
  <c r="BS834" i="4" s="1"/>
  <c r="BS833" i="4" s="1"/>
  <c r="BK834" i="4"/>
  <c r="BK833" i="4" s="1"/>
  <c r="BU652" i="4"/>
  <c r="BU651" i="4" s="1"/>
  <c r="BU650" i="4" s="1"/>
  <c r="BU649" i="4" s="1"/>
  <c r="BM651" i="4"/>
  <c r="BM650" i="4" s="1"/>
  <c r="BM649" i="4" s="1"/>
  <c r="BU460" i="4"/>
  <c r="BU459" i="4" s="1"/>
  <c r="BU458" i="4" s="1"/>
  <c r="BM459" i="4"/>
  <c r="BM458" i="4" s="1"/>
  <c r="BS261" i="4"/>
  <c r="BS260" i="4" s="1"/>
  <c r="BS259" i="4" s="1"/>
  <c r="BS258" i="4" s="1"/>
  <c r="BK260" i="4"/>
  <c r="BK259" i="4" s="1"/>
  <c r="BK258" i="4" s="1"/>
  <c r="BR1621" i="4"/>
  <c r="BR1620" i="4" s="1"/>
  <c r="BJ1620" i="4"/>
  <c r="BR663" i="4"/>
  <c r="BR662" i="4" s="1"/>
  <c r="BR661" i="4" s="1"/>
  <c r="BR660" i="4" s="1"/>
  <c r="BR659" i="4" s="1"/>
  <c r="BJ662" i="4"/>
  <c r="BJ661" i="4" s="1"/>
  <c r="BJ660" i="4" s="1"/>
  <c r="BJ659" i="4" s="1"/>
  <c r="BU810" i="4"/>
  <c r="BU809" i="4" s="1"/>
  <c r="BM809" i="4"/>
  <c r="BU632" i="4"/>
  <c r="BU631" i="4" s="1"/>
  <c r="BU630" i="4" s="1"/>
  <c r="BU629" i="4" s="1"/>
  <c r="BM631" i="4"/>
  <c r="BM630" i="4" s="1"/>
  <c r="BM629" i="4" s="1"/>
  <c r="BS439" i="4"/>
  <c r="BS438" i="4" s="1"/>
  <c r="BK438" i="4"/>
  <c r="BT197" i="4"/>
  <c r="BT196" i="4" s="1"/>
  <c r="BL196" i="4"/>
  <c r="BT1602" i="4"/>
  <c r="BT1601" i="4" s="1"/>
  <c r="BT1600" i="4" s="1"/>
  <c r="BL1601" i="4"/>
  <c r="BL1600" i="4" s="1"/>
  <c r="BS1248" i="4"/>
  <c r="BS1247" i="4" s="1"/>
  <c r="BK1247" i="4"/>
  <c r="BS808" i="4"/>
  <c r="BS807" i="4" s="1"/>
  <c r="BS806" i="4" s="1"/>
  <c r="BK807" i="4"/>
  <c r="BK806" i="4" s="1"/>
  <c r="BU616" i="4"/>
  <c r="BU615" i="4" s="1"/>
  <c r="BU614" i="4" s="1"/>
  <c r="BM615" i="4"/>
  <c r="BM614" i="4" s="1"/>
  <c r="BU437" i="4"/>
  <c r="BU436" i="4" s="1"/>
  <c r="BU435" i="4" s="1"/>
  <c r="BU434" i="4" s="1"/>
  <c r="BM436" i="4"/>
  <c r="BM435" i="4" s="1"/>
  <c r="BM434" i="4" s="1"/>
  <c r="BT199" i="4"/>
  <c r="BT198" i="4" s="1"/>
  <c r="BL198" i="4"/>
  <c r="BR1421" i="4"/>
  <c r="BR1420" i="4" s="1"/>
  <c r="BR1419" i="4" s="1"/>
  <c r="BR1418" i="4" s="1"/>
  <c r="BR1417" i="4" s="1"/>
  <c r="BJ1420" i="4"/>
  <c r="BJ1419" i="4" s="1"/>
  <c r="BJ1418" i="4" s="1"/>
  <c r="BJ1417" i="4" s="1"/>
  <c r="BR578" i="4"/>
  <c r="BR577" i="4" s="1"/>
  <c r="BR576" i="4" s="1"/>
  <c r="BJ577" i="4"/>
  <c r="BJ576" i="4" s="1"/>
  <c r="BR1556" i="4"/>
  <c r="BR1555" i="4" s="1"/>
  <c r="BR1554" i="4" s="1"/>
  <c r="BJ1555" i="4"/>
  <c r="BJ1554" i="4" s="1"/>
  <c r="BR656" i="4"/>
  <c r="BR655" i="4" s="1"/>
  <c r="BR654" i="4" s="1"/>
  <c r="BR653" i="4" s="1"/>
  <c r="BJ655" i="4"/>
  <c r="BJ654" i="4" s="1"/>
  <c r="BJ653" i="4" s="1"/>
  <c r="BS1643" i="4"/>
  <c r="BS1642" i="4" s="1"/>
  <c r="BK1642" i="4"/>
  <c r="BS1290" i="4"/>
  <c r="BS1289" i="4" s="1"/>
  <c r="BS1288" i="4" s="1"/>
  <c r="BK1289" i="4"/>
  <c r="BK1288" i="4" s="1"/>
  <c r="BT871" i="4"/>
  <c r="BT870" i="4" s="1"/>
  <c r="BT869" i="4" s="1"/>
  <c r="BT868" i="4" s="1"/>
  <c r="BL870" i="4"/>
  <c r="BL869" i="4" s="1"/>
  <c r="BL868" i="4" s="1"/>
  <c r="BU656" i="4"/>
  <c r="BU655" i="4" s="1"/>
  <c r="BM655" i="4"/>
  <c r="BS457" i="4"/>
  <c r="BS456" i="4" s="1"/>
  <c r="BK456" i="4"/>
  <c r="BS265" i="4"/>
  <c r="BS264" i="4" s="1"/>
  <c r="BK264" i="4"/>
  <c r="BR1643" i="4"/>
  <c r="BR1642" i="4" s="1"/>
  <c r="BJ1642" i="4"/>
  <c r="BS1395" i="4"/>
  <c r="BS1394" i="4" s="1"/>
  <c r="BS1393" i="4" s="1"/>
  <c r="BS1392" i="4" s="1"/>
  <c r="BK1394" i="4"/>
  <c r="BK1393" i="4" s="1"/>
  <c r="BK1392" i="4" s="1"/>
  <c r="BT944" i="4"/>
  <c r="BT943" i="4" s="1"/>
  <c r="BT942" i="4" s="1"/>
  <c r="BT941" i="4" s="1"/>
  <c r="BT935" i="4" s="1"/>
  <c r="BT934" i="4" s="1"/>
  <c r="BL943" i="4"/>
  <c r="BL942" i="4" s="1"/>
  <c r="BL941" i="4" s="1"/>
  <c r="BL935" i="4" s="1"/>
  <c r="BL934" i="4" s="1"/>
  <c r="BU743" i="4"/>
  <c r="BU742" i="4" s="1"/>
  <c r="BU741" i="4" s="1"/>
  <c r="BU740" i="4" s="1"/>
  <c r="BU739" i="4" s="1"/>
  <c r="BM742" i="4"/>
  <c r="BM741" i="4" s="1"/>
  <c r="BM740" i="4" s="1"/>
  <c r="BM739" i="4" s="1"/>
  <c r="BU558" i="4"/>
  <c r="BU557" i="4" s="1"/>
  <c r="BU556" i="4" s="1"/>
  <c r="BU555" i="4" s="1"/>
  <c r="BU554" i="4" s="1"/>
  <c r="BM557" i="4"/>
  <c r="BM556" i="4" s="1"/>
  <c r="BM555" i="4" s="1"/>
  <c r="BM554" i="4" s="1"/>
  <c r="BT370" i="4"/>
  <c r="BT369" i="4" s="1"/>
  <c r="BT368" i="4" s="1"/>
  <c r="BT367" i="4" s="1"/>
  <c r="BT366" i="4" s="1"/>
  <c r="BT352" i="4" s="1"/>
  <c r="BL369" i="4"/>
  <c r="BL368" i="4" s="1"/>
  <c r="BL367" i="4" s="1"/>
  <c r="BL366" i="4" s="1"/>
  <c r="BL352" i="4" s="1"/>
  <c r="BS123" i="4"/>
  <c r="BS122" i="4" s="1"/>
  <c r="BS121" i="4" s="1"/>
  <c r="BK122" i="4"/>
  <c r="BK121" i="4" s="1"/>
  <c r="BR1264" i="4"/>
  <c r="BR1263" i="4" s="1"/>
  <c r="BR1262" i="4" s="1"/>
  <c r="BJ1263" i="4"/>
  <c r="BJ1262" i="4" s="1"/>
  <c r="BR465" i="4"/>
  <c r="BR464" i="4" s="1"/>
  <c r="BJ464" i="4"/>
  <c r="BS993" i="4"/>
  <c r="BS992" i="4" s="1"/>
  <c r="BS991" i="4" s="1"/>
  <c r="BK992" i="4"/>
  <c r="BK991" i="4" s="1"/>
  <c r="BR1035" i="4"/>
  <c r="BR1034" i="4" s="1"/>
  <c r="BR1033" i="4" s="1"/>
  <c r="BR1032" i="4" s="1"/>
  <c r="BJ1034" i="4"/>
  <c r="BJ1033" i="4" s="1"/>
  <c r="BJ1032" i="4" s="1"/>
  <c r="BU1039" i="4"/>
  <c r="BU1038" i="4" s="1"/>
  <c r="BU1037" i="4" s="1"/>
  <c r="BU1036" i="4" s="1"/>
  <c r="BM1038" i="4"/>
  <c r="BM1037" i="4" s="1"/>
  <c r="BM1036" i="4" s="1"/>
  <c r="BS1088" i="4"/>
  <c r="BS1087" i="4" s="1"/>
  <c r="BS1086" i="4" s="1"/>
  <c r="BS1085" i="4" s="1"/>
  <c r="BK1087" i="4"/>
  <c r="BK1086" i="4" s="1"/>
  <c r="BK1085" i="4" s="1"/>
  <c r="BU1072" i="4"/>
  <c r="BU1071" i="4" s="1"/>
  <c r="BU1070" i="4" s="1"/>
  <c r="BU1069" i="4" s="1"/>
  <c r="BM1071" i="4"/>
  <c r="BM1070" i="4" s="1"/>
  <c r="BM1069" i="4" s="1"/>
  <c r="BT1133" i="4"/>
  <c r="BT1132" i="4" s="1"/>
  <c r="BT1131" i="4" s="1"/>
  <c r="BL1132" i="4"/>
  <c r="BL1131" i="4" s="1"/>
  <c r="BR265" i="4"/>
  <c r="BR264" i="4" s="1"/>
  <c r="BJ264" i="4"/>
  <c r="BR623" i="4"/>
  <c r="BR622" i="4" s="1"/>
  <c r="BR621" i="4" s="1"/>
  <c r="BR620" i="4" s="1"/>
  <c r="BR619" i="4" s="1"/>
  <c r="BR618" i="4" s="1"/>
  <c r="BJ622" i="4"/>
  <c r="BJ621" i="4" s="1"/>
  <c r="BJ620" i="4" s="1"/>
  <c r="BJ619" i="4" s="1"/>
  <c r="BJ618" i="4" s="1"/>
  <c r="BR172" i="4"/>
  <c r="BR171" i="4" s="1"/>
  <c r="BR170" i="4" s="1"/>
  <c r="BR169" i="4" s="1"/>
  <c r="BR168" i="4" s="1"/>
  <c r="BJ171" i="4"/>
  <c r="BJ170" i="4" s="1"/>
  <c r="BJ169" i="4" s="1"/>
  <c r="BJ168" i="4" s="1"/>
  <c r="BR1248" i="4"/>
  <c r="BR1247" i="4" s="1"/>
  <c r="BR1246" i="4" s="1"/>
  <c r="BR1245" i="4" s="1"/>
  <c r="BJ1247" i="4"/>
  <c r="BJ1246" i="4" s="1"/>
  <c r="BJ1245" i="4" s="1"/>
  <c r="BR392" i="4"/>
  <c r="BR391" i="4" s="1"/>
  <c r="BJ391" i="4"/>
  <c r="BT1569" i="4"/>
  <c r="BT1568" i="4" s="1"/>
  <c r="BT1567" i="4" s="1"/>
  <c r="BT1566" i="4" s="1"/>
  <c r="BL1568" i="4"/>
  <c r="BL1567" i="4" s="1"/>
  <c r="BL1566" i="4" s="1"/>
  <c r="BT1209" i="4"/>
  <c r="BT1208" i="4" s="1"/>
  <c r="BT1207" i="4" s="1"/>
  <c r="BT1206" i="4" s="1"/>
  <c r="BT1205" i="4" s="1"/>
  <c r="BL1208" i="4"/>
  <c r="BL1207" i="4" s="1"/>
  <c r="BL1206" i="4" s="1"/>
  <c r="BL1205" i="4" s="1"/>
  <c r="BT773" i="4"/>
  <c r="BT772" i="4" s="1"/>
  <c r="BL772" i="4"/>
  <c r="BS580" i="4"/>
  <c r="BS579" i="4" s="1"/>
  <c r="BK579" i="4"/>
  <c r="BT392" i="4"/>
  <c r="BT391" i="4" s="1"/>
  <c r="BL391" i="4"/>
  <c r="BU149" i="4"/>
  <c r="BU148" i="4" s="1"/>
  <c r="BU147" i="4" s="1"/>
  <c r="BU146" i="4" s="1"/>
  <c r="BU145" i="4" s="1"/>
  <c r="BM148" i="4"/>
  <c r="BM147" i="4" s="1"/>
  <c r="BM146" i="4" s="1"/>
  <c r="BM145" i="4" s="1"/>
  <c r="BS1614" i="4"/>
  <c r="BS1613" i="4" s="1"/>
  <c r="BK1613" i="4"/>
  <c r="BS1250" i="4"/>
  <c r="BS1249" i="4" s="1"/>
  <c r="BK1249" i="4"/>
  <c r="BU827" i="4"/>
  <c r="BU826" i="4" s="1"/>
  <c r="BM826" i="4"/>
  <c r="BT647" i="4"/>
  <c r="BT646" i="4" s="1"/>
  <c r="BT645" i="4" s="1"/>
  <c r="BL646" i="4"/>
  <c r="BL645" i="4" s="1"/>
  <c r="BT457" i="4"/>
  <c r="BT456" i="4" s="1"/>
  <c r="BL456" i="4"/>
  <c r="BT265" i="4"/>
  <c r="BT264" i="4" s="1"/>
  <c r="BL264" i="4"/>
  <c r="BR1631" i="4"/>
  <c r="BR1630" i="4" s="1"/>
  <c r="BR1629" i="4" s="1"/>
  <c r="BJ1630" i="4"/>
  <c r="BJ1629" i="4" s="1"/>
  <c r="BR647" i="4"/>
  <c r="BR646" i="4" s="1"/>
  <c r="BR645" i="4" s="1"/>
  <c r="BJ646" i="4"/>
  <c r="BJ645" i="4" s="1"/>
  <c r="BU990" i="4"/>
  <c r="BU989" i="4" s="1"/>
  <c r="BU988" i="4" s="1"/>
  <c r="BU987" i="4" s="1"/>
  <c r="BM989" i="4"/>
  <c r="BM988" i="4" s="1"/>
  <c r="BM987" i="4" s="1"/>
  <c r="BU1035" i="4"/>
  <c r="BU1034" i="4" s="1"/>
  <c r="BU1033" i="4" s="1"/>
  <c r="BU1032" i="4" s="1"/>
  <c r="BM1034" i="4"/>
  <c r="BM1033" i="4" s="1"/>
  <c r="BM1032" i="4" s="1"/>
  <c r="BU1049" i="4"/>
  <c r="BU1048" i="4" s="1"/>
  <c r="BU1047" i="4" s="1"/>
  <c r="BM1048" i="4"/>
  <c r="BM1047" i="4" s="1"/>
  <c r="BS1079" i="4"/>
  <c r="BS1078" i="4" s="1"/>
  <c r="BS1077" i="4" s="1"/>
  <c r="BK1078" i="4"/>
  <c r="BK1077" i="4" s="1"/>
  <c r="BS1084" i="4"/>
  <c r="BS1083" i="4" s="1"/>
  <c r="BS1082" i="4" s="1"/>
  <c r="BS1081" i="4" s="1"/>
  <c r="BS1080" i="4" s="1"/>
  <c r="BK1083" i="4"/>
  <c r="BK1082" i="4" s="1"/>
  <c r="BK1081" i="4" s="1"/>
  <c r="BK1080" i="4" s="1"/>
  <c r="BR1072" i="4"/>
  <c r="BR1071" i="4" s="1"/>
  <c r="BR1070" i="4" s="1"/>
  <c r="BR1069" i="4" s="1"/>
  <c r="BJ1071" i="4"/>
  <c r="BJ1070" i="4" s="1"/>
  <c r="BJ1069" i="4" s="1"/>
  <c r="BS1130" i="4"/>
  <c r="BS1129" i="4" s="1"/>
  <c r="BS1128" i="4" s="1"/>
  <c r="BS1127" i="4" s="1"/>
  <c r="BS1126" i="4" s="1"/>
  <c r="BK1129" i="4"/>
  <c r="BK1128" i="4" s="1"/>
  <c r="BK1127" i="4" s="1"/>
  <c r="BK1126" i="4" s="1"/>
  <c r="BK1299" i="4"/>
  <c r="BK1298" i="4" s="1"/>
  <c r="BJ1351" i="4"/>
  <c r="BU1683" i="4"/>
  <c r="BU1682" i="4" s="1"/>
  <c r="BU1681" i="4" s="1"/>
  <c r="BM1682" i="4"/>
  <c r="BM1681" i="4" s="1"/>
  <c r="BU1376" i="4"/>
  <c r="BU1375" i="4" s="1"/>
  <c r="BU1374" i="4" s="1"/>
  <c r="BU1370" i="4" s="1"/>
  <c r="BM1375" i="4"/>
  <c r="BM1374" i="4" s="1"/>
  <c r="BM1370" i="4" s="1"/>
  <c r="BU986" i="4"/>
  <c r="BU985" i="4" s="1"/>
  <c r="BU984" i="4" s="1"/>
  <c r="BM985" i="4"/>
  <c r="BM984" i="4" s="1"/>
  <c r="BU455" i="4"/>
  <c r="BU454" i="4" s="1"/>
  <c r="BU453" i="4" s="1"/>
  <c r="BM454" i="4"/>
  <c r="BM453" i="4" s="1"/>
  <c r="BU248" i="4"/>
  <c r="BU247" i="4" s="1"/>
  <c r="BM247" i="4"/>
  <c r="BS1625" i="4"/>
  <c r="BS1624" i="4" s="1"/>
  <c r="BS1623" i="4" s="1"/>
  <c r="BS1622" i="4" s="1"/>
  <c r="BK1624" i="4"/>
  <c r="BK1623" i="4" s="1"/>
  <c r="BK1622" i="4" s="1"/>
  <c r="BS1273" i="4"/>
  <c r="BS1272" i="4" s="1"/>
  <c r="BS1271" i="4" s="1"/>
  <c r="BS1270" i="4" s="1"/>
  <c r="BK1272" i="4"/>
  <c r="BK1271" i="4" s="1"/>
  <c r="BK1270" i="4" s="1"/>
  <c r="BT881" i="4"/>
  <c r="BT880" i="4" s="1"/>
  <c r="BT879" i="4" s="1"/>
  <c r="BT878" i="4" s="1"/>
  <c r="BT877" i="4" s="1"/>
  <c r="BL880" i="4"/>
  <c r="BL879" i="4" s="1"/>
  <c r="BL878" i="4" s="1"/>
  <c r="BL877" i="4" s="1"/>
  <c r="BU678" i="4"/>
  <c r="BU677" i="4" s="1"/>
  <c r="BU676" i="4" s="1"/>
  <c r="BM677" i="4"/>
  <c r="BM676" i="4" s="1"/>
  <c r="BU510" i="4"/>
  <c r="BU509" i="4" s="1"/>
  <c r="BU508" i="4" s="1"/>
  <c r="BU507" i="4" s="1"/>
  <c r="BM509" i="4"/>
  <c r="BM508" i="4" s="1"/>
  <c r="BM507" i="4" s="1"/>
  <c r="BU271" i="4"/>
  <c r="BU270" i="4" s="1"/>
  <c r="BM270" i="4"/>
  <c r="BR1614" i="4"/>
  <c r="BR1613" i="4" s="1"/>
  <c r="BJ1613" i="4"/>
  <c r="BR753" i="4"/>
  <c r="BR752" i="4" s="1"/>
  <c r="BR751" i="4" s="1"/>
  <c r="BJ752" i="4"/>
  <c r="BJ751" i="4" s="1"/>
  <c r="BR1553" i="4"/>
  <c r="BR1552" i="4" s="1"/>
  <c r="BR1551" i="4" s="1"/>
  <c r="BR1550" i="4" s="1"/>
  <c r="BR1546" i="4" s="1"/>
  <c r="BR1441" i="4" s="1"/>
  <c r="BJ1552" i="4"/>
  <c r="BJ1551" i="4" s="1"/>
  <c r="BJ1550" i="4" s="1"/>
  <c r="BJ1546" i="4" s="1"/>
  <c r="BJ1441" i="4" s="1"/>
  <c r="BR598" i="4"/>
  <c r="BR597" i="4" s="1"/>
  <c r="BR596" i="4" s="1"/>
  <c r="BJ597" i="4"/>
  <c r="BJ596" i="4" s="1"/>
  <c r="BR199" i="4"/>
  <c r="BR198" i="4" s="1"/>
  <c r="BJ198" i="4"/>
  <c r="BR1193" i="4"/>
  <c r="BR1192" i="4" s="1"/>
  <c r="BR1191" i="4" s="1"/>
  <c r="BR1190" i="4" s="1"/>
  <c r="BJ1192" i="4"/>
  <c r="BJ1191" i="4" s="1"/>
  <c r="BJ1190" i="4" s="1"/>
  <c r="BR377" i="4"/>
  <c r="BR376" i="4" s="1"/>
  <c r="BR375" i="4" s="1"/>
  <c r="BR374" i="4" s="1"/>
  <c r="BR373" i="4" s="1"/>
  <c r="BJ376" i="4"/>
  <c r="BJ375" i="4" s="1"/>
  <c r="BJ374" i="4" s="1"/>
  <c r="BJ373" i="4" s="1"/>
  <c r="BS346" i="4"/>
  <c r="BS345" i="4" s="1"/>
  <c r="BS344" i="4" s="1"/>
  <c r="BS343" i="4" s="1"/>
  <c r="BS342" i="4" s="1"/>
  <c r="BK345" i="4"/>
  <c r="BK344" i="4" s="1"/>
  <c r="BK343" i="4" s="1"/>
  <c r="BK342" i="4" s="1"/>
  <c r="BR1734" i="4"/>
  <c r="BR1733" i="4" s="1"/>
  <c r="BR1732" i="4" s="1"/>
  <c r="BJ1733" i="4"/>
  <c r="BJ1732" i="4" s="1"/>
  <c r="BR1746" i="4"/>
  <c r="BR1745" i="4" s="1"/>
  <c r="BR1744" i="4" s="1"/>
  <c r="BJ1745" i="4"/>
  <c r="BJ1744" i="4" s="1"/>
  <c r="BT1230" i="4"/>
  <c r="BT1229" i="4" s="1"/>
  <c r="BT1228" i="4" s="1"/>
  <c r="BT1227" i="4" s="1"/>
  <c r="BL1229" i="4"/>
  <c r="BL1228" i="4" s="1"/>
  <c r="BL1227" i="4" s="1"/>
  <c r="BS952" i="4"/>
  <c r="BS951" i="4" s="1"/>
  <c r="BS950" i="4" s="1"/>
  <c r="BS949" i="4" s="1"/>
  <c r="BS935" i="4" s="1"/>
  <c r="BS934" i="4" s="1"/>
  <c r="BK951" i="4"/>
  <c r="BK950" i="4" s="1"/>
  <c r="BK949" i="4" s="1"/>
  <c r="BK935" i="4" s="1"/>
  <c r="BK934" i="4" s="1"/>
  <c r="BS1727" i="4"/>
  <c r="BS1726" i="4" s="1"/>
  <c r="BS1725" i="4" s="1"/>
  <c r="BS1724" i="4" s="1"/>
  <c r="BS1723" i="4" s="1"/>
  <c r="BK1726" i="4"/>
  <c r="BK1725" i="4" s="1"/>
  <c r="BK1724" i="4" s="1"/>
  <c r="BK1723" i="4" s="1"/>
  <c r="BT1731" i="4"/>
  <c r="BT1730" i="4" s="1"/>
  <c r="BT1729" i="4" s="1"/>
  <c r="BT1728" i="4" s="1"/>
  <c r="BL1730" i="4"/>
  <c r="BL1729" i="4" s="1"/>
  <c r="BL1728" i="4" s="1"/>
  <c r="BS394" i="4"/>
  <c r="BS393" i="4" s="1"/>
  <c r="BK393" i="4"/>
  <c r="BR1216" i="4"/>
  <c r="BR1215" i="4" s="1"/>
  <c r="BR1214" i="4" s="1"/>
  <c r="BJ1215" i="4"/>
  <c r="BJ1214" i="4" s="1"/>
  <c r="BC628" i="4"/>
  <c r="BD1425" i="4"/>
  <c r="BB1655" i="4"/>
  <c r="BB212" i="4"/>
  <c r="BB211" i="4" s="1"/>
  <c r="BJ213" i="4"/>
  <c r="BE488" i="4"/>
  <c r="BM489" i="4"/>
  <c r="BC214" i="4"/>
  <c r="BK215" i="4"/>
  <c r="AW683" i="4"/>
  <c r="BD488" i="4"/>
  <c r="BL489" i="4"/>
  <c r="BC425" i="4"/>
  <c r="BB1425" i="4"/>
  <c r="BD594" i="4"/>
  <c r="BC477" i="4"/>
  <c r="BC472" i="4" s="1"/>
  <c r="BC471" i="4" s="1"/>
  <c r="BK478" i="4"/>
  <c r="BD206" i="4"/>
  <c r="BD205" i="4" s="1"/>
  <c r="BL207" i="4"/>
  <c r="BC488" i="4"/>
  <c r="BC485" i="4" s="1"/>
  <c r="BK489" i="4"/>
  <c r="BC501" i="4"/>
  <c r="BK502" i="4"/>
  <c r="BC212" i="4"/>
  <c r="BC211" i="4" s="1"/>
  <c r="BK213" i="4"/>
  <c r="BM799" i="4"/>
  <c r="BM798" i="4" s="1"/>
  <c r="BU800" i="4"/>
  <c r="BU799" i="4" s="1"/>
  <c r="BU798" i="4" s="1"/>
  <c r="BJ799" i="4"/>
  <c r="BJ798" i="4" s="1"/>
  <c r="BR800" i="4"/>
  <c r="BR799" i="4" s="1"/>
  <c r="BR798" i="4" s="1"/>
  <c r="BL709" i="4"/>
  <c r="BL708" i="4" s="1"/>
  <c r="BL707" i="4" s="1"/>
  <c r="BD791" i="4"/>
  <c r="BD790" i="4" s="1"/>
  <c r="BS832" i="4"/>
  <c r="BS831" i="4" s="1"/>
  <c r="BS830" i="4" s="1"/>
  <c r="BK831" i="4"/>
  <c r="BK830" i="4" s="1"/>
  <c r="BK829" i="4" s="1"/>
  <c r="BR842" i="4"/>
  <c r="BR841" i="4" s="1"/>
  <c r="BJ841" i="4"/>
  <c r="BR846" i="4"/>
  <c r="BR845" i="4" s="1"/>
  <c r="BJ845" i="4"/>
  <c r="BS855" i="4"/>
  <c r="BS854" i="4" s="1"/>
  <c r="BS853" i="4" s="1"/>
  <c r="BK854" i="4"/>
  <c r="BK853" i="4" s="1"/>
  <c r="BS1708" i="4"/>
  <c r="BS1707" i="4" s="1"/>
  <c r="BS1706" i="4" s="1"/>
  <c r="BK1707" i="4"/>
  <c r="BK1706" i="4" s="1"/>
  <c r="BS190" i="4"/>
  <c r="BS189" i="4" s="1"/>
  <c r="BK189" i="4"/>
  <c r="BS1610" i="4"/>
  <c r="BS1609" i="4" s="1"/>
  <c r="BK1609" i="4"/>
  <c r="BK1608" i="4" s="1"/>
  <c r="BU1261" i="4"/>
  <c r="BU1260" i="4" s="1"/>
  <c r="BU1259" i="4" s="1"/>
  <c r="BM1260" i="4"/>
  <c r="BM1259" i="4" s="1"/>
  <c r="BU835" i="4"/>
  <c r="BU834" i="4" s="1"/>
  <c r="BU833" i="4" s="1"/>
  <c r="BM834" i="4"/>
  <c r="BM833" i="4" s="1"/>
  <c r="BT382" i="4"/>
  <c r="BT381" i="4" s="1"/>
  <c r="BT380" i="4" s="1"/>
  <c r="BT379" i="4" s="1"/>
  <c r="BL381" i="4"/>
  <c r="BL380" i="4" s="1"/>
  <c r="BL379" i="4" s="1"/>
  <c r="BT149" i="4"/>
  <c r="BT148" i="4" s="1"/>
  <c r="BT147" i="4" s="1"/>
  <c r="BT146" i="4" s="1"/>
  <c r="BL148" i="4"/>
  <c r="BL147" i="4" s="1"/>
  <c r="BL146" i="4" s="1"/>
  <c r="BU1565" i="4"/>
  <c r="BU1564" i="4" s="1"/>
  <c r="BU1563" i="4" s="1"/>
  <c r="BM1564" i="4"/>
  <c r="BM1563" i="4" s="1"/>
  <c r="BT1198" i="4"/>
  <c r="BT1197" i="4" s="1"/>
  <c r="BT1196" i="4" s="1"/>
  <c r="BT1195" i="4" s="1"/>
  <c r="BT1194" i="4" s="1"/>
  <c r="BL1197" i="4"/>
  <c r="BL1196" i="4" s="1"/>
  <c r="BL1195" i="4" s="1"/>
  <c r="BL1194" i="4" s="1"/>
  <c r="BT810" i="4"/>
  <c r="BT809" i="4" s="1"/>
  <c r="BL809" i="4"/>
  <c r="BT632" i="4"/>
  <c r="BT631" i="4" s="1"/>
  <c r="BT630" i="4" s="1"/>
  <c r="BT629" i="4" s="1"/>
  <c r="BL631" i="4"/>
  <c r="BL630" i="4" s="1"/>
  <c r="BL629" i="4" s="1"/>
  <c r="BS441" i="4"/>
  <c r="BS440" i="4" s="1"/>
  <c r="BK440" i="4"/>
  <c r="BS197" i="4"/>
  <c r="BS196" i="4" s="1"/>
  <c r="BK196" i="4"/>
  <c r="BR1395" i="4"/>
  <c r="BR1394" i="4" s="1"/>
  <c r="BR1393" i="4" s="1"/>
  <c r="BR1392" i="4" s="1"/>
  <c r="BJ1394" i="4"/>
  <c r="BJ1393" i="4" s="1"/>
  <c r="BJ1392" i="4" s="1"/>
  <c r="BR644" i="4"/>
  <c r="BR643" i="4" s="1"/>
  <c r="BJ643" i="4"/>
  <c r="BR1269" i="4"/>
  <c r="BR1268" i="4" s="1"/>
  <c r="BR1267" i="4" s="1"/>
  <c r="BR1266" i="4" s="1"/>
  <c r="BJ1268" i="4"/>
  <c r="BJ1267" i="4" s="1"/>
  <c r="BJ1266" i="4" s="1"/>
  <c r="BR457" i="4"/>
  <c r="BR456" i="4" s="1"/>
  <c r="BJ456" i="4"/>
  <c r="BS56" i="4"/>
  <c r="BS55" i="4" s="1"/>
  <c r="BK55" i="4"/>
  <c r="BR1111" i="4"/>
  <c r="BR1110" i="4" s="1"/>
  <c r="BR1109" i="4" s="1"/>
  <c r="BR1108" i="4" s="1"/>
  <c r="BR1107" i="4" s="1"/>
  <c r="BJ1110" i="4"/>
  <c r="BJ1109" i="4" s="1"/>
  <c r="BJ1108" i="4" s="1"/>
  <c r="BJ1107" i="4" s="1"/>
  <c r="BR144" i="4"/>
  <c r="BR143" i="4" s="1"/>
  <c r="BR142" i="4" s="1"/>
  <c r="BR141" i="4" s="1"/>
  <c r="BR140" i="4" s="1"/>
  <c r="BJ143" i="4"/>
  <c r="BJ142" i="4" s="1"/>
  <c r="BJ141" i="4" s="1"/>
  <c r="BJ140" i="4" s="1"/>
  <c r="BT1437" i="4"/>
  <c r="BT1436" i="4" s="1"/>
  <c r="BT1435" i="4" s="1"/>
  <c r="BT1434" i="4" s="1"/>
  <c r="BT1433" i="4" s="1"/>
  <c r="BL1436" i="4"/>
  <c r="BL1435" i="4" s="1"/>
  <c r="BL1434" i="4" s="1"/>
  <c r="BL1433" i="4" s="1"/>
  <c r="BU1177" i="4"/>
  <c r="BU1176" i="4" s="1"/>
  <c r="BU1175" i="4" s="1"/>
  <c r="BU1174" i="4" s="1"/>
  <c r="BU1173" i="4" s="1"/>
  <c r="BM1176" i="4"/>
  <c r="BM1175" i="4" s="1"/>
  <c r="BM1174" i="4" s="1"/>
  <c r="BM1173" i="4" s="1"/>
  <c r="BU769" i="4"/>
  <c r="BU768" i="4" s="1"/>
  <c r="BU767" i="4" s="1"/>
  <c r="BU766" i="4" s="1"/>
  <c r="BM768" i="4"/>
  <c r="BM767" i="4" s="1"/>
  <c r="BM766" i="4" s="1"/>
  <c r="BU578" i="4"/>
  <c r="BU577" i="4" s="1"/>
  <c r="BU576" i="4" s="1"/>
  <c r="BM577" i="4"/>
  <c r="BM576" i="4" s="1"/>
  <c r="BS1565" i="4"/>
  <c r="BS1564" i="4" s="1"/>
  <c r="BS1563" i="4" s="1"/>
  <c r="BK1564" i="4"/>
  <c r="BK1563" i="4" s="1"/>
  <c r="BS1202" i="4"/>
  <c r="BS1201" i="4" s="1"/>
  <c r="BS1200" i="4" s="1"/>
  <c r="BS1199" i="4" s="1"/>
  <c r="BK1201" i="4"/>
  <c r="BK1200" i="4" s="1"/>
  <c r="BK1199" i="4" s="1"/>
  <c r="BU808" i="4"/>
  <c r="BU807" i="4" s="1"/>
  <c r="BM807" i="4"/>
  <c r="BM806" i="4" s="1"/>
  <c r="BS616" i="4"/>
  <c r="BS615" i="4" s="1"/>
  <c r="BS614" i="4" s="1"/>
  <c r="BK615" i="4"/>
  <c r="BK614" i="4" s="1"/>
  <c r="BU429" i="4"/>
  <c r="BU428" i="4" s="1"/>
  <c r="BU427" i="4" s="1"/>
  <c r="BU426" i="4" s="1"/>
  <c r="BM428" i="4"/>
  <c r="BM427" i="4" s="1"/>
  <c r="BM426" i="4" s="1"/>
  <c r="BT184" i="4"/>
  <c r="BT183" i="4" s="1"/>
  <c r="BT182" i="4" s="1"/>
  <c r="BL183" i="4"/>
  <c r="BL182" i="4" s="1"/>
  <c r="BT1643" i="4"/>
  <c r="BT1642" i="4" s="1"/>
  <c r="BL1642" i="4"/>
  <c r="BU1281" i="4"/>
  <c r="BU1280" i="4" s="1"/>
  <c r="BM1280" i="4"/>
  <c r="BU891" i="4"/>
  <c r="BU890" i="4" s="1"/>
  <c r="BU889" i="4" s="1"/>
  <c r="BU888" i="4" s="1"/>
  <c r="BU887" i="4" s="1"/>
  <c r="BM890" i="4"/>
  <c r="BM889" i="4" s="1"/>
  <c r="BM888" i="4" s="1"/>
  <c r="BM887" i="4" s="1"/>
  <c r="BU681" i="4"/>
  <c r="BU680" i="4" s="1"/>
  <c r="BU679" i="4" s="1"/>
  <c r="BM680" i="4"/>
  <c r="BM679" i="4" s="1"/>
  <c r="BM672" i="4" s="1"/>
  <c r="BS520" i="4"/>
  <c r="BS519" i="4" s="1"/>
  <c r="BS518" i="4" s="1"/>
  <c r="BK519" i="4"/>
  <c r="BK518" i="4" s="1"/>
  <c r="BT287" i="4"/>
  <c r="BT286" i="4" s="1"/>
  <c r="BT285" i="4" s="1"/>
  <c r="BL286" i="4"/>
  <c r="BL285" i="4" s="1"/>
  <c r="BT42" i="4"/>
  <c r="BT41" i="4" s="1"/>
  <c r="BL41" i="4"/>
  <c r="BR886" i="4"/>
  <c r="BR885" i="4" s="1"/>
  <c r="BR884" i="4" s="1"/>
  <c r="BR883" i="4" s="1"/>
  <c r="BR882" i="4" s="1"/>
  <c r="BJ885" i="4"/>
  <c r="BJ884" i="4" s="1"/>
  <c r="BJ883" i="4" s="1"/>
  <c r="BJ882" i="4" s="1"/>
  <c r="BR241" i="4"/>
  <c r="BR240" i="4" s="1"/>
  <c r="BR239" i="4" s="1"/>
  <c r="BR238" i="4" s="1"/>
  <c r="BR237" i="4" s="1"/>
  <c r="BJ240" i="4"/>
  <c r="BJ239" i="4" s="1"/>
  <c r="BJ238" i="4" s="1"/>
  <c r="BJ237" i="4" s="1"/>
  <c r="BU658" i="4"/>
  <c r="BU657" i="4" s="1"/>
  <c r="BM657" i="4"/>
  <c r="BS460" i="4"/>
  <c r="BS459" i="4" s="1"/>
  <c r="BS458" i="4" s="1"/>
  <c r="BK459" i="4"/>
  <c r="BK458" i="4" s="1"/>
  <c r="BT256" i="4"/>
  <c r="BT255" i="4" s="1"/>
  <c r="BT254" i="4" s="1"/>
  <c r="BT253" i="4" s="1"/>
  <c r="BT252" i="4" s="1"/>
  <c r="BL255" i="4"/>
  <c r="BL254" i="4" s="1"/>
  <c r="BL253" i="4" s="1"/>
  <c r="BL252" i="4" s="1"/>
  <c r="BT1628" i="4"/>
  <c r="BT1627" i="4" s="1"/>
  <c r="BT1626" i="4" s="1"/>
  <c r="BL1627" i="4"/>
  <c r="BL1626" i="4" s="1"/>
  <c r="BT1277" i="4"/>
  <c r="BT1276" i="4" s="1"/>
  <c r="BT1275" i="4" s="1"/>
  <c r="BT1274" i="4" s="1"/>
  <c r="BL1276" i="4"/>
  <c r="BL1275" i="4" s="1"/>
  <c r="BL1274" i="4" s="1"/>
  <c r="BU814" i="4"/>
  <c r="BU813" i="4" s="1"/>
  <c r="BU812" i="4" s="1"/>
  <c r="BU811" i="4" s="1"/>
  <c r="BM813" i="4"/>
  <c r="BM812" i="4" s="1"/>
  <c r="BM811" i="4" s="1"/>
  <c r="BU636" i="4"/>
  <c r="BU635" i="4" s="1"/>
  <c r="BU634" i="4" s="1"/>
  <c r="BU633" i="4" s="1"/>
  <c r="BM635" i="4"/>
  <c r="BM634" i="4" s="1"/>
  <c r="BM633" i="4" s="1"/>
  <c r="BT444" i="4"/>
  <c r="BT443" i="4" s="1"/>
  <c r="BT442" i="4" s="1"/>
  <c r="BL443" i="4"/>
  <c r="BL442" i="4" s="1"/>
  <c r="BU236" i="4"/>
  <c r="BU235" i="4" s="1"/>
  <c r="BM235" i="4"/>
  <c r="BR1376" i="4"/>
  <c r="BR1375" i="4" s="1"/>
  <c r="BR1374" i="4" s="1"/>
  <c r="BR1370" i="4" s="1"/>
  <c r="BJ1375" i="4"/>
  <c r="BJ1374" i="4" s="1"/>
  <c r="BR179" i="4"/>
  <c r="BR178" i="4" s="1"/>
  <c r="BJ178" i="4"/>
  <c r="BR585" i="4"/>
  <c r="BR584" i="4" s="1"/>
  <c r="BR583" i="4" s="1"/>
  <c r="BR582" i="4" s="1"/>
  <c r="BJ584" i="4"/>
  <c r="BJ583" i="4" s="1"/>
  <c r="BJ582" i="4" s="1"/>
  <c r="BT1639" i="4"/>
  <c r="BT1638" i="4" s="1"/>
  <c r="BL1638" i="4"/>
  <c r="BT1302" i="4"/>
  <c r="BT1301" i="4" s="1"/>
  <c r="BT1300" i="4" s="1"/>
  <c r="BL1301" i="4"/>
  <c r="BL1300" i="4" s="1"/>
  <c r="BU881" i="4"/>
  <c r="BU880" i="4" s="1"/>
  <c r="BU879" i="4" s="1"/>
  <c r="BU878" i="4" s="1"/>
  <c r="BU877" i="4" s="1"/>
  <c r="BM880" i="4"/>
  <c r="BM879" i="4" s="1"/>
  <c r="BM878" i="4" s="1"/>
  <c r="BM877" i="4" s="1"/>
  <c r="BT656" i="4"/>
  <c r="BT655" i="4" s="1"/>
  <c r="BT654" i="4" s="1"/>
  <c r="BT653" i="4" s="1"/>
  <c r="BL655" i="4"/>
  <c r="BL654" i="4" s="1"/>
  <c r="BL653" i="4" s="1"/>
  <c r="BS1607" i="4"/>
  <c r="BS1606" i="4" s="1"/>
  <c r="BS1605" i="4" s="1"/>
  <c r="BK1606" i="4"/>
  <c r="BK1605" i="4" s="1"/>
  <c r="BS1252" i="4"/>
  <c r="BS1251" i="4" s="1"/>
  <c r="BK1251" i="4"/>
  <c r="BT816" i="4"/>
  <c r="BT815" i="4" s="1"/>
  <c r="BL815" i="4"/>
  <c r="BS636" i="4"/>
  <c r="BS635" i="4" s="1"/>
  <c r="BS634" i="4" s="1"/>
  <c r="BS633" i="4" s="1"/>
  <c r="BK635" i="4"/>
  <c r="BK634" i="4" s="1"/>
  <c r="BK633" i="4" s="1"/>
  <c r="BT439" i="4"/>
  <c r="BT438" i="4" s="1"/>
  <c r="BL438" i="4"/>
  <c r="BS177" i="4"/>
  <c r="BS176" i="4" s="1"/>
  <c r="BS175" i="4" s="1"/>
  <c r="BS174" i="4" s="1"/>
  <c r="BK176" i="4"/>
  <c r="BK175" i="4" s="1"/>
  <c r="BK174" i="4" s="1"/>
  <c r="BS1664" i="4"/>
  <c r="BS1663" i="4" s="1"/>
  <c r="BS1662" i="4" s="1"/>
  <c r="BS1661" i="4" s="1"/>
  <c r="BK1663" i="4"/>
  <c r="BK1662" i="4" s="1"/>
  <c r="BK1661" i="4" s="1"/>
  <c r="BT1290" i="4"/>
  <c r="BT1289" i="4" s="1"/>
  <c r="BT1288" i="4" s="1"/>
  <c r="BL1289" i="4"/>
  <c r="BL1288" i="4" s="1"/>
  <c r="BT907" i="4"/>
  <c r="BT906" i="4" s="1"/>
  <c r="BT905" i="4" s="1"/>
  <c r="BT901" i="4" s="1"/>
  <c r="BT900" i="4" s="1"/>
  <c r="BT899" i="4" s="1"/>
  <c r="BL906" i="4"/>
  <c r="BL905" i="4" s="1"/>
  <c r="BL901" i="4" s="1"/>
  <c r="BL900" i="4" s="1"/>
  <c r="BL899" i="4" s="1"/>
  <c r="BT697" i="4"/>
  <c r="BT696" i="4" s="1"/>
  <c r="BT695" i="4" s="1"/>
  <c r="BT694" i="4" s="1"/>
  <c r="BT693" i="4" s="1"/>
  <c r="BL696" i="4"/>
  <c r="BL695" i="4" s="1"/>
  <c r="BL694" i="4" s="1"/>
  <c r="BL693" i="4" s="1"/>
  <c r="BU526" i="4"/>
  <c r="BU525" i="4" s="1"/>
  <c r="BU524" i="4" s="1"/>
  <c r="BM525" i="4"/>
  <c r="BM524" i="4" s="1"/>
  <c r="BS297" i="4"/>
  <c r="BS296" i="4" s="1"/>
  <c r="BK296" i="4"/>
  <c r="BU34" i="4"/>
  <c r="BU33" i="4" s="1"/>
  <c r="BU32" i="4" s="1"/>
  <c r="BM33" i="4"/>
  <c r="BM32" i="4" s="1"/>
  <c r="BR814" i="4"/>
  <c r="BR813" i="4" s="1"/>
  <c r="BR812" i="4" s="1"/>
  <c r="BR811" i="4" s="1"/>
  <c r="BJ813" i="4"/>
  <c r="BJ812" i="4" s="1"/>
  <c r="BJ811" i="4" s="1"/>
  <c r="BR184" i="4"/>
  <c r="BR183" i="4" s="1"/>
  <c r="BR182" i="4" s="1"/>
  <c r="BJ183" i="4"/>
  <c r="BJ182" i="4" s="1"/>
  <c r="BT671" i="4"/>
  <c r="BT670" i="4" s="1"/>
  <c r="BT669" i="4" s="1"/>
  <c r="BL670" i="4"/>
  <c r="BL669" i="4" s="1"/>
  <c r="BU465" i="4"/>
  <c r="BU464" i="4" s="1"/>
  <c r="BM464" i="4"/>
  <c r="BS267" i="4"/>
  <c r="BS266" i="4" s="1"/>
  <c r="BS263" i="4" s="1"/>
  <c r="BS262" i="4" s="1"/>
  <c r="BK266" i="4"/>
  <c r="BK263" i="4" s="1"/>
  <c r="BK262" i="4" s="1"/>
  <c r="BS1639" i="4"/>
  <c r="BS1638" i="4" s="1"/>
  <c r="BK1638" i="4"/>
  <c r="BK1637" i="4" s="1"/>
  <c r="BK1636" i="4" s="1"/>
  <c r="BK1635" i="4" s="1"/>
  <c r="BS1284" i="4"/>
  <c r="BS1283" i="4" s="1"/>
  <c r="BS1282" i="4" s="1"/>
  <c r="BK1283" i="4"/>
  <c r="BK1282" i="4" s="1"/>
  <c r="BT862" i="4"/>
  <c r="BT861" i="4" s="1"/>
  <c r="BT860" i="4" s="1"/>
  <c r="BT859" i="4" s="1"/>
  <c r="BT858" i="4" s="1"/>
  <c r="BL861" i="4"/>
  <c r="BL860" i="4" s="1"/>
  <c r="BL859" i="4" s="1"/>
  <c r="BL858" i="4" s="1"/>
  <c r="BU663" i="4"/>
  <c r="BU662" i="4" s="1"/>
  <c r="BU661" i="4" s="1"/>
  <c r="BU660" i="4" s="1"/>
  <c r="BU659" i="4" s="1"/>
  <c r="BM662" i="4"/>
  <c r="BM661" i="4" s="1"/>
  <c r="BM660" i="4" s="1"/>
  <c r="BM659" i="4" s="1"/>
  <c r="BT465" i="4"/>
  <c r="BT464" i="4" s="1"/>
  <c r="BL464" i="4"/>
  <c r="BT269" i="4"/>
  <c r="BT268" i="4" s="1"/>
  <c r="BL268" i="4"/>
  <c r="BR1664" i="4"/>
  <c r="BR1663" i="4" s="1"/>
  <c r="BR1662" i="4" s="1"/>
  <c r="BR1661" i="4" s="1"/>
  <c r="BJ1663" i="4"/>
  <c r="BJ1662" i="4" s="1"/>
  <c r="BJ1661" i="4" s="1"/>
  <c r="BR692" i="4"/>
  <c r="BR691" i="4" s="1"/>
  <c r="BJ691" i="4"/>
  <c r="BT22" i="4"/>
  <c r="BT21" i="4" s="1"/>
  <c r="BT20" i="4" s="1"/>
  <c r="BT19" i="4" s="1"/>
  <c r="BT18" i="4" s="1"/>
  <c r="BT17" i="4" s="1"/>
  <c r="BL21" i="4"/>
  <c r="BL20" i="4" s="1"/>
  <c r="BL19" i="4" s="1"/>
  <c r="BL18" i="4" s="1"/>
  <c r="BL17" i="4" s="1"/>
  <c r="BR797" i="4"/>
  <c r="BR796" i="4" s="1"/>
  <c r="BR795" i="4" s="1"/>
  <c r="BR791" i="4" s="1"/>
  <c r="BJ796" i="4"/>
  <c r="BJ795" i="4" s="1"/>
  <c r="BJ791" i="4" s="1"/>
  <c r="BU1768" i="4"/>
  <c r="BU1767" i="4" s="1"/>
  <c r="BU1766" i="4" s="1"/>
  <c r="BU1765" i="4" s="1"/>
  <c r="BU1764" i="4" s="1"/>
  <c r="BU1762" i="4" s="1"/>
  <c r="BM1767" i="4"/>
  <c r="BM1766" i="4" s="1"/>
  <c r="BM1765" i="4" s="1"/>
  <c r="BM1764" i="4" s="1"/>
  <c r="BM1762" i="4" s="1"/>
  <c r="BS1398" i="4"/>
  <c r="BS1397" i="4" s="1"/>
  <c r="BS1396" i="4" s="1"/>
  <c r="BK1397" i="4"/>
  <c r="BK1396" i="4" s="1"/>
  <c r="BT930" i="4"/>
  <c r="BT929" i="4" s="1"/>
  <c r="BT928" i="4" s="1"/>
  <c r="BT927" i="4" s="1"/>
  <c r="BT926" i="4" s="1"/>
  <c r="BL929" i="4"/>
  <c r="BL928" i="4" s="1"/>
  <c r="BL927" i="4" s="1"/>
  <c r="BL926" i="4" s="1"/>
  <c r="BT702" i="4"/>
  <c r="BT701" i="4" s="1"/>
  <c r="BT700" i="4" s="1"/>
  <c r="BT699" i="4" s="1"/>
  <c r="BT698" i="4" s="1"/>
  <c r="BL701" i="4"/>
  <c r="BL700" i="4" s="1"/>
  <c r="BL699" i="4" s="1"/>
  <c r="BL698" i="4" s="1"/>
  <c r="BU517" i="4"/>
  <c r="BU516" i="4" s="1"/>
  <c r="BU515" i="4" s="1"/>
  <c r="BU514" i="4" s="1"/>
  <c r="BM516" i="4"/>
  <c r="BM515" i="4" s="1"/>
  <c r="BM514" i="4" s="1"/>
  <c r="BS299" i="4"/>
  <c r="BS298" i="4" s="1"/>
  <c r="BK298" i="4"/>
  <c r="BT44" i="4"/>
  <c r="BT43" i="4" s="1"/>
  <c r="BL43" i="4"/>
  <c r="BU1553" i="4"/>
  <c r="BU1552" i="4" s="1"/>
  <c r="BU1551" i="4" s="1"/>
  <c r="BU1550" i="4" s="1"/>
  <c r="BU1546" i="4" s="1"/>
  <c r="BU1441" i="4" s="1"/>
  <c r="BM1552" i="4"/>
  <c r="BM1551" i="4" s="1"/>
  <c r="BM1550" i="4" s="1"/>
  <c r="BM1546" i="4" s="1"/>
  <c r="BM1441" i="4" s="1"/>
  <c r="BS1161" i="4"/>
  <c r="BS1160" i="4" s="1"/>
  <c r="BS1159" i="4" s="1"/>
  <c r="BK1160" i="4"/>
  <c r="BK1159" i="4" s="1"/>
  <c r="BT789" i="4"/>
  <c r="BT788" i="4" s="1"/>
  <c r="BT787" i="4" s="1"/>
  <c r="BT786" i="4" s="1"/>
  <c r="BT785" i="4" s="1"/>
  <c r="BL788" i="4"/>
  <c r="BL787" i="4" s="1"/>
  <c r="BL786" i="4" s="1"/>
  <c r="BL785" i="4" s="1"/>
  <c r="BU598" i="4"/>
  <c r="BU597" i="4" s="1"/>
  <c r="BU596" i="4" s="1"/>
  <c r="BM597" i="4"/>
  <c r="BM596" i="4" s="1"/>
  <c r="BS410" i="4"/>
  <c r="BS409" i="4" s="1"/>
  <c r="BK409" i="4"/>
  <c r="BU184" i="4"/>
  <c r="BU183" i="4" s="1"/>
  <c r="BU182" i="4" s="1"/>
  <c r="BM183" i="4"/>
  <c r="BM182" i="4" s="1"/>
  <c r="BR1607" i="4"/>
  <c r="BR1606" i="4" s="1"/>
  <c r="BR1605" i="4" s="1"/>
  <c r="BJ1606" i="4"/>
  <c r="BJ1605" i="4" s="1"/>
  <c r="BR616" i="4"/>
  <c r="BR615" i="4" s="1"/>
  <c r="BR614" i="4" s="1"/>
  <c r="BJ615" i="4"/>
  <c r="BJ614" i="4" s="1"/>
  <c r="BR993" i="4"/>
  <c r="BR992" i="4" s="1"/>
  <c r="BR991" i="4" s="1"/>
  <c r="BJ992" i="4"/>
  <c r="BJ991" i="4" s="1"/>
  <c r="BU1052" i="4"/>
  <c r="BU1051" i="4" s="1"/>
  <c r="BU1050" i="4" s="1"/>
  <c r="BM1051" i="4"/>
  <c r="BM1050" i="4" s="1"/>
  <c r="BS1042" i="4"/>
  <c r="BS1041" i="4" s="1"/>
  <c r="BS1040" i="4" s="1"/>
  <c r="BK1041" i="4"/>
  <c r="BK1040" i="4" s="1"/>
  <c r="BT1068" i="4"/>
  <c r="BT1067" i="4" s="1"/>
  <c r="BT1066" i="4" s="1"/>
  <c r="BT1065" i="4" s="1"/>
  <c r="BL1067" i="4"/>
  <c r="BL1066" i="4" s="1"/>
  <c r="BL1065" i="4" s="1"/>
  <c r="BT1072" i="4"/>
  <c r="BT1071" i="4" s="1"/>
  <c r="BT1070" i="4" s="1"/>
  <c r="BT1069" i="4" s="1"/>
  <c r="BL1071" i="4"/>
  <c r="BL1070" i="4" s="1"/>
  <c r="BL1069" i="4" s="1"/>
  <c r="BS1136" i="4"/>
  <c r="BS1135" i="4" s="1"/>
  <c r="BS1134" i="4" s="1"/>
  <c r="BK1135" i="4"/>
  <c r="BK1134" i="4" s="1"/>
  <c r="BR441" i="4"/>
  <c r="BR440" i="4" s="1"/>
  <c r="BJ440" i="4"/>
  <c r="BR773" i="4"/>
  <c r="BR772" i="4" s="1"/>
  <c r="BJ772" i="4"/>
  <c r="BR86" i="4"/>
  <c r="BR85" i="4" s="1"/>
  <c r="BJ85" i="4"/>
  <c r="BR1339" i="4"/>
  <c r="BR1338" i="4" s="1"/>
  <c r="BR1337" i="4" s="1"/>
  <c r="BJ1338" i="4"/>
  <c r="BJ1337" i="4" s="1"/>
  <c r="BR526" i="4"/>
  <c r="BR525" i="4" s="1"/>
  <c r="BR524" i="4" s="1"/>
  <c r="BJ525" i="4"/>
  <c r="BJ524" i="4" s="1"/>
  <c r="BS1619" i="4"/>
  <c r="BS1618" i="4" s="1"/>
  <c r="BS1617" i="4" s="1"/>
  <c r="BS1616" i="4" s="1"/>
  <c r="BK1618" i="4"/>
  <c r="BK1617" i="4" s="1"/>
  <c r="BK1616" i="4" s="1"/>
  <c r="BK1615" i="4" s="1"/>
  <c r="BS1264" i="4"/>
  <c r="BS1263" i="4" s="1"/>
  <c r="BS1262" i="4" s="1"/>
  <c r="BK1263" i="4"/>
  <c r="BK1262" i="4" s="1"/>
  <c r="BS814" i="4"/>
  <c r="BS813" i="4" s="1"/>
  <c r="BS812" i="4" s="1"/>
  <c r="BS811" i="4" s="1"/>
  <c r="BK813" i="4"/>
  <c r="BK812" i="4" s="1"/>
  <c r="BK811" i="4" s="1"/>
  <c r="BT623" i="4"/>
  <c r="BT622" i="4" s="1"/>
  <c r="BT621" i="4" s="1"/>
  <c r="BT620" i="4" s="1"/>
  <c r="BT619" i="4" s="1"/>
  <c r="BT618" i="4" s="1"/>
  <c r="BL622" i="4"/>
  <c r="BL621" i="4" s="1"/>
  <c r="BL620" i="4" s="1"/>
  <c r="BL619" i="4" s="1"/>
  <c r="BL618" i="4" s="1"/>
  <c r="BS437" i="4"/>
  <c r="BS436" i="4" s="1"/>
  <c r="BK436" i="4"/>
  <c r="BK435" i="4" s="1"/>
  <c r="BK434" i="4" s="1"/>
  <c r="BT195" i="4"/>
  <c r="BT194" i="4" s="1"/>
  <c r="BT193" i="4" s="1"/>
  <c r="BL194" i="4"/>
  <c r="BL193" i="4" s="1"/>
  <c r="BU1651" i="4"/>
  <c r="BU1650" i="4" s="1"/>
  <c r="BU1649" i="4" s="1"/>
  <c r="BU1648" i="4" s="1"/>
  <c r="BM1650" i="4"/>
  <c r="BM1649" i="4" s="1"/>
  <c r="BM1648" i="4" s="1"/>
  <c r="BS1287" i="4"/>
  <c r="BS1286" i="4" s="1"/>
  <c r="BS1285" i="4" s="1"/>
  <c r="BK1286" i="4"/>
  <c r="BK1285" i="4" s="1"/>
  <c r="BS904" i="4"/>
  <c r="BS903" i="4" s="1"/>
  <c r="BS902" i="4" s="1"/>
  <c r="BK903" i="4"/>
  <c r="BK902" i="4" s="1"/>
  <c r="BT607" i="4"/>
  <c r="BT606" i="4" s="1"/>
  <c r="BL606" i="4"/>
  <c r="BU424" i="4"/>
  <c r="BU423" i="4" s="1"/>
  <c r="BU422" i="4" s="1"/>
  <c r="BU421" i="4" s="1"/>
  <c r="BM423" i="4"/>
  <c r="BM422" i="4" s="1"/>
  <c r="BM421" i="4" s="1"/>
  <c r="BU177" i="4"/>
  <c r="BU176" i="4" s="1"/>
  <c r="BU175" i="4" s="1"/>
  <c r="BU174" i="4" s="1"/>
  <c r="BM176" i="4"/>
  <c r="BM175" i="4" s="1"/>
  <c r="BM174" i="4" s="1"/>
  <c r="BR1290" i="4"/>
  <c r="BR1289" i="4" s="1"/>
  <c r="BR1288" i="4" s="1"/>
  <c r="BJ1289" i="4"/>
  <c r="BJ1288" i="4" s="1"/>
  <c r="BR534" i="4"/>
  <c r="BR533" i="4" s="1"/>
  <c r="BR532" i="4" s="1"/>
  <c r="BR531" i="4" s="1"/>
  <c r="BR530" i="4" s="1"/>
  <c r="BJ533" i="4"/>
  <c r="BJ532" i="4" s="1"/>
  <c r="BJ531" i="4" s="1"/>
  <c r="BJ530" i="4" s="1"/>
  <c r="BR990" i="4"/>
  <c r="BR989" i="4" s="1"/>
  <c r="BR988" i="4" s="1"/>
  <c r="BR987" i="4" s="1"/>
  <c r="BJ989" i="4"/>
  <c r="BJ988" i="4" s="1"/>
  <c r="BJ987" i="4" s="1"/>
  <c r="BR1061" i="4"/>
  <c r="BR1060" i="4" s="1"/>
  <c r="BR1059" i="4" s="1"/>
  <c r="BJ1060" i="4"/>
  <c r="BJ1059" i="4" s="1"/>
  <c r="BT1049" i="4"/>
  <c r="BT1048" i="4" s="1"/>
  <c r="BT1047" i="4" s="1"/>
  <c r="BL1048" i="4"/>
  <c r="BL1047" i="4" s="1"/>
  <c r="BU1095" i="4"/>
  <c r="BU1094" i="4" s="1"/>
  <c r="BU1093" i="4" s="1"/>
  <c r="BU1092" i="4" s="1"/>
  <c r="BM1094" i="4"/>
  <c r="BM1093" i="4" s="1"/>
  <c r="BM1092" i="4" s="1"/>
  <c r="BT1084" i="4"/>
  <c r="BT1083" i="4" s="1"/>
  <c r="BT1082" i="4" s="1"/>
  <c r="BT1081" i="4" s="1"/>
  <c r="BT1080" i="4" s="1"/>
  <c r="BL1083" i="4"/>
  <c r="BL1082" i="4" s="1"/>
  <c r="BL1081" i="4" s="1"/>
  <c r="BL1080" i="4" s="1"/>
  <c r="BT1130" i="4"/>
  <c r="BT1129" i="4" s="1"/>
  <c r="BT1128" i="4" s="1"/>
  <c r="BT1127" i="4" s="1"/>
  <c r="BT1126" i="4" s="1"/>
  <c r="BL1129" i="4"/>
  <c r="BL1128" i="4" s="1"/>
  <c r="BL1127" i="4" s="1"/>
  <c r="BL1126" i="4" s="1"/>
  <c r="BT1370" i="4"/>
  <c r="BR1318" i="4"/>
  <c r="BC887" i="4"/>
  <c r="BD1570" i="4"/>
  <c r="BD1558" i="4" s="1"/>
  <c r="BD829" i="4"/>
  <c r="BD828" i="4" s="1"/>
  <c r="BC1275" i="4"/>
  <c r="BC1274" i="4" s="1"/>
  <c r="BC1265" i="4" s="1"/>
  <c r="BC1235" i="4" s="1"/>
  <c r="BD507" i="4"/>
  <c r="BD506" i="4" s="1"/>
  <c r="BD505" i="4" s="1"/>
  <c r="BD504" i="4" s="1"/>
  <c r="BB1351" i="4"/>
  <c r="BB1350" i="4" s="1"/>
  <c r="BD638" i="4"/>
  <c r="BD637" i="4" s="1"/>
  <c r="BD628" i="4" s="1"/>
  <c r="BD627" i="4" s="1"/>
  <c r="BD1665" i="4"/>
  <c r="BD1655" i="4" s="1"/>
  <c r="BB672" i="4"/>
  <c r="BB664" i="4" s="1"/>
  <c r="BB448" i="4"/>
  <c r="BB425" i="4" s="1"/>
  <c r="BB420" i="4" s="1"/>
  <c r="BE406" i="4"/>
  <c r="BE398" i="4" s="1"/>
  <c r="BD1694" i="4"/>
  <c r="BD1693" i="4" s="1"/>
  <c r="BB186" i="4"/>
  <c r="BB185" i="4" s="1"/>
  <c r="BE295" i="4"/>
  <c r="BE294" i="4" s="1"/>
  <c r="BC587" i="4"/>
  <c r="BC586" i="4" s="1"/>
  <c r="BC581" i="4" s="1"/>
  <c r="BE388" i="4"/>
  <c r="BE387" i="4" s="1"/>
  <c r="BE378" i="4" s="1"/>
  <c r="BE151" i="4"/>
  <c r="BE150" i="4" s="1"/>
  <c r="BE145" i="4" s="1"/>
  <c r="BB1677" i="4"/>
  <c r="BB1676" i="4" s="1"/>
  <c r="BB1675" i="4" s="1"/>
  <c r="BB1653" i="4" s="1"/>
  <c r="BD1677" i="4"/>
  <c r="BD1676" i="4" s="1"/>
  <c r="BD1675" i="4" s="1"/>
  <c r="BE1608" i="4"/>
  <c r="BE1604" i="4" s="1"/>
  <c r="BE1603" i="4" s="1"/>
  <c r="BE1591" i="4" s="1"/>
  <c r="BD823" i="4"/>
  <c r="BD1370" i="4"/>
  <c r="BE603" i="4"/>
  <c r="BE602" i="4" s="1"/>
  <c r="BE594" i="4" s="1"/>
  <c r="BE552" i="4" s="1"/>
  <c r="BD1546" i="4"/>
  <c r="BD1441" i="4" s="1"/>
  <c r="BD1185" i="4"/>
  <c r="BD1184" i="4" s="1"/>
  <c r="BC388" i="4"/>
  <c r="BC387" i="4" s="1"/>
  <c r="BC378" i="4" s="1"/>
  <c r="BC372" i="4" s="1"/>
  <c r="BC334" i="4" s="1"/>
  <c r="BC114" i="4"/>
  <c r="BC113" i="4" s="1"/>
  <c r="BC112" i="4" s="1"/>
  <c r="BC111" i="4" s="1"/>
  <c r="BD1617" i="4"/>
  <c r="BD1616" i="4" s="1"/>
  <c r="BD1615" i="4" s="1"/>
  <c r="BD1591" i="4" s="1"/>
  <c r="BC806" i="4"/>
  <c r="BC790" i="4" s="1"/>
  <c r="BE435" i="4"/>
  <c r="BE434" i="4" s="1"/>
  <c r="BB576" i="4"/>
  <c r="BB654" i="4"/>
  <c r="BB653" i="4" s="1"/>
  <c r="BB648" i="4" s="1"/>
  <c r="BE654" i="4"/>
  <c r="BE653" i="4" s="1"/>
  <c r="BE648" i="4" s="1"/>
  <c r="BD935" i="4"/>
  <c r="BD934" i="4" s="1"/>
  <c r="BD352" i="4"/>
  <c r="BE1036" i="4"/>
  <c r="BE1031" i="4" s="1"/>
  <c r="BB1246" i="4"/>
  <c r="BB1245" i="4" s="1"/>
  <c r="BB1236" i="4" s="1"/>
  <c r="BB1235" i="4" s="1"/>
  <c r="BD1205" i="4"/>
  <c r="BD1204" i="4" s="1"/>
  <c r="BS1299" i="4"/>
  <c r="BS1298" i="4" s="1"/>
  <c r="BR1351" i="4"/>
  <c r="BE453" i="4"/>
  <c r="BC1622" i="4"/>
  <c r="BC344" i="4"/>
  <c r="BC343" i="4" s="1"/>
  <c r="BC342" i="4" s="1"/>
  <c r="BD857" i="4"/>
  <c r="BC420" i="4"/>
  <c r="BD420" i="4"/>
  <c r="BD372" i="4"/>
  <c r="AW173" i="4"/>
  <c r="AW139" i="4" s="1"/>
  <c r="AV180" i="4"/>
  <c r="BD181" i="4"/>
  <c r="AU173" i="4"/>
  <c r="AU139" i="4" s="1"/>
  <c r="BC897" i="4"/>
  <c r="BE974" i="4"/>
  <c r="AV1236" i="4"/>
  <c r="AV1235" i="4" s="1"/>
  <c r="AV932" i="4" s="1"/>
  <c r="AW1184" i="4"/>
  <c r="AW932" i="4" s="1"/>
  <c r="BD974" i="4"/>
  <c r="BD498" i="4"/>
  <c r="AV485" i="4"/>
  <c r="AU70" i="4"/>
  <c r="AU50" i="4" s="1"/>
  <c r="AU49" i="4" s="1"/>
  <c r="AU15" i="4" s="1"/>
  <c r="AT180" i="4"/>
  <c r="BB181" i="4"/>
  <c r="BB1558" i="4"/>
  <c r="AW1425" i="4"/>
  <c r="AW1423" i="4" s="1"/>
  <c r="BC1063" i="4"/>
  <c r="BE897" i="4"/>
  <c r="BE1425" i="4"/>
  <c r="BD294" i="4"/>
  <c r="BB1063" i="4"/>
  <c r="BB932" i="4" s="1"/>
  <c r="AV1591" i="4"/>
  <c r="AV1423" i="4" s="1"/>
  <c r="BC1184" i="4"/>
  <c r="BE1693" i="4"/>
  <c r="BE1653" i="4" s="1"/>
  <c r="BC664" i="4"/>
  <c r="BC627" i="4" s="1"/>
  <c r="BD1063" i="4"/>
  <c r="BB498" i="4"/>
  <c r="AV498" i="4"/>
  <c r="BB62" i="4"/>
  <c r="BB485" i="4"/>
  <c r="BB466" i="4" s="1"/>
  <c r="BC1693" i="4"/>
  <c r="BC1653" i="4" s="1"/>
  <c r="AT1653" i="4"/>
  <c r="AV372" i="4"/>
  <c r="AV334" i="4" s="1"/>
  <c r="BE498" i="4"/>
  <c r="AT62" i="4"/>
  <c r="AU485" i="4"/>
  <c r="AU466" i="4" s="1"/>
  <c r="AU419" i="4" s="1"/>
  <c r="AU417" i="4" s="1"/>
  <c r="AU932" i="4"/>
  <c r="AU1653" i="4"/>
  <c r="BE1235" i="4"/>
  <c r="BB1591" i="4"/>
  <c r="BD1235" i="4"/>
  <c r="BD552" i="4"/>
  <c r="BE1063" i="4"/>
  <c r="AT1558" i="4"/>
  <c r="AT1423" i="4" s="1"/>
  <c r="BC828" i="4"/>
  <c r="BE485" i="4"/>
  <c r="AW498" i="4"/>
  <c r="AW466" i="4" s="1"/>
  <c r="AW419" i="4" s="1"/>
  <c r="AW417" i="4" s="1"/>
  <c r="BD485" i="4"/>
  <c r="BC70" i="4"/>
  <c r="BC50" i="4" s="1"/>
  <c r="BC49" i="4" s="1"/>
  <c r="AU1423" i="4"/>
  <c r="AO417" i="4"/>
  <c r="AW50" i="4"/>
  <c r="AW49" i="4" s="1"/>
  <c r="AW15" i="4" s="1"/>
  <c r="AE1772" i="4"/>
  <c r="AE1773" i="4" s="1"/>
  <c r="AT932" i="4"/>
  <c r="AL272" i="4"/>
  <c r="AT273" i="4"/>
  <c r="AL152" i="4"/>
  <c r="AL151" i="4" s="1"/>
  <c r="AL150" i="4" s="1"/>
  <c r="AL145" i="4" s="1"/>
  <c r="AT153" i="4"/>
  <c r="AO15" i="4"/>
  <c r="AL53" i="4"/>
  <c r="AT54" i="4"/>
  <c r="AL562" i="4"/>
  <c r="AL561" i="4" s="1"/>
  <c r="AL560" i="4" s="1"/>
  <c r="AL559" i="4" s="1"/>
  <c r="AL553" i="4" s="1"/>
  <c r="AL552" i="4" s="1"/>
  <c r="AL417" i="4" s="1"/>
  <c r="AT563" i="4"/>
  <c r="AN53" i="4"/>
  <c r="AV54" i="4"/>
  <c r="AM417" i="4"/>
  <c r="AM1772" i="4" s="1"/>
  <c r="AN55" i="4"/>
  <c r="AV56" i="4"/>
  <c r="AN266" i="4"/>
  <c r="AV267" i="4"/>
  <c r="AN176" i="4"/>
  <c r="AN175" i="4" s="1"/>
  <c r="AN174" i="4" s="1"/>
  <c r="AN173" i="4" s="1"/>
  <c r="AV177" i="4"/>
  <c r="AN419" i="4"/>
  <c r="AN417" i="4" s="1"/>
  <c r="X139" i="4"/>
  <c r="X15" i="4" s="1"/>
  <c r="X1772" i="4" s="1"/>
  <c r="X1773" i="4" s="1"/>
  <c r="AD55" i="4"/>
  <c r="AD52" i="4" s="1"/>
  <c r="AD51" i="4" s="1"/>
  <c r="AD50" i="4" s="1"/>
  <c r="AD49" i="4" s="1"/>
  <c r="AL56" i="4"/>
  <c r="AF152" i="4"/>
  <c r="AF151" i="4" s="1"/>
  <c r="AF150" i="4" s="1"/>
  <c r="AF145" i="4" s="1"/>
  <c r="AN153" i="4"/>
  <c r="AD176" i="4"/>
  <c r="AD175" i="4" s="1"/>
  <c r="AD174" i="4" s="1"/>
  <c r="AD173" i="4" s="1"/>
  <c r="AL177" i="4"/>
  <c r="AD266" i="4"/>
  <c r="AD263" i="4" s="1"/>
  <c r="AD262" i="4" s="1"/>
  <c r="AD257" i="4" s="1"/>
  <c r="AL267" i="4"/>
  <c r="AF272" i="4"/>
  <c r="AF263" i="4" s="1"/>
  <c r="AF262" i="4" s="1"/>
  <c r="AF257" i="4" s="1"/>
  <c r="AN273" i="4"/>
  <c r="V139" i="4"/>
  <c r="V15" i="4" s="1"/>
  <c r="V1772" i="4" s="1"/>
  <c r="V1773" i="4" s="1"/>
  <c r="AF52" i="4"/>
  <c r="AF51" i="4" s="1"/>
  <c r="AF50" i="4" s="1"/>
  <c r="AF49" i="4" s="1"/>
  <c r="AD417" i="4"/>
  <c r="F1772" i="4"/>
  <c r="H1772" i="4"/>
  <c r="G1772" i="4"/>
  <c r="I1772" i="4"/>
  <c r="BR1298" i="4" l="1"/>
  <c r="BU1559" i="4"/>
  <c r="BR806" i="4"/>
  <c r="BU560" i="4"/>
  <c r="BR359" i="4"/>
  <c r="BR358" i="4" s="1"/>
  <c r="BR353" i="4" s="1"/>
  <c r="BU1085" i="4"/>
  <c r="AO1772" i="4"/>
  <c r="BK1604" i="4"/>
  <c r="BK1603" i="4" s="1"/>
  <c r="BK113" i="4"/>
  <c r="BK112" i="4" s="1"/>
  <c r="BK111" i="4" s="1"/>
  <c r="BK453" i="4"/>
  <c r="BJ1172" i="4"/>
  <c r="BK638" i="4"/>
  <c r="BK637" i="4" s="1"/>
  <c r="BJ664" i="4"/>
  <c r="BJ31" i="4"/>
  <c r="BJ30" i="4" s="1"/>
  <c r="BJ29" i="4" s="1"/>
  <c r="BL559" i="4"/>
  <c r="BJ1299" i="4"/>
  <c r="BJ1298" i="4" s="1"/>
  <c r="BE70" i="4"/>
  <c r="BE50" i="4" s="1"/>
  <c r="BE49" i="4" s="1"/>
  <c r="BU506" i="4"/>
  <c r="BU505" i="4" s="1"/>
  <c r="BU654" i="4"/>
  <c r="BU653" i="4" s="1"/>
  <c r="BT1184" i="4"/>
  <c r="BS1107" i="4"/>
  <c r="BB760" i="4"/>
  <c r="BB683" i="4" s="1"/>
  <c r="BE372" i="4"/>
  <c r="BE334" i="4" s="1"/>
  <c r="BD1653" i="4"/>
  <c r="BJ1370" i="4"/>
  <c r="BB1298" i="4"/>
  <c r="BE828" i="4"/>
  <c r="BE760" i="4" s="1"/>
  <c r="BE683" i="4" s="1"/>
  <c r="BL1608" i="4"/>
  <c r="BL1604" i="4" s="1"/>
  <c r="BL1603" i="4" s="1"/>
  <c r="BR1297" i="4"/>
  <c r="BB627" i="4"/>
  <c r="BC173" i="4"/>
  <c r="BC760" i="4"/>
  <c r="BD334" i="4"/>
  <c r="BR1350" i="4"/>
  <c r="BJ840" i="4"/>
  <c r="BJ839" i="4" s="1"/>
  <c r="BS502" i="4"/>
  <c r="BS501" i="4" s="1"/>
  <c r="BK501" i="4"/>
  <c r="BD466" i="4"/>
  <c r="BD419" i="4" s="1"/>
  <c r="BD417" i="4" s="1"/>
  <c r="BB419" i="4"/>
  <c r="BD180" i="4"/>
  <c r="BL181" i="4"/>
  <c r="BS435" i="4"/>
  <c r="BS434" i="4" s="1"/>
  <c r="BS1615" i="4"/>
  <c r="BT1064" i="4"/>
  <c r="BS1637" i="4"/>
  <c r="BS1636" i="4" s="1"/>
  <c r="BS1635" i="4" s="1"/>
  <c r="BT1637" i="4"/>
  <c r="BT1636" i="4" s="1"/>
  <c r="BT1635" i="4" s="1"/>
  <c r="BU672" i="4"/>
  <c r="BR840" i="4"/>
  <c r="BR839" i="4" s="1"/>
  <c r="BM790" i="4"/>
  <c r="BU489" i="4"/>
  <c r="BU488" i="4" s="1"/>
  <c r="BM488" i="4"/>
  <c r="BK388" i="4"/>
  <c r="BK387" i="4" s="1"/>
  <c r="BL1546" i="4"/>
  <c r="BL1441" i="4" s="1"/>
  <c r="BM1107" i="4"/>
  <c r="BM295" i="4"/>
  <c r="BM1194" i="4"/>
  <c r="BM1615" i="4"/>
  <c r="BJ1185" i="4"/>
  <c r="BJ1184" i="4" s="1"/>
  <c r="BJ1558" i="4"/>
  <c r="BK917" i="4"/>
  <c r="BL1593" i="4"/>
  <c r="BL1592" i="4" s="1"/>
  <c r="BM1559" i="4"/>
  <c r="BL1622" i="4"/>
  <c r="BL1615" i="4" s="1"/>
  <c r="BL1222" i="4"/>
  <c r="BL1204" i="4" s="1"/>
  <c r="BM899" i="4"/>
  <c r="BL1723" i="4"/>
  <c r="BL1718" i="4" s="1"/>
  <c r="BL1693" i="4" s="1"/>
  <c r="BJ1723" i="4"/>
  <c r="BJ806" i="4"/>
  <c r="BJ435" i="4"/>
  <c r="BJ434" i="4" s="1"/>
  <c r="BL232" i="4"/>
  <c r="BL231" i="4" s="1"/>
  <c r="BL230" i="4" s="1"/>
  <c r="BL185" i="4"/>
  <c r="BL812" i="4"/>
  <c r="BL811" i="4" s="1"/>
  <c r="BM1593" i="4"/>
  <c r="BM1592" i="4" s="1"/>
  <c r="BJ935" i="4"/>
  <c r="BJ934" i="4" s="1"/>
  <c r="BJ193" i="4"/>
  <c r="BK151" i="4"/>
  <c r="BK150" i="4" s="1"/>
  <c r="BK145" i="4" s="1"/>
  <c r="BM581" i="4"/>
  <c r="BJ587" i="4"/>
  <c r="BJ586" i="4" s="1"/>
  <c r="BM82" i="4"/>
  <c r="BM81" i="4" s="1"/>
  <c r="BM80" i="4" s="1"/>
  <c r="BC498" i="4"/>
  <c r="BT64" i="4"/>
  <c r="BT63" i="4" s="1"/>
  <c r="BL63" i="4"/>
  <c r="BS1350" i="4"/>
  <c r="BS1297" i="4" s="1"/>
  <c r="BS1295" i="4" s="1"/>
  <c r="BE504" i="4"/>
  <c r="BC1350" i="4"/>
  <c r="BU1080" i="4"/>
  <c r="BU302" i="4"/>
  <c r="BR295" i="4"/>
  <c r="BT1608" i="4"/>
  <c r="BT1604" i="4" s="1"/>
  <c r="BT1603" i="4" s="1"/>
  <c r="BT767" i="4"/>
  <c r="BT766" i="4" s="1"/>
  <c r="BS1546" i="4"/>
  <c r="BS1441" i="4" s="1"/>
  <c r="BT1143" i="4"/>
  <c r="BS603" i="4"/>
  <c r="BS602" i="4" s="1"/>
  <c r="BS716" i="4"/>
  <c r="BT1107" i="4"/>
  <c r="BU1694" i="4"/>
  <c r="BS798" i="4"/>
  <c r="BU502" i="4"/>
  <c r="BU501" i="4" s="1"/>
  <c r="BM501" i="4"/>
  <c r="BR1755" i="4"/>
  <c r="BR1754" i="4" s="1"/>
  <c r="BR1753" i="4" s="1"/>
  <c r="BR1752" i="4" s="1"/>
  <c r="BR1751" i="4" s="1"/>
  <c r="BR1750" i="4" s="1"/>
  <c r="BR1748" i="4" s="1"/>
  <c r="BJ1754" i="4"/>
  <c r="BJ1753" i="4" s="1"/>
  <c r="BJ1752" i="4" s="1"/>
  <c r="BJ1751" i="4" s="1"/>
  <c r="BJ1750" i="4" s="1"/>
  <c r="BJ1748" i="4" s="1"/>
  <c r="BR77" i="4"/>
  <c r="BR76" i="4" s="1"/>
  <c r="BR75" i="4" s="1"/>
  <c r="BJ76" i="4"/>
  <c r="BJ75" i="4" s="1"/>
  <c r="BR494" i="4"/>
  <c r="BR493" i="4" s="1"/>
  <c r="BJ493" i="4"/>
  <c r="BJ490" i="4" s="1"/>
  <c r="BU213" i="4"/>
  <c r="BU212" i="4" s="1"/>
  <c r="BM212" i="4"/>
  <c r="BU1264" i="4"/>
  <c r="BU1263" i="4" s="1"/>
  <c r="BU1262" i="4" s="1"/>
  <c r="BM1263" i="4"/>
  <c r="BM1262" i="4" s="1"/>
  <c r="BM1236" i="4" s="1"/>
  <c r="BK406" i="4"/>
  <c r="BK398" i="4" s="1"/>
  <c r="BK1350" i="4"/>
  <c r="BK1297" i="4" s="1"/>
  <c r="BK1295" i="4" s="1"/>
  <c r="BL114" i="4"/>
  <c r="BL113" i="4" s="1"/>
  <c r="BL112" i="4" s="1"/>
  <c r="BL111" i="4" s="1"/>
  <c r="BM461" i="4"/>
  <c r="BK1064" i="4"/>
  <c r="BJ1031" i="4"/>
  <c r="BM638" i="4"/>
  <c r="BM637" i="4" s="1"/>
  <c r="BM628" i="4" s="1"/>
  <c r="BM560" i="4"/>
  <c r="BM559" i="4" s="1"/>
  <c r="BM553" i="4" s="1"/>
  <c r="BJ359" i="4"/>
  <c r="BJ358" i="4" s="1"/>
  <c r="BJ353" i="4" s="1"/>
  <c r="BL82" i="4"/>
  <c r="BL81" i="4" s="1"/>
  <c r="BL80" i="4" s="1"/>
  <c r="BL531" i="4"/>
  <c r="BL530" i="4" s="1"/>
  <c r="BL917" i="4"/>
  <c r="BM531" i="4"/>
  <c r="BM530" i="4" s="1"/>
  <c r="BK576" i="4"/>
  <c r="BK1750" i="4"/>
  <c r="BK1748" i="4" s="1"/>
  <c r="BK901" i="4"/>
  <c r="BK900" i="4" s="1"/>
  <c r="BK899" i="4" s="1"/>
  <c r="BK897" i="4" s="1"/>
  <c r="BM1637" i="4"/>
  <c r="BM1636" i="4" s="1"/>
  <c r="BM1635" i="4" s="1"/>
  <c r="BJ1593" i="4"/>
  <c r="BJ1592" i="4" s="1"/>
  <c r="BM863" i="4"/>
  <c r="BM857" i="4" s="1"/>
  <c r="BM840" i="4"/>
  <c r="BM839" i="4" s="1"/>
  <c r="BJ1656" i="4"/>
  <c r="BJ1655" i="4" s="1"/>
  <c r="BM1085" i="4"/>
  <c r="BK1194" i="4"/>
  <c r="BK560" i="4"/>
  <c r="BJ453" i="4"/>
  <c r="BK1143" i="4"/>
  <c r="BJ1665" i="4"/>
  <c r="BK1665" i="4"/>
  <c r="BM114" i="4"/>
  <c r="BM113" i="4" s="1"/>
  <c r="BM112" i="4" s="1"/>
  <c r="BM111" i="4" s="1"/>
  <c r="BJ633" i="4"/>
  <c r="BM193" i="4"/>
  <c r="BM1185" i="4"/>
  <c r="BM1184" i="4" s="1"/>
  <c r="BM1677" i="4"/>
  <c r="BM1676" i="4" s="1"/>
  <c r="BM1675" i="4" s="1"/>
  <c r="BK980" i="4"/>
  <c r="BK975" i="4" s="1"/>
  <c r="BJ344" i="4"/>
  <c r="BJ343" i="4" s="1"/>
  <c r="BJ342" i="4" s="1"/>
  <c r="BJ352" i="4"/>
  <c r="BM1172" i="4"/>
  <c r="BM1222" i="4"/>
  <c r="BJ980" i="4"/>
  <c r="BK1185" i="4"/>
  <c r="BK1184" i="4" s="1"/>
  <c r="BM1064" i="4"/>
  <c r="BL448" i="4"/>
  <c r="BJ1411" i="4"/>
  <c r="BJ1064" i="4"/>
  <c r="BJ1622" i="4"/>
  <c r="BM38" i="4"/>
  <c r="BM31" i="4" s="1"/>
  <c r="BM30" i="4" s="1"/>
  <c r="BM29" i="4" s="1"/>
  <c r="BK514" i="4"/>
  <c r="BK506" i="4" s="1"/>
  <c r="BK505" i="4" s="1"/>
  <c r="BK504" i="4" s="1"/>
  <c r="BL514" i="4"/>
  <c r="BL506" i="4" s="1"/>
  <c r="BL505" i="4" s="1"/>
  <c r="BM52" i="4"/>
  <c r="BM51" i="4" s="1"/>
  <c r="BJ1428" i="4"/>
  <c r="BJ1427" i="4" s="1"/>
  <c r="BJ1426" i="4" s="1"/>
  <c r="BJ1425" i="4" s="1"/>
  <c r="BK31" i="4"/>
  <c r="BK30" i="4" s="1"/>
  <c r="BK29" i="4" s="1"/>
  <c r="BM232" i="4"/>
  <c r="BM231" i="4" s="1"/>
  <c r="BM230" i="4" s="1"/>
  <c r="BM1143" i="4"/>
  <c r="BJ1205" i="4"/>
  <c r="BJ1275" i="4"/>
  <c r="BJ1274" i="4" s="1"/>
  <c r="BK791" i="4"/>
  <c r="BK359" i="4"/>
  <c r="BK358" i="4" s="1"/>
  <c r="BK353" i="4" s="1"/>
  <c r="BK352" i="4" s="1"/>
  <c r="BL1246" i="4"/>
  <c r="BL1245" i="4" s="1"/>
  <c r="BK840" i="4"/>
  <c r="BK839" i="4" s="1"/>
  <c r="BJ507" i="4"/>
  <c r="BM918" i="4"/>
  <c r="BM917" i="4" s="1"/>
  <c r="BL1656" i="4"/>
  <c r="BL1655" i="4" s="1"/>
  <c r="BB70" i="4"/>
  <c r="BD211" i="4"/>
  <c r="BE1297" i="4"/>
  <c r="BE1295" i="4" s="1"/>
  <c r="BK295" i="4"/>
  <c r="BJ581" i="4"/>
  <c r="BM425" i="4"/>
  <c r="BK828" i="4"/>
  <c r="BS213" i="4"/>
  <c r="BS212" i="4" s="1"/>
  <c r="BK212" i="4"/>
  <c r="BS489" i="4"/>
  <c r="BS488" i="4" s="1"/>
  <c r="BK488" i="4"/>
  <c r="BS478" i="4"/>
  <c r="BS477" i="4" s="1"/>
  <c r="BK477" i="4"/>
  <c r="BK472" i="4" s="1"/>
  <c r="BK471" i="4" s="1"/>
  <c r="BS388" i="4"/>
  <c r="BS387" i="4" s="1"/>
  <c r="BU1107" i="4"/>
  <c r="BU294" i="4"/>
  <c r="BU1194" i="4"/>
  <c r="BU1615" i="4"/>
  <c r="BR1185" i="4"/>
  <c r="BR1184" i="4" s="1"/>
  <c r="BS917" i="4"/>
  <c r="BT1593" i="4"/>
  <c r="BT1592" i="4" s="1"/>
  <c r="BU1236" i="4"/>
  <c r="BT1622" i="4"/>
  <c r="BT1615" i="4" s="1"/>
  <c r="BT1222" i="4"/>
  <c r="BT1204" i="4" s="1"/>
  <c r="BU899" i="4"/>
  <c r="BS472" i="4"/>
  <c r="BS471" i="4" s="1"/>
  <c r="BT1723" i="4"/>
  <c r="BT1718" i="4" s="1"/>
  <c r="BT1693" i="4" s="1"/>
  <c r="BR1723" i="4"/>
  <c r="BR435" i="4"/>
  <c r="BR434" i="4" s="1"/>
  <c r="BT185" i="4"/>
  <c r="BT812" i="4"/>
  <c r="BT811" i="4" s="1"/>
  <c r="BU1593" i="4"/>
  <c r="BU1592" i="4" s="1"/>
  <c r="BR935" i="4"/>
  <c r="BR934" i="4" s="1"/>
  <c r="BR193" i="4"/>
  <c r="BU581" i="4"/>
  <c r="BR587" i="4"/>
  <c r="BR586" i="4" s="1"/>
  <c r="BU82" i="4"/>
  <c r="BU81" i="4" s="1"/>
  <c r="BU80" i="4" s="1"/>
  <c r="BS72" i="4"/>
  <c r="BS71" i="4" s="1"/>
  <c r="BK71" i="4"/>
  <c r="BR489" i="4"/>
  <c r="BR488" i="4" s="1"/>
  <c r="BJ488" i="4"/>
  <c r="BU217" i="4"/>
  <c r="BU216" i="4" s="1"/>
  <c r="BM216" i="4"/>
  <c r="BT500" i="4"/>
  <c r="BT499" i="4" s="1"/>
  <c r="BL499" i="4"/>
  <c r="BR478" i="4"/>
  <c r="BR477" i="4" s="1"/>
  <c r="BJ477" i="4"/>
  <c r="BJ472" i="4" s="1"/>
  <c r="BJ471" i="4" s="1"/>
  <c r="BT478" i="4"/>
  <c r="BT477" i="4" s="1"/>
  <c r="BL477" i="4"/>
  <c r="BL472" i="4" s="1"/>
  <c r="BL471" i="4" s="1"/>
  <c r="BU487" i="4"/>
  <c r="BU486" i="4" s="1"/>
  <c r="BU485" i="4" s="1"/>
  <c r="BM486" i="4"/>
  <c r="BM485" i="4" s="1"/>
  <c r="BS64" i="4"/>
  <c r="BS63" i="4" s="1"/>
  <c r="BK63" i="4"/>
  <c r="BT1264" i="4"/>
  <c r="BT1263" i="4" s="1"/>
  <c r="BT1262" i="4" s="1"/>
  <c r="BL1263" i="4"/>
  <c r="BL1262" i="4" s="1"/>
  <c r="BS494" i="4"/>
  <c r="BS493" i="4" s="1"/>
  <c r="BK493" i="4"/>
  <c r="BR66" i="4"/>
  <c r="BR65" i="4" s="1"/>
  <c r="BJ65" i="4"/>
  <c r="BE627" i="4"/>
  <c r="BB1297" i="4"/>
  <c r="BB1295" i="4" s="1"/>
  <c r="BC1297" i="4"/>
  <c r="BC1295" i="4" s="1"/>
  <c r="BL1031" i="4"/>
  <c r="BM186" i="4"/>
  <c r="BM185" i="4" s="1"/>
  <c r="BK581" i="4"/>
  <c r="BJ244" i="4"/>
  <c r="BJ243" i="4" s="1"/>
  <c r="BJ242" i="4" s="1"/>
  <c r="BK1559" i="4"/>
  <c r="BK1656" i="4"/>
  <c r="BK1655" i="4" s="1"/>
  <c r="BL461" i="4"/>
  <c r="BK790" i="4"/>
  <c r="BK760" i="4" s="1"/>
  <c r="BE211" i="4"/>
  <c r="BE173" i="4" s="1"/>
  <c r="BS406" i="4"/>
  <c r="BS398" i="4" s="1"/>
  <c r="BT114" i="4"/>
  <c r="BT113" i="4" s="1"/>
  <c r="BT112" i="4" s="1"/>
  <c r="BT111" i="4" s="1"/>
  <c r="BU461" i="4"/>
  <c r="BS1064" i="4"/>
  <c r="BR1031" i="4"/>
  <c r="BU638" i="4"/>
  <c r="BU637" i="4" s="1"/>
  <c r="BU628" i="4" s="1"/>
  <c r="BU559" i="4"/>
  <c r="BU553" i="4" s="1"/>
  <c r="BT82" i="4"/>
  <c r="BT81" i="4" s="1"/>
  <c r="BT80" i="4" s="1"/>
  <c r="BT531" i="4"/>
  <c r="BT530" i="4" s="1"/>
  <c r="BT917" i="4"/>
  <c r="BT897" i="4" s="1"/>
  <c r="BU531" i="4"/>
  <c r="BU530" i="4" s="1"/>
  <c r="BU504" i="4" s="1"/>
  <c r="BS576" i="4"/>
  <c r="BS1750" i="4"/>
  <c r="BS1748" i="4" s="1"/>
  <c r="BS901" i="4"/>
  <c r="BS900" i="4" s="1"/>
  <c r="BS899" i="4" s="1"/>
  <c r="BS897" i="4" s="1"/>
  <c r="BU1637" i="4"/>
  <c r="BU1636" i="4" s="1"/>
  <c r="BU1635" i="4" s="1"/>
  <c r="BR1593" i="4"/>
  <c r="BR1592" i="4" s="1"/>
  <c r="BU863" i="4"/>
  <c r="BU857" i="4" s="1"/>
  <c r="BU840" i="4"/>
  <c r="BU839" i="4" s="1"/>
  <c r="BR1656" i="4"/>
  <c r="BS1194" i="4"/>
  <c r="BS560" i="4"/>
  <c r="BS559" i="4" s="1"/>
  <c r="BR453" i="4"/>
  <c r="BS1143" i="4"/>
  <c r="BR1665" i="4"/>
  <c r="BS1665" i="4"/>
  <c r="BU114" i="4"/>
  <c r="BU113" i="4" s="1"/>
  <c r="BU112" i="4" s="1"/>
  <c r="BU111" i="4" s="1"/>
  <c r="BR633" i="4"/>
  <c r="BU193" i="4"/>
  <c r="BU1185" i="4"/>
  <c r="BU1184" i="4" s="1"/>
  <c r="BU1677" i="4"/>
  <c r="BU1676" i="4" s="1"/>
  <c r="BU1675" i="4" s="1"/>
  <c r="BS980" i="4"/>
  <c r="BS975" i="4" s="1"/>
  <c r="BR344" i="4"/>
  <c r="BR343" i="4" s="1"/>
  <c r="BR342" i="4" s="1"/>
  <c r="BR352" i="4"/>
  <c r="BU1172" i="4"/>
  <c r="BU1222" i="4"/>
  <c r="BR980" i="4"/>
  <c r="BS1185" i="4"/>
  <c r="BR490" i="4"/>
  <c r="BU1064" i="4"/>
  <c r="BU1063" i="4" s="1"/>
  <c r="BT448" i="4"/>
  <c r="BR1411" i="4"/>
  <c r="BR1064" i="4"/>
  <c r="BT472" i="4"/>
  <c r="BT471" i="4" s="1"/>
  <c r="BR1622" i="4"/>
  <c r="BU38" i="4"/>
  <c r="BU31" i="4" s="1"/>
  <c r="BU30" i="4" s="1"/>
  <c r="BU29" i="4" s="1"/>
  <c r="BS514" i="4"/>
  <c r="BS506" i="4" s="1"/>
  <c r="BS505" i="4" s="1"/>
  <c r="BS504" i="4" s="1"/>
  <c r="BT514" i="4"/>
  <c r="BT506" i="4" s="1"/>
  <c r="BT505" i="4" s="1"/>
  <c r="BU52" i="4"/>
  <c r="BU51" i="4" s="1"/>
  <c r="BR1428" i="4"/>
  <c r="BR1427" i="4" s="1"/>
  <c r="BR1426" i="4" s="1"/>
  <c r="BR1425" i="4" s="1"/>
  <c r="BS31" i="4"/>
  <c r="BS30" i="4" s="1"/>
  <c r="BS29" i="4" s="1"/>
  <c r="BU232" i="4"/>
  <c r="BU231" i="4" s="1"/>
  <c r="BU230" i="4" s="1"/>
  <c r="BU1143" i="4"/>
  <c r="BR1205" i="4"/>
  <c r="BR1275" i="4"/>
  <c r="BR1274" i="4" s="1"/>
  <c r="BR1265" i="4" s="1"/>
  <c r="BS791" i="4"/>
  <c r="BS790" i="4" s="1"/>
  <c r="BS359" i="4"/>
  <c r="BS358" i="4" s="1"/>
  <c r="BS353" i="4" s="1"/>
  <c r="BS352" i="4" s="1"/>
  <c r="BT1246" i="4"/>
  <c r="BT1245" i="4" s="1"/>
  <c r="BT1236" i="4" s="1"/>
  <c r="BS840" i="4"/>
  <c r="BS839" i="4" s="1"/>
  <c r="BR507" i="4"/>
  <c r="BU918" i="4"/>
  <c r="BU917" i="4" s="1"/>
  <c r="BT1656" i="4"/>
  <c r="BT1655" i="4" s="1"/>
  <c r="BR487" i="4"/>
  <c r="BR486" i="4" s="1"/>
  <c r="BR485" i="4" s="1"/>
  <c r="BJ486" i="4"/>
  <c r="BJ485" i="4" s="1"/>
  <c r="BR64" i="4"/>
  <c r="BR63" i="4" s="1"/>
  <c r="BR62" i="4" s="1"/>
  <c r="BJ63" i="4"/>
  <c r="BJ62" i="4" s="1"/>
  <c r="BU215" i="4"/>
  <c r="BU214" i="4" s="1"/>
  <c r="BM214" i="4"/>
  <c r="BS497" i="4"/>
  <c r="BS496" i="4" s="1"/>
  <c r="BS495" i="4" s="1"/>
  <c r="BK496" i="4"/>
  <c r="BK495" i="4" s="1"/>
  <c r="BR1006" i="4"/>
  <c r="BR1005" i="4" s="1"/>
  <c r="BR1004" i="4" s="1"/>
  <c r="BJ1005" i="4"/>
  <c r="BJ1004" i="4" s="1"/>
  <c r="BR500" i="4"/>
  <c r="BR499" i="4" s="1"/>
  <c r="BJ499" i="4"/>
  <c r="BR74" i="4"/>
  <c r="BR73" i="4" s="1"/>
  <c r="BJ73" i="4"/>
  <c r="BR502" i="4"/>
  <c r="BR501" i="4" s="1"/>
  <c r="BJ501" i="4"/>
  <c r="BU72" i="4"/>
  <c r="BU71" i="4" s="1"/>
  <c r="BM71" i="4"/>
  <c r="BT502" i="4"/>
  <c r="BT501" i="4" s="1"/>
  <c r="BL501" i="4"/>
  <c r="BR215" i="4"/>
  <c r="BR214" i="4" s="1"/>
  <c r="BJ214" i="4"/>
  <c r="BR207" i="4"/>
  <c r="BR206" i="4" s="1"/>
  <c r="BR205" i="4" s="1"/>
  <c r="BJ206" i="4"/>
  <c r="BJ205" i="4" s="1"/>
  <c r="BU478" i="4"/>
  <c r="BU477" i="4" s="1"/>
  <c r="BU472" i="4" s="1"/>
  <c r="BU471" i="4" s="1"/>
  <c r="BM477" i="4"/>
  <c r="BM472" i="4" s="1"/>
  <c r="BM471" i="4" s="1"/>
  <c r="BT494" i="4"/>
  <c r="BT493" i="4" s="1"/>
  <c r="BT490" i="4" s="1"/>
  <c r="BL493" i="4"/>
  <c r="BC466" i="4"/>
  <c r="BC419" i="4" s="1"/>
  <c r="BE466" i="4"/>
  <c r="BB1423" i="4"/>
  <c r="BC932" i="4"/>
  <c r="BB180" i="4"/>
  <c r="BJ181" i="4"/>
  <c r="AV466" i="4"/>
  <c r="AV419" i="4" s="1"/>
  <c r="AV417" i="4" s="1"/>
  <c r="BE425" i="4"/>
  <c r="BE420" i="4" s="1"/>
  <c r="BD760" i="4"/>
  <c r="BD683" i="4" s="1"/>
  <c r="BR790" i="4"/>
  <c r="BS295" i="4"/>
  <c r="BR581" i="4"/>
  <c r="BU425" i="4"/>
  <c r="BU806" i="4"/>
  <c r="BU790" i="4" s="1"/>
  <c r="BS1608" i="4"/>
  <c r="BS1604" i="4" s="1"/>
  <c r="BS1603" i="4" s="1"/>
  <c r="BS829" i="4"/>
  <c r="BS828" i="4" s="1"/>
  <c r="BJ790" i="4"/>
  <c r="BS215" i="4"/>
  <c r="BS214" i="4" s="1"/>
  <c r="BK214" i="4"/>
  <c r="BR213" i="4"/>
  <c r="BR212" i="4" s="1"/>
  <c r="BJ212" i="4"/>
  <c r="BM506" i="4"/>
  <c r="BM505" i="4" s="1"/>
  <c r="BJ1350" i="4"/>
  <c r="BJ1297" i="4" s="1"/>
  <c r="BJ1295" i="4" s="1"/>
  <c r="BM1031" i="4"/>
  <c r="BM654" i="4"/>
  <c r="BM653" i="4" s="1"/>
  <c r="BM648" i="4" s="1"/>
  <c r="BK1246" i="4"/>
  <c r="BK1245" i="4" s="1"/>
  <c r="BK1236" i="4" s="1"/>
  <c r="BL1184" i="4"/>
  <c r="BK1107" i="4"/>
  <c r="BM664" i="4"/>
  <c r="BK1036" i="4"/>
  <c r="BK1031" i="4" s="1"/>
  <c r="BK974" i="4" s="1"/>
  <c r="BL244" i="4"/>
  <c r="BL243" i="4" s="1"/>
  <c r="BL242" i="4" s="1"/>
  <c r="BJ750" i="4"/>
  <c r="BJ749" i="4" s="1"/>
  <c r="BM595" i="4"/>
  <c r="BM594" i="4" s="1"/>
  <c r="BK628" i="4"/>
  <c r="BM1275" i="4"/>
  <c r="BM1274" i="4" s="1"/>
  <c r="BM1265" i="4" s="1"/>
  <c r="BM1235" i="4" s="1"/>
  <c r="BK672" i="4"/>
  <c r="BK664" i="4" s="1"/>
  <c r="BL453" i="4"/>
  <c r="BM823" i="4"/>
  <c r="BL840" i="4"/>
  <c r="BL839" i="4" s="1"/>
  <c r="BL828" i="4" s="1"/>
  <c r="BM1723" i="4"/>
  <c r="BM1718" i="4" s="1"/>
  <c r="BM1750" i="4"/>
  <c r="BM1748" i="4" s="1"/>
  <c r="BK1718" i="4"/>
  <c r="BL38" i="4"/>
  <c r="BL31" i="4" s="1"/>
  <c r="BL30" i="4" s="1"/>
  <c r="BL29" i="4" s="1"/>
  <c r="BM1205" i="4"/>
  <c r="BK186" i="4"/>
  <c r="BK595" i="4"/>
  <c r="BL595" i="4"/>
  <c r="BK232" i="4"/>
  <c r="BK231" i="4" s="1"/>
  <c r="BK230" i="4" s="1"/>
  <c r="BL633" i="4"/>
  <c r="BL628" i="4" s="1"/>
  <c r="BK52" i="4"/>
  <c r="BK51" i="4" s="1"/>
  <c r="BL587" i="4"/>
  <c r="BL586" i="4" s="1"/>
  <c r="BL581" i="4" s="1"/>
  <c r="BL553" i="4" s="1"/>
  <c r="BJ461" i="4"/>
  <c r="BL388" i="4"/>
  <c r="BL387" i="4" s="1"/>
  <c r="BL378" i="4" s="1"/>
  <c r="BK1265" i="4"/>
  <c r="BK448" i="4"/>
  <c r="BK1694" i="4"/>
  <c r="BK1693" i="4" s="1"/>
  <c r="BJ1222" i="4"/>
  <c r="BJ1204" i="4" s="1"/>
  <c r="BM980" i="4"/>
  <c r="BM975" i="4" s="1"/>
  <c r="BK378" i="4"/>
  <c r="BK372" i="4" s="1"/>
  <c r="BK334" i="4" s="1"/>
  <c r="BK490" i="4"/>
  <c r="BU64" i="4"/>
  <c r="BU63" i="4" s="1"/>
  <c r="BM63" i="4"/>
  <c r="BE257" i="4"/>
  <c r="BC857" i="4"/>
  <c r="BT1031" i="4"/>
  <c r="BU186" i="4"/>
  <c r="BU185" i="4" s="1"/>
  <c r="BR472" i="4"/>
  <c r="BR471" i="4" s="1"/>
  <c r="BS581" i="4"/>
  <c r="BT559" i="4"/>
  <c r="BR244" i="4"/>
  <c r="BR243" i="4" s="1"/>
  <c r="BR242" i="4" s="1"/>
  <c r="BS1559" i="4"/>
  <c r="BS1656" i="4"/>
  <c r="BS1655" i="4" s="1"/>
  <c r="BT461" i="4"/>
  <c r="BT798" i="4"/>
  <c r="BS207" i="4"/>
  <c r="BS206" i="4" s="1"/>
  <c r="BS205" i="4" s="1"/>
  <c r="BK206" i="4"/>
  <c r="BK205" i="4" s="1"/>
  <c r="BU484" i="4"/>
  <c r="BU483" i="4" s="1"/>
  <c r="BU482" i="4" s="1"/>
  <c r="BM483" i="4"/>
  <c r="BM482" i="4" s="1"/>
  <c r="BT484" i="4"/>
  <c r="BT483" i="4" s="1"/>
  <c r="BT482" i="4" s="1"/>
  <c r="BL483" i="4"/>
  <c r="BL482" i="4" s="1"/>
  <c r="BT1354" i="4"/>
  <c r="BT1353" i="4" s="1"/>
  <c r="BT1352" i="4" s="1"/>
  <c r="BT1351" i="4" s="1"/>
  <c r="BT1350" i="4" s="1"/>
  <c r="BL1353" i="4"/>
  <c r="BL1352" i="4" s="1"/>
  <c r="BL1351" i="4" s="1"/>
  <c r="BL1350" i="4" s="1"/>
  <c r="BU494" i="4"/>
  <c r="BU493" i="4" s="1"/>
  <c r="BU490" i="4" s="1"/>
  <c r="BM493" i="4"/>
  <c r="BM490" i="4" s="1"/>
  <c r="BT72" i="4"/>
  <c r="BT71" i="4" s="1"/>
  <c r="BL71" i="4"/>
  <c r="BL975" i="4"/>
  <c r="BM344" i="4"/>
  <c r="BM343" i="4" s="1"/>
  <c r="BM342" i="4" s="1"/>
  <c r="BL754" i="4"/>
  <c r="BL750" i="4" s="1"/>
  <c r="BL749" i="4" s="1"/>
  <c r="BL665" i="4"/>
  <c r="BL664" i="4" s="1"/>
  <c r="BL1299" i="4"/>
  <c r="BJ688" i="4"/>
  <c r="BJ687" i="4" s="1"/>
  <c r="BJ686" i="4" s="1"/>
  <c r="BJ685" i="4" s="1"/>
  <c r="BJ82" i="4"/>
  <c r="BJ81" i="4" s="1"/>
  <c r="BJ80" i="4" s="1"/>
  <c r="BM378" i="4"/>
  <c r="BM372" i="4" s="1"/>
  <c r="BK302" i="4"/>
  <c r="BL716" i="4"/>
  <c r="BM263" i="4"/>
  <c r="BM262" i="4" s="1"/>
  <c r="BK1675" i="4"/>
  <c r="BK863" i="4"/>
  <c r="BK857" i="4" s="1"/>
  <c r="BL806" i="4"/>
  <c r="BK1593" i="4"/>
  <c r="BK1592" i="4" s="1"/>
  <c r="BK1591" i="4" s="1"/>
  <c r="BJ638" i="4"/>
  <c r="BJ637" i="4" s="1"/>
  <c r="BJ628" i="4" s="1"/>
  <c r="BK193" i="4"/>
  <c r="BJ1694" i="4"/>
  <c r="BM829" i="4"/>
  <c r="BM828" i="4" s="1"/>
  <c r="BJ1236" i="4"/>
  <c r="BL398" i="4"/>
  <c r="BM1351" i="4"/>
  <c r="BM1350" i="4" s="1"/>
  <c r="BM1297" i="4" s="1"/>
  <c r="BM1295" i="4" s="1"/>
  <c r="BJ388" i="4"/>
  <c r="BJ387" i="4" s="1"/>
  <c r="BJ378" i="4" s="1"/>
  <c r="BJ1608" i="4"/>
  <c r="BJ1604" i="4" s="1"/>
  <c r="BJ1603" i="4" s="1"/>
  <c r="BL435" i="4"/>
  <c r="BL434" i="4" s="1"/>
  <c r="BL425" i="4" s="1"/>
  <c r="BK1570" i="4"/>
  <c r="BL1425" i="4"/>
  <c r="BJ917" i="4"/>
  <c r="BJ897" i="4" s="1"/>
  <c r="BJ648" i="4"/>
  <c r="BM754" i="4"/>
  <c r="BM750" i="4" s="1"/>
  <c r="BM749" i="4" s="1"/>
  <c r="BL1559" i="4"/>
  <c r="BL1558" i="4" s="1"/>
  <c r="BJ1617" i="4"/>
  <c r="BJ1616" i="4" s="1"/>
  <c r="BJ1615" i="4" s="1"/>
  <c r="BL688" i="4"/>
  <c r="BL687" i="4" s="1"/>
  <c r="BL686" i="4" s="1"/>
  <c r="BL685" i="4" s="1"/>
  <c r="BK1428" i="4"/>
  <c r="BK1427" i="4" s="1"/>
  <c r="BK1426" i="4" s="1"/>
  <c r="BK1425" i="4" s="1"/>
  <c r="BK1204" i="4"/>
  <c r="BJ1637" i="4"/>
  <c r="BJ1636" i="4" s="1"/>
  <c r="BJ1635" i="4" s="1"/>
  <c r="BJ1718" i="4"/>
  <c r="BJ114" i="4"/>
  <c r="BJ113" i="4" s="1"/>
  <c r="BJ112" i="4" s="1"/>
  <c r="BJ111" i="4" s="1"/>
  <c r="BJ302" i="4"/>
  <c r="BM1665" i="4"/>
  <c r="BM1655" i="4" s="1"/>
  <c r="BC1615" i="4"/>
  <c r="BC1591" i="4" s="1"/>
  <c r="BC1423" i="4" s="1"/>
  <c r="BJ863" i="4"/>
  <c r="BJ857" i="4" s="1"/>
  <c r="BM359" i="4"/>
  <c r="BM358" i="4" s="1"/>
  <c r="BM353" i="4" s="1"/>
  <c r="BM352" i="4" s="1"/>
  <c r="BM244" i="4"/>
  <c r="BM243" i="4" s="1"/>
  <c r="BM242" i="4" s="1"/>
  <c r="BJ595" i="4"/>
  <c r="BJ594" i="4" s="1"/>
  <c r="BJ186" i="4"/>
  <c r="BJ185" i="4" s="1"/>
  <c r="BJ514" i="4"/>
  <c r="BK767" i="4"/>
  <c r="BK766" i="4" s="1"/>
  <c r="BL1318" i="4"/>
  <c r="BJ716" i="4"/>
  <c r="BJ767" i="4"/>
  <c r="BJ766" i="4" s="1"/>
  <c r="BJ761" i="4" s="1"/>
  <c r="BK688" i="4"/>
  <c r="BK687" i="4" s="1"/>
  <c r="BK686" i="4" s="1"/>
  <c r="BK685" i="4" s="1"/>
  <c r="BL648" i="4"/>
  <c r="BL1265" i="4"/>
  <c r="BL295" i="4"/>
  <c r="BL294" i="4" s="1"/>
  <c r="BM693" i="4"/>
  <c r="BM685" i="4" s="1"/>
  <c r="BK17" i="4"/>
  <c r="BL863" i="4"/>
  <c r="BL857" i="4" s="1"/>
  <c r="BM1435" i="4"/>
  <c r="BM1434" i="4" s="1"/>
  <c r="BM1433" i="4" s="1"/>
  <c r="BM1425" i="4" s="1"/>
  <c r="BJ398" i="4"/>
  <c r="BL603" i="4"/>
  <c r="BL602" i="4" s="1"/>
  <c r="BM1570" i="4"/>
  <c r="BJ829" i="4"/>
  <c r="BJ828" i="4" s="1"/>
  <c r="BJ232" i="4"/>
  <c r="BJ231" i="4" s="1"/>
  <c r="BJ230" i="4" s="1"/>
  <c r="BK461" i="4"/>
  <c r="BU497" i="4"/>
  <c r="BU496" i="4" s="1"/>
  <c r="BU495" i="4" s="1"/>
  <c r="BM496" i="4"/>
  <c r="BM495" i="4" s="1"/>
  <c r="BC553" i="4"/>
  <c r="BC552" i="4" s="1"/>
  <c r="BD1423" i="4"/>
  <c r="BE1423" i="4"/>
  <c r="BL1064" i="4"/>
  <c r="BL897" i="4"/>
  <c r="BL1637" i="4"/>
  <c r="BL1636" i="4" s="1"/>
  <c r="BL1635" i="4" s="1"/>
  <c r="BJ1265" i="4"/>
  <c r="BJ1235" i="4" s="1"/>
  <c r="BT207" i="4"/>
  <c r="BT206" i="4" s="1"/>
  <c r="BT205" i="4" s="1"/>
  <c r="BL206" i="4"/>
  <c r="BL205" i="4" s="1"/>
  <c r="BT489" i="4"/>
  <c r="BT488" i="4" s="1"/>
  <c r="BL488" i="4"/>
  <c r="BU1031" i="4"/>
  <c r="BS1246" i="4"/>
  <c r="BS1245" i="4" s="1"/>
  <c r="BS1236" i="4" s="1"/>
  <c r="BU648" i="4"/>
  <c r="BS113" i="4"/>
  <c r="BS112" i="4" s="1"/>
  <c r="BS111" i="4" s="1"/>
  <c r="BS453" i="4"/>
  <c r="BU664" i="4"/>
  <c r="BS1036" i="4"/>
  <c r="BS1031" i="4" s="1"/>
  <c r="BS974" i="4" s="1"/>
  <c r="BR1172" i="4"/>
  <c r="BT244" i="4"/>
  <c r="BT243" i="4" s="1"/>
  <c r="BT242" i="4" s="1"/>
  <c r="BR750" i="4"/>
  <c r="BR749" i="4" s="1"/>
  <c r="BU595" i="4"/>
  <c r="BU594" i="4" s="1"/>
  <c r="BS638" i="4"/>
  <c r="BS637" i="4" s="1"/>
  <c r="BS628" i="4" s="1"/>
  <c r="BU1275" i="4"/>
  <c r="BU1274" i="4" s="1"/>
  <c r="BU1265" i="4" s="1"/>
  <c r="BU1235" i="4" s="1"/>
  <c r="BS672" i="4"/>
  <c r="BS664" i="4" s="1"/>
  <c r="BT453" i="4"/>
  <c r="BU823" i="4"/>
  <c r="BT840" i="4"/>
  <c r="BT839" i="4" s="1"/>
  <c r="BT828" i="4" s="1"/>
  <c r="BU1723" i="4"/>
  <c r="BU1718" i="4" s="1"/>
  <c r="BR664" i="4"/>
  <c r="BU1750" i="4"/>
  <c r="BU1748" i="4" s="1"/>
  <c r="BS1718" i="4"/>
  <c r="BR31" i="4"/>
  <c r="BR30" i="4" s="1"/>
  <c r="BR29" i="4" s="1"/>
  <c r="BT38" i="4"/>
  <c r="BT31" i="4" s="1"/>
  <c r="BT30" i="4" s="1"/>
  <c r="BT29" i="4" s="1"/>
  <c r="BU1205" i="4"/>
  <c r="BS186" i="4"/>
  <c r="BS595" i="4"/>
  <c r="BS594" i="4" s="1"/>
  <c r="BT595" i="4"/>
  <c r="BS232" i="4"/>
  <c r="BS231" i="4" s="1"/>
  <c r="BS230" i="4" s="1"/>
  <c r="BT633" i="4"/>
  <c r="BT628" i="4" s="1"/>
  <c r="BS52" i="4"/>
  <c r="BS51" i="4" s="1"/>
  <c r="BT587" i="4"/>
  <c r="BT586" i="4" s="1"/>
  <c r="BT581" i="4" s="1"/>
  <c r="BT553" i="4" s="1"/>
  <c r="BR461" i="4"/>
  <c r="BT388" i="4"/>
  <c r="BT387" i="4" s="1"/>
  <c r="BT378" i="4" s="1"/>
  <c r="BS1265" i="4"/>
  <c r="BS448" i="4"/>
  <c r="BS1694" i="4"/>
  <c r="BR1222" i="4"/>
  <c r="BR1204" i="4" s="1"/>
  <c r="BU980" i="4"/>
  <c r="BU975" i="4" s="1"/>
  <c r="BS378" i="4"/>
  <c r="BS372" i="4" s="1"/>
  <c r="BS334" i="4" s="1"/>
  <c r="BS760" i="4"/>
  <c r="BS490" i="4"/>
  <c r="BT487" i="4"/>
  <c r="BT486" i="4" s="1"/>
  <c r="BT485" i="4" s="1"/>
  <c r="BL486" i="4"/>
  <c r="BL485" i="4" s="1"/>
  <c r="BS77" i="4"/>
  <c r="BS76" i="4" s="1"/>
  <c r="BS75" i="4" s="1"/>
  <c r="BK76" i="4"/>
  <c r="BK75" i="4" s="1"/>
  <c r="BR497" i="4"/>
  <c r="BR496" i="4" s="1"/>
  <c r="BR495" i="4" s="1"/>
  <c r="BJ496" i="4"/>
  <c r="BJ495" i="4" s="1"/>
  <c r="BS217" i="4"/>
  <c r="BS216" i="4" s="1"/>
  <c r="BK216" i="4"/>
  <c r="BR1170" i="4"/>
  <c r="BR1169" i="4" s="1"/>
  <c r="BR1168" i="4" s="1"/>
  <c r="BR1143" i="4" s="1"/>
  <c r="BJ1169" i="4"/>
  <c r="BJ1168" i="4" s="1"/>
  <c r="BJ1143" i="4" s="1"/>
  <c r="BR484" i="4"/>
  <c r="BR483" i="4" s="1"/>
  <c r="BR482" i="4" s="1"/>
  <c r="BJ483" i="4"/>
  <c r="BJ482" i="4" s="1"/>
  <c r="BT215" i="4"/>
  <c r="BT214" i="4" s="1"/>
  <c r="BL214" i="4"/>
  <c r="BT497" i="4"/>
  <c r="BT496" i="4" s="1"/>
  <c r="BT495" i="4" s="1"/>
  <c r="BL496" i="4"/>
  <c r="BL495" i="4" s="1"/>
  <c r="BR1091" i="4"/>
  <c r="BR1090" i="4" s="1"/>
  <c r="BR1089" i="4" s="1"/>
  <c r="BR1085" i="4" s="1"/>
  <c r="BR1080" i="4" s="1"/>
  <c r="BJ1090" i="4"/>
  <c r="BJ1089" i="4" s="1"/>
  <c r="BJ1085" i="4" s="1"/>
  <c r="BJ1080" i="4" s="1"/>
  <c r="BS74" i="4"/>
  <c r="BS73" i="4" s="1"/>
  <c r="BK73" i="4"/>
  <c r="BS500" i="4"/>
  <c r="BS499" i="4" s="1"/>
  <c r="BS498" i="4" s="1"/>
  <c r="BK499" i="4"/>
  <c r="BK498" i="4" s="1"/>
  <c r="BB897" i="4"/>
  <c r="BM1080" i="4"/>
  <c r="BM302" i="4"/>
  <c r="BM716" i="4"/>
  <c r="BJ295" i="4"/>
  <c r="BJ294" i="4" s="1"/>
  <c r="BL767" i="4"/>
  <c r="BL766" i="4" s="1"/>
  <c r="BK1546" i="4"/>
  <c r="BK1441" i="4" s="1"/>
  <c r="BL1143" i="4"/>
  <c r="BK603" i="4"/>
  <c r="BK602" i="4" s="1"/>
  <c r="BK716" i="4"/>
  <c r="BL1107" i="4"/>
  <c r="BL490" i="4"/>
  <c r="BM1694" i="4"/>
  <c r="BL790" i="4"/>
  <c r="BD1350" i="4"/>
  <c r="BD1297" i="4" s="1"/>
  <c r="BD1295" i="4" s="1"/>
  <c r="BT975" i="4"/>
  <c r="BU344" i="4"/>
  <c r="BU343" i="4" s="1"/>
  <c r="BU342" i="4" s="1"/>
  <c r="BT754" i="4"/>
  <c r="BT750" i="4" s="1"/>
  <c r="BT749" i="4" s="1"/>
  <c r="BT716" i="4" s="1"/>
  <c r="BT665" i="4"/>
  <c r="BT664" i="4" s="1"/>
  <c r="BT1299" i="4"/>
  <c r="BR688" i="4"/>
  <c r="BR687" i="4" s="1"/>
  <c r="BR686" i="4" s="1"/>
  <c r="BR685" i="4" s="1"/>
  <c r="BR82" i="4"/>
  <c r="BR81" i="4" s="1"/>
  <c r="BR80" i="4" s="1"/>
  <c r="BU378" i="4"/>
  <c r="BU372" i="4" s="1"/>
  <c r="BS302" i="4"/>
  <c r="BU263" i="4"/>
  <c r="BU262" i="4" s="1"/>
  <c r="BU257" i="4" s="1"/>
  <c r="BS1675" i="4"/>
  <c r="BS863" i="4"/>
  <c r="BS857" i="4" s="1"/>
  <c r="BT806" i="4"/>
  <c r="BS1593" i="4"/>
  <c r="BS1592" i="4" s="1"/>
  <c r="BS1591" i="4" s="1"/>
  <c r="BR638" i="4"/>
  <c r="BR637" i="4" s="1"/>
  <c r="BR628" i="4" s="1"/>
  <c r="BR627" i="4" s="1"/>
  <c r="BS193" i="4"/>
  <c r="BR1694" i="4"/>
  <c r="BU829" i="4"/>
  <c r="BU828" i="4" s="1"/>
  <c r="BU760" i="4" s="1"/>
  <c r="BR1236" i="4"/>
  <c r="BT398" i="4"/>
  <c r="BU1351" i="4"/>
  <c r="BU1350" i="4" s="1"/>
  <c r="BU1297" i="4" s="1"/>
  <c r="BU1295" i="4" s="1"/>
  <c r="BR388" i="4"/>
  <c r="BR387" i="4" s="1"/>
  <c r="BR378" i="4" s="1"/>
  <c r="BR1608" i="4"/>
  <c r="BR1604" i="4" s="1"/>
  <c r="BR1603" i="4" s="1"/>
  <c r="BT435" i="4"/>
  <c r="BT434" i="4" s="1"/>
  <c r="BT425" i="4" s="1"/>
  <c r="BS1570" i="4"/>
  <c r="BT1425" i="4"/>
  <c r="BR917" i="4"/>
  <c r="BR897" i="4" s="1"/>
  <c r="BR648" i="4"/>
  <c r="BU754" i="4"/>
  <c r="BU750" i="4" s="1"/>
  <c r="BU749" i="4" s="1"/>
  <c r="BU716" i="4" s="1"/>
  <c r="BT1559" i="4"/>
  <c r="BT1558" i="4" s="1"/>
  <c r="BR1617" i="4"/>
  <c r="BR1616" i="4" s="1"/>
  <c r="BR1615" i="4" s="1"/>
  <c r="BT688" i="4"/>
  <c r="BT687" i="4" s="1"/>
  <c r="BT686" i="4" s="1"/>
  <c r="BT685" i="4" s="1"/>
  <c r="BS1428" i="4"/>
  <c r="BS1427" i="4" s="1"/>
  <c r="BS1426" i="4" s="1"/>
  <c r="BS1425" i="4" s="1"/>
  <c r="BS1204" i="4"/>
  <c r="BR1637" i="4"/>
  <c r="BR1636" i="4" s="1"/>
  <c r="BR1635" i="4" s="1"/>
  <c r="BR1718" i="4"/>
  <c r="BR114" i="4"/>
  <c r="BR113" i="4" s="1"/>
  <c r="BR112" i="4" s="1"/>
  <c r="BR111" i="4" s="1"/>
  <c r="BR302" i="4"/>
  <c r="BU1665" i="4"/>
  <c r="BU1655" i="4" s="1"/>
  <c r="BR863" i="4"/>
  <c r="BR857" i="4" s="1"/>
  <c r="BU359" i="4"/>
  <c r="BU358" i="4" s="1"/>
  <c r="BU353" i="4" s="1"/>
  <c r="BU352" i="4" s="1"/>
  <c r="BU244" i="4"/>
  <c r="BU243" i="4" s="1"/>
  <c r="BU242" i="4" s="1"/>
  <c r="BR595" i="4"/>
  <c r="BR594" i="4" s="1"/>
  <c r="BR186" i="4"/>
  <c r="BR185" i="4" s="1"/>
  <c r="BR514" i="4"/>
  <c r="BS767" i="4"/>
  <c r="BS766" i="4" s="1"/>
  <c r="BT1318" i="4"/>
  <c r="BR716" i="4"/>
  <c r="BR767" i="4"/>
  <c r="BR766" i="4" s="1"/>
  <c r="BR761" i="4" s="1"/>
  <c r="BS688" i="4"/>
  <c r="BS687" i="4" s="1"/>
  <c r="BS686" i="4" s="1"/>
  <c r="BS685" i="4" s="1"/>
  <c r="BS683" i="4" s="1"/>
  <c r="BT648" i="4"/>
  <c r="BT1265" i="4"/>
  <c r="BT295" i="4"/>
  <c r="BT294" i="4" s="1"/>
  <c r="BU693" i="4"/>
  <c r="BU685" i="4" s="1"/>
  <c r="BU683" i="4" s="1"/>
  <c r="BS17" i="4"/>
  <c r="BT863" i="4"/>
  <c r="BT857" i="4" s="1"/>
  <c r="BU1435" i="4"/>
  <c r="BU1434" i="4" s="1"/>
  <c r="BU1433" i="4" s="1"/>
  <c r="BU1425" i="4" s="1"/>
  <c r="BR398" i="4"/>
  <c r="BT603" i="4"/>
  <c r="BT602" i="4" s="1"/>
  <c r="BU1570" i="4"/>
  <c r="BU1558" i="4" s="1"/>
  <c r="BR829" i="4"/>
  <c r="BR828" i="4" s="1"/>
  <c r="BR232" i="4"/>
  <c r="BR231" i="4" s="1"/>
  <c r="BR230" i="4" s="1"/>
  <c r="BS461" i="4"/>
  <c r="BS66" i="4"/>
  <c r="BS65" i="4" s="1"/>
  <c r="BK65" i="4"/>
  <c r="BS487" i="4"/>
  <c r="BS486" i="4" s="1"/>
  <c r="BS485" i="4" s="1"/>
  <c r="BK486" i="4"/>
  <c r="BK485" i="4" s="1"/>
  <c r="BU66" i="4"/>
  <c r="BU65" i="4" s="1"/>
  <c r="BM65" i="4"/>
  <c r="BU500" i="4"/>
  <c r="BU499" i="4" s="1"/>
  <c r="BU498" i="4" s="1"/>
  <c r="BM499" i="4"/>
  <c r="BM498" i="4" s="1"/>
  <c r="BT66" i="4"/>
  <c r="BT65" i="4" s="1"/>
  <c r="BL65" i="4"/>
  <c r="BU74" i="4"/>
  <c r="BU73" i="4" s="1"/>
  <c r="BM73" i="4"/>
  <c r="BS484" i="4"/>
  <c r="BS483" i="4" s="1"/>
  <c r="BS482" i="4" s="1"/>
  <c r="BK483" i="4"/>
  <c r="BK482" i="4" s="1"/>
  <c r="BT77" i="4"/>
  <c r="BT76" i="4" s="1"/>
  <c r="BT75" i="4" s="1"/>
  <c r="BL76" i="4"/>
  <c r="BL75" i="4" s="1"/>
  <c r="BR72" i="4"/>
  <c r="BR71" i="4" s="1"/>
  <c r="BR70" i="4" s="1"/>
  <c r="BJ71" i="4"/>
  <c r="BJ70" i="4" s="1"/>
  <c r="BT217" i="4"/>
  <c r="BT216" i="4" s="1"/>
  <c r="BL216" i="4"/>
  <c r="BR217" i="4"/>
  <c r="BR216" i="4" s="1"/>
  <c r="BJ216" i="4"/>
  <c r="BT74" i="4"/>
  <c r="BT73" i="4" s="1"/>
  <c r="BL73" i="4"/>
  <c r="BU77" i="4"/>
  <c r="BU76" i="4" s="1"/>
  <c r="BU75" i="4" s="1"/>
  <c r="BM76" i="4"/>
  <c r="BM75" i="4" s="1"/>
  <c r="BU207" i="4"/>
  <c r="BU206" i="4" s="1"/>
  <c r="BU205" i="4" s="1"/>
  <c r="BM206" i="4"/>
  <c r="BM205" i="4" s="1"/>
  <c r="BT213" i="4"/>
  <c r="BT212" i="4" s="1"/>
  <c r="BL212" i="4"/>
  <c r="BL211" i="4" s="1"/>
  <c r="BC15" i="4"/>
  <c r="AV53" i="4"/>
  <c r="BD54" i="4"/>
  <c r="AV176" i="4"/>
  <c r="AV175" i="4" s="1"/>
  <c r="AV174" i="4" s="1"/>
  <c r="AV173" i="4" s="1"/>
  <c r="BD177" i="4"/>
  <c r="AV55" i="4"/>
  <c r="BD56" i="4"/>
  <c r="AT53" i="4"/>
  <c r="BB54" i="4"/>
  <c r="BE932" i="4"/>
  <c r="AT272" i="4"/>
  <c r="BB273" i="4"/>
  <c r="BD932" i="4"/>
  <c r="AV266" i="4"/>
  <c r="BD267" i="4"/>
  <c r="AT562" i="4"/>
  <c r="AT561" i="4" s="1"/>
  <c r="AT560" i="4" s="1"/>
  <c r="AT559" i="4" s="1"/>
  <c r="AT553" i="4" s="1"/>
  <c r="AT552" i="4" s="1"/>
  <c r="AT417" i="4" s="1"/>
  <c r="BB563" i="4"/>
  <c r="BC139" i="4"/>
  <c r="AT152" i="4"/>
  <c r="AT151" i="4" s="1"/>
  <c r="AT150" i="4" s="1"/>
  <c r="AT145" i="4" s="1"/>
  <c r="BB153" i="4"/>
  <c r="AU1772" i="4"/>
  <c r="AW1772" i="4"/>
  <c r="AF139" i="4"/>
  <c r="AF15" i="4" s="1"/>
  <c r="AF1772" i="4" s="1"/>
  <c r="AF1773" i="4" s="1"/>
  <c r="AF1776" i="4" s="1"/>
  <c r="AV52" i="4"/>
  <c r="AV51" i="4" s="1"/>
  <c r="AV50" i="4" s="1"/>
  <c r="AV49" i="4" s="1"/>
  <c r="AN52" i="4"/>
  <c r="AN51" i="4" s="1"/>
  <c r="AN50" i="4" s="1"/>
  <c r="AN49" i="4" s="1"/>
  <c r="AL266" i="4"/>
  <c r="AL263" i="4" s="1"/>
  <c r="AL262" i="4" s="1"/>
  <c r="AL257" i="4" s="1"/>
  <c r="AT267" i="4"/>
  <c r="AL55" i="4"/>
  <c r="AL52" i="4" s="1"/>
  <c r="AL51" i="4" s="1"/>
  <c r="AL50" i="4" s="1"/>
  <c r="AL49" i="4" s="1"/>
  <c r="AT56" i="4"/>
  <c r="AN272" i="4"/>
  <c r="AN263" i="4" s="1"/>
  <c r="AN262" i="4" s="1"/>
  <c r="AN257" i="4" s="1"/>
  <c r="AV273" i="4"/>
  <c r="AL176" i="4"/>
  <c r="AL175" i="4" s="1"/>
  <c r="AL174" i="4" s="1"/>
  <c r="AL173" i="4" s="1"/>
  <c r="AT177" i="4"/>
  <c r="AN152" i="4"/>
  <c r="AN151" i="4" s="1"/>
  <c r="AN150" i="4" s="1"/>
  <c r="AN145" i="4" s="1"/>
  <c r="AV153" i="4"/>
  <c r="AD139" i="4"/>
  <c r="AD15" i="4" s="1"/>
  <c r="AD1772" i="4" s="1"/>
  <c r="AD1773" i="4" s="1"/>
  <c r="AD1776" i="4" s="1"/>
  <c r="BS466" i="4" l="1"/>
  <c r="BK425" i="4"/>
  <c r="BK420" i="4" s="1"/>
  <c r="BK419" i="4" s="1"/>
  <c r="BS553" i="4"/>
  <c r="BK559" i="4"/>
  <c r="BS425" i="4"/>
  <c r="BJ372" i="4"/>
  <c r="BJ334" i="4" s="1"/>
  <c r="BJ627" i="4"/>
  <c r="BM334" i="4"/>
  <c r="BT790" i="4"/>
  <c r="BK466" i="4"/>
  <c r="BR372" i="4"/>
  <c r="BR334" i="4" s="1"/>
  <c r="BL372" i="4"/>
  <c r="BL334" i="4" s="1"/>
  <c r="BL627" i="4"/>
  <c r="BM466" i="4"/>
  <c r="BL1236" i="4"/>
  <c r="BR760" i="4"/>
  <c r="BR683" i="4" s="1"/>
  <c r="BT372" i="4"/>
  <c r="BT334" i="4" s="1"/>
  <c r="BT627" i="4"/>
  <c r="BT760" i="4"/>
  <c r="BT683" i="4" s="1"/>
  <c r="BR1235" i="4"/>
  <c r="BR425" i="4"/>
  <c r="BK553" i="4"/>
  <c r="BJ425" i="4"/>
  <c r="BT420" i="4"/>
  <c r="BS419" i="4"/>
  <c r="BS420" i="4"/>
  <c r="BL420" i="4"/>
  <c r="BU466" i="4"/>
  <c r="BR420" i="4"/>
  <c r="BJ420" i="4"/>
  <c r="BD266" i="4"/>
  <c r="BL267" i="4"/>
  <c r="BD55" i="4"/>
  <c r="BL56" i="4"/>
  <c r="BD53" i="4"/>
  <c r="BL54" i="4"/>
  <c r="BT1298" i="4"/>
  <c r="BT1297" i="4" s="1"/>
  <c r="BT1295" i="4" s="1"/>
  <c r="BS1235" i="4"/>
  <c r="BU552" i="4"/>
  <c r="BU974" i="4"/>
  <c r="BL70" i="4"/>
  <c r="BS1558" i="4"/>
  <c r="BL594" i="4"/>
  <c r="BL552" i="4" s="1"/>
  <c r="BK627" i="4"/>
  <c r="BJ498" i="4"/>
  <c r="BJ466" i="4" s="1"/>
  <c r="BT1653" i="4"/>
  <c r="BS1184" i="4"/>
  <c r="BR1655" i="4"/>
  <c r="BR1653" i="4" s="1"/>
  <c r="BK70" i="4"/>
  <c r="BU1591" i="4"/>
  <c r="BU1423" i="4" s="1"/>
  <c r="BK294" i="4"/>
  <c r="BK257" i="4" s="1"/>
  <c r="BJ506" i="4"/>
  <c r="BJ505" i="4" s="1"/>
  <c r="BJ504" i="4" s="1"/>
  <c r="BM1063" i="4"/>
  <c r="BM1204" i="4"/>
  <c r="BJ1591" i="4"/>
  <c r="BL504" i="4"/>
  <c r="BU1693" i="4"/>
  <c r="BU1653" i="4" s="1"/>
  <c r="BM897" i="4"/>
  <c r="BL1591" i="4"/>
  <c r="BT1063" i="4"/>
  <c r="BB152" i="4"/>
  <c r="BB151" i="4" s="1"/>
  <c r="BB150" i="4" s="1"/>
  <c r="BB145" i="4" s="1"/>
  <c r="BJ153" i="4"/>
  <c r="BT211" i="4"/>
  <c r="BR1693" i="4"/>
  <c r="BU334" i="4"/>
  <c r="BS1693" i="4"/>
  <c r="BT594" i="4"/>
  <c r="BT552" i="4" s="1"/>
  <c r="BJ1693" i="4"/>
  <c r="BT70" i="4"/>
  <c r="BE139" i="4"/>
  <c r="BE15" i="4" s="1"/>
  <c r="BK594" i="4"/>
  <c r="BK552" i="4" s="1"/>
  <c r="BM552" i="4"/>
  <c r="BM974" i="4"/>
  <c r="BM932" i="4" s="1"/>
  <c r="BJ211" i="4"/>
  <c r="BJ760" i="4"/>
  <c r="BJ683" i="4" s="1"/>
  <c r="BS294" i="4"/>
  <c r="BS257" i="4" s="1"/>
  <c r="BR181" i="4"/>
  <c r="BR180" i="4" s="1"/>
  <c r="BJ180" i="4"/>
  <c r="BE419" i="4"/>
  <c r="BE417" i="4" s="1"/>
  <c r="BE1772" i="4" s="1"/>
  <c r="BR498" i="4"/>
  <c r="BR466" i="4" s="1"/>
  <c r="BR419" i="4" s="1"/>
  <c r="BR975" i="4"/>
  <c r="BR974" i="4" s="1"/>
  <c r="BR1591" i="4"/>
  <c r="BR1423" i="4" s="1"/>
  <c r="BT504" i="4"/>
  <c r="BU627" i="4"/>
  <c r="BK1653" i="4"/>
  <c r="BS70" i="4"/>
  <c r="BK211" i="4"/>
  <c r="BJ1063" i="4"/>
  <c r="BM627" i="4"/>
  <c r="BM211" i="4"/>
  <c r="BM173" i="4" s="1"/>
  <c r="BM294" i="4"/>
  <c r="BM257" i="4" s="1"/>
  <c r="BM139" i="4" s="1"/>
  <c r="BT181" i="4"/>
  <c r="BT180" i="4" s="1"/>
  <c r="BL180" i="4"/>
  <c r="BS1423" i="4"/>
  <c r="BL760" i="4"/>
  <c r="BL683" i="4" s="1"/>
  <c r="BS552" i="4"/>
  <c r="BL1063" i="4"/>
  <c r="BL1235" i="4"/>
  <c r="BL1423" i="4"/>
  <c r="BS1653" i="4"/>
  <c r="BT974" i="4"/>
  <c r="BM62" i="4"/>
  <c r="BK185" i="4"/>
  <c r="BK173" i="4" s="1"/>
  <c r="BR211" i="4"/>
  <c r="BM70" i="4"/>
  <c r="BR506" i="4"/>
  <c r="BR505" i="4" s="1"/>
  <c r="BR504" i="4" s="1"/>
  <c r="BU1204" i="4"/>
  <c r="BK62" i="4"/>
  <c r="BK50" i="4" s="1"/>
  <c r="BK49" i="4" s="1"/>
  <c r="BL498" i="4"/>
  <c r="BL466" i="4" s="1"/>
  <c r="BL419" i="4" s="1"/>
  <c r="BL417" i="4" s="1"/>
  <c r="BS211" i="4"/>
  <c r="BL1653" i="4"/>
  <c r="BJ1423" i="4"/>
  <c r="BM504" i="4"/>
  <c r="BU211" i="4"/>
  <c r="BU173" i="4" s="1"/>
  <c r="BU139" i="4" s="1"/>
  <c r="BR294" i="4"/>
  <c r="BL62" i="4"/>
  <c r="BM760" i="4"/>
  <c r="BM683" i="4" s="1"/>
  <c r="BC683" i="4"/>
  <c r="BR1295" i="4"/>
  <c r="BB562" i="4"/>
  <c r="BB561" i="4" s="1"/>
  <c r="BB560" i="4" s="1"/>
  <c r="BB559" i="4" s="1"/>
  <c r="BB553" i="4" s="1"/>
  <c r="BB552" i="4" s="1"/>
  <c r="BB417" i="4" s="1"/>
  <c r="BJ563" i="4"/>
  <c r="BB53" i="4"/>
  <c r="BJ54" i="4"/>
  <c r="BD176" i="4"/>
  <c r="BD175" i="4" s="1"/>
  <c r="BD174" i="4" s="1"/>
  <c r="BD173" i="4" s="1"/>
  <c r="BL177" i="4"/>
  <c r="BB272" i="4"/>
  <c r="BJ273" i="4"/>
  <c r="BT1235" i="4"/>
  <c r="BM1693" i="4"/>
  <c r="BM1653" i="4" s="1"/>
  <c r="BS185" i="4"/>
  <c r="BS173" i="4" s="1"/>
  <c r="BS627" i="4"/>
  <c r="BL1298" i="4"/>
  <c r="BL1297" i="4" s="1"/>
  <c r="BL1295" i="4" s="1"/>
  <c r="BU62" i="4"/>
  <c r="BU50" i="4" s="1"/>
  <c r="BU49" i="4" s="1"/>
  <c r="BK1235" i="4"/>
  <c r="BC417" i="4"/>
  <c r="BC1772" i="4" s="1"/>
  <c r="BU70" i="4"/>
  <c r="BR1063" i="4"/>
  <c r="BS1063" i="4"/>
  <c r="BS932" i="4" s="1"/>
  <c r="BK683" i="4"/>
  <c r="BK1558" i="4"/>
  <c r="BK1423" i="4" s="1"/>
  <c r="BL974" i="4"/>
  <c r="BL932" i="4" s="1"/>
  <c r="BS62" i="4"/>
  <c r="BS50" i="4" s="1"/>
  <c r="BS49" i="4" s="1"/>
  <c r="BT498" i="4"/>
  <c r="BT466" i="4" s="1"/>
  <c r="BT419" i="4" s="1"/>
  <c r="BT417" i="4" s="1"/>
  <c r="BU897" i="4"/>
  <c r="BT1591" i="4"/>
  <c r="BT1423" i="4" s="1"/>
  <c r="BM50" i="4"/>
  <c r="BM49" i="4" s="1"/>
  <c r="BM15" i="4" s="1"/>
  <c r="BJ975" i="4"/>
  <c r="BJ974" i="4" s="1"/>
  <c r="BJ932" i="4" s="1"/>
  <c r="BJ1653" i="4"/>
  <c r="BK1063" i="4"/>
  <c r="BK932" i="4" s="1"/>
  <c r="BT62" i="4"/>
  <c r="BM1591" i="4"/>
  <c r="BM1423" i="4" s="1"/>
  <c r="BM1558" i="4"/>
  <c r="BU420" i="4"/>
  <c r="BU419" i="4" s="1"/>
  <c r="BU417" i="4" s="1"/>
  <c r="BM420" i="4"/>
  <c r="BM419" i="4" s="1"/>
  <c r="BM417" i="4" s="1"/>
  <c r="BD52" i="4"/>
  <c r="BD51" i="4" s="1"/>
  <c r="BD50" i="4" s="1"/>
  <c r="BD49" i="4" s="1"/>
  <c r="AV152" i="4"/>
  <c r="AV151" i="4" s="1"/>
  <c r="AV150" i="4" s="1"/>
  <c r="AV145" i="4" s="1"/>
  <c r="BD153" i="4"/>
  <c r="AV272" i="4"/>
  <c r="AV263" i="4" s="1"/>
  <c r="AV262" i="4" s="1"/>
  <c r="AV257" i="4" s="1"/>
  <c r="BD273" i="4"/>
  <c r="AT266" i="4"/>
  <c r="AT263" i="4" s="1"/>
  <c r="AT262" i="4" s="1"/>
  <c r="AT257" i="4" s="1"/>
  <c r="BB267" i="4"/>
  <c r="AT176" i="4"/>
  <c r="AT175" i="4" s="1"/>
  <c r="AT174" i="4" s="1"/>
  <c r="AT173" i="4" s="1"/>
  <c r="BB177" i="4"/>
  <c r="AT55" i="4"/>
  <c r="AT52" i="4" s="1"/>
  <c r="AT51" i="4" s="1"/>
  <c r="AT50" i="4" s="1"/>
  <c r="AT49" i="4" s="1"/>
  <c r="BB56" i="4"/>
  <c r="AN139" i="4"/>
  <c r="AN15" i="4" s="1"/>
  <c r="AN1772" i="4" s="1"/>
  <c r="AL139" i="4"/>
  <c r="AL15" i="4" s="1"/>
  <c r="AL1772" i="4" s="1"/>
  <c r="AV139" i="4"/>
  <c r="AV15" i="4" s="1"/>
  <c r="AV1772" i="4" s="1"/>
  <c r="AT139" i="4"/>
  <c r="AT15" i="4" s="1"/>
  <c r="AT1772" i="4" s="1"/>
  <c r="BR932" i="4" l="1"/>
  <c r="BJ419" i="4"/>
  <c r="BU15" i="4"/>
  <c r="BB55" i="4"/>
  <c r="BB52" i="4" s="1"/>
  <c r="BB51" i="4" s="1"/>
  <c r="BB50" i="4" s="1"/>
  <c r="BB49" i="4" s="1"/>
  <c r="BJ56" i="4"/>
  <c r="BR54" i="4"/>
  <c r="BR53" i="4" s="1"/>
  <c r="BJ53" i="4"/>
  <c r="BB176" i="4"/>
  <c r="BB175" i="4" s="1"/>
  <c r="BB174" i="4" s="1"/>
  <c r="BB173" i="4" s="1"/>
  <c r="BJ177" i="4"/>
  <c r="BD272" i="4"/>
  <c r="BD263" i="4" s="1"/>
  <c r="BD262" i="4" s="1"/>
  <c r="BD257" i="4" s="1"/>
  <c r="BL273" i="4"/>
  <c r="BT177" i="4"/>
  <c r="BT176" i="4" s="1"/>
  <c r="BT175" i="4" s="1"/>
  <c r="BT174" i="4" s="1"/>
  <c r="BT173" i="4" s="1"/>
  <c r="BL176" i="4"/>
  <c r="BL175" i="4" s="1"/>
  <c r="BL174" i="4" s="1"/>
  <c r="BL173" i="4" s="1"/>
  <c r="BR563" i="4"/>
  <c r="BR562" i="4" s="1"/>
  <c r="BR561" i="4" s="1"/>
  <c r="BR560" i="4" s="1"/>
  <c r="BR559" i="4" s="1"/>
  <c r="BR553" i="4" s="1"/>
  <c r="BR552" i="4" s="1"/>
  <c r="BR417" i="4" s="1"/>
  <c r="BJ562" i="4"/>
  <c r="BJ561" i="4" s="1"/>
  <c r="BJ560" i="4" s="1"/>
  <c r="BJ559" i="4" s="1"/>
  <c r="BJ553" i="4" s="1"/>
  <c r="BJ552" i="4" s="1"/>
  <c r="BJ417" i="4" s="1"/>
  <c r="BM1772" i="4"/>
  <c r="BT932" i="4"/>
  <c r="BS139" i="4"/>
  <c r="BS15" i="4" s="1"/>
  <c r="BR153" i="4"/>
  <c r="BR152" i="4" s="1"/>
  <c r="BR151" i="4" s="1"/>
  <c r="BR150" i="4" s="1"/>
  <c r="BR145" i="4" s="1"/>
  <c r="BJ152" i="4"/>
  <c r="BJ151" i="4" s="1"/>
  <c r="BJ150" i="4" s="1"/>
  <c r="BJ145" i="4" s="1"/>
  <c r="BU932" i="4"/>
  <c r="BT56" i="4"/>
  <c r="BT55" i="4" s="1"/>
  <c r="BL55" i="4"/>
  <c r="BB266" i="4"/>
  <c r="BB263" i="4" s="1"/>
  <c r="BB262" i="4" s="1"/>
  <c r="BB257" i="4" s="1"/>
  <c r="BJ267" i="4"/>
  <c r="BR273" i="4"/>
  <c r="BR272" i="4" s="1"/>
  <c r="BJ272" i="4"/>
  <c r="BM1773" i="4"/>
  <c r="BM1775" i="4" s="1"/>
  <c r="BT54" i="4"/>
  <c r="BT53" i="4" s="1"/>
  <c r="BL53" i="4"/>
  <c r="BT267" i="4"/>
  <c r="BT266" i="4" s="1"/>
  <c r="BL266" i="4"/>
  <c r="BS417" i="4"/>
  <c r="BK417" i="4"/>
  <c r="BD152" i="4"/>
  <c r="BD151" i="4" s="1"/>
  <c r="BD150" i="4" s="1"/>
  <c r="BD145" i="4" s="1"/>
  <c r="BL153" i="4"/>
  <c r="BK139" i="4"/>
  <c r="BK15" i="4" s="1"/>
  <c r="BK1772" i="4" s="1"/>
  <c r="BK1773" i="4" s="1"/>
  <c r="BK1775" i="4" s="1"/>
  <c r="BL52" i="4" l="1"/>
  <c r="BL51" i="4" s="1"/>
  <c r="BL50" i="4" s="1"/>
  <c r="BL49" i="4" s="1"/>
  <c r="BS1772" i="4"/>
  <c r="BD139" i="4"/>
  <c r="BD15" i="4" s="1"/>
  <c r="BD1772" i="4" s="1"/>
  <c r="BT52" i="4"/>
  <c r="BT51" i="4" s="1"/>
  <c r="BT50" i="4" s="1"/>
  <c r="BT49" i="4" s="1"/>
  <c r="BR267" i="4"/>
  <c r="BR266" i="4" s="1"/>
  <c r="BR263" i="4" s="1"/>
  <c r="BR262" i="4" s="1"/>
  <c r="BR257" i="4" s="1"/>
  <c r="BJ266" i="4"/>
  <c r="BJ263" i="4" s="1"/>
  <c r="BJ262" i="4" s="1"/>
  <c r="BJ257" i="4" s="1"/>
  <c r="BJ139" i="4" s="1"/>
  <c r="BR177" i="4"/>
  <c r="BR176" i="4" s="1"/>
  <c r="BR175" i="4" s="1"/>
  <c r="BR174" i="4" s="1"/>
  <c r="BR173" i="4" s="1"/>
  <c r="BJ176" i="4"/>
  <c r="BJ175" i="4" s="1"/>
  <c r="BJ174" i="4" s="1"/>
  <c r="BJ173" i="4" s="1"/>
  <c r="BR56" i="4"/>
  <c r="BR55" i="4" s="1"/>
  <c r="BR52" i="4" s="1"/>
  <c r="BR51" i="4" s="1"/>
  <c r="BR50" i="4" s="1"/>
  <c r="BR49" i="4" s="1"/>
  <c r="BJ55" i="4"/>
  <c r="BJ52" i="4" s="1"/>
  <c r="BJ51" i="4" s="1"/>
  <c r="BJ50" i="4" s="1"/>
  <c r="BJ49" i="4" s="1"/>
  <c r="BJ15" i="4" s="1"/>
  <c r="BJ1772" i="4" s="1"/>
  <c r="BU1772" i="4"/>
  <c r="BT153" i="4"/>
  <c r="BT152" i="4" s="1"/>
  <c r="BT151" i="4" s="1"/>
  <c r="BT150" i="4" s="1"/>
  <c r="BT145" i="4" s="1"/>
  <c r="BL152" i="4"/>
  <c r="BL151" i="4" s="1"/>
  <c r="BL150" i="4" s="1"/>
  <c r="BL145" i="4" s="1"/>
  <c r="BB139" i="4"/>
  <c r="BB15" i="4" s="1"/>
  <c r="BB1772" i="4" s="1"/>
  <c r="BT273" i="4"/>
  <c r="BT272" i="4" s="1"/>
  <c r="BT263" i="4" s="1"/>
  <c r="BT262" i="4" s="1"/>
  <c r="BT257" i="4" s="1"/>
  <c r="BL272" i="4"/>
  <c r="BL263" i="4" s="1"/>
  <c r="BL262" i="4" s="1"/>
  <c r="BL257" i="4" s="1"/>
  <c r="BT139" i="4" l="1"/>
  <c r="BL139" i="4"/>
  <c r="BL15" i="4" s="1"/>
  <c r="BL1772" i="4" s="1"/>
  <c r="BL1773" i="4" s="1"/>
  <c r="BL1775" i="4" s="1"/>
  <c r="BR139" i="4"/>
  <c r="BR15" i="4" s="1"/>
  <c r="BR1772" i="4" s="1"/>
  <c r="BJ1773" i="4"/>
  <c r="BJ1775" i="4" s="1"/>
  <c r="BT15" i="4"/>
  <c r="BT1772" i="4" s="1"/>
</calcChain>
</file>

<file path=xl/sharedStrings.xml><?xml version="1.0" encoding="utf-8"?>
<sst xmlns="http://schemas.openxmlformats.org/spreadsheetml/2006/main" count="7720" uniqueCount="899">
  <si>
    <t>Приложение 3</t>
  </si>
  <si>
    <t>к решению Думы</t>
  </si>
  <si>
    <t>от ___________ № _____</t>
  </si>
  <si>
    <t>Наименование направления расходов, раздела, подраздела, целевой статьи, вида расходов функциональной классификации</t>
  </si>
  <si>
    <t xml:space="preserve">Рз </t>
  </si>
  <si>
    <t>ПР</t>
  </si>
  <si>
    <t>ЦСР</t>
  </si>
  <si>
    <t>ВР</t>
  </si>
  <si>
    <t>Сумма (тыс.руб.)</t>
  </si>
  <si>
    <t>Всего</t>
  </si>
  <si>
    <t>В том числе средства выше-стоящих бюджетов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</si>
  <si>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</si>
  <si>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</si>
  <si>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</si>
  <si>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</si>
  <si>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</si>
  <si>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Непрограммное направление расходов</t>
  </si>
  <si>
    <t>990 00 00000</t>
  </si>
  <si>
    <t>Руководство и управление в сфере установленных функций органов местного самоуправления</t>
  </si>
  <si>
    <t>990 00 11000</t>
  </si>
  <si>
    <t>Глава муниципального образования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</si>
  <si>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</si>
  <si>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</si>
  <si>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</si>
  <si>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</si>
  <si>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</si>
  <si>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</si>
  <si>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</si>
  <si>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</si>
  <si>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</si>
  <si>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</si>
  <si>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</si>
  <si>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</si>
  <si>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</si>
  <si>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</si>
  <si>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</si>
  <si>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</si>
  <si>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</si>
  <si>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</si>
  <si>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</si>
  <si>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</si>
  <si>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Субвенции</t>
  </si>
  <si>
    <t>990 00 75000</t>
  </si>
  <si>
    <t>Организация деятельности в сфере обеспечения жильем отдельных категорий граждан</t>
  </si>
  <si>
    <t>990 00 75080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</si>
  <si>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</si>
  <si>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990 00 75180</t>
  </si>
  <si>
    <t>Меры по осуществлению деятельности по опеке и попечительству в отношении совершеннолетних граждан</t>
  </si>
  <si>
    <t>990 00 75190</t>
  </si>
  <si>
    <t>Организация деятельности в сфере охраны труда</t>
  </si>
  <si>
    <t>990 00 75200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</si>
  <si>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</si>
  <si>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</si>
  <si>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</si>
  <si>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</si>
  <si>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</si>
  <si>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</si>
  <si>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</si>
  <si>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</si>
  <si>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</si>
  <si>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</si>
  <si>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</si>
  <si>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</si>
  <si>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</si>
  <si>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Мероприятия в установленной сфере деятельности</t>
  </si>
  <si>
    <t>090 00 04000</t>
  </si>
  <si>
    <t>Мероприятия в сфере общегосударственного управления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</si>
  <si>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</si>
  <si>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</si>
  <si>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</si>
  <si>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</si>
  <si>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</si>
  <si>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</si>
  <si>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</si>
  <si>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</si>
  <si>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</si>
  <si>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</si>
  <si>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</si>
  <si>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</si>
  <si>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</si>
  <si>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</si>
  <si>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</si>
  <si>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</si>
  <si>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</si>
  <si>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</si>
  <si>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</si>
  <si>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</si>
  <si>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Финансовое обеспечение деятельности казенных учреждений</t>
  </si>
  <si>
    <t>280 00 12000</t>
  </si>
  <si>
    <t>280 00 12380</t>
  </si>
  <si>
    <t>Расходы на выплаты персоналу казенных учреждений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</si>
  <si>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</si>
  <si>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</si>
  <si>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</si>
  <si>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</si>
  <si>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</si>
  <si>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990 00 04120 </t>
  </si>
  <si>
    <t>990 00 04120</t>
  </si>
  <si>
    <t>Иные нераспределенные бюджетные ассигнования на реализацию инициативных проектов</t>
  </si>
  <si>
    <t>990 00 04710</t>
  </si>
  <si>
    <t>990 00 12000</t>
  </si>
  <si>
    <t>Учреждения, осуществляющие деятельность в сфере общегосударственного управления</t>
  </si>
  <si>
    <t xml:space="preserve">990 00 12040 </t>
  </si>
  <si>
    <t>Учреждения, осуществляющие деятельность в сфере обеспечения хозяйственного обслуживания</t>
  </si>
  <si>
    <t>990 00 12060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</si>
  <si>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</si>
  <si>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</si>
  <si>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</si>
  <si>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</si>
  <si>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</si>
  <si>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</si>
  <si>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</si>
  <si>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</si>
  <si>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</si>
  <si>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</si>
  <si>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</si>
  <si>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</si>
  <si>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</si>
  <si>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</si>
  <si>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</si>
  <si>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</si>
  <si>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</si>
  <si>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</si>
  <si>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</si>
  <si>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</si>
  <si>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</si>
  <si>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</si>
  <si>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</si>
  <si>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</si>
  <si>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</si>
  <si>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</si>
  <si>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</si>
  <si>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</si>
  <si>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990 00 04150</t>
  </si>
  <si>
    <t>НАЦИОНАЛЬНАЯ ЭКОНОМИКА</t>
  </si>
  <si>
    <t>04 00</t>
  </si>
  <si>
    <t>Лесное хозяйство</t>
  </si>
  <si>
    <t>07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</si>
  <si>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</si>
  <si>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</si>
  <si>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>230 00 02000</t>
  </si>
  <si>
    <t>Учреждения, осуществляющие деятельность в области лесного хозяйства</t>
  </si>
  <si>
    <t>230 00 02390</t>
  </si>
  <si>
    <t>Субсидии бюджетным учреждениям</t>
  </si>
  <si>
    <t>230 00 12000</t>
  </si>
  <si>
    <t>230 00 12390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</si>
  <si>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</si>
  <si>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</si>
  <si>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</si>
  <si>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</si>
  <si>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</si>
  <si>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</si>
  <si>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</si>
  <si>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</si>
  <si>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</si>
  <si>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</si>
  <si>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>990 00 02000</t>
  </si>
  <si>
    <t>990 00 02390</t>
  </si>
  <si>
    <t>990 00 12390</t>
  </si>
  <si>
    <t>990 00 S3250</t>
  </si>
  <si>
    <t>990 00 S3800</t>
  </si>
  <si>
    <t>990 00 S3810</t>
  </si>
  <si>
    <t>990 00 S4430</t>
  </si>
  <si>
    <t>990 00 S4440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</si>
  <si>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</si>
  <si>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</si>
  <si>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</si>
  <si>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</si>
  <si>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</si>
  <si>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</si>
  <si>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</si>
  <si>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</si>
  <si>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</si>
  <si>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</si>
  <si>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</si>
  <si>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</si>
  <si>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</si>
  <si>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</si>
  <si>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</si>
  <si>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</si>
  <si>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</si>
  <si>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</si>
  <si>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</si>
  <si>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</si>
  <si>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</si>
  <si>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</si>
  <si>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</si>
  <si>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</si>
  <si>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 xml:space="preserve">04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</si>
  <si>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</si>
  <si>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</si>
  <si>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</si>
  <si>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</si>
  <si>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</si>
  <si>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</si>
  <si>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</si>
  <si>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152 00 S3270</t>
  </si>
  <si>
    <t>Финансовое обеспечение дорожной деятельности в рамках реализации национального проекта «Безопасные и качественные автомобильные дороги»</t>
  </si>
  <si>
    <t>152 R1 53930</t>
  </si>
  <si>
    <t xml:space="preserve">Подпрограмма 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</si>
  <si>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</si>
  <si>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</si>
  <si>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</si>
  <si>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154 00 12000</t>
  </si>
  <si>
    <t>Учреждения, осуществляющие деятельность в сфере дорожного хозяйства</t>
  </si>
  <si>
    <t>154 00 12180</t>
  </si>
  <si>
    <t>990 00 12180</t>
  </si>
  <si>
    <t>Другие вопросы в области национальной экономики</t>
  </si>
  <si>
    <t>12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</si>
  <si>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</si>
  <si>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</si>
  <si>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</si>
  <si>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Мероприятия в сфере национальной экономики</t>
  </si>
  <si>
    <t>260 00 04070</t>
  </si>
  <si>
    <t>990 00 02070</t>
  </si>
  <si>
    <t>Учреждения, осуществляющие деятельность в сфере градостроительной деятельности</t>
  </si>
  <si>
    <t>990 00 02320</t>
  </si>
  <si>
    <t>990 00 04070</t>
  </si>
  <si>
    <t>Мероприятия в области застройки территорий</t>
  </si>
  <si>
    <t>990 00 04310</t>
  </si>
  <si>
    <t>Мероприятия в сфере градостроительства</t>
  </si>
  <si>
    <t>990 00 04610</t>
  </si>
  <si>
    <t>ЖИЛИЩНО-КОММУНАЛЬНОЕ ХОЗЯЙСТВО</t>
  </si>
  <si>
    <t>05 00</t>
  </si>
  <si>
    <t>Жилищное хозяйство</t>
  </si>
  <si>
    <t>05</t>
  </si>
  <si>
    <t>Муниципальная программа «Капитальный ремонт многоквартирных домов городского округа Тольятти на 2019-2023 годы»</t>
  </si>
  <si>
    <t>140 00 00000</t>
  </si>
  <si>
    <t>140 00 04000</t>
  </si>
  <si>
    <t>Мероприятия в области жилищного хозяйства</t>
  </si>
  <si>
    <t>140 00 04130</t>
  </si>
  <si>
    <t>990 00 04130</t>
  </si>
  <si>
    <t>Коммунальное хозяйство</t>
  </si>
  <si>
    <t>Мероприятия в области коммунального хозяйства</t>
  </si>
  <si>
    <t>990 00 04410</t>
  </si>
  <si>
    <t xml:space="preserve">Благоустройство </t>
  </si>
  <si>
    <t>Муниципальная программа «Тольятти - чистый город на 2020-2024 годы»</t>
  </si>
  <si>
    <t>130 00 00000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</si>
  <si>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</si>
  <si>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</si>
  <si>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</si>
  <si>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</si>
  <si>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</si>
  <si>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</si>
  <si>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</si>
  <si>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</si>
  <si>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</si>
  <si>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</si>
  <si>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</si>
  <si>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</si>
  <si>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</si>
  <si>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330 00 S6150</t>
  </si>
  <si>
    <t>Муниципальная программа «Формирование современной городской среды на 2018-2024 годы»</t>
  </si>
  <si>
    <t xml:space="preserve">340 00 00000 </t>
  </si>
  <si>
    <t>Реализация программ формирования современной городской среды</t>
  </si>
  <si>
    <t>340 F2 55550</t>
  </si>
  <si>
    <t>990 00 04420</t>
  </si>
  <si>
    <t>Другие вопросы в области жилищно-коммунального хозяйства</t>
  </si>
  <si>
    <t>090 00 02000</t>
  </si>
  <si>
    <t>Учреждения, осуществляющие деятельность по другим вопросам в области жилищно-коммунального хозяйства</t>
  </si>
  <si>
    <t>090 00 02430</t>
  </si>
  <si>
    <t>130 00 02000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</si>
  <si>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</si>
  <si>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</si>
  <si>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</si>
  <si>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990 00 02430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</si>
  <si>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</si>
  <si>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</si>
  <si>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</si>
  <si>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</si>
  <si>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</si>
  <si>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</si>
  <si>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</si>
  <si>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240 00 04450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</si>
  <si>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</si>
  <si>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</si>
  <si>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ОБРАЗОВАНИЕ</t>
  </si>
  <si>
    <t>07 00</t>
  </si>
  <si>
    <t>Дошкольное образование</t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</si>
  <si>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</si>
  <si>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</si>
  <si>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</si>
  <si>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</si>
  <si>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</si>
  <si>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</si>
  <si>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</si>
  <si>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</si>
  <si>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</si>
  <si>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</si>
  <si>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</si>
  <si>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Общее образование</t>
  </si>
  <si>
    <t>Общеобразовательные организации</t>
  </si>
  <si>
    <t>070 00 02270</t>
  </si>
  <si>
    <t>Мероприятия в общеобразовательных организациях</t>
  </si>
  <si>
    <t>070 00 04270</t>
  </si>
  <si>
    <t>070 00 06000</t>
  </si>
  <si>
    <t>Субсидии юридическим лицам в сфере общего образования</t>
  </si>
  <si>
    <t>070 00 06270</t>
  </si>
  <si>
    <t>070 00 L3040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</si>
  <si>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</si>
  <si>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S4950</t>
  </si>
  <si>
    <t xml:space="preserve">Создание новых мест в общеобразовательных организациях </t>
  </si>
  <si>
    <t>070 E1 5520Z</t>
  </si>
  <si>
    <t>Дополнительное образование детей</t>
  </si>
  <si>
    <t>Муниципальная программа «Культура Тольятти на 2019 - 2023 годы»</t>
  </si>
  <si>
    <t>010 00 00000</t>
  </si>
  <si>
    <t>010 00 02000</t>
  </si>
  <si>
    <t>Организации дополнительного образования</t>
  </si>
  <si>
    <t>010 00 02280</t>
  </si>
  <si>
    <t>010 00 04000</t>
  </si>
  <si>
    <t>Мероприятия в сфере дополнительного образования</t>
  </si>
  <si>
    <t>010 00 04280</t>
  </si>
  <si>
    <t>Мероприятия на поддержку отрасли культуры</t>
  </si>
  <si>
    <t>010 A1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</si>
  <si>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</si>
  <si>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</si>
  <si>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</si>
  <si>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</si>
  <si>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</si>
  <si>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</si>
  <si>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070 00 02280</t>
  </si>
  <si>
    <t>070 00 04280</t>
  </si>
  <si>
    <t>990 00 02280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</si>
  <si>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</si>
  <si>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</si>
  <si>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</si>
  <si>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</si>
  <si>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Молодежная политика</t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</si>
  <si>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</si>
  <si>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</si>
  <si>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</si>
  <si>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</si>
  <si>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</si>
  <si>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Мероприятия в области молодежной политики</t>
  </si>
  <si>
    <t>030 00 04350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</si>
  <si>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</si>
  <si>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</si>
  <si>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 «Развитие системы образования городского округа Тольятти на 2021-2027 годы»</t>
  </si>
  <si>
    <t>070 00 75000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</si>
  <si>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</si>
  <si>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</si>
  <si>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</si>
  <si>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</si>
  <si>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</si>
  <si>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</si>
  <si>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</si>
  <si>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</si>
  <si>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</si>
  <si>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</si>
  <si>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</si>
  <si>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</si>
  <si>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</si>
  <si>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</si>
  <si>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</si>
  <si>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</si>
  <si>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</si>
  <si>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</si>
  <si>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</si>
  <si>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</si>
  <si>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</si>
  <si>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</si>
  <si>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</si>
  <si>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</si>
  <si>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</si>
  <si>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</si>
  <si>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</si>
  <si>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</si>
  <si>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</si>
  <si>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Поддержка творческой деятельности и техническое оснащение детских и кукольных театров</t>
  </si>
  <si>
    <t>010 00 L5170</t>
  </si>
  <si>
    <t>990 00 02200</t>
  </si>
  <si>
    <t>990 00 02210</t>
  </si>
  <si>
    <t>990 00 02220</t>
  </si>
  <si>
    <t>990 00 02230</t>
  </si>
  <si>
    <t>990 00 02240</t>
  </si>
  <si>
    <t>990 00 04200</t>
  </si>
  <si>
    <t>990 00 04210</t>
  </si>
  <si>
    <t>990 00 04220</t>
  </si>
  <si>
    <t>990 00 04230</t>
  </si>
  <si>
    <t>990 00 04240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</si>
  <si>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</si>
  <si>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</si>
  <si>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</si>
  <si>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990 00 04510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</si>
  <si>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</si>
  <si>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</si>
  <si>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</si>
  <si>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</si>
  <si>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990 00 08000</t>
  </si>
  <si>
    <t>990 00 08010</t>
  </si>
  <si>
    <t>Социальные выплаты гражданам, кроме публичных нормативных социальных выплат</t>
  </si>
  <si>
    <t>Социальное обеспечение населения</t>
  </si>
  <si>
    <t>Охрана семьи и детства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</si>
  <si>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</si>
  <si>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</si>
  <si>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Вознаграждение, причитающееся приемному родителю, патронатному воспитателю</t>
  </si>
  <si>
    <t>050 00 75170</t>
  </si>
  <si>
    <t>Социальные выплаты гражданам, кроме публичных
нормативных социальных выплат</t>
  </si>
  <si>
    <t>Муниципальная программа городского округа Тольятти «Молодой семье - доступное жилье» на 2014-2025 годы</t>
  </si>
  <si>
    <t>080 00 00000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</si>
  <si>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</si>
  <si>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</si>
  <si>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Капитальные вложения в объекты государственной (муниципальной) собственности </t>
  </si>
  <si>
    <t>Другие вопросы в области социальной политики</t>
  </si>
  <si>
    <t>050 00 04000</t>
  </si>
  <si>
    <t>Мероприятия в области социальной политики</t>
  </si>
  <si>
    <t>050 00 04370</t>
  </si>
  <si>
    <t>280 00 04000</t>
  </si>
  <si>
    <t>280 00 04370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</si>
  <si>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</si>
  <si>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</si>
  <si>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</si>
  <si>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</si>
  <si>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ФИЗИЧЕСКАЯ КУЛЬТУРА И СПОРТ</t>
  </si>
  <si>
    <t>11 00</t>
  </si>
  <si>
    <t>Физическая культура</t>
  </si>
  <si>
    <t>020 00 02360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</si>
  <si>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</si>
  <si>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</si>
  <si>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020 00 04100</t>
  </si>
  <si>
    <t>Мероприятия в области физической культуры и спорта</t>
  </si>
  <si>
    <t>020 00 04360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</si>
  <si>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</si>
  <si>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</si>
  <si>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</si>
  <si>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</si>
  <si>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</si>
  <si>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</si>
  <si>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</si>
  <si>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</si>
  <si>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</si>
  <si>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 xml:space="preserve">Учреждения, осуществляющие деятельность в сфере средств массовой информации </t>
  </si>
  <si>
    <t xml:space="preserve">990 00 02080 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</si>
  <si>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</si>
  <si>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</si>
  <si>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</si>
  <si>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</si>
  <si>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</si>
  <si>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</si>
  <si>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</si>
  <si>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Условно утвержденные расходы</t>
  </si>
  <si>
    <t>ВСЕГО РАСХОДОВ</t>
  </si>
  <si>
    <t>155 00 75480</t>
  </si>
  <si>
    <t>155 00 S4810</t>
  </si>
  <si>
    <t>070 00 S4940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</si>
  <si>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</si>
  <si>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990 A1 55192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</si>
  <si>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</si>
  <si>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990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</si>
  <si>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</si>
  <si>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</si>
  <si>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</si>
  <si>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</si>
  <si>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</si>
  <si>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</si>
  <si>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</si>
  <si>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070 00 75470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</si>
  <si>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</si>
  <si>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</si>
  <si>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</si>
  <si>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</si>
  <si>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</si>
  <si>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</si>
  <si>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</si>
  <si>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</si>
  <si>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</si>
  <si>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</si>
  <si>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ПЛАНОВЫЙ ПЕРИОД 2024 И 2025 ГОДОВ</t>
  </si>
  <si>
    <t>220 00 00000</t>
  </si>
  <si>
    <t>220 00 11000</t>
  </si>
  <si>
    <t>220 00 11010</t>
  </si>
  <si>
    <t>100</t>
  </si>
  <si>
    <t>120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</si>
  <si>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</si>
  <si>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220 00 11040</t>
  </si>
  <si>
    <t>200</t>
  </si>
  <si>
    <t>240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</si>
  <si>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</si>
  <si>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</si>
  <si>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</si>
  <si>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</si>
  <si>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Подпрограмма «Развитие муниципальной службы в городском округе Тольятти на 2023-2028 годы»</t>
  </si>
  <si>
    <t>800</t>
  </si>
  <si>
    <t xml:space="preserve">Уплата налогов, сборов и иных платежей              </t>
  </si>
  <si>
    <t>850</t>
  </si>
  <si>
    <t>Резерв на меры социальной поддержки</t>
  </si>
  <si>
    <t>990 00 04730</t>
  </si>
  <si>
    <t>220 00 04000</t>
  </si>
  <si>
    <t>220 00 04040</t>
  </si>
  <si>
    <t>300</t>
  </si>
  <si>
    <t>360</t>
  </si>
  <si>
    <t xml:space="preserve">220 00 04120 </t>
  </si>
  <si>
    <t>Муниципальная программа «Развитие органов местного самоуправления городского округа Тольятти, на 2023-2028 годы»</t>
  </si>
  <si>
    <t>220 00 04130</t>
  </si>
  <si>
    <t>220 00 04410</t>
  </si>
  <si>
    <t>990 00 04170</t>
  </si>
  <si>
    <t>400</t>
  </si>
  <si>
    <t>410</t>
  </si>
  <si>
    <t>Мероприятия по обеспечению жильем</t>
  </si>
  <si>
    <t>990 00 12150</t>
  </si>
  <si>
    <t>990 00 10050</t>
  </si>
  <si>
    <t>Субсидии некоммерческим организациям (за исключением государственных (муниципальных) учреждений)</t>
  </si>
  <si>
    <t>155 00 06570</t>
  </si>
  <si>
    <t>Субсидии на предоставление услуги по перевозке маломобильных граждан специализированными автомобилями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</si>
  <si>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</si>
  <si>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</si>
  <si>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</si>
  <si>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</si>
  <si>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620</t>
  </si>
  <si>
    <t>120 00 04000</t>
  </si>
  <si>
    <t>120 00 04070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</si>
  <si>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</si>
  <si>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>100 00 00000</t>
  </si>
  <si>
    <t>100 00 02000</t>
  </si>
  <si>
    <t>100 00 02320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</si>
  <si>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</si>
  <si>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100 00 04000</t>
  </si>
  <si>
    <t>100 00 04310</t>
  </si>
  <si>
    <t>240 00 04100</t>
  </si>
  <si>
    <t>270 00 00000</t>
  </si>
  <si>
    <t>270 00 04000</t>
  </si>
  <si>
    <t>270 00 04040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</si>
  <si>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</si>
  <si>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 xml:space="preserve">Мероприятия в установленной сфере деятельности </t>
  </si>
  <si>
    <t>990 00 04370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</si>
  <si>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</si>
  <si>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</si>
  <si>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</si>
  <si>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320</t>
  </si>
  <si>
    <t>630</t>
  </si>
  <si>
    <t xml:space="preserve">280 00 10620 </t>
  </si>
  <si>
    <t>Субсидии некоммерческим организациям, не являющимся 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</si>
  <si>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220 00 12000</t>
  </si>
  <si>
    <t>Учреждения, осуществляющие деятельность  в сфере общегосударственного управления</t>
  </si>
  <si>
    <t>220 00 12040</t>
  </si>
  <si>
    <t>110</t>
  </si>
  <si>
    <t>Учреждения, осуществляющие деятельность  в сфере обеспечения хозяйственного обслуживания</t>
  </si>
  <si>
    <t>220 00 12060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</si>
  <si>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</si>
  <si>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</si>
  <si>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</si>
  <si>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290 00 00000</t>
  </si>
  <si>
    <t>290 00 04000</t>
  </si>
  <si>
    <t>290 00 04040</t>
  </si>
  <si>
    <t>Муниципальная программа «Ремонт помещений, находящихся в муниципальной собственности городского округа Тольятти на 2023-2027 годы»</t>
  </si>
  <si>
    <t>090 00 12000</t>
  </si>
  <si>
    <t>090 00 12390</t>
  </si>
  <si>
    <t>Муниципальная программа «Защита населения и территорий от черезвычайных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Тольятти, на 2021-2025 годы»</t>
  </si>
  <si>
    <t>290 00 04130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</si>
  <si>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</si>
  <si>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290 00 04410</t>
  </si>
  <si>
    <t>320 00 00000</t>
  </si>
  <si>
    <t>320 00 04000</t>
  </si>
  <si>
    <t>320 00 04410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</si>
  <si>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</si>
  <si>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</si>
  <si>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Расходы на выплату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фрндами</t>
  </si>
  <si>
    <t>Расходы на выплату персоналу казенных учреждений</t>
  </si>
  <si>
    <t>Уплата налогов, сборов и иных платежей</t>
  </si>
  <si>
    <t>Мероприятия в области  благоустройства</t>
  </si>
  <si>
    <t>320 00 04420</t>
  </si>
  <si>
    <t>990 F2 55551</t>
  </si>
  <si>
    <t>990 F2 55552</t>
  </si>
  <si>
    <t xml:space="preserve">990 00 S6150 </t>
  </si>
  <si>
    <t>320 00 02000</t>
  </si>
  <si>
    <t>Учреждения, осуществляющие  деятельность по другим вопросам в области жилищно-коммунального хозяйства</t>
  </si>
  <si>
    <t>320 00 02430</t>
  </si>
  <si>
    <t>990 00 04430</t>
  </si>
  <si>
    <t>830</t>
  </si>
  <si>
    <t>220 00 75080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</si>
  <si>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</si>
  <si>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220 00 75180</t>
  </si>
  <si>
    <t>220 00 75190</t>
  </si>
  <si>
    <t>Резервный фонд администрации городского округа Тольятти</t>
  </si>
  <si>
    <t>870</t>
  </si>
  <si>
    <t xml:space="preserve">Уплата налогов, сборов и иных платежей                    </t>
  </si>
  <si>
    <t>Учреждения, обеспечивающие  поддержку некоммерческих организаций</t>
  </si>
  <si>
    <t>990 00 02470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</si>
  <si>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</si>
  <si>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840</t>
  </si>
  <si>
    <t>990 00 04460</t>
  </si>
  <si>
    <t>990 00 04470</t>
  </si>
  <si>
    <t>Организация деятельности в сфере охраны окружающей среды</t>
  </si>
  <si>
    <t>990 00 75120</t>
  </si>
  <si>
    <t>990 00 12140</t>
  </si>
  <si>
    <t>160 00 04000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</si>
  <si>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</si>
  <si>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160 00 04150</t>
  </si>
  <si>
    <t>Обеспечение деятельности народных дружин</t>
  </si>
  <si>
    <t>160 00 S3300</t>
  </si>
  <si>
    <t>230 00 04000</t>
  </si>
  <si>
    <t>Мероприятия в области лесного хозяйства</t>
  </si>
  <si>
    <t>230 00 04390</t>
  </si>
  <si>
    <t>230 00 S0340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</si>
  <si>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</si>
  <si>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 xml:space="preserve">155 00 04190 </t>
  </si>
  <si>
    <t>810</t>
  </si>
  <si>
    <t>Субсидии не в рамках программных расходов</t>
  </si>
  <si>
    <t>990 00 03000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</si>
  <si>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</si>
  <si>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990 00 03010</t>
  </si>
  <si>
    <t>990 00 03020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</si>
  <si>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</si>
  <si>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990 00 03030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</si>
  <si>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</si>
  <si>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990 00 03040</t>
  </si>
  <si>
    <t>990 00 04090</t>
  </si>
  <si>
    <t>990 00 S3990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</si>
  <si>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</si>
  <si>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</si>
  <si>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</si>
  <si>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</si>
  <si>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</si>
  <si>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t>990 00 04100</t>
  </si>
  <si>
    <t>990 00 04180</t>
  </si>
  <si>
    <t>Финансовое обеспечение дорожной деятельности в рамках государственной программы Самарской области «Развитие транспортной системы Самарской области (2014-2025годы)»</t>
  </si>
  <si>
    <t>990 00 S3270</t>
  </si>
  <si>
    <t>990 R1 53930</t>
  </si>
  <si>
    <t>990  R1 53930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</si>
  <si>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</si>
  <si>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</si>
  <si>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</si>
  <si>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</si>
  <si>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100 00 12000</t>
  </si>
  <si>
    <t>100 00 12320</t>
  </si>
  <si>
    <t>Мероприятия в организациях, осуществляющих обеспечение градостроительной деятельности</t>
  </si>
  <si>
    <t>100 00 04320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</si>
  <si>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</si>
  <si>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</si>
  <si>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100 F1 50210</t>
  </si>
  <si>
    <t>Бюджетные инвестиции иным юридическим лицам</t>
  </si>
  <si>
    <t>450</t>
  </si>
  <si>
    <t>100 F1 5021Z</t>
  </si>
  <si>
    <t>140 00 04410</t>
  </si>
  <si>
    <t>340 00 00000</t>
  </si>
  <si>
    <t>340 00 04000</t>
  </si>
  <si>
    <t>340 00 04410</t>
  </si>
  <si>
    <t>Мероприятия в области  коммунального хозяйства</t>
  </si>
  <si>
    <t>330 00 04100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</si>
  <si>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</si>
  <si>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</si>
  <si>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>330 00 R555F</t>
  </si>
  <si>
    <t>330 00 L555F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</si>
  <si>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</si>
  <si>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>330 00 S3320</t>
  </si>
  <si>
    <t>Поддержка муниципальных программ формирования современной городской среды</t>
  </si>
  <si>
    <t xml:space="preserve">340 00 L5550  </t>
  </si>
  <si>
    <t>Учреждения, осуществляющие деятельность по  другим вопросам в области жилищно-коммунального хозяйства</t>
  </si>
  <si>
    <t>230 00 02430</t>
  </si>
  <si>
    <t>340 00 02000</t>
  </si>
  <si>
    <t>340 00 02430</t>
  </si>
  <si>
    <t>990 00 04440</t>
  </si>
  <si>
    <t>Строительство, реконструкция и модернизация систем водоснабжения, водоочистки и водоотведения</t>
  </si>
  <si>
    <t>990 00 S3470</t>
  </si>
  <si>
    <t>990 00 04450</t>
  </si>
  <si>
    <t>Финансовое обеспечение деятельности бюджетных и автономных  учреждений</t>
  </si>
  <si>
    <t>070 00 L0270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</si>
  <si>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</si>
  <si>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</si>
  <si>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</si>
  <si>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 xml:space="preserve">Муниципальная программа «Развитие системы образования городского округа Тольятти на 2021-2027 годы» 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</si>
  <si>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2015-2024 годы</t>
    </r>
  </si>
  <si>
    <t>070 00 S3400</t>
  </si>
  <si>
    <t>070 00 S4720</t>
  </si>
  <si>
    <t>070 Е1 5520Z</t>
  </si>
  <si>
    <t>990 00 02270</t>
  </si>
  <si>
    <t>990 00 04270</t>
  </si>
  <si>
    <t>990 00 06000</t>
  </si>
  <si>
    <t>990 00 06270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</si>
  <si>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</si>
  <si>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990 00 L0270</t>
  </si>
  <si>
    <t>990 00 S3400</t>
  </si>
  <si>
    <t>990 Е1 55200</t>
  </si>
  <si>
    <t>990 Е155200</t>
  </si>
  <si>
    <t>990 Е1 5520Z</t>
  </si>
  <si>
    <t>Стимулирующие субсидии на решение вопросов местного значения</t>
  </si>
  <si>
    <t>010 00 S2000</t>
  </si>
  <si>
    <t>Стимулирующие субсидии в рамках муниципальных программ и непрограммных направлений деятельности</t>
  </si>
  <si>
    <t>010 00 S2002</t>
  </si>
  <si>
    <t>Мероприятия в сфере  дополнительного образования</t>
  </si>
  <si>
    <t>020 00 S2000</t>
  </si>
  <si>
    <t>020 00 S2002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</si>
  <si>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</si>
  <si>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040 00 00000</t>
  </si>
  <si>
    <t>040 00 04000</t>
  </si>
  <si>
    <t>040 00 04280</t>
  </si>
  <si>
    <t>020 00 S3340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</si>
  <si>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</si>
  <si>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</si>
  <si>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090 00 04280</t>
  </si>
  <si>
    <t>070 00 S3340</t>
  </si>
  <si>
    <t>070 00 S3350</t>
  </si>
  <si>
    <t>070 00 S3940</t>
  </si>
  <si>
    <t>020 00 S4280</t>
  </si>
  <si>
    <t>990 00 S2000</t>
  </si>
  <si>
    <t>990 00 S2002</t>
  </si>
  <si>
    <t>990 00 S3340</t>
  </si>
  <si>
    <t>990 00 S3350</t>
  </si>
  <si>
    <t>990 00 S3940</t>
  </si>
  <si>
    <t>990 00 S3950</t>
  </si>
  <si>
    <t>Мероприятия в области повышения квалификации в сфере гражданской обороны и защиты населения от чрезвычайных ситуаций</t>
  </si>
  <si>
    <t>990 00 04160</t>
  </si>
  <si>
    <t>Высшее образование</t>
  </si>
  <si>
    <r>
      <t xml:space="preserve">Муниципальная 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2019-2023 годы</t>
    </r>
    <r>
      <rPr>
        <sz val="13"/>
        <rFont val="Calibri"/>
        <family val="2"/>
        <charset val="204"/>
      </rPr>
      <t>»</t>
    </r>
  </si>
  <si>
    <t xml:space="preserve">010 00 00000 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</si>
  <si>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</si>
  <si>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</si>
  <si>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</si>
  <si>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</si>
  <si>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990 00 02250</t>
  </si>
  <si>
    <t>990 00 04250</t>
  </si>
  <si>
    <t>Муниципальная программа «Молодежь Тольятти на 2021-2030 гг.»</t>
  </si>
  <si>
    <t>990 00 02350</t>
  </si>
  <si>
    <t>990 00 04350</t>
  </si>
  <si>
    <t>990 00 S3010</t>
  </si>
  <si>
    <t>070 00 S3950</t>
  </si>
  <si>
    <t>990 00 02300</t>
  </si>
  <si>
    <t>990 00 04300</t>
  </si>
  <si>
    <t>990 00 12300</t>
  </si>
  <si>
    <t>Иные закупки товаров, работ и услуг для обеспечения государственных (муниципальных нужд)</t>
  </si>
  <si>
    <t>Обеспечение долевого софинансирования расходов</t>
  </si>
  <si>
    <t>010 00 73000</t>
  </si>
  <si>
    <t>Проектирование и строительство (реконструкция) объектов капитального строительства в сфере культуры</t>
  </si>
  <si>
    <t>010 00 73560</t>
  </si>
  <si>
    <t>Субсидии юридическим лицам в сфере культуры</t>
  </si>
  <si>
    <t>990 00 06500</t>
  </si>
  <si>
    <t>990 00 S3560</t>
  </si>
  <si>
    <t>Строительство и реконструкция объектов культуры</t>
  </si>
  <si>
    <t>010 00 S3560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</si>
  <si>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предоставлению пенсии за выслугу лет лицам, замещавшим должности муниципальной службы в органах местного самоуправления городского округа Тольятти </t>
  </si>
  <si>
    <t>Выплаты отдельным категориям граждан</t>
  </si>
  <si>
    <t>050 00 09000</t>
  </si>
  <si>
    <t>Ежемесячные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</si>
  <si>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</si>
  <si>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</si>
  <si>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</si>
  <si>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</si>
  <si>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</si>
  <si>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</si>
  <si>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</si>
  <si>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</si>
  <si>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</si>
  <si>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</si>
  <si>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</si>
  <si>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</si>
  <si>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</si>
  <si>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</si>
  <si>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</si>
  <si>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</si>
  <si>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</si>
  <si>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</si>
  <si>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</si>
  <si>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</si>
  <si>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</si>
  <si>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</si>
  <si>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</si>
  <si>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</si>
  <si>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</si>
  <si>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</si>
  <si>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</si>
  <si>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</si>
  <si>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</si>
  <si>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</si>
  <si>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</si>
  <si>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</si>
  <si>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</si>
  <si>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</si>
  <si>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</si>
  <si>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</si>
  <si>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</si>
  <si>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</si>
  <si>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</si>
  <si>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</si>
  <si>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</si>
  <si>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</si>
  <si>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</si>
  <si>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</si>
  <si>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</si>
  <si>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Единовременное пособие детям-сиротам и детям, оставшимся без попечения родителей, в связи с награждением медалью «За особые успехи в учении» по окончании обучения в образовательной организации, реализующей образовательные программы среднего общего образования </t>
  </si>
  <si>
    <t>050 00 09300</t>
  </si>
  <si>
    <t>Ежемесячные денежные выплаты на ребенка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</si>
  <si>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</si>
  <si>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</si>
  <si>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</si>
  <si>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 xml:space="preserve">Ежемесячные денежные выплаты к пенсии отдельным категориям граждан </t>
  </si>
  <si>
    <t>050 00 09330</t>
  </si>
  <si>
    <t>Единовременное пособие на первоочередные нужды</t>
  </si>
  <si>
    <t>050 00 09340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</si>
  <si>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</si>
  <si>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050 00 09350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</si>
  <si>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детей-сирот, детей, оставшихся без попечения родителей </t>
  </si>
  <si>
    <t>050 00 09360</t>
  </si>
  <si>
    <t>Единовременное пособие в связи с принятием ребенка на воспитание в приемную семью, на патронатное воспитание</t>
  </si>
  <si>
    <t xml:space="preserve">050 00 09370 </t>
  </si>
  <si>
    <t>Единовременное пособие одному из родителей в связи с рождением ребенка в День исторического рождения города (20 июня)</t>
  </si>
  <si>
    <t xml:space="preserve">050 00 09380 </t>
  </si>
  <si>
    <t xml:space="preserve">Ежемесячное пособие на содержание ребенка, переданного на воспитание в приемную семью, на патронатное воспитание </t>
  </si>
  <si>
    <t>050 00 09390</t>
  </si>
  <si>
    <t>Ежемесячные денежные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</si>
  <si>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</si>
  <si>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</si>
  <si>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</si>
  <si>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</si>
  <si>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</si>
  <si>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>Обеспечение долевого финансирования расходов</t>
  </si>
  <si>
    <t>080 00 L0000</t>
  </si>
  <si>
    <t>080 00 L0200</t>
  </si>
  <si>
    <t>Предоставление молодым семьям социальных выплат на приобретение жилья или строительство индивидуального жилого дома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</si>
  <si>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</si>
  <si>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</si>
  <si>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</si>
  <si>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rFont val="Calibri"/>
        <family val="2"/>
        <charset val="204"/>
      </rPr>
      <t>»</t>
    </r>
  </si>
  <si>
    <t>040 00 04240</t>
  </si>
  <si>
    <t>040 00 04250</t>
  </si>
  <si>
    <t>Мероприятия в сфере социального обслуживания населения</t>
  </si>
  <si>
    <t>050 00 04340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</si>
  <si>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</si>
  <si>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280 00 10130 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</si>
  <si>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</si>
  <si>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>990 00 09000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</si>
  <si>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</si>
  <si>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990 00 09220</t>
  </si>
  <si>
    <t>990 00 10000</t>
  </si>
  <si>
    <t xml:space="preserve">990 00 10370 </t>
  </si>
  <si>
    <t>Учреждения, осуществляющие деятельность  в области физической культуры и  спорта</t>
  </si>
  <si>
    <t xml:space="preserve">020 00 04600 </t>
  </si>
  <si>
    <t>990 00 02360</t>
  </si>
  <si>
    <t>990 00 04600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</si>
  <si>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</si>
  <si>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020 Р5 51390</t>
  </si>
  <si>
    <t>990 00 04360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</si>
  <si>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</si>
  <si>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090 00 04290</t>
  </si>
  <si>
    <t xml:space="preserve">Организация деятельности по спортивной подготовке  </t>
  </si>
  <si>
    <t>990 00 02290</t>
  </si>
  <si>
    <t>990 00 04290</t>
  </si>
  <si>
    <t>990 00 S4680</t>
  </si>
  <si>
    <t>700</t>
  </si>
  <si>
    <t>730</t>
  </si>
  <si>
    <t>Учреждения, осуществляющие деятельность в области благоустройства</t>
  </si>
  <si>
    <t>130 00 12420</t>
  </si>
  <si>
    <t>990 00 12420</t>
  </si>
  <si>
    <t>Расходы на выплату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</si>
  <si>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Изменения 2 чтенее </t>
  </si>
  <si>
    <t>990 00 75170</t>
  </si>
  <si>
    <t>990 00 75240</t>
  </si>
  <si>
    <t>110 00 75180</t>
  </si>
  <si>
    <t>110 00 75200</t>
  </si>
  <si>
    <t>Осуществление деятельности по опеки и попечительству над несовершеннолетними лицами и социальной поддержке семьи, материнства и детства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</si>
  <si>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</si>
  <si>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220 00 74840</t>
  </si>
  <si>
    <t>Организация деятельности административных комиссий</t>
  </si>
  <si>
    <t>220 00 75160</t>
  </si>
  <si>
    <t>220 00 75200</t>
  </si>
  <si>
    <t>990 00 S3820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</si>
  <si>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</si>
  <si>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Обеспечение проведения выборов и референдумов</t>
  </si>
  <si>
    <t>Мероприятия в сфере проведения выборов</t>
  </si>
  <si>
    <t>990 00 04590</t>
  </si>
  <si>
    <t>Организация деятельности в сфере архивного дела</t>
  </si>
  <si>
    <t>220 00 75150</t>
  </si>
  <si>
    <t>990 00 L5170</t>
  </si>
  <si>
    <t>990 00 S0490</t>
  </si>
  <si>
    <t>Реализация меры социальной поддержки в виде жилищного сертификата лицам, относившимся к категории детей- 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</si>
  <si>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990 00 75490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</si>
  <si>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</si>
  <si>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(расходы сверх софинансирования)</t>
  </si>
  <si>
    <t xml:space="preserve">990 00 R0820  </t>
  </si>
  <si>
    <t xml:space="preserve">990 00 Z0820  </t>
  </si>
  <si>
    <t>Мероприятия на реализацию государственной программы «Развитие физической культуры и спорта в Самарской области»  на 2014-2024 годы</t>
  </si>
  <si>
    <t>020 P5 52290</t>
  </si>
  <si>
    <t>152 R1 5394Z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</si>
  <si>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</si>
  <si>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</si>
  <si>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</si>
  <si>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Финансовое обеспечение дорожной деятельности в рамках реализации национального проекта  «Безопасные качественные дороги»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</si>
  <si>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</si>
  <si>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</si>
  <si>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</si>
  <si>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070 00 S0290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</si>
  <si>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</si>
  <si>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от 23.11.2022 № 1418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</si>
  <si>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</si>
  <si>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110 00 75190</t>
  </si>
  <si>
    <t>вышестоящие</t>
  </si>
  <si>
    <t xml:space="preserve">доп.потребность 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</si>
  <si>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</t>
    </r>
  </si>
  <si>
    <t>990 00 S3300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</si>
  <si>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</si>
  <si>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</si>
  <si>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Гражданская оборона</t>
  </si>
  <si>
    <t>090 00 04820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</si>
  <si>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</si>
  <si>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</si>
  <si>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</si>
  <si>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</si>
  <si>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уточнение 05.07.</t>
  </si>
  <si>
    <t>уточнение 16.08</t>
  </si>
  <si>
    <t>уточнение 22.11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</si>
</sst>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#,##0.0"/>
    <numFmt numFmtId="166" formatCode="_-* #,##0.00_р_._-;\-* #,##0.00_р_._-;_-* &quot;-&quot;??_р_._-;_-@_-"/>
  </numFmts>
  <fonts count="21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sz val="13"/>
      <name val="Calibri"/>
      <family val="2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4" fontId="1" fillId="0" borderId="0" applyFont="0" applyFill="0" applyBorder="0" applyAlignment="0" applyProtection="0"/>
  </cellStyleXfs>
  <cellXfs count="206">
    <xf numFmtId="0" fontId="0" fillId="0" borderId="0" xfId="0"/>
    <xf numFmtId="3" fontId="5" fillId="2" borderId="1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wrapText="1"/>
    </xf>
    <xf numFmtId="0" fontId="2" fillId="2" borderId="6" xfId="0" applyNumberFormat="1" applyFont="1" applyFill="1" applyBorder="1" applyAlignment="1">
      <alignment horizontal="center" wrapText="1"/>
    </xf>
    <xf numFmtId="165" fontId="2" fillId="2" borderId="6" xfId="0" applyNumberFormat="1" applyFont="1" applyFill="1" applyBorder="1" applyAlignment="1">
      <alignment horizontal="center" wrapText="1"/>
    </xf>
    <xf numFmtId="0" fontId="2" fillId="2" borderId="6" xfId="3" applyFont="1" applyFill="1" applyBorder="1" applyAlignment="1">
      <alignment horizontal="left" wrapText="1"/>
    </xf>
    <xf numFmtId="0" fontId="2" fillId="2" borderId="6" xfId="0" applyFont="1" applyFill="1" applyBorder="1" applyAlignment="1">
      <alignment horizontal="left" wrapText="1"/>
    </xf>
    <xf numFmtId="11" fontId="2" fillId="2" borderId="6" xfId="0" applyNumberFormat="1" applyFont="1" applyFill="1" applyBorder="1" applyAlignment="1">
      <alignment wrapText="1"/>
    </xf>
    <xf numFmtId="49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wrapText="1"/>
    </xf>
    <xf numFmtId="0" fontId="2" fillId="2" borderId="0" xfId="0" applyFont="1" applyFill="1" applyAlignment="1"/>
    <xf numFmtId="0" fontId="3" fillId="2" borderId="0" xfId="0" applyFont="1" applyFill="1"/>
    <xf numFmtId="0" fontId="3" fillId="2" borderId="0" xfId="0" applyFont="1" applyFill="1" applyAlignment="1">
      <alignment wrapText="1"/>
    </xf>
    <xf numFmtId="49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6" fillId="2" borderId="6" xfId="0" applyFont="1" applyFill="1" applyBorder="1" applyAlignment="1">
      <alignment horizontal="left" wrapText="1"/>
    </xf>
    <xf numFmtId="49" fontId="7" fillId="2" borderId="6" xfId="0" applyNumberFormat="1" applyFont="1" applyFill="1" applyBorder="1" applyAlignment="1">
      <alignment horizontal="center" wrapText="1"/>
    </xf>
    <xf numFmtId="0" fontId="7" fillId="2" borderId="6" xfId="0" applyFont="1" applyFill="1" applyBorder="1" applyAlignment="1">
      <alignment horizontal="center" wrapText="1"/>
    </xf>
    <xf numFmtId="0" fontId="3" fillId="2" borderId="6" xfId="0" applyFont="1" applyFill="1" applyBorder="1"/>
    <xf numFmtId="0" fontId="3" fillId="2" borderId="4" xfId="0" applyFont="1" applyFill="1" applyBorder="1"/>
    <xf numFmtId="0" fontId="5" fillId="2" borderId="6" xfId="0" applyFont="1" applyFill="1" applyBorder="1" applyAlignment="1">
      <alignment wrapText="1"/>
    </xf>
    <xf numFmtId="49" fontId="5" fillId="2" borderId="6" xfId="0" applyNumberFormat="1" applyFont="1" applyFill="1" applyBorder="1" applyAlignment="1">
      <alignment horizontal="center" wrapText="1"/>
    </xf>
    <xf numFmtId="0" fontId="5" fillId="2" borderId="6" xfId="0" applyFont="1" applyFill="1" applyBorder="1" applyAlignment="1">
      <alignment horizontal="center" wrapText="1"/>
    </xf>
    <xf numFmtId="3" fontId="5" fillId="2" borderId="6" xfId="0" applyNumberFormat="1" applyFont="1" applyFill="1" applyBorder="1" applyAlignment="1">
      <alignment horizontal="center"/>
    </xf>
    <xf numFmtId="3" fontId="5" fillId="2" borderId="4" xfId="0" applyNumberFormat="1" applyFont="1" applyFill="1" applyBorder="1" applyAlignment="1">
      <alignment horizontal="center"/>
    </xf>
    <xf numFmtId="0" fontId="8" fillId="2" borderId="0" xfId="0" applyFont="1" applyFill="1"/>
    <xf numFmtId="0" fontId="9" fillId="2" borderId="6" xfId="0" applyFont="1" applyFill="1" applyBorder="1" applyAlignment="1">
      <alignment wrapText="1"/>
    </xf>
    <xf numFmtId="49" fontId="10" fillId="2" borderId="6" xfId="0" applyNumberFormat="1" applyFont="1" applyFill="1" applyBorder="1" applyAlignment="1">
      <alignment horizontal="center" wrapText="1"/>
    </xf>
    <xf numFmtId="0" fontId="10" fillId="2" borderId="6" xfId="0" applyFont="1" applyFill="1" applyBorder="1" applyAlignment="1">
      <alignment horizontal="center" wrapText="1"/>
    </xf>
    <xf numFmtId="0" fontId="9" fillId="2" borderId="6" xfId="0" applyFont="1" applyFill="1" applyBorder="1"/>
    <xf numFmtId="0" fontId="9" fillId="2" borderId="4" xfId="0" applyFont="1" applyFill="1" applyBorder="1"/>
    <xf numFmtId="0" fontId="9" fillId="2" borderId="0" xfId="0" applyFont="1" applyFill="1"/>
    <xf numFmtId="0" fontId="11" fillId="2" borderId="6" xfId="0" applyFont="1" applyFill="1" applyBorder="1" applyAlignment="1">
      <alignment wrapText="1"/>
    </xf>
    <xf numFmtId="49" fontId="11" fillId="2" borderId="6" xfId="0" applyNumberFormat="1" applyFont="1" applyFill="1" applyBorder="1" applyAlignment="1">
      <alignment horizontal="center" wrapText="1"/>
    </xf>
    <xf numFmtId="0" fontId="11" fillId="2" borderId="6" xfId="0" applyFont="1" applyFill="1" applyBorder="1" applyAlignment="1">
      <alignment horizontal="center" wrapText="1"/>
    </xf>
    <xf numFmtId="3" fontId="11" fillId="2" borderId="6" xfId="0" applyNumberFormat="1" applyFont="1" applyFill="1" applyBorder="1" applyAlignment="1">
      <alignment horizontal="center"/>
    </xf>
    <xf numFmtId="0" fontId="12" fillId="2" borderId="0" xfId="0" applyFont="1" applyFill="1"/>
    <xf numFmtId="3" fontId="2" fillId="2" borderId="6" xfId="0" applyNumberFormat="1" applyFont="1" applyFill="1" applyBorder="1" applyAlignment="1">
      <alignment horizontal="center"/>
    </xf>
    <xf numFmtId="3" fontId="2" fillId="2" borderId="4" xfId="0" applyNumberFormat="1" applyFont="1" applyFill="1" applyBorder="1" applyAlignment="1">
      <alignment horizontal="center"/>
    </xf>
    <xf numFmtId="3" fontId="2" fillId="2" borderId="6" xfId="0" applyNumberFormat="1" applyFont="1" applyFill="1" applyBorder="1" applyAlignment="1">
      <alignment horizontal="center" wrapText="1"/>
    </xf>
    <xf numFmtId="0" fontId="2" fillId="2" borderId="0" xfId="0" applyFont="1" applyFill="1"/>
    <xf numFmtId="0" fontId="10" fillId="2" borderId="6" xfId="0" applyFont="1" applyFill="1" applyBorder="1" applyAlignment="1">
      <alignment wrapText="1"/>
    </xf>
    <xf numFmtId="1" fontId="11" fillId="2" borderId="6" xfId="0" applyNumberFormat="1" applyFont="1" applyFill="1" applyBorder="1" applyAlignment="1">
      <alignment horizontal="center" wrapText="1"/>
    </xf>
    <xf numFmtId="3" fontId="11" fillId="2" borderId="6" xfId="2" applyNumberFormat="1" applyFont="1" applyFill="1" applyBorder="1" applyAlignment="1">
      <alignment horizontal="center"/>
    </xf>
    <xf numFmtId="3" fontId="11" fillId="2" borderId="4" xfId="2" applyNumberFormat="1" applyFont="1" applyFill="1" applyBorder="1" applyAlignment="1">
      <alignment horizontal="center"/>
    </xf>
    <xf numFmtId="49" fontId="13" fillId="2" borderId="6" xfId="0" applyNumberFormat="1" applyFont="1" applyFill="1" applyBorder="1" applyAlignment="1">
      <alignment horizontal="center" wrapText="1"/>
    </xf>
    <xf numFmtId="3" fontId="2" fillId="2" borderId="6" xfId="2" applyNumberFormat="1" applyFont="1" applyFill="1" applyBorder="1" applyAlignment="1">
      <alignment horizontal="center"/>
    </xf>
    <xf numFmtId="3" fontId="2" fillId="2" borderId="4" xfId="2" applyNumberFormat="1" applyFont="1" applyFill="1" applyBorder="1" applyAlignment="1">
      <alignment horizontal="center"/>
    </xf>
    <xf numFmtId="0" fontId="13" fillId="2" borderId="0" xfId="0" applyFont="1" applyFill="1"/>
    <xf numFmtId="0" fontId="14" fillId="2" borderId="0" xfId="0" applyFont="1" applyFill="1"/>
    <xf numFmtId="1" fontId="2" fillId="2" borderId="6" xfId="0" applyNumberFormat="1" applyFont="1" applyFill="1" applyBorder="1" applyAlignment="1">
      <alignment horizontal="center" wrapText="1"/>
    </xf>
    <xf numFmtId="0" fontId="14" fillId="2" borderId="6" xfId="0" applyFont="1" applyFill="1" applyBorder="1"/>
    <xf numFmtId="0" fontId="14" fillId="2" borderId="4" xfId="0" applyFont="1" applyFill="1" applyBorder="1"/>
    <xf numFmtId="0" fontId="2" fillId="2" borderId="6" xfId="0" applyFont="1" applyFill="1" applyBorder="1"/>
    <xf numFmtId="165" fontId="11" fillId="2" borderId="6" xfId="0" applyNumberFormat="1" applyFont="1" applyFill="1" applyBorder="1" applyAlignment="1">
      <alignment horizontal="center" wrapText="1"/>
    </xf>
    <xf numFmtId="0" fontId="15" fillId="2" borderId="6" xfId="0" applyFont="1" applyFill="1" applyBorder="1" applyAlignment="1">
      <alignment wrapText="1"/>
    </xf>
    <xf numFmtId="0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3" fontId="5" fillId="2" borderId="6" xfId="1" applyNumberFormat="1" applyFont="1" applyFill="1" applyBorder="1" applyAlignment="1">
      <alignment horizontal="center"/>
    </xf>
    <xf numFmtId="0" fontId="8" fillId="2" borderId="6" xfId="0" applyFont="1" applyFill="1" applyBorder="1"/>
    <xf numFmtId="1" fontId="2" fillId="2" borderId="6" xfId="0" applyNumberFormat="1" applyFont="1" applyFill="1" applyBorder="1" applyAlignment="1">
      <alignment horizontal="center"/>
    </xf>
    <xf numFmtId="0" fontId="12" fillId="2" borderId="6" xfId="0" applyFont="1" applyFill="1" applyBorder="1"/>
    <xf numFmtId="0" fontId="2" fillId="2" borderId="6" xfId="0" applyFont="1" applyFill="1" applyBorder="1" applyAlignment="1"/>
    <xf numFmtId="3" fontId="3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wrapText="1"/>
    </xf>
    <xf numFmtId="0" fontId="13" fillId="2" borderId="6" xfId="0" applyFont="1" applyFill="1" applyBorder="1"/>
    <xf numFmtId="4" fontId="2" fillId="2" borderId="6" xfId="0" applyNumberFormat="1" applyFont="1" applyFill="1" applyBorder="1" applyAlignment="1">
      <alignment horizontal="center" wrapText="1"/>
    </xf>
    <xf numFmtId="49" fontId="9" fillId="2" borderId="6" xfId="0" applyNumberFormat="1" applyFont="1" applyFill="1" applyBorder="1" applyAlignment="1">
      <alignment horizontal="center" wrapText="1"/>
    </xf>
    <xf numFmtId="0" fontId="9" fillId="2" borderId="6" xfId="0" applyFont="1" applyFill="1" applyBorder="1" applyAlignment="1">
      <alignment horizontal="center" wrapText="1"/>
    </xf>
    <xf numFmtId="0" fontId="6" fillId="2" borderId="6" xfId="0" applyFont="1" applyFill="1" applyBorder="1" applyAlignment="1">
      <alignment wrapText="1"/>
    </xf>
    <xf numFmtId="49" fontId="6" fillId="2" borderId="6" xfId="0" applyNumberFormat="1" applyFont="1" applyFill="1" applyBorder="1" applyAlignment="1">
      <alignment horizontal="center" wrapText="1"/>
    </xf>
    <xf numFmtId="0" fontId="6" fillId="2" borderId="6" xfId="0" applyFont="1" applyFill="1" applyBorder="1" applyAlignment="1">
      <alignment horizontal="center" wrapText="1"/>
    </xf>
    <xf numFmtId="3" fontId="9" fillId="2" borderId="6" xfId="0" applyNumberFormat="1" applyFont="1" applyFill="1" applyBorder="1" applyAlignment="1">
      <alignment horizontal="center"/>
    </xf>
    <xf numFmtId="0" fontId="9" fillId="2" borderId="6" xfId="0" applyNumberFormat="1" applyFont="1" applyFill="1" applyBorder="1" applyAlignment="1">
      <alignment wrapText="1"/>
    </xf>
    <xf numFmtId="3" fontId="5" fillId="2" borderId="6" xfId="2" applyNumberFormat="1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wrapText="1"/>
    </xf>
    <xf numFmtId="49" fontId="2" fillId="2" borderId="6" xfId="3" applyNumberFormat="1" applyFont="1" applyFill="1" applyBorder="1" applyAlignment="1">
      <alignment horizontal="center" wrapText="1"/>
    </xf>
    <xf numFmtId="0" fontId="9" fillId="2" borderId="6" xfId="3" applyFont="1" applyFill="1" applyBorder="1" applyAlignment="1">
      <alignment wrapText="1"/>
    </xf>
    <xf numFmtId="49" fontId="9" fillId="2" borderId="6" xfId="0" applyNumberFormat="1" applyFont="1" applyFill="1" applyBorder="1" applyAlignment="1">
      <alignment horizontal="center"/>
    </xf>
    <xf numFmtId="165" fontId="9" fillId="2" borderId="6" xfId="3" applyNumberFormat="1" applyFont="1" applyFill="1" applyBorder="1" applyAlignment="1">
      <alignment horizontal="center" wrapText="1"/>
    </xf>
    <xf numFmtId="165" fontId="2" fillId="2" borderId="6" xfId="3" applyNumberFormat="1" applyFont="1" applyFill="1" applyBorder="1" applyAlignment="1">
      <alignment horizontal="center" wrapText="1"/>
    </xf>
    <xf numFmtId="0" fontId="16" fillId="2" borderId="0" xfId="0" applyFont="1" applyFill="1"/>
    <xf numFmtId="11" fontId="2" fillId="2" borderId="6" xfId="0" applyNumberFormat="1" applyFont="1" applyFill="1" applyBorder="1" applyAlignment="1">
      <alignment horizontal="left" wrapText="1"/>
    </xf>
    <xf numFmtId="1" fontId="9" fillId="2" borderId="6" xfId="0" applyNumberFormat="1" applyFont="1" applyFill="1" applyBorder="1" applyAlignment="1">
      <alignment horizontal="center" wrapText="1"/>
    </xf>
    <xf numFmtId="0" fontId="16" fillId="2" borderId="6" xfId="0" applyFont="1" applyFill="1" applyBorder="1"/>
    <xf numFmtId="0" fontId="2" fillId="2" borderId="6" xfId="0" applyFont="1" applyFill="1" applyBorder="1" applyAlignment="1">
      <alignment horizontal="left" vertical="center" wrapText="1"/>
    </xf>
    <xf numFmtId="11" fontId="9" fillId="2" borderId="6" xfId="0" applyNumberFormat="1" applyFont="1" applyFill="1" applyBorder="1" applyAlignment="1">
      <alignment wrapText="1"/>
    </xf>
    <xf numFmtId="3" fontId="11" fillId="2" borderId="6" xfId="1" applyNumberFormat="1" applyFont="1" applyFill="1" applyBorder="1" applyAlignment="1">
      <alignment horizontal="center"/>
    </xf>
    <xf numFmtId="3" fontId="16" fillId="2" borderId="6" xfId="0" applyNumberFormat="1" applyFont="1" applyFill="1" applyBorder="1" applyAlignment="1">
      <alignment horizontal="center"/>
    </xf>
    <xf numFmtId="0" fontId="2" fillId="2" borderId="6" xfId="3" applyFont="1" applyFill="1" applyBorder="1" applyAlignment="1">
      <alignment wrapText="1"/>
    </xf>
    <xf numFmtId="0" fontId="16" fillId="2" borderId="4" xfId="0" applyFont="1" applyFill="1" applyBorder="1"/>
    <xf numFmtId="3" fontId="17" fillId="2" borderId="4" xfId="0" applyNumberFormat="1" applyFont="1" applyFill="1" applyBorder="1" applyAlignment="1">
      <alignment horizontal="center"/>
    </xf>
    <xf numFmtId="3" fontId="11" fillId="2" borderId="4" xfId="0" applyNumberFormat="1" applyFont="1" applyFill="1" applyBorder="1" applyAlignment="1">
      <alignment horizontal="center"/>
    </xf>
    <xf numFmtId="0" fontId="17" fillId="2" borderId="6" xfId="0" applyFont="1" applyFill="1" applyBorder="1"/>
    <xf numFmtId="0" fontId="17" fillId="2" borderId="4" xfId="0" applyFont="1" applyFill="1" applyBorder="1"/>
    <xf numFmtId="49" fontId="10" fillId="2" borderId="0" xfId="0" applyNumberFormat="1" applyFont="1" applyFill="1" applyAlignment="1">
      <alignment horizontal="right"/>
    </xf>
    <xf numFmtId="3" fontId="3" fillId="2" borderId="0" xfId="0" applyNumberFormat="1" applyFont="1" applyFill="1"/>
    <xf numFmtId="49" fontId="10" fillId="2" borderId="0" xfId="0" applyNumberFormat="1" applyFont="1" applyFill="1" applyBorder="1" applyAlignment="1">
      <alignment horizontal="right"/>
    </xf>
    <xf numFmtId="0" fontId="2" fillId="2" borderId="6" xfId="0" applyFont="1" applyFill="1" applyBorder="1" applyAlignment="1">
      <alignment vertical="center" wrapText="1"/>
    </xf>
    <xf numFmtId="0" fontId="2" fillId="2" borderId="6" xfId="0" applyNumberFormat="1" applyFont="1" applyFill="1" applyBorder="1" applyAlignment="1">
      <alignment horizontal="left" wrapText="1"/>
    </xf>
    <xf numFmtId="49" fontId="2" fillId="2" borderId="6" xfId="0" applyNumberFormat="1" applyFont="1" applyFill="1" applyBorder="1" applyAlignment="1">
      <alignment wrapText="1"/>
    </xf>
    <xf numFmtId="3" fontId="2" fillId="2" borderId="6" xfId="1" applyNumberFormat="1" applyFont="1" applyFill="1" applyBorder="1" applyAlignment="1">
      <alignment horizontal="center"/>
    </xf>
    <xf numFmtId="0" fontId="11" fillId="2" borderId="6" xfId="0" applyFont="1" applyFill="1" applyBorder="1" applyAlignment="1">
      <alignment horizontal="left" wrapText="1"/>
    </xf>
    <xf numFmtId="49" fontId="2" fillId="2" borderId="6" xfId="0" applyNumberFormat="1" applyFont="1" applyFill="1" applyBorder="1" applyAlignment="1">
      <alignment horizontal="left" wrapText="1"/>
    </xf>
    <xf numFmtId="49" fontId="2" fillId="2" borderId="6" xfId="4" applyNumberFormat="1" applyFont="1" applyFill="1" applyBorder="1" applyAlignment="1">
      <alignment horizontal="center" wrapText="1"/>
    </xf>
    <xf numFmtId="0" fontId="2" fillId="2" borderId="6" xfId="4" applyFont="1" applyFill="1" applyBorder="1" applyAlignment="1">
      <alignment horizontal="left" wrapText="1"/>
    </xf>
    <xf numFmtId="3" fontId="12" fillId="2" borderId="6" xfId="0" applyNumberFormat="1" applyFont="1" applyFill="1" applyBorder="1"/>
    <xf numFmtId="3" fontId="12" fillId="2" borderId="4" xfId="0" applyNumberFormat="1" applyFont="1" applyFill="1" applyBorder="1"/>
    <xf numFmtId="3" fontId="14" fillId="2" borderId="6" xfId="0" applyNumberFormat="1" applyFont="1" applyFill="1" applyBorder="1"/>
    <xf numFmtId="3" fontId="14" fillId="2" borderId="4" xfId="0" applyNumberFormat="1" applyFont="1" applyFill="1" applyBorder="1"/>
    <xf numFmtId="3" fontId="3" fillId="2" borderId="6" xfId="0" applyNumberFormat="1" applyFont="1" applyFill="1" applyBorder="1"/>
    <xf numFmtId="3" fontId="9" fillId="2" borderId="6" xfId="0" applyNumberFormat="1" applyFont="1" applyFill="1" applyBorder="1"/>
    <xf numFmtId="3" fontId="12" fillId="2" borderId="6" xfId="0" applyNumberFormat="1" applyFont="1" applyFill="1" applyBorder="1" applyAlignment="1">
      <alignment horizontal="center"/>
    </xf>
    <xf numFmtId="49" fontId="12" fillId="2" borderId="6" xfId="0" applyNumberFormat="1" applyFont="1" applyFill="1" applyBorder="1" applyAlignment="1">
      <alignment horizontal="center" wrapText="1"/>
    </xf>
    <xf numFmtId="1" fontId="12" fillId="2" borderId="6" xfId="0" applyNumberFormat="1" applyFont="1" applyFill="1" applyBorder="1" applyAlignment="1">
      <alignment horizontal="center" wrapText="1"/>
    </xf>
    <xf numFmtId="0" fontId="12" fillId="2" borderId="6" xfId="0" applyFont="1" applyFill="1" applyBorder="1" applyAlignment="1">
      <alignment wrapText="1"/>
    </xf>
    <xf numFmtId="0" fontId="12" fillId="2" borderId="4" xfId="0" applyFont="1" applyFill="1" applyBorder="1"/>
    <xf numFmtId="0" fontId="2" fillId="2" borderId="6" xfId="4" applyFont="1" applyFill="1" applyBorder="1" applyAlignment="1">
      <alignment wrapText="1"/>
    </xf>
    <xf numFmtId="1" fontId="13" fillId="2" borderId="6" xfId="0" applyNumberFormat="1" applyFont="1" applyFill="1" applyBorder="1" applyAlignment="1">
      <alignment horizontal="center" wrapText="1"/>
    </xf>
    <xf numFmtId="3" fontId="13" fillId="2" borderId="6" xfId="0" applyNumberFormat="1" applyFont="1" applyFill="1" applyBorder="1" applyAlignment="1">
      <alignment horizontal="center"/>
    </xf>
    <xf numFmtId="0" fontId="20" fillId="2" borderId="0" xfId="0" applyFont="1" applyFill="1"/>
    <xf numFmtId="3" fontId="2" fillId="3" borderId="6" xfId="0" applyNumberFormat="1" applyFont="1" applyFill="1" applyBorder="1" applyAlignment="1">
      <alignment horizontal="center"/>
    </xf>
    <xf numFmtId="3" fontId="2" fillId="3" borderId="4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right"/>
    </xf>
    <xf numFmtId="165" fontId="2" fillId="2" borderId="6" xfId="0" applyNumberFormat="1" applyFont="1" applyFill="1" applyBorder="1" applyAlignment="1">
      <alignment horizontal="center"/>
    </xf>
    <xf numFmtId="11" fontId="2" fillId="2" borderId="6" xfId="0" applyNumberFormat="1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left" wrapText="1"/>
    </xf>
    <xf numFmtId="49" fontId="2" fillId="2" borderId="7" xfId="0" applyNumberFormat="1" applyFont="1" applyFill="1" applyBorder="1" applyAlignment="1">
      <alignment horizontal="center" wrapText="1"/>
    </xf>
    <xf numFmtId="0" fontId="13" fillId="2" borderId="4" xfId="0" applyFont="1" applyFill="1" applyBorder="1"/>
    <xf numFmtId="3" fontId="13" fillId="2" borderId="6" xfId="0" applyNumberFormat="1" applyFont="1" applyFill="1" applyBorder="1"/>
    <xf numFmtId="3" fontId="13" fillId="2" borderId="4" xfId="0" applyNumberFormat="1" applyFont="1" applyFill="1" applyBorder="1"/>
    <xf numFmtId="0" fontId="2" fillId="2" borderId="4" xfId="0" applyFont="1" applyFill="1" applyBorder="1" applyAlignment="1">
      <alignment horizontal="center"/>
    </xf>
    <xf numFmtId="0" fontId="6" fillId="2" borderId="6" xfId="0" applyFont="1" applyFill="1" applyBorder="1"/>
    <xf numFmtId="0" fontId="6" fillId="2" borderId="4" xfId="0" applyFont="1" applyFill="1" applyBorder="1"/>
    <xf numFmtId="0" fontId="17" fillId="2" borderId="0" xfId="0" applyFont="1" applyFill="1"/>
    <xf numFmtId="3" fontId="2" fillId="2" borderId="4" xfId="0" applyNumberFormat="1" applyFont="1" applyFill="1" applyBorder="1" applyAlignment="1">
      <alignment horizontal="center" wrapText="1"/>
    </xf>
    <xf numFmtId="11" fontId="2" fillId="3" borderId="6" xfId="0" applyNumberFormat="1" applyFont="1" applyFill="1" applyBorder="1" applyAlignment="1">
      <alignment wrapText="1"/>
    </xf>
    <xf numFmtId="49" fontId="2" fillId="3" borderId="6" xfId="0" applyNumberFormat="1" applyFont="1" applyFill="1" applyBorder="1" applyAlignment="1">
      <alignment horizontal="center"/>
    </xf>
    <xf numFmtId="49" fontId="2" fillId="3" borderId="6" xfId="0" applyNumberFormat="1" applyFont="1" applyFill="1" applyBorder="1" applyAlignment="1">
      <alignment horizontal="center" wrapText="1"/>
    </xf>
    <xf numFmtId="0" fontId="14" fillId="3" borderId="0" xfId="0" applyFont="1" applyFill="1"/>
    <xf numFmtId="0" fontId="2" fillId="2" borderId="0" xfId="0" applyFont="1" applyFill="1" applyAlignment="1">
      <alignment horizontal="right"/>
    </xf>
    <xf numFmtId="0" fontId="2" fillId="4" borderId="0" xfId="0" applyFont="1" applyFill="1" applyAlignment="1"/>
    <xf numFmtId="0" fontId="2" fillId="4" borderId="0" xfId="0" applyFont="1" applyFill="1" applyAlignment="1">
      <alignment horizontal="right"/>
    </xf>
    <xf numFmtId="0" fontId="3" fillId="4" borderId="0" xfId="0" applyFont="1" applyFill="1"/>
    <xf numFmtId="3" fontId="5" fillId="4" borderId="1" xfId="0" applyNumberFormat="1" applyFont="1" applyFill="1" applyBorder="1" applyAlignment="1">
      <alignment horizontal="center" vertical="center" wrapText="1"/>
    </xf>
    <xf numFmtId="0" fontId="3" fillId="4" borderId="6" xfId="0" applyFont="1" applyFill="1" applyBorder="1"/>
    <xf numFmtId="0" fontId="3" fillId="4" borderId="4" xfId="0" applyFont="1" applyFill="1" applyBorder="1"/>
    <xf numFmtId="3" fontId="5" fillId="4" borderId="6" xfId="0" applyNumberFormat="1" applyFont="1" applyFill="1" applyBorder="1" applyAlignment="1">
      <alignment horizontal="center"/>
    </xf>
    <xf numFmtId="0" fontId="9" fillId="4" borderId="6" xfId="0" applyFont="1" applyFill="1" applyBorder="1"/>
    <xf numFmtId="0" fontId="9" fillId="4" borderId="4" xfId="0" applyFont="1" applyFill="1" applyBorder="1"/>
    <xf numFmtId="3" fontId="11" fillId="4" borderId="6" xfId="0" applyNumberFormat="1" applyFont="1" applyFill="1" applyBorder="1" applyAlignment="1">
      <alignment horizontal="center"/>
    </xf>
    <xf numFmtId="3" fontId="2" fillId="4" borderId="6" xfId="0" applyNumberFormat="1" applyFont="1" applyFill="1" applyBorder="1" applyAlignment="1">
      <alignment horizontal="center"/>
    </xf>
    <xf numFmtId="3" fontId="2" fillId="4" borderId="4" xfId="0" applyNumberFormat="1" applyFont="1" applyFill="1" applyBorder="1" applyAlignment="1">
      <alignment horizontal="center"/>
    </xf>
    <xf numFmtId="3" fontId="11" fillId="4" borderId="6" xfId="2" applyNumberFormat="1" applyFont="1" applyFill="1" applyBorder="1" applyAlignment="1">
      <alignment horizontal="center"/>
    </xf>
    <xf numFmtId="3" fontId="11" fillId="4" borderId="4" xfId="2" applyNumberFormat="1" applyFont="1" applyFill="1" applyBorder="1" applyAlignment="1">
      <alignment horizontal="center"/>
    </xf>
    <xf numFmtId="3" fontId="2" fillId="4" borderId="6" xfId="2" applyNumberFormat="1" applyFont="1" applyFill="1" applyBorder="1" applyAlignment="1">
      <alignment horizontal="center"/>
    </xf>
    <xf numFmtId="3" fontId="2" fillId="4" borderId="4" xfId="2" applyNumberFormat="1" applyFont="1" applyFill="1" applyBorder="1" applyAlignment="1">
      <alignment horizontal="center"/>
    </xf>
    <xf numFmtId="0" fontId="14" fillId="4" borderId="6" xfId="0" applyFont="1" applyFill="1" applyBorder="1"/>
    <xf numFmtId="0" fontId="14" fillId="4" borderId="4" xfId="0" applyFont="1" applyFill="1" applyBorder="1"/>
    <xf numFmtId="0" fontId="2" fillId="4" borderId="6" xfId="0" applyFont="1" applyFill="1" applyBorder="1"/>
    <xf numFmtId="3" fontId="5" fillId="4" borderId="6" xfId="1" applyNumberFormat="1" applyFont="1" applyFill="1" applyBorder="1" applyAlignment="1">
      <alignment horizontal="center"/>
    </xf>
    <xf numFmtId="0" fontId="8" fillId="4" borderId="6" xfId="0" applyFont="1" applyFill="1" applyBorder="1"/>
    <xf numFmtId="3" fontId="12" fillId="4" borderId="6" xfId="0" applyNumberFormat="1" applyFont="1" applyFill="1" applyBorder="1" applyAlignment="1">
      <alignment horizontal="center"/>
    </xf>
    <xf numFmtId="0" fontId="12" fillId="4" borderId="6" xfId="0" applyFont="1" applyFill="1" applyBorder="1"/>
    <xf numFmtId="0" fontId="12" fillId="4" borderId="4" xfId="0" applyFont="1" applyFill="1" applyBorder="1"/>
    <xf numFmtId="3" fontId="3" fillId="4" borderId="6" xfId="0" applyNumberFormat="1" applyFont="1" applyFill="1" applyBorder="1" applyAlignment="1">
      <alignment horizontal="center"/>
    </xf>
    <xf numFmtId="0" fontId="13" fillId="4" borderId="6" xfId="0" applyFont="1" applyFill="1" applyBorder="1"/>
    <xf numFmtId="0" fontId="13" fillId="4" borderId="4" xfId="0" applyFont="1" applyFill="1" applyBorder="1"/>
    <xf numFmtId="0" fontId="2" fillId="4" borderId="6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3" fontId="9" fillId="4" borderId="6" xfId="0" applyNumberFormat="1" applyFont="1" applyFill="1" applyBorder="1" applyAlignment="1">
      <alignment horizontal="center"/>
    </xf>
    <xf numFmtId="3" fontId="5" fillId="4" borderId="6" xfId="2" applyNumberFormat="1" applyFont="1" applyFill="1" applyBorder="1" applyAlignment="1">
      <alignment horizontal="center"/>
    </xf>
    <xf numFmtId="3" fontId="12" fillId="4" borderId="6" xfId="0" applyNumberFormat="1" applyFont="1" applyFill="1" applyBorder="1"/>
    <xf numFmtId="3" fontId="12" fillId="4" borderId="4" xfId="0" applyNumberFormat="1" applyFont="1" applyFill="1" applyBorder="1"/>
    <xf numFmtId="0" fontId="16" fillId="4" borderId="6" xfId="0" applyFont="1" applyFill="1" applyBorder="1"/>
    <xf numFmtId="0" fontId="16" fillId="4" borderId="4" xfId="0" applyFont="1" applyFill="1" applyBorder="1"/>
    <xf numFmtId="3" fontId="11" fillId="4" borderId="6" xfId="1" applyNumberFormat="1" applyFont="1" applyFill="1" applyBorder="1" applyAlignment="1">
      <alignment horizontal="center"/>
    </xf>
    <xf numFmtId="3" fontId="2" fillId="4" borderId="6" xfId="1" applyNumberFormat="1" applyFont="1" applyFill="1" applyBorder="1" applyAlignment="1">
      <alignment horizontal="center"/>
    </xf>
    <xf numFmtId="0" fontId="6" fillId="4" borderId="6" xfId="0" applyFont="1" applyFill="1" applyBorder="1"/>
    <xf numFmtId="0" fontId="6" fillId="4" borderId="4" xfId="0" applyFont="1" applyFill="1" applyBorder="1"/>
    <xf numFmtId="3" fontId="2" fillId="4" borderId="6" xfId="0" applyNumberFormat="1" applyFont="1" applyFill="1" applyBorder="1" applyAlignment="1">
      <alignment horizontal="center" wrapText="1"/>
    </xf>
    <xf numFmtId="3" fontId="2" fillId="4" borderId="4" xfId="0" applyNumberFormat="1" applyFont="1" applyFill="1" applyBorder="1" applyAlignment="1">
      <alignment horizontal="center" wrapText="1"/>
    </xf>
    <xf numFmtId="3" fontId="16" fillId="4" borderId="6" xfId="0" applyNumberFormat="1" applyFont="1" applyFill="1" applyBorder="1" applyAlignment="1">
      <alignment horizontal="center"/>
    </xf>
    <xf numFmtId="3" fontId="5" fillId="4" borderId="4" xfId="0" applyNumberFormat="1" applyFont="1" applyFill="1" applyBorder="1" applyAlignment="1">
      <alignment horizontal="center"/>
    </xf>
    <xf numFmtId="3" fontId="17" fillId="4" borderId="4" xfId="0" applyNumberFormat="1" applyFont="1" applyFill="1" applyBorder="1" applyAlignment="1">
      <alignment horizontal="center"/>
    </xf>
    <xf numFmtId="3" fontId="11" fillId="4" borderId="4" xfId="0" applyNumberFormat="1" applyFont="1" applyFill="1" applyBorder="1" applyAlignment="1">
      <alignment horizontal="center"/>
    </xf>
    <xf numFmtId="0" fontId="17" fillId="4" borderId="6" xfId="0" applyFont="1" applyFill="1" applyBorder="1"/>
    <xf numFmtId="0" fontId="17" fillId="4" borderId="4" xfId="0" applyFont="1" applyFill="1" applyBorder="1"/>
    <xf numFmtId="3" fontId="3" fillId="4" borderId="0" xfId="0" applyNumberFormat="1" applyFont="1" applyFill="1"/>
    <xf numFmtId="0" fontId="4" fillId="2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5" fillId="2" borderId="2" xfId="0" applyNumberFormat="1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vertical="center" wrapText="1"/>
    </xf>
    <xf numFmtId="0" fontId="0" fillId="2" borderId="4" xfId="0" applyFont="1" applyFill="1" applyBorder="1" applyAlignment="1">
      <alignment horizontal="center"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right"/>
    </xf>
    <xf numFmtId="0" fontId="5" fillId="2" borderId="1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5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3" fontId="5" fillId="4" borderId="3" xfId="0" applyNumberFormat="1" applyFont="1" applyFill="1" applyBorder="1" applyAlignment="1">
      <alignment horizontal="center" vertical="center" wrapText="1"/>
    </xf>
    <xf numFmtId="0" fontId="0" fillId="4" borderId="4" xfId="0" applyFont="1" applyFill="1" applyBorder="1" applyAlignment="1">
      <alignment vertical="center" wrapText="1"/>
    </xf>
    <xf numFmtId="0" fontId="5" fillId="4" borderId="2" xfId="0" applyNumberFormat="1" applyFont="1" applyFill="1" applyBorder="1" applyAlignment="1">
      <alignment horizontal="center" vertical="center" wrapText="1"/>
    </xf>
    <xf numFmtId="0" fontId="0" fillId="4" borderId="4" xfId="0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Обычный 8" xfId="7"/>
    <cellStyle name="Финансовый" xfId="1" builtinId="3"/>
    <cellStyle name="Финансовый [0]" xfId="2" builtinId="6"/>
    <cellStyle name="Финансовый [0] 2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41;&#1102;&#1076;&#1078;&#1077;&#1090;/&#1059;&#1090;&#1086;&#1095;&#1085;&#1077;&#1085;&#1080;&#1077;%202022/&#1087;&#1088;&#1086;&#1074;&#1077;&#1088;&#1082;&#1072;%201.3.%20&#1055;&#1088;&#1080;&#1083;&#1086;&#1078;&#1077;&#1085;&#1080;&#1077;%203.%20(&#1092;&#1091;&#1085;&#1082;&#1094;&#1080;&#1086;&#1085;.&#1082;&#1083;&#1072;&#1089;&#1089;.)%202023-2024%20-%20&#1085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024"/>
      <sheetName val="проверка"/>
      <sheetName val="с формулами"/>
      <sheetName val="сверка чист"/>
      <sheetName val="коды"/>
      <sheetName val="прил 7"/>
      <sheetName val="прил 12"/>
      <sheetName val="Лист3"/>
      <sheetName val="Лист1"/>
      <sheetName val="Лист4"/>
      <sheetName val="Лист2"/>
      <sheetName val="Форма"/>
      <sheetName val="сверка"/>
      <sheetName val="чистовик"/>
      <sheetName val="Лист5"/>
      <sheetName val="приказ"/>
      <sheetName val="6 ЦСР"/>
      <sheetName val="7 ЦСР"/>
      <sheetName val="Лист7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010 00 73000</v>
          </cell>
          <cell r="G35" t="str">
            <v>Обеспечение долевого софинансирования расходов</v>
          </cell>
        </row>
        <row r="36">
          <cell r="D36" t="str">
            <v>010 00 73560</v>
          </cell>
          <cell r="G36" t="str">
            <v>Проектирование и строительство (реконструкция) объектов капитального строительства в сфере культуры</v>
          </cell>
        </row>
        <row r="37">
          <cell r="D37" t="str">
            <v>010 00 L5170</v>
          </cell>
          <cell r="E37" t="str">
            <v>Поддержка творческой деятельности и техническое оснащение детских и кукольных театров</v>
          </cell>
        </row>
        <row r="38">
          <cell r="D38" t="str">
            <v>010 00 S2000</v>
          </cell>
          <cell r="G38" t="str">
            <v>Стимулирующие субсидии на решение вопросов местного значения</v>
          </cell>
        </row>
        <row r="39">
          <cell r="D39" t="str">
            <v>010 00 S2002</v>
          </cell>
          <cell r="G39" t="str">
            <v>Стимулирующие субсидии в рамках муниципальных программ и непрограммных направлений деятельности</v>
          </cell>
        </row>
        <row r="40">
          <cell r="D40" t="str">
            <v>020 00 00000</v>
          </cell>
          <cell r="E40" t="str">
            <v>Муниципальная программа «Развитие физической культуры и спорта в городском округе Тольятти на 2022-2026 годы»</v>
          </cell>
        </row>
        <row r="41">
          <cell r="D41" t="str">
            <v>020 00 02000</v>
          </cell>
          <cell r="E41" t="str">
            <v>Финансовое обеспечение деятельности бюджетных и автономных учреждений</v>
          </cell>
        </row>
        <row r="42">
          <cell r="D42" t="str">
            <v>020 00 02280</v>
          </cell>
          <cell r="E42" t="str">
            <v>Организации дополнительного образования</v>
          </cell>
        </row>
        <row r="43">
          <cell r="D43" t="str">
            <v>020 00 02290</v>
          </cell>
          <cell r="E43" t="str">
            <v>Организация деятельности по спортивной подготовке</v>
          </cell>
        </row>
        <row r="44">
          <cell r="D44" t="str">
            <v>020 00 02360</v>
          </cell>
          <cell r="E44" t="str">
            <v>Учреждения, осуществляющие деятельность в области физической культуры и спорта</v>
          </cell>
        </row>
        <row r="45">
          <cell r="D45" t="str">
            <v>020 00 04000</v>
          </cell>
          <cell r="E45" t="str">
            <v>Мероприятия в установленной сфере деятельности</v>
          </cell>
        </row>
        <row r="46">
          <cell r="D46" t="str">
            <v>020 00 04100</v>
          </cell>
          <cell r="E46" t="str">
            <v>Бюджетные инвестиции</v>
          </cell>
        </row>
        <row r="47">
          <cell r="D47" t="str">
            <v>020 00 04280</v>
          </cell>
          <cell r="E47" t="str">
            <v>Мероприятия в сфере дополнительного образования</v>
          </cell>
        </row>
        <row r="48">
          <cell r="D48" t="str">
            <v>020 00 04290</v>
          </cell>
          <cell r="E48" t="str">
            <v>Мероприятия в сфере организации деятельности по спортивной подготовке</v>
          </cell>
        </row>
        <row r="49">
          <cell r="D49" t="str">
            <v>020 00 04360</v>
          </cell>
          <cell r="E49" t="str">
            <v>Мероприятия в области физической культуры и спорта</v>
          </cell>
        </row>
        <row r="50">
          <cell r="D50" t="str">
            <v>020 00 04600</v>
          </cell>
          <cell r="E50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51">
          <cell r="D51" t="str">
            <v>020 00 S2000</v>
          </cell>
          <cell r="G51" t="str">
            <v>Стимулирующие субсидии на решение вопросов местного значения</v>
          </cell>
        </row>
        <row r="52">
          <cell r="D52" t="str">
            <v>020 00 S2002</v>
          </cell>
        </row>
        <row r="53">
          <cell r="D53" t="str">
            <v>020 00 S3340</v>
          </cell>
          <cell r="E53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4">
          <cell r="D54" t="str">
            <v>020 00 S4280</v>
          </cell>
          <cell r="E5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5">
          <cell r="D55" t="str">
            <v>020 00 S4680</v>
          </cell>
          <cell r="E5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6">
          <cell r="D56" t="str">
            <v>020 00 S6150</v>
          </cell>
          <cell r="E5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7">
          <cell r="D57" t="str">
            <v>020 Р5 51390</v>
          </cell>
        </row>
        <row r="58">
          <cell r="D58" t="str">
            <v>030 00 00000</v>
          </cell>
          <cell r="E58" t="str">
            <v>Муниципальная программа «Молодежь Тольятти на 2021-2030гг.»</v>
          </cell>
        </row>
        <row r="59">
          <cell r="D59" t="str">
            <v>030 00 02000</v>
          </cell>
          <cell r="E59" t="str">
            <v>Финансовое обеспечение деятельности бюджетных и автономных учреждений</v>
          </cell>
        </row>
        <row r="60">
          <cell r="D60" t="str">
            <v>030 00 02350</v>
          </cell>
          <cell r="E60" t="str">
            <v>Организации, осуществляющие обеспечение деятельности в области молодежной политики</v>
          </cell>
        </row>
        <row r="61">
          <cell r="D61" t="str">
            <v>030 00 04000</v>
          </cell>
          <cell r="E61" t="str">
            <v>Мероприятия в установленной сфере деятельности</v>
          </cell>
        </row>
        <row r="62">
          <cell r="D62" t="str">
            <v>030 00 04350</v>
          </cell>
          <cell r="E62" t="str">
            <v>Мероприятия в области молодежной политики</v>
          </cell>
        </row>
        <row r="63">
          <cell r="D63" t="str">
            <v>030 00 S3010</v>
          </cell>
          <cell r="E63" t="str">
            <v>Организация и проведение мероприятий с несовершеннолетними в период каникул и свободное от учебы время</v>
          </cell>
        </row>
        <row r="64">
          <cell r="D64" t="str">
            <v>050 00 00000</v>
          </cell>
          <cell r="E6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5">
          <cell r="D65" t="str">
            <v>050 00 04000</v>
          </cell>
          <cell r="E65" t="str">
            <v>Мероприятия в установленной сфере деятельности</v>
          </cell>
        </row>
        <row r="66">
          <cell r="D66" t="str">
            <v>050 00 04270</v>
          </cell>
          <cell r="E66" t="str">
            <v>Мероприятия в общеобразовательных организациях</v>
          </cell>
        </row>
        <row r="67">
          <cell r="D67" t="str">
            <v>050 00 04280</v>
          </cell>
          <cell r="E67" t="str">
            <v>Мероприятия в сфере дополнительного образования</v>
          </cell>
        </row>
        <row r="68">
          <cell r="D68" t="str">
            <v>050 00 04340</v>
          </cell>
          <cell r="E68" t="str">
            <v>Мероприятия в сфере социального обслуживания населения</v>
          </cell>
        </row>
        <row r="69">
          <cell r="D69" t="str">
            <v>050 00 04370</v>
          </cell>
          <cell r="E69" t="str">
            <v>Мероприятия в области социальной политики</v>
          </cell>
        </row>
        <row r="70">
          <cell r="D70" t="str">
            <v>050 00 09000</v>
          </cell>
          <cell r="E70" t="str">
            <v>Выплаты отдельным категориям граждан</v>
          </cell>
        </row>
        <row r="71">
          <cell r="D71" t="str">
            <v>050 00 09010</v>
          </cell>
          <cell r="E71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v>
          </cell>
        </row>
        <row r="72">
          <cell r="D72" t="str">
            <v>050 00 09020</v>
          </cell>
          <cell r="E72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3">
          <cell r="D73" t="str">
            <v>050 00 09030</v>
          </cell>
          <cell r="E73" t="str">
            <v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v>
          </cell>
        </row>
        <row r="74">
          <cell r="D74" t="str">
            <v>050 00 09050</v>
          </cell>
          <cell r="E74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5">
          <cell r="D75" t="str">
            <v>050 00 09060</v>
          </cell>
          <cell r="E75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6">
          <cell r="D76" t="str">
            <v>050 00 09070</v>
          </cell>
          <cell r="E76" t="str">
            <v>Единовременная денежная выплата ко Дню памяти жертв политических репрессий (30 октября)</v>
          </cell>
        </row>
        <row r="77">
          <cell r="D77" t="str">
            <v>050 00 09080</v>
          </cell>
          <cell r="E77" t="str">
            <v>Единовременная денежная выплата к памятной дате России - Дню Героев Отечества (9 декабря)</v>
          </cell>
        </row>
        <row r="78">
          <cell r="D78" t="str">
            <v>050 00 09100</v>
          </cell>
          <cell r="E78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9">
          <cell r="D79" t="str">
            <v>050 00 09110</v>
          </cell>
          <cell r="E79" t="str">
            <v xml:space="preserve">Предоставление ежемесячной денежной выплаты Почетным гражданам городского округа Тольятти </v>
          </cell>
        </row>
        <row r="80">
          <cell r="D80" t="str">
            <v>050 00 09120</v>
          </cell>
          <cell r="E80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81">
          <cell r="D81" t="str">
            <v>050 00 09130</v>
          </cell>
          <cell r="E81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82">
          <cell r="D82" t="str">
            <v>050 00 09140</v>
          </cell>
          <cell r="E82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v>
          </cell>
        </row>
        <row r="83">
          <cell r="D83" t="str">
            <v>050 00 09150</v>
          </cell>
          <cell r="E83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v>
          </cell>
        </row>
        <row r="84">
          <cell r="D84" t="str">
            <v>050 00 09170</v>
          </cell>
          <cell r="E84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v>
          </cell>
        </row>
        <row r="85">
          <cell r="D85" t="str">
            <v>050 00 09180</v>
          </cell>
          <cell r="E85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6">
          <cell r="D86" t="str">
            <v>050 00 09190</v>
          </cell>
          <cell r="E86" t="str">
            <v xml:space="preserve">Выплата рентных платежей по договорам пожизненной ренты </v>
          </cell>
        </row>
        <row r="87">
          <cell r="D87" t="str">
            <v>050 00 09220</v>
          </cell>
        </row>
        <row r="88">
          <cell r="D88" t="str">
            <v>050 00 09230</v>
          </cell>
          <cell r="E88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9">
          <cell r="D89" t="str">
            <v>050 00 09240</v>
          </cell>
          <cell r="E89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v>
          </cell>
        </row>
        <row r="90">
          <cell r="D90" t="str">
            <v>050 00 09250</v>
          </cell>
          <cell r="E90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1">
          <cell r="D91" t="str">
            <v>050 00 09270</v>
          </cell>
          <cell r="E91" t="str">
            <v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v>
          </cell>
        </row>
        <row r="92">
          <cell r="D92" t="str">
            <v>050 00 09290</v>
          </cell>
          <cell r="E92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v>
          </cell>
        </row>
        <row r="93">
          <cell r="D93" t="str">
            <v>050 00 09300</v>
          </cell>
          <cell r="E93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4">
          <cell r="D94" t="str">
            <v>050 00 09310</v>
          </cell>
        </row>
        <row r="95">
          <cell r="D95" t="str">
            <v>050 00 09320</v>
          </cell>
          <cell r="E95" t="str">
            <v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v>
          </cell>
        </row>
        <row r="96">
          <cell r="D96" t="str">
            <v>050 00 09330</v>
          </cell>
          <cell r="E96" t="str">
            <v>Предоставление ежемесячной денежной выплаты к пенсии отдельным категориям граждан</v>
          </cell>
        </row>
        <row r="97">
          <cell r="D97" t="str">
            <v>050 00 09340</v>
          </cell>
          <cell r="E97" t="str">
            <v>Предоставление единовременного пособия на первоочередные нужды</v>
          </cell>
        </row>
        <row r="98">
          <cell r="D98" t="str">
            <v>050 00 09350</v>
          </cell>
          <cell r="E98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9">
          <cell r="D99" t="str">
            <v>050 00 09360</v>
          </cell>
          <cell r="E99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100">
          <cell r="D100" t="str">
            <v xml:space="preserve">050 00 09370 </v>
          </cell>
        </row>
        <row r="101">
          <cell r="D101" t="str">
            <v xml:space="preserve">050 00 09380 </v>
          </cell>
        </row>
        <row r="102">
          <cell r="D102" t="str">
            <v>050 00 09390</v>
          </cell>
          <cell r="E102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3">
          <cell r="D103" t="str">
            <v>050 00 09400</v>
          </cell>
          <cell r="E103" t="str">
            <v>Предоставление ежемесячной денежной выплаты на проезд для отдельных категорий граждан из числа инвалидов</v>
          </cell>
        </row>
        <row r="104">
          <cell r="D104" t="str">
            <v>050 00 75000</v>
          </cell>
          <cell r="E104" t="str">
            <v>Субвенции</v>
          </cell>
        </row>
        <row r="105">
          <cell r="D105" t="str">
            <v>050 00 75170</v>
          </cell>
          <cell r="E105" t="str">
            <v>Вознаграждение, причитающееся приемному родителю, патронатному воспитателю</v>
          </cell>
        </row>
        <row r="106">
          <cell r="D106" t="str">
            <v>050 00 75240</v>
          </cell>
          <cell r="E106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7">
          <cell r="D107" t="str">
            <v>050 00 S3230</v>
          </cell>
          <cell r="E107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v>
          </cell>
        </row>
        <row r="108">
          <cell r="D108" t="str">
            <v>060 00 00000</v>
          </cell>
          <cell r="E108" t="str">
            <v>Муниципальная программа «Профилактика наркомании населения городского округа Тольятти на 2019-2023 годы»</v>
          </cell>
        </row>
        <row r="109">
          <cell r="D109" t="str">
            <v>060 00 04000</v>
          </cell>
          <cell r="E109" t="str">
            <v>Мероприятия в установленной сфере деятельности</v>
          </cell>
        </row>
        <row r="110">
          <cell r="D110" t="str">
            <v>060 00 04150</v>
          </cell>
          <cell r="E110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1">
          <cell r="D111" t="str">
            <v>070 00 00000</v>
          </cell>
          <cell r="E111" t="str">
            <v>Муниципальная программа «Развитие системы образования городского округа Тольятти на 2021-2027 годы»</v>
          </cell>
        </row>
        <row r="112">
          <cell r="D112" t="str">
            <v>070 00 02000</v>
          </cell>
          <cell r="E112" t="str">
            <v>Финансовое обеспечение деятельности бюджетных и автономных учреждений</v>
          </cell>
        </row>
        <row r="113">
          <cell r="D113" t="str">
            <v>070 00 02260</v>
          </cell>
          <cell r="E113" t="str">
            <v>Дошкольные образовательные организации</v>
          </cell>
        </row>
        <row r="114">
          <cell r="D114" t="str">
            <v>070 00 02270</v>
          </cell>
          <cell r="E114" t="str">
            <v>Общеобразовательные организации</v>
          </cell>
        </row>
        <row r="115">
          <cell r="D115" t="str">
            <v>070 00 02280</v>
          </cell>
          <cell r="E115" t="str">
            <v>Организации дополнительного образования</v>
          </cell>
        </row>
        <row r="116">
          <cell r="D116" t="str">
            <v>070 00 02300</v>
          </cell>
          <cell r="E116" t="str">
            <v>Организации, осуществляющие обеспечение образовательной деятельности</v>
          </cell>
        </row>
        <row r="117">
          <cell r="D117" t="str">
            <v>070 00 04000</v>
          </cell>
          <cell r="E117" t="str">
            <v>Мероприятия в установленной сфере деятельности</v>
          </cell>
        </row>
        <row r="118">
          <cell r="D118" t="str">
            <v>070 00 04100</v>
          </cell>
          <cell r="E118" t="str">
            <v>Бюджетные инвестиции</v>
          </cell>
        </row>
        <row r="119">
          <cell r="D119" t="str">
            <v>070 00 04260</v>
          </cell>
          <cell r="E119" t="str">
            <v>Мероприятия в сфере дошкольного образования</v>
          </cell>
        </row>
        <row r="120">
          <cell r="D120" t="str">
            <v>070 00 04270</v>
          </cell>
          <cell r="E120" t="str">
            <v>Мероприятия в общеобразовательных организациях</v>
          </cell>
        </row>
        <row r="121">
          <cell r="D121" t="str">
            <v>070 00 04280</v>
          </cell>
          <cell r="E121" t="str">
            <v>Мероприятия в сфере дополнительного образования</v>
          </cell>
        </row>
        <row r="122">
          <cell r="D122" t="str">
            <v>070 00 04300</v>
          </cell>
          <cell r="E122" t="str">
            <v>Мероприятия в организациях, осуществляющих обеспечение образовательной деятельности</v>
          </cell>
        </row>
        <row r="123">
          <cell r="D123" t="str">
            <v>070 00 06000</v>
          </cell>
          <cell r="E123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4">
          <cell r="D124" t="str">
            <v>070 00 06270</v>
          </cell>
          <cell r="E124" t="str">
            <v>Субсидии юридическим лицам в сфере общего образования</v>
          </cell>
        </row>
        <row r="125">
          <cell r="D125" t="str">
            <v>070 00 10000</v>
          </cell>
          <cell r="E125" t="str">
            <v>Субсидии некоммерческим организациям</v>
          </cell>
        </row>
        <row r="126">
          <cell r="D126" t="str">
            <v>070 00 10260</v>
          </cell>
          <cell r="E126" t="str">
            <v>Субсидии некоммерческим организациям в сфере дошкольного образования</v>
          </cell>
        </row>
        <row r="127">
          <cell r="D127" t="str">
            <v>070 00 12000</v>
          </cell>
          <cell r="E127" t="str">
            <v>Финансовое обеспечение деятельности казенных учреждений</v>
          </cell>
        </row>
        <row r="128">
          <cell r="D128" t="str">
            <v>070 00 12300</v>
          </cell>
          <cell r="E128" t="str">
            <v>Организации, осуществляющие обеспечение образовательной деятельности</v>
          </cell>
        </row>
        <row r="129">
          <cell r="D129" t="str">
            <v>070 00 75000</v>
          </cell>
          <cell r="E129" t="str">
            <v>Субвенции</v>
          </cell>
        </row>
        <row r="130">
          <cell r="D130" t="str">
            <v>070 00 75020</v>
          </cell>
          <cell r="E130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1">
          <cell r="D131" t="str">
            <v>070 00 75050</v>
          </cell>
          <cell r="E131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2">
          <cell r="D132" t="str">
            <v>070 00 75060</v>
          </cell>
          <cell r="E132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3">
          <cell r="D133" t="str">
            <v>070 00 75230</v>
          </cell>
        </row>
        <row r="134">
          <cell r="D134" t="str">
            <v>070 00 75270</v>
          </cell>
          <cell r="E134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5">
          <cell r="D135" t="str">
            <v>070 00 75280</v>
          </cell>
          <cell r="E135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6">
          <cell r="D136" t="str">
            <v>070 00 75300</v>
          </cell>
          <cell r="E136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7">
          <cell r="D137" t="str">
            <v>070 00 75470</v>
          </cell>
          <cell r="E137" t="str">
            <v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v>
          </cell>
        </row>
        <row r="138">
          <cell r="D138" t="str">
            <v>070 00 L0270</v>
          </cell>
          <cell r="E13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9">
          <cell r="D139" t="str">
            <v>070 00 L3040</v>
          </cell>
          <cell r="E139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v>
          </cell>
        </row>
        <row r="140">
          <cell r="D140" t="str">
            <v>070 00 R3030</v>
          </cell>
          <cell r="E140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E1 5520Z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080 00 00000</v>
          </cell>
          <cell r="E151" t="str">
            <v>Муниципальная программа городского округа Тольятти «Молодой семье - доступное жилье» на 2014-2025 годы</v>
          </cell>
        </row>
        <row r="152">
          <cell r="D152" t="str">
            <v>080 00 04110</v>
          </cell>
          <cell r="E152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3">
          <cell r="D153" t="str">
            <v>080 00 L0000</v>
          </cell>
        </row>
        <row r="154">
          <cell r="D154" t="str">
            <v>080 00 L0200</v>
          </cell>
        </row>
        <row r="155">
          <cell r="D155" t="str">
            <v>080 00 L4970</v>
          </cell>
          <cell r="E155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6">
          <cell r="D156" t="str">
            <v>090 00 00000</v>
          </cell>
          <cell r="E156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7">
          <cell r="D157" t="str">
            <v>090 00 02000</v>
          </cell>
          <cell r="E157" t="str">
            <v>Финансовое обеспечение деятельности бюджетных и автономных учреждений</v>
          </cell>
        </row>
        <row r="158">
          <cell r="D158" t="str">
            <v>090 00 02160</v>
          </cell>
          <cell r="E158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59">
          <cell r="D159" t="str">
            <v>090 00 02430</v>
          </cell>
          <cell r="E159" t="str">
            <v>Учреждения, осуществляющие деятельность по другим вопросам в области жилищно-коммунального хозяйства</v>
          </cell>
        </row>
        <row r="160">
          <cell r="D160" t="str">
            <v>090 00 04000</v>
          </cell>
          <cell r="E160" t="str">
            <v>Мероприятия в установленной сфере деятельности</v>
          </cell>
        </row>
        <row r="161">
          <cell r="D161" t="str">
            <v>090 00 04040</v>
          </cell>
          <cell r="E161" t="str">
            <v>Мероприятия в сфере общегосударственного управления</v>
          </cell>
        </row>
        <row r="162">
          <cell r="D162" t="str">
            <v>090 00 04280</v>
          </cell>
          <cell r="E162" t="str">
            <v>Мероприятия в сфере дополнительного образования</v>
          </cell>
        </row>
        <row r="163">
          <cell r="D163" t="str">
            <v>090 00 04290</v>
          </cell>
          <cell r="E163" t="str">
            <v>Мероприятия в сфере организации деятельности по спортивной подготовке</v>
          </cell>
        </row>
        <row r="164">
          <cell r="D164" t="str">
            <v xml:space="preserve">090 00 12000 </v>
          </cell>
          <cell r="E164" t="str">
            <v>Финансовое обеспечение деятельности казенных учреждений</v>
          </cell>
        </row>
        <row r="165">
          <cell r="D165" t="str">
            <v>090 00 12140</v>
          </cell>
          <cell r="E165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6">
          <cell r="D166" t="str">
            <v>100 00 00000</v>
          </cell>
          <cell r="E166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7">
          <cell r="D167" t="str">
            <v>100 00 02000</v>
          </cell>
          <cell r="E167" t="str">
            <v>Финансовое обеспечение деятельности бюджетных и автономных учреждений</v>
          </cell>
        </row>
        <row r="168">
          <cell r="D168" t="str">
            <v>100 00 02320</v>
          </cell>
          <cell r="E168" t="str">
            <v>Учреждения, осуществляющие деятельность в сфере градостроительной деятельности</v>
          </cell>
        </row>
        <row r="169">
          <cell r="D169" t="str">
            <v>100 00 04000</v>
          </cell>
          <cell r="E169" t="str">
            <v>Мероприятия в установленной сфере деятельности</v>
          </cell>
        </row>
        <row r="170">
          <cell r="D170" t="str">
            <v>100 00 04310</v>
          </cell>
          <cell r="E170" t="str">
            <v>Мероприятия в области застройки территорий</v>
          </cell>
        </row>
        <row r="171">
          <cell r="D171" t="str">
            <v>100 00 04320</v>
          </cell>
          <cell r="E171" t="str">
            <v>Мероприятия в организациях, осуществляющих обеспечение градостроительной деятельности</v>
          </cell>
        </row>
        <row r="172">
          <cell r="D172" t="str">
            <v>100 00 12000</v>
          </cell>
        </row>
        <row r="173">
          <cell r="D173" t="str">
            <v>100 00 12320</v>
          </cell>
        </row>
        <row r="174">
          <cell r="D174" t="str">
            <v>100 F1 50210</v>
          </cell>
        </row>
        <row r="175">
          <cell r="D175" t="str">
            <v>100 F1 5021Z</v>
          </cell>
        </row>
        <row r="176">
          <cell r="D176" t="str">
            <v>110 00 00000</v>
          </cell>
          <cell r="E176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7">
          <cell r="D177" t="str">
            <v>110 00 02000</v>
          </cell>
          <cell r="E177" t="str">
            <v>Финансовое обеспечение деятельности бюджетных и автономных учреждений</v>
          </cell>
        </row>
        <row r="178">
          <cell r="D178" t="str">
            <v>110 00 02470</v>
          </cell>
          <cell r="E178" t="str">
            <v>Учреждения, обеспечивающие предоставление государственных и муниципальных услуг</v>
          </cell>
        </row>
        <row r="179">
          <cell r="D179" t="str">
            <v>110 00 02480</v>
          </cell>
        </row>
        <row r="180">
          <cell r="D180" t="str">
            <v>110 00 04000</v>
          </cell>
          <cell r="E180" t="str">
            <v>Мероприятия в установленной сфере деятельности</v>
          </cell>
        </row>
        <row r="181">
          <cell r="D181" t="str">
            <v>110 00 04460</v>
          </cell>
          <cell r="E181" t="str">
            <v>Мероприятия в сфере информационно-коммуникационных технологий и связи</v>
          </cell>
        </row>
        <row r="182">
          <cell r="D182" t="str">
            <v>110 00 04470</v>
          </cell>
          <cell r="E182" t="str">
            <v>Мероприятия в учреждениях, обеспечивающих предоставление государственных и муниципальных услуг</v>
          </cell>
        </row>
        <row r="183">
          <cell r="D183" t="str">
            <v>110 00 75000</v>
          </cell>
          <cell r="E183" t="str">
            <v>Субвенции</v>
          </cell>
        </row>
        <row r="184">
          <cell r="D184" t="str">
            <v>110 00 75180</v>
          </cell>
          <cell r="E18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5">
          <cell r="D185" t="str">
            <v>110 00 75200</v>
          </cell>
          <cell r="E185" t="str">
            <v>Организация деятельности в сфере охраны труда</v>
          </cell>
        </row>
        <row r="186">
          <cell r="D186" t="str">
            <v>120 00 00000</v>
          </cell>
          <cell r="E186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87">
          <cell r="D187" t="str">
            <v>120 00 02000</v>
          </cell>
          <cell r="E187" t="str">
            <v>Финансовое обеспечение деятельности бюджетных и автономных учреждений</v>
          </cell>
        </row>
        <row r="188">
          <cell r="D188" t="str">
            <v>120 00 02070</v>
          </cell>
          <cell r="E188" t="str">
            <v>Учреждения, осуществляющие деятельность  в сфере национальной экономики</v>
          </cell>
        </row>
        <row r="189">
          <cell r="D189" t="str">
            <v>120 00 04000</v>
          </cell>
          <cell r="E189" t="str">
            <v>Мероприятия в установленной сфере деятельности</v>
          </cell>
        </row>
        <row r="190">
          <cell r="D190" t="str">
            <v>120 00 04070</v>
          </cell>
          <cell r="E190" t="str">
            <v>Мероприятия в сфере национальной экономики</v>
          </cell>
        </row>
        <row r="191">
          <cell r="D191" t="str">
            <v>130 00 00000</v>
          </cell>
          <cell r="E191" t="str">
            <v>Муниципальная программа «Тольятти - чистый город на 2020-2024 годы»</v>
          </cell>
        </row>
        <row r="192">
          <cell r="D192" t="str">
            <v>130 00 02000</v>
          </cell>
          <cell r="E192" t="str">
            <v>Финансовое обеспечение деятельности бюджетных и автономных учреждений</v>
          </cell>
        </row>
        <row r="193">
          <cell r="D193" t="str">
            <v>130 00 02430</v>
          </cell>
          <cell r="E193" t="str">
            <v>Учреждения, осуществляющие деятельность по другим вопросам в области жилищно-коммунального хозяйства</v>
          </cell>
        </row>
        <row r="194">
          <cell r="D194" t="str">
            <v>130 00 04000</v>
          </cell>
          <cell r="E194" t="str">
            <v>Мероприятия в установленной сфере деятельности</v>
          </cell>
        </row>
        <row r="195">
          <cell r="D195" t="str">
            <v>130 00 04420</v>
          </cell>
          <cell r="E195" t="str">
            <v>Мероприятия в области благоустройства</v>
          </cell>
        </row>
        <row r="196">
          <cell r="D196" t="str">
            <v>130 00 04430</v>
          </cell>
          <cell r="E196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197">
          <cell r="D197" t="str">
            <v>140 00 00000</v>
          </cell>
          <cell r="E197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198">
          <cell r="D198" t="str">
            <v>140 00 04000</v>
          </cell>
          <cell r="E198" t="str">
            <v>Мероприятия в установленной сфере деятельности</v>
          </cell>
        </row>
        <row r="199">
          <cell r="D199" t="str">
            <v>140 00 04130</v>
          </cell>
          <cell r="E199" t="str">
            <v>Мероприятия в области жилищного хозяйства</v>
          </cell>
        </row>
        <row r="200">
          <cell r="D200" t="str">
            <v>140 00 04410</v>
          </cell>
          <cell r="E200" t="str">
            <v>Мероприятия в области коммунального хозяйства</v>
          </cell>
        </row>
        <row r="201">
          <cell r="D201" t="str">
            <v>150 00 00000</v>
          </cell>
          <cell r="E201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2">
          <cell r="D202" t="str">
            <v>151 00 00000</v>
          </cell>
          <cell r="E202" t="str">
            <v xml:space="preserve">Подпрограмма «Содержание улично-дорожной сети городского округа Тольятти на 2021-2025гг.» </v>
          </cell>
        </row>
        <row r="203">
          <cell r="D203" t="str">
            <v>151 00 04000</v>
          </cell>
          <cell r="E203" t="str">
            <v>Мероприятия в установленной сфере деятельности</v>
          </cell>
        </row>
        <row r="204">
          <cell r="D204" t="str">
            <v>151 00 04180</v>
          </cell>
          <cell r="E204" t="str">
            <v>Мероприятия в сфере дорожного хозяйства</v>
          </cell>
        </row>
        <row r="205">
          <cell r="D205" t="str">
            <v>151 00 04420</v>
          </cell>
          <cell r="E205" t="str">
            <v>Мероприятия в области благоустройства</v>
          </cell>
        </row>
        <row r="206">
          <cell r="D206" t="str">
            <v>152 00 00000</v>
          </cell>
          <cell r="E206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07">
          <cell r="D207" t="str">
            <v>152 00 04000</v>
          </cell>
          <cell r="E207" t="str">
            <v>Мероприятия в установленной сфере деятельности</v>
          </cell>
        </row>
        <row r="208">
          <cell r="D208" t="str">
            <v>152 00 04100</v>
          </cell>
          <cell r="E208" t="str">
            <v>Бюджетные инвестиции</v>
          </cell>
        </row>
        <row r="209">
          <cell r="D209" t="str">
            <v>152 00 04180</v>
          </cell>
          <cell r="E209" t="str">
            <v>Мероприятия в сфере дорожного хозяйства</v>
          </cell>
        </row>
        <row r="210">
          <cell r="D210" t="str">
            <v>152 00 S3270</v>
          </cell>
          <cell r="E210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v>
          </cell>
        </row>
        <row r="211">
          <cell r="D211" t="str">
            <v>152 F1 50210</v>
          </cell>
          <cell r="E211" t="str">
            <v>Стимулирование программ развития жилищного строительства субъектов Российской Федерации</v>
          </cell>
        </row>
        <row r="212">
          <cell r="D212" t="str">
            <v>152 F1 5021Z</v>
          </cell>
          <cell r="E212" t="str">
            <v>Стимулирование программ развития жилищного строительства субъектов Российской Федерации</v>
          </cell>
        </row>
        <row r="213">
          <cell r="D213" t="str">
            <v>152 R1 53930</v>
          </cell>
          <cell r="E213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14">
          <cell r="D214" t="str">
            <v>154 00 00000</v>
          </cell>
          <cell r="E214" t="str">
            <v xml:space="preserve">Подпрограмма  «Повышение безопасности дорожного движения на период 2021-2025гг.»                      </v>
          </cell>
        </row>
        <row r="215">
          <cell r="D215" t="str">
            <v xml:space="preserve">154 00 04000 </v>
          </cell>
          <cell r="E215" t="str">
            <v>Мероприятия в установленной сфере деятельности</v>
          </cell>
        </row>
        <row r="216">
          <cell r="D216" t="str">
            <v xml:space="preserve">154 00 04180 </v>
          </cell>
          <cell r="E216" t="str">
            <v>Мероприятия в сфере дорожного хозяйства</v>
          </cell>
        </row>
        <row r="217">
          <cell r="D217" t="str">
            <v>154 00 12000</v>
          </cell>
          <cell r="E217" t="str">
            <v>Финансовое обеспечение деятельности казенных учреждений</v>
          </cell>
        </row>
        <row r="218">
          <cell r="D218" t="str">
            <v>154 00 12180</v>
          </cell>
          <cell r="E218" t="str">
            <v>Учреждения, осуществляющие деятельность в сфере дорожного хозяйства</v>
          </cell>
        </row>
        <row r="219">
          <cell r="D219" t="str">
            <v xml:space="preserve">155 00 00000 </v>
          </cell>
          <cell r="E219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0">
          <cell r="D220" t="str">
            <v xml:space="preserve">155 00 04000 </v>
          </cell>
          <cell r="E220" t="str">
            <v>Мероприятия в установленной сфере деятельности</v>
          </cell>
        </row>
        <row r="221">
          <cell r="D221" t="str">
            <v xml:space="preserve">155 00 04090 </v>
          </cell>
          <cell r="E221" t="str">
            <v>Мероприятия в сфере транспорта</v>
          </cell>
        </row>
        <row r="222">
          <cell r="D222" t="str">
            <v xml:space="preserve">155 00 04190 </v>
          </cell>
        </row>
        <row r="223">
          <cell r="D223" t="str">
            <v>155 00 06000</v>
          </cell>
          <cell r="E223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24">
          <cell r="D224" t="str">
            <v>155 00 06530</v>
          </cell>
          <cell r="E224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25">
          <cell r="D225" t="str">
            <v>155 00 75000</v>
          </cell>
          <cell r="E225" t="str">
            <v>Субвенции</v>
          </cell>
        </row>
        <row r="226">
          <cell r="D226" t="str">
            <v>155 00 75130</v>
          </cell>
          <cell r="E226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27">
          <cell r="D227" t="str">
            <v>155 00 S3990</v>
          </cell>
          <cell r="E227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28">
          <cell r="D228" t="str">
            <v>160 00 00000</v>
          </cell>
          <cell r="E228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29">
          <cell r="D229" t="str">
            <v>160 00 04000</v>
          </cell>
          <cell r="E229" t="str">
            <v>Мероприятия в установленной сфере деятельности</v>
          </cell>
        </row>
        <row r="230">
          <cell r="D230" t="str">
            <v>160 00 04150</v>
          </cell>
          <cell r="E230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1">
          <cell r="D231" t="str">
            <v>160 00 10000</v>
          </cell>
          <cell r="E231" t="str">
            <v>Субсидии некоммерческим организациям</v>
          </cell>
        </row>
        <row r="232">
          <cell r="D232" t="str">
            <v>160 00 10050</v>
          </cell>
          <cell r="E232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3">
          <cell r="D233" t="str">
            <v>160 00 12000</v>
          </cell>
          <cell r="E233" t="str">
            <v>Финансовое обеспечение деятельности казенных учреждений</v>
          </cell>
        </row>
        <row r="234">
          <cell r="D234" t="str">
            <v>160 00 12150</v>
          </cell>
          <cell r="E234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35">
          <cell r="D235" t="str">
            <v>160 00 S3300</v>
          </cell>
          <cell r="E235" t="str">
            <v>Обеспечение деятельности народных дружин</v>
          </cell>
        </row>
        <row r="236">
          <cell r="D236" t="str">
            <v>170 00 00000</v>
          </cell>
          <cell r="E236" t="str">
            <v>Муниципальная программа «Противодействие коррупции в городском округе Тольятти на 2022-2026 годы»</v>
          </cell>
        </row>
        <row r="237">
          <cell r="D237" t="str">
            <v>170 00 04000</v>
          </cell>
          <cell r="E237" t="str">
            <v>Мероприятия в установленной сфере деятельности</v>
          </cell>
        </row>
        <row r="238">
          <cell r="D238" t="str">
            <v>170 00 04040</v>
          </cell>
          <cell r="E238" t="str">
            <v>Мероприятия в сфере общегосударственного управления</v>
          </cell>
        </row>
        <row r="239">
          <cell r="D239" t="str">
            <v>220 00 00000</v>
          </cell>
          <cell r="E239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0">
          <cell r="D240" t="str">
            <v>220 00 02000</v>
          </cell>
          <cell r="E240" t="str">
            <v>Финансовое обеспечение деятельности бюджетных и автономных учреждений</v>
          </cell>
        </row>
        <row r="241">
          <cell r="D241" t="str">
            <v>220 00 02080</v>
          </cell>
          <cell r="E241" t="str">
            <v xml:space="preserve">Учреждения, осуществляющие деятельность в сфере средств массовой информации </v>
          </cell>
        </row>
        <row r="242">
          <cell r="D242" t="str">
            <v>220 00 04000</v>
          </cell>
          <cell r="E242" t="str">
            <v>Мероприятия в установленной сфере деятельности</v>
          </cell>
        </row>
        <row r="243">
          <cell r="D243" t="str">
            <v>220 00 04040</v>
          </cell>
          <cell r="E243" t="str">
            <v>Мероприятия в сфере общегосударственного управления</v>
          </cell>
        </row>
        <row r="244">
          <cell r="D244" t="str">
            <v xml:space="preserve">220 00 04120 </v>
          </cell>
          <cell r="E244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45">
          <cell r="D245" t="str">
            <v>220 00 08000</v>
          </cell>
          <cell r="E245" t="str">
            <v>Доплаты к пенсиям, дополнительное пенсионное обеспечение</v>
          </cell>
        </row>
        <row r="246">
          <cell r="D246" t="str">
            <v>220 00 08010</v>
          </cell>
          <cell r="E246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</row>
        <row r="247">
          <cell r="D247" t="str">
            <v>220 00 11000</v>
          </cell>
          <cell r="E247" t="str">
            <v>Руководство и управление в сфере установленных функций органов местного самоуправления</v>
          </cell>
        </row>
        <row r="248">
          <cell r="D248" t="str">
            <v>220 00 11010</v>
          </cell>
          <cell r="E248" t="str">
            <v>Глава муниципального образования</v>
          </cell>
        </row>
        <row r="249">
          <cell r="D249" t="str">
            <v>220 00 11040</v>
          </cell>
          <cell r="E249" t="str">
            <v>Центральный аппарат</v>
          </cell>
        </row>
        <row r="250">
          <cell r="D250" t="str">
            <v>220 00 12000</v>
          </cell>
          <cell r="E250" t="str">
            <v>Финансовое обеспечение деятельности казенных учреждений</v>
          </cell>
        </row>
        <row r="251">
          <cell r="D251" t="str">
            <v>220 00 12040</v>
          </cell>
          <cell r="E251" t="str">
            <v>Учреждения, осуществляющие деятельность  в сфере общегосударственного управления</v>
          </cell>
        </row>
        <row r="252">
          <cell r="D252" t="str">
            <v>220 00 12060</v>
          </cell>
          <cell r="E252" t="str">
            <v>Учреждения, осуществляющие деятельность  в сфере обеспечения хозяйственного обслуживания</v>
          </cell>
        </row>
        <row r="253">
          <cell r="D253" t="str">
            <v>220 00 75000</v>
          </cell>
          <cell r="E253" t="str">
            <v>Субвенции</v>
          </cell>
        </row>
        <row r="254">
          <cell r="D254" t="str">
            <v>220 00 75080</v>
          </cell>
          <cell r="E254" t="str">
            <v>Организация деятельности в сфере обеспечения жильем отдельных категорий граждан</v>
          </cell>
        </row>
        <row r="255">
          <cell r="D255" t="str">
            <v>220 00 75130</v>
          </cell>
          <cell r="E255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56">
          <cell r="D256" t="str">
            <v>220 00 75150</v>
          </cell>
          <cell r="E256" t="str">
            <v>Организация деятельности в сфере архивного дела</v>
          </cell>
        </row>
        <row r="257">
          <cell r="D257" t="str">
            <v>220 00 75160</v>
          </cell>
          <cell r="E257" t="str">
            <v>Организация деятельности административных комиссий</v>
          </cell>
        </row>
        <row r="258">
          <cell r="D258" t="str">
            <v>220 00 75180</v>
          </cell>
          <cell r="E258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59">
          <cell r="D259" t="str">
            <v>220 00 75190</v>
          </cell>
          <cell r="E259" t="str">
            <v>Меры по осуществлению деятельности по опеке и попечительству в отношении совершеннолетних граждан</v>
          </cell>
        </row>
        <row r="260">
          <cell r="D260" t="str">
            <v>220 00 75200</v>
          </cell>
          <cell r="E260" t="str">
            <v>Организация деятельности в сфере охраны труда</v>
          </cell>
        </row>
        <row r="261">
          <cell r="D261" t="str">
            <v>221 00 00000</v>
          </cell>
          <cell r="E261" t="str">
            <v>Подпрограмма «Развитие муниципальной службы в городском округе Тольятти на 2017-2022 годы»</v>
          </cell>
        </row>
        <row r="262">
          <cell r="D262" t="str">
            <v>221 00 04000</v>
          </cell>
          <cell r="E262" t="str">
            <v>Мероприятия в установленной сфере деятельности</v>
          </cell>
        </row>
        <row r="263">
          <cell r="D263" t="str">
            <v>221 00 04050</v>
          </cell>
          <cell r="E263" t="str">
            <v>Мероприятия, направленные на развитие муниципальной службы</v>
          </cell>
        </row>
        <row r="264">
          <cell r="D264" t="str">
            <v>230 00 00000</v>
          </cell>
          <cell r="E264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65">
          <cell r="D265" t="str">
            <v>230 00 02000</v>
          </cell>
          <cell r="E265" t="str">
            <v>Финансовое обеспечение деятельности бюджетных и автономных учреждений</v>
          </cell>
        </row>
        <row r="266">
          <cell r="D266" t="str">
            <v>230 00 02390</v>
          </cell>
          <cell r="E266" t="str">
            <v>Учреждения, осуществляющие деятельность в области лесного хозяйства</v>
          </cell>
        </row>
        <row r="267">
          <cell r="D267" t="str">
            <v>230 00 02430</v>
          </cell>
          <cell r="E267" t="str">
            <v>Учреждения, осуществляющие деятельность по другим вопросам в области жилищно-коммунального хозяйства</v>
          </cell>
        </row>
        <row r="268">
          <cell r="D268" t="str">
            <v>230 00 04000</v>
          </cell>
          <cell r="E268" t="str">
            <v>Мероприятия в установленной сфере деятельности</v>
          </cell>
        </row>
        <row r="269">
          <cell r="D269" t="str">
            <v>230 00 04390</v>
          </cell>
          <cell r="E269" t="str">
            <v>Мероприятия в области лесного хозяйства</v>
          </cell>
        </row>
        <row r="270">
          <cell r="D270" t="str">
            <v>230 00 12000</v>
          </cell>
          <cell r="E270" t="str">
            <v>Финансовое обеспечение деятельности казенных учреждений</v>
          </cell>
        </row>
        <row r="271">
          <cell r="D271" t="str">
            <v>230 00 12390</v>
          </cell>
          <cell r="E271" t="str">
            <v>Учреждения, осуществляющие деятельность в области лесного хозяйства</v>
          </cell>
        </row>
        <row r="272">
          <cell r="D272" t="str">
            <v>230 00 S0340</v>
          </cell>
          <cell r="E272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73">
          <cell r="D273" t="str">
            <v>230 00 S3250</v>
          </cell>
          <cell r="E273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74">
          <cell r="D274" t="str">
            <v>230 00 S3800</v>
          </cell>
          <cell r="E274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75">
          <cell r="D275" t="str">
            <v>230 00 S3810</v>
          </cell>
          <cell r="E275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76">
          <cell r="D276" t="str">
            <v>230 00 S4430</v>
          </cell>
          <cell r="E27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77">
          <cell r="D277" t="str">
            <v>230 00 S4440</v>
          </cell>
          <cell r="E27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78">
          <cell r="D278" t="str">
            <v>240 00 00000</v>
          </cell>
          <cell r="E278" t="str">
            <v>Муниципальная программа «Охрана окружающей среды на территории городского округа Тольятти на 2022-2026 годы»</v>
          </cell>
        </row>
        <row r="279">
          <cell r="D279" t="str">
            <v>240 00 04000</v>
          </cell>
          <cell r="E279" t="str">
            <v>Мероприятия в установленной сфере деятельности</v>
          </cell>
        </row>
        <row r="280">
          <cell r="D280" t="str">
            <v>240 00 04420</v>
          </cell>
          <cell r="E280" t="str">
            <v>Мероприятия в области благоустройства</v>
          </cell>
        </row>
        <row r="281">
          <cell r="D281" t="str">
            <v>240 00 04440</v>
          </cell>
          <cell r="E281" t="str">
            <v>Мероприятия по сбору, удалению отходов и очистке сточных вод</v>
          </cell>
        </row>
        <row r="282">
          <cell r="D282" t="str">
            <v>240 00 04450</v>
          </cell>
          <cell r="E282" t="str">
            <v>Мероприятия по другим вопросам в области охраны окружающей среды</v>
          </cell>
        </row>
        <row r="283">
          <cell r="D283" t="str">
            <v>240 G1 52420</v>
          </cell>
          <cell r="E283" t="str">
            <v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284">
          <cell r="D284" t="str">
            <v>240 G1 73520</v>
          </cell>
          <cell r="E284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285">
          <cell r="D285" t="str">
            <v>260 00 00000</v>
          </cell>
          <cell r="E285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286">
          <cell r="D286" t="str">
            <v>260 00 04000</v>
          </cell>
          <cell r="E286" t="str">
            <v>Мероприятия в установленной сфере деятельности</v>
          </cell>
        </row>
        <row r="287">
          <cell r="D287" t="str">
            <v>260 00 04070</v>
          </cell>
          <cell r="E287" t="str">
            <v>Мероприятия в сфере национальной экономики</v>
          </cell>
        </row>
        <row r="288">
          <cell r="D288" t="str">
            <v>270 00 00000</v>
          </cell>
        </row>
        <row r="289">
          <cell r="D289" t="str">
            <v>270 00 04000</v>
          </cell>
        </row>
        <row r="290">
          <cell r="D290" t="str">
            <v>270 00 04040</v>
          </cell>
        </row>
        <row r="291">
          <cell r="D291" t="str">
            <v>280 00 00000</v>
          </cell>
          <cell r="E291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292">
          <cell r="D292" t="str">
            <v>280 00 04000</v>
          </cell>
          <cell r="E292" t="str">
            <v>Мероприятия в установленной сфере деятельности</v>
          </cell>
        </row>
        <row r="293">
          <cell r="D293" t="str">
            <v>280 00 04370</v>
          </cell>
          <cell r="E293" t="str">
            <v>Мероприятия в области социальной политики</v>
          </cell>
        </row>
        <row r="294">
          <cell r="D294" t="str">
            <v>280 00 10000</v>
          </cell>
          <cell r="E294" t="str">
            <v xml:space="preserve">Субсидии некоммерческим организациям </v>
          </cell>
        </row>
        <row r="295">
          <cell r="D295" t="str">
            <v>280 00 10020</v>
          </cell>
          <cell r="E295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v>
          </cell>
        </row>
        <row r="296">
          <cell r="D296" t="str">
            <v xml:space="preserve">280 00 10130 </v>
          </cell>
          <cell r="E296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297">
          <cell r="D297" t="str">
            <v xml:space="preserve">280 00 10370 </v>
          </cell>
          <cell r="E297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298">
          <cell r="D298" t="str">
            <v xml:space="preserve">280 00 10570 </v>
          </cell>
          <cell r="E298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299">
          <cell r="D299" t="str">
            <v>280 00 12000</v>
          </cell>
          <cell r="E299" t="str">
            <v>Финансовое обеспечение деятельности казенных учреждений</v>
          </cell>
        </row>
        <row r="300">
          <cell r="D300" t="str">
            <v>280 00 12380</v>
          </cell>
          <cell r="E300" t="str">
            <v>Учреждения, обеспечивающие поддержку некоммерческих организаций</v>
          </cell>
        </row>
        <row r="301">
          <cell r="D301" t="str">
            <v>290 00 00000</v>
          </cell>
          <cell r="E301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02">
          <cell r="D302" t="str">
            <v>290 00 04000</v>
          </cell>
          <cell r="E302" t="str">
            <v>Мероприятия в установленной сфере деятельности</v>
          </cell>
        </row>
        <row r="303">
          <cell r="D303" t="str">
            <v>290 00 04130</v>
          </cell>
          <cell r="E303" t="str">
            <v>Мероприятия в области жилищного хозяйства</v>
          </cell>
        </row>
        <row r="304">
          <cell r="D304" t="str">
            <v>290 00 04410</v>
          </cell>
          <cell r="E304" t="str">
            <v>Мероприятия в области коммунального хозяйства</v>
          </cell>
        </row>
        <row r="305">
          <cell r="D305" t="str">
            <v>320 00 00000</v>
          </cell>
          <cell r="E305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06">
          <cell r="D306" t="str">
            <v>320 00 02000</v>
          </cell>
          <cell r="E306" t="str">
            <v>Финансовое обеспечение деятельности бюджетных и автономных учреждений</v>
          </cell>
        </row>
        <row r="307">
          <cell r="D307" t="str">
            <v>320 00 02430</v>
          </cell>
          <cell r="E307" t="str">
            <v>Учреждения, осуществляющие деятельность по другим вопросам в области жилищно-коммунального хозяйства</v>
          </cell>
        </row>
        <row r="308">
          <cell r="D308" t="str">
            <v>320 00 04000</v>
          </cell>
          <cell r="E308" t="str">
            <v>Мероприятия в установленной сфере деятельности</v>
          </cell>
        </row>
        <row r="309">
          <cell r="D309" t="str">
            <v>320 00 04410</v>
          </cell>
          <cell r="E309" t="str">
            <v>Мероприятия в области коммунального хозяйства</v>
          </cell>
        </row>
        <row r="310">
          <cell r="D310" t="str">
            <v>320 00 04420</v>
          </cell>
          <cell r="E310" t="str">
            <v>Мероприятия в области благоустройства</v>
          </cell>
        </row>
        <row r="311">
          <cell r="D311" t="str">
            <v>330 00 00000</v>
          </cell>
          <cell r="E311" t="str">
            <v>Муниципальная программа «Благоустройство территории городского округа Тольятти на 2015-2024 годы»</v>
          </cell>
        </row>
        <row r="312">
          <cell r="D312" t="str">
            <v>330 00 04000</v>
          </cell>
          <cell r="E312" t="str">
            <v>Мероприятия в установленной сфере деятельности</v>
          </cell>
        </row>
        <row r="313">
          <cell r="D313" t="str">
            <v>330 00 04100</v>
          </cell>
        </row>
        <row r="314">
          <cell r="D314" t="str">
            <v>330 00 04420</v>
          </cell>
          <cell r="E314" t="str">
            <v>Мероприятия в области благоустройства</v>
          </cell>
        </row>
        <row r="315">
          <cell r="D315" t="str">
            <v xml:space="preserve">330 00 L555F  </v>
          </cell>
        </row>
        <row r="316">
          <cell r="D316" t="str">
            <v>330 00 R555F</v>
          </cell>
        </row>
        <row r="317">
          <cell r="D317" t="str">
            <v>330 00 S3320</v>
          </cell>
          <cell r="E317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v>
          </cell>
        </row>
        <row r="318">
          <cell r="D318" t="str">
            <v>330 00 S6150</v>
          </cell>
          <cell r="E318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19">
          <cell r="D319" t="str">
            <v xml:space="preserve">340 00 00000 </v>
          </cell>
          <cell r="E319" t="str">
            <v>Муниципальная программа «Формирование современной городской среды на 2018-2024 годы»</v>
          </cell>
        </row>
        <row r="320">
          <cell r="D320" t="str">
            <v>340 00 02000</v>
          </cell>
        </row>
        <row r="321">
          <cell r="D321" t="str">
            <v>340 00 04000</v>
          </cell>
        </row>
        <row r="322">
          <cell r="D322" t="str">
            <v>340 00 04410</v>
          </cell>
        </row>
        <row r="323">
          <cell r="D323" t="str">
            <v xml:space="preserve">340 00 L5550  </v>
          </cell>
        </row>
        <row r="324">
          <cell r="D324" t="str">
            <v>340 F2 55550</v>
          </cell>
          <cell r="E324" t="str">
            <v>Реализация программ формирования современной городской среды</v>
          </cell>
        </row>
        <row r="325">
          <cell r="D325" t="str">
            <v>990 00 00000</v>
          </cell>
          <cell r="E325" t="str">
            <v>Непрограммное направление расходов</v>
          </cell>
        </row>
        <row r="326">
          <cell r="D326" t="str">
            <v>990 00 02000</v>
          </cell>
          <cell r="E326" t="str">
            <v>Финансовое обеспечение деятельности бюджетных и автономных учреждений</v>
          </cell>
        </row>
        <row r="327">
          <cell r="D327" t="str">
            <v>990 00 02070</v>
          </cell>
          <cell r="E327" t="str">
            <v>Учреждения, осуществляющие деятельность в сфере национальной экономики</v>
          </cell>
        </row>
        <row r="328">
          <cell r="D328" t="str">
            <v xml:space="preserve">990 00 02080 </v>
          </cell>
          <cell r="E328" t="str">
            <v xml:space="preserve">Учреждения, осуществляющие деятельность в сфере средств массовой информации </v>
          </cell>
        </row>
        <row r="329">
          <cell r="D329" t="str">
            <v>990 00 02200</v>
          </cell>
          <cell r="E329" t="str">
            <v>Парковые комплексы</v>
          </cell>
        </row>
        <row r="330">
          <cell r="D330" t="str">
            <v>990 00 02210</v>
          </cell>
          <cell r="E330" t="str">
            <v>Дворцы, дома и другие учреждения культуры</v>
          </cell>
        </row>
        <row r="331">
          <cell r="D331" t="str">
            <v>990 00 02220</v>
          </cell>
          <cell r="E331" t="str">
            <v>Музеи</v>
          </cell>
        </row>
        <row r="332">
          <cell r="D332" t="str">
            <v>990 00 02230</v>
          </cell>
          <cell r="E332" t="str">
            <v>Библиотеки</v>
          </cell>
        </row>
        <row r="333">
          <cell r="D333" t="str">
            <v>990 00 02240</v>
          </cell>
          <cell r="E333" t="str">
            <v>Театры, концертные и другие организации исполнительских искусств</v>
          </cell>
        </row>
        <row r="334">
          <cell r="D334" t="str">
            <v>990 00 02250</v>
          </cell>
        </row>
        <row r="335">
          <cell r="D335" t="str">
            <v>990 00 02270</v>
          </cell>
        </row>
        <row r="336">
          <cell r="D336" t="str">
            <v>990 00 02280</v>
          </cell>
          <cell r="E336" t="str">
            <v>Организации дополнительного образования</v>
          </cell>
        </row>
        <row r="337">
          <cell r="D337" t="str">
            <v>990 00 02290</v>
          </cell>
        </row>
        <row r="338">
          <cell r="D338" t="str">
            <v>990 00 02300</v>
          </cell>
        </row>
        <row r="339">
          <cell r="D339" t="str">
            <v>990 00 02320</v>
          </cell>
          <cell r="E339" t="str">
            <v>Учреждения, осуществляющие деятельность в сфере градостроительной деятельности</v>
          </cell>
        </row>
        <row r="340">
          <cell r="D340" t="str">
            <v>990 00 02350</v>
          </cell>
        </row>
        <row r="341">
          <cell r="D341" t="str">
            <v>990 00 02360</v>
          </cell>
        </row>
        <row r="342">
          <cell r="D342" t="str">
            <v>990 00 02390</v>
          </cell>
          <cell r="E342" t="str">
            <v>Учреждения, осуществляющие деятельность в области лесного хозяйства</v>
          </cell>
        </row>
        <row r="343">
          <cell r="D343" t="str">
            <v>990 00 02430</v>
          </cell>
          <cell r="E343" t="str">
            <v>Учреждения, осуществляющие деятельность по другим вопросам в области жилищно-коммунального хозяйства</v>
          </cell>
        </row>
        <row r="344">
          <cell r="D344" t="str">
            <v>990 00 02470</v>
          </cell>
          <cell r="E344" t="str">
            <v>Учреждения, обеспечивающие предоставление государственных и муниципальных услуг</v>
          </cell>
        </row>
        <row r="345">
          <cell r="D345" t="str">
            <v>990 00 03000</v>
          </cell>
        </row>
        <row r="346">
          <cell r="D346" t="str">
            <v>990 00 03010</v>
          </cell>
        </row>
        <row r="347">
          <cell r="D347" t="str">
            <v>990 00 03020</v>
          </cell>
        </row>
        <row r="348">
          <cell r="D348" t="str">
            <v>990 00 03030</v>
          </cell>
        </row>
        <row r="349">
          <cell r="D349" t="str">
            <v>990 00 03040</v>
          </cell>
        </row>
        <row r="350">
          <cell r="D350" t="str">
            <v>990 00 04000</v>
          </cell>
          <cell r="E350" t="str">
            <v>Мероприятия в установленной сфере деятельности</v>
          </cell>
        </row>
        <row r="351">
          <cell r="D351" t="str">
            <v>990 00 04040</v>
          </cell>
          <cell r="E351" t="str">
            <v>Мероприятия в сфере общегосударственного управления</v>
          </cell>
        </row>
        <row r="352">
          <cell r="D352" t="str">
            <v>990 00 04060</v>
          </cell>
          <cell r="E352" t="str">
            <v>Материально-техническое обеспечение деятельности Общественной палаты</v>
          </cell>
        </row>
        <row r="353">
          <cell r="D353" t="str">
            <v>990 00 04070</v>
          </cell>
          <cell r="E353" t="str">
            <v>Мероприятия в сфере национальной экономики</v>
          </cell>
        </row>
        <row r="354">
          <cell r="D354" t="str">
            <v>990 00 04090</v>
          </cell>
        </row>
        <row r="355">
          <cell r="D355" t="str">
            <v>990 00 04100</v>
          </cell>
          <cell r="E355" t="str">
            <v>Бюджетные инвестиции</v>
          </cell>
        </row>
        <row r="356">
          <cell r="D356" t="str">
            <v xml:space="preserve">990 00 04120 </v>
          </cell>
          <cell r="E356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57">
          <cell r="D357" t="str">
            <v>990 00 04130</v>
          </cell>
          <cell r="E357" t="str">
            <v>Мероприятия в области жилищного хозяйства</v>
          </cell>
        </row>
        <row r="358">
          <cell r="D358" t="str">
            <v>990 00 04150</v>
          </cell>
          <cell r="E358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59">
          <cell r="D359" t="str">
            <v>990 00 04160</v>
          </cell>
        </row>
        <row r="360">
          <cell r="D360" t="str">
            <v>990 00 04180</v>
          </cell>
        </row>
        <row r="361">
          <cell r="D361" t="str">
            <v>990 00 04200</v>
          </cell>
          <cell r="E361" t="str">
            <v>Парковые комплексы</v>
          </cell>
        </row>
        <row r="362">
          <cell r="D362" t="str">
            <v>990 00 04210</v>
          </cell>
          <cell r="E362" t="str">
            <v>Дворцы, дома и другие учреждения культуры</v>
          </cell>
        </row>
        <row r="363">
          <cell r="D363" t="str">
            <v>990 00 04220</v>
          </cell>
          <cell r="E363" t="str">
            <v>Музеи</v>
          </cell>
        </row>
        <row r="364">
          <cell r="D364" t="str">
            <v>990 00 04230</v>
          </cell>
          <cell r="E364" t="str">
            <v>Библиотеки</v>
          </cell>
        </row>
        <row r="365">
          <cell r="D365" t="str">
            <v>990 00 04240</v>
          </cell>
          <cell r="E365" t="str">
            <v>Театры, концертные и другие организации исполнительских искусств</v>
          </cell>
        </row>
        <row r="366">
          <cell r="D366" t="str">
            <v>990 00 04250</v>
          </cell>
        </row>
        <row r="367">
          <cell r="D367" t="str">
            <v>990 00 04260</v>
          </cell>
          <cell r="E367" t="str">
            <v>Мероприятия в сфере дошкольного образования</v>
          </cell>
        </row>
        <row r="368">
          <cell r="D368" t="str">
            <v>990 00 04270</v>
          </cell>
          <cell r="E368" t="str">
            <v>Мероприятия в общеобразовательных организациях</v>
          </cell>
        </row>
        <row r="369">
          <cell r="D369" t="str">
            <v>990 00 04280</v>
          </cell>
          <cell r="E369" t="str">
            <v>Мероприятия в сфере дополнительного образования</v>
          </cell>
        </row>
        <row r="370">
          <cell r="D370" t="str">
            <v>990 00 04290</v>
          </cell>
          <cell r="E370" t="str">
            <v>Мероприятия в сфере организации деятельности по спортивной подготовке</v>
          </cell>
        </row>
        <row r="371">
          <cell r="D371" t="str">
            <v>990 00 04300</v>
          </cell>
        </row>
        <row r="372">
          <cell r="D372" t="str">
            <v>990 00 04310</v>
          </cell>
          <cell r="E372" t="str">
            <v>Мероприятия в области застройки территорий</v>
          </cell>
        </row>
        <row r="373">
          <cell r="D373" t="str">
            <v>990 00 04350</v>
          </cell>
        </row>
        <row r="374">
          <cell r="D374" t="str">
            <v>990 00 04360</v>
          </cell>
        </row>
        <row r="375">
          <cell r="D375" t="str">
            <v>990 00 04370</v>
          </cell>
        </row>
        <row r="376">
          <cell r="D376" t="str">
            <v>990 00 04410</v>
          </cell>
          <cell r="E376" t="str">
            <v>Мероприятия в области коммунального хозяйства</v>
          </cell>
        </row>
        <row r="377">
          <cell r="D377" t="str">
            <v>990 00 04420</v>
          </cell>
          <cell r="E377" t="str">
            <v>Мероприятия в области благоустройства</v>
          </cell>
        </row>
        <row r="378">
          <cell r="D378" t="str">
            <v>990 00 04440</v>
          </cell>
        </row>
        <row r="379">
          <cell r="D379" t="str">
            <v>990 00 04450</v>
          </cell>
        </row>
        <row r="380">
          <cell r="D380" t="str">
            <v>990 00 04460</v>
          </cell>
        </row>
        <row r="381">
          <cell r="D381" t="str">
            <v>990 00 04470</v>
          </cell>
        </row>
        <row r="382">
          <cell r="D382" t="str">
            <v>990 00 04510</v>
          </cell>
          <cell r="E382" t="str">
            <v>Мероприятия на обеспечение деятельности органов местного самоуправления в сфере культуры</v>
          </cell>
        </row>
        <row r="383">
          <cell r="D383" t="str">
            <v>990 00 04600</v>
          </cell>
        </row>
        <row r="384">
          <cell r="D384" t="str">
            <v>990 00 04610</v>
          </cell>
          <cell r="E384" t="str">
            <v>Мероприятия в сфере градостроительства</v>
          </cell>
        </row>
        <row r="385">
          <cell r="D385" t="str">
            <v>990 00 04710</v>
          </cell>
          <cell r="E385" t="str">
            <v>Иные нераспределенные бюджетные ассигнования на реализацию инициативных проектов</v>
          </cell>
        </row>
        <row r="386">
          <cell r="D386" t="str">
            <v>990 00 06000</v>
          </cell>
        </row>
        <row r="387">
          <cell r="D387" t="str">
            <v>990 00 06270</v>
          </cell>
        </row>
        <row r="388">
          <cell r="D388" t="str">
            <v>990 00 06500</v>
          </cell>
        </row>
        <row r="389">
          <cell r="D389" t="str">
            <v>990 00 07000</v>
          </cell>
          <cell r="E389" t="str">
            <v>Резервные фонды</v>
          </cell>
        </row>
        <row r="390">
          <cell r="D390" t="str">
            <v>990 00 07090</v>
          </cell>
          <cell r="E390" t="str">
            <v xml:space="preserve">Резервный фонд администрации городского округа Тольятти </v>
          </cell>
        </row>
        <row r="391">
          <cell r="D391" t="str">
            <v>990 00 08000</v>
          </cell>
          <cell r="E391" t="str">
            <v>Доплаты к пенсиям, дополнительное пенсионное обеспечение</v>
          </cell>
        </row>
        <row r="392">
          <cell r="D392" t="str">
            <v>990 00 08010</v>
          </cell>
          <cell r="E39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</v>
          </cell>
        </row>
        <row r="393">
          <cell r="D393" t="str">
            <v>990 00 09000</v>
          </cell>
        </row>
        <row r="394">
          <cell r="D394" t="str">
            <v>990 00 09220</v>
          </cell>
        </row>
        <row r="395">
          <cell r="D395" t="str">
            <v>990 00 10000</v>
          </cell>
        </row>
        <row r="396">
          <cell r="D396" t="str">
            <v xml:space="preserve">990 00 10370 </v>
          </cell>
        </row>
        <row r="397">
          <cell r="D397" t="str">
            <v>990 00 11000</v>
          </cell>
          <cell r="E397" t="str">
            <v>Руководство и управление в сфере установленных функций органов местного самоуправления</v>
          </cell>
        </row>
        <row r="398">
          <cell r="D398" t="str">
            <v>990 00 11010</v>
          </cell>
          <cell r="E398" t="str">
            <v>Глава муниципального образования</v>
          </cell>
        </row>
        <row r="399">
          <cell r="D399" t="str">
            <v>990 00 11020</v>
          </cell>
          <cell r="E399" t="str">
            <v>Председатель представительного органа муниципального образования</v>
          </cell>
        </row>
        <row r="400">
          <cell r="D400" t="str">
            <v>990 00 11030</v>
          </cell>
          <cell r="E400" t="str">
            <v>Депутаты представительного органа муниципального образования</v>
          </cell>
        </row>
        <row r="401">
          <cell r="D401" t="str">
            <v>990 00 11040</v>
          </cell>
          <cell r="E401" t="str">
            <v>Центральный аппарат</v>
          </cell>
        </row>
        <row r="402">
          <cell r="D402" t="str">
            <v>990 00 11050</v>
          </cell>
          <cell r="E402" t="str">
            <v>Председатель, заместитель и аудиторы контрольно-счетной палаты муниципального образования</v>
          </cell>
        </row>
        <row r="403">
          <cell r="D403" t="str">
            <v>990 00 12000</v>
          </cell>
          <cell r="E403" t="str">
            <v>Финансовое обеспечение деятельности казенных учреждений</v>
          </cell>
        </row>
        <row r="404">
          <cell r="D404" t="str">
            <v xml:space="preserve">990 00 12040 </v>
          </cell>
          <cell r="E404" t="str">
            <v>Учреждения, осуществляющие деятельность в сфере общегосударственного управления</v>
          </cell>
        </row>
        <row r="405">
          <cell r="D405" t="str">
            <v>990 00 12060</v>
          </cell>
          <cell r="E405" t="str">
            <v>Учреждения, осуществляющие деятельность в сфере обеспечения хозяйственного обслуживания</v>
          </cell>
        </row>
        <row r="406">
          <cell r="D406" t="str">
            <v>990 00 12140</v>
          </cell>
          <cell r="E40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07">
          <cell r="D407" t="str">
            <v>990 00 12180</v>
          </cell>
          <cell r="E407" t="str">
            <v>Учреждения, осуществляющие деятельность в сфере дорожного хозяйства</v>
          </cell>
        </row>
        <row r="408">
          <cell r="D408" t="str">
            <v>990 00 12300</v>
          </cell>
        </row>
        <row r="409">
          <cell r="D409" t="str">
            <v>990 00 12390</v>
          </cell>
          <cell r="E409" t="str">
            <v>Учреждения, осуществляющие деятельность в области лесного хозяйства</v>
          </cell>
        </row>
        <row r="410">
          <cell r="D410" t="str">
            <v>990 00 13000</v>
          </cell>
          <cell r="E410" t="str">
            <v>Процентные платежи по муниципальным долговым обязательствам</v>
          </cell>
        </row>
        <row r="411">
          <cell r="D411" t="str">
            <v>990 00 75000</v>
          </cell>
          <cell r="E411" t="str">
            <v>Субвенции</v>
          </cell>
        </row>
        <row r="412">
          <cell r="D412" t="str">
            <v>990 00 75080</v>
          </cell>
          <cell r="E412" t="str">
            <v>Организация деятельности в сфере обеспечения жильем отдельных категорий граждан</v>
          </cell>
        </row>
        <row r="413">
          <cell r="D413" t="str">
            <v>990 00 75090</v>
          </cell>
          <cell r="E413" t="str">
            <v>Обеспечение жильем граждан, проработавших в тылу в период Великой Отечественной войны</v>
          </cell>
        </row>
        <row r="414">
          <cell r="D414" t="str">
            <v>990 00 75120</v>
          </cell>
          <cell r="E414" t="str">
            <v>Организация деятельности в сфере охраны окружающей среды</v>
          </cell>
        </row>
        <row r="415">
          <cell r="D415" t="str">
            <v>990 00 75130</v>
          </cell>
          <cell r="E415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16">
          <cell r="D416" t="str">
            <v>990 00 75150</v>
          </cell>
          <cell r="E416" t="str">
            <v>Организация деятельности в сфере архивного дела</v>
          </cell>
        </row>
        <row r="417">
          <cell r="D417" t="str">
            <v>990 00 75160</v>
          </cell>
          <cell r="E417" t="str">
            <v>Организация деятельности административных комиссий</v>
          </cell>
        </row>
        <row r="418">
          <cell r="D418" t="str">
            <v>990 00 75180</v>
          </cell>
          <cell r="E418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19">
          <cell r="D419" t="str">
            <v>990 00 75190</v>
          </cell>
          <cell r="E419" t="str">
            <v>Меры по осуществлению деятельности по опеке и попечительству в отношении совершеннолетних граждан</v>
          </cell>
        </row>
        <row r="420">
          <cell r="D420" t="str">
            <v>990 00 75200</v>
          </cell>
          <cell r="E420" t="str">
            <v>Организация деятельности в сфере охраны труда</v>
          </cell>
        </row>
        <row r="421">
          <cell r="D421" t="str">
            <v>990 00 L0000</v>
          </cell>
        </row>
        <row r="422">
          <cell r="D422" t="str">
            <v>990 00 L0270</v>
          </cell>
        </row>
        <row r="423">
          <cell r="D423" t="str">
            <v>990 00 L4970</v>
          </cell>
        </row>
        <row r="424">
          <cell r="D424" t="str">
            <v>990 00 S2000</v>
          </cell>
        </row>
        <row r="425">
          <cell r="D425" t="str">
            <v>990 00 S2002</v>
          </cell>
        </row>
        <row r="426">
          <cell r="D426" t="str">
            <v>990 00 S3010</v>
          </cell>
        </row>
        <row r="427">
          <cell r="D427" t="str">
            <v>990 00 S3250</v>
          </cell>
          <cell r="E427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28">
          <cell r="D428" t="str">
            <v>990 00 S3270</v>
          </cell>
        </row>
        <row r="429">
          <cell r="D429" t="str">
            <v>990 00 S3340</v>
          </cell>
        </row>
        <row r="430">
          <cell r="D430" t="str">
            <v>990 00 S3350</v>
          </cell>
        </row>
        <row r="431">
          <cell r="D431" t="str">
            <v>990 00 S3400</v>
          </cell>
        </row>
        <row r="432">
          <cell r="D432" t="str">
            <v>990 00 S3470</v>
          </cell>
        </row>
        <row r="433">
          <cell r="D433" t="str">
            <v>990 00 S3560</v>
          </cell>
        </row>
        <row r="434">
          <cell r="D434" t="str">
            <v>990 00 S3800</v>
          </cell>
          <cell r="E434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435">
          <cell r="D435" t="str">
            <v>990 00 S3810</v>
          </cell>
          <cell r="E435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436">
          <cell r="D436" t="str">
            <v>990 00 S3940</v>
          </cell>
        </row>
        <row r="437">
          <cell r="D437" t="str">
            <v>990 00 S3950</v>
          </cell>
        </row>
        <row r="438">
          <cell r="D438" t="str">
            <v>990 00 S3990</v>
          </cell>
        </row>
        <row r="439">
          <cell r="D439" t="str">
            <v>990 00 S4430</v>
          </cell>
          <cell r="E439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40">
          <cell r="D440" t="str">
            <v>990 00 S4440</v>
          </cell>
          <cell r="E440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41">
          <cell r="D441" t="str">
            <v>990 00 S4680</v>
          </cell>
        </row>
        <row r="442">
          <cell r="D442" t="str">
            <v>990 00 Z0820</v>
          </cell>
        </row>
        <row r="443">
          <cell r="D443" t="str">
            <v>990 R1 53930</v>
          </cell>
        </row>
        <row r="444">
          <cell r="D444" t="str">
            <v>990 Е1 55200</v>
          </cell>
        </row>
        <row r="445">
          <cell r="D445" t="str">
            <v>990 Е1 5520Z</v>
          </cell>
        </row>
      </sheetData>
      <sheetData sheetId="5">
        <row r="11">
          <cell r="A11" t="str">
            <v>Дума городского округа Тольятти</v>
          </cell>
          <cell r="B11">
            <v>900</v>
          </cell>
        </row>
        <row r="12">
          <cell r="A12" t="str">
    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    </cell>
          <cell r="B12">
            <v>900</v>
          </cell>
          <cell r="C12" t="str">
            <v>01</v>
          </cell>
          <cell r="D12" t="str">
            <v>03</v>
          </cell>
        </row>
        <row r="13">
          <cell r="A13" t="str">
            <v>Непрограммное направление расходов</v>
          </cell>
          <cell r="B13">
            <v>900</v>
          </cell>
          <cell r="C13" t="str">
            <v>01</v>
          </cell>
          <cell r="D13" t="str">
            <v>03</v>
          </cell>
          <cell r="E13" t="str">
            <v>990 00 00000</v>
          </cell>
        </row>
        <row r="14">
          <cell r="A14" t="str">
            <v>Руководство и управление в сфере установленных функций органов местного самоуправления</v>
          </cell>
          <cell r="B14">
            <v>900</v>
          </cell>
          <cell r="C14" t="str">
            <v>01</v>
          </cell>
          <cell r="D14" t="str">
            <v>03</v>
          </cell>
          <cell r="E14" t="str">
            <v>990 00 11000</v>
          </cell>
        </row>
        <row r="15">
          <cell r="A15" t="str">
            <v>Председатель представительного органа муниципального образования</v>
          </cell>
          <cell r="B15">
            <v>900</v>
          </cell>
          <cell r="C15" t="str">
            <v>01</v>
          </cell>
          <cell r="D15" t="str">
            <v>03</v>
          </cell>
          <cell r="E15" t="str">
            <v>990 00 11020</v>
          </cell>
        </row>
        <row r="16">
          <cell r="A1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6">
            <v>900</v>
          </cell>
          <cell r="C16" t="str">
            <v>01</v>
          </cell>
          <cell r="D16" t="str">
            <v>03</v>
          </cell>
          <cell r="E16" t="str">
            <v>990 00 11020</v>
          </cell>
          <cell r="F16" t="str">
            <v>100</v>
          </cell>
        </row>
        <row r="17">
          <cell r="A17" t="str">
            <v>Расходы на выплаты персоналу государственных (муниципальных) органов</v>
          </cell>
          <cell r="B17">
            <v>900</v>
          </cell>
          <cell r="C17" t="str">
            <v>01</v>
          </cell>
          <cell r="D17" t="str">
            <v>03</v>
          </cell>
          <cell r="E17" t="str">
            <v>990 00 11020</v>
          </cell>
          <cell r="F17" t="str">
            <v>120</v>
          </cell>
        </row>
        <row r="18">
          <cell r="A18" t="str">
            <v>Депутаты представительного органа муниципального образования</v>
          </cell>
          <cell r="B18">
            <v>900</v>
          </cell>
          <cell r="C18" t="str">
            <v>01</v>
          </cell>
          <cell r="D18" t="str">
            <v>03</v>
          </cell>
          <cell r="E18" t="str">
            <v>990 00 11030</v>
          </cell>
        </row>
        <row r="19">
          <cell r="A19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9">
            <v>900</v>
          </cell>
          <cell r="C19" t="str">
            <v>01</v>
          </cell>
          <cell r="D19" t="str">
            <v>03</v>
          </cell>
          <cell r="E19" t="str">
            <v>990 00 11030</v>
          </cell>
          <cell r="F19" t="str">
            <v>100</v>
          </cell>
        </row>
        <row r="20">
          <cell r="A20" t="str">
            <v>Расходы на выплаты персоналу государственных (муниципальных) органов</v>
          </cell>
          <cell r="B20">
            <v>900</v>
          </cell>
          <cell r="C20" t="str">
            <v>01</v>
          </cell>
          <cell r="D20" t="str">
            <v>03</v>
          </cell>
          <cell r="E20" t="str">
            <v>990 00 11030</v>
          </cell>
          <cell r="F20" t="str">
            <v>120</v>
          </cell>
        </row>
        <row r="21">
          <cell r="A21" t="str">
            <v>Центральный аппарат</v>
          </cell>
          <cell r="B21">
            <v>900</v>
          </cell>
          <cell r="C21" t="str">
            <v>01</v>
          </cell>
          <cell r="D21" t="str">
            <v>03</v>
          </cell>
          <cell r="E21" t="str">
            <v>990 00 11040</v>
          </cell>
        </row>
        <row r="22">
          <cell r="A22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2">
            <v>900</v>
          </cell>
          <cell r="C22" t="str">
            <v>01</v>
          </cell>
          <cell r="D22" t="str">
            <v>03</v>
          </cell>
          <cell r="E22" t="str">
            <v>990 00 11040</v>
          </cell>
          <cell r="F22" t="str">
            <v>100</v>
          </cell>
        </row>
        <row r="23">
          <cell r="A23" t="str">
            <v>Расходы на выплаты персоналу государственных (муниципальных) органов</v>
          </cell>
          <cell r="B23">
            <v>900</v>
          </cell>
          <cell r="C23" t="str">
            <v>01</v>
          </cell>
          <cell r="D23" t="str">
            <v>03</v>
          </cell>
          <cell r="E23" t="str">
            <v>990 00 11040</v>
          </cell>
          <cell r="F23" t="str">
            <v>120</v>
          </cell>
        </row>
        <row r="24">
          <cell r="A24" t="str">
            <v>Закупка товаров, работ и услуг для обеспечения государственных (муниципальных) нужд</v>
          </cell>
          <cell r="B24">
            <v>900</v>
          </cell>
          <cell r="C24" t="str">
            <v>01</v>
          </cell>
          <cell r="D24" t="str">
            <v>03</v>
          </cell>
          <cell r="E24" t="str">
            <v>990 00 11040</v>
          </cell>
          <cell r="F24" t="str">
            <v>200</v>
          </cell>
        </row>
        <row r="25">
          <cell r="A25" t="str">
            <v>Иные закупки товаров, работ и услуг для обеспечения государственных (муниципальных) нужд</v>
          </cell>
          <cell r="B25">
            <v>900</v>
          </cell>
          <cell r="C25" t="str">
            <v>01</v>
          </cell>
          <cell r="D25" t="str">
            <v>03</v>
          </cell>
          <cell r="E25" t="str">
            <v>990 00 11040</v>
          </cell>
          <cell r="F25" t="str">
            <v>240</v>
          </cell>
        </row>
        <row r="26">
          <cell r="A26" t="str">
            <v>Социальное обеспечение и иные выплаты населению</v>
          </cell>
          <cell r="B26">
            <v>900</v>
          </cell>
          <cell r="C26" t="str">
            <v>01</v>
          </cell>
          <cell r="D26" t="str">
            <v>03</v>
          </cell>
          <cell r="E26" t="str">
            <v>990 00 11040</v>
          </cell>
          <cell r="F26" t="str">
            <v>300</v>
          </cell>
        </row>
        <row r="27">
          <cell r="A27" t="str">
            <v>Иные выплаты населению</v>
          </cell>
          <cell r="B27">
            <v>900</v>
          </cell>
          <cell r="C27" t="str">
            <v>01</v>
          </cell>
          <cell r="D27" t="str">
            <v>03</v>
          </cell>
          <cell r="E27" t="str">
            <v>990 00 11040</v>
          </cell>
          <cell r="F27" t="str">
            <v>360</v>
          </cell>
        </row>
        <row r="28">
          <cell r="A28" t="str">
            <v>Иные бюджетные ассигнования</v>
          </cell>
          <cell r="B28">
            <v>900</v>
          </cell>
          <cell r="C28" t="str">
            <v>01</v>
          </cell>
          <cell r="D28" t="str">
            <v>03</v>
          </cell>
          <cell r="E28" t="str">
            <v>990 00 11040</v>
          </cell>
          <cell r="F28" t="str">
            <v>800</v>
          </cell>
        </row>
        <row r="29">
          <cell r="A29" t="str">
            <v>Исполнение судебных актов</v>
          </cell>
          <cell r="B29" t="str">
            <v>900</v>
          </cell>
          <cell r="C29" t="str">
            <v>01</v>
          </cell>
          <cell r="D29" t="str">
            <v>03</v>
          </cell>
          <cell r="E29" t="str">
            <v>990 00 11040</v>
          </cell>
          <cell r="F29" t="str">
            <v>830</v>
          </cell>
        </row>
        <row r="30">
          <cell r="A30" t="str">
            <v>Уплата налогов, сборов и иных платежей</v>
          </cell>
          <cell r="B30">
            <v>900</v>
          </cell>
          <cell r="C30" t="str">
            <v>01</v>
          </cell>
          <cell r="D30" t="str">
            <v>03</v>
          </cell>
          <cell r="E30" t="str">
            <v>990 00 11040</v>
          </cell>
          <cell r="F30">
            <v>850</v>
          </cell>
        </row>
        <row r="32">
          <cell r="A32" t="str">
            <v>Обеспечение деятельности финансовых, налоговых и таможенных органов и органов финансового (финансово-бюджетного) надзора</v>
          </cell>
          <cell r="B32">
            <v>900</v>
          </cell>
          <cell r="C32" t="str">
            <v>01</v>
          </cell>
          <cell r="D32" t="str">
            <v>06</v>
          </cell>
        </row>
        <row r="33">
          <cell r="A33" t="str">
            <v>Непрограммное направление расходов</v>
          </cell>
          <cell r="B33">
            <v>900</v>
          </cell>
          <cell r="C33" t="str">
            <v>01</v>
          </cell>
          <cell r="D33" t="str">
            <v>06</v>
          </cell>
          <cell r="E33" t="str">
            <v>990 00 00000</v>
          </cell>
        </row>
        <row r="34">
          <cell r="A34" t="str">
            <v>Руководство и управление в сфере установленных функций органов местного самоуправления</v>
          </cell>
          <cell r="B34">
            <v>900</v>
          </cell>
          <cell r="C34" t="str">
            <v>01</v>
          </cell>
          <cell r="D34" t="str">
            <v>06</v>
          </cell>
          <cell r="E34" t="str">
            <v>990 00 11000</v>
          </cell>
        </row>
        <row r="35">
          <cell r="A35" t="str">
            <v>Центральный аппарат</v>
          </cell>
          <cell r="B35">
            <v>900</v>
          </cell>
          <cell r="C35" t="str">
            <v>01</v>
          </cell>
          <cell r="D35" t="str">
            <v>06</v>
          </cell>
          <cell r="E35" t="str">
            <v>990 00 11040</v>
          </cell>
        </row>
        <row r="36">
          <cell r="A3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36">
            <v>900</v>
          </cell>
          <cell r="C36" t="str">
            <v>01</v>
          </cell>
          <cell r="D36" t="str">
            <v>06</v>
          </cell>
          <cell r="E36" t="str">
            <v>990 00 11040</v>
          </cell>
          <cell r="F36" t="str">
            <v>100</v>
          </cell>
        </row>
        <row r="37">
          <cell r="A37" t="str">
            <v>Расходы на выплаты персоналу государственных (муниципальных) органов</v>
          </cell>
          <cell r="B37">
            <v>900</v>
          </cell>
          <cell r="C37" t="str">
            <v>01</v>
          </cell>
          <cell r="D37" t="str">
            <v>06</v>
          </cell>
          <cell r="E37" t="str">
            <v>990 00 11040</v>
          </cell>
          <cell r="F37" t="str">
            <v>120</v>
          </cell>
        </row>
        <row r="38">
          <cell r="A38" t="str">
            <v>Закупка товаров, работ и услуг для обеспечения государственных (муниципальных) нужд</v>
          </cell>
          <cell r="B38">
            <v>900</v>
          </cell>
          <cell r="C38" t="str">
            <v>01</v>
          </cell>
          <cell r="D38" t="str">
            <v>06</v>
          </cell>
          <cell r="E38" t="str">
            <v>990 00 11040</v>
          </cell>
          <cell r="F38" t="str">
            <v>200</v>
          </cell>
        </row>
        <row r="39">
          <cell r="A39" t="str">
            <v>Иные закупки товаров, работ и услуг для обеспечения государственных (муниципальных) нужд</v>
          </cell>
          <cell r="B39">
            <v>900</v>
          </cell>
          <cell r="C39" t="str">
            <v>01</v>
          </cell>
          <cell r="D39" t="str">
            <v>06</v>
          </cell>
          <cell r="E39" t="str">
            <v>990 00 11040</v>
          </cell>
          <cell r="F39" t="str">
            <v>240</v>
          </cell>
        </row>
        <row r="40">
          <cell r="A40" t="str">
            <v>Иные бюджетные ассигнования</v>
          </cell>
          <cell r="B40">
            <v>900</v>
          </cell>
          <cell r="C40" t="str">
            <v>01</v>
          </cell>
          <cell r="D40" t="str">
            <v>06</v>
          </cell>
          <cell r="E40" t="str">
            <v>990 00 11040</v>
          </cell>
          <cell r="F40" t="str">
            <v>800</v>
          </cell>
        </row>
        <row r="41">
          <cell r="A41" t="str">
            <v>Уплата налогов, сборов и иных платежей</v>
          </cell>
          <cell r="B41">
            <v>900</v>
          </cell>
          <cell r="C41" t="str">
            <v>01</v>
          </cell>
          <cell r="D41" t="str">
            <v>06</v>
          </cell>
          <cell r="E41" t="str">
            <v>990 00 11040</v>
          </cell>
          <cell r="F41">
            <v>850</v>
          </cell>
        </row>
        <row r="43">
          <cell r="A43" t="str">
            <v>Другие общегосударственные вопросы</v>
          </cell>
          <cell r="B43">
            <v>900</v>
          </cell>
          <cell r="C43" t="str">
            <v>01</v>
          </cell>
          <cell r="D43" t="str">
            <v>13</v>
          </cell>
        </row>
        <row r="44">
          <cell r="A44" t="str">
            <v>Непрограммное направление расходов</v>
          </cell>
          <cell r="B44">
            <v>900</v>
          </cell>
          <cell r="C44" t="str">
            <v>01</v>
          </cell>
          <cell r="D44" t="str">
            <v>13</v>
          </cell>
          <cell r="E44" t="str">
            <v>990 00 00000</v>
          </cell>
        </row>
        <row r="45">
          <cell r="A45" t="str">
            <v>Мероприятия в установленной сфере деятельности</v>
          </cell>
          <cell r="B45">
            <v>900</v>
          </cell>
          <cell r="C45" t="str">
            <v>01</v>
          </cell>
          <cell r="D45" t="str">
            <v>13</v>
          </cell>
          <cell r="E45" t="str">
            <v>990 00 04000</v>
          </cell>
        </row>
        <row r="46">
          <cell r="A46" t="str">
            <v>Мероприятия в сфере общегосударственного управления</v>
          </cell>
          <cell r="B46">
            <v>900</v>
          </cell>
          <cell r="C46" t="str">
            <v>01</v>
          </cell>
          <cell r="D46" t="str">
            <v>13</v>
          </cell>
          <cell r="E46" t="str">
            <v>990 00 04040</v>
          </cell>
        </row>
        <row r="47">
          <cell r="A47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47">
            <v>900</v>
          </cell>
          <cell r="C47" t="str">
            <v>01</v>
          </cell>
          <cell r="D47" t="str">
            <v>13</v>
          </cell>
          <cell r="E47" t="str">
            <v>990 00 04040</v>
          </cell>
          <cell r="F47" t="str">
            <v>100</v>
          </cell>
        </row>
        <row r="48">
          <cell r="A48" t="str">
            <v>Расходы на выплаты персоналу государственных (муниципальных) органов</v>
          </cell>
          <cell r="B48">
            <v>900</v>
          </cell>
          <cell r="C48" t="str">
            <v>01</v>
          </cell>
          <cell r="D48" t="str">
            <v>13</v>
          </cell>
          <cell r="E48" t="str">
            <v>990 00 04040</v>
          </cell>
          <cell r="F48" t="str">
            <v>120</v>
          </cell>
        </row>
        <row r="49">
          <cell r="A49" t="str">
            <v>Закупка товаров, работ и услуг для обеспечения государственных (муниципальных) нужд</v>
          </cell>
          <cell r="B49">
            <v>900</v>
          </cell>
          <cell r="C49" t="str">
            <v>01</v>
          </cell>
          <cell r="D49" t="str">
            <v>13</v>
          </cell>
          <cell r="E49" t="str">
            <v>990 00 04040</v>
          </cell>
          <cell r="F49" t="str">
            <v>200</v>
          </cell>
        </row>
        <row r="50">
          <cell r="A50" t="str">
            <v>Иные закупки товаров, работ и услуг для обеспечения государственных (муниципальных) нужд</v>
          </cell>
          <cell r="B50">
            <v>900</v>
          </cell>
          <cell r="C50" t="str">
            <v>01</v>
          </cell>
          <cell r="D50" t="str">
            <v>13</v>
          </cell>
          <cell r="E50" t="str">
            <v>990 00 04040</v>
          </cell>
          <cell r="F50" t="str">
            <v>240</v>
          </cell>
        </row>
        <row r="51">
          <cell r="A51" t="str">
            <v>Материально-техническое обеспечение деятельности Общественной палаты</v>
          </cell>
          <cell r="B51">
            <v>900</v>
          </cell>
          <cell r="C51" t="str">
            <v>01</v>
          </cell>
          <cell r="D51" t="str">
            <v>13</v>
          </cell>
          <cell r="E51" t="str">
            <v>990 00 04060</v>
          </cell>
        </row>
        <row r="52">
          <cell r="A52" t="str">
            <v>Закупка товаров, работ и услуг для обеспечения государственных (муниципальных) нужд</v>
          </cell>
          <cell r="B52">
            <v>900</v>
          </cell>
          <cell r="C52" t="str">
            <v>01</v>
          </cell>
          <cell r="D52" t="str">
            <v>13</v>
          </cell>
          <cell r="E52" t="str">
            <v>990 00 04060</v>
          </cell>
          <cell r="F52" t="str">
            <v>200</v>
          </cell>
        </row>
        <row r="53">
          <cell r="A53" t="str">
            <v>Иные закупки товаров, работ и услуг для обеспечения государственных (муниципальных) нужд</v>
          </cell>
          <cell r="B53">
            <v>900</v>
          </cell>
          <cell r="C53" t="str">
            <v>01</v>
          </cell>
          <cell r="D53" t="str">
            <v>13</v>
          </cell>
          <cell r="E53" t="str">
            <v>990 00 04060</v>
          </cell>
          <cell r="F53" t="str">
            <v>240</v>
          </cell>
        </row>
        <row r="55">
          <cell r="A55" t="str">
            <v>Администрация городского округа Тольятти</v>
          </cell>
          <cell r="B55">
            <v>901</v>
          </cell>
        </row>
        <row r="56">
          <cell r="A56" t="str">
            <v>Функционирование высшего должностного лица субъекта Российской Федерации и муниципального образования</v>
          </cell>
          <cell r="B56">
            <v>901</v>
          </cell>
          <cell r="C56" t="str">
            <v>01</v>
          </cell>
          <cell r="D56" t="str">
            <v>02</v>
          </cell>
        </row>
        <row r="57">
          <cell r="A57" t="str">
            <v>Муниципальная программа «Развитие органов местного самоуправления городского округа Тольятти на 2017-2022 годы»</v>
          </cell>
          <cell r="B57">
            <v>901</v>
          </cell>
          <cell r="C57" t="str">
            <v>01</v>
          </cell>
          <cell r="D57" t="str">
            <v>02</v>
          </cell>
          <cell r="E57" t="str">
            <v>220 00 00000</v>
          </cell>
        </row>
        <row r="58">
          <cell r="A58" t="str">
            <v>Руководство и управление в сфере установленных функций органов местного самоуправления</v>
          </cell>
          <cell r="B58">
            <v>901</v>
          </cell>
          <cell r="C58" t="str">
            <v>01</v>
          </cell>
          <cell r="D58" t="str">
            <v>02</v>
          </cell>
          <cell r="E58" t="str">
            <v>220 00 11000</v>
          </cell>
        </row>
        <row r="59">
          <cell r="A59" t="str">
            <v>Глава муниципального образования</v>
          </cell>
          <cell r="B59">
            <v>901</v>
          </cell>
          <cell r="C59" t="str">
            <v>01</v>
          </cell>
          <cell r="D59" t="str">
            <v>02</v>
          </cell>
          <cell r="E59" t="str">
            <v>220 00 11010</v>
          </cell>
        </row>
        <row r="60">
          <cell r="A60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0">
            <v>901</v>
          </cell>
          <cell r="C60" t="str">
            <v>01</v>
          </cell>
          <cell r="D60" t="str">
            <v>02</v>
          </cell>
          <cell r="E60" t="str">
            <v>220 00 11010</v>
          </cell>
          <cell r="F60" t="str">
            <v>100</v>
          </cell>
        </row>
        <row r="61">
          <cell r="A61" t="str">
            <v>Расходы на выплаты персоналу государственных (муниципальных) органов</v>
          </cell>
          <cell r="B61">
            <v>901</v>
          </cell>
          <cell r="C61" t="str">
            <v>01</v>
          </cell>
          <cell r="D61" t="str">
            <v>02</v>
          </cell>
          <cell r="E61" t="str">
            <v>220 00 11010</v>
          </cell>
          <cell r="F61" t="str">
            <v>120</v>
          </cell>
        </row>
        <row r="62">
          <cell r="A62" t="str">
            <v>Непрограммное направление расходов</v>
          </cell>
          <cell r="B62">
            <v>901</v>
          </cell>
          <cell r="C62" t="str">
            <v>01</v>
          </cell>
          <cell r="D62" t="str">
            <v>02</v>
          </cell>
          <cell r="E62" t="str">
            <v>990 00 00000</v>
          </cell>
        </row>
        <row r="63">
          <cell r="A63" t="str">
            <v>Руководство и управление в сфере установленных функций органов местного самоуправления</v>
          </cell>
          <cell r="B63">
            <v>901</v>
          </cell>
          <cell r="C63" t="str">
            <v>01</v>
          </cell>
          <cell r="D63" t="str">
            <v>02</v>
          </cell>
          <cell r="E63" t="str">
            <v>990 00 11000</v>
          </cell>
        </row>
        <row r="64">
          <cell r="A64" t="str">
            <v>Глава муниципального образования</v>
          </cell>
          <cell r="B64">
            <v>901</v>
          </cell>
          <cell r="C64" t="str">
            <v>01</v>
          </cell>
          <cell r="D64" t="str">
            <v>02</v>
          </cell>
          <cell r="E64" t="str">
            <v>990 00 11010</v>
          </cell>
        </row>
        <row r="65">
          <cell r="A65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5">
            <v>901</v>
          </cell>
          <cell r="C65" t="str">
            <v>01</v>
          </cell>
          <cell r="D65" t="str">
            <v>02</v>
          </cell>
          <cell r="E65" t="str">
            <v>990 00 11010</v>
          </cell>
          <cell r="F65" t="str">
            <v>100</v>
          </cell>
        </row>
        <row r="66">
          <cell r="A66" t="str">
            <v>Расходы на выплаты персоналу государственных (муниципальных) органов</v>
          </cell>
          <cell r="B66">
            <v>901</v>
          </cell>
          <cell r="C66" t="str">
            <v>01</v>
          </cell>
          <cell r="D66" t="str">
            <v>02</v>
          </cell>
          <cell r="E66" t="str">
            <v>990 00 11010</v>
          </cell>
          <cell r="F66" t="str">
            <v>120</v>
          </cell>
        </row>
        <row r="68">
          <cell r="A68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68">
            <v>901</v>
          </cell>
          <cell r="C68" t="str">
            <v>01</v>
          </cell>
          <cell r="D68" t="str">
            <v>04</v>
          </cell>
        </row>
        <row r="69">
          <cell r="A69" t="str">
            <v>Муниципальная программа «Развитие органов местного самоуправления городского округа Тольятти на 2017-2022 годы»</v>
          </cell>
          <cell r="B69">
            <v>901</v>
          </cell>
          <cell r="C69" t="str">
            <v>01</v>
          </cell>
          <cell r="D69" t="str">
            <v>04</v>
          </cell>
          <cell r="E69" t="str">
            <v>220 00 00000</v>
          </cell>
        </row>
        <row r="70">
          <cell r="A70" t="str">
            <v>Руководство и управление в сфере установленных функций органов местного самоуправления</v>
          </cell>
          <cell r="B70">
            <v>901</v>
          </cell>
          <cell r="C70" t="str">
            <v>01</v>
          </cell>
          <cell r="D70" t="str">
            <v>04</v>
          </cell>
          <cell r="E70" t="str">
            <v>220 00 11000</v>
          </cell>
        </row>
        <row r="71">
          <cell r="A71" t="str">
            <v>Центральный аппарат</v>
          </cell>
          <cell r="B71">
            <v>901</v>
          </cell>
          <cell r="C71" t="str">
            <v>01</v>
          </cell>
          <cell r="D71" t="str">
            <v>04</v>
          </cell>
          <cell r="E71" t="str">
            <v>220 00 11040</v>
          </cell>
        </row>
        <row r="72">
          <cell r="A72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72">
            <v>901</v>
          </cell>
          <cell r="C72" t="str">
            <v>01</v>
          </cell>
          <cell r="D72" t="str">
            <v>04</v>
          </cell>
          <cell r="E72" t="str">
            <v>220 00 11040</v>
          </cell>
          <cell r="F72" t="str">
            <v>100</v>
          </cell>
        </row>
        <row r="73">
          <cell r="A73" t="str">
            <v>Расходы на выплаты персоналу государственных (муниципальных) органов</v>
          </cell>
          <cell r="B73">
            <v>901</v>
          </cell>
          <cell r="C73" t="str">
            <v>01</v>
          </cell>
          <cell r="D73" t="str">
            <v>04</v>
          </cell>
          <cell r="E73" t="str">
            <v>220 00 11040</v>
          </cell>
          <cell r="F73" t="str">
            <v>120</v>
          </cell>
        </row>
        <row r="74">
          <cell r="A74" t="str">
            <v>Закупка товаров, работ и услуг для обеспечения государственных (муниципальных) нужд</v>
          </cell>
          <cell r="B74">
            <v>901</v>
          </cell>
          <cell r="C74" t="str">
            <v>01</v>
          </cell>
          <cell r="D74" t="str">
            <v>04</v>
          </cell>
          <cell r="E74" t="str">
            <v>220 00 11040</v>
          </cell>
          <cell r="F74" t="str">
            <v>200</v>
          </cell>
        </row>
        <row r="75">
          <cell r="A75" t="str">
            <v>Иные закупки товаров, работ и услуг для обеспечения государственных (муниципальных) нужд</v>
          </cell>
          <cell r="B75">
            <v>901</v>
          </cell>
          <cell r="C75" t="str">
            <v>01</v>
          </cell>
          <cell r="D75" t="str">
            <v>04</v>
          </cell>
          <cell r="E75" t="str">
            <v>220 00 11040</v>
          </cell>
          <cell r="F75" t="str">
            <v>240</v>
          </cell>
        </row>
        <row r="76">
          <cell r="A76" t="str">
            <v>Субвенции</v>
          </cell>
          <cell r="B76">
            <v>901</v>
          </cell>
          <cell r="C76" t="str">
            <v>01</v>
          </cell>
          <cell r="D76" t="str">
            <v>04</v>
          </cell>
          <cell r="E76" t="str">
            <v>220 00 75000</v>
          </cell>
        </row>
        <row r="77">
          <cell r="A77" t="str">
            <v>Организация деятельности в сфере обеспечения жильем отдельных категорий граждан</v>
          </cell>
          <cell r="B77">
            <v>901</v>
          </cell>
          <cell r="C77" t="str">
            <v>01</v>
          </cell>
          <cell r="D77" t="str">
            <v>04</v>
          </cell>
          <cell r="E77" t="str">
            <v>220 00 75080</v>
          </cell>
        </row>
        <row r="78">
          <cell r="A78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78">
            <v>901</v>
          </cell>
          <cell r="C78" t="str">
            <v>01</v>
          </cell>
          <cell r="D78" t="str">
            <v>04</v>
          </cell>
          <cell r="E78" t="str">
            <v>220 00 75080</v>
          </cell>
          <cell r="F78" t="str">
            <v>100</v>
          </cell>
        </row>
        <row r="79">
          <cell r="A79" t="str">
            <v>Расходы на выплаты персоналу государственных (муниципальных) органов</v>
          </cell>
          <cell r="B79">
            <v>901</v>
          </cell>
          <cell r="C79" t="str">
            <v>01</v>
          </cell>
          <cell r="D79" t="str">
            <v>04</v>
          </cell>
          <cell r="E79" t="str">
            <v>220 00 75080</v>
          </cell>
          <cell r="F79" t="str">
            <v>120</v>
          </cell>
        </row>
        <row r="80">
          <cell r="A80" t="str">
            <v>Организация транспортного обслуживания населения на садово-дачные массивы</v>
          </cell>
          <cell r="B80">
            <v>901</v>
          </cell>
          <cell r="C80" t="str">
            <v>01</v>
          </cell>
          <cell r="D80" t="str">
            <v>04</v>
          </cell>
          <cell r="E80" t="str">
            <v>220 00 75130</v>
          </cell>
        </row>
        <row r="81">
          <cell r="A81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81">
            <v>901</v>
          </cell>
          <cell r="C81" t="str">
            <v>01</v>
          </cell>
          <cell r="D81" t="str">
            <v>04</v>
          </cell>
          <cell r="E81" t="str">
            <v>220 00 75130</v>
          </cell>
          <cell r="F81" t="str">
            <v>100</v>
          </cell>
        </row>
        <row r="82">
          <cell r="A82" t="str">
            <v>Расходы на выплаты персоналу государственных (муниципальных) органов</v>
          </cell>
          <cell r="B82">
            <v>901</v>
          </cell>
          <cell r="C82" t="str">
            <v>01</v>
          </cell>
          <cell r="D82" t="str">
            <v>04</v>
          </cell>
          <cell r="E82" t="str">
            <v>220 00 75130</v>
          </cell>
          <cell r="F82" t="str">
            <v>120</v>
          </cell>
        </row>
        <row r="83">
          <cell r="A83" t="str">
            <v>Организация деятельности административных комиссий</v>
          </cell>
          <cell r="B83">
            <v>901</v>
          </cell>
          <cell r="C83" t="str">
            <v>01</v>
          </cell>
          <cell r="D83" t="str">
            <v>04</v>
          </cell>
          <cell r="E83" t="str">
            <v>220 00 75160</v>
          </cell>
        </row>
        <row r="84">
          <cell r="A84" t="str">
            <v>Закупка товаров, работ и услуг для обеспечения государственных (муниципальных) нужд</v>
          </cell>
          <cell r="B84">
            <v>901</v>
          </cell>
          <cell r="C84" t="str">
            <v>01</v>
          </cell>
          <cell r="D84" t="str">
            <v>04</v>
          </cell>
          <cell r="E84" t="str">
            <v>220 00 75160</v>
          </cell>
          <cell r="F84" t="str">
            <v>200</v>
          </cell>
        </row>
        <row r="85">
          <cell r="A85" t="str">
            <v>Расходы на выплаты персоналу государственных (муниципальных) органов</v>
          </cell>
          <cell r="B85">
            <v>901</v>
          </cell>
          <cell r="C85" t="str">
            <v>01</v>
          </cell>
          <cell r="D85" t="str">
            <v>04</v>
          </cell>
          <cell r="E85" t="str">
            <v>220 00 75160</v>
          </cell>
          <cell r="F85" t="str">
            <v>120</v>
          </cell>
        </row>
        <row r="86">
          <cell r="A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86">
            <v>901</v>
          </cell>
          <cell r="C86" t="str">
            <v>01</v>
          </cell>
          <cell r="D86" t="str">
            <v>04</v>
          </cell>
          <cell r="E86" t="str">
            <v>220 00 75180</v>
          </cell>
        </row>
        <row r="87">
          <cell r="A8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87">
            <v>901</v>
          </cell>
          <cell r="C87" t="str">
            <v>01</v>
          </cell>
          <cell r="D87" t="str">
            <v>04</v>
          </cell>
          <cell r="E87" t="str">
            <v>220 00 75180</v>
          </cell>
          <cell r="F87" t="str">
            <v>100</v>
          </cell>
        </row>
        <row r="88">
          <cell r="A88" t="str">
            <v>Расходы на выплаты персоналу государственных (муниципальных) органов</v>
          </cell>
          <cell r="B88">
            <v>901</v>
          </cell>
          <cell r="C88" t="str">
            <v>01</v>
          </cell>
          <cell r="D88" t="str">
            <v>04</v>
          </cell>
          <cell r="E88" t="str">
            <v>220 00 75180</v>
          </cell>
          <cell r="F88" t="str">
            <v>120</v>
          </cell>
        </row>
        <row r="89">
          <cell r="A89" t="str">
            <v>Меры по осуществлению деятельности по опеке и попечительству в отношении совершеннолетних граждан</v>
          </cell>
          <cell r="B89">
            <v>901</v>
          </cell>
          <cell r="C89" t="str">
            <v>01</v>
          </cell>
          <cell r="D89" t="str">
            <v>04</v>
          </cell>
          <cell r="E89" t="str">
            <v>220 00 75190</v>
          </cell>
        </row>
        <row r="90">
          <cell r="A9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90">
            <v>901</v>
          </cell>
          <cell r="C90" t="str">
            <v>01</v>
          </cell>
          <cell r="D90" t="str">
            <v>04</v>
          </cell>
          <cell r="E90" t="str">
            <v>220 00 75190</v>
          </cell>
          <cell r="F90" t="str">
            <v>100</v>
          </cell>
        </row>
        <row r="91">
          <cell r="A91" t="str">
            <v>Расходы на выплаты персоналу государственных (муниципальных) органов</v>
          </cell>
          <cell r="B91">
            <v>901</v>
          </cell>
          <cell r="C91" t="str">
            <v>01</v>
          </cell>
          <cell r="D91" t="str">
            <v>04</v>
          </cell>
          <cell r="E91" t="str">
            <v>220 00 75190</v>
          </cell>
          <cell r="F91" t="str">
            <v>120</v>
          </cell>
        </row>
        <row r="92">
          <cell r="A92" t="str">
            <v>Организация деятельности в сфере охраны труда</v>
          </cell>
          <cell r="B92">
            <v>901</v>
          </cell>
          <cell r="C92" t="str">
            <v>01</v>
          </cell>
          <cell r="D92" t="str">
            <v>04</v>
          </cell>
          <cell r="E92" t="str">
            <v>220 00 75200</v>
          </cell>
        </row>
        <row r="93">
          <cell r="A93" t="str">
            <v>Закупка товаров, работ и услуг для обеспечения государственных (муниципальных) нужд</v>
          </cell>
          <cell r="B93">
            <v>901</v>
          </cell>
          <cell r="C93" t="str">
            <v>01</v>
          </cell>
          <cell r="D93" t="str">
            <v>04</v>
          </cell>
          <cell r="E93" t="str">
            <v>220 00 75200</v>
          </cell>
          <cell r="F93" t="str">
            <v>200</v>
          </cell>
        </row>
        <row r="94">
          <cell r="A94" t="str">
            <v>Расходы на выплаты персоналу государственных (муниципальных) органов</v>
          </cell>
          <cell r="B94">
            <v>901</v>
          </cell>
          <cell r="C94" t="str">
            <v>01</v>
          </cell>
          <cell r="D94" t="str">
            <v>04</v>
          </cell>
          <cell r="E94" t="str">
            <v>220 00 75200</v>
          </cell>
          <cell r="F94" t="str">
            <v>120</v>
          </cell>
        </row>
        <row r="95">
          <cell r="A95" t="str">
            <v>Непрограммное направление расходов</v>
          </cell>
          <cell r="B95">
            <v>901</v>
          </cell>
          <cell r="C95" t="str">
            <v>01</v>
          </cell>
          <cell r="D95" t="str">
            <v>04</v>
          </cell>
          <cell r="E95" t="str">
            <v>990 00 00000</v>
          </cell>
        </row>
        <row r="96">
          <cell r="A96" t="str">
            <v>Руководство и управление в сфере установленных функций органов местного самоуправления</v>
          </cell>
          <cell r="B96">
            <v>901</v>
          </cell>
          <cell r="C96" t="str">
            <v>01</v>
          </cell>
          <cell r="D96" t="str">
            <v>04</v>
          </cell>
          <cell r="E96" t="str">
            <v>990 00 11000</v>
          </cell>
        </row>
        <row r="97">
          <cell r="A97" t="str">
            <v>Центральный аппарат</v>
          </cell>
          <cell r="B97">
            <v>901</v>
          </cell>
          <cell r="C97" t="str">
            <v>01</v>
          </cell>
          <cell r="D97" t="str">
            <v>04</v>
          </cell>
          <cell r="E97" t="str">
            <v>990 00 11040</v>
          </cell>
        </row>
        <row r="98">
          <cell r="A98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8">
            <v>901</v>
          </cell>
          <cell r="C98" t="str">
            <v>01</v>
          </cell>
          <cell r="D98" t="str">
            <v>04</v>
          </cell>
          <cell r="E98" t="str">
            <v>990 00 11040</v>
          </cell>
          <cell r="F98" t="str">
            <v>100</v>
          </cell>
        </row>
        <row r="99">
          <cell r="A99" t="str">
            <v>Расходы на выплаты персоналу государственных (муниципальных) органов</v>
          </cell>
          <cell r="B99">
            <v>901</v>
          </cell>
          <cell r="C99" t="str">
            <v>01</v>
          </cell>
          <cell r="D99" t="str">
            <v>04</v>
          </cell>
          <cell r="E99" t="str">
            <v>990 00 11040</v>
          </cell>
          <cell r="F99" t="str">
            <v>120</v>
          </cell>
        </row>
        <row r="100">
          <cell r="A100" t="str">
            <v>Закупка товаров, работ и услуг для обеспечения государственных (муниципальных) нужд</v>
          </cell>
          <cell r="B100">
            <v>901</v>
          </cell>
          <cell r="C100" t="str">
            <v>01</v>
          </cell>
          <cell r="D100" t="str">
            <v>04</v>
          </cell>
          <cell r="E100" t="str">
            <v>990 00 11040</v>
          </cell>
          <cell r="F100" t="str">
            <v>200</v>
          </cell>
        </row>
        <row r="101">
          <cell r="A101" t="str">
            <v>Иные закупки товаров, работ и услуг для обеспечения государственных (муниципальных) нужд</v>
          </cell>
          <cell r="B101">
            <v>901</v>
          </cell>
          <cell r="C101" t="str">
            <v>01</v>
          </cell>
          <cell r="D101" t="str">
            <v>04</v>
          </cell>
          <cell r="E101" t="str">
            <v>990 00 11040</v>
          </cell>
          <cell r="F101" t="str">
            <v>240</v>
          </cell>
        </row>
        <row r="102">
          <cell r="A102" t="str">
            <v>Субвенции</v>
          </cell>
          <cell r="B102">
            <v>901</v>
          </cell>
          <cell r="C102" t="str">
            <v>01</v>
          </cell>
          <cell r="D102" t="str">
            <v>04</v>
          </cell>
          <cell r="E102" t="str">
            <v>990 00 75000</v>
          </cell>
        </row>
        <row r="103">
          <cell r="A103" t="str">
            <v>Организация деятельности в сфере обеспечения жильем отдельных категорий граждан</v>
          </cell>
          <cell r="B103">
            <v>901</v>
          </cell>
          <cell r="C103" t="str">
            <v>01</v>
          </cell>
          <cell r="D103" t="str">
            <v>04</v>
          </cell>
          <cell r="E103" t="str">
            <v>990 00 75080</v>
          </cell>
        </row>
        <row r="104">
          <cell r="A104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04">
            <v>901</v>
          </cell>
          <cell r="C104" t="str">
            <v>01</v>
          </cell>
          <cell r="D104" t="str">
            <v>04</v>
          </cell>
          <cell r="E104" t="str">
            <v>990 00 75080</v>
          </cell>
          <cell r="F104" t="str">
            <v>100</v>
          </cell>
        </row>
        <row r="105">
          <cell r="A105" t="str">
            <v>Расходы на выплаты персоналу государственных (муниципальных) органов</v>
          </cell>
          <cell r="B105">
            <v>901</v>
          </cell>
          <cell r="C105" t="str">
            <v>01</v>
          </cell>
          <cell r="D105" t="str">
            <v>04</v>
          </cell>
          <cell r="E105" t="str">
            <v>990 00 75080</v>
          </cell>
          <cell r="F105" t="str">
            <v>120</v>
          </cell>
        </row>
        <row r="106">
          <cell r="A106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06">
            <v>901</v>
          </cell>
          <cell r="C106" t="str">
            <v>01</v>
          </cell>
          <cell r="D106" t="str">
            <v>04</v>
          </cell>
          <cell r="E106" t="str">
            <v>990 00 75130</v>
          </cell>
        </row>
        <row r="107">
          <cell r="A10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07">
            <v>901</v>
          </cell>
          <cell r="C107" t="str">
            <v>01</v>
          </cell>
          <cell r="D107" t="str">
            <v>04</v>
          </cell>
          <cell r="E107" t="str">
            <v>990 00 75130</v>
          </cell>
          <cell r="F107" t="str">
            <v>100</v>
          </cell>
        </row>
        <row r="108">
          <cell r="A108" t="str">
            <v>Расходы на выплаты персоналу государственных (муниципальных) органов</v>
          </cell>
          <cell r="B108">
            <v>901</v>
          </cell>
          <cell r="C108" t="str">
            <v>01</v>
          </cell>
          <cell r="D108" t="str">
            <v>04</v>
          </cell>
          <cell r="E108" t="str">
            <v>990 00 75130</v>
          </cell>
          <cell r="F108" t="str">
            <v>120</v>
          </cell>
        </row>
        <row r="109">
          <cell r="A109" t="str">
            <v>Организация деятельности административных комиссий</v>
          </cell>
          <cell r="B109">
            <v>901</v>
          </cell>
          <cell r="C109" t="str">
            <v>01</v>
          </cell>
          <cell r="D109" t="str">
            <v>04</v>
          </cell>
          <cell r="E109" t="str">
            <v>990 00 75160</v>
          </cell>
        </row>
        <row r="110">
          <cell r="A11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0">
            <v>901</v>
          </cell>
          <cell r="C110" t="str">
            <v>01</v>
          </cell>
          <cell r="D110" t="str">
            <v>04</v>
          </cell>
          <cell r="E110" t="str">
            <v>990 00 75160</v>
          </cell>
          <cell r="F110" t="str">
            <v>100</v>
          </cell>
        </row>
        <row r="111">
          <cell r="A111" t="str">
            <v>Расходы на выплаты персоналу государственных (муниципальных) органов</v>
          </cell>
          <cell r="B111">
            <v>901</v>
          </cell>
          <cell r="C111" t="str">
            <v>01</v>
          </cell>
          <cell r="D111" t="str">
            <v>04</v>
          </cell>
          <cell r="E111" t="str">
            <v>990 00 75160</v>
          </cell>
          <cell r="F111" t="str">
            <v>120</v>
          </cell>
        </row>
        <row r="112">
          <cell r="A11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12">
            <v>901</v>
          </cell>
          <cell r="C112" t="str">
            <v>01</v>
          </cell>
          <cell r="D112" t="str">
            <v>04</v>
          </cell>
          <cell r="E112" t="str">
            <v>990 00 75180</v>
          </cell>
        </row>
        <row r="113">
          <cell r="A113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3">
            <v>901</v>
          </cell>
          <cell r="C113" t="str">
            <v>01</v>
          </cell>
          <cell r="D113" t="str">
            <v>04</v>
          </cell>
          <cell r="E113" t="str">
            <v>990 00 75180</v>
          </cell>
          <cell r="F113" t="str">
            <v>100</v>
          </cell>
        </row>
        <row r="114">
          <cell r="A114" t="str">
            <v>Расходы на выплаты персоналу государственных (муниципальных) органов</v>
          </cell>
          <cell r="B114">
            <v>901</v>
          </cell>
          <cell r="C114" t="str">
            <v>01</v>
          </cell>
          <cell r="D114" t="str">
            <v>04</v>
          </cell>
          <cell r="E114" t="str">
            <v>990 00 75180</v>
          </cell>
          <cell r="F114" t="str">
            <v>120</v>
          </cell>
        </row>
        <row r="115">
          <cell r="A115" t="str">
            <v>Меры по осуществлению деятельности по опеке и попечительству в отношении совершеннолетних граждан</v>
          </cell>
          <cell r="B115">
            <v>901</v>
          </cell>
          <cell r="C115" t="str">
            <v>01</v>
          </cell>
          <cell r="D115" t="str">
            <v>04</v>
          </cell>
          <cell r="E115" t="str">
            <v>990 00 75190</v>
          </cell>
        </row>
        <row r="116">
          <cell r="A116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6">
            <v>901</v>
          </cell>
          <cell r="C116" t="str">
            <v>01</v>
          </cell>
          <cell r="D116" t="str">
            <v>04</v>
          </cell>
          <cell r="E116" t="str">
            <v>990 00 75190</v>
          </cell>
          <cell r="F116" t="str">
            <v>100</v>
          </cell>
        </row>
        <row r="117">
          <cell r="A117" t="str">
            <v>Расходы на выплаты персоналу государственных (муниципальных) органов</v>
          </cell>
          <cell r="B117">
            <v>901</v>
          </cell>
          <cell r="C117" t="str">
            <v>01</v>
          </cell>
          <cell r="D117" t="str">
            <v>04</v>
          </cell>
          <cell r="E117" t="str">
            <v>990 00 75190</v>
          </cell>
          <cell r="F117" t="str">
            <v>120</v>
          </cell>
        </row>
        <row r="118">
          <cell r="A118" t="str">
            <v>Организация деятельности в сфере охраны труда</v>
          </cell>
          <cell r="B118">
            <v>901</v>
          </cell>
          <cell r="C118" t="str">
            <v>01</v>
          </cell>
          <cell r="D118" t="str">
            <v>04</v>
          </cell>
          <cell r="E118" t="str">
            <v>990 00 75200</v>
          </cell>
        </row>
        <row r="119">
          <cell r="A119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9">
            <v>901</v>
          </cell>
          <cell r="C119" t="str">
            <v>01</v>
          </cell>
          <cell r="D119" t="str">
            <v>04</v>
          </cell>
          <cell r="E119" t="str">
            <v>990 00 75200</v>
          </cell>
          <cell r="F119" t="str">
            <v>100</v>
          </cell>
        </row>
        <row r="120">
          <cell r="A120" t="str">
            <v>Расходы на выплаты персоналу государственных (муниципальных) органов</v>
          </cell>
          <cell r="B120">
            <v>901</v>
          </cell>
          <cell r="C120" t="str">
            <v>01</v>
          </cell>
          <cell r="D120" t="str">
            <v>04</v>
          </cell>
          <cell r="E120" t="str">
            <v>990 00 75200</v>
          </cell>
          <cell r="F120" t="str">
            <v>120</v>
          </cell>
        </row>
        <row r="122">
          <cell r="A122" t="str">
            <v>Другие общегосударственные вопросы</v>
          </cell>
          <cell r="B122">
            <v>901</v>
          </cell>
          <cell r="C122" t="str">
            <v>01</v>
          </cell>
          <cell r="D122" t="str">
            <v>13</v>
          </cell>
        </row>
        <row r="123">
          <cell r="A123" t="str">
            <v>Непрограммное направление расходов</v>
          </cell>
          <cell r="B123">
            <v>901</v>
          </cell>
          <cell r="C123" t="str">
            <v>01</v>
          </cell>
          <cell r="D123" t="str">
            <v>13</v>
          </cell>
          <cell r="E123" t="str">
            <v>990 00 00000</v>
          </cell>
        </row>
        <row r="124">
          <cell r="A124" t="str">
            <v>Мероприятия в установленной сфере деятельности</v>
          </cell>
          <cell r="B124">
            <v>901</v>
          </cell>
          <cell r="C124" t="str">
            <v>01</v>
          </cell>
          <cell r="D124" t="str">
            <v>13</v>
          </cell>
          <cell r="E124" t="str">
            <v>990 00 04000</v>
          </cell>
        </row>
        <row r="125">
          <cell r="A125" t="str">
            <v>Мероприятия в сфере общегосударственного управления</v>
          </cell>
          <cell r="B125">
            <v>901</v>
          </cell>
          <cell r="C125" t="str">
            <v>01</v>
          </cell>
          <cell r="D125" t="str">
            <v>13</v>
          </cell>
          <cell r="E125" t="str">
            <v>990 00 04040</v>
          </cell>
        </row>
        <row r="126">
          <cell r="A126" t="str">
            <v>Иные бюджетные ассигнования</v>
          </cell>
          <cell r="B126">
            <v>901</v>
          </cell>
          <cell r="C126" t="str">
            <v>01</v>
          </cell>
          <cell r="D126" t="str">
            <v>13</v>
          </cell>
          <cell r="E126" t="str">
            <v>990 00 04040</v>
          </cell>
          <cell r="F126" t="str">
            <v>800</v>
          </cell>
        </row>
        <row r="127">
          <cell r="A127" t="str">
            <v>Исполнение судебных актов</v>
          </cell>
          <cell r="B127">
            <v>901</v>
          </cell>
          <cell r="C127" t="str">
            <v>01</v>
          </cell>
          <cell r="D127" t="str">
            <v>13</v>
          </cell>
          <cell r="E127" t="str">
            <v>990 00 04040</v>
          </cell>
          <cell r="F127" t="str">
            <v>830</v>
          </cell>
        </row>
        <row r="129">
          <cell r="A129" t="str">
            <v>Департамент финансов администрации городского округа Тольятти</v>
          </cell>
          <cell r="B129" t="str">
            <v>902</v>
          </cell>
        </row>
        <row r="130">
          <cell r="A130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130" t="str">
            <v>902</v>
          </cell>
          <cell r="C130" t="str">
            <v>01</v>
          </cell>
          <cell r="D130" t="str">
            <v>04</v>
          </cell>
        </row>
        <row r="131">
          <cell r="A131" t="str">
            <v>Муниципальная программа «Развитие органов местного самоуправления городского округа Тольятти на 2017-2022 годы»</v>
          </cell>
          <cell r="B131">
            <v>902</v>
          </cell>
          <cell r="C131" t="str">
            <v>01</v>
          </cell>
          <cell r="D131" t="str">
            <v>04</v>
          </cell>
          <cell r="E131" t="str">
            <v>220 00 00000</v>
          </cell>
        </row>
        <row r="132">
          <cell r="A132" t="str">
            <v>Руководство и управление в сфере установленных функций органов местного самоуправления</v>
          </cell>
          <cell r="B132">
            <v>902</v>
          </cell>
          <cell r="C132" t="str">
            <v>01</v>
          </cell>
          <cell r="D132" t="str">
            <v>04</v>
          </cell>
          <cell r="E132" t="str">
            <v>220 00 11000</v>
          </cell>
        </row>
        <row r="133">
          <cell r="A133" t="str">
            <v>Центральный аппарат</v>
          </cell>
          <cell r="B133">
            <v>902</v>
          </cell>
          <cell r="C133" t="str">
            <v>01</v>
          </cell>
          <cell r="D133" t="str">
            <v>04</v>
          </cell>
          <cell r="E133" t="str">
            <v>220 00 11040</v>
          </cell>
        </row>
        <row r="134">
          <cell r="A13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4">
            <v>902</v>
          </cell>
          <cell r="C134" t="str">
            <v>01</v>
          </cell>
          <cell r="D134" t="str">
            <v>04</v>
          </cell>
          <cell r="E134" t="str">
            <v>220 00 11040</v>
          </cell>
          <cell r="F134">
            <v>100</v>
          </cell>
        </row>
        <row r="135">
          <cell r="A135" t="str">
            <v>Расходы на выплаты персоналу государственных (муниципальных) органов</v>
          </cell>
          <cell r="B135">
            <v>902</v>
          </cell>
          <cell r="C135" t="str">
            <v>01</v>
          </cell>
          <cell r="D135" t="str">
            <v>04</v>
          </cell>
          <cell r="E135" t="str">
            <v>220 00 11040</v>
          </cell>
          <cell r="F135">
            <v>120</v>
          </cell>
        </row>
        <row r="136">
          <cell r="A136" t="str">
            <v>Закупка товаров, работ и услуг для обеспечения государственных (муниципальных) нужд</v>
          </cell>
          <cell r="B136">
            <v>902</v>
          </cell>
          <cell r="C136" t="str">
            <v>01</v>
          </cell>
          <cell r="D136" t="str">
            <v>04</v>
          </cell>
          <cell r="E136" t="str">
            <v>220 00 11040</v>
          </cell>
          <cell r="F136">
            <v>200</v>
          </cell>
        </row>
        <row r="137">
          <cell r="A137" t="str">
            <v>Иные закупки товаров, работ и услуг для обеспечения государственных (муниципальных) нужд</v>
          </cell>
          <cell r="B137">
            <v>902</v>
          </cell>
          <cell r="C137" t="str">
            <v>01</v>
          </cell>
          <cell r="D137" t="str">
            <v>04</v>
          </cell>
          <cell r="E137" t="str">
            <v>220 00 11040</v>
          </cell>
          <cell r="F137">
            <v>240</v>
          </cell>
        </row>
        <row r="138">
          <cell r="A138" t="str">
            <v>Иные бюджетные ассигнования</v>
          </cell>
          <cell r="B138">
            <v>902</v>
          </cell>
          <cell r="C138" t="str">
            <v>01</v>
          </cell>
          <cell r="D138" t="str">
            <v>04</v>
          </cell>
          <cell r="E138" t="str">
            <v>220 00 11040</v>
          </cell>
          <cell r="F138">
            <v>800</v>
          </cell>
        </row>
        <row r="139">
          <cell r="A139" t="str">
            <v>Уплата налогов, сборов и иных платежей</v>
          </cell>
          <cell r="B139">
            <v>902</v>
          </cell>
          <cell r="C139" t="str">
            <v>01</v>
          </cell>
          <cell r="D139" t="str">
            <v>04</v>
          </cell>
          <cell r="E139" t="str">
            <v>220 00 11040</v>
          </cell>
          <cell r="F139">
            <v>850</v>
          </cell>
        </row>
        <row r="140">
          <cell r="A140" t="str">
            <v>Непрограммное направление расходов</v>
          </cell>
          <cell r="B140">
            <v>902</v>
          </cell>
          <cell r="C140" t="str">
            <v>01</v>
          </cell>
          <cell r="D140" t="str">
            <v>04</v>
          </cell>
          <cell r="E140" t="str">
            <v>990 00 00000</v>
          </cell>
        </row>
        <row r="141">
          <cell r="A141" t="str">
            <v>Руководство и управление в сфере установленных функций органов местного самоуправления</v>
          </cell>
          <cell r="B141">
            <v>902</v>
          </cell>
          <cell r="C141" t="str">
            <v>01</v>
          </cell>
          <cell r="D141" t="str">
            <v>04</v>
          </cell>
          <cell r="E141" t="str">
            <v>990 00 11000</v>
          </cell>
        </row>
        <row r="142">
          <cell r="A142" t="str">
            <v>Центральный аппарат</v>
          </cell>
          <cell r="B142">
            <v>902</v>
          </cell>
          <cell r="C142" t="str">
            <v>01</v>
          </cell>
          <cell r="D142" t="str">
            <v>04</v>
          </cell>
          <cell r="E142" t="str">
            <v>990 00 11040</v>
          </cell>
        </row>
        <row r="143">
          <cell r="A14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3">
            <v>902</v>
          </cell>
          <cell r="C143" t="str">
            <v>01</v>
          </cell>
          <cell r="D143" t="str">
            <v>04</v>
          </cell>
          <cell r="E143" t="str">
            <v>990 00 11040</v>
          </cell>
          <cell r="F143">
            <v>100</v>
          </cell>
        </row>
        <row r="144">
          <cell r="A144" t="str">
            <v>Расходы на выплаты персоналу государственных (муниципальных) органов</v>
          </cell>
          <cell r="B144">
            <v>902</v>
          </cell>
          <cell r="C144" t="str">
            <v>01</v>
          </cell>
          <cell r="D144" t="str">
            <v>04</v>
          </cell>
          <cell r="E144" t="str">
            <v>990 00 11040</v>
          </cell>
          <cell r="F144">
            <v>120</v>
          </cell>
        </row>
        <row r="145">
          <cell r="A145" t="str">
            <v>Закупка товаров, работ и услуг для обеспечения государственных (муниципальных) нужд</v>
          </cell>
          <cell r="B145">
            <v>902</v>
          </cell>
          <cell r="C145" t="str">
            <v>01</v>
          </cell>
          <cell r="D145" t="str">
            <v>04</v>
          </cell>
          <cell r="E145" t="str">
            <v>990 00 11040</v>
          </cell>
          <cell r="F145">
            <v>200</v>
          </cell>
        </row>
        <row r="146">
          <cell r="A146" t="str">
            <v>Иные закупки товаров, работ и услуг для обеспечения государственных (муниципальных) нужд</v>
          </cell>
          <cell r="B146">
            <v>902</v>
          </cell>
          <cell r="C146" t="str">
            <v>01</v>
          </cell>
          <cell r="D146" t="str">
            <v>04</v>
          </cell>
          <cell r="E146" t="str">
            <v>990 00 11040</v>
          </cell>
          <cell r="F146">
            <v>240</v>
          </cell>
        </row>
        <row r="147">
          <cell r="A147" t="str">
            <v>Иные бюджетные ассигнования</v>
          </cell>
          <cell r="B147">
            <v>902</v>
          </cell>
          <cell r="C147" t="str">
            <v>01</v>
          </cell>
          <cell r="D147" t="str">
            <v>04</v>
          </cell>
          <cell r="E147" t="str">
            <v>990 00 11040</v>
          </cell>
          <cell r="F147">
            <v>800</v>
          </cell>
        </row>
        <row r="148">
          <cell r="A148" t="str">
            <v>Уплата налогов, сборов и иных платежей</v>
          </cell>
          <cell r="B148">
            <v>902</v>
          </cell>
          <cell r="C148" t="str">
            <v>01</v>
          </cell>
          <cell r="D148" t="str">
            <v>04</v>
          </cell>
          <cell r="E148" t="str">
            <v>990 00 11040</v>
          </cell>
          <cell r="F148">
            <v>850</v>
          </cell>
        </row>
        <row r="150">
          <cell r="A150" t="str">
            <v>Резервные фонды</v>
          </cell>
          <cell r="B150">
            <v>902</v>
          </cell>
          <cell r="C150" t="str">
            <v>01</v>
          </cell>
          <cell r="D150" t="str">
            <v>11</v>
          </cell>
        </row>
        <row r="151">
          <cell r="A151" t="str">
            <v>Непрограммное направление расходов</v>
          </cell>
          <cell r="B151">
            <v>902</v>
          </cell>
          <cell r="C151" t="str">
            <v>01</v>
          </cell>
          <cell r="D151" t="str">
            <v>11</v>
          </cell>
          <cell r="E151" t="str">
            <v>990 00 00000</v>
          </cell>
        </row>
        <row r="152">
          <cell r="A152" t="str">
            <v>Резервные фонды</v>
          </cell>
          <cell r="B152">
            <v>902</v>
          </cell>
          <cell r="C152" t="str">
            <v>01</v>
          </cell>
          <cell r="D152" t="str">
            <v>11</v>
          </cell>
          <cell r="E152" t="str">
            <v>990 00 07000</v>
          </cell>
        </row>
        <row r="153">
          <cell r="A153" t="str">
            <v>Резервный фонд администрации городского округа Тольятти</v>
          </cell>
          <cell r="B153">
            <v>902</v>
          </cell>
          <cell r="C153" t="str">
            <v>01</v>
          </cell>
          <cell r="D153" t="str">
            <v>11</v>
          </cell>
          <cell r="E153" t="str">
            <v>990 00 07090</v>
          </cell>
        </row>
        <row r="154">
          <cell r="A154" t="str">
            <v>Иные бюджетные ассигнования</v>
          </cell>
          <cell r="B154">
            <v>902</v>
          </cell>
          <cell r="C154" t="str">
            <v>01</v>
          </cell>
          <cell r="D154" t="str">
            <v>11</v>
          </cell>
          <cell r="E154" t="str">
            <v>990 00 07090</v>
          </cell>
          <cell r="F154">
            <v>800</v>
          </cell>
        </row>
        <row r="155">
          <cell r="A155" t="str">
            <v>Резервные средства</v>
          </cell>
          <cell r="B155">
            <v>902</v>
          </cell>
          <cell r="C155" t="str">
            <v>01</v>
          </cell>
          <cell r="D155" t="str">
            <v>11</v>
          </cell>
          <cell r="E155" t="str">
            <v>990 00 07090</v>
          </cell>
          <cell r="F155">
            <v>870</v>
          </cell>
        </row>
        <row r="157">
          <cell r="A157" t="str">
            <v>Другие общегосударственные вопросы</v>
          </cell>
          <cell r="B157">
            <v>902</v>
          </cell>
          <cell r="C157" t="str">
            <v>01</v>
          </cell>
          <cell r="D157" t="str">
            <v>13</v>
          </cell>
        </row>
        <row r="158">
          <cell r="A158" t="str">
            <v>Непрограммное направление расходов</v>
          </cell>
          <cell r="B158">
            <v>902</v>
          </cell>
          <cell r="C158" t="str">
            <v>01</v>
          </cell>
          <cell r="D158" t="str">
            <v>13</v>
          </cell>
          <cell r="E158" t="str">
            <v>990 00 00000</v>
          </cell>
        </row>
        <row r="159">
          <cell r="A159" t="str">
            <v>Мероприятия в установленной сфере деятельности</v>
          </cell>
          <cell r="B159">
            <v>902</v>
          </cell>
          <cell r="C159" t="str">
            <v>01</v>
          </cell>
          <cell r="D159" t="str">
            <v>13</v>
          </cell>
          <cell r="E159" t="str">
            <v>990 00 04000</v>
          </cell>
        </row>
        <row r="160">
          <cell r="A160" t="str">
            <v>Мероприятия в сфере общегосударственного управления</v>
          </cell>
          <cell r="B160">
            <v>902</v>
          </cell>
          <cell r="C160" t="str">
            <v>01</v>
          </cell>
          <cell r="D160" t="str">
            <v>13</v>
          </cell>
          <cell r="E160" t="str">
            <v>990 00 04040</v>
          </cell>
        </row>
        <row r="161">
          <cell r="A161" t="str">
            <v>Иные бюджетные ассигнования</v>
          </cell>
          <cell r="B161">
            <v>902</v>
          </cell>
          <cell r="C161" t="str">
            <v>01</v>
          </cell>
          <cell r="D161" t="str">
            <v>13</v>
          </cell>
          <cell r="E161" t="str">
            <v>990 00 04040</v>
          </cell>
          <cell r="F161">
            <v>800</v>
          </cell>
        </row>
        <row r="162">
          <cell r="A162" t="str">
            <v>Исполнение судебных актов</v>
          </cell>
          <cell r="B162">
            <v>902</v>
          </cell>
          <cell r="C162" t="str">
            <v>01</v>
          </cell>
          <cell r="D162" t="str">
            <v>13</v>
          </cell>
          <cell r="E162" t="str">
            <v>990 00 04040</v>
          </cell>
          <cell r="F162">
            <v>830</v>
          </cell>
        </row>
        <row r="163">
          <cell r="A163" t="str">
            <v>Иные нераспределенные бюджетные ассигнования на реализацию инициативных проектов</v>
          </cell>
          <cell r="B163">
            <v>902</v>
          </cell>
          <cell r="C163" t="str">
            <v>01</v>
          </cell>
          <cell r="D163" t="str">
            <v>13</v>
          </cell>
          <cell r="E163" t="str">
            <v>990 00 04710</v>
          </cell>
        </row>
        <row r="164">
          <cell r="A164" t="str">
            <v>Иные бюджетные ассигнования</v>
          </cell>
          <cell r="B164">
            <v>902</v>
          </cell>
          <cell r="C164" t="str">
            <v>01</v>
          </cell>
          <cell r="D164" t="str">
            <v>13</v>
          </cell>
          <cell r="E164" t="str">
            <v>990 00 04710</v>
          </cell>
          <cell r="F164">
            <v>800</v>
          </cell>
        </row>
        <row r="165">
          <cell r="A165" t="str">
            <v>Резервные средства</v>
          </cell>
          <cell r="B165">
            <v>902</v>
          </cell>
          <cell r="C165" t="str">
            <v>01</v>
          </cell>
          <cell r="D165" t="str">
            <v>13</v>
          </cell>
          <cell r="E165" t="str">
            <v>990 00 04710</v>
          </cell>
          <cell r="F165">
            <v>870</v>
          </cell>
        </row>
        <row r="167">
          <cell r="A167" t="str">
            <v>Обслуживание государственного внутреннего и муниципального долга</v>
          </cell>
          <cell r="B167">
            <v>902</v>
          </cell>
          <cell r="C167" t="str">
            <v>13</v>
          </cell>
          <cell r="D167" t="str">
            <v>01</v>
          </cell>
        </row>
        <row r="168">
          <cell r="A168" t="str">
            <v>Непрограммное направление расходов</v>
          </cell>
          <cell r="B168">
            <v>902</v>
          </cell>
          <cell r="C168" t="str">
            <v>13</v>
          </cell>
          <cell r="D168" t="str">
            <v>01</v>
          </cell>
          <cell r="E168" t="str">
            <v>990 00 00000</v>
          </cell>
        </row>
        <row r="169">
          <cell r="A169" t="str">
            <v>Процентные платежи по муниципальным долговым обязательствам</v>
          </cell>
          <cell r="B169">
            <v>902</v>
          </cell>
          <cell r="C169" t="str">
            <v>13</v>
          </cell>
          <cell r="D169" t="str">
            <v>01</v>
          </cell>
          <cell r="E169" t="str">
            <v>990 00 13000</v>
          </cell>
        </row>
        <row r="170">
          <cell r="A170" t="str">
            <v>Обслуживание государственного (муниципального) долга</v>
          </cell>
          <cell r="B170">
            <v>902</v>
          </cell>
          <cell r="C170" t="str">
            <v>13</v>
          </cell>
          <cell r="D170" t="str">
            <v>01</v>
          </cell>
          <cell r="E170" t="str">
            <v>990 00 13000</v>
          </cell>
          <cell r="F170">
            <v>700</v>
          </cell>
        </row>
        <row r="171">
          <cell r="A171" t="str">
            <v>Обслуживание муниципального долга</v>
          </cell>
          <cell r="B171">
            <v>902</v>
          </cell>
          <cell r="C171" t="str">
            <v>13</v>
          </cell>
          <cell r="D171" t="str">
            <v>01</v>
          </cell>
          <cell r="E171" t="str">
            <v>990 00 13000</v>
          </cell>
          <cell r="F171">
            <v>730</v>
          </cell>
        </row>
        <row r="173">
          <cell r="A173" t="str">
            <v>Департамент по управлению муниципальным имуществом администрации городского округа Тольятти</v>
          </cell>
          <cell r="B173">
            <v>903</v>
          </cell>
        </row>
        <row r="174">
          <cell r="A174" t="str">
            <v>Другие общегосударственные вопросы</v>
          </cell>
          <cell r="B174">
            <v>903</v>
          </cell>
          <cell r="C174" t="str">
            <v>01</v>
          </cell>
          <cell r="D174" t="str">
            <v>13</v>
          </cell>
        </row>
        <row r="175">
          <cell r="A175" t="str">
            <v>Муниципальная программа «Развитие органов местного самоуправления городского округа Тольятти на 2017-2022 годы»</v>
          </cell>
          <cell r="B175">
            <v>903</v>
          </cell>
          <cell r="C175" t="str">
            <v>01</v>
          </cell>
          <cell r="D175" t="str">
            <v>13</v>
          </cell>
          <cell r="E175" t="str">
            <v>220 00 00000</v>
          </cell>
        </row>
        <row r="176">
          <cell r="A176" t="str">
            <v>Мероприятия в установленной сфере деятельности</v>
          </cell>
          <cell r="B176">
            <v>903</v>
          </cell>
          <cell r="C176" t="str">
            <v>01</v>
          </cell>
          <cell r="D176" t="str">
            <v>13</v>
          </cell>
          <cell r="E176" t="str">
            <v>220 00 04000</v>
          </cell>
        </row>
        <row r="177">
          <cell r="A177" t="str">
            <v>Мероприятия в сфере общегосударственного управления</v>
          </cell>
          <cell r="B177">
            <v>903</v>
          </cell>
          <cell r="C177" t="str">
            <v>01</v>
          </cell>
          <cell r="D177" t="str">
            <v>13</v>
          </cell>
          <cell r="E177" t="str">
            <v>220 00 04040</v>
          </cell>
        </row>
        <row r="178">
          <cell r="A178" t="str">
            <v>Закупка товаров, работ и услуг для обеспечения государственных (муниципальных) нужд</v>
          </cell>
          <cell r="B178">
            <v>903</v>
          </cell>
          <cell r="C178" t="str">
            <v>01</v>
          </cell>
          <cell r="D178" t="str">
            <v>13</v>
          </cell>
          <cell r="E178" t="str">
            <v>220 00 04040</v>
          </cell>
          <cell r="F178" t="str">
            <v>200</v>
          </cell>
        </row>
        <row r="179">
          <cell r="A179" t="str">
            <v>Иные закупки товаров, работ и услуг для обеспечения государственных (муниципальных) нужд</v>
          </cell>
          <cell r="B179">
            <v>903</v>
          </cell>
          <cell r="C179" t="str">
            <v>01</v>
          </cell>
          <cell r="D179" t="str">
            <v>13</v>
          </cell>
          <cell r="E179" t="str">
            <v>220 00 04040</v>
          </cell>
          <cell r="F179" t="str">
            <v>240</v>
          </cell>
        </row>
        <row r="180">
          <cell r="A180" t="str">
            <v>Иные бюджетные ассигнования</v>
          </cell>
          <cell r="B180">
            <v>903</v>
          </cell>
          <cell r="C180" t="str">
            <v>01</v>
          </cell>
          <cell r="D180" t="str">
            <v>13</v>
          </cell>
          <cell r="E180" t="str">
            <v>220 00 04040</v>
          </cell>
          <cell r="F180" t="str">
            <v>800</v>
          </cell>
        </row>
        <row r="181">
          <cell r="A181" t="str">
            <v>Уплата налогов, сборов и иных платежей</v>
          </cell>
          <cell r="B181">
            <v>903</v>
          </cell>
          <cell r="C181" t="str">
            <v>01</v>
          </cell>
          <cell r="D181" t="str">
            <v>13</v>
          </cell>
          <cell r="E181" t="str">
            <v>220 00 04040</v>
          </cell>
          <cell r="F181" t="str">
            <v>850</v>
          </cell>
        </row>
        <row r="182">
          <cell r="A182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  <cell r="B182">
            <v>903</v>
          </cell>
          <cell r="C182" t="str">
            <v>01</v>
          </cell>
          <cell r="D182" t="str">
            <v>13</v>
          </cell>
          <cell r="E182" t="str">
            <v>220 00 04120</v>
          </cell>
        </row>
        <row r="183">
          <cell r="A183" t="str">
            <v>Закупка товаров, работ и услуг для обеспечения государственных (муниципальных) нужд</v>
          </cell>
          <cell r="B183">
            <v>903</v>
          </cell>
          <cell r="C183" t="str">
            <v>01</v>
          </cell>
          <cell r="D183" t="str">
            <v>13</v>
          </cell>
          <cell r="E183" t="str">
            <v>220 00 04120</v>
          </cell>
          <cell r="F183" t="str">
            <v>200</v>
          </cell>
        </row>
        <row r="184">
          <cell r="A184" t="str">
            <v>Иные закупки товаров, работ и услуг для обеспечения государственных (муниципальных) нужд</v>
          </cell>
          <cell r="B184">
            <v>903</v>
          </cell>
          <cell r="C184" t="str">
            <v>01</v>
          </cell>
          <cell r="D184" t="str">
            <v>13</v>
          </cell>
          <cell r="E184" t="str">
            <v>220 00 04120</v>
          </cell>
          <cell r="F184" t="str">
            <v>240</v>
          </cell>
        </row>
        <row r="185">
          <cell r="A185" t="str">
            <v>Непрограммное направление расходов</v>
          </cell>
          <cell r="B185">
            <v>903</v>
          </cell>
          <cell r="C185" t="str">
            <v>01</v>
          </cell>
          <cell r="D185" t="str">
            <v>13</v>
          </cell>
          <cell r="E185" t="str">
            <v>990 00 00000</v>
          </cell>
        </row>
        <row r="186">
          <cell r="A186" t="str">
            <v>Мероприятия в установленной сфере деятельности</v>
          </cell>
          <cell r="B186">
            <v>903</v>
          </cell>
          <cell r="C186" t="str">
            <v>01</v>
          </cell>
          <cell r="D186" t="str">
            <v>13</v>
          </cell>
          <cell r="E186" t="str">
            <v>990 00 04000</v>
          </cell>
        </row>
        <row r="187">
          <cell r="A187" t="str">
            <v>Мероприятия в сфере общегосударственного управления</v>
          </cell>
          <cell r="B187">
            <v>903</v>
          </cell>
          <cell r="C187" t="str">
            <v>01</v>
          </cell>
          <cell r="D187" t="str">
            <v>13</v>
          </cell>
          <cell r="E187" t="str">
            <v>990 00 04040</v>
          </cell>
        </row>
        <row r="188">
          <cell r="A188" t="str">
            <v>Закупка товаров, работ и услуг для обеспечения государственных (муниципальных) нужд</v>
          </cell>
          <cell r="B188">
            <v>903</v>
          </cell>
          <cell r="C188" t="str">
            <v>01</v>
          </cell>
          <cell r="D188" t="str">
            <v>13</v>
          </cell>
          <cell r="E188" t="str">
            <v>990 00 04040</v>
          </cell>
          <cell r="F188" t="str">
            <v>200</v>
          </cell>
        </row>
        <row r="189">
          <cell r="A189" t="str">
            <v>Иные закупки товаров, работ и услуг для обеспечения государственных (муниципальных) нужд</v>
          </cell>
          <cell r="B189">
            <v>903</v>
          </cell>
          <cell r="C189" t="str">
            <v>01</v>
          </cell>
          <cell r="D189" t="str">
            <v>13</v>
          </cell>
          <cell r="E189" t="str">
            <v>990 00 04040</v>
          </cell>
          <cell r="F189" t="str">
            <v>240</v>
          </cell>
        </row>
        <row r="190">
          <cell r="A190" t="str">
            <v>Иные бюджетные ассигнования</v>
          </cell>
          <cell r="B190">
            <v>903</v>
          </cell>
          <cell r="C190" t="str">
            <v>01</v>
          </cell>
          <cell r="D190" t="str">
            <v>13</v>
          </cell>
          <cell r="E190" t="str">
            <v>990 00 04040</v>
          </cell>
          <cell r="F190" t="str">
            <v>800</v>
          </cell>
        </row>
        <row r="191">
          <cell r="A191" t="str">
            <v>Уплата налогов, сборов и иных платежей</v>
          </cell>
          <cell r="B191">
            <v>903</v>
          </cell>
          <cell r="C191" t="str">
            <v>01</v>
          </cell>
          <cell r="D191" t="str">
            <v>13</v>
          </cell>
          <cell r="E191" t="str">
            <v>990 00 04040</v>
          </cell>
          <cell r="F191" t="str">
            <v>850</v>
          </cell>
        </row>
        <row r="192">
          <cell r="A192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  <cell r="B192">
            <v>903</v>
          </cell>
          <cell r="C192" t="str">
            <v>01</v>
          </cell>
          <cell r="D192" t="str">
            <v>13</v>
          </cell>
          <cell r="E192" t="str">
            <v>990 00 04120</v>
          </cell>
        </row>
        <row r="193">
          <cell r="A193" t="str">
            <v>Закупка товаров, работ и услуг для обеспечения государственных (муниципальных) нужд</v>
          </cell>
          <cell r="B193">
            <v>903</v>
          </cell>
          <cell r="C193" t="str">
            <v>01</v>
          </cell>
          <cell r="D193" t="str">
            <v>13</v>
          </cell>
          <cell r="E193" t="str">
            <v>990 00 04120</v>
          </cell>
          <cell r="F193" t="str">
            <v>200</v>
          </cell>
        </row>
        <row r="194">
          <cell r="A194" t="str">
            <v>Иные закупки товаров, работ и услуг для обеспечения государственных (муниципальных) нужд</v>
          </cell>
          <cell r="B194">
            <v>903</v>
          </cell>
          <cell r="C194" t="str">
            <v>01</v>
          </cell>
          <cell r="D194" t="str">
            <v>13</v>
          </cell>
          <cell r="E194" t="str">
            <v>990 00 04120</v>
          </cell>
          <cell r="F194" t="str">
            <v>240</v>
          </cell>
        </row>
        <row r="196">
          <cell r="A196" t="str">
            <v>Другие вопросы в области национальной экономики</v>
          </cell>
          <cell r="B196" t="str">
            <v>903</v>
          </cell>
          <cell r="C196" t="str">
            <v>04</v>
          </cell>
          <cell r="D196" t="str">
            <v>12</v>
          </cell>
        </row>
        <row r="197">
          <cell r="A197" t="str">
            <v>Непрограммное направление расходов</v>
          </cell>
          <cell r="B197" t="str">
            <v>903</v>
          </cell>
          <cell r="C197" t="str">
            <v>04</v>
          </cell>
          <cell r="D197" t="str">
            <v>12</v>
          </cell>
          <cell r="E197" t="str">
            <v>990 00 00000</v>
          </cell>
        </row>
        <row r="198">
          <cell r="A198" t="str">
            <v>Мероприятия в установленной сфере деятельности</v>
          </cell>
          <cell r="B198" t="str">
            <v>903</v>
          </cell>
          <cell r="C198" t="str">
            <v>04</v>
          </cell>
          <cell r="D198" t="str">
            <v>12</v>
          </cell>
          <cell r="E198" t="str">
            <v>990 00 04000</v>
          </cell>
        </row>
        <row r="199">
          <cell r="A199" t="str">
            <v>Мероприятия в области застройки территорий</v>
          </cell>
          <cell r="B199" t="str">
            <v>903</v>
          </cell>
          <cell r="C199" t="str">
            <v>04</v>
          </cell>
          <cell r="D199" t="str">
            <v>12</v>
          </cell>
          <cell r="E199" t="str">
            <v>990 00 04310</v>
          </cell>
        </row>
        <row r="200">
          <cell r="A200" t="str">
            <v>Закупка товаров, работ и услуг для обеспечения государственных (муниципальных) нужд</v>
          </cell>
          <cell r="B200" t="str">
            <v>903</v>
          </cell>
          <cell r="C200" t="str">
            <v>04</v>
          </cell>
          <cell r="D200" t="str">
            <v>12</v>
          </cell>
          <cell r="E200" t="str">
            <v>990 00 04310</v>
          </cell>
          <cell r="F200" t="str">
            <v>200</v>
          </cell>
        </row>
        <row r="201">
          <cell r="A201" t="str">
            <v>Иные закупки товаров, работ и услуг для обеспечения государственных (муниципальных) нужд</v>
          </cell>
          <cell r="B201" t="str">
            <v>903</v>
          </cell>
          <cell r="C201" t="str">
            <v>04</v>
          </cell>
          <cell r="D201" t="str">
            <v>12</v>
          </cell>
          <cell r="E201" t="str">
            <v>990 00 04310</v>
          </cell>
          <cell r="F201" t="str">
            <v>240</v>
          </cell>
        </row>
        <row r="203">
          <cell r="A203" t="str">
            <v>Жилищное хозяйство</v>
          </cell>
          <cell r="B203">
            <v>903</v>
          </cell>
          <cell r="C203" t="str">
            <v>05</v>
          </cell>
          <cell r="D203" t="str">
            <v>01</v>
          </cell>
        </row>
        <row r="204">
          <cell r="A204" t="str">
            <v>Непрограммное направление расходов</v>
          </cell>
          <cell r="B204">
            <v>903</v>
          </cell>
          <cell r="C204" t="str">
            <v>05</v>
          </cell>
          <cell r="D204" t="str">
            <v>01</v>
          </cell>
          <cell r="E204" t="str">
            <v>990 00 00000</v>
          </cell>
        </row>
        <row r="205">
          <cell r="A205" t="str">
            <v>Мероприятия в установленной сфере деятельности</v>
          </cell>
          <cell r="B205">
            <v>903</v>
          </cell>
          <cell r="C205" t="str">
            <v>05</v>
          </cell>
          <cell r="D205" t="str">
            <v>01</v>
          </cell>
          <cell r="E205" t="str">
            <v>990 00 04000</v>
          </cell>
        </row>
        <row r="206">
          <cell r="A206" t="str">
            <v>Мероприятия в области жилищного хозяйства</v>
          </cell>
          <cell r="B206">
            <v>903</v>
          </cell>
          <cell r="C206" t="str">
            <v>05</v>
          </cell>
          <cell r="D206" t="str">
            <v>01</v>
          </cell>
          <cell r="E206" t="str">
            <v>990 00 04130</v>
          </cell>
        </row>
        <row r="207">
          <cell r="A207" t="str">
            <v>Закупка товаров, работ и услуг для обеспечения государственных (муниципальных) нужд</v>
          </cell>
          <cell r="B207">
            <v>903</v>
          </cell>
          <cell r="C207" t="str">
            <v>05</v>
          </cell>
          <cell r="D207" t="str">
            <v>01</v>
          </cell>
          <cell r="E207" t="str">
            <v>990 00 04130</v>
          </cell>
          <cell r="F207" t="str">
            <v>200</v>
          </cell>
        </row>
        <row r="208">
          <cell r="A208" t="str">
            <v>Иные закупки товаров, работ и услуг для обеспечения государственных (муниципальных) нужд</v>
          </cell>
          <cell r="B208">
            <v>903</v>
          </cell>
          <cell r="C208" t="str">
            <v>05</v>
          </cell>
          <cell r="D208" t="str">
            <v>01</v>
          </cell>
          <cell r="E208" t="str">
            <v>990 00 04130</v>
          </cell>
          <cell r="F208" t="str">
            <v>240</v>
          </cell>
        </row>
        <row r="210">
          <cell r="A210" t="str">
            <v>Коммунальное хозяйство</v>
          </cell>
          <cell r="B210">
            <v>903</v>
          </cell>
          <cell r="C210" t="str">
            <v>05</v>
          </cell>
          <cell r="D210" t="str">
            <v>02</v>
          </cell>
        </row>
        <row r="211">
          <cell r="A211" t="str">
            <v>Непрограммное направление расходов</v>
          </cell>
          <cell r="B211">
            <v>903</v>
          </cell>
          <cell r="C211" t="str">
            <v>05</v>
          </cell>
          <cell r="D211" t="str">
            <v>02</v>
          </cell>
          <cell r="E211" t="str">
            <v>990 00 00000</v>
          </cell>
        </row>
        <row r="212">
          <cell r="A212" t="str">
            <v>Мероприятия в установленной сфере деятельности</v>
          </cell>
          <cell r="B212">
            <v>903</v>
          </cell>
          <cell r="C212" t="str">
            <v>05</v>
          </cell>
          <cell r="D212" t="str">
            <v>02</v>
          </cell>
          <cell r="E212" t="str">
            <v>990 00 04000</v>
          </cell>
        </row>
        <row r="213">
          <cell r="A213" t="str">
            <v>Мероприятия в области коммунального хозяйства</v>
          </cell>
          <cell r="B213">
            <v>903</v>
          </cell>
          <cell r="C213" t="str">
            <v>05</v>
          </cell>
          <cell r="D213" t="str">
            <v>02</v>
          </cell>
          <cell r="E213" t="str">
            <v>990 00 04410</v>
          </cell>
        </row>
        <row r="214">
          <cell r="A214" t="str">
            <v>Закупка товаров, работ и услуг для обеспечения государственных (муниципальных) нужд</v>
          </cell>
          <cell r="B214">
            <v>903</v>
          </cell>
          <cell r="C214" t="str">
            <v>05</v>
          </cell>
          <cell r="D214" t="str">
            <v>02</v>
          </cell>
          <cell r="E214" t="str">
            <v>990 00 04410</v>
          </cell>
          <cell r="F214" t="str">
            <v>200</v>
          </cell>
        </row>
        <row r="215">
          <cell r="A215" t="str">
            <v>Иные закупки товаров, работ и услуг для обеспечения государственных (муниципальных) нужд</v>
          </cell>
          <cell r="B215">
            <v>903</v>
          </cell>
          <cell r="C215" t="str">
            <v>05</v>
          </cell>
          <cell r="D215" t="str">
            <v>02</v>
          </cell>
          <cell r="E215" t="str">
            <v>990 00 04410</v>
          </cell>
          <cell r="F215" t="str">
            <v>240</v>
          </cell>
        </row>
        <row r="217">
          <cell r="A217" t="str">
            <v>Социальное обеспечение населения</v>
          </cell>
          <cell r="B217">
            <v>903</v>
          </cell>
          <cell r="C217" t="str">
            <v>10</v>
          </cell>
          <cell r="D217" t="str">
            <v>03</v>
          </cell>
        </row>
        <row r="218">
          <cell r="A218" t="str">
            <v>Непрограммное направление расходов</v>
          </cell>
          <cell r="B218">
            <v>903</v>
          </cell>
          <cell r="C218" t="str">
            <v>10</v>
          </cell>
          <cell r="D218" t="str">
            <v>03</v>
          </cell>
          <cell r="E218" t="str">
            <v>990 00 00000</v>
          </cell>
        </row>
        <row r="219">
          <cell r="A219" t="str">
            <v>Субвенции</v>
          </cell>
          <cell r="B219">
            <v>903</v>
          </cell>
          <cell r="C219" t="str">
            <v>10</v>
          </cell>
          <cell r="D219" t="str">
            <v>03</v>
          </cell>
          <cell r="E219" t="str">
            <v>990 00 75000</v>
          </cell>
        </row>
        <row r="220">
          <cell r="A220" t="str">
            <v>Обеспечение жильем граждан, проработавших в тылу в период Великой Отечественной войны</v>
          </cell>
          <cell r="B220">
            <v>903</v>
          </cell>
          <cell r="C220" t="str">
            <v>10</v>
          </cell>
          <cell r="D220" t="str">
            <v>03</v>
          </cell>
          <cell r="E220" t="str">
            <v>990 00 75090</v>
          </cell>
        </row>
        <row r="221">
          <cell r="A221" t="str">
            <v>Социальное обеспечение и иные выплаты населению</v>
          </cell>
          <cell r="B221">
            <v>903</v>
          </cell>
          <cell r="C221" t="str">
            <v>10</v>
          </cell>
          <cell r="D221" t="str">
            <v>03</v>
          </cell>
          <cell r="E221" t="str">
            <v>990 00 75090</v>
          </cell>
          <cell r="F221" t="str">
            <v>300</v>
          </cell>
        </row>
        <row r="222">
          <cell r="A222" t="str">
            <v>Социальные выплаты гражданам, кроме публичных
нормативных социальных выплат</v>
          </cell>
          <cell r="B222">
            <v>903</v>
          </cell>
          <cell r="C222" t="str">
            <v>10</v>
          </cell>
          <cell r="D222" t="str">
            <v>03</v>
          </cell>
          <cell r="E222" t="str">
            <v>990 00 75090</v>
          </cell>
          <cell r="F222" t="str">
            <v>320</v>
          </cell>
        </row>
        <row r="224">
          <cell r="A224" t="str">
            <v>Охрана семьи и детства</v>
          </cell>
          <cell r="B224">
            <v>903</v>
          </cell>
          <cell r="C224" t="str">
            <v>10</v>
          </cell>
          <cell r="D224" t="str">
            <v>04</v>
          </cell>
        </row>
        <row r="225">
          <cell r="A225" t="str">
            <v>Муниципальная программа городского округа Тольятти «Молодой семье - доступное жилье» на 2014-2025 годы</v>
          </cell>
          <cell r="B225">
            <v>903</v>
          </cell>
          <cell r="C225" t="str">
            <v>10</v>
          </cell>
          <cell r="D225" t="str">
            <v>04</v>
          </cell>
          <cell r="E225" t="str">
            <v>080 00 00000</v>
          </cell>
        </row>
        <row r="226">
          <cell r="A226" t="str">
            <v>Предоставление молодым семьям социальных выплат на приобретение жилья или строительство индивидуального жилого дома</v>
          </cell>
          <cell r="B226">
            <v>903</v>
          </cell>
          <cell r="C226" t="str">
            <v>10</v>
          </cell>
          <cell r="D226" t="str">
            <v>04</v>
          </cell>
          <cell r="E226" t="str">
            <v>080 00 L4970</v>
          </cell>
        </row>
        <row r="227">
          <cell r="A227" t="str">
            <v>Социальное обеспечение и иные выплаты населению</v>
          </cell>
          <cell r="B227">
            <v>903</v>
          </cell>
          <cell r="C227" t="str">
            <v>10</v>
          </cell>
          <cell r="D227" t="str">
            <v>04</v>
          </cell>
          <cell r="E227" t="str">
            <v>080 00 L4970</v>
          </cell>
          <cell r="F227">
            <v>300</v>
          </cell>
        </row>
        <row r="228">
          <cell r="A228" t="str">
            <v>Социальные выплаты гражданам, кроме публичных нормативных социальных выплат</v>
          </cell>
          <cell r="B228">
            <v>903</v>
          </cell>
          <cell r="C228" t="str">
            <v>10</v>
          </cell>
          <cell r="D228" t="str">
            <v>04</v>
          </cell>
          <cell r="E228" t="str">
            <v>080 00 L4970</v>
          </cell>
          <cell r="F228">
            <v>320</v>
          </cell>
        </row>
        <row r="229">
          <cell r="A229" t="str">
            <v>Непрограммное направление расходов</v>
          </cell>
          <cell r="B229">
            <v>903</v>
          </cell>
          <cell r="C229" t="str">
            <v>10</v>
          </cell>
          <cell r="D229" t="str">
            <v>04</v>
          </cell>
          <cell r="E229" t="str">
            <v>990 00 00000</v>
          </cell>
        </row>
        <row r="230">
          <cell r="A230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  <cell r="B230">
            <v>903</v>
          </cell>
          <cell r="C230" t="str">
            <v>10</v>
          </cell>
          <cell r="D230" t="str">
            <v>04</v>
          </cell>
          <cell r="E230" t="str">
            <v>990 00 Z0820</v>
          </cell>
        </row>
        <row r="231">
          <cell r="A231" t="str">
            <v>Капитальные вложения в объекты государственной (муниципальной) собственности</v>
          </cell>
          <cell r="B231">
            <v>903</v>
          </cell>
          <cell r="C231" t="str">
            <v>10</v>
          </cell>
          <cell r="D231" t="str">
            <v>04</v>
          </cell>
          <cell r="E231" t="str">
            <v>990 00 Z0820</v>
          </cell>
          <cell r="F231">
            <v>400</v>
          </cell>
        </row>
        <row r="232">
          <cell r="A232" t="str">
            <v>Бюджетные инвестиции</v>
          </cell>
          <cell r="B232">
            <v>903</v>
          </cell>
          <cell r="C232" t="str">
            <v>10</v>
          </cell>
          <cell r="D232" t="str">
            <v>04</v>
          </cell>
          <cell r="E232" t="str">
            <v>990 00 Z0820</v>
          </cell>
          <cell r="F232">
            <v>410</v>
          </cell>
        </row>
        <row r="234">
          <cell r="A234" t="str">
            <v>Департамент общественной безопасности администрации городского округа Тольятти</v>
          </cell>
          <cell r="B234">
            <v>906</v>
          </cell>
        </row>
        <row r="235">
          <cell r="A235" t="str">
            <v>Защита населения и территории от чрезвычайных ситуаций природного и техногенного характера, пожарная безопасность</v>
          </cell>
          <cell r="B235">
            <v>906</v>
          </cell>
          <cell r="C235" t="str">
            <v>03</v>
          </cell>
          <cell r="D235" t="str">
            <v>10</v>
          </cell>
        </row>
        <row r="236">
          <cell r="A236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236">
            <v>906</v>
          </cell>
          <cell r="C236" t="str">
            <v>03</v>
          </cell>
          <cell r="D236" t="str">
            <v>10</v>
          </cell>
          <cell r="E236" t="str">
            <v>090 00 00000</v>
          </cell>
        </row>
        <row r="237">
          <cell r="A237" t="str">
            <v>Финансовое обеспечение деятельности казенных учреждений</v>
          </cell>
          <cell r="B237">
            <v>906</v>
          </cell>
          <cell r="C237" t="str">
            <v>03</v>
          </cell>
          <cell r="D237" t="str">
            <v>10</v>
          </cell>
          <cell r="E237" t="str">
            <v xml:space="preserve">090 00 12000 </v>
          </cell>
        </row>
        <row r="238">
          <cell r="A238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  <cell r="B238">
            <v>906</v>
          </cell>
          <cell r="C238" t="str">
            <v>03</v>
          </cell>
          <cell r="D238" t="str">
            <v>10</v>
          </cell>
          <cell r="E238" t="str">
            <v>090 00 12140</v>
          </cell>
        </row>
        <row r="239">
          <cell r="A239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39">
            <v>906</v>
          </cell>
          <cell r="C239" t="str">
            <v>03</v>
          </cell>
          <cell r="D239" t="str">
            <v>10</v>
          </cell>
          <cell r="E239" t="str">
            <v>090 00 12140</v>
          </cell>
          <cell r="F239" t="str">
            <v>100</v>
          </cell>
        </row>
        <row r="240">
          <cell r="A240" t="str">
            <v>Расходы на выплаты персоналу казенных учреждений</v>
          </cell>
          <cell r="B240">
            <v>906</v>
          </cell>
          <cell r="C240" t="str">
            <v>03</v>
          </cell>
          <cell r="D240" t="str">
            <v>10</v>
          </cell>
          <cell r="E240" t="str">
            <v>090 00 12140</v>
          </cell>
          <cell r="F240" t="str">
            <v>110</v>
          </cell>
        </row>
        <row r="241">
          <cell r="A241" t="str">
            <v>Закупка товаров, работ и услуг для обеспечения государственных (муниципальных) нужд</v>
          </cell>
          <cell r="B241">
            <v>906</v>
          </cell>
          <cell r="C241" t="str">
            <v>03</v>
          </cell>
          <cell r="D241" t="str">
            <v>10</v>
          </cell>
          <cell r="E241" t="str">
            <v>090 00 12140</v>
          </cell>
          <cell r="F241" t="str">
            <v>200</v>
          </cell>
        </row>
        <row r="242">
          <cell r="A242" t="str">
            <v>Иные закупки товаров, работ и услуг для обеспечения государственных (муниципальных) нужд</v>
          </cell>
          <cell r="B242">
            <v>906</v>
          </cell>
          <cell r="C242" t="str">
            <v>03</v>
          </cell>
          <cell r="D242" t="str">
            <v>10</v>
          </cell>
          <cell r="E242" t="str">
            <v>090 00 12140</v>
          </cell>
          <cell r="F242" t="str">
            <v>240</v>
          </cell>
        </row>
        <row r="243">
          <cell r="A243" t="str">
            <v>Иные бюджетные ассигнования</v>
          </cell>
          <cell r="B243">
            <v>906</v>
          </cell>
          <cell r="C243" t="str">
            <v>03</v>
          </cell>
          <cell r="D243" t="str">
            <v>10</v>
          </cell>
          <cell r="E243" t="str">
            <v>090 00 12140</v>
          </cell>
          <cell r="F243" t="str">
            <v>800</v>
          </cell>
        </row>
        <row r="244">
          <cell r="A244" t="str">
            <v>Уплата налогов, сборов и иных платежей</v>
          </cell>
          <cell r="B244">
            <v>906</v>
          </cell>
          <cell r="C244" t="str">
            <v>03</v>
          </cell>
          <cell r="D244" t="str">
            <v>10</v>
          </cell>
          <cell r="E244" t="str">
            <v>090 00 12140</v>
          </cell>
          <cell r="F244" t="str">
            <v>850</v>
          </cell>
        </row>
        <row r="245">
          <cell r="A245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245">
            <v>906</v>
          </cell>
          <cell r="C245" t="str">
            <v>03</v>
          </cell>
          <cell r="D245" t="str">
            <v>10</v>
          </cell>
          <cell r="E245" t="str">
            <v>280 00 00000</v>
          </cell>
        </row>
        <row r="246">
          <cell r="A246" t="str">
            <v xml:space="preserve">Субсидии некоммерческим организациям </v>
          </cell>
          <cell r="B246">
            <v>906</v>
          </cell>
          <cell r="C246" t="str">
            <v>03</v>
          </cell>
          <cell r="D246" t="str">
            <v>10</v>
          </cell>
          <cell r="E246" t="str">
            <v>280 00 10000</v>
          </cell>
        </row>
        <row r="247">
          <cell r="A247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v>
          </cell>
          <cell r="B247">
            <v>906</v>
          </cell>
          <cell r="C247" t="str">
            <v>03</v>
          </cell>
          <cell r="D247" t="str">
            <v>10</v>
          </cell>
          <cell r="E247" t="str">
            <v>280 00 10020</v>
          </cell>
        </row>
        <row r="248">
          <cell r="A248" t="str">
            <v>Предоставление субсидий бюджетным, автономным учреждениям и иным некоммерческим организациям</v>
          </cell>
          <cell r="B248">
            <v>906</v>
          </cell>
          <cell r="C248" t="str">
            <v>03</v>
          </cell>
          <cell r="D248" t="str">
            <v>10</v>
          </cell>
          <cell r="E248" t="str">
            <v>280 00 10020</v>
          </cell>
          <cell r="F248" t="str">
            <v>600</v>
          </cell>
        </row>
        <row r="249">
          <cell r="A249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249">
            <v>906</v>
          </cell>
          <cell r="C249" t="str">
            <v>03</v>
          </cell>
          <cell r="D249" t="str">
            <v>10</v>
          </cell>
          <cell r="E249" t="str">
            <v>280 00 10020</v>
          </cell>
          <cell r="F249" t="str">
            <v>630</v>
          </cell>
        </row>
        <row r="251">
          <cell r="A251" t="str">
            <v>Другие вопросы в области национальной безопасности и правоохранительной деятельности</v>
          </cell>
          <cell r="B251">
            <v>906</v>
          </cell>
          <cell r="C251" t="str">
            <v>03</v>
          </cell>
          <cell r="D251" t="str">
            <v>14</v>
          </cell>
        </row>
        <row r="252">
          <cell r="A252" t="str">
            <v>Муниципальная программа «Профилактика наркомании населения городского округа Тольятти на 2019-2023 годы»</v>
          </cell>
          <cell r="B252">
            <v>906</v>
          </cell>
          <cell r="C252" t="str">
            <v>03</v>
          </cell>
          <cell r="D252" t="str">
            <v>14</v>
          </cell>
          <cell r="E252" t="str">
            <v>060 00 00000</v>
          </cell>
        </row>
        <row r="253">
          <cell r="A253" t="str">
            <v>Мероприятия в установленной сфере деятельности</v>
          </cell>
          <cell r="B253">
            <v>906</v>
          </cell>
          <cell r="C253" t="str">
            <v>03</v>
          </cell>
          <cell r="D253" t="str">
            <v>14</v>
          </cell>
          <cell r="E253" t="str">
            <v>060 00 04000</v>
          </cell>
        </row>
        <row r="254">
          <cell r="A254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  <cell r="B254">
            <v>906</v>
          </cell>
          <cell r="C254" t="str">
            <v>03</v>
          </cell>
          <cell r="D254" t="str">
            <v>14</v>
          </cell>
          <cell r="E254" t="str">
            <v>060 00 04150</v>
          </cell>
        </row>
        <row r="255">
          <cell r="A255" t="str">
            <v>Закупка товаров, работ и услуг для обеспечения государственных (муниципальных) нужд</v>
          </cell>
          <cell r="B255">
            <v>906</v>
          </cell>
          <cell r="C255" t="str">
            <v>03</v>
          </cell>
          <cell r="D255" t="str">
            <v>14</v>
          </cell>
          <cell r="E255" t="str">
            <v>060 00 04150</v>
          </cell>
          <cell r="F255" t="str">
            <v>200</v>
          </cell>
        </row>
        <row r="256">
          <cell r="A256" t="str">
            <v>Иные закупки товаров, работ и услуг для обеспечения государственных (муниципальных) нужд</v>
          </cell>
          <cell r="B256">
            <v>906</v>
          </cell>
          <cell r="C256" t="str">
            <v>03</v>
          </cell>
          <cell r="D256" t="str">
            <v>14</v>
          </cell>
          <cell r="E256" t="str">
            <v>060 00 04150</v>
          </cell>
          <cell r="F256" t="str">
            <v>240</v>
          </cell>
        </row>
        <row r="257">
          <cell r="A257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  <cell r="B257">
            <v>906</v>
          </cell>
          <cell r="C257" t="str">
            <v>03</v>
          </cell>
          <cell r="D257" t="str">
            <v>14</v>
          </cell>
          <cell r="E257" t="str">
            <v>160 00 00000</v>
          </cell>
        </row>
        <row r="258">
          <cell r="A258" t="str">
            <v>Субсидии некоммерческим организациям</v>
          </cell>
          <cell r="B258">
            <v>906</v>
          </cell>
          <cell r="C258" t="str">
            <v>03</v>
          </cell>
          <cell r="D258" t="str">
            <v>14</v>
          </cell>
          <cell r="E258" t="str">
            <v>160 00 10000</v>
          </cell>
        </row>
        <row r="259">
          <cell r="A259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</v>
          </cell>
          <cell r="B259">
            <v>906</v>
          </cell>
          <cell r="C259" t="str">
            <v>03</v>
          </cell>
          <cell r="D259" t="str">
            <v>14</v>
          </cell>
          <cell r="E259" t="str">
            <v>160 00 10050</v>
          </cell>
        </row>
        <row r="260">
          <cell r="A260" t="str">
            <v>Предоставление субсидий бюджетным, автономным учреждениям и иным некоммерческим организациям</v>
          </cell>
          <cell r="B260">
            <v>906</v>
          </cell>
          <cell r="C260" t="str">
            <v>03</v>
          </cell>
          <cell r="D260" t="str">
            <v>14</v>
          </cell>
          <cell r="E260" t="str">
            <v>160 00 10050</v>
          </cell>
          <cell r="F260" t="str">
            <v>600</v>
          </cell>
        </row>
        <row r="261">
          <cell r="A261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261">
            <v>906</v>
          </cell>
          <cell r="C261" t="str">
            <v>03</v>
          </cell>
          <cell r="D261" t="str">
            <v>14</v>
          </cell>
          <cell r="E261" t="str">
            <v>160 00 10050</v>
          </cell>
          <cell r="F261" t="str">
            <v>630</v>
          </cell>
        </row>
        <row r="262">
          <cell r="A262" t="str">
            <v>Финансовое обеспечение деятельности казенных учреждений</v>
          </cell>
          <cell r="B262">
            <v>906</v>
          </cell>
          <cell r="C262" t="str">
            <v>03</v>
          </cell>
          <cell r="D262" t="str">
            <v>14</v>
          </cell>
          <cell r="E262" t="str">
            <v>160 00 12000</v>
          </cell>
        </row>
        <row r="263">
          <cell r="A263" t="str">
            <v>Учреждения, осуществляющие деятельность в сфере национальной безопасности и правоохранительной деятельности</v>
          </cell>
          <cell r="B263">
            <v>906</v>
          </cell>
          <cell r="C263" t="str">
            <v>03</v>
          </cell>
          <cell r="D263" t="str">
            <v>14</v>
          </cell>
          <cell r="E263" t="str">
            <v>160 00 12150</v>
          </cell>
        </row>
        <row r="264">
          <cell r="A26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64">
            <v>906</v>
          </cell>
          <cell r="C264" t="str">
            <v>03</v>
          </cell>
          <cell r="D264" t="str">
            <v>14</v>
          </cell>
          <cell r="E264" t="str">
            <v>160 00 12150</v>
          </cell>
          <cell r="F264" t="str">
            <v>100</v>
          </cell>
        </row>
        <row r="265">
          <cell r="A265" t="str">
            <v>Расходы на выплаты персоналу казенных учреждений</v>
          </cell>
          <cell r="B265">
            <v>906</v>
          </cell>
          <cell r="C265" t="str">
            <v>03</v>
          </cell>
          <cell r="D265" t="str">
            <v>14</v>
          </cell>
          <cell r="E265" t="str">
            <v>160 00 12150</v>
          </cell>
          <cell r="F265" t="str">
            <v>110</v>
          </cell>
        </row>
        <row r="266">
          <cell r="A266" t="str">
            <v>Закупка товаров, работ и услуг для обеспечения государственных (муниципальных) нужд</v>
          </cell>
          <cell r="B266">
            <v>906</v>
          </cell>
          <cell r="C266" t="str">
            <v>03</v>
          </cell>
          <cell r="D266" t="str">
            <v>14</v>
          </cell>
          <cell r="E266" t="str">
            <v>160 00 12150</v>
          </cell>
          <cell r="F266" t="str">
            <v>200</v>
          </cell>
        </row>
        <row r="267">
          <cell r="A267" t="str">
            <v>Иные закупки товаров, работ и услуг для обеспечения государственных (муниципальных) нужд</v>
          </cell>
          <cell r="B267">
            <v>906</v>
          </cell>
          <cell r="C267" t="str">
            <v>03</v>
          </cell>
          <cell r="D267" t="str">
            <v>14</v>
          </cell>
          <cell r="E267" t="str">
            <v>160 00 12150</v>
          </cell>
          <cell r="F267" t="str">
            <v>240</v>
          </cell>
        </row>
        <row r="268">
          <cell r="A268" t="str">
            <v>Иные бюджетные ассигнования</v>
          </cell>
          <cell r="B268">
            <v>906</v>
          </cell>
          <cell r="C268" t="str">
            <v>03</v>
          </cell>
          <cell r="D268" t="str">
            <v>14</v>
          </cell>
          <cell r="E268" t="str">
            <v>160 00 12150</v>
          </cell>
          <cell r="F268" t="str">
            <v>800</v>
          </cell>
        </row>
        <row r="269">
          <cell r="A269" t="str">
            <v>Уплата налогов, сборов и иных платежей</v>
          </cell>
          <cell r="B269">
            <v>906</v>
          </cell>
          <cell r="C269" t="str">
            <v>03</v>
          </cell>
          <cell r="D269" t="str">
            <v>14</v>
          </cell>
          <cell r="E269" t="str">
            <v>160 00 12150</v>
          </cell>
          <cell r="F269" t="str">
            <v>850</v>
          </cell>
        </row>
        <row r="270">
          <cell r="A270" t="str">
            <v>Обеспечение деятельности народных дружин</v>
          </cell>
          <cell r="B270">
            <v>906</v>
          </cell>
          <cell r="C270" t="str">
            <v>03</v>
          </cell>
          <cell r="D270" t="str">
            <v>14</v>
          </cell>
          <cell r="E270" t="str">
            <v>160 00 S3300</v>
          </cell>
        </row>
        <row r="271">
          <cell r="A271" t="str">
            <v>Предоставление субсидий бюджетным, автономным учреждениям и иным некоммерческим организациям</v>
          </cell>
          <cell r="B271">
            <v>906</v>
          </cell>
          <cell r="C271" t="str">
            <v>03</v>
          </cell>
          <cell r="D271" t="str">
            <v>14</v>
          </cell>
          <cell r="E271" t="str">
            <v>160 00 S3300</v>
          </cell>
          <cell r="F271" t="str">
            <v>600</v>
          </cell>
        </row>
        <row r="272">
          <cell r="A27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  <cell r="B272">
            <v>906</v>
          </cell>
          <cell r="C272" t="str">
            <v>03</v>
          </cell>
          <cell r="D272" t="str">
            <v>14</v>
          </cell>
          <cell r="E272" t="str">
            <v>160 00 S3300</v>
          </cell>
          <cell r="F272" t="str">
            <v>630</v>
          </cell>
        </row>
        <row r="273">
          <cell r="A273" t="str">
            <v>Непрограммное направление расходов</v>
          </cell>
          <cell r="B273">
            <v>906</v>
          </cell>
          <cell r="C273" t="str">
            <v>03</v>
          </cell>
          <cell r="D273" t="str">
            <v>14</v>
          </cell>
          <cell r="E273" t="str">
            <v>990 00 00000</v>
          </cell>
        </row>
        <row r="274">
          <cell r="A274" t="str">
            <v>Мероприятия в установленной сфере деятельности</v>
          </cell>
          <cell r="B274">
            <v>906</v>
          </cell>
          <cell r="C274" t="str">
            <v>03</v>
          </cell>
          <cell r="D274" t="str">
            <v>14</v>
          </cell>
          <cell r="E274" t="str">
            <v>990 00 04000</v>
          </cell>
        </row>
        <row r="275">
          <cell r="A275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  <cell r="B275">
            <v>906</v>
          </cell>
          <cell r="C275" t="str">
            <v>03</v>
          </cell>
          <cell r="D275" t="str">
            <v>14</v>
          </cell>
          <cell r="E275" t="str">
            <v>990 00 04150</v>
          </cell>
        </row>
        <row r="276">
          <cell r="A276" t="str">
            <v>Закупка товаров, работ и услуг для обеспечения государственных (муниципальных) нужд</v>
          </cell>
          <cell r="B276">
            <v>906</v>
          </cell>
          <cell r="C276" t="str">
            <v>03</v>
          </cell>
          <cell r="D276" t="str">
            <v>14</v>
          </cell>
          <cell r="E276" t="str">
            <v>990 00 04150</v>
          </cell>
          <cell r="F276" t="str">
            <v>200</v>
          </cell>
        </row>
        <row r="277">
          <cell r="A277" t="str">
            <v>Иные закупки товаров, работ и услуг для обеспечения государственных (муниципальных) нужд</v>
          </cell>
          <cell r="B277">
            <v>906</v>
          </cell>
          <cell r="C277" t="str">
            <v>03</v>
          </cell>
          <cell r="D277" t="str">
            <v>14</v>
          </cell>
          <cell r="E277" t="str">
            <v>990 00 04150</v>
          </cell>
          <cell r="F277" t="str">
            <v>240</v>
          </cell>
        </row>
        <row r="279">
          <cell r="A279" t="str">
            <v>Профессиональная подготовка, переподготовка и повышение квалификации</v>
          </cell>
          <cell r="B279">
            <v>906</v>
          </cell>
          <cell r="C279" t="str">
            <v>07</v>
          </cell>
          <cell r="D279" t="str">
            <v>05</v>
          </cell>
        </row>
        <row r="280">
          <cell r="A280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280">
            <v>906</v>
          </cell>
          <cell r="C280" t="str">
            <v>07</v>
          </cell>
          <cell r="D280" t="str">
            <v>05</v>
          </cell>
          <cell r="E280" t="str">
            <v>090 00 00000</v>
          </cell>
        </row>
        <row r="281">
          <cell r="A281" t="str">
            <v>Финансовое обеспечение деятельности бюджетных и автономных учреждений</v>
          </cell>
          <cell r="B281">
            <v>906</v>
          </cell>
          <cell r="C281" t="str">
            <v>07</v>
          </cell>
          <cell r="D281" t="str">
            <v>05</v>
          </cell>
          <cell r="E281" t="str">
            <v>090 00 02000</v>
          </cell>
        </row>
        <row r="282">
          <cell r="A282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  <cell r="B282">
            <v>906</v>
          </cell>
          <cell r="C282" t="str">
            <v>07</v>
          </cell>
          <cell r="D282" t="str">
            <v>05</v>
          </cell>
          <cell r="E282" t="str">
            <v>090 00 02160</v>
          </cell>
        </row>
        <row r="283">
          <cell r="A283" t="str">
            <v>Предоставление субсидий бюджетным, автономным учреждениям и иным некоммерческим организациям</v>
          </cell>
          <cell r="B283">
            <v>906</v>
          </cell>
          <cell r="C283" t="str">
            <v>07</v>
          </cell>
          <cell r="D283" t="str">
            <v>05</v>
          </cell>
          <cell r="E283" t="str">
            <v>090 00 02160</v>
          </cell>
          <cell r="F283" t="str">
            <v>600</v>
          </cell>
        </row>
        <row r="284">
          <cell r="A284" t="str">
            <v>Субсидии бюджетным учреждениям</v>
          </cell>
          <cell r="B284">
            <v>906</v>
          </cell>
          <cell r="C284" t="str">
            <v>07</v>
          </cell>
          <cell r="D284" t="str">
            <v>05</v>
          </cell>
          <cell r="E284" t="str">
            <v>090 00 02160</v>
          </cell>
          <cell r="F284" t="str">
            <v>610</v>
          </cell>
        </row>
        <row r="286">
          <cell r="A286" t="str">
            <v>Департамент дорожного хозяйства и транспорта администрации городского округа Тольятти</v>
          </cell>
          <cell r="B286">
            <v>909</v>
          </cell>
        </row>
        <row r="287">
          <cell r="A287" t="str">
            <v>Другие общегосударственные вопросы</v>
          </cell>
          <cell r="B287" t="str">
            <v>909</v>
          </cell>
          <cell r="C287" t="str">
            <v>01</v>
          </cell>
          <cell r="D287" t="str">
            <v>13</v>
          </cell>
        </row>
        <row r="288">
          <cell r="A288" t="str">
            <v>Непрограммное направление расходов</v>
          </cell>
          <cell r="B288">
            <v>909</v>
          </cell>
          <cell r="C288" t="str">
            <v>01</v>
          </cell>
          <cell r="D288" t="str">
            <v>13</v>
          </cell>
          <cell r="E288" t="str">
            <v>990 00 00000</v>
          </cell>
        </row>
        <row r="289">
          <cell r="A289" t="str">
            <v>Мероприятия в установленной сфере деятельности</v>
          </cell>
          <cell r="B289">
            <v>909</v>
          </cell>
          <cell r="C289" t="str">
            <v>01</v>
          </cell>
          <cell r="D289" t="str">
            <v>13</v>
          </cell>
          <cell r="E289" t="str">
            <v>990 00 04000</v>
          </cell>
        </row>
        <row r="290">
          <cell r="A290" t="str">
            <v>Мероприятия в сфере общегосударственного управления</v>
          </cell>
          <cell r="B290">
            <v>909</v>
          </cell>
          <cell r="C290" t="str">
            <v>01</v>
          </cell>
          <cell r="D290" t="str">
            <v>13</v>
          </cell>
          <cell r="E290" t="str">
            <v>990 00 04040</v>
          </cell>
        </row>
        <row r="291">
          <cell r="A291" t="str">
            <v>Иные бюджетные ассигнования</v>
          </cell>
          <cell r="B291">
            <v>909</v>
          </cell>
          <cell r="C291" t="str">
            <v>01</v>
          </cell>
          <cell r="D291" t="str">
            <v>13</v>
          </cell>
          <cell r="E291" t="str">
            <v>990 00 04040</v>
          </cell>
          <cell r="F291" t="str">
            <v>800</v>
          </cell>
        </row>
        <row r="292">
          <cell r="A292" t="str">
            <v>Исполнение судебных актов</v>
          </cell>
          <cell r="B292">
            <v>909</v>
          </cell>
          <cell r="C292" t="str">
            <v>01</v>
          </cell>
          <cell r="D292" t="str">
            <v>13</v>
          </cell>
          <cell r="E292" t="str">
            <v>990 00 04040</v>
          </cell>
          <cell r="F292" t="str">
            <v>830</v>
          </cell>
        </row>
        <row r="293">
          <cell r="A293" t="str">
            <v xml:space="preserve">Уплата налогов, сборов и иных платежей                    </v>
          </cell>
          <cell r="B293">
            <v>909</v>
          </cell>
          <cell r="C293" t="str">
            <v>01</v>
          </cell>
          <cell r="D293" t="str">
            <v>13</v>
          </cell>
          <cell r="E293" t="str">
            <v>990 00 04040</v>
          </cell>
          <cell r="F293" t="str">
            <v>850</v>
          </cell>
        </row>
        <row r="295">
          <cell r="A295" t="str">
            <v>Транспорт</v>
          </cell>
          <cell r="B295">
            <v>909</v>
          </cell>
          <cell r="C295" t="str">
            <v>04</v>
          </cell>
          <cell r="D295" t="str">
            <v>08</v>
          </cell>
        </row>
        <row r="296">
          <cell r="A296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296">
            <v>909</v>
          </cell>
          <cell r="C296" t="str">
            <v>04</v>
          </cell>
          <cell r="D296" t="str">
            <v>08</v>
          </cell>
          <cell r="E296" t="str">
            <v>150 00 00000</v>
          </cell>
        </row>
        <row r="297">
          <cell r="A297" t="str">
            <v xml:space="preserve">Подпрограмма «Развитие городского пассажирского транспорта в городском округе Тольятти на период 2021-2025гг.» </v>
          </cell>
          <cell r="B297">
            <v>909</v>
          </cell>
          <cell r="C297" t="str">
            <v>04</v>
          </cell>
          <cell r="D297" t="str">
            <v>08</v>
          </cell>
          <cell r="E297" t="str">
            <v xml:space="preserve">155 00 00000 </v>
          </cell>
        </row>
        <row r="298">
          <cell r="A298" t="str">
            <v>Мероприятия в установленной сфере деятельности</v>
          </cell>
          <cell r="B298">
            <v>909</v>
          </cell>
          <cell r="C298" t="str">
            <v>04</v>
          </cell>
          <cell r="D298" t="str">
            <v>08</v>
          </cell>
          <cell r="E298" t="str">
            <v xml:space="preserve">155 00 04000 </v>
          </cell>
        </row>
        <row r="299">
          <cell r="A299" t="str">
            <v>Мероприятия в сфере транспорта</v>
          </cell>
          <cell r="B299">
            <v>909</v>
          </cell>
          <cell r="C299" t="str">
            <v>04</v>
          </cell>
          <cell r="D299" t="str">
            <v>08</v>
          </cell>
          <cell r="E299" t="str">
            <v xml:space="preserve">155 00 04090 </v>
          </cell>
        </row>
        <row r="300">
          <cell r="A300" t="str">
            <v>Закупка товаров, работ и услуг для обеспечения государственных (муниципальных) нужд</v>
          </cell>
          <cell r="B300">
            <v>909</v>
          </cell>
          <cell r="C300" t="str">
            <v>04</v>
          </cell>
          <cell r="D300" t="str">
            <v>08</v>
          </cell>
          <cell r="E300" t="str">
            <v xml:space="preserve">155 00 04090 </v>
          </cell>
          <cell r="F300" t="str">
            <v>200</v>
          </cell>
        </row>
        <row r="301">
          <cell r="A301" t="str">
            <v>Иные закупки товаров, работ и услуг для обеспечения государственных (муниципальных) нужд</v>
          </cell>
          <cell r="B301">
            <v>909</v>
          </cell>
          <cell r="C301" t="str">
            <v>04</v>
          </cell>
          <cell r="D301" t="str">
            <v>08</v>
          </cell>
          <cell r="E301" t="str">
            <v xml:space="preserve">155 00 04090 </v>
          </cell>
          <cell r="F301" t="str">
            <v>240</v>
          </cell>
        </row>
        <row r="302">
          <cell r="A302" t="str">
            <v>Мероприятия  по созданию условий  для предоставления транспортных услуг населению и организацию транспортного обслуживания населения</v>
          </cell>
          <cell r="B302">
            <v>909</v>
          </cell>
          <cell r="C302" t="str">
            <v>04</v>
          </cell>
          <cell r="D302" t="str">
            <v>08</v>
          </cell>
          <cell r="E302" t="str">
            <v xml:space="preserve">155 00 04190 </v>
          </cell>
        </row>
        <row r="303">
          <cell r="A303" t="str">
            <v>Закупка товаров, работ и услуг для обеспечения государственных (муниципальных) нужд</v>
          </cell>
          <cell r="B303">
            <v>909</v>
          </cell>
          <cell r="C303" t="str">
            <v>04</v>
          </cell>
          <cell r="D303" t="str">
            <v>08</v>
          </cell>
          <cell r="E303" t="str">
            <v xml:space="preserve">155 00 04190 </v>
          </cell>
          <cell r="F303" t="str">
            <v>200</v>
          </cell>
        </row>
        <row r="304">
          <cell r="A304" t="str">
            <v>Иные закупки товаров, работ и услуг для обеспечения государственных (муниципальных) нужд</v>
          </cell>
          <cell r="B304" t="str">
            <v>909</v>
          </cell>
          <cell r="C304" t="str">
            <v>04</v>
          </cell>
          <cell r="D304" t="str">
            <v>08</v>
          </cell>
          <cell r="E304" t="str">
            <v xml:space="preserve">155 00 04190 </v>
          </cell>
          <cell r="F304" t="str">
            <v>240</v>
          </cell>
        </row>
        <row r="305">
          <cell r="A305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B305">
            <v>909</v>
          </cell>
          <cell r="C305" t="str">
            <v>04</v>
          </cell>
          <cell r="D305" t="str">
            <v>08</v>
          </cell>
          <cell r="E305" t="str">
            <v>155 00 06000</v>
          </cell>
        </row>
        <row r="306">
          <cell r="A306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  <cell r="B306">
            <v>909</v>
          </cell>
          <cell r="C306" t="str">
            <v>04</v>
          </cell>
          <cell r="D306" t="str">
            <v>08</v>
          </cell>
          <cell r="E306" t="str">
            <v>155 00 06530</v>
          </cell>
        </row>
        <row r="307">
          <cell r="A307" t="str">
            <v>Иные бюджетные ассигнования</v>
          </cell>
          <cell r="B307">
            <v>909</v>
          </cell>
          <cell r="C307" t="str">
            <v>04</v>
          </cell>
          <cell r="D307" t="str">
            <v>08</v>
          </cell>
          <cell r="E307" t="str">
            <v>155 00 06530</v>
          </cell>
          <cell r="F307">
            <v>800</v>
          </cell>
        </row>
        <row r="308">
          <cell r="A308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308">
            <v>909</v>
          </cell>
          <cell r="C308" t="str">
            <v>04</v>
          </cell>
          <cell r="D308" t="str">
            <v>08</v>
          </cell>
          <cell r="E308" t="str">
            <v>155 00 06530</v>
          </cell>
          <cell r="F308">
            <v>810</v>
          </cell>
        </row>
        <row r="309">
          <cell r="A309" t="str">
            <v>Субвенции</v>
          </cell>
          <cell r="B309">
            <v>909</v>
          </cell>
          <cell r="C309" t="str">
            <v>04</v>
          </cell>
          <cell r="D309" t="str">
            <v>08</v>
          </cell>
          <cell r="E309" t="str">
            <v>155 00 75000</v>
          </cell>
        </row>
        <row r="310">
          <cell r="A310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310">
            <v>909</v>
          </cell>
          <cell r="C310" t="str">
            <v>04</v>
          </cell>
          <cell r="D310" t="str">
            <v>08</v>
          </cell>
          <cell r="E310" t="str">
            <v>155 00 75130</v>
          </cell>
        </row>
        <row r="311">
          <cell r="A311" t="str">
            <v>Закупка товаров, работ и услуг для обеспечения государственных (муниципальных) нужд</v>
          </cell>
          <cell r="B311">
            <v>909</v>
          </cell>
          <cell r="C311" t="str">
            <v>04</v>
          </cell>
          <cell r="D311" t="str">
            <v>09</v>
          </cell>
          <cell r="E311" t="str">
            <v>155 00 75130</v>
          </cell>
          <cell r="F311" t="str">
            <v>200</v>
          </cell>
        </row>
        <row r="312">
          <cell r="A312" t="str">
            <v>Иные закупки товаров, работ и услуг для обеспечения государственных (муниципальных) нужд</v>
          </cell>
          <cell r="B312">
            <v>909</v>
          </cell>
          <cell r="C312" t="str">
            <v>04</v>
          </cell>
          <cell r="D312" t="str">
            <v>09</v>
          </cell>
          <cell r="E312" t="str">
            <v>155 00 75130</v>
          </cell>
          <cell r="F312" t="str">
            <v>240</v>
          </cell>
        </row>
        <row r="313">
          <cell r="A31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  <cell r="B313">
            <v>909</v>
          </cell>
          <cell r="C313" t="str">
            <v>04</v>
          </cell>
          <cell r="D313" t="str">
            <v>08</v>
          </cell>
          <cell r="E313" t="str">
            <v>155 00 S3990</v>
          </cell>
        </row>
        <row r="314">
          <cell r="A314" t="str">
            <v>Иные бюджетные ассигнования</v>
          </cell>
          <cell r="B314">
            <v>909</v>
          </cell>
          <cell r="C314" t="str">
            <v>04</v>
          </cell>
          <cell r="D314" t="str">
            <v>08</v>
          </cell>
          <cell r="E314" t="str">
            <v>155 00 S3990</v>
          </cell>
          <cell r="F314">
            <v>800</v>
          </cell>
        </row>
        <row r="315">
          <cell r="A315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315">
            <v>909</v>
          </cell>
          <cell r="C315" t="str">
            <v>04</v>
          </cell>
          <cell r="D315" t="str">
            <v>08</v>
          </cell>
          <cell r="E315" t="str">
            <v>155 00 S3990</v>
          </cell>
          <cell r="F315">
            <v>810</v>
          </cell>
        </row>
        <row r="317">
          <cell r="A317" t="str">
            <v>Дорожное хозяйство (дорожные фонды)</v>
          </cell>
          <cell r="B317" t="str">
            <v>909</v>
          </cell>
          <cell r="C317" t="str">
            <v>04</v>
          </cell>
          <cell r="D317" t="str">
            <v>09</v>
          </cell>
        </row>
        <row r="318">
          <cell r="A318" t="str">
            <v xml:space="preserve">Муниципальная программа «Развитие транспортной системы и дорожного хозяйства городского округа Тольятти на 2021-2025гг.»  </v>
          </cell>
          <cell r="B318">
            <v>909</v>
          </cell>
          <cell r="C318" t="str">
            <v>04</v>
          </cell>
          <cell r="D318" t="str">
            <v>09</v>
          </cell>
          <cell r="E318" t="str">
            <v>150 00 00000</v>
          </cell>
        </row>
        <row r="319">
          <cell r="A319" t="str">
            <v xml:space="preserve">Подпрограмма «Содержание улично-дорожной сети городского округа Тольятти на  2021-2025гг.» </v>
          </cell>
          <cell r="B319">
            <v>909</v>
          </cell>
          <cell r="C319" t="str">
            <v>04</v>
          </cell>
          <cell r="D319" t="str">
            <v>09</v>
          </cell>
          <cell r="E319" t="str">
            <v>151 00 00000</v>
          </cell>
        </row>
        <row r="320">
          <cell r="A320" t="str">
            <v>Мероприятия в установленной сфере деятельности</v>
          </cell>
          <cell r="B320">
            <v>909</v>
          </cell>
          <cell r="C320" t="str">
            <v>04</v>
          </cell>
          <cell r="D320" t="str">
            <v>09</v>
          </cell>
          <cell r="E320" t="str">
            <v>151 00 04000</v>
          </cell>
        </row>
        <row r="321">
          <cell r="A321" t="str">
            <v>Мероприятия в сфере дорожного хозяйства</v>
          </cell>
          <cell r="B321">
            <v>909</v>
          </cell>
          <cell r="C321" t="str">
            <v>04</v>
          </cell>
          <cell r="D321" t="str">
            <v>09</v>
          </cell>
          <cell r="E321" t="str">
            <v>151 00 04180</v>
          </cell>
        </row>
        <row r="322">
          <cell r="A322" t="str">
            <v>Закупка товаров, работ и услуг для обеспечения государственных (муниципальных) нужд</v>
          </cell>
          <cell r="B322">
            <v>909</v>
          </cell>
          <cell r="C322" t="str">
            <v>04</v>
          </cell>
          <cell r="D322" t="str">
            <v>09</v>
          </cell>
          <cell r="E322" t="str">
            <v>151 00 04180</v>
          </cell>
          <cell r="F322" t="str">
            <v>200</v>
          </cell>
        </row>
        <row r="323">
          <cell r="A323" t="str">
            <v>Иные закупки товаров, работ и услуг для обеспечения государственных (муниципальных) нужд</v>
          </cell>
          <cell r="B323">
            <v>909</v>
          </cell>
          <cell r="C323" t="str">
            <v>04</v>
          </cell>
          <cell r="D323" t="str">
            <v>09</v>
          </cell>
          <cell r="E323" t="str">
            <v>151 00 04180</v>
          </cell>
          <cell r="F323" t="str">
            <v>240</v>
          </cell>
        </row>
        <row r="324">
          <cell r="A324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  <cell r="B324">
            <v>909</v>
          </cell>
          <cell r="C324" t="str">
            <v xml:space="preserve">04 </v>
          </cell>
          <cell r="D324" t="str">
            <v>09</v>
          </cell>
          <cell r="E324" t="str">
            <v>152 00 00000</v>
          </cell>
        </row>
        <row r="325">
          <cell r="A325" t="str">
            <v>Мероприятия в установленной сфере деятельности</v>
          </cell>
          <cell r="B325">
            <v>909</v>
          </cell>
          <cell r="C325" t="str">
            <v xml:space="preserve">04 </v>
          </cell>
          <cell r="D325" t="str">
            <v>09</v>
          </cell>
          <cell r="E325" t="str">
            <v>152 00 04000</v>
          </cell>
        </row>
        <row r="326">
          <cell r="A326" t="str">
            <v>Бюджетные инвестиции</v>
          </cell>
          <cell r="B326">
            <v>909</v>
          </cell>
          <cell r="C326" t="str">
            <v xml:space="preserve">04 </v>
          </cell>
          <cell r="D326" t="str">
            <v>09</v>
          </cell>
          <cell r="E326" t="str">
            <v>152 00 04100</v>
          </cell>
        </row>
        <row r="327">
          <cell r="A327" t="str">
            <v>Капитальные вложения в объекты государственной (муниципальной) собственности</v>
          </cell>
          <cell r="B327">
            <v>909</v>
          </cell>
          <cell r="C327" t="str">
            <v xml:space="preserve">04 </v>
          </cell>
          <cell r="D327" t="str">
            <v>09</v>
          </cell>
          <cell r="E327" t="str">
            <v>152 00 04100</v>
          </cell>
          <cell r="F327" t="str">
            <v>400</v>
          </cell>
        </row>
        <row r="328">
          <cell r="A328" t="str">
            <v>Бюджетные инвестиции</v>
          </cell>
          <cell r="B328">
            <v>909</v>
          </cell>
          <cell r="C328" t="str">
            <v xml:space="preserve">04 </v>
          </cell>
          <cell r="D328" t="str">
            <v>09</v>
          </cell>
          <cell r="E328" t="str">
            <v>152 00 04100</v>
          </cell>
          <cell r="F328" t="str">
            <v>410</v>
          </cell>
        </row>
        <row r="329">
          <cell r="A329" t="str">
            <v>Мероприятия в сфере дорожного хозяйства</v>
          </cell>
          <cell r="B329">
            <v>909</v>
          </cell>
          <cell r="C329" t="str">
            <v xml:space="preserve">04 </v>
          </cell>
          <cell r="D329" t="str">
            <v>09</v>
          </cell>
          <cell r="E329" t="str">
            <v>152 00 04180</v>
          </cell>
        </row>
        <row r="330">
          <cell r="A330" t="str">
            <v>Закупка товаров, работ и услуг для обеспечения государственных (муниципальных) нужд</v>
          </cell>
          <cell r="B330">
            <v>909</v>
          </cell>
          <cell r="C330" t="str">
            <v xml:space="preserve">04 </v>
          </cell>
          <cell r="D330" t="str">
            <v>09</v>
          </cell>
          <cell r="E330" t="str">
            <v>152 00 04180</v>
          </cell>
          <cell r="F330" t="str">
            <v>200</v>
          </cell>
        </row>
        <row r="331">
          <cell r="A331" t="str">
            <v>Иные закупки товаров, работ и услуг для обеспечения государственных (муниципальных) нужд</v>
          </cell>
          <cell r="B331">
            <v>909</v>
          </cell>
          <cell r="C331" t="str">
            <v xml:space="preserve">04 </v>
          </cell>
          <cell r="D331" t="str">
            <v>09</v>
          </cell>
          <cell r="E331" t="str">
            <v>152 00 04180</v>
          </cell>
          <cell r="F331" t="str">
            <v>240</v>
          </cell>
        </row>
        <row r="332">
          <cell r="A332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v>
          </cell>
          <cell r="B332">
            <v>909</v>
          </cell>
          <cell r="C332" t="str">
            <v xml:space="preserve">04 </v>
          </cell>
          <cell r="D332" t="str">
            <v>09</v>
          </cell>
          <cell r="E332" t="str">
            <v>152 00 S3270</v>
          </cell>
        </row>
        <row r="333">
          <cell r="A333" t="str">
            <v>Закупка товаров, работ и услуг для обеспечения государственных (муниципальных) нужд</v>
          </cell>
          <cell r="B333">
            <v>909</v>
          </cell>
          <cell r="C333" t="str">
            <v xml:space="preserve">04 </v>
          </cell>
          <cell r="D333" t="str">
            <v>09</v>
          </cell>
          <cell r="E333" t="str">
            <v>152 00 S3270</v>
          </cell>
          <cell r="F333" t="str">
            <v>200</v>
          </cell>
        </row>
        <row r="334">
          <cell r="A334" t="str">
            <v>Иные закупки товаров, работ и услуг для обеспечения государственных (муниципальных) нужд</v>
          </cell>
          <cell r="B334">
            <v>909</v>
          </cell>
          <cell r="C334" t="str">
            <v xml:space="preserve">04 </v>
          </cell>
          <cell r="D334" t="str">
            <v>09</v>
          </cell>
          <cell r="E334" t="str">
            <v>152 00 S3270</v>
          </cell>
          <cell r="F334" t="str">
            <v>240</v>
          </cell>
        </row>
        <row r="335">
          <cell r="A335" t="str">
            <v>Финансовое обеспечение дорожной деятельности в рамках реализации национального проекта  «Безопасные и качественные автомобильные дороги»</v>
          </cell>
          <cell r="B335">
            <v>909</v>
          </cell>
          <cell r="C335" t="str">
            <v xml:space="preserve">04 </v>
          </cell>
          <cell r="D335" t="str">
            <v>09</v>
          </cell>
          <cell r="E335" t="str">
            <v>152 R1 53930</v>
          </cell>
        </row>
        <row r="336">
          <cell r="A336" t="str">
            <v>Закупка товаров, работ и услуг для обеспечения государственных (муниципальных) нужд</v>
          </cell>
          <cell r="B336">
            <v>909</v>
          </cell>
          <cell r="C336" t="str">
            <v xml:space="preserve">04 </v>
          </cell>
          <cell r="D336" t="str">
            <v>09</v>
          </cell>
          <cell r="E336" t="str">
            <v>152 R1 53930</v>
          </cell>
          <cell r="F336" t="str">
            <v>200</v>
          </cell>
        </row>
        <row r="337">
          <cell r="A337" t="str">
            <v>Иные закупки товаров, работ и услуг для обеспечения государственных (муниципальных) нужд</v>
          </cell>
          <cell r="B337">
            <v>909</v>
          </cell>
          <cell r="C337" t="str">
            <v xml:space="preserve">04 </v>
          </cell>
          <cell r="D337" t="str">
            <v>09</v>
          </cell>
          <cell r="E337" t="str">
            <v>152 R1 53930</v>
          </cell>
          <cell r="F337" t="str">
            <v>240</v>
          </cell>
        </row>
        <row r="338">
          <cell r="A338" t="str">
            <v>Капитальные вложения в объекты государственной (муниципальной) собственности</v>
          </cell>
          <cell r="B338">
            <v>909</v>
          </cell>
          <cell r="C338" t="str">
            <v xml:space="preserve">04 </v>
          </cell>
          <cell r="D338" t="str">
            <v>09</v>
          </cell>
          <cell r="E338" t="str">
            <v>152 R1 53930</v>
          </cell>
          <cell r="F338" t="str">
            <v>400</v>
          </cell>
        </row>
        <row r="339">
          <cell r="A339" t="str">
            <v>Бюджетные инвестиции</v>
          </cell>
          <cell r="B339">
            <v>909</v>
          </cell>
          <cell r="C339" t="str">
            <v xml:space="preserve">04 </v>
          </cell>
          <cell r="D339" t="str">
            <v>09</v>
          </cell>
          <cell r="E339" t="str">
            <v>152 R1 53930</v>
          </cell>
          <cell r="F339" t="str">
            <v>410</v>
          </cell>
        </row>
        <row r="340">
          <cell r="A340" t="str">
            <v xml:space="preserve">Подпрограммы  «Повышение безопасности дорожного движения на период 2021-2025гг.»                      </v>
          </cell>
          <cell r="B340">
            <v>909</v>
          </cell>
          <cell r="C340" t="str">
            <v xml:space="preserve">04 </v>
          </cell>
          <cell r="D340" t="str">
            <v>09</v>
          </cell>
          <cell r="E340" t="str">
            <v>154 00 00000</v>
          </cell>
        </row>
        <row r="341">
          <cell r="A341" t="str">
            <v>Мероприятия в установленной сфере деятельности</v>
          </cell>
          <cell r="B341" t="str">
            <v>909</v>
          </cell>
          <cell r="C341" t="str">
            <v xml:space="preserve">04 </v>
          </cell>
          <cell r="D341" t="str">
            <v>09</v>
          </cell>
          <cell r="E341" t="str">
            <v xml:space="preserve">154 00 04000 </v>
          </cell>
        </row>
        <row r="342">
          <cell r="A342" t="str">
            <v>Мероприятия в сфере дорожного хозяйства</v>
          </cell>
          <cell r="B342">
            <v>909</v>
          </cell>
          <cell r="C342" t="str">
            <v xml:space="preserve">04 </v>
          </cell>
          <cell r="D342" t="str">
            <v>09</v>
          </cell>
          <cell r="E342" t="str">
            <v xml:space="preserve">154 00 04180 </v>
          </cell>
        </row>
        <row r="343">
          <cell r="A343" t="str">
            <v>Закупка товаров, работ и услуг для обеспечения государственных (муниципальных) нужд</v>
          </cell>
          <cell r="B343" t="str">
            <v>909</v>
          </cell>
          <cell r="C343" t="str">
            <v xml:space="preserve">04 </v>
          </cell>
          <cell r="D343" t="str">
            <v>09</v>
          </cell>
          <cell r="E343" t="str">
            <v xml:space="preserve">154 00 04180 </v>
          </cell>
          <cell r="F343" t="str">
            <v>200</v>
          </cell>
        </row>
        <row r="344">
          <cell r="A344" t="str">
            <v>Иные закупки товаров, работ и услуг для обеспечения государственных (муниципальных) нужд</v>
          </cell>
          <cell r="B344">
            <v>909</v>
          </cell>
          <cell r="C344" t="str">
            <v xml:space="preserve">04 </v>
          </cell>
          <cell r="D344" t="str">
            <v>09</v>
          </cell>
          <cell r="E344" t="str">
            <v xml:space="preserve">154 00 04180 </v>
          </cell>
          <cell r="F344" t="str">
            <v>240</v>
          </cell>
        </row>
        <row r="345">
          <cell r="A345" t="str">
            <v>Финансовое обеспечение деятельности казенных учреждений</v>
          </cell>
          <cell r="B345" t="str">
            <v>909</v>
          </cell>
          <cell r="C345" t="str">
            <v xml:space="preserve">04 </v>
          </cell>
          <cell r="D345" t="str">
            <v>09</v>
          </cell>
          <cell r="E345" t="str">
            <v>154 00 12000</v>
          </cell>
        </row>
        <row r="346">
          <cell r="A346" t="str">
            <v>Учреждения, осуществляющие деятельность в сфере дорожного хозяйства</v>
          </cell>
          <cell r="B346">
            <v>909</v>
          </cell>
          <cell r="C346" t="str">
            <v xml:space="preserve">04 </v>
          </cell>
          <cell r="D346" t="str">
            <v>09</v>
          </cell>
          <cell r="E346" t="str">
            <v>154 00 12180</v>
          </cell>
        </row>
        <row r="347">
          <cell r="A347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347" t="str">
            <v>909</v>
          </cell>
          <cell r="C347" t="str">
            <v xml:space="preserve">04 </v>
          </cell>
          <cell r="D347" t="str">
            <v>09</v>
          </cell>
          <cell r="E347" t="str">
            <v>154 00 12180</v>
          </cell>
          <cell r="F347" t="str">
            <v>100</v>
          </cell>
        </row>
        <row r="348">
          <cell r="A348" t="str">
            <v>Расходы на выплаты персоналу казенных учреждений</v>
          </cell>
          <cell r="B348">
            <v>909</v>
          </cell>
          <cell r="C348" t="str">
            <v xml:space="preserve">04 </v>
          </cell>
          <cell r="D348" t="str">
            <v>09</v>
          </cell>
          <cell r="E348" t="str">
            <v>154 00 12180</v>
          </cell>
          <cell r="F348" t="str">
            <v>110</v>
          </cell>
        </row>
        <row r="349">
          <cell r="A349" t="str">
            <v>Закупка товаров, работ и услуг для обеспечения государственных (муниципальных) нужд</v>
          </cell>
          <cell r="B349" t="str">
            <v>909</v>
          </cell>
          <cell r="C349" t="str">
            <v xml:space="preserve">04 </v>
          </cell>
          <cell r="D349" t="str">
            <v>09</v>
          </cell>
          <cell r="E349" t="str">
            <v>154 00 12180</v>
          </cell>
          <cell r="F349" t="str">
            <v>200</v>
          </cell>
        </row>
        <row r="350">
          <cell r="A350" t="str">
            <v>Иные закупки товаров, работ и услуг для обеспечения государственных (муниципальных) нужд</v>
          </cell>
          <cell r="B350">
            <v>909</v>
          </cell>
          <cell r="C350" t="str">
            <v xml:space="preserve">04 </v>
          </cell>
          <cell r="D350" t="str">
            <v>09</v>
          </cell>
          <cell r="E350" t="str">
            <v>154 00 12180</v>
          </cell>
          <cell r="F350" t="str">
            <v>240</v>
          </cell>
        </row>
        <row r="351">
          <cell r="A351" t="str">
            <v>Иные бюджетные ассигнования</v>
          </cell>
          <cell r="B351" t="str">
            <v>909</v>
          </cell>
          <cell r="C351" t="str">
            <v xml:space="preserve">04 </v>
          </cell>
          <cell r="D351" t="str">
            <v>09</v>
          </cell>
          <cell r="E351" t="str">
            <v>154 00 12180</v>
          </cell>
          <cell r="F351" t="str">
            <v>800</v>
          </cell>
        </row>
        <row r="352">
          <cell r="A352" t="str">
            <v xml:space="preserve">Уплата налогов, сборов и иных платежей                    </v>
          </cell>
          <cell r="B352">
            <v>909</v>
          </cell>
          <cell r="C352" t="str">
            <v xml:space="preserve">04 </v>
          </cell>
          <cell r="D352" t="str">
            <v>09</v>
          </cell>
          <cell r="E352" t="str">
            <v>154 00 12180</v>
          </cell>
          <cell r="F352" t="str">
            <v>850</v>
          </cell>
        </row>
        <row r="353">
          <cell r="A353" t="str">
            <v>Непрограммное направление расходов</v>
          </cell>
          <cell r="B353" t="str">
            <v>909</v>
          </cell>
          <cell r="C353" t="str">
            <v xml:space="preserve">04 </v>
          </cell>
          <cell r="D353" t="str">
            <v>09</v>
          </cell>
          <cell r="E353" t="str">
            <v>990 00 00000</v>
          </cell>
        </row>
        <row r="354">
          <cell r="A354" t="str">
            <v>Финансовое обеспечение деятельности казенных учреждений</v>
          </cell>
          <cell r="B354" t="str">
            <v>909</v>
          </cell>
          <cell r="C354" t="str">
            <v xml:space="preserve">04 </v>
          </cell>
          <cell r="D354" t="str">
            <v>09</v>
          </cell>
          <cell r="E354" t="str">
            <v>990 00 12000</v>
          </cell>
        </row>
        <row r="355">
          <cell r="A355" t="str">
            <v>Учреждения, осуществляющие деятельность в сфере дорожного хозяйства</v>
          </cell>
          <cell r="B355">
            <v>909</v>
          </cell>
          <cell r="C355" t="str">
            <v xml:space="preserve">04 </v>
          </cell>
          <cell r="D355" t="str">
            <v>09</v>
          </cell>
          <cell r="E355" t="str">
            <v>990 00 12180</v>
          </cell>
        </row>
        <row r="356">
          <cell r="A356" t="str">
            <v>Иные бюджетные ассигнования</v>
          </cell>
          <cell r="B356" t="str">
            <v>909</v>
          </cell>
          <cell r="C356" t="str">
            <v xml:space="preserve">04 </v>
          </cell>
          <cell r="D356" t="str">
            <v>09</v>
          </cell>
          <cell r="E356" t="str">
            <v>990 00 12180</v>
          </cell>
          <cell r="F356" t="str">
            <v>800</v>
          </cell>
        </row>
        <row r="357">
          <cell r="A357" t="str">
            <v>Уплата налогов, сборов и иных платежей</v>
          </cell>
          <cell r="B357" t="str">
            <v>909</v>
          </cell>
          <cell r="C357" t="str">
            <v xml:space="preserve">04 </v>
          </cell>
          <cell r="D357" t="str">
            <v>09</v>
          </cell>
          <cell r="E357" t="str">
            <v>990 00 12180</v>
          </cell>
          <cell r="F357" t="str">
            <v>850</v>
          </cell>
        </row>
        <row r="359">
          <cell r="A359" t="str">
            <v>Благоустройство</v>
          </cell>
          <cell r="B359">
            <v>909</v>
          </cell>
          <cell r="C359" t="str">
            <v>05</v>
          </cell>
          <cell r="D359" t="str">
            <v>03</v>
          </cell>
        </row>
        <row r="360">
          <cell r="A360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360">
            <v>909</v>
          </cell>
          <cell r="C360" t="str">
            <v>05</v>
          </cell>
          <cell r="D360" t="str">
            <v>03</v>
          </cell>
          <cell r="E360" t="str">
            <v>150 00 00000</v>
          </cell>
        </row>
        <row r="361">
          <cell r="A361" t="str">
            <v xml:space="preserve">Подпрограмма «Содержание улично-дорожной сети городского округа Тольятти на  2021-2025гг.» </v>
          </cell>
          <cell r="B361">
            <v>909</v>
          </cell>
          <cell r="C361" t="str">
            <v>05</v>
          </cell>
          <cell r="D361" t="str">
            <v>03</v>
          </cell>
          <cell r="E361" t="str">
            <v>151 00 00000</v>
          </cell>
        </row>
        <row r="362">
          <cell r="A362" t="str">
            <v xml:space="preserve">Подпрограммы «Содержание улично-дорожной сети городского округа Тольятти на 2021-2025гг.» </v>
          </cell>
          <cell r="B362">
            <v>909</v>
          </cell>
          <cell r="C362" t="str">
            <v>05</v>
          </cell>
          <cell r="D362" t="str">
            <v>03</v>
          </cell>
          <cell r="E362" t="str">
            <v>151 00 04000</v>
          </cell>
        </row>
        <row r="363">
          <cell r="A363" t="str">
            <v>Мероприятия в установленной сфере деятельности</v>
          </cell>
          <cell r="B363">
            <v>909</v>
          </cell>
          <cell r="C363" t="str">
            <v>05</v>
          </cell>
          <cell r="D363" t="str">
            <v>03</v>
          </cell>
          <cell r="E363" t="str">
            <v>151 00 04420</v>
          </cell>
        </row>
        <row r="364">
          <cell r="A364" t="str">
            <v>Мероприятия в области благоустройства</v>
          </cell>
          <cell r="B364">
            <v>909</v>
          </cell>
          <cell r="C364" t="str">
            <v>05</v>
          </cell>
          <cell r="D364" t="str">
            <v>03</v>
          </cell>
          <cell r="E364" t="str">
            <v>151 00 04420</v>
          </cell>
          <cell r="F364" t="str">
            <v>200</v>
          </cell>
        </row>
        <row r="365">
          <cell r="A365" t="str">
            <v>Закупка товаров, работ и услуг для обеспечения государственных (муниципальных) нужд</v>
          </cell>
          <cell r="B365">
            <v>909</v>
          </cell>
          <cell r="C365" t="str">
            <v>05</v>
          </cell>
          <cell r="D365" t="str">
            <v>03</v>
          </cell>
          <cell r="E365" t="str">
            <v>151 00 04420</v>
          </cell>
          <cell r="F365" t="str">
            <v>240</v>
          </cell>
        </row>
        <row r="367">
          <cell r="A367" t="str">
            <v>Департамент экономического развития администрации городского округа Тольятти</v>
          </cell>
          <cell r="B367">
            <v>910</v>
          </cell>
        </row>
        <row r="368">
          <cell r="A368" t="str">
            <v>Другие общегосударственные вопросы</v>
          </cell>
          <cell r="B368">
            <v>910</v>
          </cell>
          <cell r="C368" t="str">
            <v>01</v>
          </cell>
          <cell r="D368" t="str">
            <v>13</v>
          </cell>
        </row>
        <row r="369">
          <cell r="A369" t="str">
            <v>Муниципальная программа «Развитие информационно-телекоммуникационной инфраструктуры городского округа Тольятти на 2022 – 2026 годы»</v>
          </cell>
          <cell r="B369" t="str">
            <v>910</v>
          </cell>
          <cell r="C369" t="str">
            <v>01</v>
          </cell>
          <cell r="D369" t="str">
            <v>13</v>
          </cell>
          <cell r="E369" t="str">
            <v>110 00 00000</v>
          </cell>
        </row>
        <row r="370">
          <cell r="A370" t="str">
            <v>Мероприятия в установленной сфере деятельности</v>
          </cell>
          <cell r="B370" t="str">
            <v>910</v>
          </cell>
          <cell r="C370" t="str">
            <v>01</v>
          </cell>
          <cell r="D370" t="str">
            <v>13</v>
          </cell>
          <cell r="E370" t="str">
            <v>110 00 04000</v>
          </cell>
        </row>
        <row r="371">
          <cell r="A371" t="str">
            <v>Мероприятия в сфере информационно-коммуникационных технологий и связи</v>
          </cell>
          <cell r="B371" t="str">
            <v>910</v>
          </cell>
          <cell r="C371" t="str">
            <v>01</v>
          </cell>
          <cell r="D371" t="str">
            <v>13</v>
          </cell>
          <cell r="E371" t="str">
            <v>110 00 04460</v>
          </cell>
        </row>
        <row r="372">
          <cell r="A372" t="str">
            <v>Закупка товаров, работ и услуг для обеспечения государственных (муниципальных) нужд</v>
          </cell>
          <cell r="B372" t="str">
            <v>910</v>
          </cell>
          <cell r="C372" t="str">
            <v>01</v>
          </cell>
          <cell r="D372" t="str">
            <v>13</v>
          </cell>
          <cell r="E372" t="str">
            <v>110 00 04460</v>
          </cell>
          <cell r="F372" t="str">
            <v>200</v>
          </cell>
        </row>
        <row r="373">
          <cell r="A373" t="str">
            <v>Иные закупки товаров, работ и услуг для обеспечения государственных (муниципальных) нужд</v>
          </cell>
          <cell r="B373" t="str">
            <v>910</v>
          </cell>
          <cell r="C373" t="str">
            <v>01</v>
          </cell>
          <cell r="D373" t="str">
            <v>13</v>
          </cell>
          <cell r="E373" t="str">
            <v>110 00 04460</v>
          </cell>
          <cell r="F373" t="str">
            <v>240</v>
          </cell>
        </row>
        <row r="374">
          <cell r="A374" t="str">
            <v>Муниципальная программа «Развитие органов местного самоуправления городского округа Тольятти на 2017-2022 годы»</v>
          </cell>
          <cell r="B374" t="str">
            <v>910</v>
          </cell>
          <cell r="C374" t="str">
            <v>01</v>
          </cell>
          <cell r="D374" t="str">
            <v>13</v>
          </cell>
          <cell r="E374" t="str">
            <v>220 00 00000</v>
          </cell>
        </row>
        <row r="375">
          <cell r="A375" t="str">
            <v>Мероприятия в установленной сфере деятельности</v>
          </cell>
          <cell r="B375" t="str">
            <v>910</v>
          </cell>
          <cell r="C375" t="str">
            <v>01</v>
          </cell>
          <cell r="D375" t="str">
            <v>13</v>
          </cell>
          <cell r="E375" t="str">
            <v>220 00 04000</v>
          </cell>
        </row>
        <row r="376">
          <cell r="A376" t="str">
            <v>Мероприятия в сфере общегосударственного управления</v>
          </cell>
          <cell r="B376" t="str">
            <v>910</v>
          </cell>
          <cell r="C376" t="str">
            <v>01</v>
          </cell>
          <cell r="D376" t="str">
            <v>13</v>
          </cell>
          <cell r="E376" t="str">
            <v>220 00 04040</v>
          </cell>
        </row>
        <row r="377">
          <cell r="A377" t="str">
            <v>Закупка товаров, работ и услуг для обеспечения государственных (муниципальных) нужд</v>
          </cell>
          <cell r="B377" t="str">
            <v>910</v>
          </cell>
          <cell r="C377" t="str">
            <v>01</v>
          </cell>
          <cell r="D377" t="str">
            <v>13</v>
          </cell>
          <cell r="E377" t="str">
            <v>220 00 04040</v>
          </cell>
          <cell r="F377" t="str">
            <v>200</v>
          </cell>
        </row>
        <row r="378">
          <cell r="A378" t="str">
            <v>Иные закупки товаров, работ и услуг для обеспечения государственных (муниципальных) нужд</v>
          </cell>
          <cell r="B378" t="str">
            <v>910</v>
          </cell>
          <cell r="C378" t="str">
            <v>01</v>
          </cell>
          <cell r="D378" t="str">
            <v>13</v>
          </cell>
          <cell r="E378" t="str">
            <v>220 00 04040</v>
          </cell>
          <cell r="F378" t="str">
            <v>240</v>
          </cell>
        </row>
        <row r="379">
          <cell r="A379" t="str">
            <v>Непрограммное направление расходов</v>
          </cell>
          <cell r="B379">
            <v>910</v>
          </cell>
          <cell r="C379" t="str">
            <v>01</v>
          </cell>
          <cell r="D379" t="str">
            <v>13</v>
          </cell>
          <cell r="E379" t="str">
            <v>990 00 00000</v>
          </cell>
        </row>
        <row r="380">
          <cell r="A380" t="str">
            <v>Мероприятия в установленной сфере деятельности</v>
          </cell>
          <cell r="B380">
            <v>910</v>
          </cell>
          <cell r="C380" t="str">
            <v>01</v>
          </cell>
          <cell r="D380" t="str">
            <v>13</v>
          </cell>
          <cell r="E380" t="str">
            <v>990 00 04000</v>
          </cell>
        </row>
        <row r="381">
          <cell r="A381" t="str">
            <v>Мероприятия в сфере общегосударственного управления</v>
          </cell>
          <cell r="B381">
            <v>910</v>
          </cell>
          <cell r="C381" t="str">
            <v>01</v>
          </cell>
          <cell r="D381" t="str">
            <v>13</v>
          </cell>
          <cell r="E381" t="str">
            <v>990 00 04040</v>
          </cell>
        </row>
        <row r="382">
          <cell r="A382" t="str">
            <v>Закупка товаров, работ и услуг для обеспечения государственных (муниципальных) нужд</v>
          </cell>
          <cell r="B382">
            <v>910</v>
          </cell>
          <cell r="C382" t="str">
            <v>01</v>
          </cell>
          <cell r="D382" t="str">
            <v>13</v>
          </cell>
          <cell r="E382" t="str">
            <v>990 00 04040</v>
          </cell>
          <cell r="F382" t="str">
            <v>200</v>
          </cell>
        </row>
        <row r="383">
          <cell r="A383" t="str">
            <v>Иные закупки товаров, работ и услуг для обеспечения государственных (муниципальных) нужд</v>
          </cell>
          <cell r="B383">
            <v>910</v>
          </cell>
          <cell r="C383" t="str">
            <v>01</v>
          </cell>
          <cell r="D383" t="str">
            <v>13</v>
          </cell>
          <cell r="E383" t="str">
            <v>990 00 04040</v>
          </cell>
          <cell r="F383" t="str">
            <v>240</v>
          </cell>
        </row>
        <row r="384">
          <cell r="A384" t="str">
            <v>Предоставление субсидий бюджетным, автономным учреждениям и иным некоммерческим организациям</v>
          </cell>
          <cell r="B384">
            <v>910</v>
          </cell>
          <cell r="C384" t="str">
            <v>01</v>
          </cell>
          <cell r="D384" t="str">
            <v>13</v>
          </cell>
          <cell r="E384" t="str">
            <v>990 00 04040</v>
          </cell>
          <cell r="F384" t="str">
            <v>600</v>
          </cell>
        </row>
        <row r="385">
          <cell r="A385" t="str">
            <v>Субсидии автономным учреждениям</v>
          </cell>
          <cell r="B385">
            <v>910</v>
          </cell>
          <cell r="C385" t="str">
            <v>01</v>
          </cell>
          <cell r="D385" t="str">
            <v>13</v>
          </cell>
          <cell r="E385" t="str">
            <v>990 00 04040</v>
          </cell>
          <cell r="F385" t="str">
            <v>620</v>
          </cell>
        </row>
        <row r="386">
          <cell r="A386" t="str">
            <v>Мероприятия в сфере информационно-коммуникационных технологий и связи</v>
          </cell>
          <cell r="B386">
            <v>910</v>
          </cell>
          <cell r="C386" t="str">
            <v>01</v>
          </cell>
          <cell r="D386" t="str">
            <v>13</v>
          </cell>
          <cell r="E386" t="str">
            <v>990 00 04460</v>
          </cell>
        </row>
        <row r="387">
          <cell r="A387" t="str">
            <v>Закупка товаров, работ и услуг для обеспечения государственных (муниципальных) нужд</v>
          </cell>
          <cell r="B387">
            <v>910</v>
          </cell>
          <cell r="C387" t="str">
            <v>01</v>
          </cell>
          <cell r="D387" t="str">
            <v>13</v>
          </cell>
          <cell r="E387" t="str">
            <v>990 00 04460</v>
          </cell>
          <cell r="F387" t="str">
            <v>200</v>
          </cell>
        </row>
        <row r="388">
          <cell r="A388" t="str">
            <v>Иные закупки товаров, работ и услуг для обеспечения государственных (муниципальных) нужд</v>
          </cell>
          <cell r="B388">
            <v>910</v>
          </cell>
          <cell r="C388" t="str">
            <v>01</v>
          </cell>
          <cell r="D388" t="str">
            <v>13</v>
          </cell>
          <cell r="E388" t="str">
            <v>990 00 04460</v>
          </cell>
          <cell r="F388" t="str">
            <v>240</v>
          </cell>
        </row>
        <row r="390">
          <cell r="A390" t="str">
            <v>Другие вопросы в области национальной экономики</v>
          </cell>
          <cell r="B390">
            <v>910</v>
          </cell>
          <cell r="C390" t="str">
            <v>04</v>
          </cell>
          <cell r="D390" t="str">
            <v>12</v>
          </cell>
        </row>
        <row r="391">
          <cell r="A391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  <cell r="B391">
            <v>910</v>
          </cell>
          <cell r="C391" t="str">
            <v>04</v>
          </cell>
          <cell r="D391" t="str">
            <v>12</v>
          </cell>
          <cell r="E391" t="str">
            <v>120 00 00000</v>
          </cell>
        </row>
        <row r="392">
          <cell r="A392" t="str">
            <v>Финансовое обеспечение деятельности бюджетных и автономных учреждений</v>
          </cell>
          <cell r="B392">
            <v>910</v>
          </cell>
          <cell r="C392" t="str">
            <v>04</v>
          </cell>
          <cell r="D392" t="str">
            <v>12</v>
          </cell>
          <cell r="E392" t="str">
            <v>120 00 02000</v>
          </cell>
        </row>
        <row r="393">
          <cell r="A393" t="str">
            <v>Учреждения, осуществляющие деятельность в сфере национальной экономики</v>
          </cell>
          <cell r="B393">
            <v>910</v>
          </cell>
          <cell r="C393" t="str">
            <v>04</v>
          </cell>
          <cell r="D393" t="str">
            <v>12</v>
          </cell>
          <cell r="E393" t="str">
            <v>120 00 02070</v>
          </cell>
        </row>
        <row r="394">
          <cell r="A394" t="str">
            <v>Предоставление субсидий бюджетным, автономным учреждениям и иным некоммерческим организациям</v>
          </cell>
          <cell r="B394">
            <v>910</v>
          </cell>
          <cell r="C394" t="str">
            <v>04</v>
          </cell>
          <cell r="D394" t="str">
            <v>12</v>
          </cell>
          <cell r="E394" t="str">
            <v>120 00 02070</v>
          </cell>
          <cell r="F394" t="str">
            <v>600</v>
          </cell>
        </row>
        <row r="395">
          <cell r="A395" t="str">
            <v>Субсидии автономным учреждениям</v>
          </cell>
          <cell r="B395">
            <v>910</v>
          </cell>
          <cell r="C395" t="str">
            <v>04</v>
          </cell>
          <cell r="D395" t="str">
            <v>12</v>
          </cell>
          <cell r="E395" t="str">
            <v>120 00 02070</v>
          </cell>
          <cell r="F395" t="str">
            <v>620</v>
          </cell>
        </row>
        <row r="396">
          <cell r="A396" t="str">
            <v>Мероприятия в установленной сфере деятельности</v>
          </cell>
          <cell r="B396">
            <v>910</v>
          </cell>
          <cell r="C396" t="str">
            <v>04</v>
          </cell>
          <cell r="D396" t="str">
            <v>12</v>
          </cell>
          <cell r="E396" t="str">
            <v>120 00 04000</v>
          </cell>
        </row>
        <row r="397">
          <cell r="A397" t="str">
            <v>Мероприятия в сфере национальной экономики</v>
          </cell>
          <cell r="B397">
            <v>910</v>
          </cell>
          <cell r="C397" t="str">
            <v>04</v>
          </cell>
          <cell r="D397" t="str">
            <v>12</v>
          </cell>
          <cell r="E397" t="str">
            <v>120 00 04070</v>
          </cell>
        </row>
        <row r="398">
          <cell r="A398" t="str">
            <v>Предоставление субсидий бюджетным, автономным учреждениям и иным некоммерческим организациям</v>
          </cell>
          <cell r="B398">
            <v>910</v>
          </cell>
          <cell r="C398" t="str">
            <v>04</v>
          </cell>
          <cell r="D398" t="str">
            <v>12</v>
          </cell>
          <cell r="E398" t="str">
            <v>120 00 04070</v>
          </cell>
          <cell r="F398" t="str">
            <v>600</v>
          </cell>
        </row>
        <row r="399">
          <cell r="A399" t="str">
            <v>Субсидии автономным учреждениям</v>
          </cell>
          <cell r="B399">
            <v>910</v>
          </cell>
          <cell r="C399" t="str">
            <v>04</v>
          </cell>
          <cell r="D399" t="str">
            <v>12</v>
          </cell>
          <cell r="E399" t="str">
            <v>120 00 04070</v>
          </cell>
          <cell r="F399" t="str">
            <v>620</v>
          </cell>
        </row>
        <row r="400">
          <cell r="A400" t="str">
            <v xml:space="preserve">Непрограммное направление расходов </v>
          </cell>
          <cell r="B400">
            <v>910</v>
          </cell>
          <cell r="C400" t="str">
            <v>04</v>
          </cell>
          <cell r="D400" t="str">
            <v>12</v>
          </cell>
          <cell r="E400" t="str">
            <v>990 00 00000</v>
          </cell>
        </row>
        <row r="401">
          <cell r="A401" t="str">
            <v>Финансовое обеспечение деятельности бюджетных и автономных учреждений</v>
          </cell>
          <cell r="B401">
            <v>910</v>
          </cell>
          <cell r="C401" t="str">
            <v>04</v>
          </cell>
          <cell r="D401" t="str">
            <v>12</v>
          </cell>
          <cell r="E401" t="str">
            <v>990 00 02000</v>
          </cell>
        </row>
        <row r="402">
          <cell r="A402" t="str">
            <v>Учреждения, осуществляющие деятельность  в сфере национальной экономики</v>
          </cell>
          <cell r="B402">
            <v>910</v>
          </cell>
          <cell r="C402" t="str">
            <v>04</v>
          </cell>
          <cell r="D402" t="str">
            <v>12</v>
          </cell>
          <cell r="E402" t="str">
            <v>990 00 02070</v>
          </cell>
        </row>
        <row r="403">
          <cell r="A403" t="str">
            <v>Предоставление субсидий бюджетным, автономным учреждениям и иным некоммерческим организациям</v>
          </cell>
          <cell r="B403">
            <v>910</v>
          </cell>
          <cell r="C403" t="str">
            <v>04</v>
          </cell>
          <cell r="D403" t="str">
            <v>12</v>
          </cell>
          <cell r="E403" t="str">
            <v>990 00 02070</v>
          </cell>
          <cell r="F403" t="str">
            <v>600</v>
          </cell>
        </row>
        <row r="404">
          <cell r="A404" t="str">
            <v>Субсидии автономным учреждениям</v>
          </cell>
          <cell r="B404">
            <v>910</v>
          </cell>
          <cell r="C404" t="str">
            <v>04</v>
          </cell>
          <cell r="D404" t="str">
            <v>12</v>
          </cell>
          <cell r="E404" t="str">
            <v>990 00 02070</v>
          </cell>
          <cell r="F404" t="str">
            <v>620</v>
          </cell>
        </row>
        <row r="405">
          <cell r="A405" t="str">
            <v>Мероприятия в установленной сфере деятельности</v>
          </cell>
          <cell r="B405">
            <v>910</v>
          </cell>
          <cell r="C405" t="str">
            <v>04</v>
          </cell>
          <cell r="D405" t="str">
            <v>12</v>
          </cell>
          <cell r="E405" t="str">
            <v>990 00 04000</v>
          </cell>
        </row>
        <row r="406">
          <cell r="A406" t="str">
            <v>Мероприятия в сфере национальной экономики</v>
          </cell>
          <cell r="B406">
            <v>910</v>
          </cell>
          <cell r="C406" t="str">
            <v>04</v>
          </cell>
          <cell r="D406" t="str">
            <v>12</v>
          </cell>
          <cell r="E406" t="str">
            <v>990 00 04070</v>
          </cell>
        </row>
        <row r="407">
          <cell r="A407" t="str">
            <v>Предоставление субсидий бюджетным, автономным учреждениям и иным некоммерческим организациям</v>
          </cell>
          <cell r="B407">
            <v>910</v>
          </cell>
          <cell r="C407" t="str">
            <v>04</v>
          </cell>
          <cell r="D407" t="str">
            <v>12</v>
          </cell>
          <cell r="E407" t="str">
            <v>990 00 04070</v>
          </cell>
          <cell r="F407" t="str">
            <v>600</v>
          </cell>
        </row>
        <row r="408">
          <cell r="A408" t="str">
            <v>Субсидии автономным учреждениям</v>
          </cell>
          <cell r="B408">
            <v>910</v>
          </cell>
          <cell r="C408" t="str">
            <v>04</v>
          </cell>
          <cell r="D408" t="str">
            <v>12</v>
          </cell>
          <cell r="E408" t="str">
            <v>990 00 04070</v>
          </cell>
          <cell r="F408" t="str">
            <v>620</v>
          </cell>
        </row>
        <row r="410">
          <cell r="A410" t="str">
            <v>Департамент культуры администрации городского округа Тольятти</v>
          </cell>
          <cell r="B410">
            <v>912</v>
          </cell>
        </row>
        <row r="411">
          <cell r="A411" t="str">
            <v>Дополнительное образование детей</v>
          </cell>
          <cell r="B411">
            <v>912</v>
          </cell>
          <cell r="C411" t="str">
            <v>07</v>
          </cell>
          <cell r="D411" t="str">
            <v>03</v>
          </cell>
        </row>
        <row r="412">
          <cell r="A412" t="str">
            <v>Муниципальная программа «Культура Тольятти на 2019-2023 годы»</v>
          </cell>
          <cell r="B412">
            <v>912</v>
          </cell>
          <cell r="C412" t="str">
            <v>07</v>
          </cell>
          <cell r="D412" t="str">
            <v>03</v>
          </cell>
          <cell r="E412" t="str">
            <v>010 00 00000</v>
          </cell>
        </row>
        <row r="413">
          <cell r="A413" t="str">
            <v>Финансовое обеспечение деятельности бюджетных и автономных  учреждений</v>
          </cell>
          <cell r="B413">
            <v>912</v>
          </cell>
          <cell r="C413" t="str">
            <v>07</v>
          </cell>
          <cell r="D413" t="str">
            <v>03</v>
          </cell>
          <cell r="E413" t="str">
            <v>010 00 02000</v>
          </cell>
        </row>
        <row r="414">
          <cell r="A414" t="str">
            <v>Организации дополнительного образования детей</v>
          </cell>
          <cell r="B414">
            <v>912</v>
          </cell>
          <cell r="C414" t="str">
            <v>07</v>
          </cell>
          <cell r="D414" t="str">
            <v>03</v>
          </cell>
          <cell r="E414" t="str">
            <v>010 00 02280</v>
          </cell>
        </row>
        <row r="415">
          <cell r="A415" t="str">
            <v>Предоставление субсидий бюджетным, автономным учреждениям и иным некоммерческим организациям</v>
          </cell>
          <cell r="B415">
            <v>912</v>
          </cell>
          <cell r="C415" t="str">
            <v>07</v>
          </cell>
          <cell r="D415" t="str">
            <v>03</v>
          </cell>
          <cell r="E415" t="str">
            <v>010 00 02280</v>
          </cell>
          <cell r="F415" t="str">
            <v>600</v>
          </cell>
        </row>
        <row r="416">
          <cell r="A416" t="str">
            <v>Субсидии бюджетным учреждениям</v>
          </cell>
          <cell r="B416">
            <v>912</v>
          </cell>
          <cell r="C416" t="str">
            <v>07</v>
          </cell>
          <cell r="D416" t="str">
            <v>03</v>
          </cell>
          <cell r="E416" t="str">
            <v>010 00 02280</v>
          </cell>
          <cell r="F416">
            <v>610</v>
          </cell>
        </row>
        <row r="417">
          <cell r="A417" t="str">
            <v>Мероприятия в установленной сфере деятельности</v>
          </cell>
          <cell r="B417">
            <v>912</v>
          </cell>
          <cell r="C417" t="str">
            <v>07</v>
          </cell>
          <cell r="D417" t="str">
            <v>03</v>
          </cell>
          <cell r="E417" t="str">
            <v>010 00 04000</v>
          </cell>
        </row>
        <row r="418">
          <cell r="A418" t="str">
            <v>Мероприятия в сфере дополнительного образования детей</v>
          </cell>
          <cell r="B418">
            <v>912</v>
          </cell>
          <cell r="C418" t="str">
            <v>07</v>
          </cell>
          <cell r="D418" t="str">
            <v>03</v>
          </cell>
          <cell r="E418" t="str">
            <v>010 00 04280</v>
          </cell>
        </row>
        <row r="419">
          <cell r="A419" t="str">
            <v>Предоставление субсидий бюджетным, автономным учреждениям и иным некоммерческим организациям</v>
          </cell>
          <cell r="B419">
            <v>912</v>
          </cell>
          <cell r="C419" t="str">
            <v>07</v>
          </cell>
          <cell r="D419" t="str">
            <v>03</v>
          </cell>
          <cell r="E419" t="str">
            <v>010 00 04280</v>
          </cell>
          <cell r="F419" t="str">
            <v>600</v>
          </cell>
        </row>
        <row r="420">
          <cell r="A420" t="str">
            <v>Субсидии бюджетным учреждениям</v>
          </cell>
          <cell r="B420">
            <v>912</v>
          </cell>
          <cell r="C420" t="str">
            <v>07</v>
          </cell>
          <cell r="D420" t="str">
            <v>03</v>
          </cell>
          <cell r="E420" t="str">
            <v>010 00 04280</v>
          </cell>
          <cell r="F420">
            <v>610</v>
          </cell>
        </row>
        <row r="421">
          <cell r="A421" t="str">
            <v>Мероприятия на поддержку отрасли культуры</v>
          </cell>
          <cell r="B421">
            <v>912</v>
          </cell>
          <cell r="C421" t="str">
            <v>07</v>
          </cell>
          <cell r="D421" t="str">
            <v>03</v>
          </cell>
          <cell r="E421" t="str">
            <v>010 A1 55190</v>
          </cell>
        </row>
        <row r="422">
          <cell r="A422" t="str">
            <v>Предоставление субсидий бюджетным, автономным учреждениям и иным некоммерческим организациям</v>
          </cell>
          <cell r="B422">
            <v>912</v>
          </cell>
          <cell r="C422" t="str">
            <v>07</v>
          </cell>
          <cell r="D422" t="str">
            <v>03</v>
          </cell>
          <cell r="E422" t="str">
            <v>010 A1 55190</v>
          </cell>
          <cell r="F422" t="str">
            <v>600</v>
          </cell>
        </row>
        <row r="423">
          <cell r="A423" t="str">
            <v>Субсидии бюджетным учреждениям</v>
          </cell>
          <cell r="B423">
            <v>912</v>
          </cell>
          <cell r="C423" t="str">
            <v>07</v>
          </cell>
          <cell r="D423" t="str">
            <v>03</v>
          </cell>
          <cell r="E423" t="str">
            <v>010 A1 55190</v>
          </cell>
          <cell r="F423">
            <v>610</v>
          </cell>
        </row>
        <row r="424">
          <cell r="A424" t="str">
            <v>Непрограммное направление расходов</v>
          </cell>
          <cell r="B424">
            <v>912</v>
          </cell>
          <cell r="C424" t="str">
            <v>07</v>
          </cell>
          <cell r="D424" t="str">
            <v>03</v>
          </cell>
          <cell r="E424" t="str">
            <v>990 00 00000</v>
          </cell>
        </row>
        <row r="425">
          <cell r="A425" t="str">
            <v>Финансовое обеспечение деятельности бюджетных и автономных  учреждений</v>
          </cell>
          <cell r="B425">
            <v>912</v>
          </cell>
          <cell r="C425" t="str">
            <v>07</v>
          </cell>
          <cell r="D425" t="str">
            <v>03</v>
          </cell>
          <cell r="E425" t="str">
            <v>990 00 02000</v>
          </cell>
        </row>
        <row r="426">
          <cell r="A426" t="str">
            <v>Организации дополнительного образования</v>
          </cell>
          <cell r="B426">
            <v>912</v>
          </cell>
          <cell r="C426" t="str">
            <v>07</v>
          </cell>
          <cell r="D426" t="str">
            <v>03</v>
          </cell>
          <cell r="E426" t="str">
            <v>990 00 02280</v>
          </cell>
        </row>
        <row r="427">
          <cell r="A427" t="str">
            <v>Предоставление субсидий бюджетным, автономным учреждениям и иным некоммерческим организациям</v>
          </cell>
          <cell r="B427">
            <v>912</v>
          </cell>
          <cell r="C427" t="str">
            <v>07</v>
          </cell>
          <cell r="D427" t="str">
            <v>03</v>
          </cell>
          <cell r="E427" t="str">
            <v>990 00 02280</v>
          </cell>
          <cell r="F427" t="str">
            <v>600</v>
          </cell>
        </row>
        <row r="428">
          <cell r="A428" t="str">
            <v>Субсидии бюджетным учреждениям</v>
          </cell>
          <cell r="B428">
            <v>912</v>
          </cell>
          <cell r="C428" t="str">
            <v>07</v>
          </cell>
          <cell r="D428" t="str">
            <v>03</v>
          </cell>
          <cell r="E428" t="str">
            <v>990 00 02280</v>
          </cell>
          <cell r="F428">
            <v>610</v>
          </cell>
        </row>
        <row r="429">
          <cell r="A429" t="str">
            <v>Мероприятия в установленной сфере деятельности</v>
          </cell>
          <cell r="B429">
            <v>912</v>
          </cell>
          <cell r="C429" t="str">
            <v>07</v>
          </cell>
          <cell r="D429" t="str">
            <v>03</v>
          </cell>
          <cell r="E429" t="str">
            <v>990 00 04000</v>
          </cell>
        </row>
        <row r="430">
          <cell r="A430" t="str">
            <v>Предоставление субсидий бюджетным, автономным учреждениям и иным некоммерческим организациям</v>
          </cell>
          <cell r="B430">
            <v>912</v>
          </cell>
          <cell r="C430" t="str">
            <v>07</v>
          </cell>
          <cell r="D430" t="str">
            <v>03</v>
          </cell>
          <cell r="E430" t="str">
            <v>990 00 04280</v>
          </cell>
          <cell r="F430" t="str">
            <v>600</v>
          </cell>
        </row>
        <row r="431">
          <cell r="A431" t="str">
            <v>Субсидии бюджетным учреждениям</v>
          </cell>
          <cell r="B431">
            <v>912</v>
          </cell>
          <cell r="C431" t="str">
            <v>07</v>
          </cell>
          <cell r="D431" t="str">
            <v>03</v>
          </cell>
          <cell r="E431" t="str">
            <v>990 00 04280</v>
          </cell>
          <cell r="F431">
            <v>610</v>
          </cell>
        </row>
        <row r="433">
          <cell r="A433" t="str">
            <v>Культура</v>
          </cell>
          <cell r="B433">
            <v>912</v>
          </cell>
          <cell r="C433" t="str">
            <v>08</v>
          </cell>
          <cell r="D433" t="str">
            <v>01</v>
          </cell>
        </row>
        <row r="434">
          <cell r="A434" t="str">
            <v>Муниципальная программа «Культура Тольятти на 2019-2023 годы»</v>
          </cell>
          <cell r="B434">
            <v>912</v>
          </cell>
          <cell r="C434" t="str">
            <v>08</v>
          </cell>
          <cell r="D434" t="str">
            <v>01</v>
          </cell>
          <cell r="E434" t="str">
            <v>010 00 00000</v>
          </cell>
        </row>
        <row r="435">
          <cell r="A435" t="str">
            <v>Финансовое обеспечение деятельности бюджетных и автономных  учреждений</v>
          </cell>
          <cell r="B435">
            <v>912</v>
          </cell>
          <cell r="C435" t="str">
            <v>08</v>
          </cell>
          <cell r="D435" t="str">
            <v>01</v>
          </cell>
          <cell r="E435" t="str">
            <v>010 00 02000</v>
          </cell>
        </row>
        <row r="436">
          <cell r="A436" t="str">
            <v>Парковые комплексы</v>
          </cell>
          <cell r="B436">
            <v>912</v>
          </cell>
          <cell r="C436" t="str">
            <v>08</v>
          </cell>
          <cell r="D436" t="str">
            <v>01</v>
          </cell>
          <cell r="E436" t="str">
            <v>010 00 02200</v>
          </cell>
        </row>
        <row r="437">
          <cell r="A437" t="str">
            <v>Предоставление субсидий бюджетным, автономным учреждениям и иным некоммерческим организациям</v>
          </cell>
          <cell r="B437">
            <v>912</v>
          </cell>
          <cell r="C437" t="str">
            <v>08</v>
          </cell>
          <cell r="D437" t="str">
            <v>01</v>
          </cell>
          <cell r="E437" t="str">
            <v>010 00 02200</v>
          </cell>
          <cell r="F437" t="str">
            <v>600</v>
          </cell>
        </row>
        <row r="438">
          <cell r="A438" t="str">
            <v>Субсидии автономным учреждениям</v>
          </cell>
          <cell r="B438">
            <v>912</v>
          </cell>
          <cell r="C438" t="str">
            <v>08</v>
          </cell>
          <cell r="D438" t="str">
            <v>01</v>
          </cell>
          <cell r="E438" t="str">
            <v>010 00 02200</v>
          </cell>
          <cell r="F438" t="str">
            <v>620</v>
          </cell>
        </row>
        <row r="439">
          <cell r="A439" t="str">
            <v>Дворцы, дома и другие учреждения культуры</v>
          </cell>
          <cell r="B439">
            <v>912</v>
          </cell>
          <cell r="C439" t="str">
            <v>08</v>
          </cell>
          <cell r="D439" t="str">
            <v>01</v>
          </cell>
          <cell r="E439" t="str">
            <v>010 00 02210</v>
          </cell>
        </row>
        <row r="440">
          <cell r="A440" t="str">
            <v>Предоставление субсидий бюджетным, автономным учреждениям и иным некоммерческим организациям</v>
          </cell>
          <cell r="B440">
            <v>912</v>
          </cell>
          <cell r="C440" t="str">
            <v>08</v>
          </cell>
          <cell r="D440" t="str">
            <v>01</v>
          </cell>
          <cell r="E440" t="str">
            <v>010 00 02210</v>
          </cell>
          <cell r="F440" t="str">
            <v>600</v>
          </cell>
        </row>
        <row r="441">
          <cell r="A441" t="str">
            <v>Субсидии бюджетным учреждениям</v>
          </cell>
          <cell r="B441">
            <v>912</v>
          </cell>
          <cell r="C441" t="str">
            <v>08</v>
          </cell>
          <cell r="D441" t="str">
            <v>01</v>
          </cell>
          <cell r="E441" t="str">
            <v>010 00 02210</v>
          </cell>
          <cell r="F441">
            <v>610</v>
          </cell>
        </row>
        <row r="442">
          <cell r="A442" t="str">
            <v>Субсидии автономным учреждениям</v>
          </cell>
          <cell r="B442">
            <v>912</v>
          </cell>
          <cell r="C442" t="str">
            <v>08</v>
          </cell>
          <cell r="D442" t="str">
            <v>01</v>
          </cell>
          <cell r="E442" t="str">
            <v>010 00 02210</v>
          </cell>
          <cell r="F442">
            <v>620</v>
          </cell>
        </row>
        <row r="443">
          <cell r="A443" t="str">
            <v>Музеи</v>
          </cell>
          <cell r="B443">
            <v>912</v>
          </cell>
          <cell r="C443" t="str">
            <v>08</v>
          </cell>
          <cell r="D443" t="str">
            <v>01</v>
          </cell>
          <cell r="E443" t="str">
            <v>010 00 02220</v>
          </cell>
        </row>
        <row r="444">
          <cell r="A444" t="str">
            <v>Предоставление субсидий бюджетным, автономным учреждениям и иным некоммерческим организациям</v>
          </cell>
          <cell r="B444">
            <v>912</v>
          </cell>
          <cell r="C444" t="str">
            <v>08</v>
          </cell>
          <cell r="D444" t="str">
            <v>01</v>
          </cell>
          <cell r="E444" t="str">
            <v>010 00 02220</v>
          </cell>
          <cell r="F444" t="str">
            <v>600</v>
          </cell>
        </row>
        <row r="445">
          <cell r="A445" t="str">
            <v>Субсидии бюджетным учреждениям</v>
          </cell>
          <cell r="B445">
            <v>912</v>
          </cell>
          <cell r="C445" t="str">
            <v>08</v>
          </cell>
          <cell r="D445" t="str">
            <v>01</v>
          </cell>
          <cell r="E445" t="str">
            <v>010 00 02220</v>
          </cell>
          <cell r="F445">
            <v>610</v>
          </cell>
        </row>
        <row r="446">
          <cell r="A446" t="str">
            <v>Библиотеки</v>
          </cell>
          <cell r="B446">
            <v>912</v>
          </cell>
          <cell r="C446" t="str">
            <v>08</v>
          </cell>
          <cell r="D446" t="str">
            <v>01</v>
          </cell>
          <cell r="E446" t="str">
            <v>010 00 02230</v>
          </cell>
        </row>
        <row r="447">
          <cell r="A447" t="str">
            <v>Предоставление субсидий бюджетным, автономным учреждениям и иным некоммерческим организациям</v>
          </cell>
          <cell r="B447">
            <v>912</v>
          </cell>
          <cell r="C447" t="str">
            <v>08</v>
          </cell>
          <cell r="D447" t="str">
            <v>01</v>
          </cell>
          <cell r="E447" t="str">
            <v>010 00 02230</v>
          </cell>
          <cell r="F447" t="str">
            <v>600</v>
          </cell>
        </row>
        <row r="448">
          <cell r="A448" t="str">
            <v>Субсидии бюджетным учреждениям</v>
          </cell>
          <cell r="B448">
            <v>912</v>
          </cell>
          <cell r="C448" t="str">
            <v>08</v>
          </cell>
          <cell r="D448" t="str">
            <v>01</v>
          </cell>
          <cell r="E448" t="str">
            <v>010 00 02230</v>
          </cell>
          <cell r="F448">
            <v>610</v>
          </cell>
        </row>
        <row r="449">
          <cell r="A449" t="str">
            <v>Субсидии автономным учреждениям</v>
          </cell>
          <cell r="B449">
            <v>912</v>
          </cell>
          <cell r="C449" t="str">
            <v>08</v>
          </cell>
          <cell r="D449" t="str">
            <v>01</v>
          </cell>
          <cell r="E449" t="str">
            <v>010 00 02230</v>
          </cell>
          <cell r="F449">
            <v>620</v>
          </cell>
        </row>
        <row r="450">
          <cell r="A450" t="str">
            <v>Театры, концертные и другие организации исполнительских искусств</v>
          </cell>
          <cell r="B450">
            <v>912</v>
          </cell>
          <cell r="C450" t="str">
            <v>08</v>
          </cell>
          <cell r="D450" t="str">
            <v>01</v>
          </cell>
          <cell r="E450" t="str">
            <v>010 00 02240</v>
          </cell>
        </row>
        <row r="451">
          <cell r="A451" t="str">
            <v>Предоставление субсидий бюджетным, автономным учреждениям и иным некоммерческим организациям</v>
          </cell>
          <cell r="B451">
            <v>912</v>
          </cell>
          <cell r="C451" t="str">
            <v>08</v>
          </cell>
          <cell r="D451" t="str">
            <v>01</v>
          </cell>
          <cell r="E451" t="str">
            <v>010 00 02240</v>
          </cell>
          <cell r="F451" t="str">
            <v>600</v>
          </cell>
        </row>
        <row r="452">
          <cell r="A452" t="str">
            <v>Субсидии бюджетным учреждениям</v>
          </cell>
          <cell r="B452">
            <v>912</v>
          </cell>
          <cell r="C452" t="str">
            <v>08</v>
          </cell>
          <cell r="D452" t="str">
            <v>01</v>
          </cell>
          <cell r="E452" t="str">
            <v>010 00 02240</v>
          </cell>
          <cell r="F452">
            <v>610</v>
          </cell>
        </row>
        <row r="453">
          <cell r="A453" t="str">
            <v>Субсидии автономным учреждениям</v>
          </cell>
          <cell r="B453">
            <v>912</v>
          </cell>
          <cell r="C453" t="str">
            <v>08</v>
          </cell>
          <cell r="D453" t="str">
            <v>01</v>
          </cell>
          <cell r="E453" t="str">
            <v>010 00 02240</v>
          </cell>
          <cell r="F453">
            <v>620</v>
          </cell>
        </row>
        <row r="454">
          <cell r="A454" t="str">
            <v>Мероприятия в установленной сфере деятельности</v>
          </cell>
          <cell r="B454">
            <v>912</v>
          </cell>
          <cell r="C454" t="str">
            <v>08</v>
          </cell>
          <cell r="D454" t="str">
            <v>01</v>
          </cell>
          <cell r="E454" t="str">
            <v>010 00 04000</v>
          </cell>
        </row>
        <row r="455">
          <cell r="A455" t="str">
            <v>Парковые комплексы</v>
          </cell>
          <cell r="B455">
            <v>912</v>
          </cell>
          <cell r="C455" t="str">
            <v>08</v>
          </cell>
          <cell r="D455" t="str">
            <v>01</v>
          </cell>
          <cell r="E455" t="str">
            <v>010 00 04200</v>
          </cell>
        </row>
        <row r="456">
          <cell r="A456" t="str">
            <v>Предоставление субсидий бюджетным, автономным учреждениям и иным некоммерческим организациям</v>
          </cell>
          <cell r="B456">
            <v>912</v>
          </cell>
          <cell r="C456" t="str">
            <v>08</v>
          </cell>
          <cell r="D456" t="str">
            <v>01</v>
          </cell>
          <cell r="E456" t="str">
            <v>010 00 04200</v>
          </cell>
          <cell r="F456" t="str">
            <v>600</v>
          </cell>
        </row>
        <row r="457">
          <cell r="A457" t="str">
            <v>Субсидии автономным учреждениям</v>
          </cell>
          <cell r="B457">
            <v>912</v>
          </cell>
          <cell r="C457" t="str">
            <v>08</v>
          </cell>
          <cell r="D457" t="str">
            <v>01</v>
          </cell>
          <cell r="E457" t="str">
            <v>010 00 04200</v>
          </cell>
          <cell r="F457" t="str">
            <v>620</v>
          </cell>
        </row>
        <row r="458">
          <cell r="A458" t="str">
            <v>Дворцы, дома и другие учреждения культуры</v>
          </cell>
          <cell r="B458">
            <v>912</v>
          </cell>
          <cell r="C458" t="str">
            <v>08</v>
          </cell>
          <cell r="D458" t="str">
            <v>01</v>
          </cell>
          <cell r="E458" t="str">
            <v>010 00 04210</v>
          </cell>
        </row>
        <row r="459">
          <cell r="A459" t="str">
            <v>Предоставление субсидий бюджетным, автономным учреждениям и иным некоммерческим организациям</v>
          </cell>
          <cell r="B459">
            <v>912</v>
          </cell>
          <cell r="C459" t="str">
            <v>08</v>
          </cell>
          <cell r="D459" t="str">
            <v>01</v>
          </cell>
          <cell r="E459" t="str">
            <v>010 00 04210</v>
          </cell>
          <cell r="F459" t="str">
            <v>600</v>
          </cell>
        </row>
        <row r="460">
          <cell r="A460" t="str">
            <v>Субсидии бюджетным учреждениям</v>
          </cell>
          <cell r="B460">
            <v>912</v>
          </cell>
          <cell r="C460" t="str">
            <v>08</v>
          </cell>
          <cell r="D460" t="str">
            <v>01</v>
          </cell>
          <cell r="E460" t="str">
            <v>010 00 04210</v>
          </cell>
          <cell r="F460">
            <v>610</v>
          </cell>
        </row>
        <row r="461">
          <cell r="A461" t="str">
            <v>Субсидии автономным учреждениям</v>
          </cell>
          <cell r="B461">
            <v>912</v>
          </cell>
          <cell r="C461" t="str">
            <v>08</v>
          </cell>
          <cell r="D461" t="str">
            <v>01</v>
          </cell>
          <cell r="E461" t="str">
            <v>010 00 04210</v>
          </cell>
          <cell r="F461">
            <v>620</v>
          </cell>
        </row>
        <row r="462">
          <cell r="A462" t="str">
            <v>Музеи</v>
          </cell>
          <cell r="B462">
            <v>912</v>
          </cell>
          <cell r="C462" t="str">
            <v>08</v>
          </cell>
          <cell r="D462" t="str">
            <v>01</v>
          </cell>
          <cell r="E462" t="str">
            <v>010 00 04220</v>
          </cell>
        </row>
        <row r="463">
          <cell r="A463" t="str">
            <v>Предоставление субсидий бюджетным, автономным учреждениям и иным некоммерческим организациям</v>
          </cell>
          <cell r="B463">
            <v>912</v>
          </cell>
          <cell r="C463" t="str">
            <v>08</v>
          </cell>
          <cell r="D463" t="str">
            <v>01</v>
          </cell>
          <cell r="E463" t="str">
            <v>010 00 04220</v>
          </cell>
          <cell r="F463" t="str">
            <v>600</v>
          </cell>
        </row>
        <row r="464">
          <cell r="A464" t="str">
            <v>Субсидии бюджетным учреждениям</v>
          </cell>
          <cell r="B464">
            <v>912</v>
          </cell>
          <cell r="C464" t="str">
            <v>08</v>
          </cell>
          <cell r="D464" t="str">
            <v>01</v>
          </cell>
          <cell r="E464" t="str">
            <v>010 00 04220</v>
          </cell>
          <cell r="F464">
            <v>610</v>
          </cell>
        </row>
        <row r="465">
          <cell r="A465" t="str">
            <v>Библиотеки</v>
          </cell>
          <cell r="B465">
            <v>912</v>
          </cell>
          <cell r="C465" t="str">
            <v>08</v>
          </cell>
          <cell r="D465" t="str">
            <v>01</v>
          </cell>
          <cell r="E465" t="str">
            <v>010 00 04230</v>
          </cell>
        </row>
        <row r="466">
          <cell r="A466" t="str">
            <v>Предоставление субсидий бюджетным, автономным учреждениям и иным некоммерческим организациям</v>
          </cell>
          <cell r="B466">
            <v>912</v>
          </cell>
          <cell r="C466" t="str">
            <v>08</v>
          </cell>
          <cell r="D466" t="str">
            <v>01</v>
          </cell>
          <cell r="E466" t="str">
            <v>010 00 04230</v>
          </cell>
          <cell r="F466" t="str">
            <v>600</v>
          </cell>
        </row>
        <row r="467">
          <cell r="A467" t="str">
            <v>Субсидии бюджетным учреждениям</v>
          </cell>
          <cell r="B467">
            <v>912</v>
          </cell>
          <cell r="C467" t="str">
            <v>08</v>
          </cell>
          <cell r="D467" t="str">
            <v>01</v>
          </cell>
          <cell r="E467" t="str">
            <v>010 00 04230</v>
          </cell>
          <cell r="F467">
            <v>610</v>
          </cell>
        </row>
        <row r="468">
          <cell r="A468" t="str">
            <v>Субсидии автономным учреждениям</v>
          </cell>
          <cell r="B468">
            <v>912</v>
          </cell>
          <cell r="C468" t="str">
            <v>08</v>
          </cell>
          <cell r="D468" t="str">
            <v>01</v>
          </cell>
          <cell r="E468" t="str">
            <v>010 00 04230</v>
          </cell>
          <cell r="F468">
            <v>620</v>
          </cell>
        </row>
        <row r="469">
          <cell r="A469" t="str">
            <v>Театры, концертные и другие организации исполнительских искусств</v>
          </cell>
          <cell r="B469">
            <v>912</v>
          </cell>
          <cell r="C469" t="str">
            <v>08</v>
          </cell>
          <cell r="D469" t="str">
            <v>01</v>
          </cell>
          <cell r="E469" t="str">
            <v>010 00 04240</v>
          </cell>
        </row>
        <row r="470">
          <cell r="A470" t="str">
            <v>Предоставление субсидий бюджетным, автономным учреждениям и иным некоммерческим организациям</v>
          </cell>
          <cell r="B470">
            <v>912</v>
          </cell>
          <cell r="C470" t="str">
            <v>08</v>
          </cell>
          <cell r="D470" t="str">
            <v>01</v>
          </cell>
          <cell r="E470" t="str">
            <v>010 00 04240</v>
          </cell>
          <cell r="F470" t="str">
            <v>600</v>
          </cell>
        </row>
        <row r="471">
          <cell r="A471" t="str">
            <v>Субсидии бюджетным учреждениям</v>
          </cell>
          <cell r="B471">
            <v>912</v>
          </cell>
          <cell r="C471" t="str">
            <v>08</v>
          </cell>
          <cell r="D471" t="str">
            <v>01</v>
          </cell>
          <cell r="E471" t="str">
            <v>010 00 04240</v>
          </cell>
          <cell r="F471">
            <v>610</v>
          </cell>
        </row>
        <row r="472">
          <cell r="A472" t="str">
            <v>Субсидии автономным учреждениям</v>
          </cell>
          <cell r="B472">
            <v>912</v>
          </cell>
          <cell r="C472" t="str">
            <v>08</v>
          </cell>
          <cell r="D472" t="str">
            <v>01</v>
          </cell>
          <cell r="E472" t="str">
            <v>010 00 04240</v>
          </cell>
          <cell r="F472">
            <v>620</v>
          </cell>
        </row>
        <row r="473">
          <cell r="A473" t="str">
            <v>Поддержка творческой деятельности и техническое оснащение детских и кукольных театров</v>
          </cell>
          <cell r="B473">
            <v>912</v>
          </cell>
          <cell r="C473" t="str">
            <v>08</v>
          </cell>
          <cell r="D473" t="str">
            <v>01</v>
          </cell>
          <cell r="E473" t="str">
            <v>010 00 L5170</v>
          </cell>
        </row>
        <row r="474">
          <cell r="A474" t="str">
            <v>Предоставление субсидий бюджетным, автономным учреждениям и иным некоммерческим организациям</v>
          </cell>
          <cell r="B474">
            <v>912</v>
          </cell>
          <cell r="C474" t="str">
            <v>08</v>
          </cell>
          <cell r="D474" t="str">
            <v>01</v>
          </cell>
          <cell r="E474" t="str">
            <v>010 00 L5170</v>
          </cell>
          <cell r="F474" t="str">
            <v>600</v>
          </cell>
        </row>
        <row r="475">
          <cell r="A475" t="str">
            <v>Субсидии бюджетным учреждениям</v>
          </cell>
          <cell r="B475">
            <v>912</v>
          </cell>
          <cell r="C475" t="str">
            <v>08</v>
          </cell>
          <cell r="D475" t="str">
            <v>01</v>
          </cell>
          <cell r="E475" t="str">
            <v>010 00 L5170</v>
          </cell>
          <cell r="F475" t="str">
            <v>610</v>
          </cell>
        </row>
        <row r="476">
          <cell r="A476" t="str">
            <v>Субсидии автономным учреждениям</v>
          </cell>
          <cell r="B476">
            <v>912</v>
          </cell>
          <cell r="C476" t="str">
            <v>08</v>
          </cell>
          <cell r="D476" t="str">
            <v>01</v>
          </cell>
          <cell r="E476" t="str">
            <v>010 00 L5170</v>
          </cell>
          <cell r="F476" t="str">
            <v>620</v>
          </cell>
        </row>
        <row r="477">
          <cell r="A477" t="str">
            <v>Непрограммное направление расходов</v>
          </cell>
          <cell r="B477">
            <v>912</v>
          </cell>
          <cell r="C477" t="str">
            <v>08</v>
          </cell>
          <cell r="D477" t="str">
            <v>01</v>
          </cell>
          <cell r="E477" t="str">
            <v>990 00 00000</v>
          </cell>
        </row>
        <row r="478">
          <cell r="A478" t="str">
            <v>Финансовое обеспечение деятельности бюджетных и автономных  учреждений</v>
          </cell>
          <cell r="B478">
            <v>912</v>
          </cell>
          <cell r="C478" t="str">
            <v>08</v>
          </cell>
          <cell r="D478" t="str">
            <v>01</v>
          </cell>
          <cell r="E478" t="str">
            <v>990 00 02000</v>
          </cell>
        </row>
        <row r="479">
          <cell r="A479" t="str">
            <v>Парковые комплексы</v>
          </cell>
          <cell r="B479">
            <v>912</v>
          </cell>
          <cell r="C479" t="str">
            <v>08</v>
          </cell>
          <cell r="D479" t="str">
            <v>01</v>
          </cell>
          <cell r="E479" t="str">
            <v>990 00 02200</v>
          </cell>
        </row>
        <row r="480">
          <cell r="A480" t="str">
            <v>Предоставление субсидий бюджетным, автономным учреждениям и иным некоммерческим организациям</v>
          </cell>
          <cell r="B480">
            <v>912</v>
          </cell>
          <cell r="C480" t="str">
            <v>08</v>
          </cell>
          <cell r="D480" t="str">
            <v>01</v>
          </cell>
          <cell r="E480" t="str">
            <v>990 00 02200</v>
          </cell>
          <cell r="F480" t="str">
            <v>600</v>
          </cell>
        </row>
        <row r="481">
          <cell r="A481" t="str">
            <v>Субсидии автономным учреждениям</v>
          </cell>
          <cell r="B481">
            <v>912</v>
          </cell>
          <cell r="C481" t="str">
            <v>08</v>
          </cell>
          <cell r="D481" t="str">
            <v>01</v>
          </cell>
          <cell r="E481" t="str">
            <v>990 00 02200</v>
          </cell>
          <cell r="F481" t="str">
            <v>620</v>
          </cell>
        </row>
        <row r="482">
          <cell r="A482" t="str">
            <v>Дворцы, дома и другие учреждения культуры</v>
          </cell>
          <cell r="B482">
            <v>912</v>
          </cell>
          <cell r="C482" t="str">
            <v>08</v>
          </cell>
          <cell r="D482" t="str">
            <v>01</v>
          </cell>
          <cell r="E482" t="str">
            <v>990 00 02210</v>
          </cell>
        </row>
        <row r="483">
          <cell r="A483" t="str">
            <v>Предоставление субсидий бюджетным, автономным учреждениям и иным некоммерческим организациям</v>
          </cell>
          <cell r="B483">
            <v>912</v>
          </cell>
          <cell r="C483" t="str">
            <v>08</v>
          </cell>
          <cell r="D483" t="str">
            <v>01</v>
          </cell>
          <cell r="E483" t="str">
            <v>990 00 02210</v>
          </cell>
          <cell r="F483" t="str">
            <v>600</v>
          </cell>
        </row>
        <row r="484">
          <cell r="A484" t="str">
            <v>Субсидии бюджетным учреждениям</v>
          </cell>
          <cell r="B484">
            <v>912</v>
          </cell>
          <cell r="C484" t="str">
            <v>08</v>
          </cell>
          <cell r="D484" t="str">
            <v>01</v>
          </cell>
          <cell r="E484" t="str">
            <v>990 00 02210</v>
          </cell>
          <cell r="F484">
            <v>610</v>
          </cell>
        </row>
        <row r="485">
          <cell r="A485" t="str">
            <v>Субсидии автономным учреждениям</v>
          </cell>
          <cell r="B485">
            <v>912</v>
          </cell>
          <cell r="C485" t="str">
            <v>08</v>
          </cell>
          <cell r="D485" t="str">
            <v>01</v>
          </cell>
          <cell r="E485" t="str">
            <v>990 00 02210</v>
          </cell>
          <cell r="F485">
            <v>620</v>
          </cell>
        </row>
        <row r="486">
          <cell r="A486" t="str">
            <v>Музеи</v>
          </cell>
          <cell r="B486">
            <v>912</v>
          </cell>
          <cell r="C486" t="str">
            <v>08</v>
          </cell>
          <cell r="D486" t="str">
            <v>01</v>
          </cell>
          <cell r="E486" t="str">
            <v>990 00 02220</v>
          </cell>
        </row>
        <row r="487">
          <cell r="A487" t="str">
            <v>Предоставление субсидий бюджетным, автономным учреждениям и иным некоммерческим организациям</v>
          </cell>
          <cell r="B487">
            <v>912</v>
          </cell>
          <cell r="C487" t="str">
            <v>08</v>
          </cell>
          <cell r="D487" t="str">
            <v>01</v>
          </cell>
          <cell r="E487" t="str">
            <v>990 00 02220</v>
          </cell>
          <cell r="F487" t="str">
            <v>600</v>
          </cell>
        </row>
        <row r="488">
          <cell r="A488" t="str">
            <v>Субсидии бюджетным учреждениям</v>
          </cell>
          <cell r="B488">
            <v>912</v>
          </cell>
          <cell r="C488" t="str">
            <v>08</v>
          </cell>
          <cell r="D488" t="str">
            <v>01</v>
          </cell>
          <cell r="E488" t="str">
            <v>990 00 02220</v>
          </cell>
          <cell r="F488">
            <v>610</v>
          </cell>
        </row>
        <row r="489">
          <cell r="A489" t="str">
            <v>Библиотеки</v>
          </cell>
          <cell r="B489">
            <v>912</v>
          </cell>
          <cell r="C489" t="str">
            <v>08</v>
          </cell>
          <cell r="D489" t="str">
            <v>01</v>
          </cell>
          <cell r="E489" t="str">
            <v>990 00 02230</v>
          </cell>
        </row>
        <row r="490">
          <cell r="A490" t="str">
            <v>Предоставление субсидий бюджетным, автономным учреждениям и иным некоммерческим организациям</v>
          </cell>
          <cell r="B490">
            <v>912</v>
          </cell>
          <cell r="C490" t="str">
            <v>08</v>
          </cell>
          <cell r="D490" t="str">
            <v>01</v>
          </cell>
          <cell r="E490" t="str">
            <v>990 00 02230</v>
          </cell>
          <cell r="F490" t="str">
            <v>600</v>
          </cell>
        </row>
        <row r="491">
          <cell r="A491" t="str">
            <v>Субсидии бюджетным учреждениям</v>
          </cell>
          <cell r="B491">
            <v>912</v>
          </cell>
          <cell r="C491" t="str">
            <v>08</v>
          </cell>
          <cell r="D491" t="str">
            <v>01</v>
          </cell>
          <cell r="E491" t="str">
            <v>990 00 02230</v>
          </cell>
          <cell r="F491">
            <v>610</v>
          </cell>
        </row>
        <row r="492">
          <cell r="A492" t="str">
            <v>Субсидии автономным учреждениям</v>
          </cell>
          <cell r="B492">
            <v>912</v>
          </cell>
          <cell r="C492" t="str">
            <v>08</v>
          </cell>
          <cell r="D492" t="str">
            <v>01</v>
          </cell>
          <cell r="E492" t="str">
            <v>990 00 02230</v>
          </cell>
          <cell r="F492">
            <v>620</v>
          </cell>
        </row>
        <row r="493">
          <cell r="A493" t="str">
            <v>Театры, концертные и другие организации исполнительских искусств</v>
          </cell>
          <cell r="B493">
            <v>912</v>
          </cell>
          <cell r="C493" t="str">
            <v>08</v>
          </cell>
          <cell r="D493" t="str">
            <v>01</v>
          </cell>
          <cell r="E493" t="str">
            <v>990 00 02240</v>
          </cell>
        </row>
        <row r="494">
          <cell r="A494" t="str">
            <v>Предоставление субсидий бюджетным, автономным учреждениям и иным некоммерческим организациям</v>
          </cell>
          <cell r="B494">
            <v>912</v>
          </cell>
          <cell r="C494" t="str">
            <v>08</v>
          </cell>
          <cell r="D494" t="str">
            <v>01</v>
          </cell>
          <cell r="E494" t="str">
            <v>990 00 02240</v>
          </cell>
          <cell r="F494" t="str">
            <v>600</v>
          </cell>
        </row>
        <row r="495">
          <cell r="A495" t="str">
            <v>Субсидии бюджетным учреждениям</v>
          </cell>
          <cell r="B495">
            <v>912</v>
          </cell>
          <cell r="C495" t="str">
            <v>08</v>
          </cell>
          <cell r="D495" t="str">
            <v>01</v>
          </cell>
          <cell r="E495" t="str">
            <v>990 00 02240</v>
          </cell>
          <cell r="F495">
            <v>610</v>
          </cell>
        </row>
        <row r="496">
          <cell r="A496" t="str">
            <v>Субсидии автономным учреждениям</v>
          </cell>
          <cell r="B496">
            <v>912</v>
          </cell>
          <cell r="C496" t="str">
            <v>08</v>
          </cell>
          <cell r="D496" t="str">
            <v>01</v>
          </cell>
          <cell r="E496" t="str">
            <v>990 00 02240</v>
          </cell>
          <cell r="F496">
            <v>620</v>
          </cell>
        </row>
        <row r="497">
          <cell r="A497" t="str">
            <v>Мероприятия в установленной сфере деятельности</v>
          </cell>
          <cell r="B497">
            <v>912</v>
          </cell>
          <cell r="C497" t="str">
            <v>08</v>
          </cell>
          <cell r="D497" t="str">
            <v>01</v>
          </cell>
          <cell r="E497" t="str">
            <v>990 00 04000</v>
          </cell>
        </row>
        <row r="498">
          <cell r="A498" t="str">
            <v>Парковые комплексы</v>
          </cell>
          <cell r="B498">
            <v>912</v>
          </cell>
          <cell r="C498" t="str">
            <v>08</v>
          </cell>
          <cell r="D498" t="str">
            <v>01</v>
          </cell>
          <cell r="E498" t="str">
            <v>990 00 04200</v>
          </cell>
        </row>
        <row r="499">
          <cell r="A499" t="str">
            <v>Предоставление субсидий бюджетным, автономным учреждениям и иным некоммерческим организациям</v>
          </cell>
          <cell r="B499">
            <v>912</v>
          </cell>
          <cell r="C499" t="str">
            <v>08</v>
          </cell>
          <cell r="D499" t="str">
            <v>01</v>
          </cell>
          <cell r="E499" t="str">
            <v>990 00 04200</v>
          </cell>
          <cell r="F499" t="str">
            <v>600</v>
          </cell>
        </row>
        <row r="500">
          <cell r="A500" t="str">
            <v>Субсидии автономным учреждениям</v>
          </cell>
          <cell r="B500">
            <v>912</v>
          </cell>
          <cell r="C500" t="str">
            <v>08</v>
          </cell>
          <cell r="D500" t="str">
            <v>01</v>
          </cell>
          <cell r="E500" t="str">
            <v>990 00 04200</v>
          </cell>
          <cell r="F500" t="str">
            <v>620</v>
          </cell>
        </row>
        <row r="501">
          <cell r="A501" t="str">
            <v>Дворцы, дома и другие учреждения культуры</v>
          </cell>
          <cell r="B501">
            <v>912</v>
          </cell>
          <cell r="C501" t="str">
            <v>08</v>
          </cell>
          <cell r="D501" t="str">
            <v>01</v>
          </cell>
          <cell r="E501" t="str">
            <v>990 00 04210</v>
          </cell>
        </row>
        <row r="502">
          <cell r="A502" t="str">
            <v>Предоставление субсидий бюджетным, автономным учреждениям и иным некоммерческим организациям</v>
          </cell>
          <cell r="B502">
            <v>912</v>
          </cell>
          <cell r="C502" t="str">
            <v>08</v>
          </cell>
          <cell r="D502" t="str">
            <v>01</v>
          </cell>
          <cell r="E502" t="str">
            <v>990 00 04210</v>
          </cell>
          <cell r="F502" t="str">
            <v>600</v>
          </cell>
        </row>
        <row r="503">
          <cell r="A503" t="str">
            <v>Субсидии бюджетным учреждениям</v>
          </cell>
          <cell r="B503">
            <v>912</v>
          </cell>
          <cell r="C503" t="str">
            <v>08</v>
          </cell>
          <cell r="D503" t="str">
            <v>01</v>
          </cell>
          <cell r="E503" t="str">
            <v>990 00 04210</v>
          </cell>
          <cell r="F503">
            <v>610</v>
          </cell>
        </row>
        <row r="504">
          <cell r="A504" t="str">
            <v>Субсидии автономным учреждениям</v>
          </cell>
          <cell r="B504">
            <v>912</v>
          </cell>
          <cell r="C504" t="str">
            <v>08</v>
          </cell>
          <cell r="D504" t="str">
            <v>01</v>
          </cell>
          <cell r="E504" t="str">
            <v>990 00 04210</v>
          </cell>
          <cell r="F504">
            <v>620</v>
          </cell>
        </row>
        <row r="505">
          <cell r="A505" t="str">
            <v>Музеи</v>
          </cell>
          <cell r="B505">
            <v>912</v>
          </cell>
          <cell r="C505" t="str">
            <v>08</v>
          </cell>
          <cell r="D505" t="str">
            <v>01</v>
          </cell>
          <cell r="E505" t="str">
            <v>990 00 04220</v>
          </cell>
        </row>
        <row r="506">
          <cell r="A506" t="str">
            <v>Предоставление субсидий бюджетным, автономным учреждениям и иным некоммерческим организациям</v>
          </cell>
          <cell r="B506">
            <v>912</v>
          </cell>
          <cell r="C506" t="str">
            <v>08</v>
          </cell>
          <cell r="D506" t="str">
            <v>01</v>
          </cell>
          <cell r="E506" t="str">
            <v>990 00 04220</v>
          </cell>
          <cell r="F506" t="str">
            <v>600</v>
          </cell>
        </row>
        <row r="507">
          <cell r="A507" t="str">
            <v>Субсидии бюджетным учреждениям</v>
          </cell>
          <cell r="B507">
            <v>912</v>
          </cell>
          <cell r="C507" t="str">
            <v>08</v>
          </cell>
          <cell r="D507" t="str">
            <v>01</v>
          </cell>
          <cell r="E507" t="str">
            <v>990 00 04220</v>
          </cell>
          <cell r="F507">
            <v>610</v>
          </cell>
        </row>
        <row r="508">
          <cell r="A508" t="str">
            <v>Библиотеки</v>
          </cell>
          <cell r="B508">
            <v>912</v>
          </cell>
          <cell r="C508" t="str">
            <v>08</v>
          </cell>
          <cell r="D508" t="str">
            <v>01</v>
          </cell>
          <cell r="E508" t="str">
            <v>990 00 04230</v>
          </cell>
        </row>
        <row r="509">
          <cell r="A509" t="str">
            <v>Предоставление субсидий бюджетным, автономным учреждениям и иным некоммерческим организациям</v>
          </cell>
          <cell r="B509">
            <v>912</v>
          </cell>
          <cell r="C509" t="str">
            <v>08</v>
          </cell>
          <cell r="D509" t="str">
            <v>01</v>
          </cell>
          <cell r="E509" t="str">
            <v>990 00 04230</v>
          </cell>
          <cell r="F509" t="str">
            <v>600</v>
          </cell>
        </row>
        <row r="510">
          <cell r="A510" t="str">
            <v>Субсидии бюджетным учреждениям</v>
          </cell>
          <cell r="B510">
            <v>912</v>
          </cell>
          <cell r="C510" t="str">
            <v>08</v>
          </cell>
          <cell r="D510" t="str">
            <v>01</v>
          </cell>
          <cell r="E510" t="str">
            <v>990 00 04230</v>
          </cell>
          <cell r="F510">
            <v>610</v>
          </cell>
        </row>
        <row r="511">
          <cell r="A511" t="str">
            <v>Субсидии автономным учреждениям</v>
          </cell>
          <cell r="B511">
            <v>912</v>
          </cell>
          <cell r="C511" t="str">
            <v>08</v>
          </cell>
          <cell r="D511" t="str">
            <v>01</v>
          </cell>
          <cell r="E511" t="str">
            <v>990 00 04230</v>
          </cell>
          <cell r="F511">
            <v>620</v>
          </cell>
        </row>
        <row r="512">
          <cell r="A512" t="str">
            <v>Театры, концертные и другие организации исполнительских искусств</v>
          </cell>
          <cell r="B512">
            <v>912</v>
          </cell>
          <cell r="C512" t="str">
            <v>08</v>
          </cell>
          <cell r="D512" t="str">
            <v>01</v>
          </cell>
          <cell r="E512" t="str">
            <v>990 00 04240</v>
          </cell>
        </row>
        <row r="513">
          <cell r="A513" t="str">
            <v>Предоставление субсидий бюджетным, автономным учреждениям и иным некоммерческим организациям</v>
          </cell>
          <cell r="B513">
            <v>912</v>
          </cell>
          <cell r="C513" t="str">
            <v>08</v>
          </cell>
          <cell r="D513" t="str">
            <v>01</v>
          </cell>
          <cell r="E513" t="str">
            <v>990 00 04240</v>
          </cell>
          <cell r="F513" t="str">
            <v>600</v>
          </cell>
        </row>
        <row r="514">
          <cell r="A514" t="str">
            <v>Субсидии бюджетным учреждениям</v>
          </cell>
          <cell r="B514">
            <v>912</v>
          </cell>
          <cell r="C514" t="str">
            <v>08</v>
          </cell>
          <cell r="D514" t="str">
            <v>01</v>
          </cell>
          <cell r="E514" t="str">
            <v>990 00 04240</v>
          </cell>
          <cell r="F514">
            <v>610</v>
          </cell>
        </row>
        <row r="515">
          <cell r="A515" t="str">
            <v>Субсидии автономным учреждениям</v>
          </cell>
          <cell r="B515">
            <v>912</v>
          </cell>
          <cell r="C515" t="str">
            <v>08</v>
          </cell>
          <cell r="D515" t="str">
            <v>01</v>
          </cell>
          <cell r="E515" t="str">
            <v>990 00 04240</v>
          </cell>
          <cell r="F515">
            <v>620</v>
          </cell>
        </row>
        <row r="517">
          <cell r="A517" t="str">
            <v>Другие вопросы в области культуры, кинематографии</v>
          </cell>
          <cell r="B517">
            <v>912</v>
          </cell>
          <cell r="C517" t="str">
            <v>08</v>
          </cell>
          <cell r="D517" t="str">
            <v>04</v>
          </cell>
        </row>
        <row r="518">
          <cell r="A518" t="str">
            <v>Муниципальная программа «Культура Тольятти на 2019-2023 годы»</v>
          </cell>
          <cell r="B518">
            <v>912</v>
          </cell>
          <cell r="C518" t="str">
            <v>08</v>
          </cell>
          <cell r="D518" t="str">
            <v>04</v>
          </cell>
          <cell r="E518" t="str">
            <v>010 00 00000</v>
          </cell>
        </row>
        <row r="519">
          <cell r="A519" t="str">
            <v>Мероприятия в установленной сфере деятельности</v>
          </cell>
          <cell r="B519">
            <v>912</v>
          </cell>
          <cell r="C519" t="str">
            <v>08</v>
          </cell>
          <cell r="D519" t="str">
            <v>04</v>
          </cell>
          <cell r="E519" t="str">
            <v>010 00 04000</v>
          </cell>
        </row>
        <row r="520">
          <cell r="A520" t="str">
            <v>Мероприятия на обеспечение деятельности органов местного самоуправления в сфере культуры</v>
          </cell>
          <cell r="B520">
            <v>912</v>
          </cell>
          <cell r="C520" t="str">
            <v>08</v>
          </cell>
          <cell r="D520" t="str">
            <v>04</v>
          </cell>
          <cell r="E520" t="str">
            <v>010 00 04510</v>
          </cell>
        </row>
        <row r="521">
          <cell r="A521" t="str">
            <v>Закупка товаров, работ и услуг для обеспечения государственных (муниципальных) нужд</v>
          </cell>
          <cell r="B521">
            <v>912</v>
          </cell>
          <cell r="C521" t="str">
            <v>08</v>
          </cell>
          <cell r="D521" t="str">
            <v>04</v>
          </cell>
          <cell r="E521" t="str">
            <v>010 00 04510</v>
          </cell>
          <cell r="F521" t="str">
            <v>200</v>
          </cell>
        </row>
        <row r="522">
          <cell r="A522" t="str">
            <v>Иные закупки товаров, работ и услуг для обеспечения государственных (муниципальных) нужд</v>
          </cell>
          <cell r="B522">
            <v>912</v>
          </cell>
          <cell r="C522" t="str">
            <v>08</v>
          </cell>
          <cell r="D522" t="str">
            <v>04</v>
          </cell>
          <cell r="E522" t="str">
            <v>010 00 04510</v>
          </cell>
          <cell r="F522" t="str">
            <v>240</v>
          </cell>
        </row>
        <row r="523">
          <cell r="A523" t="str">
            <v>Непрограммное направление расходов</v>
          </cell>
          <cell r="B523">
            <v>912</v>
          </cell>
          <cell r="C523" t="str">
            <v>08</v>
          </cell>
          <cell r="D523" t="str">
            <v>04</v>
          </cell>
          <cell r="E523" t="str">
            <v>990 00 00000</v>
          </cell>
        </row>
        <row r="524">
          <cell r="A524" t="str">
            <v>Мероприятия в установленной сфере деятельности</v>
          </cell>
          <cell r="B524">
            <v>912</v>
          </cell>
          <cell r="C524" t="str">
            <v>08</v>
          </cell>
          <cell r="D524" t="str">
            <v>04</v>
          </cell>
          <cell r="E524" t="str">
            <v>990 00 04000</v>
          </cell>
        </row>
        <row r="525">
          <cell r="A525" t="str">
            <v>Мероприятия на обеспечение деятельности органов местного самоуправления в сфере культуры</v>
          </cell>
          <cell r="B525">
            <v>912</v>
          </cell>
          <cell r="C525" t="str">
            <v>08</v>
          </cell>
          <cell r="D525" t="str">
            <v>04</v>
          </cell>
          <cell r="E525" t="str">
            <v>990 00 04510</v>
          </cell>
        </row>
        <row r="526">
          <cell r="A526" t="str">
            <v>Закупка товаров, работ и услуг для обеспечения государственных (муниципальных) нужд</v>
          </cell>
          <cell r="B526">
            <v>912</v>
          </cell>
          <cell r="C526" t="str">
            <v>08</v>
          </cell>
          <cell r="D526" t="str">
            <v>04</v>
          </cell>
          <cell r="E526" t="str">
            <v>990 00 04510</v>
          </cell>
          <cell r="F526" t="str">
            <v>200</v>
          </cell>
        </row>
        <row r="527">
          <cell r="A527" t="str">
            <v>Иные закупки товаров, работ и услуг для обеспечения государственных (муниципальных) нужд</v>
          </cell>
          <cell r="B527">
            <v>912</v>
          </cell>
          <cell r="C527" t="str">
            <v>08</v>
          </cell>
          <cell r="D527" t="str">
            <v>04</v>
          </cell>
          <cell r="E527" t="str">
            <v>990 00 04510</v>
          </cell>
          <cell r="F527" t="str">
            <v>240</v>
          </cell>
        </row>
        <row r="529">
          <cell r="A529" t="str">
            <v>Департамент образования администрации городского округа Тольятти</v>
          </cell>
          <cell r="B529">
            <v>913</v>
          </cell>
        </row>
        <row r="530">
          <cell r="A530" t="str">
            <v>Дошкольное образование</v>
          </cell>
          <cell r="B530">
            <v>913</v>
          </cell>
          <cell r="C530" t="str">
            <v>07</v>
          </cell>
          <cell r="D530" t="str">
            <v>01</v>
          </cell>
        </row>
        <row r="531">
          <cell r="A531" t="str">
            <v>Муниципальная программа  «Развитие системы образования городского округа Тольятти на 2021-2027 годы»</v>
          </cell>
          <cell r="B531">
            <v>913</v>
          </cell>
          <cell r="C531" t="str">
            <v>07</v>
          </cell>
          <cell r="D531" t="str">
            <v>01</v>
          </cell>
          <cell r="E531" t="str">
            <v>070 00 00000</v>
          </cell>
        </row>
        <row r="532">
          <cell r="A532" t="str">
            <v>Финансовое обеспечение деятельности бюджетных и автономных  учреждений</v>
          </cell>
          <cell r="B532">
            <v>913</v>
          </cell>
          <cell r="C532" t="str">
            <v>07</v>
          </cell>
          <cell r="D532" t="str">
            <v>01</v>
          </cell>
          <cell r="E532" t="str">
            <v>070 00 02000</v>
          </cell>
        </row>
        <row r="533">
          <cell r="A533" t="str">
            <v>Дошкольные образовательные организации</v>
          </cell>
          <cell r="B533">
            <v>913</v>
          </cell>
          <cell r="C533" t="str">
            <v>07</v>
          </cell>
          <cell r="D533" t="str">
            <v>01</v>
          </cell>
          <cell r="E533" t="str">
            <v>070 00 02260</v>
          </cell>
        </row>
        <row r="534">
          <cell r="A534" t="str">
            <v>Предоставление субсидий бюджетным, автономным учреждениям и иным некоммерческим организациям</v>
          </cell>
          <cell r="B534">
            <v>913</v>
          </cell>
          <cell r="C534" t="str">
            <v>07</v>
          </cell>
          <cell r="D534" t="str">
            <v>01</v>
          </cell>
          <cell r="E534" t="str">
            <v>070 00 02260</v>
          </cell>
          <cell r="F534" t="str">
            <v>600</v>
          </cell>
        </row>
        <row r="535">
          <cell r="A535" t="str">
            <v>Субсидии бюджетным учреждениям</v>
          </cell>
          <cell r="B535">
            <v>913</v>
          </cell>
          <cell r="C535" t="str">
            <v>07</v>
          </cell>
          <cell r="D535" t="str">
            <v>01</v>
          </cell>
          <cell r="E535" t="str">
            <v>070 00 02260</v>
          </cell>
          <cell r="F535">
            <v>610</v>
          </cell>
        </row>
        <row r="536">
          <cell r="A536" t="str">
            <v>Субсидии автономным учреждениям</v>
          </cell>
          <cell r="B536">
            <v>913</v>
          </cell>
          <cell r="C536" t="str">
            <v>07</v>
          </cell>
          <cell r="D536" t="str">
            <v>01</v>
          </cell>
          <cell r="E536" t="str">
            <v>070 00 02260</v>
          </cell>
          <cell r="F536">
            <v>620</v>
          </cell>
        </row>
        <row r="537">
          <cell r="A537" t="str">
            <v>Мероприятия в установленной сфере деятельности</v>
          </cell>
          <cell r="B537">
            <v>913</v>
          </cell>
          <cell r="C537" t="str">
            <v>07</v>
          </cell>
          <cell r="D537" t="str">
            <v>01</v>
          </cell>
          <cell r="E537" t="str">
            <v>070 00 04000</v>
          </cell>
        </row>
        <row r="538">
          <cell r="A538" t="str">
            <v>Мероприятия в сфере дошкольного образования</v>
          </cell>
          <cell r="B538">
            <v>913</v>
          </cell>
          <cell r="C538" t="str">
            <v>07</v>
          </cell>
          <cell r="D538" t="str">
            <v>01</v>
          </cell>
          <cell r="E538" t="str">
            <v>070 00 04260</v>
          </cell>
        </row>
        <row r="539">
          <cell r="A539" t="str">
            <v>Предоставление субсидий бюджетным, автономным учреждениям и иным некоммерческим организациям</v>
          </cell>
          <cell r="B539">
            <v>913</v>
          </cell>
          <cell r="C539" t="str">
            <v>07</v>
          </cell>
          <cell r="D539" t="str">
            <v>01</v>
          </cell>
          <cell r="E539" t="str">
            <v>070 00 04260</v>
          </cell>
          <cell r="F539" t="str">
            <v>600</v>
          </cell>
        </row>
        <row r="540">
          <cell r="A540" t="str">
            <v>Субсидии бюджетным учреждениям</v>
          </cell>
          <cell r="B540">
            <v>913</v>
          </cell>
          <cell r="C540" t="str">
            <v>07</v>
          </cell>
          <cell r="D540" t="str">
            <v>01</v>
          </cell>
          <cell r="E540" t="str">
            <v>070 00 04260</v>
          </cell>
          <cell r="F540">
            <v>610</v>
          </cell>
        </row>
        <row r="541">
          <cell r="A541" t="str">
            <v>Субсидии автономным учреждениям</v>
          </cell>
          <cell r="B541">
            <v>913</v>
          </cell>
          <cell r="C541" t="str">
            <v>07</v>
          </cell>
          <cell r="D541" t="str">
            <v>01</v>
          </cell>
          <cell r="E541" t="str">
            <v>070 00 04260</v>
          </cell>
          <cell r="F541">
            <v>620</v>
          </cell>
        </row>
        <row r="542">
          <cell r="A542" t="str">
            <v>Субсидии некоммерческим организациям</v>
          </cell>
          <cell r="B542">
            <v>913</v>
          </cell>
          <cell r="C542" t="str">
            <v>07</v>
          </cell>
          <cell r="D542" t="str">
            <v>01</v>
          </cell>
          <cell r="E542" t="str">
            <v>070 00 10000</v>
          </cell>
        </row>
        <row r="543">
          <cell r="A543" t="str">
            <v>Субсидии некоммерческим организациям в сфере дошкольного образования</v>
          </cell>
          <cell r="B543">
            <v>913</v>
          </cell>
          <cell r="C543" t="str">
            <v>07</v>
          </cell>
          <cell r="D543" t="str">
            <v>01</v>
          </cell>
          <cell r="E543" t="str">
            <v>070 00 10260</v>
          </cell>
        </row>
        <row r="544">
          <cell r="A544" t="str">
            <v>Предоставление субсидий бюджетным, автономным учреждениям и иным некоммерческим организациям</v>
          </cell>
          <cell r="B544">
            <v>913</v>
          </cell>
          <cell r="C544" t="str">
            <v>07</v>
          </cell>
          <cell r="D544" t="str">
            <v>01</v>
          </cell>
          <cell r="E544" t="str">
            <v>070 00 10260</v>
          </cell>
          <cell r="F544" t="str">
            <v>600</v>
          </cell>
        </row>
        <row r="545">
          <cell r="A545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545">
            <v>913</v>
          </cell>
          <cell r="C545" t="str">
            <v>07</v>
          </cell>
          <cell r="D545" t="str">
            <v>01</v>
          </cell>
          <cell r="E545" t="str">
            <v>070 00 10260</v>
          </cell>
          <cell r="F545">
            <v>630</v>
          </cell>
        </row>
        <row r="546">
          <cell r="A546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46">
            <v>913</v>
          </cell>
          <cell r="C546" t="str">
            <v>07</v>
          </cell>
          <cell r="D546" t="str">
            <v>01</v>
          </cell>
          <cell r="E546" t="str">
            <v>070 00 L0270</v>
          </cell>
        </row>
        <row r="547">
          <cell r="A547" t="str">
            <v>Предоставление субсидий бюджетным, автономным учреждениям и иным некоммерческим организациям</v>
          </cell>
          <cell r="B547">
            <v>913</v>
          </cell>
          <cell r="C547" t="str">
            <v>07</v>
          </cell>
          <cell r="D547" t="str">
            <v>01</v>
          </cell>
          <cell r="E547" t="str">
            <v>070 00 L0270</v>
          </cell>
          <cell r="F547">
            <v>600</v>
          </cell>
        </row>
        <row r="548">
          <cell r="A548" t="str">
            <v>Субсидии бюджетным учреждениям</v>
          </cell>
          <cell r="B548">
            <v>913</v>
          </cell>
          <cell r="C548" t="str">
            <v>07</v>
          </cell>
          <cell r="D548" t="str">
            <v>01</v>
          </cell>
          <cell r="E548" t="str">
            <v>070 00 L0270</v>
          </cell>
          <cell r="F548">
            <v>610</v>
          </cell>
        </row>
        <row r="549">
          <cell r="A549" t="str">
            <v>Субсидии автономным учреждениям</v>
          </cell>
          <cell r="B549">
            <v>913</v>
          </cell>
          <cell r="C549" t="str">
            <v>07</v>
          </cell>
          <cell r="D549" t="str">
            <v>01</v>
          </cell>
          <cell r="E549" t="str">
            <v>070 00 L0270</v>
          </cell>
          <cell r="F549">
            <v>620</v>
          </cell>
        </row>
        <row r="550">
          <cell r="A550" t="str">
            <v>Субвенции</v>
          </cell>
          <cell r="B550" t="str">
            <v>913</v>
          </cell>
          <cell r="C550" t="str">
            <v>07</v>
          </cell>
          <cell r="D550" t="str">
            <v>01</v>
          </cell>
          <cell r="E550" t="str">
            <v>070 00 75000</v>
          </cell>
        </row>
        <row r="551">
          <cell r="A551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  <cell r="B551" t="str">
            <v>913</v>
          </cell>
          <cell r="C551" t="str">
            <v>07</v>
          </cell>
          <cell r="D551" t="str">
            <v>01</v>
          </cell>
          <cell r="E551" t="str">
            <v>070 00 75020</v>
          </cell>
        </row>
        <row r="552">
          <cell r="A552" t="str">
            <v>Предоставление субсидий бюджетным, автономным учреждениям и иным некоммерческим организациям</v>
          </cell>
          <cell r="B552" t="str">
            <v>913</v>
          </cell>
          <cell r="C552" t="str">
            <v>07</v>
          </cell>
          <cell r="D552" t="str">
            <v>01</v>
          </cell>
          <cell r="E552" t="str">
            <v>070 00 75020</v>
          </cell>
          <cell r="F552">
            <v>600</v>
          </cell>
        </row>
        <row r="553">
          <cell r="A553" t="str">
            <v>Субсидии бюджетным учреждениям</v>
          </cell>
          <cell r="B553" t="str">
            <v>913</v>
          </cell>
          <cell r="C553" t="str">
            <v>07</v>
          </cell>
          <cell r="D553" t="str">
            <v>01</v>
          </cell>
          <cell r="E553" t="str">
            <v>070 00 75020</v>
          </cell>
          <cell r="F553">
            <v>610</v>
          </cell>
        </row>
        <row r="554">
          <cell r="A554" t="str">
            <v>Субсидии автономным учреждениям</v>
          </cell>
          <cell r="B554" t="str">
            <v>913</v>
          </cell>
          <cell r="C554" t="str">
            <v>07</v>
          </cell>
          <cell r="D554" t="str">
            <v>01</v>
          </cell>
          <cell r="E554" t="str">
            <v>070 00 75020</v>
          </cell>
          <cell r="F554">
            <v>620</v>
          </cell>
        </row>
        <row r="555">
          <cell r="A555" t="str">
            <v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v>
          </cell>
          <cell r="B555" t="str">
            <v>913</v>
          </cell>
          <cell r="C555" t="str">
            <v>07</v>
          </cell>
          <cell r="D555" t="str">
            <v>01</v>
          </cell>
          <cell r="E555" t="str">
            <v>070 00 75230</v>
          </cell>
        </row>
        <row r="556">
          <cell r="A556" t="str">
            <v>Предоставление субсидий бюджетным, автономным учреждениям и иным некоммерческим организациям</v>
          </cell>
          <cell r="B556" t="str">
            <v>913</v>
          </cell>
          <cell r="C556" t="str">
            <v>07</v>
          </cell>
          <cell r="D556" t="str">
            <v>01</v>
          </cell>
          <cell r="E556" t="str">
            <v>070 00 75230</v>
          </cell>
          <cell r="F556">
            <v>600</v>
          </cell>
        </row>
        <row r="557">
          <cell r="A557" t="str">
            <v>Субсидии бюджетным учреждениям</v>
          </cell>
          <cell r="B557" t="str">
            <v>913</v>
          </cell>
          <cell r="C557" t="str">
            <v>07</v>
          </cell>
          <cell r="D557" t="str">
            <v>01</v>
          </cell>
          <cell r="E557" t="str">
            <v>070 00 75230</v>
          </cell>
          <cell r="F557">
            <v>610</v>
          </cell>
        </row>
        <row r="558">
          <cell r="A558" t="str">
            <v>Субсидии автономным учреждениям</v>
          </cell>
          <cell r="B558" t="str">
            <v>913</v>
          </cell>
          <cell r="C558" t="str">
            <v>07</v>
          </cell>
          <cell r="D558" t="str">
            <v>01</v>
          </cell>
          <cell r="E558" t="str">
            <v>070 00 75230</v>
          </cell>
          <cell r="F558">
            <v>620</v>
          </cell>
        </row>
        <row r="559">
          <cell r="A559" t="str">
            <v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v>
          </cell>
          <cell r="B559" t="str">
            <v>913</v>
          </cell>
          <cell r="C559" t="str">
            <v>07</v>
          </cell>
          <cell r="D559" t="str">
            <v>01</v>
          </cell>
          <cell r="E559" t="str">
            <v>070 00 75470</v>
          </cell>
        </row>
        <row r="560">
          <cell r="A560" t="str">
            <v>Предоставление субсидий бюджетным, автономным учреждениям и иным некоммерческим организациям</v>
          </cell>
          <cell r="B560" t="str">
            <v>913</v>
          </cell>
          <cell r="C560" t="str">
            <v>07</v>
          </cell>
          <cell r="D560" t="str">
            <v>01</v>
          </cell>
          <cell r="E560" t="str">
            <v>070 00 75470</v>
          </cell>
          <cell r="F560">
            <v>600</v>
          </cell>
        </row>
        <row r="561">
          <cell r="A561" t="str">
            <v>Субсидии бюджетным учреждениям</v>
          </cell>
          <cell r="B561" t="str">
            <v>913</v>
          </cell>
          <cell r="C561" t="str">
            <v>07</v>
          </cell>
          <cell r="D561" t="str">
            <v>01</v>
          </cell>
          <cell r="E561" t="str">
            <v>070 00 75470</v>
          </cell>
          <cell r="F561">
            <v>610</v>
          </cell>
        </row>
        <row r="562">
          <cell r="A562" t="str">
            <v>Субсидии автономным учреждениям</v>
          </cell>
          <cell r="B562" t="str">
            <v>913</v>
          </cell>
          <cell r="C562" t="str">
            <v>07</v>
          </cell>
          <cell r="D562" t="str">
            <v>01</v>
          </cell>
          <cell r="E562" t="str">
            <v>070 00 75470</v>
          </cell>
          <cell r="F562">
            <v>620</v>
          </cell>
        </row>
        <row r="563">
          <cell r="A563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63">
            <v>913</v>
          </cell>
          <cell r="C563" t="str">
            <v>07</v>
          </cell>
          <cell r="D563" t="str">
            <v>01</v>
          </cell>
          <cell r="E563" t="str">
            <v>070 00 S4940</v>
          </cell>
        </row>
        <row r="564">
          <cell r="A564" t="str">
            <v>Предоставление субсидий бюджетным, автономным учреждениям и иным некоммерческим организациям</v>
          </cell>
          <cell r="B564">
            <v>913</v>
          </cell>
          <cell r="C564" t="str">
            <v>07</v>
          </cell>
          <cell r="D564" t="str">
            <v>01</v>
          </cell>
          <cell r="E564" t="str">
            <v>070 00 S4940</v>
          </cell>
          <cell r="F564">
            <v>600</v>
          </cell>
        </row>
        <row r="565">
          <cell r="A565" t="str">
            <v>Субсидии бюджетным учреждениям</v>
          </cell>
          <cell r="B565">
            <v>913</v>
          </cell>
          <cell r="C565" t="str">
            <v>07</v>
          </cell>
          <cell r="D565" t="str">
            <v>01</v>
          </cell>
          <cell r="E565" t="str">
            <v>070 00 S4940</v>
          </cell>
          <cell r="F565">
            <v>610</v>
          </cell>
        </row>
        <row r="567">
          <cell r="A567" t="str">
            <v>Общее образование</v>
          </cell>
          <cell r="B567" t="str">
            <v>913</v>
          </cell>
          <cell r="C567" t="str">
            <v>07</v>
          </cell>
          <cell r="D567" t="str">
            <v>02</v>
          </cell>
        </row>
        <row r="568">
          <cell r="A568" t="str">
            <v>Муниципальная программа  «Развитие системы образования городского округа Тольятти на 2021-2027 годы»</v>
          </cell>
          <cell r="B568">
            <v>913</v>
          </cell>
          <cell r="C568" t="str">
            <v>07</v>
          </cell>
          <cell r="D568" t="str">
            <v>02</v>
          </cell>
          <cell r="E568" t="str">
            <v>070 00 00000</v>
          </cell>
        </row>
        <row r="569">
          <cell r="A569" t="str">
            <v>Финансовое обеспечение деятельности бюджетных и автономных  учреждений</v>
          </cell>
          <cell r="B569">
            <v>913</v>
          </cell>
          <cell r="C569" t="str">
            <v>07</v>
          </cell>
          <cell r="D569" t="str">
            <v>02</v>
          </cell>
          <cell r="E569" t="str">
            <v>070 00 02000</v>
          </cell>
        </row>
        <row r="570">
          <cell r="A570" t="str">
            <v>Общеобразовательные организации</v>
          </cell>
          <cell r="B570">
            <v>913</v>
          </cell>
          <cell r="C570" t="str">
            <v>07</v>
          </cell>
          <cell r="D570" t="str">
            <v>02</v>
          </cell>
          <cell r="E570" t="str">
            <v>070 00 02270</v>
          </cell>
        </row>
        <row r="571">
          <cell r="A571" t="str">
            <v>Предоставление субсидий бюджетным, автономным учреждениям и иным некоммерческим организациям</v>
          </cell>
          <cell r="B571">
            <v>913</v>
          </cell>
          <cell r="C571" t="str">
            <v>07</v>
          </cell>
          <cell r="D571" t="str">
            <v>02</v>
          </cell>
          <cell r="E571" t="str">
            <v>070 00 02270</v>
          </cell>
          <cell r="F571" t="str">
            <v>600</v>
          </cell>
        </row>
        <row r="572">
          <cell r="A572" t="str">
            <v>Субсидии бюджетным учреждениям</v>
          </cell>
          <cell r="B572">
            <v>913</v>
          </cell>
          <cell r="C572" t="str">
            <v>07</v>
          </cell>
          <cell r="D572" t="str">
            <v>02</v>
          </cell>
          <cell r="E572" t="str">
            <v>070 00 02270</v>
          </cell>
          <cell r="F572">
            <v>610</v>
          </cell>
        </row>
        <row r="573">
          <cell r="A573" t="str">
            <v>Мероприятия в установленной сфере деятельности</v>
          </cell>
          <cell r="B573">
            <v>913</v>
          </cell>
          <cell r="C573" t="str">
            <v>07</v>
          </cell>
          <cell r="D573" t="str">
            <v>02</v>
          </cell>
          <cell r="E573" t="str">
            <v>070 00 04000</v>
          </cell>
        </row>
        <row r="574">
          <cell r="A574" t="str">
            <v>Мероприятия в общеобразовательных организациях</v>
          </cell>
          <cell r="B574">
            <v>913</v>
          </cell>
          <cell r="C574" t="str">
            <v>07</v>
          </cell>
          <cell r="D574" t="str">
            <v>02</v>
          </cell>
          <cell r="E574" t="str">
            <v>070 00 04270</v>
          </cell>
        </row>
        <row r="575">
          <cell r="A575" t="str">
            <v>Предоставление субсидий бюджетным, автономным учреждениям и иным некоммерческим организациям</v>
          </cell>
          <cell r="B575">
            <v>913</v>
          </cell>
          <cell r="C575" t="str">
            <v>07</v>
          </cell>
          <cell r="D575" t="str">
            <v>02</v>
          </cell>
          <cell r="E575" t="str">
            <v>070 00 04270</v>
          </cell>
          <cell r="F575" t="str">
            <v>600</v>
          </cell>
        </row>
        <row r="576">
          <cell r="A576" t="str">
            <v>Субсидии бюджетным учреждениям</v>
          </cell>
          <cell r="B576">
            <v>913</v>
          </cell>
          <cell r="C576" t="str">
            <v>07</v>
          </cell>
          <cell r="D576" t="str">
            <v>02</v>
          </cell>
          <cell r="E576" t="str">
            <v>070 00 04270</v>
          </cell>
          <cell r="F576">
            <v>610</v>
          </cell>
        </row>
        <row r="577">
          <cell r="A577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B577">
            <v>913</v>
          </cell>
          <cell r="C577" t="str">
            <v>07</v>
          </cell>
          <cell r="D577" t="str">
            <v>02</v>
          </cell>
          <cell r="E577" t="str">
            <v>070 00 06000</v>
          </cell>
        </row>
        <row r="578">
          <cell r="A578" t="str">
            <v>Субсидии юридическим лицам в сфере общего образования</v>
          </cell>
          <cell r="B578">
            <v>913</v>
          </cell>
          <cell r="C578" t="str">
            <v>07</v>
          </cell>
          <cell r="D578" t="str">
            <v>02</v>
          </cell>
          <cell r="E578" t="str">
            <v>070 00 06270</v>
          </cell>
        </row>
        <row r="579">
          <cell r="A579" t="str">
            <v>Иные бюджетные ассигнования</v>
          </cell>
          <cell r="B579">
            <v>913</v>
          </cell>
          <cell r="C579" t="str">
            <v>07</v>
          </cell>
          <cell r="D579" t="str">
            <v>02</v>
          </cell>
          <cell r="E579" t="str">
            <v>070 00 06270</v>
          </cell>
          <cell r="F579" t="str">
            <v>800</v>
          </cell>
        </row>
        <row r="580">
          <cell r="A580" t="str">
            <v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v>
          </cell>
          <cell r="B580">
            <v>913</v>
          </cell>
          <cell r="C580" t="str">
            <v>07</v>
          </cell>
          <cell r="D580" t="str">
            <v>02</v>
          </cell>
          <cell r="E580" t="str">
            <v>070 00 06270</v>
          </cell>
          <cell r="F580">
            <v>810</v>
          </cell>
        </row>
        <row r="581">
          <cell r="A581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81">
            <v>913</v>
          </cell>
          <cell r="C581" t="str">
            <v>07</v>
          </cell>
          <cell r="D581" t="str">
            <v>02</v>
          </cell>
          <cell r="E581" t="str">
            <v>070 00 L0270</v>
          </cell>
        </row>
        <row r="582">
          <cell r="A582" t="str">
            <v>Предоставление субсидий бюджетным, автономным учреждениям и иным некоммерческим организациям</v>
          </cell>
          <cell r="B582">
            <v>913</v>
          </cell>
          <cell r="C582" t="str">
            <v>07</v>
          </cell>
          <cell r="D582" t="str">
            <v>02</v>
          </cell>
          <cell r="E582" t="str">
            <v>070 00 L0270</v>
          </cell>
          <cell r="F582">
            <v>600</v>
          </cell>
        </row>
        <row r="583">
          <cell r="A583" t="str">
            <v>Субсидии бюджетным учреждениям</v>
          </cell>
          <cell r="B583">
            <v>913</v>
          </cell>
          <cell r="C583" t="str">
            <v>07</v>
          </cell>
          <cell r="D583" t="str">
            <v>02</v>
          </cell>
          <cell r="E583" t="str">
            <v>070 00 L0270</v>
          </cell>
          <cell r="F583">
            <v>610</v>
          </cell>
        </row>
        <row r="584">
          <cell r="A584" t="str">
            <v>Субвенции</v>
          </cell>
          <cell r="B584">
            <v>913</v>
          </cell>
          <cell r="C584" t="str">
            <v>07</v>
          </cell>
          <cell r="D584" t="str">
            <v>02</v>
          </cell>
          <cell r="E584" t="str">
            <v>070 00 75000</v>
          </cell>
        </row>
        <row r="585">
          <cell r="A585" t="str">
            <v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v>
          </cell>
          <cell r="B585">
            <v>913</v>
          </cell>
          <cell r="C585" t="str">
            <v>07</v>
          </cell>
          <cell r="D585" t="str">
            <v>02</v>
          </cell>
          <cell r="E585" t="str">
            <v>070 00 75030</v>
          </cell>
        </row>
        <row r="586">
          <cell r="A586" t="str">
            <v>Предоставление субсидий бюджетным, автономным учреждениям и иным некоммерческим организациям</v>
          </cell>
          <cell r="B586">
            <v>913</v>
          </cell>
          <cell r="C586" t="str">
            <v>07</v>
          </cell>
          <cell r="D586" t="str">
            <v>02</v>
          </cell>
          <cell r="E586" t="str">
            <v>070 00 75030</v>
          </cell>
          <cell r="F586" t="str">
            <v>600</v>
          </cell>
        </row>
        <row r="587">
          <cell r="A587" t="str">
            <v>Субсидии бюджетным учреждениям</v>
          </cell>
          <cell r="B587">
            <v>913</v>
          </cell>
          <cell r="C587" t="str">
            <v>07</v>
          </cell>
          <cell r="D587" t="str">
            <v>02</v>
          </cell>
          <cell r="E587" t="str">
            <v>070 00 75030</v>
          </cell>
          <cell r="F587" t="str">
            <v>610</v>
          </cell>
        </row>
        <row r="588">
          <cell r="A588" t="str">
            <v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v>
          </cell>
          <cell r="B588">
            <v>913</v>
          </cell>
          <cell r="C588" t="str">
            <v>07</v>
          </cell>
          <cell r="D588" t="str">
            <v>02</v>
          </cell>
          <cell r="E588" t="str">
            <v>070 00 75040</v>
          </cell>
        </row>
        <row r="589">
          <cell r="A589" t="str">
            <v>Предоставление субсидий бюджетным, автономным учреждениям и иным некоммерческим организациям</v>
          </cell>
          <cell r="B589">
            <v>913</v>
          </cell>
          <cell r="C589" t="str">
            <v>07</v>
          </cell>
          <cell r="D589" t="str">
            <v>02</v>
          </cell>
          <cell r="E589" t="str">
            <v>070 00 75040</v>
          </cell>
          <cell r="F589" t="str">
            <v>600</v>
          </cell>
        </row>
        <row r="590">
          <cell r="A590" t="str">
            <v>Субсидии бюджетным учреждениям</v>
          </cell>
          <cell r="B590">
            <v>913</v>
          </cell>
          <cell r="C590" t="str">
            <v>07</v>
          </cell>
          <cell r="D590" t="str">
            <v>02</v>
          </cell>
          <cell r="E590" t="str">
            <v>070 00 75040</v>
          </cell>
          <cell r="F590" t="str">
            <v>610</v>
          </cell>
        </row>
        <row r="591">
          <cell r="A591" t="str">
            <v>Субсидии автономным учреждениям</v>
          </cell>
          <cell r="B591">
            <v>913</v>
          </cell>
          <cell r="C591" t="str">
            <v>07</v>
          </cell>
          <cell r="D591" t="str">
            <v>02</v>
          </cell>
          <cell r="E591" t="str">
            <v>070 00 75040</v>
          </cell>
          <cell r="F591">
            <v>620</v>
          </cell>
        </row>
        <row r="592">
          <cell r="A592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  <cell r="B592">
            <v>913</v>
          </cell>
          <cell r="C592" t="str">
            <v>07</v>
          </cell>
          <cell r="D592" t="str">
            <v>02</v>
          </cell>
          <cell r="E592" t="str">
            <v>070 00 75050</v>
          </cell>
        </row>
        <row r="593">
          <cell r="A593" t="str">
            <v>Предоставление субсидий бюджетным, автономным учреждениям и иным некоммерческим организациям</v>
          </cell>
          <cell r="B593">
            <v>913</v>
          </cell>
          <cell r="C593" t="str">
            <v>07</v>
          </cell>
          <cell r="D593" t="str">
            <v>02</v>
          </cell>
          <cell r="E593" t="str">
            <v>070 00 75050</v>
          </cell>
          <cell r="F593" t="str">
            <v>600</v>
          </cell>
        </row>
        <row r="594">
          <cell r="A594" t="str">
            <v>Субсидии бюджетным учреждениям</v>
          </cell>
          <cell r="B594">
            <v>913</v>
          </cell>
          <cell r="C594" t="str">
            <v>07</v>
          </cell>
          <cell r="D594" t="str">
            <v>02</v>
          </cell>
          <cell r="E594" t="str">
            <v>070 00 75050</v>
          </cell>
          <cell r="F594" t="str">
            <v>610</v>
          </cell>
        </row>
        <row r="595">
          <cell r="A595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  <cell r="B595">
            <v>913</v>
          </cell>
          <cell r="C595" t="str">
            <v>07</v>
          </cell>
          <cell r="D595" t="str">
            <v>02</v>
          </cell>
          <cell r="E595" t="str">
            <v>070 00 75060</v>
          </cell>
        </row>
        <row r="596">
          <cell r="A596" t="str">
            <v>Предоставление субсидий бюджетным, автономным учреждениям и иным некоммерческим организациям</v>
          </cell>
          <cell r="B596">
            <v>913</v>
          </cell>
          <cell r="C596" t="str">
            <v>07</v>
          </cell>
          <cell r="D596" t="str">
            <v>02</v>
          </cell>
          <cell r="E596" t="str">
            <v>070 00 75060</v>
          </cell>
          <cell r="F596" t="str">
            <v>600</v>
          </cell>
        </row>
        <row r="597">
          <cell r="A597" t="str">
            <v>Субсидии бюджетным учреждениям</v>
          </cell>
          <cell r="B597">
            <v>913</v>
          </cell>
          <cell r="C597" t="str">
            <v>07</v>
          </cell>
          <cell r="D597" t="str">
            <v>02</v>
          </cell>
          <cell r="E597" t="str">
            <v>070 00 75060</v>
          </cell>
          <cell r="F597" t="str">
            <v>610</v>
          </cell>
        </row>
        <row r="598">
          <cell r="A59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v>
          </cell>
          <cell r="B598">
            <v>913</v>
          </cell>
          <cell r="C598" t="str">
            <v>07</v>
          </cell>
          <cell r="D598" t="str">
            <v>02</v>
          </cell>
          <cell r="E598" t="str">
            <v>070 00 L3040</v>
          </cell>
        </row>
        <row r="599">
          <cell r="A599" t="str">
            <v>Иные бюджетные ассигнования</v>
          </cell>
          <cell r="B599">
            <v>913</v>
          </cell>
          <cell r="C599" t="str">
            <v>07</v>
          </cell>
          <cell r="D599" t="str">
            <v>02</v>
          </cell>
          <cell r="E599" t="str">
            <v>070 00 L3040</v>
          </cell>
          <cell r="F599">
            <v>800</v>
          </cell>
        </row>
        <row r="600">
          <cell r="A600" t="str">
            <v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v>
          </cell>
          <cell r="B600">
            <v>913</v>
          </cell>
          <cell r="C600" t="str">
            <v>07</v>
          </cell>
          <cell r="D600" t="str">
            <v>02</v>
          </cell>
          <cell r="E600" t="str">
            <v>070 00 L3040</v>
          </cell>
          <cell r="F600">
            <v>810</v>
          </cell>
        </row>
        <row r="601">
          <cell r="A601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  <cell r="B601">
            <v>913</v>
          </cell>
          <cell r="C601" t="str">
            <v>07</v>
          </cell>
          <cell r="D601" t="str">
            <v>02</v>
          </cell>
          <cell r="E601" t="str">
            <v>070 00 S3400</v>
          </cell>
        </row>
        <row r="602">
          <cell r="A602" t="str">
            <v>Предоставление субсидий бюджетным, автономным учреждениям и иным некоммерческим организациям</v>
          </cell>
          <cell r="B602">
            <v>913</v>
          </cell>
          <cell r="C602" t="str">
            <v>07</v>
          </cell>
          <cell r="D602" t="str">
            <v>02</v>
          </cell>
          <cell r="E602" t="str">
            <v>070 00 S3400</v>
          </cell>
          <cell r="F602">
            <v>600</v>
          </cell>
        </row>
        <row r="603">
          <cell r="A603" t="str">
            <v>Субсидии бюджетным учреждениям</v>
          </cell>
          <cell r="B603">
            <v>913</v>
          </cell>
          <cell r="C603" t="str">
            <v>07</v>
          </cell>
          <cell r="D603" t="str">
            <v>02</v>
          </cell>
          <cell r="E603" t="str">
            <v>070 00 S3400</v>
          </cell>
          <cell r="F603">
            <v>610</v>
          </cell>
        </row>
        <row r="604">
          <cell r="A604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  <cell r="B604" t="str">
            <v>913</v>
          </cell>
          <cell r="C604" t="str">
            <v>07</v>
          </cell>
          <cell r="D604" t="str">
            <v>02</v>
          </cell>
          <cell r="E604" t="str">
            <v>070 00 R3030</v>
          </cell>
        </row>
        <row r="605">
          <cell r="A605" t="str">
            <v>Предоставление субсидий бюджетным, автономным учреждениям и иным некоммерческим организациям</v>
          </cell>
          <cell r="B605" t="str">
            <v>913</v>
          </cell>
          <cell r="C605" t="str">
            <v>07</v>
          </cell>
          <cell r="D605" t="str">
            <v>02</v>
          </cell>
          <cell r="E605" t="str">
            <v>070 00 R3030</v>
          </cell>
          <cell r="F605" t="str">
            <v>600</v>
          </cell>
        </row>
        <row r="606">
          <cell r="A606" t="str">
            <v>Субсидии бюджетным учреждениям</v>
          </cell>
          <cell r="B606" t="str">
            <v>913</v>
          </cell>
          <cell r="C606" t="str">
            <v>07</v>
          </cell>
          <cell r="D606" t="str">
            <v>02</v>
          </cell>
          <cell r="E606" t="str">
            <v>070 00 R3030</v>
          </cell>
          <cell r="F606" t="str">
            <v>610</v>
          </cell>
        </row>
        <row r="607">
          <cell r="A60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  <cell r="B607">
            <v>913</v>
          </cell>
          <cell r="C607" t="str">
            <v>07</v>
          </cell>
          <cell r="D607" t="str">
            <v>02</v>
          </cell>
          <cell r="E607" t="str">
            <v>070 00 S4720</v>
          </cell>
        </row>
        <row r="608">
          <cell r="A608" t="str">
            <v>Предоставление субсидий бюджетным, автономным учреждениям и иным некоммерческим организациям</v>
          </cell>
          <cell r="B608">
            <v>913</v>
          </cell>
          <cell r="C608" t="str">
            <v>07</v>
          </cell>
          <cell r="D608" t="str">
            <v>02</v>
          </cell>
          <cell r="E608" t="str">
            <v>070 00 S4720</v>
          </cell>
          <cell r="F608">
            <v>600</v>
          </cell>
        </row>
        <row r="609">
          <cell r="A609" t="str">
            <v>Субсидии бюджетным учреждениям</v>
          </cell>
          <cell r="B609">
            <v>913</v>
          </cell>
          <cell r="C609" t="str">
            <v>07</v>
          </cell>
          <cell r="D609" t="str">
            <v>02</v>
          </cell>
          <cell r="E609" t="str">
            <v>070 00 S4720</v>
          </cell>
          <cell r="F609">
            <v>610</v>
          </cell>
        </row>
        <row r="610">
          <cell r="A610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610">
            <v>913</v>
          </cell>
          <cell r="C610" t="str">
            <v>07</v>
          </cell>
          <cell r="D610" t="str">
            <v>02</v>
          </cell>
          <cell r="E610" t="str">
            <v>070 00 S4950</v>
          </cell>
        </row>
        <row r="611">
          <cell r="A611" t="str">
            <v>Предоставление субсидий бюджетным, автономным учреждениям и иным некоммерческим организациям</v>
          </cell>
          <cell r="B611">
            <v>913</v>
          </cell>
          <cell r="C611" t="str">
            <v>07</v>
          </cell>
          <cell r="D611" t="str">
            <v>02</v>
          </cell>
          <cell r="E611" t="str">
            <v>070 00 S4950</v>
          </cell>
          <cell r="F611">
            <v>600</v>
          </cell>
        </row>
        <row r="612">
          <cell r="A612" t="str">
            <v>Субсидии бюджетным учреждениям</v>
          </cell>
          <cell r="B612">
            <v>913</v>
          </cell>
          <cell r="C612" t="str">
            <v>07</v>
          </cell>
          <cell r="D612" t="str">
            <v>02</v>
          </cell>
          <cell r="E612" t="str">
            <v>070 00 S4950</v>
          </cell>
          <cell r="F612">
            <v>610</v>
          </cell>
        </row>
        <row r="614">
          <cell r="A614" t="str">
            <v>Дополнительное образование детей</v>
          </cell>
          <cell r="B614" t="str">
            <v>913</v>
          </cell>
          <cell r="C614" t="str">
            <v>07</v>
          </cell>
          <cell r="D614" t="str">
            <v>03</v>
          </cell>
        </row>
        <row r="615">
          <cell r="A615" t="str">
            <v>Муниципальная программа  «Развитие системы образования городского округа Тольятти на 2021-2027 годы»</v>
          </cell>
          <cell r="B615" t="str">
            <v>913</v>
          </cell>
          <cell r="C615" t="str">
            <v>07</v>
          </cell>
          <cell r="D615" t="str">
            <v>03</v>
          </cell>
          <cell r="E615" t="str">
            <v>070 00 00000</v>
          </cell>
        </row>
        <row r="616">
          <cell r="A616" t="str">
            <v>Финансовое обеспечение деятельности бюджетных и автономных  учреждений</v>
          </cell>
          <cell r="B616">
            <v>913</v>
          </cell>
          <cell r="C616" t="str">
            <v>07</v>
          </cell>
          <cell r="D616" t="str">
            <v>03</v>
          </cell>
          <cell r="E616" t="str">
            <v>070 00 02000</v>
          </cell>
        </row>
        <row r="617">
          <cell r="A617" t="str">
            <v>Организации дополнительного образования</v>
          </cell>
          <cell r="B617">
            <v>913</v>
          </cell>
          <cell r="C617" t="str">
            <v>07</v>
          </cell>
          <cell r="D617" t="str">
            <v>03</v>
          </cell>
          <cell r="E617" t="str">
            <v>070 00 02280</v>
          </cell>
        </row>
        <row r="618">
          <cell r="A618" t="str">
            <v>Предоставление субсидий бюджетным, автономным учреждениям и иным некоммерческим организациям</v>
          </cell>
          <cell r="B618">
            <v>913</v>
          </cell>
          <cell r="C618" t="str">
            <v>07</v>
          </cell>
          <cell r="D618" t="str">
            <v>03</v>
          </cell>
          <cell r="E618" t="str">
            <v>070 00 02280</v>
          </cell>
          <cell r="F618" t="str">
            <v>600</v>
          </cell>
        </row>
        <row r="619">
          <cell r="A619" t="str">
            <v>Субсидии бюджетным учреждениям</v>
          </cell>
          <cell r="B619">
            <v>913</v>
          </cell>
          <cell r="C619" t="str">
            <v>07</v>
          </cell>
          <cell r="D619" t="str">
            <v>03</v>
          </cell>
          <cell r="E619" t="str">
            <v>070 00 02280</v>
          </cell>
          <cell r="F619">
            <v>610</v>
          </cell>
        </row>
        <row r="620">
          <cell r="A620" t="str">
            <v>Мероприятия в установленной сфере деятельности</v>
          </cell>
          <cell r="B620">
            <v>913</v>
          </cell>
          <cell r="C620" t="str">
            <v>07</v>
          </cell>
          <cell r="D620" t="str">
            <v>03</v>
          </cell>
          <cell r="E620" t="str">
            <v>070 00 04000</v>
          </cell>
        </row>
        <row r="621">
          <cell r="A621" t="str">
            <v>Мероприятия в сфере дополнительного образования</v>
          </cell>
          <cell r="B621">
            <v>913</v>
          </cell>
          <cell r="C621" t="str">
            <v>07</v>
          </cell>
          <cell r="D621" t="str">
            <v>03</v>
          </cell>
          <cell r="E621" t="str">
            <v>070 00 04280</v>
          </cell>
        </row>
        <row r="622">
          <cell r="A622" t="str">
            <v>Предоставление субсидий бюджетным, автономным учреждениям и иным некоммерческим организациям</v>
          </cell>
          <cell r="B622">
            <v>913</v>
          </cell>
          <cell r="C622" t="str">
            <v>07</v>
          </cell>
          <cell r="D622" t="str">
            <v>03</v>
          </cell>
          <cell r="E622" t="str">
            <v>070 00 04280</v>
          </cell>
          <cell r="F622" t="str">
            <v>600</v>
          </cell>
        </row>
        <row r="623">
          <cell r="A623" t="str">
            <v>Субсидии бюджетным учреждениям</v>
          </cell>
          <cell r="B623">
            <v>913</v>
          </cell>
          <cell r="C623" t="str">
            <v>07</v>
          </cell>
          <cell r="D623" t="str">
            <v>03</v>
          </cell>
          <cell r="E623" t="str">
            <v>070 00 04280</v>
          </cell>
          <cell r="F623">
            <v>610</v>
          </cell>
        </row>
        <row r="624">
          <cell r="A624" t="str">
            <v>Субвенции</v>
          </cell>
          <cell r="B624">
            <v>913</v>
          </cell>
          <cell r="C624" t="str">
            <v>07</v>
          </cell>
          <cell r="D624" t="str">
            <v>03</v>
          </cell>
          <cell r="E624" t="str">
            <v>070 00 75000</v>
          </cell>
        </row>
        <row r="625">
          <cell r="A625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  <cell r="B625">
            <v>913</v>
          </cell>
          <cell r="C625" t="str">
            <v>07</v>
          </cell>
          <cell r="D625" t="str">
            <v>03</v>
          </cell>
          <cell r="E625" t="str">
            <v>070 00 75270</v>
          </cell>
        </row>
        <row r="626">
          <cell r="A626" t="str">
            <v>Предоставление субсидий бюджетным, автономным учреждениям и иным некоммерческим организациям</v>
          </cell>
          <cell r="B626">
            <v>913</v>
          </cell>
          <cell r="C626" t="str">
            <v>07</v>
          </cell>
          <cell r="D626" t="str">
            <v>03</v>
          </cell>
          <cell r="E626" t="str">
            <v>070 00 75270</v>
          </cell>
          <cell r="F626" t="str">
            <v>600</v>
          </cell>
        </row>
        <row r="627">
          <cell r="A627" t="str">
            <v>Субсидии бюджетным учреждениям</v>
          </cell>
          <cell r="B627">
            <v>913</v>
          </cell>
          <cell r="C627" t="str">
            <v>07</v>
          </cell>
          <cell r="D627" t="str">
            <v>03</v>
          </cell>
          <cell r="E627" t="str">
            <v>070 00 75270</v>
          </cell>
          <cell r="F627" t="str">
            <v>610</v>
          </cell>
        </row>
        <row r="628">
          <cell r="A628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  <cell r="B628">
            <v>913</v>
          </cell>
          <cell r="C628" t="str">
            <v>07</v>
          </cell>
          <cell r="D628" t="str">
            <v>03</v>
          </cell>
          <cell r="E628" t="str">
            <v>070 00 75280</v>
          </cell>
        </row>
        <row r="629">
          <cell r="A629" t="str">
            <v>Предоставление субсидий бюджетным, автономным учреждениям и иным некоммерческим организациям</v>
          </cell>
          <cell r="B629">
            <v>913</v>
          </cell>
          <cell r="C629" t="str">
            <v>07</v>
          </cell>
          <cell r="D629" t="str">
            <v>03</v>
          </cell>
          <cell r="E629" t="str">
            <v>070 00 75280</v>
          </cell>
          <cell r="F629" t="str">
            <v>600</v>
          </cell>
        </row>
        <row r="630">
          <cell r="A630" t="str">
            <v>Субсидии бюджетным учреждениям</v>
          </cell>
          <cell r="B630">
            <v>913</v>
          </cell>
          <cell r="C630" t="str">
            <v>07</v>
          </cell>
          <cell r="D630" t="str">
            <v>03</v>
          </cell>
          <cell r="E630" t="str">
            <v>070 00 75280</v>
          </cell>
          <cell r="F630" t="str">
            <v>610</v>
          </cell>
        </row>
        <row r="631">
          <cell r="A63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31">
            <v>913</v>
          </cell>
          <cell r="C631" t="str">
            <v>07</v>
          </cell>
          <cell r="D631" t="str">
            <v>03</v>
          </cell>
          <cell r="E631" t="str">
            <v>070 00 S3350</v>
          </cell>
        </row>
        <row r="632">
          <cell r="A632" t="str">
            <v>Предоставление субсидий бюджетным, автономным учреждениям и иным некоммерческим организациям</v>
          </cell>
          <cell r="B632">
            <v>913</v>
          </cell>
          <cell r="C632" t="str">
            <v>07</v>
          </cell>
          <cell r="D632" t="str">
            <v>03</v>
          </cell>
          <cell r="E632" t="str">
            <v>070 00 S3350</v>
          </cell>
          <cell r="F632" t="str">
            <v>600</v>
          </cell>
        </row>
        <row r="633">
          <cell r="A633" t="str">
            <v>Субсидии бюджетным учреждениям</v>
          </cell>
          <cell r="B633">
            <v>913</v>
          </cell>
          <cell r="C633" t="str">
            <v>07</v>
          </cell>
          <cell r="D633" t="str">
            <v>03</v>
          </cell>
          <cell r="E633" t="str">
            <v>070 00 S3350</v>
          </cell>
          <cell r="F633">
            <v>610</v>
          </cell>
        </row>
        <row r="635">
          <cell r="A635" t="str">
            <v xml:space="preserve">Молодежная политика </v>
          </cell>
          <cell r="B635">
            <v>913</v>
          </cell>
          <cell r="C635" t="str">
            <v>07</v>
          </cell>
          <cell r="D635" t="str">
            <v>07</v>
          </cell>
        </row>
        <row r="636">
          <cell r="A636" t="str">
            <v>Муниципальная программа «Молодежь Тольятти на 2021-2030 гг.»</v>
          </cell>
          <cell r="B636" t="str">
            <v>913</v>
          </cell>
          <cell r="C636" t="str">
            <v>07</v>
          </cell>
          <cell r="D636" t="str">
            <v>07</v>
          </cell>
          <cell r="E636" t="str">
            <v>030 00 00000</v>
          </cell>
        </row>
        <row r="637">
          <cell r="A637" t="str">
            <v>Финансовое обеспечение деятельности бюджетных и автономных  учреждений</v>
          </cell>
          <cell r="B637" t="str">
            <v>913</v>
          </cell>
          <cell r="C637" t="str">
            <v>07</v>
          </cell>
          <cell r="D637" t="str">
            <v>07</v>
          </cell>
          <cell r="E637" t="str">
            <v>030 00 02000</v>
          </cell>
        </row>
        <row r="638">
          <cell r="A638" t="str">
            <v>Организации, осуществляющие обеспечение деятельности в области молодежной политики</v>
          </cell>
          <cell r="B638" t="str">
            <v>913</v>
          </cell>
          <cell r="C638" t="str">
            <v>07</v>
          </cell>
          <cell r="D638" t="str">
            <v>07</v>
          </cell>
          <cell r="E638" t="str">
            <v>030 00 02350</v>
          </cell>
        </row>
        <row r="639">
          <cell r="A639" t="str">
            <v>Предоставление субсидий бюджетным, автономным учреждениям и иным некоммерческим организациям</v>
          </cell>
          <cell r="B639" t="str">
            <v>913</v>
          </cell>
          <cell r="C639" t="str">
            <v>07</v>
          </cell>
          <cell r="D639" t="str">
            <v>07</v>
          </cell>
          <cell r="E639" t="str">
            <v>030 00 02350</v>
          </cell>
          <cell r="F639" t="str">
            <v>600</v>
          </cell>
        </row>
        <row r="640">
          <cell r="A640" t="str">
            <v>Субсидии бюджетным учреждениям</v>
          </cell>
          <cell r="B640" t="str">
            <v>913</v>
          </cell>
          <cell r="C640" t="str">
            <v>07</v>
          </cell>
          <cell r="D640" t="str">
            <v>07</v>
          </cell>
          <cell r="E640" t="str">
            <v>030 00 02350</v>
          </cell>
          <cell r="F640">
            <v>610</v>
          </cell>
        </row>
        <row r="641">
          <cell r="A641" t="str">
            <v>Мероприятия в установленной сфере деятельности</v>
          </cell>
          <cell r="B641" t="str">
            <v>913</v>
          </cell>
          <cell r="C641" t="str">
            <v>07</v>
          </cell>
          <cell r="D641" t="str">
            <v>07</v>
          </cell>
          <cell r="E641" t="str">
            <v>030 00 04000</v>
          </cell>
        </row>
        <row r="642">
          <cell r="A642" t="str">
            <v>Мероприятия в области молодежной политики</v>
          </cell>
          <cell r="B642" t="str">
            <v>913</v>
          </cell>
          <cell r="C642" t="str">
            <v>07</v>
          </cell>
          <cell r="D642" t="str">
            <v>07</v>
          </cell>
          <cell r="E642" t="str">
            <v>030 00 04350</v>
          </cell>
        </row>
        <row r="643">
          <cell r="A643" t="str">
            <v>Предоставление субсидий бюджетным, автономным учреждениям и иным некоммерческим организациям</v>
          </cell>
          <cell r="B643" t="str">
            <v>913</v>
          </cell>
          <cell r="C643" t="str">
            <v>07</v>
          </cell>
          <cell r="D643" t="str">
            <v>07</v>
          </cell>
          <cell r="E643" t="str">
            <v>030 00 04350</v>
          </cell>
          <cell r="F643" t="str">
            <v>600</v>
          </cell>
        </row>
        <row r="644">
          <cell r="A644" t="str">
            <v>Субсидии бюджетным учреждениям</v>
          </cell>
          <cell r="B644" t="str">
            <v>913</v>
          </cell>
          <cell r="C644" t="str">
            <v>07</v>
          </cell>
          <cell r="D644" t="str">
            <v>07</v>
          </cell>
          <cell r="E644" t="str">
            <v>030 00 04350</v>
          </cell>
          <cell r="F644">
            <v>610</v>
          </cell>
        </row>
        <row r="645">
          <cell r="A645" t="str">
            <v>Организация и проведение мероприятий с несовершеннолетними в период каникул и свободное от учебы время</v>
          </cell>
          <cell r="B645" t="str">
            <v>913</v>
          </cell>
          <cell r="C645" t="str">
            <v>07</v>
          </cell>
          <cell r="D645" t="str">
            <v>07</v>
          </cell>
          <cell r="E645" t="str">
            <v>030 00 S3010</v>
          </cell>
        </row>
        <row r="646">
          <cell r="A646" t="str">
            <v>Предоставление субсидий бюджетным, автономным учреждениям и иным некоммерческим организациям</v>
          </cell>
          <cell r="B646" t="str">
            <v>913</v>
          </cell>
          <cell r="C646" t="str">
            <v>07</v>
          </cell>
          <cell r="D646" t="str">
            <v>07</v>
          </cell>
          <cell r="E646" t="str">
            <v>030 00 S3010</v>
          </cell>
          <cell r="F646" t="str">
            <v>600</v>
          </cell>
        </row>
        <row r="647">
          <cell r="A647" t="str">
            <v>Субсидии бюджетным учреждениям</v>
          </cell>
          <cell r="B647" t="str">
            <v>913</v>
          </cell>
          <cell r="C647" t="str">
            <v>07</v>
          </cell>
          <cell r="D647" t="str">
            <v>07</v>
          </cell>
          <cell r="E647" t="str">
            <v>030 00 S3010</v>
          </cell>
          <cell r="F647">
            <v>610</v>
          </cell>
        </row>
        <row r="648">
          <cell r="A648" t="str">
            <v>Муниципальная программа  «Развитие системы образования городского округа Тольятти на 2021-2027 годы»</v>
          </cell>
          <cell r="B648">
            <v>913</v>
          </cell>
          <cell r="C648" t="str">
            <v>07</v>
          </cell>
          <cell r="D648" t="str">
            <v>07</v>
          </cell>
          <cell r="E648" t="str">
            <v>070 00 00000</v>
          </cell>
        </row>
        <row r="649">
          <cell r="A649" t="str">
            <v>Субвенции</v>
          </cell>
          <cell r="B649">
            <v>913</v>
          </cell>
          <cell r="C649" t="str">
            <v>07</v>
          </cell>
          <cell r="D649" t="str">
            <v>07</v>
          </cell>
          <cell r="E649" t="str">
            <v>070 00 75000</v>
          </cell>
        </row>
        <row r="650">
          <cell r="A650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  <cell r="B650" t="str">
            <v>913</v>
          </cell>
          <cell r="C650" t="str">
            <v>07</v>
          </cell>
          <cell r="D650" t="str">
            <v>07</v>
          </cell>
          <cell r="E650" t="str">
            <v>070 00 75300</v>
          </cell>
        </row>
        <row r="651">
          <cell r="A651" t="str">
            <v>Иные бюджетные ассигнования</v>
          </cell>
          <cell r="B651" t="str">
            <v>913</v>
          </cell>
          <cell r="C651" t="str">
            <v>07</v>
          </cell>
          <cell r="D651" t="str">
            <v>07</v>
          </cell>
          <cell r="E651" t="str">
            <v>070 00 75300</v>
          </cell>
          <cell r="F651">
            <v>800</v>
          </cell>
        </row>
        <row r="652">
          <cell r="A652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652" t="str">
            <v>913</v>
          </cell>
          <cell r="C652" t="str">
            <v>07</v>
          </cell>
          <cell r="D652" t="str">
            <v>07</v>
          </cell>
          <cell r="E652" t="str">
            <v>070 00 75300</v>
          </cell>
          <cell r="F652">
            <v>810</v>
          </cell>
        </row>
        <row r="654">
          <cell r="A654" t="str">
            <v>Другие вопросы в области образования</v>
          </cell>
          <cell r="B654">
            <v>913</v>
          </cell>
          <cell r="C654" t="str">
            <v>07</v>
          </cell>
          <cell r="D654" t="str">
            <v>09</v>
          </cell>
        </row>
        <row r="655">
          <cell r="A655" t="str">
            <v>Муниципальная программа  «Развитие системы образования городского округа Тольятти на 2021-2027 годы»</v>
          </cell>
          <cell r="B655">
            <v>913</v>
          </cell>
          <cell r="C655" t="str">
            <v>07</v>
          </cell>
          <cell r="D655" t="str">
            <v>09</v>
          </cell>
          <cell r="E655" t="str">
            <v>070 00 00000</v>
          </cell>
        </row>
        <row r="656">
          <cell r="A656" t="str">
            <v>Финансовое обеспечение деятельности бюджетных и автономных  учреждений</v>
          </cell>
          <cell r="B656">
            <v>913</v>
          </cell>
          <cell r="C656" t="str">
            <v>07</v>
          </cell>
          <cell r="D656" t="str">
            <v>09</v>
          </cell>
          <cell r="E656" t="str">
            <v>070 00 02000</v>
          </cell>
        </row>
        <row r="657">
          <cell r="A657" t="str">
            <v>Организации, осуществляющие обеспечение образовательной деятельности</v>
          </cell>
          <cell r="B657">
            <v>913</v>
          </cell>
          <cell r="C657" t="str">
            <v>07</v>
          </cell>
          <cell r="D657" t="str">
            <v>09</v>
          </cell>
          <cell r="E657" t="str">
            <v>070 00 02300</v>
          </cell>
        </row>
        <row r="658">
          <cell r="A658" t="str">
            <v>Предоставление субсидий бюджетным, автономным учреждениям и иным некоммерческим организациям</v>
          </cell>
          <cell r="B658">
            <v>913</v>
          </cell>
          <cell r="C658" t="str">
            <v>07</v>
          </cell>
          <cell r="D658" t="str">
            <v>09</v>
          </cell>
          <cell r="E658" t="str">
            <v>070 00 02300</v>
          </cell>
          <cell r="F658" t="str">
            <v>600</v>
          </cell>
        </row>
        <row r="659">
          <cell r="A659" t="str">
            <v>Субсидии автономным учреждениям</v>
          </cell>
          <cell r="B659">
            <v>913</v>
          </cell>
          <cell r="C659" t="str">
            <v>07</v>
          </cell>
          <cell r="D659" t="str">
            <v>09</v>
          </cell>
          <cell r="E659" t="str">
            <v>070 00 02300</v>
          </cell>
          <cell r="F659">
            <v>620</v>
          </cell>
        </row>
        <row r="660">
          <cell r="A660" t="str">
            <v>Мероприятия в установленной сфере деятельности</v>
          </cell>
          <cell r="B660">
            <v>913</v>
          </cell>
          <cell r="C660" t="str">
            <v>07</v>
          </cell>
          <cell r="D660" t="str">
            <v>09</v>
          </cell>
          <cell r="E660" t="str">
            <v>070 00 04000</v>
          </cell>
        </row>
        <row r="661">
          <cell r="A661" t="str">
            <v>Мероприятия в организациях, осуществляющих обеспечение образовательной деятельности</v>
          </cell>
          <cell r="B661">
            <v>913</v>
          </cell>
          <cell r="C661" t="str">
            <v>07</v>
          </cell>
          <cell r="D661" t="str">
            <v>09</v>
          </cell>
          <cell r="E661" t="str">
            <v>070 00 04300</v>
          </cell>
        </row>
        <row r="662">
          <cell r="A662" t="str">
            <v>Предоставление субсидий бюджетным, автономным учреждениям и иным некоммерческим организациям</v>
          </cell>
          <cell r="B662">
            <v>913</v>
          </cell>
          <cell r="C662" t="str">
            <v>07</v>
          </cell>
          <cell r="D662" t="str">
            <v>09</v>
          </cell>
          <cell r="E662" t="str">
            <v>070 00 04300</v>
          </cell>
          <cell r="F662" t="str">
            <v>600</v>
          </cell>
        </row>
        <row r="663">
          <cell r="A663" t="str">
            <v>Субсидии автономным учреждениям</v>
          </cell>
          <cell r="B663">
            <v>913</v>
          </cell>
          <cell r="C663" t="str">
            <v>07</v>
          </cell>
          <cell r="D663" t="str">
            <v>09</v>
          </cell>
          <cell r="E663" t="str">
            <v>070 00 04300</v>
          </cell>
          <cell r="F663">
            <v>620</v>
          </cell>
        </row>
        <row r="664">
          <cell r="A664" t="str">
            <v>Финансовое обеспечение деятельности казенных учреждений</v>
          </cell>
          <cell r="B664">
            <v>913</v>
          </cell>
          <cell r="C664" t="str">
            <v>07</v>
          </cell>
          <cell r="D664" t="str">
            <v>09</v>
          </cell>
          <cell r="E664" t="str">
            <v>070 00 12000</v>
          </cell>
        </row>
        <row r="665">
          <cell r="A665" t="str">
            <v>Организации, осуществляющие обеспечение образовательной деятельности</v>
          </cell>
          <cell r="B665">
            <v>913</v>
          </cell>
          <cell r="C665" t="str">
            <v>07</v>
          </cell>
          <cell r="D665" t="str">
            <v>09</v>
          </cell>
          <cell r="E665" t="str">
            <v>070 00 12300</v>
          </cell>
        </row>
        <row r="666">
          <cell r="A66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66">
            <v>913</v>
          </cell>
          <cell r="C666" t="str">
            <v>07</v>
          </cell>
          <cell r="D666" t="str">
            <v>09</v>
          </cell>
          <cell r="E666" t="str">
            <v>070 00 12300</v>
          </cell>
          <cell r="F666">
            <v>100</v>
          </cell>
        </row>
        <row r="667">
          <cell r="A667" t="str">
            <v>Расходы на выплаты персоналу казенных учреждений</v>
          </cell>
          <cell r="B667">
            <v>913</v>
          </cell>
          <cell r="C667" t="str">
            <v>07</v>
          </cell>
          <cell r="D667" t="str">
            <v>09</v>
          </cell>
          <cell r="E667" t="str">
            <v>070 00 12300</v>
          </cell>
          <cell r="F667">
            <v>110</v>
          </cell>
        </row>
        <row r="668">
          <cell r="A668" t="str">
            <v>Закупка товаров, работ и услуг для обеспечения государственных (муниципальных) нужд</v>
          </cell>
          <cell r="B668">
            <v>913</v>
          </cell>
          <cell r="C668" t="str">
            <v>07</v>
          </cell>
          <cell r="D668" t="str">
            <v>09</v>
          </cell>
          <cell r="E668" t="str">
            <v>070 00 12300</v>
          </cell>
          <cell r="F668">
            <v>200</v>
          </cell>
        </row>
        <row r="669">
          <cell r="A669" t="str">
            <v>Иные закупки товаров, работ и услуг для обеспечения государственных (муниципальных нужд)</v>
          </cell>
          <cell r="B669">
            <v>913</v>
          </cell>
          <cell r="C669" t="str">
            <v>07</v>
          </cell>
          <cell r="D669" t="str">
            <v>09</v>
          </cell>
          <cell r="E669" t="str">
            <v>070 00 12300</v>
          </cell>
          <cell r="F669">
            <v>240</v>
          </cell>
        </row>
        <row r="670">
          <cell r="A670" t="str">
            <v>Иные бюджетные ассигнования</v>
          </cell>
          <cell r="B670">
            <v>913</v>
          </cell>
          <cell r="C670" t="str">
            <v>07</v>
          </cell>
          <cell r="D670" t="str">
            <v>09</v>
          </cell>
          <cell r="E670" t="str">
            <v>070 00 12300</v>
          </cell>
          <cell r="F670">
            <v>800</v>
          </cell>
        </row>
        <row r="671">
          <cell r="A671" t="str">
            <v xml:space="preserve">Уплата налогов, сборов и иных платежей                    </v>
          </cell>
          <cell r="B671">
            <v>913</v>
          </cell>
          <cell r="C671" t="str">
            <v>07</v>
          </cell>
          <cell r="D671" t="str">
            <v>09</v>
          </cell>
          <cell r="E671" t="str">
            <v>070 00 12300</v>
          </cell>
          <cell r="F671">
            <v>850</v>
          </cell>
        </row>
        <row r="672">
          <cell r="A67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2">
            <v>913</v>
          </cell>
          <cell r="C672" t="str">
            <v>07</v>
          </cell>
          <cell r="D672" t="str">
            <v>09</v>
          </cell>
          <cell r="E672" t="str">
            <v>070 00 S3340</v>
          </cell>
        </row>
        <row r="673">
          <cell r="A673" t="str">
            <v>Предоставление субсидий бюджетным, автономным учреждениям и иным некоммерческим организациям</v>
          </cell>
          <cell r="B673">
            <v>913</v>
          </cell>
          <cell r="C673" t="str">
            <v>07</v>
          </cell>
          <cell r="D673" t="str">
            <v>09</v>
          </cell>
          <cell r="E673" t="str">
            <v>070 00 S3340</v>
          </cell>
          <cell r="F673" t="str">
            <v>600</v>
          </cell>
        </row>
        <row r="674">
          <cell r="A674" t="str">
            <v>Субсидии автономным учреждениям</v>
          </cell>
          <cell r="B674">
            <v>913</v>
          </cell>
          <cell r="C674" t="str">
            <v>07</v>
          </cell>
          <cell r="D674" t="str">
            <v>09</v>
          </cell>
          <cell r="E674" t="str">
            <v>070 00 S3340</v>
          </cell>
          <cell r="F674" t="str">
            <v>620</v>
          </cell>
        </row>
        <row r="675">
          <cell r="A67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5">
            <v>913</v>
          </cell>
          <cell r="C675" t="str">
            <v>07</v>
          </cell>
          <cell r="D675" t="str">
            <v>09</v>
          </cell>
          <cell r="E675" t="str">
            <v>070 00 S3350</v>
          </cell>
        </row>
        <row r="676">
          <cell r="A676" t="str">
            <v>Предоставление субсидий бюджетным, автономным учреждениям и иным некоммерческим организациям</v>
          </cell>
          <cell r="B676">
            <v>913</v>
          </cell>
          <cell r="C676" t="str">
            <v>07</v>
          </cell>
          <cell r="D676" t="str">
            <v>09</v>
          </cell>
          <cell r="E676" t="str">
            <v>070 00 S3350</v>
          </cell>
          <cell r="F676" t="str">
            <v>600</v>
          </cell>
        </row>
        <row r="677">
          <cell r="A677" t="str">
            <v>Субсидии автономным учреждениям</v>
          </cell>
          <cell r="B677">
            <v>913</v>
          </cell>
          <cell r="C677" t="str">
            <v>07</v>
          </cell>
          <cell r="D677" t="str">
            <v>09</v>
          </cell>
          <cell r="E677" t="str">
            <v>070 00 S3350</v>
          </cell>
          <cell r="F677" t="str">
            <v>620</v>
          </cell>
        </row>
        <row r="678">
          <cell r="A67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8">
            <v>913</v>
          </cell>
          <cell r="C678" t="str">
            <v>07</v>
          </cell>
          <cell r="D678" t="str">
            <v>09</v>
          </cell>
          <cell r="E678" t="str">
            <v>070 00 S3940</v>
          </cell>
        </row>
        <row r="679">
          <cell r="A679" t="str">
            <v>Предоставление субсидий бюджетным, автономным учреждениям и иным некоммерческим организациям</v>
          </cell>
          <cell r="B679">
            <v>913</v>
          </cell>
          <cell r="C679" t="str">
            <v>07</v>
          </cell>
          <cell r="D679" t="str">
            <v>09</v>
          </cell>
          <cell r="E679" t="str">
            <v>070 00 S3940</v>
          </cell>
          <cell r="F679" t="str">
            <v>600</v>
          </cell>
        </row>
        <row r="680">
          <cell r="A680" t="str">
            <v>Субсидии автономным учреждениям</v>
          </cell>
          <cell r="B680">
            <v>913</v>
          </cell>
          <cell r="C680" t="str">
            <v>07</v>
          </cell>
          <cell r="D680" t="str">
            <v>09</v>
          </cell>
          <cell r="E680" t="str">
            <v>070 00 S3940</v>
          </cell>
          <cell r="F680" t="str">
            <v>620</v>
          </cell>
        </row>
        <row r="681">
          <cell r="A68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81">
            <v>913</v>
          </cell>
          <cell r="C681" t="str">
            <v>07</v>
          </cell>
          <cell r="D681" t="str">
            <v>09</v>
          </cell>
          <cell r="E681" t="str">
            <v>070 00 S3950</v>
          </cell>
        </row>
        <row r="682">
          <cell r="A682" t="str">
            <v>Предоставление субсидий бюджетным, автономным учреждениям и иным некоммерческим организациям</v>
          </cell>
          <cell r="B682">
            <v>913</v>
          </cell>
          <cell r="C682" t="str">
            <v>07</v>
          </cell>
          <cell r="D682" t="str">
            <v>09</v>
          </cell>
          <cell r="E682" t="str">
            <v>070 00 S3950</v>
          </cell>
          <cell r="F682" t="str">
            <v>600</v>
          </cell>
        </row>
        <row r="683">
          <cell r="A683" t="str">
            <v>Субсидии автономным учреждениям</v>
          </cell>
          <cell r="B683">
            <v>913</v>
          </cell>
          <cell r="C683" t="str">
            <v>07</v>
          </cell>
          <cell r="D683" t="str">
            <v>09</v>
          </cell>
          <cell r="E683" t="str">
            <v>070 00 S3950</v>
          </cell>
          <cell r="F683" t="str">
            <v>620</v>
          </cell>
        </row>
        <row r="684">
          <cell r="A68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684">
            <v>913</v>
          </cell>
          <cell r="C684" t="str">
            <v>07</v>
          </cell>
          <cell r="D684" t="str">
            <v>09</v>
          </cell>
          <cell r="E684" t="str">
            <v>070 00 S4680</v>
          </cell>
        </row>
        <row r="685">
          <cell r="A685" t="str">
            <v>Предоставление субсидий бюджетным, автономным учреждениям и иным некоммерческим организациям</v>
          </cell>
          <cell r="B685">
            <v>913</v>
          </cell>
          <cell r="C685" t="str">
            <v>07</v>
          </cell>
          <cell r="D685" t="str">
            <v>09</v>
          </cell>
          <cell r="E685" t="str">
            <v>070 00 S4680</v>
          </cell>
          <cell r="F685" t="str">
            <v>600</v>
          </cell>
        </row>
        <row r="686">
          <cell r="A686" t="str">
            <v>Субсидии автономным учреждениям</v>
          </cell>
          <cell r="B686">
            <v>913</v>
          </cell>
          <cell r="C686" t="str">
            <v>07</v>
          </cell>
          <cell r="D686" t="str">
            <v>09</v>
          </cell>
          <cell r="E686" t="str">
            <v>070 00 S4680</v>
          </cell>
          <cell r="F686" t="str">
            <v>620</v>
          </cell>
        </row>
        <row r="688">
          <cell r="A688" t="str">
            <v>Департамент градостроительной деятельности администрации городского округа Тольятти</v>
          </cell>
          <cell r="B688">
            <v>914</v>
          </cell>
        </row>
        <row r="689">
          <cell r="A689" t="str">
            <v>Дорожное хозяйство (дорожные фонды)</v>
          </cell>
          <cell r="B689">
            <v>914</v>
          </cell>
          <cell r="C689" t="str">
            <v>04</v>
          </cell>
          <cell r="D689" t="str">
            <v>09</v>
          </cell>
        </row>
        <row r="690">
          <cell r="A690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690">
            <v>914</v>
          </cell>
          <cell r="C690" t="str">
            <v xml:space="preserve">04 </v>
          </cell>
          <cell r="D690" t="str">
            <v>09</v>
          </cell>
          <cell r="E690" t="str">
            <v>150 00 00000</v>
          </cell>
        </row>
        <row r="691">
          <cell r="A691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  <cell r="B691">
            <v>914</v>
          </cell>
          <cell r="C691" t="str">
            <v xml:space="preserve">04 </v>
          </cell>
          <cell r="D691" t="str">
            <v>09</v>
          </cell>
          <cell r="E691" t="str">
            <v>152 00 00000</v>
          </cell>
        </row>
        <row r="692">
          <cell r="A692" t="str">
            <v>Стимулирование программ развития жилищного строительства субъектов Российской Федерации</v>
          </cell>
          <cell r="B692">
            <v>914</v>
          </cell>
          <cell r="C692" t="str">
            <v xml:space="preserve">04 </v>
          </cell>
          <cell r="D692" t="str">
            <v>09</v>
          </cell>
          <cell r="E692" t="str">
            <v>152 F1 50210</v>
          </cell>
        </row>
        <row r="693">
          <cell r="A693" t="str">
            <v>Капитальные вложения в объекты государственной (муниципальной) собственности</v>
          </cell>
          <cell r="B693">
            <v>914</v>
          </cell>
          <cell r="C693" t="str">
            <v xml:space="preserve">04 </v>
          </cell>
          <cell r="D693" t="str">
            <v>09</v>
          </cell>
          <cell r="E693" t="str">
            <v>152 F1 50210</v>
          </cell>
          <cell r="F693" t="str">
            <v>400</v>
          </cell>
        </row>
        <row r="694">
          <cell r="A694" t="str">
            <v>Бюджетные инвестиции</v>
          </cell>
          <cell r="B694">
            <v>914</v>
          </cell>
          <cell r="C694" t="str">
            <v xml:space="preserve">04 </v>
          </cell>
          <cell r="D694" t="str">
            <v>09</v>
          </cell>
          <cell r="E694" t="str">
            <v>152 F1 50210</v>
          </cell>
          <cell r="F694" t="str">
            <v>410</v>
          </cell>
        </row>
        <row r="695">
          <cell r="A695" t="str">
            <v>Стимулирование программ развития жилищного строительства субъектов Российской Федерации</v>
          </cell>
          <cell r="B695">
            <v>914</v>
          </cell>
          <cell r="C695" t="str">
            <v xml:space="preserve">04 </v>
          </cell>
          <cell r="D695" t="str">
            <v>09</v>
          </cell>
          <cell r="E695" t="str">
            <v>152 F1 5021Z</v>
          </cell>
        </row>
        <row r="696">
          <cell r="A696" t="str">
            <v>Капитальные вложения в объекты государственной (муниципальной) собственности</v>
          </cell>
          <cell r="B696">
            <v>914</v>
          </cell>
          <cell r="C696" t="str">
            <v xml:space="preserve">04 </v>
          </cell>
          <cell r="D696" t="str">
            <v>09</v>
          </cell>
          <cell r="E696" t="str">
            <v>152 F1 5021Z</v>
          </cell>
          <cell r="F696" t="str">
            <v>400</v>
          </cell>
        </row>
        <row r="697">
          <cell r="A697" t="str">
            <v>Бюджетные инвестиции</v>
          </cell>
          <cell r="B697">
            <v>914</v>
          </cell>
          <cell r="C697" t="str">
            <v xml:space="preserve">04 </v>
          </cell>
          <cell r="D697" t="str">
            <v>09</v>
          </cell>
          <cell r="E697" t="str">
            <v>152 F1 5021Z</v>
          </cell>
          <cell r="F697" t="str">
            <v>410</v>
          </cell>
        </row>
        <row r="699">
          <cell r="A699" t="str">
            <v>Другие вопросы в области национальной экономики</v>
          </cell>
          <cell r="B699">
            <v>914</v>
          </cell>
          <cell r="C699" t="str">
            <v>04</v>
          </cell>
          <cell r="D699" t="str">
            <v>12</v>
          </cell>
        </row>
        <row r="700">
          <cell r="A700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  <cell r="B700">
            <v>914</v>
          </cell>
          <cell r="C700" t="str">
            <v>04</v>
          </cell>
          <cell r="D700" t="str">
            <v>12</v>
          </cell>
          <cell r="E700" t="str">
            <v>100 00 00000</v>
          </cell>
        </row>
        <row r="701">
          <cell r="A701" t="str">
            <v>Финансовое обеспечение деятельности бюджетных и автономных учреждений</v>
          </cell>
          <cell r="B701">
            <v>914</v>
          </cell>
          <cell r="C701" t="str">
            <v>04</v>
          </cell>
          <cell r="D701" t="str">
            <v>12</v>
          </cell>
          <cell r="E701" t="str">
            <v>100 00 02000</v>
          </cell>
        </row>
        <row r="702">
          <cell r="A702" t="str">
            <v>Учреждения, осуществляющие деятельность в сфере градостроительной деятельности</v>
          </cell>
          <cell r="B702">
            <v>914</v>
          </cell>
          <cell r="C702" t="str">
            <v>04</v>
          </cell>
          <cell r="D702" t="str">
            <v>12</v>
          </cell>
          <cell r="E702" t="str">
            <v>100 00 02320</v>
          </cell>
        </row>
        <row r="703">
          <cell r="A703" t="str">
            <v>Предоставление субсидий бюджетным, автономным учреждениям и иным некоммерческим организациям</v>
          </cell>
          <cell r="B703">
            <v>914</v>
          </cell>
          <cell r="C703" t="str">
            <v>04</v>
          </cell>
          <cell r="D703" t="str">
            <v>12</v>
          </cell>
          <cell r="E703" t="str">
            <v>100 00 02320</v>
          </cell>
          <cell r="F703" t="str">
            <v>600</v>
          </cell>
        </row>
        <row r="704">
          <cell r="A704" t="str">
            <v>Субсидии бюджетным учреждениям</v>
          </cell>
          <cell r="B704">
            <v>914</v>
          </cell>
          <cell r="C704" t="str">
            <v>04</v>
          </cell>
          <cell r="D704" t="str">
            <v>12</v>
          </cell>
          <cell r="E704" t="str">
            <v>100 00 02320</v>
          </cell>
          <cell r="F704" t="str">
            <v>610</v>
          </cell>
        </row>
        <row r="705">
          <cell r="A705" t="str">
            <v>Мероприятия в установленной сфере деятельности</v>
          </cell>
          <cell r="B705">
            <v>914</v>
          </cell>
          <cell r="C705" t="str">
            <v>04</v>
          </cell>
          <cell r="D705" t="str">
            <v>12</v>
          </cell>
          <cell r="E705" t="str">
            <v>100 00 04000</v>
          </cell>
        </row>
        <row r="706">
          <cell r="A706" t="str">
            <v>Мероприятия в области застройки территорий</v>
          </cell>
          <cell r="B706">
            <v>914</v>
          </cell>
          <cell r="C706" t="str">
            <v>04</v>
          </cell>
          <cell r="D706" t="str">
            <v>12</v>
          </cell>
          <cell r="E706" t="str">
            <v>100 00 04310</v>
          </cell>
        </row>
        <row r="707">
          <cell r="A707" t="str">
            <v>Закупка товаров, работ и услуг для обеспечения государственных (муниципальных) нужд</v>
          </cell>
          <cell r="B707">
            <v>914</v>
          </cell>
          <cell r="C707" t="str">
            <v>04</v>
          </cell>
          <cell r="D707" t="str">
            <v>12</v>
          </cell>
          <cell r="E707" t="str">
            <v>100 00 04310</v>
          </cell>
          <cell r="F707" t="str">
            <v>200</v>
          </cell>
        </row>
        <row r="708">
          <cell r="A708" t="str">
            <v>Иные закупки товаров, работ и услуг для обеспечения государственных (муниципальных нужд)</v>
          </cell>
          <cell r="B708">
            <v>914</v>
          </cell>
          <cell r="C708" t="str">
            <v>04</v>
          </cell>
          <cell r="D708" t="str">
            <v>12</v>
          </cell>
          <cell r="E708" t="str">
            <v>100 00 04310</v>
          </cell>
          <cell r="F708" t="str">
            <v>240</v>
          </cell>
        </row>
        <row r="709">
          <cell r="A709" t="str">
            <v>Мероприятия в организациях, осуществляющих обеспечение градостроительной деятельности</v>
          </cell>
          <cell r="B709">
            <v>914</v>
          </cell>
          <cell r="C709" t="str">
            <v>04</v>
          </cell>
          <cell r="D709" t="str">
            <v>12</v>
          </cell>
          <cell r="E709" t="str">
            <v>100 00 04320</v>
          </cell>
        </row>
        <row r="710">
          <cell r="A710" t="str">
            <v>Предоставление субсидий бюджетным, автономным учреждениям и иным некоммерческим организациям</v>
          </cell>
          <cell r="B710">
            <v>914</v>
          </cell>
          <cell r="C710" t="str">
            <v>04</v>
          </cell>
          <cell r="D710" t="str">
            <v>12</v>
          </cell>
          <cell r="E710" t="str">
            <v>100 00 04320</v>
          </cell>
          <cell r="F710" t="str">
            <v>600</v>
          </cell>
        </row>
        <row r="711">
          <cell r="A711" t="str">
            <v>Субсидии бюджетным учреждениям</v>
          </cell>
          <cell r="B711">
            <v>914</v>
          </cell>
          <cell r="C711" t="str">
            <v>04</v>
          </cell>
          <cell r="D711" t="str">
            <v>12</v>
          </cell>
          <cell r="E711" t="str">
            <v>100 00 04320</v>
          </cell>
          <cell r="F711" t="str">
            <v>610</v>
          </cell>
        </row>
        <row r="712">
          <cell r="A712" t="str">
            <v>Непрограммное направление расходов</v>
          </cell>
          <cell r="B712" t="str">
            <v>914</v>
          </cell>
          <cell r="C712" t="str">
            <v>04</v>
          </cell>
          <cell r="D712" t="str">
            <v>12</v>
          </cell>
          <cell r="E712" t="str">
            <v>990 00 00000</v>
          </cell>
        </row>
        <row r="713">
          <cell r="A713" t="str">
            <v>Финансовое обеспечение деятельности бюджетных и автономных учреждений</v>
          </cell>
          <cell r="B713" t="str">
            <v>914</v>
          </cell>
          <cell r="C713" t="str">
            <v>04</v>
          </cell>
          <cell r="D713" t="str">
            <v>12</v>
          </cell>
          <cell r="E713" t="str">
            <v>990 00 02000</v>
          </cell>
        </row>
        <row r="714">
          <cell r="A714" t="str">
            <v>Учреждения, осуществляющие деятельность в сфере градостроительной деятельности</v>
          </cell>
          <cell r="B714" t="str">
            <v>914</v>
          </cell>
          <cell r="C714" t="str">
            <v>04</v>
          </cell>
          <cell r="D714" t="str">
            <v>12</v>
          </cell>
          <cell r="E714" t="str">
            <v>990 00 02320</v>
          </cell>
        </row>
        <row r="715">
          <cell r="A715" t="str">
            <v>Предоставление субсидий бюджетным, автономным учреждениям и иным некоммерческим организациям</v>
          </cell>
          <cell r="B715" t="str">
            <v>914</v>
          </cell>
          <cell r="C715" t="str">
            <v>04</v>
          </cell>
          <cell r="D715" t="str">
            <v>12</v>
          </cell>
          <cell r="E715" t="str">
            <v>990 00 02320</v>
          </cell>
          <cell r="F715" t="str">
            <v>600</v>
          </cell>
        </row>
        <row r="716">
          <cell r="A716" t="str">
            <v>Субсидии бюджетным учреждениям</v>
          </cell>
          <cell r="B716" t="str">
            <v>914</v>
          </cell>
          <cell r="C716" t="str">
            <v>04</v>
          </cell>
          <cell r="D716" t="str">
            <v>12</v>
          </cell>
          <cell r="E716" t="str">
            <v>990 00 02320</v>
          </cell>
          <cell r="F716" t="str">
            <v>610</v>
          </cell>
        </row>
        <row r="717">
          <cell r="A717" t="str">
            <v>Мероприятия в установленной сфере деятельности</v>
          </cell>
          <cell r="B717">
            <v>914</v>
          </cell>
          <cell r="C717" t="str">
            <v>04</v>
          </cell>
          <cell r="D717" t="str">
            <v>12</v>
          </cell>
          <cell r="E717" t="str">
            <v>990 00 04000</v>
          </cell>
        </row>
        <row r="718">
          <cell r="A718" t="str">
            <v>Мероприятия в области застройки территорий</v>
          </cell>
          <cell r="B718">
            <v>914</v>
          </cell>
          <cell r="C718" t="str">
            <v>04</v>
          </cell>
          <cell r="D718" t="str">
            <v>12</v>
          </cell>
          <cell r="E718" t="str">
            <v>990 00 04310</v>
          </cell>
        </row>
        <row r="719">
          <cell r="A719" t="str">
            <v>Закупка товаров, работ и услуг для обеспечения государственных (муниципальных) нужд</v>
          </cell>
          <cell r="B719">
            <v>914</v>
          </cell>
          <cell r="C719" t="str">
            <v>04</v>
          </cell>
          <cell r="D719" t="str">
            <v>12</v>
          </cell>
          <cell r="E719" t="str">
            <v>990 00 04310</v>
          </cell>
          <cell r="F719" t="str">
            <v>200</v>
          </cell>
        </row>
        <row r="720">
          <cell r="A720" t="str">
            <v>Иные закупки товаров, работ и услуг для обеспечения государственных (муниципальных) нужд</v>
          </cell>
          <cell r="B720" t="str">
            <v>914</v>
          </cell>
          <cell r="C720" t="str">
            <v>04</v>
          </cell>
          <cell r="D720" t="str">
            <v>12</v>
          </cell>
          <cell r="E720" t="str">
            <v>990 00 04310</v>
          </cell>
          <cell r="F720" t="str">
            <v>240</v>
          </cell>
        </row>
        <row r="721">
          <cell r="A721" t="str">
            <v>Мероприятия в сфере градостроительства</v>
          </cell>
          <cell r="B721">
            <v>914</v>
          </cell>
          <cell r="C721" t="str">
            <v>04</v>
          </cell>
          <cell r="D721" t="str">
            <v>12</v>
          </cell>
          <cell r="E721" t="str">
            <v>990 00 04610</v>
          </cell>
        </row>
        <row r="722">
          <cell r="A722" t="str">
            <v>Закупка товаров, работ и услуг для обеспечения государственных (муниципальных) нужд</v>
          </cell>
          <cell r="B722" t="str">
            <v>914</v>
          </cell>
          <cell r="C722" t="str">
            <v>04</v>
          </cell>
          <cell r="D722" t="str">
            <v>12</v>
          </cell>
          <cell r="E722" t="str">
            <v>990 00 04610</v>
          </cell>
          <cell r="F722" t="str">
            <v>200</v>
          </cell>
        </row>
        <row r="723">
          <cell r="A723" t="str">
            <v>Иные закупки товаров, работ и услуг для обеспечения государственных (муниципальных) нужд</v>
          </cell>
          <cell r="B723" t="str">
            <v>914</v>
          </cell>
          <cell r="C723" t="str">
            <v>04</v>
          </cell>
          <cell r="D723" t="str">
            <v>12</v>
          </cell>
          <cell r="E723" t="str">
            <v>990 00 04610</v>
          </cell>
          <cell r="F723" t="str">
            <v>240</v>
          </cell>
        </row>
        <row r="725">
          <cell r="A725" t="str">
            <v>Коммунальное хозяйство</v>
          </cell>
          <cell r="B725">
            <v>914</v>
          </cell>
          <cell r="C725" t="str">
            <v>05</v>
          </cell>
          <cell r="D725" t="str">
            <v>02</v>
          </cell>
        </row>
        <row r="726">
          <cell r="A726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  <cell r="B726">
            <v>914</v>
          </cell>
          <cell r="C726" t="str">
            <v>05</v>
          </cell>
          <cell r="D726" t="str">
            <v>02</v>
          </cell>
          <cell r="E726" t="str">
            <v>100 00 00000</v>
          </cell>
        </row>
        <row r="727">
          <cell r="A727" t="str">
            <v>Стимулирование программ развития жилищного строительства субъектов Российской Федерации</v>
          </cell>
          <cell r="B727">
            <v>914</v>
          </cell>
          <cell r="C727" t="str">
            <v>05</v>
          </cell>
          <cell r="D727" t="str">
            <v>02</v>
          </cell>
          <cell r="E727" t="str">
            <v>100 F1 50210</v>
          </cell>
        </row>
        <row r="728">
          <cell r="A728" t="str">
            <v>Капитальные вложения в объекты государственной (муниципальной) собственности</v>
          </cell>
          <cell r="B728">
            <v>914</v>
          </cell>
          <cell r="C728" t="str">
            <v>05</v>
          </cell>
          <cell r="D728" t="str">
            <v>02</v>
          </cell>
          <cell r="E728" t="str">
            <v>100 F1 50210</v>
          </cell>
          <cell r="F728" t="str">
            <v>400</v>
          </cell>
        </row>
        <row r="729">
          <cell r="A729" t="str">
            <v>Бюджетные инвестиции иным юридическим лицам</v>
          </cell>
          <cell r="B729">
            <v>914</v>
          </cell>
          <cell r="C729" t="str">
            <v>05</v>
          </cell>
          <cell r="D729" t="str">
            <v>02</v>
          </cell>
          <cell r="E729" t="str">
            <v>100 F1 50210</v>
          </cell>
          <cell r="F729" t="str">
            <v>450</v>
          </cell>
        </row>
        <row r="730">
          <cell r="A730" t="str">
            <v>Стимулирование программ развития жилищного строительства субъектов Российской Федерации</v>
          </cell>
          <cell r="B730">
            <v>914</v>
          </cell>
          <cell r="C730" t="str">
            <v>05</v>
          </cell>
          <cell r="D730" t="str">
            <v>02</v>
          </cell>
          <cell r="E730" t="str">
            <v>100 F1 5021Z</v>
          </cell>
        </row>
        <row r="731">
          <cell r="A731" t="str">
            <v>Капитальные вложения в объекты государственной (муниципальной) собственности</v>
          </cell>
          <cell r="B731">
            <v>914</v>
          </cell>
          <cell r="C731" t="str">
            <v>05</v>
          </cell>
          <cell r="D731" t="str">
            <v>02</v>
          </cell>
          <cell r="E731" t="str">
            <v>100 F1 5021Z</v>
          </cell>
          <cell r="F731" t="str">
            <v>400</v>
          </cell>
        </row>
        <row r="732">
          <cell r="A732" t="str">
            <v>Бюджетные инвестиции иным юридическим лицам</v>
          </cell>
          <cell r="B732">
            <v>914</v>
          </cell>
          <cell r="C732" t="str">
            <v>05</v>
          </cell>
          <cell r="D732" t="str">
            <v>02</v>
          </cell>
          <cell r="E732" t="str">
            <v>100 F1 5021Z</v>
          </cell>
          <cell r="F732" t="str">
            <v>450</v>
          </cell>
        </row>
        <row r="733">
          <cell r="A733" t="str">
            <v>Непрограммное направление расходов</v>
          </cell>
          <cell r="B733">
            <v>914</v>
          </cell>
          <cell r="C733" t="str">
            <v>05</v>
          </cell>
          <cell r="D733" t="str">
            <v>02</v>
          </cell>
          <cell r="E733" t="str">
            <v>990 00 00000</v>
          </cell>
        </row>
        <row r="734">
          <cell r="A734" t="str">
            <v>Мероприятия в установленной сфере деятельности</v>
          </cell>
          <cell r="B734">
            <v>914</v>
          </cell>
          <cell r="C734" t="str">
            <v>05</v>
          </cell>
          <cell r="D734" t="str">
            <v>02</v>
          </cell>
          <cell r="E734" t="str">
            <v>990 00 04000</v>
          </cell>
        </row>
        <row r="735">
          <cell r="A735" t="str">
            <v>Бюджетные инвестиции</v>
          </cell>
          <cell r="B735">
            <v>914</v>
          </cell>
          <cell r="C735" t="str">
            <v>05</v>
          </cell>
          <cell r="D735" t="str">
            <v>02</v>
          </cell>
          <cell r="E735" t="str">
            <v>990 00 04100</v>
          </cell>
        </row>
        <row r="736">
          <cell r="A736" t="str">
            <v>Капитальные вложения в объекты государственной (муниципальной) собственности</v>
          </cell>
          <cell r="B736">
            <v>914</v>
          </cell>
          <cell r="C736" t="str">
            <v>05</v>
          </cell>
          <cell r="D736" t="str">
            <v>02</v>
          </cell>
          <cell r="E736" t="str">
            <v>990 00 04100</v>
          </cell>
          <cell r="F736" t="str">
            <v>400</v>
          </cell>
        </row>
        <row r="737">
          <cell r="A737" t="str">
            <v>Бюджетные инвестиции</v>
          </cell>
          <cell r="B737">
            <v>914</v>
          </cell>
          <cell r="C737" t="str">
            <v>05</v>
          </cell>
          <cell r="D737" t="str">
            <v>02</v>
          </cell>
          <cell r="E737" t="str">
            <v>990 00 04100</v>
          </cell>
          <cell r="F737" t="str">
            <v>410</v>
          </cell>
        </row>
        <row r="739">
          <cell r="A739" t="str">
            <v>Благоустройство</v>
          </cell>
          <cell r="B739">
            <v>914</v>
          </cell>
          <cell r="C739" t="str">
            <v>05</v>
          </cell>
          <cell r="D739" t="str">
            <v>03</v>
          </cell>
        </row>
        <row r="740">
          <cell r="A740" t="str">
            <v>Непрограммное направление расходов</v>
          </cell>
          <cell r="B740">
            <v>914</v>
          </cell>
          <cell r="C740" t="str">
            <v>05</v>
          </cell>
          <cell r="D740" t="str">
            <v>03</v>
          </cell>
          <cell r="E740" t="str">
            <v>990 00 00000</v>
          </cell>
        </row>
        <row r="741">
          <cell r="A741" t="str">
            <v>Мероприятия в установленной сфере деятельности</v>
          </cell>
          <cell r="B741">
            <v>914</v>
          </cell>
          <cell r="C741" t="str">
            <v>05</v>
          </cell>
          <cell r="D741" t="str">
            <v>03</v>
          </cell>
          <cell r="E741" t="str">
            <v>990 00 04000</v>
          </cell>
        </row>
        <row r="742">
          <cell r="A742" t="str">
            <v>Бюджетные инвестиции</v>
          </cell>
          <cell r="B742">
            <v>914</v>
          </cell>
          <cell r="C742" t="str">
            <v>05</v>
          </cell>
          <cell r="D742" t="str">
            <v>03</v>
          </cell>
          <cell r="E742" t="str">
            <v>990 00 04100</v>
          </cell>
        </row>
        <row r="743">
          <cell r="A743" t="str">
            <v>Капитальные вложения в объекты государственной (муниципальной) собственности</v>
          </cell>
          <cell r="B743">
            <v>914</v>
          </cell>
          <cell r="C743" t="str">
            <v>05</v>
          </cell>
          <cell r="D743" t="str">
            <v>03</v>
          </cell>
          <cell r="E743" t="str">
            <v>990 00 04100</v>
          </cell>
          <cell r="F743" t="str">
            <v>400</v>
          </cell>
        </row>
        <row r="744">
          <cell r="A744" t="str">
            <v>Бюджетные инвестиции</v>
          </cell>
          <cell r="B744">
            <v>914</v>
          </cell>
          <cell r="C744" t="str">
            <v>05</v>
          </cell>
          <cell r="D744" t="str">
            <v>03</v>
          </cell>
          <cell r="E744" t="str">
            <v>990 00 04100</v>
          </cell>
          <cell r="F744" t="str">
            <v>410</v>
          </cell>
        </row>
        <row r="746">
          <cell r="A746" t="str">
            <v>Сбор, удаление отходов и очистка сточных вод</v>
          </cell>
          <cell r="B746" t="str">
            <v>914</v>
          </cell>
          <cell r="C746" t="str">
            <v>06</v>
          </cell>
          <cell r="D746" t="str">
            <v>02</v>
          </cell>
        </row>
        <row r="747">
          <cell r="A747" t="str">
            <v>Непрограммное направление расходов</v>
          </cell>
          <cell r="B747">
            <v>914</v>
          </cell>
          <cell r="C747" t="str">
            <v>06</v>
          </cell>
          <cell r="D747" t="str">
            <v>02</v>
          </cell>
          <cell r="E747" t="str">
            <v>990 00 00000</v>
          </cell>
        </row>
        <row r="748">
          <cell r="A748" t="str">
            <v xml:space="preserve">Строительство, реконструкция и модернизация систем водоснабжения, водоочистки и водоотведения 
</v>
          </cell>
          <cell r="B748">
            <v>914</v>
          </cell>
          <cell r="C748" t="str">
            <v>06</v>
          </cell>
          <cell r="D748" t="str">
            <v>02</v>
          </cell>
          <cell r="E748" t="str">
            <v>990 00 S3470</v>
          </cell>
        </row>
        <row r="749">
          <cell r="A749" t="str">
            <v>Капитальные вложения в объекты государственной (муниципальной) собственности</v>
          </cell>
          <cell r="B749">
            <v>914</v>
          </cell>
          <cell r="C749" t="str">
            <v>06</v>
          </cell>
          <cell r="D749" t="str">
            <v>02</v>
          </cell>
          <cell r="E749" t="str">
            <v>990 00 S3470</v>
          </cell>
          <cell r="F749" t="str">
            <v>400</v>
          </cell>
        </row>
        <row r="750">
          <cell r="A750" t="str">
            <v>Бюджетные инвестиции</v>
          </cell>
          <cell r="B750">
            <v>914</v>
          </cell>
          <cell r="C750" t="str">
            <v>06</v>
          </cell>
          <cell r="D750" t="str">
            <v>02</v>
          </cell>
          <cell r="E750" t="str">
            <v>990 00 S3470</v>
          </cell>
          <cell r="F750" t="str">
            <v>410</v>
          </cell>
        </row>
        <row r="752">
          <cell r="A752" t="str">
            <v>Дошкольное образование</v>
          </cell>
          <cell r="B752" t="str">
            <v>914</v>
          </cell>
          <cell r="C752" t="str">
            <v>07</v>
          </cell>
          <cell r="D752" t="str">
            <v>01</v>
          </cell>
        </row>
        <row r="753">
          <cell r="A753" t="str">
            <v xml:space="preserve">Муниципальная программа «Развитие системы образования городского округа Тольятти на 2021-2027 годы» </v>
          </cell>
          <cell r="B753">
            <v>914</v>
          </cell>
          <cell r="C753" t="str">
            <v>07</v>
          </cell>
          <cell r="D753" t="str">
            <v>01</v>
          </cell>
          <cell r="E753" t="str">
            <v>070 00 00000</v>
          </cell>
        </row>
        <row r="754">
          <cell r="A754" t="str">
            <v>Мероприятия в установленной сфере деятельности</v>
          </cell>
          <cell r="B754">
            <v>914</v>
          </cell>
          <cell r="C754" t="str">
            <v>07</v>
          </cell>
          <cell r="D754" t="str">
            <v>01</v>
          </cell>
          <cell r="E754" t="str">
            <v>070 00 04000</v>
          </cell>
        </row>
        <row r="755">
          <cell r="A755" t="str">
            <v>Бюджетные инвестиции</v>
          </cell>
          <cell r="B755">
            <v>914</v>
          </cell>
          <cell r="C755" t="str">
            <v>07</v>
          </cell>
          <cell r="D755" t="str">
            <v>01</v>
          </cell>
          <cell r="E755" t="str">
            <v>070 00 04100</v>
          </cell>
        </row>
        <row r="756">
          <cell r="A756" t="str">
            <v>Капитальные вложения в объекты государственной (муниципальной) собственности</v>
          </cell>
          <cell r="B756">
            <v>914</v>
          </cell>
          <cell r="C756" t="str">
            <v>07</v>
          </cell>
          <cell r="D756" t="str">
            <v>01</v>
          </cell>
          <cell r="E756" t="str">
            <v>070 00 04100</v>
          </cell>
          <cell r="F756">
            <v>400</v>
          </cell>
        </row>
        <row r="757">
          <cell r="A757" t="str">
            <v>Бюджетные инвестиции</v>
          </cell>
          <cell r="B757">
            <v>914</v>
          </cell>
          <cell r="C757" t="str">
            <v>07</v>
          </cell>
          <cell r="D757" t="str">
            <v>01</v>
          </cell>
          <cell r="E757" t="str">
            <v>070 00 04100</v>
          </cell>
          <cell r="F757">
            <v>410</v>
          </cell>
        </row>
        <row r="758">
          <cell r="A758" t="str">
            <v>Непрограммное направление расходов</v>
          </cell>
          <cell r="B758" t="str">
            <v>914</v>
          </cell>
          <cell r="C758" t="str">
            <v>07</v>
          </cell>
          <cell r="D758" t="str">
            <v>01</v>
          </cell>
          <cell r="E758" t="str">
            <v>990 00 00000</v>
          </cell>
        </row>
        <row r="759">
          <cell r="A759" t="str">
            <v>Проектирование, реконструкция и строительство объектов дошкольного образования</v>
          </cell>
          <cell r="B759" t="str">
            <v>914</v>
          </cell>
          <cell r="C759" t="str">
            <v>07</v>
          </cell>
          <cell r="D759" t="str">
            <v>01</v>
          </cell>
          <cell r="E759" t="str">
            <v>990 Р2 52320</v>
          </cell>
        </row>
        <row r="760">
          <cell r="A760" t="str">
            <v>Капитальные вложения в объекты государственной (муниципальной) собственности</v>
          </cell>
          <cell r="B760" t="str">
            <v>914</v>
          </cell>
          <cell r="C760" t="str">
            <v>07</v>
          </cell>
          <cell r="D760" t="str">
            <v>01</v>
          </cell>
          <cell r="E760" t="str">
            <v>990 Р2 52320</v>
          </cell>
          <cell r="F760" t="str">
            <v>400</v>
          </cell>
        </row>
        <row r="761">
          <cell r="A761" t="str">
            <v>Бюджетные инвестиции</v>
          </cell>
          <cell r="B761" t="str">
            <v>914</v>
          </cell>
          <cell r="C761" t="str">
            <v>07</v>
          </cell>
          <cell r="D761" t="str">
            <v>01</v>
          </cell>
          <cell r="E761" t="str">
            <v>990 Р2 52320</v>
          </cell>
          <cell r="F761" t="str">
            <v>410</v>
          </cell>
        </row>
        <row r="762">
          <cell r="A762" t="str">
            <v>Проектирование, реконструкция и строительство объектов дошкольного образования</v>
          </cell>
          <cell r="B762" t="str">
            <v>914</v>
          </cell>
          <cell r="C762" t="str">
            <v>07</v>
          </cell>
          <cell r="D762" t="str">
            <v>01</v>
          </cell>
          <cell r="E762" t="str">
            <v>990 Р2 5232Z</v>
          </cell>
        </row>
        <row r="763">
          <cell r="A763" t="str">
            <v>Капитальные вложения в объекты государственной (муниципальной) собственности</v>
          </cell>
          <cell r="B763" t="str">
            <v>914</v>
          </cell>
          <cell r="C763" t="str">
            <v>07</v>
          </cell>
          <cell r="D763" t="str">
            <v>01</v>
          </cell>
          <cell r="E763" t="str">
            <v>990 Р2 5232Z</v>
          </cell>
          <cell r="F763" t="str">
            <v>400</v>
          </cell>
        </row>
        <row r="764">
          <cell r="A764" t="str">
            <v>Бюджетные инвестиции</v>
          </cell>
          <cell r="B764" t="str">
            <v>914</v>
          </cell>
          <cell r="C764" t="str">
            <v>07</v>
          </cell>
          <cell r="D764" t="str">
            <v>01</v>
          </cell>
          <cell r="E764" t="str">
            <v>990 Р2 5232Z</v>
          </cell>
          <cell r="F764" t="str">
            <v>410</v>
          </cell>
        </row>
        <row r="766">
          <cell r="A766" t="str">
            <v>Общее образование</v>
          </cell>
          <cell r="B766" t="str">
            <v>914</v>
          </cell>
          <cell r="C766" t="str">
            <v>07</v>
          </cell>
          <cell r="D766" t="str">
            <v>02</v>
          </cell>
        </row>
        <row r="767">
          <cell r="A767" t="str">
            <v xml:space="preserve">Муниципальная программа «Развитие системы образования городского округа Тольятти на 2021-2027 годы» </v>
          </cell>
          <cell r="B767">
            <v>914</v>
          </cell>
          <cell r="C767" t="str">
            <v>07</v>
          </cell>
          <cell r="D767" t="str">
            <v>02</v>
          </cell>
          <cell r="E767" t="str">
            <v>070 00 00000</v>
          </cell>
        </row>
        <row r="768">
          <cell r="A768" t="str">
            <v>Мероприятия в установленной сфере деятельности</v>
          </cell>
          <cell r="B768">
            <v>914</v>
          </cell>
          <cell r="C768" t="str">
            <v>07</v>
          </cell>
          <cell r="D768" t="str">
            <v>02</v>
          </cell>
          <cell r="E768" t="str">
            <v>070 00 04000</v>
          </cell>
        </row>
        <row r="769">
          <cell r="A769" t="str">
            <v>Бюджетные инвестиции</v>
          </cell>
          <cell r="B769">
            <v>914</v>
          </cell>
          <cell r="C769" t="str">
            <v>07</v>
          </cell>
          <cell r="D769" t="str">
            <v>02</v>
          </cell>
          <cell r="E769" t="str">
            <v>070 00 04100</v>
          </cell>
        </row>
        <row r="770">
          <cell r="A770" t="str">
            <v>Капитальные вложения в объекты государственной (муниципальной) собственности</v>
          </cell>
          <cell r="B770">
            <v>914</v>
          </cell>
          <cell r="C770" t="str">
            <v>07</v>
          </cell>
          <cell r="D770" t="str">
            <v>02</v>
          </cell>
          <cell r="E770" t="str">
            <v>070 00 04100</v>
          </cell>
          <cell r="F770">
            <v>400</v>
          </cell>
        </row>
        <row r="771">
          <cell r="A771" t="str">
            <v>Бюджетные инвестиции</v>
          </cell>
          <cell r="B771">
            <v>914</v>
          </cell>
          <cell r="C771" t="str">
            <v>07</v>
          </cell>
          <cell r="D771" t="str">
            <v>02</v>
          </cell>
          <cell r="E771" t="str">
            <v>070 00 04100</v>
          </cell>
          <cell r="F771">
            <v>410</v>
          </cell>
        </row>
        <row r="772">
          <cell r="A772" t="str">
            <v xml:space="preserve">Создание новых мест в общеобразовательных организациях </v>
          </cell>
          <cell r="B772">
            <v>914</v>
          </cell>
          <cell r="C772" t="str">
            <v>07</v>
          </cell>
          <cell r="D772" t="str">
            <v>02</v>
          </cell>
          <cell r="E772" t="str">
            <v>070 Е1 55200</v>
          </cell>
        </row>
        <row r="773">
          <cell r="A773" t="str">
            <v>Капитальные вложения в объекты государственной (муниципальной) собственности</v>
          </cell>
          <cell r="B773">
            <v>914</v>
          </cell>
          <cell r="C773" t="str">
            <v>07</v>
          </cell>
          <cell r="D773" t="str">
            <v>02</v>
          </cell>
          <cell r="E773" t="str">
            <v>070 Е1 55200</v>
          </cell>
          <cell r="F773">
            <v>400</v>
          </cell>
        </row>
        <row r="774">
          <cell r="A774" t="str">
            <v>Бюджетные инвестиции</v>
          </cell>
          <cell r="B774">
            <v>914</v>
          </cell>
          <cell r="C774" t="str">
            <v>07</v>
          </cell>
          <cell r="D774" t="str">
            <v>02</v>
          </cell>
          <cell r="E774" t="str">
            <v>070 Е1 55200</v>
          </cell>
          <cell r="F774">
            <v>410</v>
          </cell>
        </row>
        <row r="775">
          <cell r="A775" t="str">
            <v xml:space="preserve">Создание новых мест в общеобразовательных организациях </v>
          </cell>
          <cell r="B775">
            <v>914</v>
          </cell>
          <cell r="C775" t="str">
            <v>07</v>
          </cell>
          <cell r="D775" t="str">
            <v>02</v>
          </cell>
          <cell r="E775" t="str">
            <v>070 Е1 5520Z</v>
          </cell>
        </row>
        <row r="776">
          <cell r="A776" t="str">
            <v>Капитальные вложения в объекты государственной (муниципальной) собственности</v>
          </cell>
          <cell r="B776">
            <v>914</v>
          </cell>
          <cell r="C776" t="str">
            <v>07</v>
          </cell>
          <cell r="D776" t="str">
            <v>02</v>
          </cell>
          <cell r="E776" t="str">
            <v>070 Е1 5520Z</v>
          </cell>
          <cell r="F776">
            <v>400</v>
          </cell>
        </row>
        <row r="777">
          <cell r="A777" t="str">
            <v>Бюджетные инвестиции</v>
          </cell>
          <cell r="B777">
            <v>914</v>
          </cell>
          <cell r="C777" t="str">
            <v>07</v>
          </cell>
          <cell r="D777" t="str">
            <v>02</v>
          </cell>
          <cell r="E777" t="str">
            <v>070 Е1 5520Z</v>
          </cell>
          <cell r="F777">
            <v>410</v>
          </cell>
        </row>
        <row r="779">
          <cell r="A779" t="str">
            <v>Культура</v>
          </cell>
          <cell r="B779" t="str">
            <v>914</v>
          </cell>
          <cell r="C779" t="str">
            <v>08</v>
          </cell>
          <cell r="D779" t="str">
            <v>01</v>
          </cell>
        </row>
        <row r="780">
          <cell r="A780" t="str">
            <v>Муниципальная программа «Культура Тольятти 2019-2023гг»</v>
          </cell>
          <cell r="B780" t="str">
            <v>914</v>
          </cell>
          <cell r="C780" t="str">
            <v>08</v>
          </cell>
          <cell r="D780" t="str">
            <v>01</v>
          </cell>
          <cell r="E780" t="str">
            <v>010 00 00000</v>
          </cell>
        </row>
        <row r="781">
          <cell r="A781" t="str">
            <v>Строительство и реконструкция объектов культуры</v>
          </cell>
          <cell r="B781" t="str">
            <v>914</v>
          </cell>
          <cell r="C781" t="str">
            <v>08</v>
          </cell>
          <cell r="D781" t="str">
            <v>01</v>
          </cell>
          <cell r="E781" t="str">
            <v>010 00 S3560</v>
          </cell>
        </row>
        <row r="782">
          <cell r="A782" t="str">
            <v>Капитальные вложения в объекты государственной (муниципальной) собственности</v>
          </cell>
          <cell r="B782" t="str">
            <v>914</v>
          </cell>
          <cell r="C782" t="str">
            <v>08</v>
          </cell>
          <cell r="D782" t="str">
            <v>01</v>
          </cell>
          <cell r="E782" t="str">
            <v>010 00 S3560</v>
          </cell>
          <cell r="F782" t="str">
            <v>400</v>
          </cell>
        </row>
        <row r="783">
          <cell r="A783" t="str">
            <v>Бюджетные инвестиции</v>
          </cell>
          <cell r="B783" t="str">
            <v>914</v>
          </cell>
          <cell r="C783" t="str">
            <v>08</v>
          </cell>
          <cell r="D783" t="str">
            <v>01</v>
          </cell>
          <cell r="E783" t="str">
            <v>010 00 S3560</v>
          </cell>
          <cell r="F783" t="str">
            <v>410</v>
          </cell>
        </row>
        <row r="785">
          <cell r="A785" t="str">
            <v>Массовый спорт</v>
          </cell>
          <cell r="B785">
            <v>914</v>
          </cell>
          <cell r="C785" t="str">
            <v>11</v>
          </cell>
          <cell r="D785" t="str">
            <v>02</v>
          </cell>
        </row>
        <row r="786">
          <cell r="A786" t="str">
            <v>Муниципальная программа «Развитие физической культуры и спорта в городском округе Тольятти на 2022-2026 годы»</v>
          </cell>
          <cell r="B786">
            <v>914</v>
          </cell>
          <cell r="C786" t="str">
            <v>11</v>
          </cell>
          <cell r="D786" t="str">
            <v>02</v>
          </cell>
          <cell r="E786" t="str">
            <v>020 00 00000</v>
          </cell>
        </row>
        <row r="787">
          <cell r="A787" t="str">
            <v>Мероприятия в установленной сфере деятельности</v>
          </cell>
          <cell r="B787">
            <v>914</v>
          </cell>
          <cell r="C787" t="str">
            <v>11</v>
          </cell>
          <cell r="D787" t="str">
            <v>02</v>
          </cell>
          <cell r="E787" t="str">
            <v>020 00 04000</v>
          </cell>
        </row>
        <row r="788">
          <cell r="A788" t="str">
            <v>Бюджетные инвестиции</v>
          </cell>
          <cell r="B788">
            <v>914</v>
          </cell>
          <cell r="C788" t="str">
            <v>11</v>
          </cell>
          <cell r="D788" t="str">
            <v>02</v>
          </cell>
          <cell r="E788" t="str">
            <v>020 00 04100</v>
          </cell>
        </row>
        <row r="789">
          <cell r="A789" t="str">
            <v>Капитальные вложения в объекты государственной (муниципальной) собственности</v>
          </cell>
          <cell r="B789">
            <v>914</v>
          </cell>
          <cell r="C789" t="str">
            <v>11</v>
          </cell>
          <cell r="D789" t="str">
            <v>02</v>
          </cell>
          <cell r="E789" t="str">
            <v>020 00 04100</v>
          </cell>
          <cell r="F789">
            <v>400</v>
          </cell>
        </row>
        <row r="790">
          <cell r="A790" t="str">
            <v>Бюджетные инвестиции</v>
          </cell>
          <cell r="B790">
            <v>914</v>
          </cell>
          <cell r="C790" t="str">
            <v>11</v>
          </cell>
          <cell r="D790" t="str">
            <v>02</v>
          </cell>
          <cell r="E790" t="str">
            <v>020 00 04100</v>
          </cell>
          <cell r="F790">
            <v>410</v>
          </cell>
        </row>
        <row r="792">
          <cell r="A792" t="str">
            <v>Департамент социального обеспечения администрации городского округа Тольятти</v>
          </cell>
          <cell r="B792">
            <v>915</v>
          </cell>
        </row>
        <row r="793">
          <cell r="A793" t="str">
            <v>Охрана семьи и детства</v>
          </cell>
          <cell r="B793">
            <v>915</v>
          </cell>
          <cell r="C793" t="str">
            <v>10</v>
          </cell>
          <cell r="D793" t="str">
            <v>04</v>
          </cell>
        </row>
        <row r="794">
          <cell r="A79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  <cell r="B794">
            <v>915</v>
          </cell>
          <cell r="C794" t="str">
            <v>10</v>
          </cell>
          <cell r="D794" t="str">
            <v>04</v>
          </cell>
          <cell r="E794" t="str">
            <v>050 00 00000</v>
          </cell>
        </row>
        <row r="795">
          <cell r="A795" t="str">
            <v>Субвенции</v>
          </cell>
          <cell r="B795">
            <v>915</v>
          </cell>
          <cell r="C795" t="str">
            <v>10</v>
          </cell>
          <cell r="D795" t="str">
            <v>04</v>
          </cell>
          <cell r="E795" t="str">
            <v>050 00 75000</v>
          </cell>
        </row>
        <row r="796">
          <cell r="A796" t="str">
            <v>Вознаграждение, причитающееся приемному родителю, патронатному воспитателю</v>
          </cell>
          <cell r="B796">
            <v>915</v>
          </cell>
          <cell r="C796" t="str">
            <v>10</v>
          </cell>
          <cell r="D796" t="str">
            <v>04</v>
          </cell>
          <cell r="E796" t="str">
            <v>050 00 75170</v>
          </cell>
        </row>
        <row r="797">
          <cell r="A797" t="str">
            <v>Социальное обеспечение и иные выплаты населению</v>
          </cell>
          <cell r="B797">
            <v>915</v>
          </cell>
          <cell r="C797" t="str">
            <v>10</v>
          </cell>
          <cell r="D797" t="str">
            <v>04</v>
          </cell>
          <cell r="E797" t="str">
            <v>050 00 75170</v>
          </cell>
          <cell r="F797">
            <v>300</v>
          </cell>
        </row>
        <row r="798">
          <cell r="A798" t="str">
            <v>Социальные выплаты гражданам, кроме публичных
нормативных социальных выплат</v>
          </cell>
          <cell r="B798">
            <v>915</v>
          </cell>
          <cell r="C798" t="str">
            <v>10</v>
          </cell>
          <cell r="D798" t="str">
            <v>04</v>
          </cell>
          <cell r="E798" t="str">
            <v>050 00 75170</v>
          </cell>
          <cell r="F798">
            <v>320</v>
          </cell>
        </row>
        <row r="799">
          <cell r="A799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  <cell r="B799">
            <v>915</v>
          </cell>
          <cell r="C799" t="str">
            <v>10</v>
          </cell>
          <cell r="D799" t="str">
            <v>04</v>
          </cell>
          <cell r="E799" t="str">
            <v>050 00 75240</v>
          </cell>
        </row>
        <row r="800">
          <cell r="A800" t="str">
            <v>Социальное обеспечение и иные выплаты населению</v>
          </cell>
          <cell r="B800">
            <v>915</v>
          </cell>
          <cell r="C800" t="str">
            <v>10</v>
          </cell>
          <cell r="D800" t="str">
            <v>04</v>
          </cell>
          <cell r="E800" t="str">
            <v>050 00 75240</v>
          </cell>
          <cell r="F800" t="str">
            <v>300</v>
          </cell>
        </row>
        <row r="801">
          <cell r="A801" t="str">
            <v>Социальные выплаты гражданам, кроме публичных нормативных социальных выплат</v>
          </cell>
          <cell r="B801">
            <v>915</v>
          </cell>
          <cell r="C801" t="str">
            <v>10</v>
          </cell>
          <cell r="D801" t="str">
            <v>04</v>
          </cell>
          <cell r="E801" t="str">
            <v>050 00 75240</v>
          </cell>
          <cell r="F801" t="str">
            <v>320</v>
          </cell>
        </row>
        <row r="803">
          <cell r="A803" t="str">
            <v>Другие вопросы в области социальной политики</v>
          </cell>
          <cell r="B803">
            <v>915</v>
          </cell>
          <cell r="C803" t="str">
            <v>10</v>
          </cell>
          <cell r="D803" t="str">
            <v>06</v>
          </cell>
        </row>
        <row r="804">
          <cell r="A804" t="str">
            <v>Муниципальная программа «Создание условий для улучшения качества жизни жителей городского округа Тольятти»  на 2020-2024 годы</v>
          </cell>
          <cell r="B804" t="str">
            <v>915</v>
          </cell>
          <cell r="C804">
            <v>10</v>
          </cell>
          <cell r="D804" t="str">
            <v>06</v>
          </cell>
          <cell r="E804" t="str">
            <v>050 00 00000</v>
          </cell>
        </row>
        <row r="805">
          <cell r="A805" t="str">
            <v>Мероприятия в установленной сфере деятельности</v>
          </cell>
          <cell r="B805" t="str">
            <v>915</v>
          </cell>
          <cell r="C805" t="str">
            <v>10</v>
          </cell>
          <cell r="D805" t="str">
            <v>06</v>
          </cell>
          <cell r="E805" t="str">
            <v>050 00 04000</v>
          </cell>
        </row>
        <row r="806">
          <cell r="A806" t="str">
            <v>Мероприятия в сфере социального обслуживания населения</v>
          </cell>
          <cell r="B806">
            <v>915</v>
          </cell>
          <cell r="C806" t="str">
            <v>10</v>
          </cell>
          <cell r="D806" t="str">
            <v>06</v>
          </cell>
          <cell r="E806" t="str">
            <v>050 00 04340</v>
          </cell>
        </row>
        <row r="807">
          <cell r="A807" t="str">
            <v>Закупка товаров, работ и услуг для обеспечения государственных (муниципальных) нужд</v>
          </cell>
          <cell r="B807">
            <v>915</v>
          </cell>
          <cell r="C807" t="str">
            <v>10</v>
          </cell>
          <cell r="D807" t="str">
            <v>06</v>
          </cell>
          <cell r="E807" t="str">
            <v>050 00 04340</v>
          </cell>
          <cell r="F807">
            <v>200</v>
          </cell>
        </row>
        <row r="808">
          <cell r="A808" t="str">
            <v>Иные закупки товаров, работ и услуг для обеспечения государственных (муниципальных) нужд</v>
          </cell>
          <cell r="B808">
            <v>915</v>
          </cell>
          <cell r="C808" t="str">
            <v>10</v>
          </cell>
          <cell r="D808" t="str">
            <v>06</v>
          </cell>
          <cell r="E808" t="str">
            <v>050 00 04340</v>
          </cell>
          <cell r="F808">
            <v>240</v>
          </cell>
        </row>
        <row r="809">
          <cell r="A809" t="str">
            <v>Мероприятия в области социальной политики</v>
          </cell>
          <cell r="B809" t="str">
            <v>915</v>
          </cell>
          <cell r="C809" t="str">
            <v>10</v>
          </cell>
          <cell r="D809" t="str">
            <v>06</v>
          </cell>
          <cell r="E809" t="str">
            <v>050 00 04370</v>
          </cell>
        </row>
        <row r="810">
          <cell r="A810" t="str">
            <v>Закупка товаров, работ и услуг для обеспечения государственных (муниципальных) нужд</v>
          </cell>
          <cell r="B810" t="str">
            <v>915</v>
          </cell>
          <cell r="C810" t="str">
            <v>10</v>
          </cell>
          <cell r="D810" t="str">
            <v>06</v>
          </cell>
          <cell r="E810" t="str">
            <v>050 00 04370</v>
          </cell>
          <cell r="F810" t="str">
            <v>200</v>
          </cell>
        </row>
        <row r="811">
          <cell r="A811" t="str">
            <v>Иные закупки товаров, работ и услуг для обеспечения государственных (муниципальных) нужд</v>
          </cell>
          <cell r="B811" t="str">
            <v>915</v>
          </cell>
          <cell r="C811" t="str">
            <v>10</v>
          </cell>
          <cell r="D811" t="str">
            <v>06</v>
          </cell>
          <cell r="E811" t="str">
            <v>050 00 04370</v>
          </cell>
          <cell r="F811" t="str">
            <v>240</v>
          </cell>
        </row>
        <row r="812">
          <cell r="A812" t="str">
            <v>Социальное обеспечение и иные выплаты населению</v>
          </cell>
          <cell r="B812" t="str">
            <v>915</v>
          </cell>
          <cell r="C812" t="str">
            <v>10</v>
          </cell>
          <cell r="D812" t="str">
            <v>06</v>
          </cell>
          <cell r="E812" t="str">
            <v>050 00 04370</v>
          </cell>
          <cell r="F812" t="str">
            <v>300</v>
          </cell>
        </row>
        <row r="813">
          <cell r="A813" t="str">
            <v>Иные выплаты населению</v>
          </cell>
          <cell r="B813" t="str">
            <v>915</v>
          </cell>
          <cell r="C813" t="str">
            <v>10</v>
          </cell>
          <cell r="D813" t="str">
            <v>06</v>
          </cell>
          <cell r="E813" t="str">
            <v>050 00 04370</v>
          </cell>
          <cell r="F813" t="str">
            <v>360</v>
          </cell>
        </row>
        <row r="815">
          <cell r="A815" t="str">
            <v>Управление физической культуры и спорта администрации городского округа Тольятти</v>
          </cell>
          <cell r="B815" t="str">
            <v>917</v>
          </cell>
        </row>
        <row r="816">
          <cell r="A816" t="str">
            <v>Дополнительное образование детей</v>
          </cell>
          <cell r="B816">
            <v>917</v>
          </cell>
          <cell r="C816" t="str">
            <v>07</v>
          </cell>
          <cell r="D816" t="str">
            <v>03</v>
          </cell>
        </row>
        <row r="817">
          <cell r="A817" t="str">
            <v>Муниципальная программа «Развитие физической культуры и спорта в городском округе Тольятти на 2022-2026 годы»</v>
          </cell>
          <cell r="B817">
            <v>917</v>
          </cell>
          <cell r="C817" t="str">
            <v>07</v>
          </cell>
          <cell r="D817" t="str">
            <v>03</v>
          </cell>
          <cell r="E817" t="str">
            <v>020 00 00000</v>
          </cell>
        </row>
        <row r="818">
          <cell r="A818" t="str">
            <v>Финансовое обеспечение деятельности бюджетных и автономных  учреждений</v>
          </cell>
          <cell r="B818">
            <v>917</v>
          </cell>
          <cell r="C818" t="str">
            <v>07</v>
          </cell>
          <cell r="D818" t="str">
            <v>03</v>
          </cell>
          <cell r="E818" t="str">
            <v>020 00 02000</v>
          </cell>
        </row>
        <row r="819">
          <cell r="A819" t="str">
            <v>Организации дополнительного образования</v>
          </cell>
          <cell r="B819">
            <v>917</v>
          </cell>
          <cell r="C819" t="str">
            <v>07</v>
          </cell>
          <cell r="D819" t="str">
            <v>03</v>
          </cell>
          <cell r="E819" t="str">
            <v>020 00 02280</v>
          </cell>
        </row>
        <row r="820">
          <cell r="A820" t="str">
            <v>Предоставление субсидий бюджетным, автономным учреждениям и иным некоммерческим организациям</v>
          </cell>
          <cell r="B820">
            <v>917</v>
          </cell>
          <cell r="C820" t="str">
            <v>07</v>
          </cell>
          <cell r="D820" t="str">
            <v>03</v>
          </cell>
          <cell r="E820" t="str">
            <v>020 00 02280</v>
          </cell>
          <cell r="F820" t="str">
            <v>600</v>
          </cell>
        </row>
        <row r="821">
          <cell r="A821" t="str">
            <v>Субсидии бюджетным учреждениям</v>
          </cell>
          <cell r="B821">
            <v>917</v>
          </cell>
          <cell r="C821" t="str">
            <v>07</v>
          </cell>
          <cell r="D821" t="str">
            <v>03</v>
          </cell>
          <cell r="E821" t="str">
            <v>020 00 02280</v>
          </cell>
          <cell r="F821">
            <v>610</v>
          </cell>
        </row>
        <row r="822">
          <cell r="A822" t="str">
            <v>Мероприятия в установленной сфере деятельности</v>
          </cell>
          <cell r="B822">
            <v>917</v>
          </cell>
          <cell r="C822" t="str">
            <v>07</v>
          </cell>
          <cell r="D822" t="str">
            <v>03</v>
          </cell>
          <cell r="E822" t="str">
            <v>020 00 04000</v>
          </cell>
        </row>
        <row r="823">
          <cell r="A823" t="str">
            <v>Мероприятия в сфере дополнительного образования</v>
          </cell>
          <cell r="B823">
            <v>917</v>
          </cell>
          <cell r="C823" t="str">
            <v>07</v>
          </cell>
          <cell r="D823" t="str">
            <v>03</v>
          </cell>
          <cell r="E823" t="str">
            <v>020 00 04280</v>
          </cell>
        </row>
        <row r="824">
          <cell r="A824" t="str">
            <v>Предоставление субсидий бюджетным, автономным учреждениям и иным некоммерческим организациям</v>
          </cell>
          <cell r="B824">
            <v>917</v>
          </cell>
          <cell r="C824" t="str">
            <v>07</v>
          </cell>
          <cell r="D824" t="str">
            <v>03</v>
          </cell>
          <cell r="E824" t="str">
            <v>020 00 04280</v>
          </cell>
          <cell r="F824" t="str">
            <v>600</v>
          </cell>
        </row>
        <row r="825">
          <cell r="A825" t="str">
            <v>Субсидии бюджетным учреждениям</v>
          </cell>
          <cell r="B825">
            <v>917</v>
          </cell>
          <cell r="C825" t="str">
            <v>07</v>
          </cell>
          <cell r="D825" t="str">
            <v>03</v>
          </cell>
          <cell r="E825" t="str">
            <v>020 00 04280</v>
          </cell>
          <cell r="F825">
            <v>610</v>
          </cell>
        </row>
        <row r="827">
          <cell r="A827" t="str">
            <v>Физическая культура</v>
          </cell>
          <cell r="B827" t="str">
            <v>917</v>
          </cell>
          <cell r="C827" t="str">
            <v>11</v>
          </cell>
          <cell r="D827" t="str">
            <v>01</v>
          </cell>
        </row>
        <row r="828">
          <cell r="A828" t="str">
            <v>Муниципальная программа «Развитие физической культуры и спорта в городском округе Тольятти на 2022-2026 годы»</v>
          </cell>
          <cell r="B828" t="str">
            <v>917</v>
          </cell>
          <cell r="C828" t="str">
            <v>11</v>
          </cell>
          <cell r="D828" t="str">
            <v>01</v>
          </cell>
          <cell r="E828" t="str">
            <v>020 00 00000</v>
          </cell>
        </row>
        <row r="829">
          <cell r="A829" t="str">
            <v>Финансовое обеспечение деятельности бюджетных и автономных учреждений</v>
          </cell>
          <cell r="B829" t="str">
            <v>917</v>
          </cell>
          <cell r="C829" t="str">
            <v>11</v>
          </cell>
          <cell r="D829" t="str">
            <v>01</v>
          </cell>
          <cell r="E829" t="str">
            <v>020 00 02000</v>
          </cell>
        </row>
        <row r="830">
          <cell r="A830" t="str">
            <v>Учреждения, осуществляющие деятельность в области физической культуры и спорта</v>
          </cell>
          <cell r="B830" t="str">
            <v>917</v>
          </cell>
          <cell r="C830" t="str">
            <v>11</v>
          </cell>
          <cell r="D830" t="str">
            <v>01</v>
          </cell>
          <cell r="E830" t="str">
            <v>020 00 02360</v>
          </cell>
        </row>
        <row r="831">
          <cell r="A831" t="str">
            <v>Предоставление субсидий бюджетным, автономным учреждениям и иным некоммерческим организациям</v>
          </cell>
          <cell r="B831" t="str">
            <v>917</v>
          </cell>
          <cell r="C831" t="str">
            <v>11</v>
          </cell>
          <cell r="D831" t="str">
            <v>01</v>
          </cell>
          <cell r="E831" t="str">
            <v>020 00 02360</v>
          </cell>
          <cell r="F831" t="str">
            <v>600</v>
          </cell>
        </row>
        <row r="832">
          <cell r="A832" t="str">
            <v>Субсидии бюджетным учреждениям</v>
          </cell>
          <cell r="B832" t="str">
            <v>917</v>
          </cell>
          <cell r="C832" t="str">
            <v>11</v>
          </cell>
          <cell r="D832" t="str">
            <v>01</v>
          </cell>
          <cell r="E832" t="str">
            <v>020 00 02360</v>
          </cell>
          <cell r="F832">
            <v>610</v>
          </cell>
        </row>
        <row r="833">
          <cell r="A833" t="str">
            <v>Мероприятия в установленной сфере деятельности</v>
          </cell>
          <cell r="B833" t="str">
            <v>917</v>
          </cell>
          <cell r="C833" t="str">
            <v>11</v>
          </cell>
          <cell r="D833" t="str">
            <v>01</v>
          </cell>
          <cell r="E833" t="str">
            <v>020 00 04000</v>
          </cell>
        </row>
        <row r="834">
          <cell r="A834" t="str">
            <v>Мероприятия на обеспечение деятельности органов местного самоуправления в области физической культуры и спорта</v>
          </cell>
          <cell r="B834" t="str">
            <v>917</v>
          </cell>
          <cell r="C834" t="str">
            <v>11</v>
          </cell>
          <cell r="D834" t="str">
            <v>01</v>
          </cell>
          <cell r="E834" t="str">
            <v>020 00 04600</v>
          </cell>
        </row>
        <row r="835">
          <cell r="A835" t="str">
            <v>Закупка товаров, работ и услуг для обеспечения государственных (муниципальных) нужд</v>
          </cell>
          <cell r="B835" t="str">
            <v>917</v>
          </cell>
          <cell r="C835" t="str">
            <v>11</v>
          </cell>
          <cell r="D835" t="str">
            <v>01</v>
          </cell>
          <cell r="E835" t="str">
            <v>020 00 04600</v>
          </cell>
          <cell r="F835" t="str">
            <v>200</v>
          </cell>
        </row>
        <row r="836">
          <cell r="A836" t="str">
            <v>Иные закупки товаров, работ и услуг для обеспечения государственных (муниципальных) нужд</v>
          </cell>
          <cell r="B836" t="str">
            <v>917</v>
          </cell>
          <cell r="C836" t="str">
            <v>11</v>
          </cell>
          <cell r="D836" t="str">
            <v>01</v>
          </cell>
          <cell r="E836" t="str">
            <v>020 00 04600</v>
          </cell>
          <cell r="F836">
            <v>240</v>
          </cell>
        </row>
        <row r="838">
          <cell r="A838" t="str">
            <v>Массовый спорт</v>
          </cell>
          <cell r="B838" t="str">
            <v>917</v>
          </cell>
          <cell r="C838" t="str">
            <v>11</v>
          </cell>
          <cell r="D838" t="str">
            <v>02</v>
          </cell>
        </row>
        <row r="839">
          <cell r="A839" t="str">
            <v>Муниципальная программа «Развитие физической культуры и спорта в городском округе Тольятти на 2022-2026 годы»</v>
          </cell>
          <cell r="B839" t="str">
            <v>917</v>
          </cell>
          <cell r="C839" t="str">
            <v>11</v>
          </cell>
          <cell r="D839" t="str">
            <v>02</v>
          </cell>
          <cell r="E839" t="str">
            <v>020 00 00000</v>
          </cell>
        </row>
        <row r="840">
          <cell r="A840" t="str">
            <v>Мероприятия в установленной сфере деятельности</v>
          </cell>
          <cell r="B840" t="str">
            <v>917</v>
          </cell>
          <cell r="C840" t="str">
            <v>11</v>
          </cell>
          <cell r="D840" t="str">
            <v>02</v>
          </cell>
          <cell r="E840" t="str">
            <v>020 00 04000</v>
          </cell>
        </row>
        <row r="841">
          <cell r="A841" t="str">
            <v>Мероприятия в области физической культуры и спорта</v>
          </cell>
          <cell r="B841" t="str">
            <v>917</v>
          </cell>
          <cell r="C841" t="str">
            <v>11</v>
          </cell>
          <cell r="D841" t="str">
            <v>02</v>
          </cell>
          <cell r="E841" t="str">
            <v>020 00 04360</v>
          </cell>
        </row>
        <row r="842">
          <cell r="A842" t="str">
            <v>Предоставление субсидий бюджетным, автономным учреждениям и иным некоммерческим организациям</v>
          </cell>
          <cell r="B842" t="str">
            <v>917</v>
          </cell>
          <cell r="C842" t="str">
            <v>11</v>
          </cell>
          <cell r="D842" t="str">
            <v>02</v>
          </cell>
          <cell r="E842" t="str">
            <v>020 00 04360</v>
          </cell>
          <cell r="F842" t="str">
            <v>600</v>
          </cell>
        </row>
        <row r="843">
          <cell r="A843" t="str">
            <v>Субсидии бюджетным учреждениям</v>
          </cell>
          <cell r="B843" t="str">
            <v>917</v>
          </cell>
          <cell r="C843" t="str">
            <v>11</v>
          </cell>
          <cell r="D843" t="str">
            <v>02</v>
          </cell>
          <cell r="E843" t="str">
            <v>020 00 04360</v>
          </cell>
          <cell r="F843">
            <v>610</v>
          </cell>
        </row>
        <row r="845">
          <cell r="A845" t="str">
            <v>Спорт высших достижений</v>
          </cell>
          <cell r="B845">
            <v>917</v>
          </cell>
          <cell r="C845" t="str">
            <v>11</v>
          </cell>
          <cell r="D845" t="str">
            <v>03</v>
          </cell>
        </row>
        <row r="846">
          <cell r="A846" t="str">
            <v>Муниципальная программа «Развитие физической культуры и спорта в городском округе Тольятти на 2022-2026 годы»</v>
          </cell>
          <cell r="B846" t="str">
            <v>917</v>
          </cell>
          <cell r="C846" t="str">
            <v>11</v>
          </cell>
          <cell r="D846" t="str">
            <v>03</v>
          </cell>
          <cell r="E846" t="str">
            <v>020 00 00000</v>
          </cell>
        </row>
        <row r="847">
          <cell r="A847" t="str">
            <v>Финансовое обеспечение деятельности бюджетных и автономных учреждений</v>
          </cell>
          <cell r="B847" t="str">
            <v>917</v>
          </cell>
          <cell r="C847" t="str">
            <v>11</v>
          </cell>
          <cell r="D847" t="str">
            <v>03</v>
          </cell>
          <cell r="E847" t="str">
            <v>020 00 02000</v>
          </cell>
        </row>
        <row r="848">
          <cell r="A848" t="str">
            <v>Организация деятельности по спортивной подготовке</v>
          </cell>
          <cell r="B848" t="str">
            <v>917</v>
          </cell>
          <cell r="C848" t="str">
            <v>11</v>
          </cell>
          <cell r="D848" t="str">
            <v>03</v>
          </cell>
          <cell r="E848" t="str">
            <v>020 00 02290</v>
          </cell>
        </row>
        <row r="849">
          <cell r="A849" t="str">
            <v>Предоставление субсидий бюджетным, автономным учреждениям и иным некоммерческим организациям</v>
          </cell>
          <cell r="B849" t="str">
            <v>917</v>
          </cell>
          <cell r="C849" t="str">
            <v>11</v>
          </cell>
          <cell r="D849" t="str">
            <v>03</v>
          </cell>
          <cell r="E849" t="str">
            <v>020 00 02290</v>
          </cell>
          <cell r="F849" t="str">
            <v>600</v>
          </cell>
        </row>
        <row r="850">
          <cell r="A850" t="str">
            <v>Субсидии бюджетным учреждениям</v>
          </cell>
          <cell r="B850" t="str">
            <v>917</v>
          </cell>
          <cell r="C850" t="str">
            <v>11</v>
          </cell>
          <cell r="D850" t="str">
            <v>03</v>
          </cell>
          <cell r="E850" t="str">
            <v>020 00 02290</v>
          </cell>
          <cell r="F850">
            <v>610</v>
          </cell>
        </row>
        <row r="851">
          <cell r="A851" t="str">
            <v>Мероприятия в установленной сфере деятельности</v>
          </cell>
          <cell r="B851" t="str">
            <v>917</v>
          </cell>
          <cell r="C851" t="str">
            <v>11</v>
          </cell>
          <cell r="D851" t="str">
            <v>03</v>
          </cell>
          <cell r="E851" t="str">
            <v>020 00 04000</v>
          </cell>
        </row>
        <row r="852">
          <cell r="A852" t="str">
            <v>Мероприятия в сфере организации деятельности по спортивной подготовке</v>
          </cell>
          <cell r="B852" t="str">
            <v>917</v>
          </cell>
          <cell r="C852" t="str">
            <v>11</v>
          </cell>
          <cell r="D852" t="str">
            <v>03</v>
          </cell>
          <cell r="E852" t="str">
            <v>020 00 04290</v>
          </cell>
        </row>
        <row r="853">
          <cell r="A853" t="str">
            <v>Предоставление субсидий бюджетным, автономным учреждениям и иным некоммерческим организациям</v>
          </cell>
          <cell r="B853" t="str">
            <v>917</v>
          </cell>
          <cell r="C853" t="str">
            <v>11</v>
          </cell>
          <cell r="D853" t="str">
            <v>03</v>
          </cell>
          <cell r="E853" t="str">
            <v>020 00 04290</v>
          </cell>
          <cell r="F853" t="str">
            <v>600</v>
          </cell>
        </row>
        <row r="854">
          <cell r="A854" t="str">
            <v>Субсидии бюджетным учреждениям</v>
          </cell>
          <cell r="B854" t="str">
            <v>917</v>
          </cell>
          <cell r="C854" t="str">
            <v>11</v>
          </cell>
          <cell r="D854" t="str">
            <v>03</v>
          </cell>
          <cell r="E854" t="str">
            <v>020 00 04290</v>
          </cell>
          <cell r="F854">
            <v>610</v>
          </cell>
        </row>
        <row r="855">
          <cell r="A85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55" t="str">
            <v>917</v>
          </cell>
          <cell r="C855" t="str">
            <v>11</v>
          </cell>
          <cell r="D855" t="str">
            <v>03</v>
          </cell>
          <cell r="E855" t="str">
            <v>990 00 S3340</v>
          </cell>
        </row>
        <row r="856">
          <cell r="A856" t="str">
            <v>Предоставление субсидий бюджетным, автономным учреждениям и иным некоммерческим организациям</v>
          </cell>
          <cell r="B856" t="str">
            <v>917</v>
          </cell>
          <cell r="C856" t="str">
            <v>11</v>
          </cell>
          <cell r="D856" t="str">
            <v>03</v>
          </cell>
          <cell r="E856" t="str">
            <v>990 00 S3340</v>
          </cell>
          <cell r="F856" t="str">
            <v>600</v>
          </cell>
        </row>
        <row r="857">
          <cell r="A857" t="str">
            <v>Субсидии бюджетным учреждениям</v>
          </cell>
          <cell r="B857" t="str">
            <v>917</v>
          </cell>
          <cell r="C857" t="str">
            <v>11</v>
          </cell>
          <cell r="D857" t="str">
            <v>03</v>
          </cell>
          <cell r="E857" t="str">
            <v>990 00 S3340</v>
          </cell>
          <cell r="F857">
            <v>610</v>
          </cell>
        </row>
        <row r="858">
          <cell r="A85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58" t="str">
            <v>917</v>
          </cell>
          <cell r="C858" t="str">
            <v>11</v>
          </cell>
          <cell r="D858" t="str">
            <v>03</v>
          </cell>
          <cell r="E858" t="str">
            <v>990 00 S3350</v>
          </cell>
        </row>
        <row r="859">
          <cell r="A859" t="str">
            <v>Предоставление субсидий бюджетным, автономным учреждениям и иным некоммерческим организациям</v>
          </cell>
          <cell r="B859" t="str">
            <v>917</v>
          </cell>
          <cell r="C859" t="str">
            <v>11</v>
          </cell>
          <cell r="D859" t="str">
            <v>03</v>
          </cell>
          <cell r="E859" t="str">
            <v>990 00 S3350</v>
          </cell>
          <cell r="F859" t="str">
            <v>600</v>
          </cell>
        </row>
        <row r="860">
          <cell r="A860" t="str">
            <v>Субсидии бюджетным учреждениям</v>
          </cell>
          <cell r="B860" t="str">
            <v>917</v>
          </cell>
          <cell r="C860" t="str">
            <v>11</v>
          </cell>
          <cell r="D860" t="str">
            <v>03</v>
          </cell>
          <cell r="E860" t="str">
            <v>990 00 S3350</v>
          </cell>
          <cell r="F860">
            <v>610</v>
          </cell>
        </row>
        <row r="861">
          <cell r="A86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1" t="str">
            <v>917</v>
          </cell>
          <cell r="C861" t="str">
            <v>11</v>
          </cell>
          <cell r="D861" t="str">
            <v>03</v>
          </cell>
          <cell r="E861" t="str">
            <v>990 00 S3940</v>
          </cell>
        </row>
        <row r="862">
          <cell r="A862" t="str">
            <v>Предоставление субсидий бюджетным, автономным учреждениям и иным некоммерческим организациям</v>
          </cell>
          <cell r="B862" t="str">
            <v>917</v>
          </cell>
          <cell r="C862" t="str">
            <v>11</v>
          </cell>
          <cell r="D862" t="str">
            <v>03</v>
          </cell>
          <cell r="E862" t="str">
            <v>990 00 S3940</v>
          </cell>
          <cell r="F862" t="str">
            <v>600</v>
          </cell>
        </row>
        <row r="863">
          <cell r="A863" t="str">
            <v>Субсидии бюджетным учреждениям</v>
          </cell>
          <cell r="B863" t="str">
            <v>917</v>
          </cell>
          <cell r="C863" t="str">
            <v>11</v>
          </cell>
          <cell r="D863" t="str">
            <v>03</v>
          </cell>
          <cell r="E863" t="str">
            <v>990 00 S3940</v>
          </cell>
          <cell r="F863">
            <v>610</v>
          </cell>
        </row>
        <row r="864">
          <cell r="A86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4" t="str">
            <v>917</v>
          </cell>
          <cell r="C864" t="str">
            <v>11</v>
          </cell>
          <cell r="D864" t="str">
            <v>03</v>
          </cell>
          <cell r="E864" t="str">
            <v>990 00 S3950</v>
          </cell>
        </row>
        <row r="865">
          <cell r="A865" t="str">
            <v>Предоставление субсидий бюджетным, автономным учреждениям и иным некоммерческим организациям</v>
          </cell>
          <cell r="B865" t="str">
            <v>917</v>
          </cell>
          <cell r="C865" t="str">
            <v>11</v>
          </cell>
          <cell r="D865" t="str">
            <v>03</v>
          </cell>
          <cell r="E865" t="str">
            <v>990 00 S3950</v>
          </cell>
          <cell r="F865" t="str">
            <v>600</v>
          </cell>
        </row>
        <row r="866">
          <cell r="A866" t="str">
            <v>Субсидии бюджетным учреждениям</v>
          </cell>
          <cell r="B866" t="str">
            <v>917</v>
          </cell>
          <cell r="C866" t="str">
            <v>11</v>
          </cell>
          <cell r="D866" t="str">
            <v>03</v>
          </cell>
          <cell r="E866" t="str">
            <v>990 00 S3950</v>
          </cell>
          <cell r="F866">
            <v>610</v>
          </cell>
        </row>
        <row r="867">
          <cell r="A867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7" t="str">
            <v>917</v>
          </cell>
          <cell r="C867" t="str">
            <v>11</v>
          </cell>
          <cell r="D867" t="str">
            <v>03</v>
          </cell>
          <cell r="E867" t="str">
            <v>020 00 S4680</v>
          </cell>
        </row>
        <row r="868">
          <cell r="A868" t="str">
            <v>Предоставление субсидий бюджетным, автономным учреждениям и иным некоммерческим организациям</v>
          </cell>
          <cell r="B868" t="str">
            <v>917</v>
          </cell>
          <cell r="C868" t="str">
            <v>11</v>
          </cell>
          <cell r="D868" t="str">
            <v>03</v>
          </cell>
          <cell r="E868" t="str">
            <v>020 00 S4680</v>
          </cell>
          <cell r="F868" t="str">
            <v>600</v>
          </cell>
        </row>
        <row r="869">
          <cell r="A869" t="str">
            <v>Субсидии бюджетным учреждениям</v>
          </cell>
          <cell r="B869" t="str">
            <v>917</v>
          </cell>
          <cell r="C869" t="str">
            <v>11</v>
          </cell>
          <cell r="D869" t="str">
            <v>03</v>
          </cell>
          <cell r="E869" t="str">
            <v>020 00 S4680</v>
          </cell>
          <cell r="F869">
            <v>610</v>
          </cell>
        </row>
        <row r="870">
          <cell r="A870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870" t="str">
            <v>917</v>
          </cell>
          <cell r="C870" t="str">
            <v>11</v>
          </cell>
          <cell r="D870" t="str">
            <v>03</v>
          </cell>
          <cell r="E870" t="str">
            <v>090 00 00000</v>
          </cell>
        </row>
        <row r="871">
          <cell r="A871" t="str">
            <v>Мероприятия в установленной сфере деятельности</v>
          </cell>
          <cell r="B871" t="str">
            <v>917</v>
          </cell>
          <cell r="C871" t="str">
            <v>11</v>
          </cell>
          <cell r="D871" t="str">
            <v>03</v>
          </cell>
          <cell r="E871" t="str">
            <v>090 00 04000</v>
          </cell>
        </row>
        <row r="872">
          <cell r="A872" t="str">
            <v>Мероприятия в сфере организации деятельности по спортивной подготовке</v>
          </cell>
          <cell r="B872" t="str">
            <v>917</v>
          </cell>
          <cell r="C872" t="str">
            <v>11</v>
          </cell>
          <cell r="D872" t="str">
            <v>03</v>
          </cell>
          <cell r="E872" t="str">
            <v>090 00 04290</v>
          </cell>
        </row>
        <row r="873">
          <cell r="A873" t="str">
            <v>Предоставление субсидий бюджетным, автономным учреждениям и иным некоммерческим организациям</v>
          </cell>
          <cell r="B873" t="str">
            <v>917</v>
          </cell>
          <cell r="C873" t="str">
            <v>11</v>
          </cell>
          <cell r="D873" t="str">
            <v>03</v>
          </cell>
          <cell r="E873" t="str">
            <v>090 00 04290</v>
          </cell>
          <cell r="F873" t="str">
            <v>600</v>
          </cell>
        </row>
        <row r="874">
          <cell r="A874" t="str">
            <v>Субсидии бюджетным учреждениям</v>
          </cell>
          <cell r="B874" t="str">
            <v>917</v>
          </cell>
          <cell r="C874" t="str">
            <v>11</v>
          </cell>
          <cell r="D874" t="str">
            <v>03</v>
          </cell>
          <cell r="E874" t="str">
            <v>090 00 04290</v>
          </cell>
          <cell r="F874">
            <v>610</v>
          </cell>
        </row>
        <row r="876">
          <cell r="A876" t="str">
            <v>Отдел организации муниципальных торгов администрации городского округа Тольятти</v>
          </cell>
          <cell r="B876">
            <v>918</v>
          </cell>
        </row>
        <row r="877">
          <cell r="A877" t="str">
            <v>Другие общегосударственные вопросы</v>
          </cell>
          <cell r="B877">
            <v>918</v>
          </cell>
          <cell r="C877" t="str">
            <v>01</v>
          </cell>
          <cell r="D877" t="str">
            <v>13</v>
          </cell>
        </row>
        <row r="878">
          <cell r="A878" t="str">
            <v>Непрограммное направление расходов</v>
          </cell>
          <cell r="B878">
            <v>918</v>
          </cell>
          <cell r="C878" t="str">
            <v>01</v>
          </cell>
          <cell r="D878" t="str">
            <v>13</v>
          </cell>
          <cell r="E878" t="str">
            <v>990 00 00000</v>
          </cell>
        </row>
        <row r="879">
          <cell r="A879" t="str">
            <v>Мероприятия в установленной сфере деятельности</v>
          </cell>
          <cell r="B879">
            <v>918</v>
          </cell>
          <cell r="C879" t="str">
            <v>01</v>
          </cell>
          <cell r="D879" t="str">
            <v>13</v>
          </cell>
          <cell r="E879" t="str">
            <v>990 00 04000</v>
          </cell>
        </row>
        <row r="880">
          <cell r="A880" t="str">
            <v>Мероприятия в сфере общегосударственного управления</v>
          </cell>
          <cell r="B880">
            <v>918</v>
          </cell>
          <cell r="C880" t="str">
            <v>01</v>
          </cell>
          <cell r="D880" t="str">
            <v>13</v>
          </cell>
          <cell r="E880" t="str">
            <v>990 00 04040</v>
          </cell>
        </row>
        <row r="881">
          <cell r="A881" t="str">
            <v>Закупка товаров, работ и услуг для обеспечения государственных (муниципальных) нужд</v>
          </cell>
          <cell r="B881">
            <v>918</v>
          </cell>
          <cell r="C881" t="str">
            <v>01</v>
          </cell>
          <cell r="D881" t="str">
            <v>13</v>
          </cell>
          <cell r="E881" t="str">
            <v>990 00 04040</v>
          </cell>
          <cell r="F881" t="str">
            <v>200</v>
          </cell>
        </row>
        <row r="882">
          <cell r="A882" t="str">
            <v>Иные закупки товаров, работ и услуг для обеспечения государственных (муниципальных) нужд</v>
          </cell>
          <cell r="B882">
            <v>918</v>
          </cell>
          <cell r="C882" t="str">
            <v>01</v>
          </cell>
          <cell r="D882" t="str">
            <v>13</v>
          </cell>
          <cell r="E882" t="str">
            <v>990 00 04040</v>
          </cell>
          <cell r="F882" t="str">
            <v>240</v>
          </cell>
        </row>
        <row r="884">
          <cell r="A884" t="str">
            <v>Департамент городского хозяйства администрации городского округа Тольятти</v>
          </cell>
          <cell r="B884" t="str">
            <v>920</v>
          </cell>
        </row>
        <row r="885">
          <cell r="A885" t="str">
            <v>Другие общегосударственные вопросы</v>
          </cell>
          <cell r="B885" t="str">
            <v>920</v>
          </cell>
          <cell r="C885" t="str">
            <v>01</v>
          </cell>
          <cell r="D885" t="str">
            <v>13</v>
          </cell>
        </row>
        <row r="886">
          <cell r="A886" t="str">
            <v>Непрограммное направление расходов</v>
          </cell>
          <cell r="B886" t="str">
            <v>920</v>
          </cell>
          <cell r="C886" t="str">
            <v>01</v>
          </cell>
          <cell r="D886" t="str">
            <v>13</v>
          </cell>
          <cell r="E886" t="str">
            <v>990 00 00000</v>
          </cell>
        </row>
        <row r="887">
          <cell r="A887" t="str">
            <v>Мероприятия в установленной сфере деятельности</v>
          </cell>
          <cell r="B887" t="str">
            <v>920</v>
          </cell>
          <cell r="C887" t="str">
            <v>01</v>
          </cell>
          <cell r="D887" t="str">
            <v>13</v>
          </cell>
          <cell r="E887" t="str">
            <v>990 00 04000</v>
          </cell>
        </row>
        <row r="888">
          <cell r="A888" t="str">
            <v>Мероприятия в сфере общегосударственного управления</v>
          </cell>
          <cell r="B888" t="str">
            <v>920</v>
          </cell>
          <cell r="C888" t="str">
            <v>01</v>
          </cell>
          <cell r="D888" t="str">
            <v>13</v>
          </cell>
          <cell r="E888" t="str">
            <v>990 00 04040</v>
          </cell>
        </row>
        <row r="889">
          <cell r="A889" t="str">
            <v>Закупка товаров, работ и услуг для обеспечения государственных (муниципальных) нужд</v>
          </cell>
          <cell r="B889" t="str">
            <v>920</v>
          </cell>
          <cell r="C889" t="str">
            <v>01</v>
          </cell>
          <cell r="D889" t="str">
            <v>13</v>
          </cell>
          <cell r="E889" t="str">
            <v>990 00 04040</v>
          </cell>
          <cell r="F889">
            <v>200</v>
          </cell>
        </row>
        <row r="890">
          <cell r="A890" t="str">
            <v>Иные закупки товаров, работ и услуг для обеспечения государственных (муниципальных) нужд</v>
          </cell>
          <cell r="B890" t="str">
            <v>920</v>
          </cell>
          <cell r="C890" t="str">
            <v>01</v>
          </cell>
          <cell r="D890" t="str">
            <v>13</v>
          </cell>
          <cell r="E890" t="str">
            <v>990 00 04040</v>
          </cell>
          <cell r="F890" t="str">
            <v>240</v>
          </cell>
        </row>
        <row r="891">
          <cell r="A891" t="str">
            <v>Иные бюджетные ассигнования</v>
          </cell>
          <cell r="B891" t="str">
            <v>920</v>
          </cell>
          <cell r="C891" t="str">
            <v>01</v>
          </cell>
          <cell r="D891" t="str">
            <v>13</v>
          </cell>
          <cell r="E891" t="str">
            <v>990 00 04040</v>
          </cell>
          <cell r="F891" t="str">
            <v>800</v>
          </cell>
        </row>
        <row r="892">
          <cell r="A892" t="str">
            <v>Уплата налогов, сборов и иных платежей</v>
          </cell>
          <cell r="B892" t="str">
            <v>920</v>
          </cell>
          <cell r="C892" t="str">
            <v>01</v>
          </cell>
          <cell r="D892" t="str">
            <v>13</v>
          </cell>
          <cell r="E892" t="str">
            <v>990 00 04040</v>
          </cell>
          <cell r="F892" t="str">
            <v>850</v>
          </cell>
        </row>
        <row r="894">
          <cell r="A894" t="str">
            <v>Лесное хозяйство</v>
          </cell>
          <cell r="B894" t="str">
            <v>920</v>
          </cell>
          <cell r="C894" t="str">
            <v>04</v>
          </cell>
          <cell r="D894" t="str">
            <v>07</v>
          </cell>
        </row>
        <row r="895">
          <cell r="A895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  <cell r="B895" t="str">
            <v>920</v>
          </cell>
          <cell r="C895" t="str">
            <v>04</v>
          </cell>
          <cell r="D895" t="str">
            <v>07</v>
          </cell>
          <cell r="E895" t="str">
            <v>230 00 00000</v>
          </cell>
        </row>
        <row r="896">
          <cell r="A896" t="str">
            <v>Финансовое обеспечение деятельности бюджетных и автономных учреждений</v>
          </cell>
          <cell r="B896">
            <v>920</v>
          </cell>
          <cell r="C896" t="str">
            <v>04</v>
          </cell>
          <cell r="D896" t="str">
            <v>07</v>
          </cell>
          <cell r="E896" t="str">
            <v>230 00 02000</v>
          </cell>
        </row>
        <row r="897">
          <cell r="A897" t="str">
            <v>Учреждения, осуществляющие деятельность в области лесного хозяйства</v>
          </cell>
          <cell r="B897">
            <v>920</v>
          </cell>
          <cell r="C897" t="str">
            <v>04</v>
          </cell>
          <cell r="D897" t="str">
            <v>07</v>
          </cell>
          <cell r="E897" t="str">
            <v>230 00 02390</v>
          </cell>
        </row>
        <row r="898">
          <cell r="A898" t="str">
            <v>Предоставление субсидий бюджетным, автономным учреждениям и иным некоммерческим организациям</v>
          </cell>
          <cell r="B898">
            <v>920</v>
          </cell>
          <cell r="C898" t="str">
            <v>04</v>
          </cell>
          <cell r="D898" t="str">
            <v>07</v>
          </cell>
          <cell r="E898" t="str">
            <v>230 00 02390</v>
          </cell>
          <cell r="F898" t="str">
            <v>600</v>
          </cell>
        </row>
        <row r="899">
          <cell r="A899" t="str">
            <v>Субсидии бюджетным учреждениям</v>
          </cell>
          <cell r="B899">
            <v>920</v>
          </cell>
          <cell r="C899" t="str">
            <v>04</v>
          </cell>
          <cell r="D899" t="str">
            <v>07</v>
          </cell>
          <cell r="E899" t="str">
            <v>230 00 02390</v>
          </cell>
          <cell r="F899" t="str">
            <v>610</v>
          </cell>
        </row>
        <row r="900">
          <cell r="A900" t="str">
            <v>Мероприятия в установленной сфере деятельности</v>
          </cell>
          <cell r="B900" t="str">
            <v>920</v>
          </cell>
          <cell r="C900" t="str">
            <v>04</v>
          </cell>
          <cell r="D900" t="str">
            <v>07</v>
          </cell>
          <cell r="E900" t="str">
            <v>230 00 04000</v>
          </cell>
        </row>
        <row r="901">
          <cell r="A901" t="str">
            <v>Мероприятия в области лесного хозяйства</v>
          </cell>
          <cell r="B901" t="str">
            <v>920</v>
          </cell>
          <cell r="C901" t="str">
            <v>04</v>
          </cell>
          <cell r="D901" t="str">
            <v>07</v>
          </cell>
          <cell r="E901" t="str">
            <v>230 00 04390</v>
          </cell>
        </row>
        <row r="902">
          <cell r="A902" t="str">
            <v>Закупка товаров, работ и услуг для обеспечения государственных (муниципальных) нужд</v>
          </cell>
          <cell r="B902" t="str">
            <v>920</v>
          </cell>
          <cell r="C902" t="str">
            <v>04</v>
          </cell>
          <cell r="D902" t="str">
            <v>07</v>
          </cell>
          <cell r="E902" t="str">
            <v>230 00 04390</v>
          </cell>
          <cell r="F902">
            <v>200</v>
          </cell>
        </row>
        <row r="903">
          <cell r="A903" t="str">
            <v>Иные закупки товаров, работ и услуг для обеспечения государственных (муниципальных) нужд</v>
          </cell>
          <cell r="B903" t="str">
            <v>920</v>
          </cell>
          <cell r="C903" t="str">
            <v>04</v>
          </cell>
          <cell r="D903" t="str">
            <v>07</v>
          </cell>
          <cell r="E903" t="str">
            <v>230 00 04390</v>
          </cell>
          <cell r="F903" t="str">
            <v>240</v>
          </cell>
        </row>
        <row r="904">
          <cell r="A904" t="str">
            <v>Финансовое обеспечение деятельности казенных учреждений</v>
          </cell>
          <cell r="B904" t="str">
            <v>920</v>
          </cell>
          <cell r="C904" t="str">
            <v>04</v>
          </cell>
          <cell r="D904" t="str">
            <v>07</v>
          </cell>
          <cell r="E904" t="str">
            <v>230 00 12000</v>
          </cell>
        </row>
        <row r="905">
          <cell r="A905" t="str">
            <v>Учреждения, осуществляющие деятельность в области лесного хозяйства</v>
          </cell>
          <cell r="B905" t="str">
            <v>920</v>
          </cell>
          <cell r="C905" t="str">
            <v>04</v>
          </cell>
          <cell r="D905" t="str">
            <v>07</v>
          </cell>
          <cell r="E905" t="str">
            <v>230 00 12390</v>
          </cell>
        </row>
        <row r="906">
          <cell r="A90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06" t="str">
            <v>920</v>
          </cell>
          <cell r="C906" t="str">
            <v>04</v>
          </cell>
          <cell r="D906" t="str">
            <v>07</v>
          </cell>
          <cell r="E906" t="str">
            <v>230 00 12390</v>
          </cell>
          <cell r="F906" t="str">
            <v>100</v>
          </cell>
        </row>
        <row r="907">
          <cell r="A907" t="str">
            <v>Расходы на выплаты персоналу казенных учреждений</v>
          </cell>
          <cell r="B907" t="str">
            <v>920</v>
          </cell>
          <cell r="C907" t="str">
            <v>04</v>
          </cell>
          <cell r="D907" t="str">
            <v>07</v>
          </cell>
          <cell r="E907" t="str">
            <v>230 00 12390</v>
          </cell>
          <cell r="F907" t="str">
            <v>110</v>
          </cell>
        </row>
        <row r="908">
          <cell r="A908" t="str">
            <v>Закупка товаров, работ и услуг для обеспечения государственных (муниципальных) нужд</v>
          </cell>
          <cell r="B908" t="str">
            <v>920</v>
          </cell>
          <cell r="C908" t="str">
            <v>04</v>
          </cell>
          <cell r="D908" t="str">
            <v>07</v>
          </cell>
          <cell r="E908" t="str">
            <v>230 00 12390</v>
          </cell>
          <cell r="F908" t="str">
            <v>200</v>
          </cell>
        </row>
        <row r="909">
          <cell r="A909" t="str">
            <v>Иные закупки товаров, работ и услуг для обеспечения государственных (муниципальных) нужд</v>
          </cell>
          <cell r="B909" t="str">
            <v>920</v>
          </cell>
          <cell r="C909" t="str">
            <v>04</v>
          </cell>
          <cell r="D909" t="str">
            <v>07</v>
          </cell>
          <cell r="E909" t="str">
            <v>230 00 12390</v>
          </cell>
          <cell r="F909" t="str">
            <v>240</v>
          </cell>
        </row>
        <row r="910">
          <cell r="A910" t="str">
            <v>Иные бюджетные ассигнования</v>
          </cell>
          <cell r="B910" t="str">
            <v>920</v>
          </cell>
          <cell r="C910" t="str">
            <v>04</v>
          </cell>
          <cell r="D910" t="str">
            <v>07</v>
          </cell>
          <cell r="E910" t="str">
            <v>230 00 12390</v>
          </cell>
          <cell r="F910" t="str">
            <v>800</v>
          </cell>
        </row>
        <row r="911">
          <cell r="A911" t="str">
            <v>Уплата налогов, сборов и иных платежей</v>
          </cell>
          <cell r="B911" t="str">
            <v>920</v>
          </cell>
          <cell r="C911" t="str">
            <v>04</v>
          </cell>
          <cell r="D911" t="str">
            <v>07</v>
          </cell>
          <cell r="E911" t="str">
            <v>230 00 12390</v>
          </cell>
          <cell r="F911" t="str">
            <v>850</v>
          </cell>
        </row>
        <row r="912">
          <cell r="A912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12" t="str">
            <v>920</v>
          </cell>
          <cell r="C912" t="str">
            <v>04</v>
          </cell>
          <cell r="D912" t="str">
            <v>07</v>
          </cell>
          <cell r="E912" t="str">
            <v>230 00 S0340</v>
          </cell>
        </row>
        <row r="913">
          <cell r="A913" t="str">
            <v>Закупка товаров, работ и услуг для обеспечения государственных (муниципальных) нужд</v>
          </cell>
          <cell r="B913" t="str">
            <v>920</v>
          </cell>
          <cell r="C913" t="str">
            <v>04</v>
          </cell>
          <cell r="D913" t="str">
            <v>07</v>
          </cell>
          <cell r="E913" t="str">
            <v>230 00 S0340</v>
          </cell>
          <cell r="F913">
            <v>200</v>
          </cell>
        </row>
        <row r="914">
          <cell r="A914" t="str">
            <v>Иные закупки товаров, работ и услуг для обеспечения государственных (муниципальных) нужд</v>
          </cell>
          <cell r="B914" t="str">
            <v>920</v>
          </cell>
          <cell r="C914" t="str">
            <v>04</v>
          </cell>
          <cell r="D914" t="str">
            <v>07</v>
          </cell>
          <cell r="E914" t="str">
            <v>230 00 S0340</v>
          </cell>
          <cell r="F914" t="str">
            <v>240</v>
          </cell>
        </row>
        <row r="915">
          <cell r="A915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15" t="str">
            <v>920</v>
          </cell>
          <cell r="C915" t="str">
            <v>04</v>
          </cell>
          <cell r="D915" t="str">
            <v>07</v>
          </cell>
          <cell r="E915" t="str">
            <v>230 00 S4430</v>
          </cell>
        </row>
        <row r="916">
          <cell r="A916" t="str">
            <v>Предоставление субсидий бюджетным, автономным учреждениям и иным некоммерческим организациям</v>
          </cell>
          <cell r="B916" t="str">
            <v>920</v>
          </cell>
          <cell r="C916" t="str">
            <v>04</v>
          </cell>
          <cell r="D916" t="str">
            <v>07</v>
          </cell>
          <cell r="E916" t="str">
            <v>230 00 S4430</v>
          </cell>
          <cell r="F916" t="str">
            <v>600</v>
          </cell>
        </row>
        <row r="917">
          <cell r="A917" t="str">
            <v>Субсидии бюджетным учреждениям</v>
          </cell>
          <cell r="B917" t="str">
            <v>920</v>
          </cell>
          <cell r="C917" t="str">
            <v>04</v>
          </cell>
          <cell r="D917" t="str">
            <v>07</v>
          </cell>
          <cell r="E917" t="str">
            <v>230 00 S4430</v>
          </cell>
          <cell r="F917" t="str">
            <v>610</v>
          </cell>
        </row>
        <row r="918">
          <cell r="A918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  <cell r="B918" t="str">
            <v>920</v>
          </cell>
          <cell r="C918" t="str">
            <v>04</v>
          </cell>
          <cell r="D918" t="str">
            <v>07</v>
          </cell>
          <cell r="E918" t="str">
            <v>230 00 S3250</v>
          </cell>
        </row>
        <row r="919">
          <cell r="A919" t="str">
            <v>Закупка товаров, работ и услуг для обеспечения государственных (муниципальных) нужд</v>
          </cell>
          <cell r="B919" t="str">
            <v>920</v>
          </cell>
          <cell r="C919" t="str">
            <v>04</v>
          </cell>
          <cell r="D919" t="str">
            <v>07</v>
          </cell>
          <cell r="E919" t="str">
            <v>230 00 S3250</v>
          </cell>
          <cell r="F919">
            <v>200</v>
          </cell>
        </row>
        <row r="920">
          <cell r="A920" t="str">
            <v>Иные закупки товаров, работ и услуг для обеспечения государственных (муниципальных) нужд</v>
          </cell>
          <cell r="B920" t="str">
            <v>920</v>
          </cell>
          <cell r="C920" t="str">
            <v>04</v>
          </cell>
          <cell r="D920" t="str">
            <v>07</v>
          </cell>
          <cell r="E920" t="str">
            <v>230 00 S3250</v>
          </cell>
          <cell r="F920" t="str">
            <v>240</v>
          </cell>
        </row>
        <row r="921">
          <cell r="A921" t="str">
            <v>Предоставление субсидий бюджетным, автономным учреждениям и иным некоммерческим организациям</v>
          </cell>
          <cell r="B921" t="str">
            <v>920</v>
          </cell>
          <cell r="C921" t="str">
            <v>04</v>
          </cell>
          <cell r="D921" t="str">
            <v>07</v>
          </cell>
          <cell r="E921" t="str">
            <v>230 00 S3250</v>
          </cell>
          <cell r="F921" t="str">
            <v>600</v>
          </cell>
        </row>
        <row r="922">
          <cell r="A922" t="str">
            <v>Субсидии бюджетным учреждениям</v>
          </cell>
          <cell r="B922" t="str">
            <v>920</v>
          </cell>
          <cell r="C922" t="str">
            <v>04</v>
          </cell>
          <cell r="D922" t="str">
            <v>07</v>
          </cell>
          <cell r="E922" t="str">
            <v>230 00 S3250</v>
          </cell>
          <cell r="F922" t="str">
            <v>610</v>
          </cell>
        </row>
        <row r="923">
          <cell r="A92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  <cell r="B923" t="str">
            <v>920</v>
          </cell>
          <cell r="C923" t="str">
            <v>04</v>
          </cell>
          <cell r="D923" t="str">
            <v>07</v>
          </cell>
          <cell r="E923" t="str">
            <v>230 00 S3800</v>
          </cell>
        </row>
        <row r="924">
          <cell r="A924" t="str">
            <v>Закупка товаров, работ и услуг для обеспечения государственных (муниципальных) нужд</v>
          </cell>
          <cell r="B924" t="str">
            <v>920</v>
          </cell>
          <cell r="C924" t="str">
            <v>04</v>
          </cell>
          <cell r="D924" t="str">
            <v>07</v>
          </cell>
          <cell r="E924" t="str">
            <v>230 00 S3800</v>
          </cell>
          <cell r="F924">
            <v>200</v>
          </cell>
        </row>
        <row r="925">
          <cell r="A925" t="str">
            <v>Иные закупки товаров, работ и услуг для обеспечения государственных (муниципальных) нужд</v>
          </cell>
          <cell r="B925" t="str">
            <v>920</v>
          </cell>
          <cell r="C925" t="str">
            <v>04</v>
          </cell>
          <cell r="D925" t="str">
            <v>07</v>
          </cell>
          <cell r="E925" t="str">
            <v>230 00 S3800</v>
          </cell>
          <cell r="F925" t="str">
            <v>240</v>
          </cell>
        </row>
        <row r="926">
          <cell r="A926" t="str">
            <v>Предоставление субсидий бюджетным, автономным учреждениям и иным некоммерческим организациям</v>
          </cell>
          <cell r="B926" t="str">
            <v>920</v>
          </cell>
          <cell r="C926" t="str">
            <v>04</v>
          </cell>
          <cell r="D926" t="str">
            <v>07</v>
          </cell>
          <cell r="E926" t="str">
            <v>230 00 S3800</v>
          </cell>
          <cell r="F926" t="str">
            <v>600</v>
          </cell>
        </row>
        <row r="927">
          <cell r="A927" t="str">
            <v>Субсидии бюджетным учреждениям</v>
          </cell>
          <cell r="B927" t="str">
            <v>920</v>
          </cell>
          <cell r="C927" t="str">
            <v>04</v>
          </cell>
          <cell r="D927" t="str">
            <v>07</v>
          </cell>
          <cell r="E927" t="str">
            <v>230 00 S3800</v>
          </cell>
          <cell r="F927" t="str">
            <v>610</v>
          </cell>
        </row>
        <row r="928">
          <cell r="A928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  <cell r="B928" t="str">
            <v>920</v>
          </cell>
          <cell r="C928" t="str">
            <v>04</v>
          </cell>
          <cell r="D928" t="str">
            <v>07</v>
          </cell>
          <cell r="E928" t="str">
            <v>230 00 S3810</v>
          </cell>
        </row>
        <row r="929">
          <cell r="A929" t="str">
            <v>Закупка товаров, работ и услуг для обеспечения государственных (муниципальных) нужд</v>
          </cell>
          <cell r="B929" t="str">
            <v>920</v>
          </cell>
          <cell r="C929" t="str">
            <v>04</v>
          </cell>
          <cell r="D929" t="str">
            <v>07</v>
          </cell>
          <cell r="E929" t="str">
            <v>230 00 S3810</v>
          </cell>
          <cell r="F929">
            <v>200</v>
          </cell>
        </row>
        <row r="930">
          <cell r="A930" t="str">
            <v>Иные закупки товаров, работ и услуг для обеспечения государственных (муниципальных) нужд</v>
          </cell>
          <cell r="B930" t="str">
            <v>920</v>
          </cell>
          <cell r="C930" t="str">
            <v>04</v>
          </cell>
          <cell r="D930" t="str">
            <v>07</v>
          </cell>
          <cell r="E930" t="str">
            <v>230 00 S3810</v>
          </cell>
          <cell r="F930" t="str">
            <v>240</v>
          </cell>
        </row>
        <row r="931">
          <cell r="A931" t="str">
            <v>Предоставление субсидий бюджетным, автономным учреждениям и иным некоммерческим организациям</v>
          </cell>
          <cell r="B931" t="str">
            <v>920</v>
          </cell>
          <cell r="C931" t="str">
            <v>04</v>
          </cell>
          <cell r="D931" t="str">
            <v>07</v>
          </cell>
          <cell r="E931" t="str">
            <v>230 00 S3810</v>
          </cell>
          <cell r="F931" t="str">
            <v>600</v>
          </cell>
        </row>
        <row r="932">
          <cell r="A932" t="str">
            <v>Субсидии бюджетным учреждениям</v>
          </cell>
          <cell r="B932" t="str">
            <v>920</v>
          </cell>
          <cell r="C932" t="str">
            <v>04</v>
          </cell>
          <cell r="D932" t="str">
            <v>07</v>
          </cell>
          <cell r="E932" t="str">
            <v>230 00 S3810</v>
          </cell>
          <cell r="F932" t="str">
            <v>610</v>
          </cell>
        </row>
        <row r="933">
          <cell r="A93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33" t="str">
            <v>920</v>
          </cell>
          <cell r="C933" t="str">
            <v>04</v>
          </cell>
          <cell r="D933" t="str">
            <v>07</v>
          </cell>
          <cell r="E933" t="str">
            <v>230 00 S4430</v>
          </cell>
        </row>
        <row r="934">
          <cell r="A934" t="str">
            <v>Предоставление субсидий бюджетным, автономным учреждениям и иным некоммерческим организациям</v>
          </cell>
          <cell r="B934" t="str">
            <v>920</v>
          </cell>
          <cell r="C934" t="str">
            <v>04</v>
          </cell>
          <cell r="D934" t="str">
            <v>07</v>
          </cell>
          <cell r="E934" t="str">
            <v>230 00 S4430</v>
          </cell>
          <cell r="F934" t="str">
            <v>600</v>
          </cell>
        </row>
        <row r="935">
          <cell r="A935" t="str">
            <v>Субсидии бюджетным учреждениям</v>
          </cell>
          <cell r="B935" t="str">
            <v>920</v>
          </cell>
          <cell r="C935" t="str">
            <v>04</v>
          </cell>
          <cell r="D935" t="str">
            <v>07</v>
          </cell>
          <cell r="E935" t="str">
            <v>230 00 S4430</v>
          </cell>
          <cell r="F935" t="str">
            <v>610</v>
          </cell>
        </row>
        <row r="936">
          <cell r="A936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  <cell r="B936" t="str">
            <v>920</v>
          </cell>
          <cell r="C936" t="str">
            <v>04</v>
          </cell>
          <cell r="D936" t="str">
            <v>07</v>
          </cell>
          <cell r="E936" t="str">
            <v>230 00 S4440</v>
          </cell>
        </row>
        <row r="937">
          <cell r="A937" t="str">
            <v>Закупка товаров, работ и услуг для обеспечения государственных (муниципальных) нужд</v>
          </cell>
          <cell r="B937" t="str">
            <v>920</v>
          </cell>
          <cell r="C937" t="str">
            <v>04</v>
          </cell>
          <cell r="D937" t="str">
            <v>07</v>
          </cell>
          <cell r="E937" t="str">
            <v>230 00 S4440</v>
          </cell>
          <cell r="F937">
            <v>200</v>
          </cell>
        </row>
        <row r="938">
          <cell r="A938" t="str">
            <v>Иные закупки товаров, работ и услуг для обеспечения государственных (муниципальных) нужд</v>
          </cell>
          <cell r="B938" t="str">
            <v>920</v>
          </cell>
          <cell r="C938" t="str">
            <v>04</v>
          </cell>
          <cell r="D938" t="str">
            <v>07</v>
          </cell>
          <cell r="E938" t="str">
            <v>230 00 S4440</v>
          </cell>
          <cell r="F938" t="str">
            <v>240</v>
          </cell>
        </row>
        <row r="939">
          <cell r="A939" t="str">
            <v>Предоставление субсидий бюджетным, автономным учреждениям и иным некоммерческим организациям</v>
          </cell>
          <cell r="B939" t="str">
            <v>920</v>
          </cell>
          <cell r="C939" t="str">
            <v>04</v>
          </cell>
          <cell r="D939" t="str">
            <v>07</v>
          </cell>
          <cell r="E939" t="str">
            <v>230 00 S4440</v>
          </cell>
          <cell r="F939" t="str">
            <v>600</v>
          </cell>
        </row>
        <row r="940">
          <cell r="A940" t="str">
            <v>Субсидии бюджетным учреждениям</v>
          </cell>
          <cell r="B940" t="str">
            <v>920</v>
          </cell>
          <cell r="C940" t="str">
            <v>04</v>
          </cell>
          <cell r="D940" t="str">
            <v>07</v>
          </cell>
          <cell r="E940" t="str">
            <v>230 00 S4440</v>
          </cell>
          <cell r="F940" t="str">
            <v>610</v>
          </cell>
        </row>
        <row r="941">
          <cell r="A941" t="str">
            <v>Непрограммное направление расходов</v>
          </cell>
          <cell r="B941" t="str">
            <v>920</v>
          </cell>
          <cell r="C941" t="str">
            <v>04</v>
          </cell>
          <cell r="D941" t="str">
            <v>07</v>
          </cell>
          <cell r="E941" t="str">
            <v>990 00 00000</v>
          </cell>
        </row>
        <row r="942">
          <cell r="A942" t="str">
            <v>Финансовое обеспечение деятельности бюджетных и автономных учреждений</v>
          </cell>
          <cell r="B942">
            <v>920</v>
          </cell>
          <cell r="C942" t="str">
            <v>04</v>
          </cell>
          <cell r="D942" t="str">
            <v>07</v>
          </cell>
          <cell r="E942" t="str">
            <v>990 00 02000</v>
          </cell>
        </row>
        <row r="943">
          <cell r="A943" t="str">
            <v>Учреждения, осуществляющие деятельность в области лесного хозяйства</v>
          </cell>
          <cell r="B943">
            <v>920</v>
          </cell>
          <cell r="C943" t="str">
            <v>04</v>
          </cell>
          <cell r="D943" t="str">
            <v>07</v>
          </cell>
          <cell r="E943" t="str">
            <v>990 00 02390</v>
          </cell>
        </row>
        <row r="944">
          <cell r="A944" t="str">
            <v>Предоставление субсидий бюджетным, автономным учреждениям и иным некоммерческим организациям</v>
          </cell>
          <cell r="B944">
            <v>920</v>
          </cell>
          <cell r="C944" t="str">
            <v>04</v>
          </cell>
          <cell r="D944" t="str">
            <v>07</v>
          </cell>
          <cell r="E944" t="str">
            <v>990 00 02390</v>
          </cell>
          <cell r="F944" t="str">
            <v>600</v>
          </cell>
        </row>
        <row r="945">
          <cell r="A945" t="str">
            <v>Субсидии бюджетным учреждениям</v>
          </cell>
          <cell r="B945">
            <v>920</v>
          </cell>
          <cell r="C945" t="str">
            <v>04</v>
          </cell>
          <cell r="D945" t="str">
            <v>07</v>
          </cell>
          <cell r="E945" t="str">
            <v>990 00 02390</v>
          </cell>
          <cell r="F945" t="str">
            <v>610</v>
          </cell>
        </row>
        <row r="946">
          <cell r="A946" t="str">
            <v>Финансовое обеспечение деятельности казенных учреждений</v>
          </cell>
          <cell r="B946" t="str">
            <v>920</v>
          </cell>
          <cell r="C946" t="str">
            <v>04</v>
          </cell>
          <cell r="D946" t="str">
            <v>07</v>
          </cell>
          <cell r="E946" t="str">
            <v>990 00 12000</v>
          </cell>
        </row>
        <row r="947">
          <cell r="A947" t="str">
            <v>Учреждения, осуществляющие деятельность в области лесного хозяйства</v>
          </cell>
          <cell r="B947" t="str">
            <v>920</v>
          </cell>
          <cell r="C947" t="str">
            <v>04</v>
          </cell>
          <cell r="D947" t="str">
            <v>07</v>
          </cell>
          <cell r="E947" t="str">
            <v>990 00 12390</v>
          </cell>
        </row>
        <row r="948">
          <cell r="A948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48" t="str">
            <v>920</v>
          </cell>
          <cell r="C948" t="str">
            <v>04</v>
          </cell>
          <cell r="D948" t="str">
            <v>07</v>
          </cell>
          <cell r="E948" t="str">
            <v>990 00 12390</v>
          </cell>
          <cell r="F948" t="str">
            <v>100</v>
          </cell>
        </row>
        <row r="949">
          <cell r="A949" t="str">
            <v>Расходы на выплаты персоналу казенных учреждений</v>
          </cell>
          <cell r="B949" t="str">
            <v>920</v>
          </cell>
          <cell r="C949" t="str">
            <v>04</v>
          </cell>
          <cell r="D949" t="str">
            <v>07</v>
          </cell>
          <cell r="E949" t="str">
            <v>990 00 12390</v>
          </cell>
          <cell r="F949" t="str">
            <v>110</v>
          </cell>
        </row>
        <row r="950">
          <cell r="A950" t="str">
            <v>Закупка товаров, работ и услуг для обеспечения государственных (муниципальных) нужд</v>
          </cell>
          <cell r="B950" t="str">
            <v>920</v>
          </cell>
          <cell r="C950" t="str">
            <v>04</v>
          </cell>
          <cell r="D950" t="str">
            <v>07</v>
          </cell>
          <cell r="E950" t="str">
            <v>990 00 12390</v>
          </cell>
          <cell r="F950" t="str">
            <v>200</v>
          </cell>
        </row>
        <row r="951">
          <cell r="A951" t="str">
            <v>Иные закупки товаров, работ и услуг для обеспечения государственных (муниципальных) нужд</v>
          </cell>
          <cell r="B951" t="str">
            <v>920</v>
          </cell>
          <cell r="C951" t="str">
            <v>04</v>
          </cell>
          <cell r="D951" t="str">
            <v>07</v>
          </cell>
          <cell r="E951" t="str">
            <v>990 00 12390</v>
          </cell>
          <cell r="F951" t="str">
            <v>240</v>
          </cell>
        </row>
        <row r="952">
          <cell r="A952" t="str">
            <v>Иные бюджетные ассигнования</v>
          </cell>
          <cell r="B952" t="str">
            <v>920</v>
          </cell>
          <cell r="C952" t="str">
            <v>04</v>
          </cell>
          <cell r="D952" t="str">
            <v>07</v>
          </cell>
          <cell r="E952" t="str">
            <v>990 00 12390</v>
          </cell>
          <cell r="F952" t="str">
            <v>800</v>
          </cell>
        </row>
        <row r="953">
          <cell r="A953" t="str">
            <v>Уплата налогов, сборов и иных платежей</v>
          </cell>
          <cell r="B953" t="str">
            <v>920</v>
          </cell>
          <cell r="C953" t="str">
            <v>04</v>
          </cell>
          <cell r="D953" t="str">
            <v>07</v>
          </cell>
          <cell r="E953" t="str">
            <v>990 00 12390</v>
          </cell>
          <cell r="F953" t="str">
            <v>850</v>
          </cell>
        </row>
        <row r="954">
          <cell r="A954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  <cell r="B954" t="str">
            <v>920</v>
          </cell>
          <cell r="C954" t="str">
            <v>04</v>
          </cell>
          <cell r="D954" t="str">
            <v>07</v>
          </cell>
          <cell r="E954" t="str">
            <v>990 00 S3250</v>
          </cell>
        </row>
        <row r="955">
          <cell r="A955" t="str">
            <v>Предоставление субсидий бюджетным, автономным учреждениям и иным некоммерческим организациям</v>
          </cell>
          <cell r="B955" t="str">
            <v>920</v>
          </cell>
          <cell r="C955" t="str">
            <v>04</v>
          </cell>
          <cell r="D955" t="str">
            <v>07</v>
          </cell>
          <cell r="E955" t="str">
            <v>990 00 S3250</v>
          </cell>
          <cell r="F955" t="str">
            <v>600</v>
          </cell>
        </row>
        <row r="956">
          <cell r="A956" t="str">
            <v>Субсидии бюджетным учреждениям</v>
          </cell>
          <cell r="B956" t="str">
            <v>920</v>
          </cell>
          <cell r="C956" t="str">
            <v>04</v>
          </cell>
          <cell r="D956" t="str">
            <v>07</v>
          </cell>
          <cell r="E956" t="str">
            <v>990 00 S3250</v>
          </cell>
          <cell r="F956" t="str">
            <v>610</v>
          </cell>
        </row>
        <row r="957">
          <cell r="A957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  <cell r="B957" t="str">
            <v>920</v>
          </cell>
          <cell r="C957" t="str">
            <v>04</v>
          </cell>
          <cell r="D957" t="str">
            <v>07</v>
          </cell>
          <cell r="E957" t="str">
            <v>990 00 S3800</v>
          </cell>
        </row>
        <row r="958">
          <cell r="A958" t="str">
            <v>Предоставление субсидий бюджетным, автономным учреждениям и иным некоммерческим организациям</v>
          </cell>
          <cell r="B958" t="str">
            <v>920</v>
          </cell>
          <cell r="C958" t="str">
            <v>04</v>
          </cell>
          <cell r="D958" t="str">
            <v>07</v>
          </cell>
          <cell r="E958" t="str">
            <v>990 00 S3800</v>
          </cell>
          <cell r="F958" t="str">
            <v>600</v>
          </cell>
        </row>
        <row r="959">
          <cell r="A959" t="str">
            <v>Субсидии бюджетным учреждениям</v>
          </cell>
          <cell r="B959" t="str">
            <v>920</v>
          </cell>
          <cell r="C959" t="str">
            <v>04</v>
          </cell>
          <cell r="D959" t="str">
            <v>07</v>
          </cell>
          <cell r="E959" t="str">
            <v>990 00 S3800</v>
          </cell>
          <cell r="F959" t="str">
            <v>610</v>
          </cell>
        </row>
        <row r="960">
          <cell r="A960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  <cell r="B960" t="str">
            <v>920</v>
          </cell>
          <cell r="C960" t="str">
            <v>04</v>
          </cell>
          <cell r="D960" t="str">
            <v>07</v>
          </cell>
          <cell r="E960" t="str">
            <v>990 00 S3810</v>
          </cell>
        </row>
        <row r="961">
          <cell r="A961" t="str">
            <v>Предоставление субсидий бюджетным, автономным учреждениям и иным некоммерческим организациям</v>
          </cell>
          <cell r="B961" t="str">
            <v>920</v>
          </cell>
          <cell r="C961" t="str">
            <v>04</v>
          </cell>
          <cell r="D961" t="str">
            <v>07</v>
          </cell>
          <cell r="E961" t="str">
            <v>990 00 S3810</v>
          </cell>
          <cell r="F961" t="str">
            <v>600</v>
          </cell>
        </row>
        <row r="962">
          <cell r="A962" t="str">
            <v>Субсидии бюджетным учреждениям</v>
          </cell>
          <cell r="B962" t="str">
            <v>920</v>
          </cell>
          <cell r="C962" t="str">
            <v>04</v>
          </cell>
          <cell r="D962" t="str">
            <v>07</v>
          </cell>
          <cell r="E962" t="str">
            <v>990 00 S3810</v>
          </cell>
          <cell r="F962" t="str">
            <v>610</v>
          </cell>
        </row>
        <row r="963">
          <cell r="A9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63" t="str">
            <v>920</v>
          </cell>
          <cell r="C963" t="str">
            <v>04</v>
          </cell>
          <cell r="D963" t="str">
            <v>07</v>
          </cell>
          <cell r="E963" t="str">
            <v>990 00 S4430</v>
          </cell>
        </row>
        <row r="964">
          <cell r="A964" t="str">
            <v>Предоставление субсидий бюджетным, автономным учреждениям и иным некоммерческим организациям</v>
          </cell>
          <cell r="B964" t="str">
            <v>920</v>
          </cell>
          <cell r="C964" t="str">
            <v>04</v>
          </cell>
          <cell r="D964" t="str">
            <v>07</v>
          </cell>
          <cell r="E964" t="str">
            <v>990 00 S4430</v>
          </cell>
          <cell r="F964" t="str">
            <v>600</v>
          </cell>
        </row>
        <row r="965">
          <cell r="A965" t="str">
            <v>Субсидии бюджетным учреждениям</v>
          </cell>
          <cell r="B965" t="str">
            <v>920</v>
          </cell>
          <cell r="C965" t="str">
            <v>04</v>
          </cell>
          <cell r="D965" t="str">
            <v>07</v>
          </cell>
          <cell r="E965" t="str">
            <v>990 00 S4430</v>
          </cell>
          <cell r="F965" t="str">
            <v>610</v>
          </cell>
        </row>
        <row r="966">
          <cell r="A966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  <cell r="B966" t="str">
            <v>920</v>
          </cell>
          <cell r="C966" t="str">
            <v>04</v>
          </cell>
          <cell r="D966" t="str">
            <v>07</v>
          </cell>
          <cell r="E966" t="str">
            <v>990 00 S4440</v>
          </cell>
        </row>
        <row r="967">
          <cell r="A967" t="str">
            <v>Закупка товаров, работ и услуг для обеспечения государственных (муниципальных) нужд</v>
          </cell>
          <cell r="B967" t="str">
            <v>920</v>
          </cell>
          <cell r="C967" t="str">
            <v>04</v>
          </cell>
          <cell r="D967" t="str">
            <v>07</v>
          </cell>
          <cell r="E967" t="str">
            <v>990 00 S4440</v>
          </cell>
          <cell r="F967">
            <v>200</v>
          </cell>
        </row>
        <row r="968">
          <cell r="A968" t="str">
            <v>Иные закупки товаров, работ и услуг для обеспечения государственных (муниципальных) нужд</v>
          </cell>
          <cell r="B968" t="str">
            <v>920</v>
          </cell>
          <cell r="C968" t="str">
            <v>04</v>
          </cell>
          <cell r="D968" t="str">
            <v>07</v>
          </cell>
          <cell r="E968" t="str">
            <v>990 00 S4440</v>
          </cell>
          <cell r="F968" t="str">
            <v>240</v>
          </cell>
        </row>
        <row r="969">
          <cell r="A969" t="str">
            <v>Предоставление субсидий бюджетным, автономным учреждениям и иным некоммерческим организациям</v>
          </cell>
          <cell r="B969" t="str">
            <v>920</v>
          </cell>
          <cell r="C969" t="str">
            <v>04</v>
          </cell>
          <cell r="D969" t="str">
            <v>07</v>
          </cell>
          <cell r="E969" t="str">
            <v>990 00 S4440</v>
          </cell>
          <cell r="F969" t="str">
            <v>600</v>
          </cell>
        </row>
        <row r="970">
          <cell r="A970" t="str">
            <v>Субсидии бюджетным учреждениям</v>
          </cell>
          <cell r="B970" t="str">
            <v>920</v>
          </cell>
          <cell r="C970" t="str">
            <v>04</v>
          </cell>
          <cell r="D970" t="str">
            <v>07</v>
          </cell>
          <cell r="E970" t="str">
            <v>990 00 S4440</v>
          </cell>
          <cell r="F970" t="str">
            <v>610</v>
          </cell>
        </row>
        <row r="972">
          <cell r="A972" t="str">
            <v>Жилищное хозяйство</v>
          </cell>
          <cell r="B972" t="str">
            <v>920</v>
          </cell>
          <cell r="C972" t="str">
            <v>05</v>
          </cell>
          <cell r="D972" t="str">
            <v>01</v>
          </cell>
          <cell r="E972" t="str">
            <v/>
          </cell>
          <cell r="F972" t="str">
            <v/>
          </cell>
        </row>
        <row r="973">
          <cell r="A973" t="str">
            <v>Муниципальная программа «Капитальный ремонт многоквартирных домов городского округа Тольятти на 2019-2023 годы»</v>
          </cell>
          <cell r="B973">
            <v>920</v>
          </cell>
          <cell r="C973" t="str">
            <v>05</v>
          </cell>
          <cell r="D973" t="str">
            <v>01</v>
          </cell>
          <cell r="E973" t="str">
            <v>140 00 00000</v>
          </cell>
        </row>
        <row r="974">
          <cell r="A974" t="str">
            <v>Мероприятия в установленной сфере деятельности</v>
          </cell>
          <cell r="B974">
            <v>920</v>
          </cell>
          <cell r="C974" t="str">
            <v>05</v>
          </cell>
          <cell r="D974" t="str">
            <v>01</v>
          </cell>
          <cell r="E974" t="str">
            <v>140 00 04000</v>
          </cell>
        </row>
        <row r="975">
          <cell r="A975" t="str">
            <v>Мероприятия в области жилищного хозяйства</v>
          </cell>
          <cell r="B975">
            <v>920</v>
          </cell>
          <cell r="C975" t="str">
            <v>05</v>
          </cell>
          <cell r="D975" t="str">
            <v>01</v>
          </cell>
          <cell r="E975" t="str">
            <v>140 00 04130</v>
          </cell>
        </row>
        <row r="976">
          <cell r="A976" t="str">
            <v>Предоставление субсидий бюджетным, автономным учреждениям и иным некоммерческим организациям</v>
          </cell>
          <cell r="B976">
            <v>920</v>
          </cell>
          <cell r="C976" t="str">
            <v>05</v>
          </cell>
          <cell r="D976" t="str">
            <v>01</v>
          </cell>
          <cell r="E976" t="str">
            <v>140 00 04130</v>
          </cell>
          <cell r="F976" t="str">
            <v>600</v>
          </cell>
        </row>
        <row r="977">
          <cell r="A977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  <cell r="B977">
            <v>920</v>
          </cell>
          <cell r="C977" t="str">
            <v>05</v>
          </cell>
          <cell r="D977" t="str">
            <v>01</v>
          </cell>
          <cell r="E977" t="str">
            <v>140 00 04130</v>
          </cell>
          <cell r="F977" t="str">
            <v>630</v>
          </cell>
        </row>
        <row r="978">
          <cell r="A978" t="str">
            <v>Иные бюджетные ассигнования</v>
          </cell>
          <cell r="B978">
            <v>920</v>
          </cell>
          <cell r="C978" t="str">
            <v>05</v>
          </cell>
          <cell r="D978" t="str">
            <v>01</v>
          </cell>
          <cell r="E978" t="str">
            <v>140 00 04130</v>
          </cell>
          <cell r="F978" t="str">
            <v>800</v>
          </cell>
        </row>
        <row r="979">
          <cell r="A979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79">
            <v>920</v>
          </cell>
          <cell r="C979" t="str">
            <v>05</v>
          </cell>
          <cell r="D979" t="str">
            <v>01</v>
          </cell>
          <cell r="E979" t="str">
            <v>140 00 04130</v>
          </cell>
          <cell r="F979" t="str">
            <v>810</v>
          </cell>
        </row>
        <row r="980">
          <cell r="A980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  <cell r="B980" t="str">
            <v>920</v>
          </cell>
          <cell r="C980" t="str">
            <v>05</v>
          </cell>
          <cell r="D980" t="str">
            <v>01</v>
          </cell>
          <cell r="E980" t="str">
            <v>290 00 00000</v>
          </cell>
        </row>
        <row r="981">
          <cell r="A981" t="str">
            <v>Мероприятия в установленной сфере деятельности</v>
          </cell>
          <cell r="B981" t="str">
            <v>920</v>
          </cell>
          <cell r="C981" t="str">
            <v>05</v>
          </cell>
          <cell r="D981" t="str">
            <v>01</v>
          </cell>
          <cell r="E981" t="str">
            <v>290 00 04000</v>
          </cell>
        </row>
        <row r="982">
          <cell r="A982" t="str">
            <v>Мероприятия в области жилищного хозяйства</v>
          </cell>
          <cell r="B982" t="str">
            <v>920</v>
          </cell>
          <cell r="C982" t="str">
            <v>05</v>
          </cell>
          <cell r="D982" t="str">
            <v>01</v>
          </cell>
          <cell r="E982" t="str">
            <v>290 00 04130</v>
          </cell>
        </row>
        <row r="983">
          <cell r="A983" t="str">
            <v>Закупка товаров, работ и услуг для обеспечения государственных (муниципальных) нужд</v>
          </cell>
          <cell r="B983" t="str">
            <v>920</v>
          </cell>
          <cell r="C983" t="str">
            <v>05</v>
          </cell>
          <cell r="D983" t="str">
            <v>01</v>
          </cell>
          <cell r="E983" t="str">
            <v>290 00 04130</v>
          </cell>
          <cell r="F983" t="str">
            <v>200</v>
          </cell>
        </row>
        <row r="984">
          <cell r="A984" t="str">
            <v>Иные закупки товаров, работ и услуг для обеспечения государственных (муниципальных) нужд</v>
          </cell>
          <cell r="B984" t="str">
            <v>920</v>
          </cell>
          <cell r="C984" t="str">
            <v>05</v>
          </cell>
          <cell r="D984" t="str">
            <v>01</v>
          </cell>
          <cell r="E984" t="str">
            <v>290 00 04130</v>
          </cell>
          <cell r="F984" t="str">
            <v>240</v>
          </cell>
        </row>
        <row r="985">
          <cell r="A985" t="str">
            <v>Непрограммное направление расходов</v>
          </cell>
          <cell r="B985" t="str">
            <v>920</v>
          </cell>
          <cell r="C985" t="str">
            <v>05</v>
          </cell>
          <cell r="D985" t="str">
            <v>01</v>
          </cell>
          <cell r="E985" t="str">
            <v>990 00 00000</v>
          </cell>
        </row>
        <row r="986">
          <cell r="A986" t="str">
            <v>Мероприятия в установленной сфере деятельности</v>
          </cell>
          <cell r="B986" t="str">
            <v>920</v>
          </cell>
          <cell r="C986" t="str">
            <v>05</v>
          </cell>
          <cell r="D986" t="str">
            <v>01</v>
          </cell>
          <cell r="E986" t="str">
            <v>990 00 04000</v>
          </cell>
        </row>
        <row r="987">
          <cell r="A987" t="str">
            <v>Мероприятия в области жилищного хозяйства</v>
          </cell>
          <cell r="B987" t="str">
            <v>920</v>
          </cell>
          <cell r="C987" t="str">
            <v>05</v>
          </cell>
          <cell r="D987" t="str">
            <v>01</v>
          </cell>
          <cell r="E987" t="str">
            <v>990 00 04130</v>
          </cell>
        </row>
        <row r="988">
          <cell r="A988" t="str">
            <v>Закупка товаров, работ и услуг для обеспечения государственных (муниципальных) нужд</v>
          </cell>
          <cell r="B988" t="str">
            <v>920</v>
          </cell>
          <cell r="C988" t="str">
            <v>05</v>
          </cell>
          <cell r="D988" t="str">
            <v>01</v>
          </cell>
          <cell r="E988" t="str">
            <v>990 00 04130</v>
          </cell>
          <cell r="F988" t="str">
            <v>200</v>
          </cell>
        </row>
        <row r="989">
          <cell r="A989" t="str">
            <v>Иные закупки товаров, работ и услуг для обеспечения государственных (муниципальных) нужд</v>
          </cell>
          <cell r="B989" t="str">
            <v>920</v>
          </cell>
          <cell r="C989" t="str">
            <v>05</v>
          </cell>
          <cell r="D989" t="str">
            <v>01</v>
          </cell>
          <cell r="E989" t="str">
            <v>990 00 04130</v>
          </cell>
          <cell r="F989" t="str">
            <v>240</v>
          </cell>
        </row>
        <row r="990">
          <cell r="A990" t="str">
            <v>Иные бюджетные ассигнования</v>
          </cell>
          <cell r="B990">
            <v>920</v>
          </cell>
          <cell r="C990" t="str">
            <v>05</v>
          </cell>
          <cell r="D990" t="str">
            <v>01</v>
          </cell>
          <cell r="E990" t="str">
            <v>990 00 04130</v>
          </cell>
          <cell r="F990" t="str">
            <v>800</v>
          </cell>
        </row>
        <row r="991">
          <cell r="A991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91">
            <v>920</v>
          </cell>
          <cell r="C991" t="str">
            <v>05</v>
          </cell>
          <cell r="D991" t="str">
            <v>01</v>
          </cell>
          <cell r="E991" t="str">
            <v>990 00 04130</v>
          </cell>
          <cell r="F991" t="str">
            <v>810</v>
          </cell>
        </row>
        <row r="993">
          <cell r="A993" t="str">
            <v>Коммунальное хозяйство</v>
          </cell>
          <cell r="B993" t="str">
            <v>920</v>
          </cell>
          <cell r="C993" t="str">
            <v>05</v>
          </cell>
          <cell r="D993" t="str">
            <v>02</v>
          </cell>
          <cell r="E993" t="str">
            <v/>
          </cell>
          <cell r="F993" t="str">
            <v/>
          </cell>
        </row>
        <row r="994">
          <cell r="A994" t="str">
            <v>Муниципальная программа «Капитальный ремонт многоквартирных домов городского округа Тольятти на 2019-2023 годы»</v>
          </cell>
          <cell r="B994" t="str">
            <v>920</v>
          </cell>
          <cell r="C994" t="str">
            <v>05</v>
          </cell>
          <cell r="D994" t="str">
            <v>02</v>
          </cell>
          <cell r="E994" t="str">
            <v>140 00 00000</v>
          </cell>
        </row>
        <row r="995">
          <cell r="A995" t="str">
            <v>Мероприятия в установленной сфере деятельности</v>
          </cell>
          <cell r="B995" t="str">
            <v>920</v>
          </cell>
          <cell r="C995" t="str">
            <v>05</v>
          </cell>
          <cell r="D995" t="str">
            <v>02</v>
          </cell>
          <cell r="E995" t="str">
            <v>140 00 04000</v>
          </cell>
        </row>
        <row r="996">
          <cell r="A996" t="str">
            <v>Мероприятия в области коммунального хозяйства</v>
          </cell>
          <cell r="B996" t="str">
            <v>920</v>
          </cell>
          <cell r="C996" t="str">
            <v>05</v>
          </cell>
          <cell r="D996" t="str">
            <v>02</v>
          </cell>
          <cell r="E996" t="str">
            <v>140 00 04410</v>
          </cell>
        </row>
        <row r="997">
          <cell r="A997" t="str">
            <v>Иные бюджетные ассигнования</v>
          </cell>
          <cell r="B997" t="str">
            <v>920</v>
          </cell>
          <cell r="C997" t="str">
            <v>05</v>
          </cell>
          <cell r="D997" t="str">
            <v>02</v>
          </cell>
          <cell r="E997" t="str">
            <v>140 00 04410</v>
          </cell>
          <cell r="F997" t="str">
            <v>800</v>
          </cell>
        </row>
        <row r="998">
          <cell r="A998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98" t="str">
            <v>920</v>
          </cell>
          <cell r="C998" t="str">
            <v>05</v>
          </cell>
          <cell r="D998" t="str">
            <v>02</v>
          </cell>
          <cell r="E998" t="str">
            <v>140 00 04410</v>
          </cell>
          <cell r="F998" t="str">
            <v>810</v>
          </cell>
        </row>
        <row r="999">
          <cell r="A999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  <cell r="B999" t="str">
            <v>920</v>
          </cell>
          <cell r="C999" t="str">
            <v>05</v>
          </cell>
          <cell r="D999" t="str">
            <v>02</v>
          </cell>
          <cell r="E999" t="str">
            <v>290 00 00000</v>
          </cell>
        </row>
        <row r="1000">
          <cell r="A1000" t="str">
            <v>Мероприятия в установленной сфере деятельности</v>
          </cell>
          <cell r="B1000" t="str">
            <v>920</v>
          </cell>
          <cell r="C1000" t="str">
            <v>05</v>
          </cell>
          <cell r="D1000" t="str">
            <v>02</v>
          </cell>
          <cell r="E1000" t="str">
            <v>290 00 04000</v>
          </cell>
        </row>
        <row r="1001">
          <cell r="A1001" t="str">
            <v>Мероприятия в области коммунального хозяйства</v>
          </cell>
          <cell r="B1001" t="str">
            <v>920</v>
          </cell>
          <cell r="C1001" t="str">
            <v>05</v>
          </cell>
          <cell r="D1001" t="str">
            <v>02</v>
          </cell>
          <cell r="E1001" t="str">
            <v>290 00 04410</v>
          </cell>
        </row>
        <row r="1002">
          <cell r="A1002" t="str">
            <v>Закупка товаров, работ и услуг для обеспечения государственных (муниципальных) нужд</v>
          </cell>
          <cell r="B1002" t="str">
            <v>920</v>
          </cell>
          <cell r="C1002" t="str">
            <v>05</v>
          </cell>
          <cell r="D1002" t="str">
            <v>02</v>
          </cell>
          <cell r="E1002" t="str">
            <v>290 00 04410</v>
          </cell>
          <cell r="F1002" t="str">
            <v>200</v>
          </cell>
        </row>
        <row r="1003">
          <cell r="A1003" t="str">
            <v>Иные закупки товаров, работ и услуг для обеспечения государственных (муниципальных) нужд</v>
          </cell>
          <cell r="B1003" t="str">
            <v>920</v>
          </cell>
          <cell r="C1003" t="str">
            <v>05</v>
          </cell>
          <cell r="D1003" t="str">
            <v>02</v>
          </cell>
          <cell r="E1003" t="str">
            <v>290 00 04410</v>
          </cell>
          <cell r="F1003" t="str">
            <v>240</v>
          </cell>
        </row>
        <row r="1004">
          <cell r="A1004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04" t="str">
            <v>920</v>
          </cell>
          <cell r="C1004" t="str">
            <v>05</v>
          </cell>
          <cell r="D1004" t="str">
            <v>02</v>
          </cell>
          <cell r="E1004" t="str">
            <v>320 00 00000</v>
          </cell>
        </row>
        <row r="1005">
          <cell r="A1005" t="str">
            <v>Мероприятия в установленной сфере деятельности</v>
          </cell>
          <cell r="B1005" t="str">
            <v>920</v>
          </cell>
          <cell r="C1005" t="str">
            <v>05</v>
          </cell>
          <cell r="D1005" t="str">
            <v>02</v>
          </cell>
          <cell r="E1005" t="str">
            <v>320 00 04000</v>
          </cell>
        </row>
        <row r="1006">
          <cell r="A1006" t="str">
            <v>Мероприятия в области коммунального хозяйства</v>
          </cell>
          <cell r="B1006" t="str">
            <v>920</v>
          </cell>
          <cell r="C1006" t="str">
            <v>05</v>
          </cell>
          <cell r="D1006" t="str">
            <v>02</v>
          </cell>
          <cell r="E1006" t="str">
            <v>320 00 04410</v>
          </cell>
        </row>
        <row r="1007">
          <cell r="A1007" t="str">
            <v>Закупка товаров, работ и услуг для обеспечения государственных (муниципальных) нужд</v>
          </cell>
          <cell r="B1007" t="str">
            <v>920</v>
          </cell>
          <cell r="C1007" t="str">
            <v>05</v>
          </cell>
          <cell r="D1007" t="str">
            <v>02</v>
          </cell>
          <cell r="E1007" t="str">
            <v>320 00 04410</v>
          </cell>
          <cell r="F1007" t="str">
            <v>200</v>
          </cell>
        </row>
        <row r="1008">
          <cell r="A1008" t="str">
            <v>Иные закупки товаров, работ и услуг для обеспечения государственных (муниципальных) нужд</v>
          </cell>
          <cell r="B1008" t="str">
            <v>920</v>
          </cell>
          <cell r="C1008" t="str">
            <v>05</v>
          </cell>
          <cell r="D1008" t="str">
            <v>02</v>
          </cell>
          <cell r="E1008" t="str">
            <v>320 00 04410</v>
          </cell>
          <cell r="F1008" t="str">
            <v>240</v>
          </cell>
        </row>
        <row r="1009">
          <cell r="A1009" t="str">
            <v>Непрограммное направление расходов</v>
          </cell>
          <cell r="B1009" t="str">
            <v>920</v>
          </cell>
          <cell r="C1009" t="str">
            <v>05</v>
          </cell>
          <cell r="D1009" t="str">
            <v>02</v>
          </cell>
          <cell r="E1009" t="str">
            <v>990 00 00000</v>
          </cell>
        </row>
        <row r="1010">
          <cell r="A1010" t="str">
            <v>Мероприятия в установленной сфере деятельности</v>
          </cell>
          <cell r="B1010" t="str">
            <v>920</v>
          </cell>
          <cell r="C1010" t="str">
            <v>05</v>
          </cell>
          <cell r="D1010" t="str">
            <v>02</v>
          </cell>
          <cell r="E1010" t="str">
            <v>990 00 04000</v>
          </cell>
        </row>
        <row r="1011">
          <cell r="A1011" t="str">
            <v>Мероприятия в области коммунального хозяйства</v>
          </cell>
          <cell r="B1011" t="str">
            <v>920</v>
          </cell>
          <cell r="C1011" t="str">
            <v>05</v>
          </cell>
          <cell r="D1011" t="str">
            <v>02</v>
          </cell>
          <cell r="E1011" t="str">
            <v>990 00 04410</v>
          </cell>
        </row>
        <row r="1012">
          <cell r="A1012" t="str">
            <v>Закупка товаров, работ и услуг для обеспечения государственных (муниципальных) нужд</v>
          </cell>
          <cell r="B1012" t="str">
            <v>920</v>
          </cell>
          <cell r="C1012" t="str">
            <v>05</v>
          </cell>
          <cell r="D1012" t="str">
            <v>02</v>
          </cell>
          <cell r="E1012" t="str">
            <v>990 00 04410</v>
          </cell>
          <cell r="F1012" t="str">
            <v>200</v>
          </cell>
        </row>
        <row r="1013">
          <cell r="A1013" t="str">
            <v>Иные закупки товаров, работ и услуг для обеспечения государственных (муниципальных) нужд</v>
          </cell>
          <cell r="B1013" t="str">
            <v>920</v>
          </cell>
          <cell r="C1013" t="str">
            <v>05</v>
          </cell>
          <cell r="D1013" t="str">
            <v>02</v>
          </cell>
          <cell r="E1013" t="str">
            <v>990 00 04410</v>
          </cell>
          <cell r="F1013" t="str">
            <v>240</v>
          </cell>
        </row>
        <row r="1015">
          <cell r="A1015" t="str">
            <v>Благоустройство</v>
          </cell>
          <cell r="B1015" t="str">
            <v>920</v>
          </cell>
          <cell r="C1015" t="str">
            <v>05</v>
          </cell>
          <cell r="D1015" t="str">
            <v>03</v>
          </cell>
        </row>
        <row r="1016">
          <cell r="A1016" t="str">
            <v>Муниципальная программа «Тольятти-чистый город на 2020-2024 годы»</v>
          </cell>
          <cell r="B1016" t="str">
            <v>920</v>
          </cell>
          <cell r="C1016" t="str">
            <v>05</v>
          </cell>
          <cell r="D1016" t="str">
            <v>03</v>
          </cell>
          <cell r="E1016" t="str">
            <v>130 00 00000</v>
          </cell>
        </row>
        <row r="1017">
          <cell r="A1017" t="str">
            <v>Мероприятия в установленной сфере деятельности</v>
          </cell>
          <cell r="B1017" t="str">
            <v>920</v>
          </cell>
          <cell r="C1017" t="str">
            <v>05</v>
          </cell>
          <cell r="D1017" t="str">
            <v>03</v>
          </cell>
          <cell r="E1017" t="str">
            <v>130 00 04000</v>
          </cell>
        </row>
        <row r="1018">
          <cell r="A1018" t="str">
            <v>Мероприятия в области благоустройства</v>
          </cell>
          <cell r="B1018" t="str">
            <v>920</v>
          </cell>
          <cell r="C1018" t="str">
            <v>05</v>
          </cell>
          <cell r="D1018" t="str">
            <v>03</v>
          </cell>
          <cell r="E1018" t="str">
            <v>130 00 04420</v>
          </cell>
        </row>
        <row r="1019">
          <cell r="A1019" t="str">
            <v>Закупка товаров, работ и услуг для обеспечения государственных (муниципальных) нужд</v>
          </cell>
          <cell r="B1019" t="str">
            <v>920</v>
          </cell>
          <cell r="C1019" t="str">
            <v>05</v>
          </cell>
          <cell r="D1019" t="str">
            <v>03</v>
          </cell>
          <cell r="E1019" t="str">
            <v>130 00 04420</v>
          </cell>
          <cell r="F1019" t="str">
            <v>200</v>
          </cell>
        </row>
        <row r="1020">
          <cell r="A1020" t="str">
            <v>Иные закупки товаров, работ и услуг для обеспечения государственных (муниципальных) нужд</v>
          </cell>
          <cell r="B1020" t="str">
            <v>920</v>
          </cell>
          <cell r="C1020" t="str">
            <v>05</v>
          </cell>
          <cell r="D1020" t="str">
            <v>03</v>
          </cell>
          <cell r="E1020" t="str">
            <v>130 00 04420</v>
          </cell>
          <cell r="F1020" t="str">
            <v>240</v>
          </cell>
        </row>
        <row r="1021">
          <cell r="A1021" t="str">
            <v>Муниципальная программа «Охрана окружающей среды на территории городского округа Тольятти на 2022-2026 годы»</v>
          </cell>
          <cell r="B1021" t="str">
            <v>920</v>
          </cell>
          <cell r="C1021" t="str">
            <v>05</v>
          </cell>
          <cell r="D1021" t="str">
            <v>03</v>
          </cell>
          <cell r="E1021" t="str">
            <v>240 00 00000</v>
          </cell>
        </row>
        <row r="1022">
          <cell r="A1022" t="str">
            <v>Мероприятия в установленной сфере деятельности</v>
          </cell>
          <cell r="B1022" t="str">
            <v>920</v>
          </cell>
          <cell r="C1022" t="str">
            <v>05</v>
          </cell>
          <cell r="D1022" t="str">
            <v>03</v>
          </cell>
          <cell r="E1022" t="str">
            <v>240 00 04000</v>
          </cell>
        </row>
        <row r="1023">
          <cell r="A1023" t="str">
            <v>Мероприятия в области благоустройства</v>
          </cell>
          <cell r="B1023" t="str">
            <v>920</v>
          </cell>
          <cell r="C1023" t="str">
            <v>05</v>
          </cell>
          <cell r="D1023" t="str">
            <v>03</v>
          </cell>
          <cell r="E1023" t="str">
            <v>240 00 04420</v>
          </cell>
        </row>
        <row r="1024">
          <cell r="A1024" t="str">
            <v>Закупка товаров, работ и услуг для обеспечения государственных (муниципальных) нужд</v>
          </cell>
          <cell r="B1024" t="str">
            <v>920</v>
          </cell>
          <cell r="C1024" t="str">
            <v>05</v>
          </cell>
          <cell r="D1024" t="str">
            <v>03</v>
          </cell>
          <cell r="E1024" t="str">
            <v>240 00 04420</v>
          </cell>
          <cell r="F1024" t="str">
            <v>200</v>
          </cell>
        </row>
        <row r="1025">
          <cell r="A1025" t="str">
            <v>Иные закупки товаров, работ и услуг для обеспечения государственных (муниципальных) нужд</v>
          </cell>
          <cell r="B1025" t="str">
            <v>920</v>
          </cell>
          <cell r="C1025" t="str">
            <v>05</v>
          </cell>
          <cell r="D1025" t="str">
            <v>03</v>
          </cell>
          <cell r="E1025" t="str">
            <v>240 00 04420</v>
          </cell>
          <cell r="F1025" t="str">
            <v>240</v>
          </cell>
        </row>
        <row r="1026">
          <cell r="A1026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26" t="str">
            <v>920</v>
          </cell>
          <cell r="C1026" t="str">
            <v>05</v>
          </cell>
          <cell r="D1026" t="str">
            <v>03</v>
          </cell>
          <cell r="E1026" t="str">
            <v>320 00 00000</v>
          </cell>
        </row>
        <row r="1027">
          <cell r="A1027" t="str">
            <v>Мероприятия в установленной сфере деятельности</v>
          </cell>
          <cell r="B1027" t="str">
            <v>920</v>
          </cell>
          <cell r="C1027" t="str">
            <v>05</v>
          </cell>
          <cell r="D1027" t="str">
            <v>03</v>
          </cell>
          <cell r="E1027" t="str">
            <v>320 00 04000</v>
          </cell>
        </row>
        <row r="1028">
          <cell r="A1028" t="str">
            <v>Мероприятия в области благоустройства</v>
          </cell>
          <cell r="B1028" t="str">
            <v>920</v>
          </cell>
          <cell r="C1028" t="str">
            <v>05</v>
          </cell>
          <cell r="D1028" t="str">
            <v>03</v>
          </cell>
          <cell r="E1028" t="str">
            <v>320 00 04420</v>
          </cell>
        </row>
        <row r="1029">
          <cell r="A1029" t="str">
            <v>Закупка товаров, работ и услуг для обеспечения государственных (муниципальных) нужд</v>
          </cell>
          <cell r="B1029" t="str">
            <v>920</v>
          </cell>
          <cell r="C1029" t="str">
            <v>05</v>
          </cell>
          <cell r="D1029" t="str">
            <v>03</v>
          </cell>
          <cell r="E1029" t="str">
            <v>320 00 04420</v>
          </cell>
          <cell r="F1029" t="str">
            <v>200</v>
          </cell>
        </row>
        <row r="1030">
          <cell r="A1030" t="str">
            <v>Иные закупки товаров, работ и услуг для обеспечения государственных (муниципальных) нужд</v>
          </cell>
          <cell r="B1030" t="str">
            <v>920</v>
          </cell>
          <cell r="C1030" t="str">
            <v>05</v>
          </cell>
          <cell r="D1030" t="str">
            <v>03</v>
          </cell>
          <cell r="E1030" t="str">
            <v>320 00 04420</v>
          </cell>
          <cell r="F1030" t="str">
            <v>240</v>
          </cell>
        </row>
        <row r="1031">
          <cell r="A1031" t="str">
            <v>Муниципальная программа «Благоустройство территории городского округа Тольятти на 2015-2024 годы»</v>
          </cell>
          <cell r="B1031" t="str">
            <v>920</v>
          </cell>
          <cell r="C1031" t="str">
            <v>05</v>
          </cell>
          <cell r="D1031" t="str">
            <v>03</v>
          </cell>
          <cell r="E1031" t="str">
            <v>330 00 00000</v>
          </cell>
        </row>
        <row r="1032">
          <cell r="A1032" t="str">
            <v>Мероприятия в установленной сфере деятельности</v>
          </cell>
          <cell r="B1032" t="str">
            <v>920</v>
          </cell>
          <cell r="C1032" t="str">
            <v>05</v>
          </cell>
          <cell r="D1032" t="str">
            <v>03</v>
          </cell>
          <cell r="E1032" t="str">
            <v>330 00 04000</v>
          </cell>
        </row>
        <row r="1033">
          <cell r="A1033" t="str">
            <v>Мероприятия в области благоустройства</v>
          </cell>
          <cell r="B1033" t="str">
            <v>920</v>
          </cell>
          <cell r="C1033" t="str">
            <v>05</v>
          </cell>
          <cell r="D1033" t="str">
            <v>03</v>
          </cell>
          <cell r="E1033" t="str">
            <v>330 00 04420</v>
          </cell>
        </row>
        <row r="1034">
          <cell r="A1034" t="str">
            <v>Закупка товаров, работ и услуг для обеспечения государственных (муниципальных) нужд</v>
          </cell>
          <cell r="B1034" t="str">
            <v>920</v>
          </cell>
          <cell r="C1034" t="str">
            <v>05</v>
          </cell>
          <cell r="D1034" t="str">
            <v>03</v>
          </cell>
          <cell r="E1034" t="str">
            <v>330 00 04420</v>
          </cell>
          <cell r="F1034" t="str">
            <v>200</v>
          </cell>
        </row>
        <row r="1035">
          <cell r="A1035" t="str">
            <v>Иные закупки товаров, работ и услуг для обеспечения государственных (муниципальных) нужд</v>
          </cell>
          <cell r="B1035" t="str">
            <v>920</v>
          </cell>
          <cell r="C1035" t="str">
            <v>05</v>
          </cell>
          <cell r="D1035" t="str">
            <v>03</v>
          </cell>
          <cell r="E1035" t="str">
            <v>330 00 04420</v>
          </cell>
          <cell r="F1035" t="str">
            <v>240</v>
          </cell>
        </row>
        <row r="1036">
          <cell r="A10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  <cell r="B1036" t="str">
            <v>920</v>
          </cell>
          <cell r="C1036" t="str">
            <v>05</v>
          </cell>
          <cell r="D1036" t="str">
            <v>03</v>
          </cell>
          <cell r="E1036" t="str">
            <v>330 00 S6150</v>
          </cell>
        </row>
        <row r="1037">
          <cell r="A1037" t="str">
            <v>Закупка товаров, работ и услуг для обеспечения государственных (муниципальных) нужд</v>
          </cell>
          <cell r="B1037" t="str">
            <v>920</v>
          </cell>
          <cell r="C1037" t="str">
            <v>05</v>
          </cell>
          <cell r="D1037" t="str">
            <v>03</v>
          </cell>
          <cell r="E1037" t="str">
            <v>330 00 S6150</v>
          </cell>
          <cell r="F1037" t="str">
            <v>200</v>
          </cell>
        </row>
        <row r="1038">
          <cell r="A1038" t="str">
            <v>Иные закупки товаров, работ и услуг для обеспечения государственных (муниципальных) нужд</v>
          </cell>
          <cell r="B1038" t="str">
            <v>920</v>
          </cell>
          <cell r="C1038" t="str">
            <v>05</v>
          </cell>
          <cell r="D1038" t="str">
            <v>03</v>
          </cell>
          <cell r="E1038" t="str">
            <v>330 00 S6150</v>
          </cell>
          <cell r="F1038" t="str">
            <v>240</v>
          </cell>
        </row>
        <row r="1039">
          <cell r="A1039" t="str">
            <v>Муниципальная программа «Формирование современной городской среды на 2018-2024 годы»</v>
          </cell>
          <cell r="B1039" t="str">
            <v>920</v>
          </cell>
          <cell r="C1039" t="str">
            <v>05</v>
          </cell>
          <cell r="D1039" t="str">
            <v>03</v>
          </cell>
          <cell r="E1039" t="str">
            <v xml:space="preserve">340 00 00000 </v>
          </cell>
        </row>
        <row r="1040">
          <cell r="A1040" t="str">
            <v>Реализация программ формирования современной городской среды</v>
          </cell>
          <cell r="B1040" t="str">
            <v>920</v>
          </cell>
          <cell r="C1040" t="str">
            <v>05</v>
          </cell>
          <cell r="D1040" t="str">
            <v>03</v>
          </cell>
          <cell r="E1040" t="str">
            <v>340 F2 55550</v>
          </cell>
        </row>
        <row r="1041">
          <cell r="A1041" t="str">
            <v>Закупка товаров, работ и услуг для обеспечения государственных (муниципальных) нужд</v>
          </cell>
          <cell r="B1041" t="str">
            <v>920</v>
          </cell>
          <cell r="C1041" t="str">
            <v>05</v>
          </cell>
          <cell r="D1041" t="str">
            <v>03</v>
          </cell>
          <cell r="E1041" t="str">
            <v>340 F2 55550</v>
          </cell>
          <cell r="F1041" t="str">
            <v>200</v>
          </cell>
        </row>
        <row r="1042">
          <cell r="A1042" t="str">
            <v>Иные закупки товаров, работ и услуг для обеспечения государственных (муниципальных) нужд</v>
          </cell>
          <cell r="B1042" t="str">
            <v>920</v>
          </cell>
          <cell r="C1042" t="str">
            <v>05</v>
          </cell>
          <cell r="D1042" t="str">
            <v>03</v>
          </cell>
          <cell r="E1042" t="str">
            <v>340 F2 55550</v>
          </cell>
          <cell r="F1042" t="str">
            <v>240</v>
          </cell>
        </row>
        <row r="1043">
          <cell r="A1043" t="str">
            <v>Иные бюджетные ассигнования</v>
          </cell>
          <cell r="B1043" t="str">
            <v>920</v>
          </cell>
          <cell r="C1043" t="str">
            <v>05</v>
          </cell>
          <cell r="D1043" t="str">
            <v>03</v>
          </cell>
          <cell r="E1043" t="str">
            <v>340 F2 55550</v>
          </cell>
          <cell r="F1043" t="str">
            <v>800</v>
          </cell>
        </row>
        <row r="1044">
          <cell r="A1044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1044" t="str">
            <v>920</v>
          </cell>
          <cell r="C1044" t="str">
            <v>05</v>
          </cell>
          <cell r="D1044" t="str">
            <v>03</v>
          </cell>
          <cell r="E1044" t="str">
            <v>340 F2 55550</v>
          </cell>
          <cell r="F1044" t="str">
            <v>810</v>
          </cell>
        </row>
        <row r="1045">
          <cell r="A1045" t="str">
            <v>Непрограммное направление расходов</v>
          </cell>
          <cell r="B1045" t="str">
            <v>920</v>
          </cell>
          <cell r="C1045" t="str">
            <v>05</v>
          </cell>
          <cell r="D1045" t="str">
            <v>03</v>
          </cell>
          <cell r="E1045" t="str">
            <v>990 00 00000</v>
          </cell>
        </row>
        <row r="1046">
          <cell r="A1046" t="str">
            <v>Мероприятия в установленной сфере деятельности</v>
          </cell>
          <cell r="B1046" t="str">
            <v>920</v>
          </cell>
          <cell r="C1046" t="str">
            <v>05</v>
          </cell>
          <cell r="D1046" t="str">
            <v>03</v>
          </cell>
          <cell r="E1046" t="str">
            <v>990 00 04000</v>
          </cell>
        </row>
        <row r="1047">
          <cell r="A1047" t="str">
            <v>Мероприятия в области благоустройства</v>
          </cell>
          <cell r="B1047" t="str">
            <v>920</v>
          </cell>
          <cell r="C1047" t="str">
            <v>05</v>
          </cell>
          <cell r="D1047" t="str">
            <v>03</v>
          </cell>
          <cell r="E1047" t="str">
            <v>990 00 04420</v>
          </cell>
        </row>
        <row r="1048">
          <cell r="A1048" t="str">
            <v>Закупка товаров, работ и услуг для обеспечения государственных (муниципальных) нужд</v>
          </cell>
          <cell r="B1048" t="str">
            <v>920</v>
          </cell>
          <cell r="C1048" t="str">
            <v>05</v>
          </cell>
          <cell r="D1048" t="str">
            <v>03</v>
          </cell>
          <cell r="E1048" t="str">
            <v>990 00 04420</v>
          </cell>
          <cell r="F1048" t="str">
            <v>200</v>
          </cell>
        </row>
        <row r="1049">
          <cell r="A1049" t="str">
            <v>Иные закупки товаров, работ и услуг для обеспечения государственных (муниципальных) нужд</v>
          </cell>
          <cell r="B1049" t="str">
            <v>920</v>
          </cell>
          <cell r="C1049" t="str">
            <v>05</v>
          </cell>
          <cell r="D1049" t="str">
            <v>03</v>
          </cell>
          <cell r="E1049" t="str">
            <v>990 00 04420</v>
          </cell>
          <cell r="F1049" t="str">
            <v>240</v>
          </cell>
        </row>
        <row r="1051">
          <cell r="A1051" t="str">
            <v>Другие вопросы в области жилищно-коммунального хозяйства</v>
          </cell>
          <cell r="B1051" t="str">
            <v>920</v>
          </cell>
          <cell r="C1051" t="str">
            <v>05</v>
          </cell>
          <cell r="D1051" t="str">
            <v>05</v>
          </cell>
        </row>
        <row r="1052">
          <cell r="A1052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1052">
            <v>920</v>
          </cell>
          <cell r="C1052" t="str">
            <v>05</v>
          </cell>
          <cell r="D1052" t="str">
            <v>05</v>
          </cell>
          <cell r="E1052" t="str">
            <v>090 00 00000</v>
          </cell>
        </row>
        <row r="1053">
          <cell r="A1053" t="str">
            <v>Финансовое обеспечение деятельности бюджетных и автономных учреждений</v>
          </cell>
          <cell r="B1053">
            <v>920</v>
          </cell>
          <cell r="C1053" t="str">
            <v>05</v>
          </cell>
          <cell r="D1053" t="str">
            <v>05</v>
          </cell>
          <cell r="E1053" t="str">
            <v>090 00 02000</v>
          </cell>
        </row>
        <row r="1054">
          <cell r="A1054" t="str">
            <v>Учреждения, осуществляющие деятельность по другим вопросам в области жилищно-коммунального хозяйства</v>
          </cell>
          <cell r="B1054">
            <v>920</v>
          </cell>
          <cell r="C1054" t="str">
            <v>05</v>
          </cell>
          <cell r="D1054" t="str">
            <v>05</v>
          </cell>
          <cell r="E1054" t="str">
            <v>090 00 02430</v>
          </cell>
        </row>
        <row r="1055">
          <cell r="A1055" t="str">
            <v>Предоставление субсидий бюджетным, автономным учреждениям и иным некоммерческим организациям</v>
          </cell>
          <cell r="B1055">
            <v>920</v>
          </cell>
          <cell r="C1055" t="str">
            <v>05</v>
          </cell>
          <cell r="D1055" t="str">
            <v>05</v>
          </cell>
          <cell r="E1055" t="str">
            <v>090 00 02430</v>
          </cell>
          <cell r="F1055">
            <v>600</v>
          </cell>
        </row>
        <row r="1056">
          <cell r="A1056" t="str">
            <v>Субсидии бюджетным учреждениям</v>
          </cell>
          <cell r="B1056">
            <v>920</v>
          </cell>
          <cell r="C1056" t="str">
            <v>05</v>
          </cell>
          <cell r="D1056" t="str">
            <v>05</v>
          </cell>
          <cell r="E1056" t="str">
            <v>090 00 02430</v>
          </cell>
          <cell r="F1056">
            <v>610</v>
          </cell>
        </row>
        <row r="1057">
          <cell r="A1057" t="str">
            <v>Муниципальная программа «Тольятти-чистый город на 2020-2024 годы»</v>
          </cell>
          <cell r="B1057" t="str">
            <v>920</v>
          </cell>
          <cell r="C1057" t="str">
            <v>05</v>
          </cell>
          <cell r="D1057" t="str">
            <v>05</v>
          </cell>
          <cell r="E1057" t="str">
            <v>130 00 00000</v>
          </cell>
        </row>
        <row r="1058">
          <cell r="A1058" t="str">
            <v>Финансовое обеспечение деятельности бюджетных и автономных учреждений</v>
          </cell>
          <cell r="B1058" t="str">
            <v>920</v>
          </cell>
          <cell r="C1058" t="str">
            <v>05</v>
          </cell>
          <cell r="D1058" t="str">
            <v>05</v>
          </cell>
          <cell r="E1058" t="str">
            <v>130 00 02000</v>
          </cell>
        </row>
        <row r="1059">
          <cell r="A1059" t="str">
            <v>Учреждения, осуществляющие деятельность по другим вопросам в области жилищно-коммунального хозяйства</v>
          </cell>
          <cell r="B1059" t="str">
            <v>920</v>
          </cell>
          <cell r="C1059" t="str">
            <v>05</v>
          </cell>
          <cell r="D1059" t="str">
            <v>05</v>
          </cell>
          <cell r="E1059" t="str">
            <v>130 00 02430</v>
          </cell>
        </row>
        <row r="1060">
          <cell r="A1060" t="str">
            <v>Предоставление субсидий бюджетным, автономным учреждениям и иным некоммерческим организациям</v>
          </cell>
          <cell r="B1060" t="str">
            <v>920</v>
          </cell>
          <cell r="C1060" t="str">
            <v>05</v>
          </cell>
          <cell r="D1060" t="str">
            <v>05</v>
          </cell>
          <cell r="E1060" t="str">
            <v>130 00 02430</v>
          </cell>
          <cell r="F1060" t="str">
            <v>600</v>
          </cell>
        </row>
        <row r="1061">
          <cell r="A1061" t="str">
            <v>Субсидии бюджетным учреждениям</v>
          </cell>
          <cell r="B1061" t="str">
            <v>920</v>
          </cell>
          <cell r="C1061" t="str">
            <v>05</v>
          </cell>
          <cell r="D1061" t="str">
            <v>05</v>
          </cell>
          <cell r="E1061" t="str">
            <v>130 00 02430</v>
          </cell>
          <cell r="F1061" t="str">
            <v>610</v>
          </cell>
        </row>
        <row r="1062">
          <cell r="A1062" t="str">
            <v>Мероприятия в установленной сфере деятельности</v>
          </cell>
          <cell r="B1062" t="str">
            <v>920</v>
          </cell>
          <cell r="C1062" t="str">
            <v>05</v>
          </cell>
          <cell r="D1062" t="str">
            <v>05</v>
          </cell>
          <cell r="E1062" t="str">
            <v>130 00 04000</v>
          </cell>
        </row>
        <row r="1063">
          <cell r="A1063" t="str">
            <v>Мероприятия в учреждениях, осуществляющих деятельность по другим вопросам в области жилищно-коммунального хозяйства</v>
          </cell>
          <cell r="B1063" t="str">
            <v>920</v>
          </cell>
          <cell r="C1063" t="str">
            <v>05</v>
          </cell>
          <cell r="D1063" t="str">
            <v>05</v>
          </cell>
          <cell r="E1063" t="str">
            <v>130 00 04430</v>
          </cell>
        </row>
        <row r="1064">
          <cell r="A1064" t="str">
            <v>Предоставление субсидий бюджетным, автономным учреждениям и иным некоммерческим организациям</v>
          </cell>
          <cell r="B1064" t="str">
            <v>920</v>
          </cell>
          <cell r="C1064" t="str">
            <v>05</v>
          </cell>
          <cell r="D1064" t="str">
            <v>05</v>
          </cell>
          <cell r="E1064" t="str">
            <v>130 00 04430</v>
          </cell>
          <cell r="F1064" t="str">
            <v>600</v>
          </cell>
        </row>
        <row r="1065">
          <cell r="A1065" t="str">
            <v>Субсидии бюджетным учреждениям</v>
          </cell>
          <cell r="B1065" t="str">
            <v>920</v>
          </cell>
          <cell r="C1065" t="str">
            <v>05</v>
          </cell>
          <cell r="D1065" t="str">
            <v>05</v>
          </cell>
          <cell r="E1065" t="str">
            <v>130 00 04430</v>
          </cell>
          <cell r="F1065" t="str">
            <v>610</v>
          </cell>
        </row>
        <row r="1066">
          <cell r="A1066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  <cell r="B1066" t="str">
            <v>920</v>
          </cell>
          <cell r="C1066" t="str">
            <v>05</v>
          </cell>
          <cell r="D1066" t="str">
            <v>05</v>
          </cell>
          <cell r="E1066" t="str">
            <v>230 00 00000</v>
          </cell>
        </row>
        <row r="1067">
          <cell r="A1067" t="str">
            <v>Финансовое обеспечение деятельности бюджетных и автономных учреждений</v>
          </cell>
          <cell r="B1067" t="str">
            <v>920</v>
          </cell>
          <cell r="C1067" t="str">
            <v>05</v>
          </cell>
          <cell r="D1067" t="str">
            <v>05</v>
          </cell>
          <cell r="E1067" t="str">
            <v>230 00 02000</v>
          </cell>
        </row>
        <row r="1068">
          <cell r="A1068" t="str">
            <v>Учреждения, осуществляющие деятельность по другим вопросам в области жилищно-коммунального хозяйства</v>
          </cell>
          <cell r="B1068" t="str">
            <v>920</v>
          </cell>
          <cell r="C1068" t="str">
            <v>05</v>
          </cell>
          <cell r="D1068" t="str">
            <v>05</v>
          </cell>
          <cell r="E1068" t="str">
            <v>230 00 02430</v>
          </cell>
        </row>
        <row r="1069">
          <cell r="A1069" t="str">
            <v>Предоставление субсидий бюджетным, автономным учреждениям и иным некоммерческим организациям</v>
          </cell>
          <cell r="B1069" t="str">
            <v>920</v>
          </cell>
          <cell r="C1069" t="str">
            <v>05</v>
          </cell>
          <cell r="D1069" t="str">
            <v>05</v>
          </cell>
          <cell r="E1069" t="str">
            <v>230 00 02430</v>
          </cell>
          <cell r="F1069" t="str">
            <v>600</v>
          </cell>
        </row>
        <row r="1070">
          <cell r="A1070" t="str">
            <v>Субсидии бюджетным учреждениям</v>
          </cell>
          <cell r="B1070" t="str">
            <v>920</v>
          </cell>
          <cell r="C1070" t="str">
            <v>05</v>
          </cell>
          <cell r="D1070" t="str">
            <v>05</v>
          </cell>
          <cell r="E1070" t="str">
            <v>230 00 02430</v>
          </cell>
          <cell r="F1070" t="str">
            <v>610</v>
          </cell>
        </row>
        <row r="1071">
          <cell r="A1071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71" t="str">
            <v>920</v>
          </cell>
          <cell r="C1071" t="str">
            <v>05</v>
          </cell>
          <cell r="D1071" t="str">
            <v>05</v>
          </cell>
          <cell r="E1071" t="str">
            <v>320 00 00000</v>
          </cell>
        </row>
        <row r="1072">
          <cell r="A1072" t="str">
            <v>Финансовое обеспечение деятельности бюджетных и автономных учреждений</v>
          </cell>
          <cell r="B1072" t="str">
            <v>920</v>
          </cell>
          <cell r="C1072" t="str">
            <v>05</v>
          </cell>
          <cell r="D1072" t="str">
            <v>05</v>
          </cell>
          <cell r="E1072" t="str">
            <v>320 00 02000</v>
          </cell>
        </row>
        <row r="1073">
          <cell r="A1073" t="str">
            <v>Учреждения, осуществляющие деятельность по другим вопросам в области жилищно-коммунального хозяйства</v>
          </cell>
          <cell r="B1073" t="str">
            <v>920</v>
          </cell>
          <cell r="C1073" t="str">
            <v>05</v>
          </cell>
          <cell r="D1073" t="str">
            <v>05</v>
          </cell>
          <cell r="E1073" t="str">
            <v>320 00 02430</v>
          </cell>
        </row>
        <row r="1074">
          <cell r="A1074" t="str">
            <v>Предоставление субсидий бюджетным, автономным учреждениям и иным некоммерческим организациям</v>
          </cell>
          <cell r="B1074" t="str">
            <v>920</v>
          </cell>
          <cell r="C1074" t="str">
            <v>05</v>
          </cell>
          <cell r="D1074" t="str">
            <v>05</v>
          </cell>
          <cell r="E1074" t="str">
            <v>320 00 02430</v>
          </cell>
          <cell r="F1074" t="str">
            <v>600</v>
          </cell>
        </row>
        <row r="1075">
          <cell r="A1075" t="str">
            <v>Субсидии бюджетным учреждениям</v>
          </cell>
          <cell r="B1075" t="str">
            <v>920</v>
          </cell>
          <cell r="C1075" t="str">
            <v>05</v>
          </cell>
          <cell r="D1075" t="str">
            <v>05</v>
          </cell>
          <cell r="E1075" t="str">
            <v>320 00 02430</v>
          </cell>
          <cell r="F1075" t="str">
            <v>610</v>
          </cell>
        </row>
        <row r="1076">
          <cell r="A1076" t="str">
            <v>Непрограммное направление расходов</v>
          </cell>
          <cell r="B1076" t="str">
            <v>920</v>
          </cell>
          <cell r="C1076" t="str">
            <v>05</v>
          </cell>
          <cell r="D1076" t="str">
            <v>05</v>
          </cell>
          <cell r="E1076" t="str">
            <v>990 00 00000</v>
          </cell>
        </row>
        <row r="1077">
          <cell r="A1077" t="str">
            <v>Финансовое обеспечение деятельности бюджетных и автономных учреждений</v>
          </cell>
          <cell r="B1077" t="str">
            <v>920</v>
          </cell>
          <cell r="C1077" t="str">
            <v>05</v>
          </cell>
          <cell r="D1077" t="str">
            <v>05</v>
          </cell>
          <cell r="E1077" t="str">
            <v>990 00 02000</v>
          </cell>
        </row>
        <row r="1078">
          <cell r="A1078" t="str">
            <v>Учреждения, осуществляющие деятельность по другим вопросам в области жилищно-коммунального хозяйства</v>
          </cell>
          <cell r="B1078" t="str">
            <v>920</v>
          </cell>
          <cell r="C1078" t="str">
            <v>05</v>
          </cell>
          <cell r="D1078" t="str">
            <v>05</v>
          </cell>
          <cell r="E1078" t="str">
            <v>990 00 02430</v>
          </cell>
        </row>
        <row r="1079">
          <cell r="A1079" t="str">
            <v>Предоставление субсидий бюджетным, автономным учреждениям и иным некоммерческим организациям</v>
          </cell>
          <cell r="B1079" t="str">
            <v>920</v>
          </cell>
          <cell r="C1079" t="str">
            <v>05</v>
          </cell>
          <cell r="D1079" t="str">
            <v>05</v>
          </cell>
          <cell r="E1079" t="str">
            <v>990 00 02430</v>
          </cell>
          <cell r="F1079" t="str">
            <v>600</v>
          </cell>
        </row>
        <row r="1080">
          <cell r="A1080" t="str">
            <v>Субсидии бюджетным учреждениям</v>
          </cell>
          <cell r="B1080" t="str">
            <v>920</v>
          </cell>
          <cell r="C1080" t="str">
            <v>05</v>
          </cell>
          <cell r="D1080" t="str">
            <v>05</v>
          </cell>
          <cell r="E1080" t="str">
            <v>990 00 02430</v>
          </cell>
          <cell r="F1080" t="str">
            <v>610</v>
          </cell>
        </row>
        <row r="1082">
          <cell r="A1082" t="str">
            <v>Сбор, удаление отходов и очистка сточных вод</v>
          </cell>
          <cell r="B1082" t="str">
            <v>920</v>
          </cell>
          <cell r="C1082" t="str">
            <v>06</v>
          </cell>
          <cell r="D1082" t="str">
            <v>02</v>
          </cell>
        </row>
        <row r="1083">
          <cell r="A1083" t="str">
            <v>Муниципальная программа «Охрана окружающей среды на территории городского округа Тольятти на 2022-2026 годы»</v>
          </cell>
          <cell r="B1083" t="str">
            <v>920</v>
          </cell>
          <cell r="C1083" t="str">
            <v>06</v>
          </cell>
          <cell r="D1083" t="str">
            <v>02</v>
          </cell>
          <cell r="E1083" t="str">
            <v>240 00 00000</v>
          </cell>
        </row>
        <row r="1084">
          <cell r="A1084" t="str">
            <v>Мероприятия в установленной сфере деятельности</v>
          </cell>
          <cell r="B1084" t="str">
            <v>920</v>
          </cell>
          <cell r="C1084" t="str">
            <v>06</v>
          </cell>
          <cell r="D1084" t="str">
            <v>02</v>
          </cell>
          <cell r="E1084" t="str">
            <v>240 00 04000</v>
          </cell>
        </row>
        <row r="1085">
          <cell r="A1085" t="str">
            <v>Мероприятия по сбору, удалению отходов и очистке сточных вод</v>
          </cell>
          <cell r="B1085" t="str">
            <v>920</v>
          </cell>
          <cell r="C1085" t="str">
            <v>06</v>
          </cell>
          <cell r="D1085" t="str">
            <v>02</v>
          </cell>
          <cell r="E1085" t="str">
            <v>240 00 04440</v>
          </cell>
        </row>
        <row r="1086">
          <cell r="A1086" t="str">
            <v>Закупка товаров, работ и услуг для обеспечения государственных (муниципальных) нужд</v>
          </cell>
          <cell r="B1086" t="str">
            <v>920</v>
          </cell>
          <cell r="C1086" t="str">
            <v>06</v>
          </cell>
          <cell r="D1086" t="str">
            <v>02</v>
          </cell>
          <cell r="E1086" t="str">
            <v>240 00 04440</v>
          </cell>
          <cell r="F1086" t="str">
            <v>200</v>
          </cell>
        </row>
        <row r="1087">
          <cell r="A1087" t="str">
            <v>Иные закупки товаров, работ и услуг для обеспечения государственных (муниципальных) нужд</v>
          </cell>
          <cell r="B1087" t="str">
            <v>920</v>
          </cell>
          <cell r="C1087" t="str">
            <v>06</v>
          </cell>
          <cell r="D1087" t="str">
            <v>02</v>
          </cell>
          <cell r="E1087" t="str">
            <v>240 00 04440</v>
          </cell>
          <cell r="F1087" t="str">
            <v>240</v>
          </cell>
        </row>
        <row r="1089">
          <cell r="A1089" t="str">
            <v>Другие вопросы в области охраны окружающей среды</v>
          </cell>
          <cell r="B1089" t="str">
            <v>920</v>
          </cell>
          <cell r="C1089" t="str">
            <v>06</v>
          </cell>
          <cell r="D1089" t="str">
            <v>05</v>
          </cell>
          <cell r="E1089" t="str">
            <v/>
          </cell>
          <cell r="F1089" t="str">
            <v/>
          </cell>
        </row>
        <row r="1090">
          <cell r="A1090" t="str">
            <v>Муниципальная программа «Охрана окружающей среды на территории городского округа Тольятти на 2022-2026 годы»</v>
          </cell>
          <cell r="B1090" t="str">
            <v>920</v>
          </cell>
          <cell r="C1090" t="str">
            <v>06</v>
          </cell>
          <cell r="D1090" t="str">
            <v>05</v>
          </cell>
          <cell r="E1090" t="str">
            <v>240 00 00000</v>
          </cell>
        </row>
        <row r="1091">
          <cell r="A1091" t="str">
            <v>Мероприятия в установленной сфере деятельности</v>
          </cell>
          <cell r="B1091" t="str">
            <v>920</v>
          </cell>
          <cell r="C1091" t="str">
            <v>06</v>
          </cell>
          <cell r="D1091" t="str">
            <v>05</v>
          </cell>
          <cell r="E1091" t="str">
            <v>240 00 04000</v>
          </cell>
        </row>
        <row r="1092">
          <cell r="A1092" t="str">
            <v>Мероприятия по другим вопросам в области охраны окружающей среды</v>
          </cell>
          <cell r="B1092" t="str">
            <v>920</v>
          </cell>
          <cell r="C1092" t="str">
            <v>06</v>
          </cell>
          <cell r="D1092" t="str">
            <v>05</v>
          </cell>
          <cell r="E1092" t="str">
            <v>240 00 04450</v>
          </cell>
        </row>
        <row r="1093">
          <cell r="A1093" t="str">
            <v>Закупка товаров, работ и услуг для обеспечения государственных (муниципальных) нужд</v>
          </cell>
          <cell r="B1093" t="str">
            <v>920</v>
          </cell>
          <cell r="C1093" t="str">
            <v>06</v>
          </cell>
          <cell r="D1093" t="str">
            <v>05</v>
          </cell>
          <cell r="E1093" t="str">
            <v>240 00 04450</v>
          </cell>
          <cell r="F1093" t="str">
            <v>200</v>
          </cell>
        </row>
        <row r="1094">
          <cell r="A1094" t="str">
            <v>Иные закупки товаров, работ и услуг для обеспечения государственных (муниципальных) нужд</v>
          </cell>
          <cell r="B1094" t="str">
            <v>920</v>
          </cell>
          <cell r="C1094" t="str">
            <v>06</v>
          </cell>
          <cell r="D1094" t="str">
            <v>05</v>
          </cell>
          <cell r="E1094" t="str">
            <v>240 00 04450</v>
          </cell>
          <cell r="F1094" t="str">
            <v>240</v>
          </cell>
        </row>
        <row r="1095">
          <cell r="A1095" t="str">
            <v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v>
          </cell>
          <cell r="B1095" t="str">
            <v>920</v>
          </cell>
          <cell r="C1095" t="str">
            <v>06</v>
          </cell>
          <cell r="D1095" t="str">
            <v>05</v>
          </cell>
          <cell r="E1095" t="str">
            <v>240 G1 52420</v>
          </cell>
        </row>
        <row r="1096">
          <cell r="A1096" t="str">
            <v>Закупка товаров, работ и услуг для обеспечения государственных (муниципальных) нужд</v>
          </cell>
          <cell r="B1096" t="str">
            <v>920</v>
          </cell>
          <cell r="C1096" t="str">
            <v>06</v>
          </cell>
          <cell r="D1096" t="str">
            <v>05</v>
          </cell>
          <cell r="E1096" t="str">
            <v>240 G1 52420</v>
          </cell>
          <cell r="F1096" t="str">
            <v>200</v>
          </cell>
        </row>
        <row r="1097">
          <cell r="A1097" t="str">
            <v>Иные закупки товаров, работ и услуг для обеспечения государственных (муниципальных) нужд</v>
          </cell>
          <cell r="B1097" t="str">
            <v>920</v>
          </cell>
          <cell r="C1097" t="str">
            <v>06</v>
          </cell>
          <cell r="D1097" t="str">
            <v>05</v>
          </cell>
          <cell r="E1097" t="str">
            <v>240 G1 52420</v>
          </cell>
          <cell r="F1097" t="str">
            <v>240</v>
          </cell>
        </row>
        <row r="1099">
          <cell r="A1099" t="str">
            <v>Департамент информационных технологий и связи администрации городского округа Тольятти</v>
          </cell>
          <cell r="B1099" t="str">
            <v>921</v>
          </cell>
        </row>
        <row r="1100">
          <cell r="A1100" t="str">
            <v>Другие общегосударственные вопросы</v>
          </cell>
          <cell r="B1100" t="str">
            <v>921</v>
          </cell>
          <cell r="C1100" t="str">
            <v>01</v>
          </cell>
          <cell r="D1100" t="str">
            <v>13</v>
          </cell>
        </row>
        <row r="1101">
          <cell r="A1101" t="str">
            <v>Муниципальная программа «Развитие информационно-телекоммуникационной инфраструктуры городского округа Тольятти на 2022 – 2026 годы»</v>
          </cell>
          <cell r="B1101" t="str">
            <v>921</v>
          </cell>
          <cell r="C1101" t="str">
            <v>01</v>
          </cell>
          <cell r="D1101" t="str">
            <v>13</v>
          </cell>
          <cell r="E1101" t="str">
            <v>110 00 00000</v>
          </cell>
        </row>
        <row r="1102">
          <cell r="A1102" t="str">
            <v>Финансовое обеспечение деятельности бюджетных и автономных учреждений</v>
          </cell>
          <cell r="B1102" t="str">
            <v>921</v>
          </cell>
          <cell r="C1102" t="str">
            <v>01</v>
          </cell>
          <cell r="D1102" t="str">
            <v>13</v>
          </cell>
          <cell r="E1102" t="str">
            <v>110 00 02000</v>
          </cell>
        </row>
        <row r="1103">
          <cell r="A1103" t="str">
            <v>Учреждения, обеспечивающие предоставление государственных и муниципальных услуг</v>
          </cell>
          <cell r="B1103" t="str">
            <v>921</v>
          </cell>
          <cell r="C1103" t="str">
            <v>01</v>
          </cell>
          <cell r="D1103" t="str">
            <v>13</v>
          </cell>
          <cell r="E1103" t="str">
            <v>110 00 02470</v>
          </cell>
        </row>
        <row r="1104">
          <cell r="A1104" t="str">
            <v>Предоставление субсидий бюджетным, автономным учреждениям и иным некоммерческим организациям</v>
          </cell>
          <cell r="B1104" t="str">
            <v>921</v>
          </cell>
          <cell r="C1104" t="str">
            <v>01</v>
          </cell>
          <cell r="D1104" t="str">
            <v>13</v>
          </cell>
          <cell r="E1104" t="str">
            <v>110 00 02470</v>
          </cell>
          <cell r="F1104" t="str">
            <v>600</v>
          </cell>
        </row>
        <row r="1105">
          <cell r="A1105" t="str">
            <v>Субсидии автономным учреждениям</v>
          </cell>
          <cell r="B1105" t="str">
            <v>921</v>
          </cell>
          <cell r="C1105" t="str">
            <v>01</v>
          </cell>
          <cell r="D1105" t="str">
            <v>13</v>
          </cell>
          <cell r="E1105" t="str">
            <v>110 00 02470</v>
          </cell>
          <cell r="F1105" t="str">
            <v>620</v>
          </cell>
        </row>
        <row r="1106">
          <cell r="A1106" t="str">
            <v>Мероприятия в установленной сфере деятельности</v>
          </cell>
          <cell r="B1106" t="str">
            <v>921</v>
          </cell>
          <cell r="C1106" t="str">
            <v>01</v>
          </cell>
          <cell r="D1106" t="str">
            <v>13</v>
          </cell>
          <cell r="E1106" t="str">
            <v>110 00 04000</v>
          </cell>
        </row>
        <row r="1107">
          <cell r="A1107" t="str">
            <v>Мероприятия в сфере информационно-коммуникационных технологий и связи</v>
          </cell>
          <cell r="B1107" t="str">
            <v>921</v>
          </cell>
          <cell r="C1107" t="str">
            <v>01</v>
          </cell>
          <cell r="D1107" t="str">
            <v>13</v>
          </cell>
          <cell r="E1107" t="str">
            <v>110 00 04460</v>
          </cell>
        </row>
        <row r="1108">
          <cell r="A1108" t="str">
            <v>Закупка товаров, работ и услуг для обеспечения государственных (муниципальных) нужд</v>
          </cell>
          <cell r="B1108" t="str">
            <v>921</v>
          </cell>
          <cell r="C1108" t="str">
            <v>01</v>
          </cell>
          <cell r="D1108" t="str">
            <v>13</v>
          </cell>
          <cell r="E1108" t="str">
            <v>110 00 04460</v>
          </cell>
          <cell r="F1108" t="str">
            <v>200</v>
          </cell>
        </row>
        <row r="1109">
          <cell r="A1109" t="str">
            <v>Иные закупки товаров, работ и услуг для обеспечения государственных (муниципальных) нужд</v>
          </cell>
          <cell r="B1109" t="str">
            <v>921</v>
          </cell>
          <cell r="C1109" t="str">
            <v>01</v>
          </cell>
          <cell r="D1109" t="str">
            <v>13</v>
          </cell>
          <cell r="E1109" t="str">
            <v>110 00 04460</v>
          </cell>
          <cell r="F1109" t="str">
            <v>240</v>
          </cell>
        </row>
        <row r="1110">
          <cell r="A1110" t="str">
            <v>Мероприятия в учреждениях, обеспечивающих предоставление государственных и муниципальных услуг</v>
          </cell>
          <cell r="B1110" t="str">
            <v>921</v>
          </cell>
          <cell r="C1110" t="str">
            <v>01</v>
          </cell>
          <cell r="D1110" t="str">
            <v>13</v>
          </cell>
          <cell r="E1110" t="str">
            <v>110 00 04470</v>
          </cell>
        </row>
        <row r="1111">
          <cell r="A1111" t="str">
            <v>Предоставление субсидий бюджетным, автономным учреждениям и иным некоммерческим организациям</v>
          </cell>
          <cell r="B1111" t="str">
            <v>921</v>
          </cell>
          <cell r="C1111" t="str">
            <v>01</v>
          </cell>
          <cell r="D1111" t="str">
            <v>13</v>
          </cell>
          <cell r="E1111" t="str">
            <v>110 00 04470</v>
          </cell>
          <cell r="F1111" t="str">
            <v>600</v>
          </cell>
        </row>
        <row r="1112">
          <cell r="A1112" t="str">
            <v>Субсидии автономным учреждениям</v>
          </cell>
          <cell r="B1112" t="str">
            <v>921</v>
          </cell>
          <cell r="C1112" t="str">
            <v>01</v>
          </cell>
          <cell r="D1112" t="str">
            <v>13</v>
          </cell>
          <cell r="E1112" t="str">
            <v>110 00 04470</v>
          </cell>
          <cell r="F1112" t="str">
            <v>620</v>
          </cell>
        </row>
        <row r="1113">
          <cell r="A1113" t="str">
            <v>Субвенции</v>
          </cell>
          <cell r="B1113" t="str">
            <v>921</v>
          </cell>
          <cell r="C1113" t="str">
            <v>01</v>
          </cell>
          <cell r="D1113" t="str">
            <v>13</v>
          </cell>
          <cell r="E1113" t="str">
            <v>990 00 75000</v>
          </cell>
        </row>
        <row r="1114">
          <cell r="A1114" t="str">
            <v>Организация деятельности в сфере охраны окружающей среды</v>
          </cell>
          <cell r="B1114" t="str">
            <v>921</v>
          </cell>
          <cell r="C1114" t="str">
            <v>01</v>
          </cell>
          <cell r="D1114" t="str">
            <v>13</v>
          </cell>
          <cell r="E1114" t="str">
            <v>990 00 75120</v>
          </cell>
        </row>
        <row r="1115">
          <cell r="A1115" t="str">
            <v>Закупка товаров, работ и услуг для обеспечения государственных (муниципальных) нужд</v>
          </cell>
          <cell r="B1115" t="str">
            <v>921</v>
          </cell>
          <cell r="C1115" t="str">
            <v>01</v>
          </cell>
          <cell r="D1115" t="str">
            <v>13</v>
          </cell>
          <cell r="E1115" t="str">
            <v>990 00 75120</v>
          </cell>
          <cell r="F1115" t="str">
            <v>200</v>
          </cell>
        </row>
        <row r="1116">
          <cell r="A1116" t="str">
            <v>Иные закупки товаров, работ и услуг для обеспечения государственных (муниципальных) нужд</v>
          </cell>
          <cell r="B1116" t="str">
            <v>921</v>
          </cell>
          <cell r="C1116" t="str">
            <v>01</v>
          </cell>
          <cell r="D1116" t="str">
            <v>13</v>
          </cell>
          <cell r="E1116" t="str">
            <v>990 00 75120</v>
          </cell>
          <cell r="F1116" t="str">
            <v>240</v>
          </cell>
        </row>
        <row r="1117">
          <cell r="A1117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117" t="str">
            <v>921</v>
          </cell>
          <cell r="C1117" t="str">
            <v>01</v>
          </cell>
          <cell r="D1117" t="str">
            <v>13</v>
          </cell>
          <cell r="E1117" t="str">
            <v>990 00 75180</v>
          </cell>
        </row>
        <row r="1118">
          <cell r="A1118" t="str">
            <v>Закупка товаров, работ и услуг для обеспечения государственных (муниципальных) нужд</v>
          </cell>
          <cell r="B1118" t="str">
            <v>921</v>
          </cell>
          <cell r="C1118" t="str">
            <v>01</v>
          </cell>
          <cell r="D1118" t="str">
            <v>13</v>
          </cell>
          <cell r="E1118" t="str">
            <v>990 00 75180</v>
          </cell>
          <cell r="F1118" t="str">
            <v>200</v>
          </cell>
        </row>
        <row r="1119">
          <cell r="A1119" t="str">
            <v>Иные закупки товаров, работ и услуг для обеспечения государственных (муниципальных) нужд</v>
          </cell>
          <cell r="B1119" t="str">
            <v>921</v>
          </cell>
          <cell r="C1119" t="str">
            <v>01</v>
          </cell>
          <cell r="D1119" t="str">
            <v>13</v>
          </cell>
          <cell r="E1119" t="str">
            <v>990 00 75180</v>
          </cell>
          <cell r="F1119" t="str">
            <v>240</v>
          </cell>
        </row>
        <row r="1120">
          <cell r="A1120" t="str">
            <v>Меры по осуществлению деятельности по опеке и попечительству в отношении совершеннолетних граждан</v>
          </cell>
          <cell r="B1120" t="str">
            <v>921</v>
          </cell>
          <cell r="C1120" t="str">
            <v>01</v>
          </cell>
          <cell r="D1120" t="str">
            <v>13</v>
          </cell>
          <cell r="E1120" t="str">
            <v>990 00 75190</v>
          </cell>
        </row>
        <row r="1121">
          <cell r="A1121" t="str">
            <v>Закупка товаров, работ и услуг для обеспечения государственных (муниципальных) нужд</v>
          </cell>
          <cell r="B1121" t="str">
            <v>921</v>
          </cell>
          <cell r="C1121" t="str">
            <v>01</v>
          </cell>
          <cell r="D1121" t="str">
            <v>13</v>
          </cell>
          <cell r="E1121" t="str">
            <v>990 00 75190</v>
          </cell>
          <cell r="F1121" t="str">
            <v>200</v>
          </cell>
        </row>
        <row r="1122">
          <cell r="A1122" t="str">
            <v>Иные закупки товаров, работ и услуг для обеспечения государственных (муниципальных) нужд</v>
          </cell>
          <cell r="B1122" t="str">
            <v>921</v>
          </cell>
          <cell r="C1122" t="str">
            <v>01</v>
          </cell>
          <cell r="D1122" t="str">
            <v>13</v>
          </cell>
          <cell r="E1122" t="str">
            <v>990 00 75190</v>
          </cell>
          <cell r="F1122" t="str">
            <v>240</v>
          </cell>
        </row>
        <row r="1123">
          <cell r="A1123" t="str">
            <v>Организация деятельности в сфере охраны труда</v>
          </cell>
          <cell r="B1123" t="str">
            <v>921</v>
          </cell>
          <cell r="C1123" t="str">
            <v>01</v>
          </cell>
          <cell r="D1123" t="str">
            <v>13</v>
          </cell>
          <cell r="E1123" t="str">
            <v>990 00 75200</v>
          </cell>
        </row>
        <row r="1124">
          <cell r="A1124" t="str">
            <v>Закупка товаров, работ и услуг для обеспечения государственных (муниципальных) нужд</v>
          </cell>
          <cell r="B1124" t="str">
            <v>921</v>
          </cell>
          <cell r="C1124" t="str">
            <v>01</v>
          </cell>
          <cell r="D1124" t="str">
            <v>13</v>
          </cell>
          <cell r="E1124" t="str">
            <v>990 00 75200</v>
          </cell>
          <cell r="F1124" t="str">
            <v>200</v>
          </cell>
        </row>
        <row r="1125">
          <cell r="A1125" t="str">
            <v>Иные закупки товаров, работ и услуг для обеспечения государственных (муниципальных) нужд</v>
          </cell>
          <cell r="B1125" t="str">
            <v>921</v>
          </cell>
          <cell r="C1125" t="str">
            <v>01</v>
          </cell>
          <cell r="D1125" t="str">
            <v>13</v>
          </cell>
          <cell r="E1125" t="str">
            <v>990 00 75200</v>
          </cell>
          <cell r="F1125" t="str">
            <v>240</v>
          </cell>
        </row>
        <row r="1127">
          <cell r="A1127" t="str">
            <v>Пенсионное обеспечение</v>
          </cell>
          <cell r="B1127" t="str">
            <v>921</v>
          </cell>
          <cell r="C1127" t="str">
            <v>10</v>
          </cell>
          <cell r="D1127" t="str">
            <v>01</v>
          </cell>
        </row>
        <row r="1128">
          <cell r="A1128" t="str">
            <v>Муниципальная программа «Развитие органов местного самоуправления городского округа Тольятти на 2017-2022 годы»</v>
          </cell>
          <cell r="B1128" t="str">
            <v>921</v>
          </cell>
          <cell r="C1128" t="str">
            <v>10</v>
          </cell>
          <cell r="D1128" t="str">
            <v>01</v>
          </cell>
          <cell r="E1128" t="str">
            <v>220 00 00000</v>
          </cell>
        </row>
        <row r="1129">
          <cell r="A1129" t="str">
            <v>Доплаты к пенсиям, дополнительное пенсионное обеспечение</v>
          </cell>
          <cell r="B1129" t="str">
            <v>921</v>
          </cell>
          <cell r="C1129" t="str">
            <v>10</v>
          </cell>
          <cell r="D1129" t="str">
            <v>01</v>
          </cell>
          <cell r="E1129" t="str">
            <v>220 00 08000</v>
          </cell>
        </row>
        <row r="1130">
          <cell r="A1130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  <cell r="B1130" t="str">
            <v>921</v>
          </cell>
          <cell r="C1130" t="str">
            <v>10</v>
          </cell>
          <cell r="D1130" t="str">
            <v>01</v>
          </cell>
          <cell r="E1130" t="str">
            <v>220 00 08010</v>
          </cell>
        </row>
        <row r="1131">
          <cell r="A1131" t="str">
            <v>Закупка товаров, работ и услуг для обеспечения государственных (муниципальных) нужд</v>
          </cell>
          <cell r="B1131" t="str">
            <v>921</v>
          </cell>
          <cell r="C1131" t="str">
            <v>10</v>
          </cell>
          <cell r="D1131" t="str">
            <v>01</v>
          </cell>
          <cell r="E1131" t="str">
            <v>220 00 08010</v>
          </cell>
          <cell r="F1131" t="str">
            <v>200</v>
          </cell>
        </row>
        <row r="1132">
          <cell r="A1132" t="str">
            <v>Иные закупки товаров, работ и услуг для обеспечения государственных (муниципальных) нужд</v>
          </cell>
          <cell r="B1132" t="str">
            <v>921</v>
          </cell>
          <cell r="C1132" t="str">
            <v>10</v>
          </cell>
          <cell r="D1132" t="str">
            <v>01</v>
          </cell>
          <cell r="E1132" t="str">
            <v>220 00 08010</v>
          </cell>
          <cell r="F1132" t="str">
            <v>240</v>
          </cell>
        </row>
        <row r="1133">
          <cell r="A1133" t="str">
            <v>Социальное обеспечение и иные выплаты населению</v>
          </cell>
          <cell r="B1133" t="str">
            <v>921</v>
          </cell>
          <cell r="C1133" t="str">
            <v>10</v>
          </cell>
          <cell r="D1133" t="str">
            <v>01</v>
          </cell>
          <cell r="E1133" t="str">
            <v>220 00 08010</v>
          </cell>
          <cell r="F1133" t="str">
            <v>300</v>
          </cell>
        </row>
        <row r="1134">
          <cell r="A1134" t="str">
            <v>Социальные выплаты гражданам, кроме публичных нормативных социальных выплат</v>
          </cell>
          <cell r="B1134" t="str">
            <v>921</v>
          </cell>
          <cell r="C1134" t="str">
            <v>10</v>
          </cell>
          <cell r="D1134" t="str">
            <v>01</v>
          </cell>
          <cell r="E1134" t="str">
            <v>220 00 08010</v>
          </cell>
          <cell r="F1134">
            <v>320</v>
          </cell>
        </row>
        <row r="1135">
          <cell r="A1135" t="str">
            <v>Непрограммное направление расходов</v>
          </cell>
          <cell r="B1135" t="str">
            <v>921</v>
          </cell>
          <cell r="C1135" t="str">
            <v>10</v>
          </cell>
          <cell r="D1135" t="str">
            <v>01</v>
          </cell>
          <cell r="E1135" t="str">
            <v>990 00 00000</v>
          </cell>
        </row>
        <row r="1136">
          <cell r="A1136" t="str">
            <v>Доплаты к пенсиям, дополнительное пенсионное обеспечение</v>
          </cell>
          <cell r="B1136" t="str">
            <v>921</v>
          </cell>
          <cell r="C1136" t="str">
            <v>10</v>
          </cell>
          <cell r="D1136" t="str">
            <v>01</v>
          </cell>
          <cell r="E1136" t="str">
            <v>990 00 08000</v>
          </cell>
        </row>
        <row r="1137">
          <cell r="A1137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  <cell r="B1137" t="str">
            <v>921</v>
          </cell>
          <cell r="C1137" t="str">
            <v>10</v>
          </cell>
          <cell r="D1137" t="str">
            <v>01</v>
          </cell>
          <cell r="E1137" t="str">
            <v>990 00 08010</v>
          </cell>
        </row>
        <row r="1138">
          <cell r="A1138" t="str">
            <v>Закупка товаров, работ и услуг для обеспечения государственных (муниципальных) нужд</v>
          </cell>
          <cell r="B1138" t="str">
            <v>921</v>
          </cell>
          <cell r="C1138" t="str">
            <v>10</v>
          </cell>
          <cell r="D1138" t="str">
            <v>01</v>
          </cell>
          <cell r="E1138" t="str">
            <v>990 00 08010</v>
          </cell>
          <cell r="F1138" t="str">
            <v>200</v>
          </cell>
        </row>
        <row r="1139">
          <cell r="A1139" t="str">
            <v>Иные закупки товаров, работ и услуг для обеспечения государственных (муниципальных) нужд</v>
          </cell>
          <cell r="B1139" t="str">
            <v>921</v>
          </cell>
          <cell r="C1139" t="str">
            <v>10</v>
          </cell>
          <cell r="D1139" t="str">
            <v>01</v>
          </cell>
          <cell r="E1139" t="str">
            <v>990 00 08010</v>
          </cell>
          <cell r="F1139" t="str">
            <v>240</v>
          </cell>
        </row>
        <row r="1140">
          <cell r="A1140" t="str">
            <v>Социальное обеспечение и иные выплаты населению</v>
          </cell>
          <cell r="B1140" t="str">
            <v>921</v>
          </cell>
          <cell r="C1140" t="str">
            <v>10</v>
          </cell>
          <cell r="D1140" t="str">
            <v>01</v>
          </cell>
          <cell r="E1140" t="str">
            <v>990 00 08010</v>
          </cell>
          <cell r="F1140" t="str">
            <v>300</v>
          </cell>
        </row>
        <row r="1141">
          <cell r="A1141" t="str">
            <v>Социальные выплаты гражданам, кроме публичных нормативных социальных выплат</v>
          </cell>
          <cell r="B1141" t="str">
            <v>921</v>
          </cell>
          <cell r="C1141" t="str">
            <v>10</v>
          </cell>
          <cell r="D1141" t="str">
            <v>01</v>
          </cell>
          <cell r="E1141" t="str">
            <v>990 00 08010</v>
          </cell>
          <cell r="F1141">
            <v>320</v>
          </cell>
        </row>
        <row r="1143">
          <cell r="A1143" t="str">
            <v>Социальное обеспечение населения</v>
          </cell>
          <cell r="B1143" t="str">
            <v>921</v>
          </cell>
          <cell r="C1143" t="str">
            <v>10</v>
          </cell>
          <cell r="D1143" t="str">
            <v>03</v>
          </cell>
        </row>
        <row r="1144">
          <cell r="A114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  <cell r="B1144" t="str">
            <v>921</v>
          </cell>
          <cell r="C1144" t="str">
            <v>10</v>
          </cell>
          <cell r="D1144" t="str">
            <v>03</v>
          </cell>
          <cell r="E1144" t="str">
            <v>050 00 00000</v>
          </cell>
        </row>
        <row r="1145">
          <cell r="A1145" t="str">
            <v>Выплаты отдельным категориям граждан</v>
          </cell>
          <cell r="B1145" t="str">
            <v>921</v>
          </cell>
          <cell r="C1145" t="str">
            <v>10</v>
          </cell>
          <cell r="D1145" t="str">
            <v>03</v>
          </cell>
          <cell r="E1145" t="str">
            <v>050 00 09000</v>
          </cell>
        </row>
        <row r="1146">
          <cell r="A1146" t="str">
            <v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v>
          </cell>
          <cell r="B1146" t="str">
            <v>921</v>
          </cell>
          <cell r="C1146" t="str">
            <v>10</v>
          </cell>
          <cell r="D1146" t="str">
            <v>03</v>
          </cell>
          <cell r="E1146" t="str">
            <v>050 00 09010</v>
          </cell>
        </row>
        <row r="1147">
          <cell r="A1147" t="str">
            <v>Социальное обеспечение и иные выплаты населению</v>
          </cell>
          <cell r="B1147" t="str">
            <v>921</v>
          </cell>
          <cell r="C1147" t="str">
            <v>10</v>
          </cell>
          <cell r="D1147" t="str">
            <v>03</v>
          </cell>
          <cell r="E1147" t="str">
            <v>050 00 09010</v>
          </cell>
          <cell r="F1147" t="str">
            <v>300</v>
          </cell>
        </row>
        <row r="1148">
          <cell r="A1148" t="str">
            <v>Публичные нормативные социальные выплаты гражданам</v>
          </cell>
          <cell r="B1148" t="str">
            <v>921</v>
          </cell>
          <cell r="C1148" t="str">
            <v>10</v>
          </cell>
          <cell r="D1148" t="str">
            <v>03</v>
          </cell>
          <cell r="E1148" t="str">
            <v>050 00 09010</v>
          </cell>
          <cell r="F1148" t="str">
            <v>310</v>
          </cell>
        </row>
        <row r="1149">
          <cell r="A114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  <cell r="B1149" t="str">
            <v>921</v>
          </cell>
          <cell r="C1149" t="str">
            <v>10</v>
          </cell>
          <cell r="D1149" t="str">
            <v>03</v>
          </cell>
          <cell r="E1149" t="str">
            <v>050 00 09020</v>
          </cell>
        </row>
        <row r="1150">
          <cell r="A1150" t="str">
            <v>Социальное обеспечение и иные выплаты населению</v>
          </cell>
          <cell r="B1150" t="str">
            <v>921</v>
          </cell>
          <cell r="C1150" t="str">
            <v>10</v>
          </cell>
          <cell r="D1150" t="str">
            <v>03</v>
          </cell>
          <cell r="E1150" t="str">
            <v>050 00 09020</v>
          </cell>
          <cell r="F1150" t="str">
            <v>300</v>
          </cell>
        </row>
        <row r="1151">
          <cell r="A1151" t="str">
            <v>Публичные нормативные социальные выплаты гражданам</v>
          </cell>
          <cell r="B1151" t="str">
            <v>921</v>
          </cell>
          <cell r="C1151" t="str">
            <v>10</v>
          </cell>
          <cell r="D1151" t="str">
            <v>03</v>
          </cell>
          <cell r="E1151" t="str">
            <v>050 00 09020</v>
          </cell>
          <cell r="F1151" t="str">
            <v>310</v>
          </cell>
        </row>
        <row r="1152">
          <cell r="A1152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  <cell r="B1152" t="str">
            <v>921</v>
          </cell>
          <cell r="C1152" t="str">
            <v>10</v>
          </cell>
          <cell r="D1152" t="str">
            <v>03</v>
          </cell>
          <cell r="E1152" t="str">
            <v>050 00 09050</v>
          </cell>
        </row>
        <row r="1153">
          <cell r="A1153" t="str">
            <v>Социальное обеспечение и иные выплаты населению</v>
          </cell>
          <cell r="B1153" t="str">
            <v>921</v>
          </cell>
          <cell r="C1153" t="str">
            <v>10</v>
          </cell>
          <cell r="D1153" t="str">
            <v>03</v>
          </cell>
          <cell r="E1153" t="str">
            <v>050 00 09050</v>
          </cell>
          <cell r="F1153" t="str">
            <v>300</v>
          </cell>
        </row>
        <row r="1154">
          <cell r="A1154" t="str">
            <v>Публичные нормативные социальные выплаты гражданам</v>
          </cell>
          <cell r="B1154" t="str">
            <v>921</v>
          </cell>
          <cell r="C1154" t="str">
            <v>10</v>
          </cell>
          <cell r="D1154" t="str">
            <v>03</v>
          </cell>
          <cell r="E1154" t="str">
            <v>050 00 09050</v>
          </cell>
          <cell r="F1154" t="str">
            <v>310</v>
          </cell>
        </row>
        <row r="1155">
          <cell r="A1155" t="str">
            <v>Единовременная денежная выплата ко дню воинской славы России - Дню Победы советского народа в Великой Отечественной войне 1941-1945 годов (9 мая)</v>
          </cell>
          <cell r="B1155" t="str">
            <v>921</v>
          </cell>
          <cell r="C1155" t="str">
            <v>10</v>
          </cell>
          <cell r="D1155" t="str">
            <v>03</v>
          </cell>
          <cell r="E1155" t="str">
            <v>050 00 09060</v>
          </cell>
        </row>
        <row r="1156">
          <cell r="A1156" t="str">
            <v>Социальное обеспечение и иные выплаты населению</v>
          </cell>
          <cell r="B1156" t="str">
            <v>921</v>
          </cell>
          <cell r="C1156" t="str">
            <v>10</v>
          </cell>
          <cell r="D1156" t="str">
            <v>03</v>
          </cell>
          <cell r="E1156" t="str">
            <v>050 00 09060</v>
          </cell>
          <cell r="F1156" t="str">
            <v>300</v>
          </cell>
        </row>
        <row r="1157">
          <cell r="A1157" t="str">
            <v>Публичные нормативные социальные выплаты гражданам</v>
          </cell>
          <cell r="B1157" t="str">
            <v>921</v>
          </cell>
          <cell r="C1157" t="str">
            <v>10</v>
          </cell>
          <cell r="D1157" t="str">
            <v>03</v>
          </cell>
          <cell r="E1157" t="str">
            <v>050 00 09060</v>
          </cell>
          <cell r="F1157" t="str">
            <v>310</v>
          </cell>
        </row>
        <row r="1158">
          <cell r="A1158" t="str">
            <v>Единовременная денежная выплата ко Дню памяти жертв политических репрессий (30 октября)</v>
          </cell>
          <cell r="B1158" t="str">
            <v>921</v>
          </cell>
          <cell r="C1158" t="str">
            <v>10</v>
          </cell>
          <cell r="D1158" t="str">
            <v>03</v>
          </cell>
          <cell r="E1158" t="str">
            <v>050 00 09070</v>
          </cell>
        </row>
        <row r="1159">
          <cell r="A1159" t="str">
            <v>Социальное обеспечение и иные выплаты населению</v>
          </cell>
          <cell r="B1159" t="str">
            <v>921</v>
          </cell>
          <cell r="C1159" t="str">
            <v>10</v>
          </cell>
          <cell r="D1159" t="str">
            <v>03</v>
          </cell>
          <cell r="E1159" t="str">
            <v>050 00 09070</v>
          </cell>
          <cell r="F1159" t="str">
            <v>300</v>
          </cell>
        </row>
        <row r="1160">
          <cell r="A1160" t="str">
            <v>Публичные нормативные социальные выплаты гражданам</v>
          </cell>
          <cell r="B1160" t="str">
            <v>921</v>
          </cell>
          <cell r="C1160" t="str">
            <v>10</v>
          </cell>
          <cell r="D1160" t="str">
            <v>03</v>
          </cell>
          <cell r="E1160" t="str">
            <v>050 00 09070</v>
          </cell>
          <cell r="F1160" t="str">
            <v>310</v>
          </cell>
        </row>
        <row r="1161">
          <cell r="A1161" t="str">
            <v>Единовременная денежная выплата к памятной дате России - Дню Героев Отечества (9 декабря)</v>
          </cell>
          <cell r="B1161" t="str">
            <v>921</v>
          </cell>
          <cell r="C1161" t="str">
            <v>10</v>
          </cell>
          <cell r="D1161" t="str">
            <v>03</v>
          </cell>
          <cell r="E1161" t="str">
            <v>050 00 09080</v>
          </cell>
        </row>
        <row r="1162">
          <cell r="A1162" t="str">
            <v>Социальное обеспечение и иные выплаты населению</v>
          </cell>
          <cell r="B1162" t="str">
            <v>921</v>
          </cell>
          <cell r="C1162" t="str">
            <v>10</v>
          </cell>
          <cell r="D1162" t="str">
            <v>03</v>
          </cell>
          <cell r="E1162" t="str">
            <v>050 00 09080</v>
          </cell>
          <cell r="F1162" t="str">
            <v>300</v>
          </cell>
        </row>
        <row r="1163">
          <cell r="A1163" t="str">
            <v>Публичные нормативные социальные выплаты гражданам</v>
          </cell>
          <cell r="B1163" t="str">
            <v>921</v>
          </cell>
          <cell r="C1163" t="str">
            <v>10</v>
          </cell>
          <cell r="D1163" t="str">
            <v>03</v>
          </cell>
          <cell r="E1163" t="str">
            <v>050 00 09080</v>
          </cell>
          <cell r="F1163" t="str">
            <v>310</v>
          </cell>
        </row>
        <row r="1164">
          <cell r="A1164" t="str">
            <v>Денежные выплаты на оплату социальных услуг, предоставляемых на условиях оплаты отдельным категориям граждан</v>
          </cell>
          <cell r="B1164" t="str">
            <v>921</v>
          </cell>
          <cell r="C1164" t="str">
            <v>10</v>
          </cell>
          <cell r="D1164" t="str">
            <v>03</v>
          </cell>
          <cell r="E1164" t="str">
            <v>050 00 09100</v>
          </cell>
        </row>
        <row r="1165">
          <cell r="A1165" t="str">
            <v>Социальное обеспечение и иные выплаты населению</v>
          </cell>
          <cell r="B1165" t="str">
            <v>921</v>
          </cell>
          <cell r="C1165" t="str">
            <v>10</v>
          </cell>
          <cell r="D1165" t="str">
            <v>03</v>
          </cell>
          <cell r="E1165" t="str">
            <v>050 00 09100</v>
          </cell>
          <cell r="F1165" t="str">
            <v>300</v>
          </cell>
        </row>
        <row r="1166">
          <cell r="A1166" t="str">
            <v>Публичные нормативные социальные выплаты гражданам</v>
          </cell>
          <cell r="B1166" t="str">
            <v>921</v>
          </cell>
          <cell r="C1166" t="str">
            <v>10</v>
          </cell>
          <cell r="D1166" t="str">
            <v>03</v>
          </cell>
          <cell r="E1166" t="str">
            <v>050 00 09100</v>
          </cell>
          <cell r="F1166" t="str">
            <v>310</v>
          </cell>
        </row>
        <row r="1167">
          <cell r="A1167" t="str">
            <v xml:space="preserve">Ежемесячные денежные выплаты Почетным гражданам городского округа Тольятти </v>
          </cell>
          <cell r="B1167" t="str">
            <v>921</v>
          </cell>
          <cell r="C1167" t="str">
            <v>10</v>
          </cell>
          <cell r="D1167" t="str">
            <v>03</v>
          </cell>
          <cell r="E1167" t="str">
            <v>050 00 09110</v>
          </cell>
        </row>
        <row r="1168">
          <cell r="A1168" t="str">
            <v>Социальное обеспечение и иные выплаты населению</v>
          </cell>
          <cell r="B1168" t="str">
            <v>921</v>
          </cell>
          <cell r="C1168" t="str">
            <v>10</v>
          </cell>
          <cell r="D1168" t="str">
            <v>03</v>
          </cell>
          <cell r="E1168" t="str">
            <v>050 00 09110</v>
          </cell>
          <cell r="F1168" t="str">
            <v>300</v>
          </cell>
        </row>
        <row r="1169">
          <cell r="A1169" t="str">
            <v>Публичные нормативные социальные выплаты гражданам</v>
          </cell>
          <cell r="B1169" t="str">
            <v>921</v>
          </cell>
          <cell r="C1169" t="str">
            <v>10</v>
          </cell>
          <cell r="D1169" t="str">
            <v>03</v>
          </cell>
          <cell r="E1169" t="str">
            <v>050 00 09110</v>
          </cell>
          <cell r="F1169" t="str">
            <v>310</v>
          </cell>
        </row>
        <row r="1170">
          <cell r="A1170" t="str">
            <v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  <cell r="B1170" t="str">
            <v>921</v>
          </cell>
          <cell r="C1170" t="str">
            <v>10</v>
          </cell>
          <cell r="D1170" t="str">
            <v>03</v>
          </cell>
          <cell r="E1170" t="str">
            <v>050 00 09120</v>
          </cell>
        </row>
        <row r="1171">
          <cell r="A1171" t="str">
            <v>Социальное обеспечение и иные выплаты населению</v>
          </cell>
          <cell r="B1171" t="str">
            <v>921</v>
          </cell>
          <cell r="C1171" t="str">
            <v>10</v>
          </cell>
          <cell r="D1171" t="str">
            <v>03</v>
          </cell>
          <cell r="E1171" t="str">
            <v>050 00 09120</v>
          </cell>
          <cell r="F1171" t="str">
            <v>300</v>
          </cell>
        </row>
        <row r="1172">
          <cell r="A1172" t="str">
            <v>Публичные нормативные социальные выплаты гражданам</v>
          </cell>
          <cell r="B1172" t="str">
            <v>921</v>
          </cell>
          <cell r="C1172" t="str">
            <v>10</v>
          </cell>
          <cell r="D1172" t="str">
            <v>03</v>
          </cell>
          <cell r="E1172" t="str">
            <v>050 00 09120</v>
          </cell>
          <cell r="F1172" t="str">
            <v>310</v>
          </cell>
        </row>
        <row r="1173">
          <cell r="A1173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  <cell r="B1173" t="str">
            <v>921</v>
          </cell>
          <cell r="C1173" t="str">
            <v>10</v>
          </cell>
          <cell r="D1173" t="str">
            <v>03</v>
          </cell>
          <cell r="E1173" t="str">
            <v>050 00 09130</v>
          </cell>
        </row>
        <row r="1174">
          <cell r="A1174" t="str">
            <v>Социальное обеспечение и иные выплаты населению</v>
          </cell>
          <cell r="B1174" t="str">
            <v>921</v>
          </cell>
          <cell r="C1174" t="str">
            <v>10</v>
          </cell>
          <cell r="D1174" t="str">
            <v>03</v>
          </cell>
          <cell r="E1174" t="str">
            <v>050 00 09130</v>
          </cell>
          <cell r="F1174" t="str">
            <v>300</v>
          </cell>
        </row>
        <row r="1175">
          <cell r="A1175" t="str">
            <v>Публичные нормативные социальные выплаты гражданам</v>
          </cell>
          <cell r="B1175" t="str">
            <v>921</v>
          </cell>
          <cell r="C1175" t="str">
            <v>10</v>
          </cell>
          <cell r="D1175" t="str">
            <v>03</v>
          </cell>
          <cell r="E1175" t="str">
            <v>050 00 09130</v>
          </cell>
          <cell r="F1175" t="str">
            <v>310</v>
          </cell>
        </row>
        <row r="1176">
          <cell r="A1176" t="str">
            <v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v>
          </cell>
          <cell r="B1176" t="str">
            <v>921</v>
          </cell>
          <cell r="C1176" t="str">
            <v>10</v>
          </cell>
          <cell r="D1176" t="str">
            <v>03</v>
          </cell>
          <cell r="E1176" t="str">
            <v>050 00 09140</v>
          </cell>
        </row>
        <row r="1177">
          <cell r="A1177" t="str">
            <v>Социальное обеспечение и иные выплаты населению</v>
          </cell>
          <cell r="B1177" t="str">
            <v>921</v>
          </cell>
          <cell r="C1177" t="str">
            <v>10</v>
          </cell>
          <cell r="D1177" t="str">
            <v>03</v>
          </cell>
          <cell r="E1177" t="str">
            <v>050 00 09140</v>
          </cell>
          <cell r="F1177" t="str">
            <v>300</v>
          </cell>
        </row>
        <row r="1178">
          <cell r="A1178" t="str">
            <v>Публичные нормативные социальные выплаты гражданам</v>
          </cell>
          <cell r="B1178" t="str">
            <v>921</v>
          </cell>
          <cell r="C1178" t="str">
            <v>10</v>
          </cell>
          <cell r="D1178" t="str">
            <v>03</v>
          </cell>
          <cell r="E1178" t="str">
            <v>050 00 09140</v>
          </cell>
          <cell r="F1178" t="str">
            <v>310</v>
          </cell>
        </row>
        <row r="1179">
          <cell r="A1179" t="str">
            <v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v>
          </cell>
          <cell r="B1179" t="str">
            <v>921</v>
          </cell>
          <cell r="C1179" t="str">
            <v>10</v>
          </cell>
          <cell r="D1179" t="str">
            <v>03</v>
          </cell>
          <cell r="E1179" t="str">
            <v>050 00 09150</v>
          </cell>
        </row>
        <row r="1180">
          <cell r="A1180" t="str">
            <v>Социальное обеспечение и иные выплаты населению</v>
          </cell>
          <cell r="B1180" t="str">
            <v>921</v>
          </cell>
          <cell r="C1180" t="str">
            <v>10</v>
          </cell>
          <cell r="D1180" t="str">
            <v>03</v>
          </cell>
          <cell r="E1180" t="str">
            <v>050 00 09150</v>
          </cell>
          <cell r="F1180" t="str">
            <v>300</v>
          </cell>
        </row>
        <row r="1181">
          <cell r="A1181" t="str">
            <v>Публичные нормативные социальные выплаты гражданам</v>
          </cell>
          <cell r="B1181" t="str">
            <v>921</v>
          </cell>
          <cell r="C1181" t="str">
            <v>10</v>
          </cell>
          <cell r="D1181" t="str">
            <v>03</v>
          </cell>
          <cell r="E1181" t="str">
            <v>050 00 09150</v>
          </cell>
          <cell r="F1181" t="str">
            <v>310</v>
          </cell>
        </row>
        <row r="1182">
          <cell r="A1182" t="str">
            <v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v>
          </cell>
          <cell r="B1182" t="str">
            <v>921</v>
          </cell>
          <cell r="C1182" t="str">
            <v>10</v>
          </cell>
          <cell r="D1182" t="str">
            <v>03</v>
          </cell>
          <cell r="E1182" t="str">
            <v>050 00 09170</v>
          </cell>
        </row>
        <row r="1183">
          <cell r="A1183" t="str">
            <v>Социальное обеспечение и иные выплаты населению</v>
          </cell>
          <cell r="B1183" t="str">
            <v>921</v>
          </cell>
          <cell r="C1183" t="str">
            <v>10</v>
          </cell>
          <cell r="D1183" t="str">
            <v>03</v>
          </cell>
          <cell r="E1183" t="str">
            <v>050 00 09170</v>
          </cell>
          <cell r="F1183" t="str">
            <v>300</v>
          </cell>
        </row>
        <row r="1184">
          <cell r="A1184" t="str">
            <v>Публичные нормативные социальные выплаты гражданам</v>
          </cell>
          <cell r="B1184" t="str">
            <v>921</v>
          </cell>
          <cell r="C1184" t="str">
            <v>10</v>
          </cell>
          <cell r="D1184" t="str">
            <v>03</v>
          </cell>
          <cell r="E1184" t="str">
            <v>050 00 09170</v>
          </cell>
          <cell r="F1184" t="str">
            <v>310</v>
          </cell>
        </row>
        <row r="1185">
          <cell r="A1185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  <cell r="B1185" t="str">
            <v>921</v>
          </cell>
          <cell r="C1185" t="str">
            <v>10</v>
          </cell>
          <cell r="D1185" t="str">
            <v>03</v>
          </cell>
          <cell r="E1185" t="str">
            <v>050 00 09180</v>
          </cell>
        </row>
        <row r="1186">
          <cell r="A1186" t="str">
            <v>Социальное обеспечение и иные выплаты населению</v>
          </cell>
          <cell r="B1186" t="str">
            <v>921</v>
          </cell>
          <cell r="C1186" t="str">
            <v>10</v>
          </cell>
          <cell r="D1186" t="str">
            <v>03</v>
          </cell>
          <cell r="E1186" t="str">
            <v>050 00 09180</v>
          </cell>
          <cell r="F1186" t="str">
            <v>300</v>
          </cell>
        </row>
        <row r="1187">
          <cell r="A1187" t="str">
            <v>Публичные нормативные социальные выплаты гражданам</v>
          </cell>
          <cell r="B1187" t="str">
            <v>921</v>
          </cell>
          <cell r="C1187" t="str">
            <v>10</v>
          </cell>
          <cell r="D1187" t="str">
            <v>03</v>
          </cell>
          <cell r="E1187" t="str">
            <v>050 00 09180</v>
          </cell>
          <cell r="F1187" t="str">
            <v>310</v>
          </cell>
        </row>
        <row r="1188">
          <cell r="A1188" t="str">
            <v xml:space="preserve">Выплата рентных платежей по договорам пожизненной ренты </v>
          </cell>
          <cell r="B1188" t="str">
            <v>921</v>
          </cell>
          <cell r="C1188" t="str">
            <v>10</v>
          </cell>
          <cell r="D1188" t="str">
            <v>03</v>
          </cell>
          <cell r="E1188" t="str">
            <v>050 00 09190</v>
          </cell>
        </row>
        <row r="1189">
          <cell r="A1189" t="str">
            <v>Социальное обеспечение и иные выплаты населению</v>
          </cell>
          <cell r="B1189" t="str">
            <v>921</v>
          </cell>
          <cell r="C1189" t="str">
            <v>10</v>
          </cell>
          <cell r="D1189" t="str">
            <v>03</v>
          </cell>
          <cell r="E1189" t="str">
            <v>050 00 09190</v>
          </cell>
          <cell r="F1189" t="str">
            <v>300</v>
          </cell>
        </row>
        <row r="1190">
          <cell r="A1190" t="str">
            <v>Публичные нормативные социальные выплаты гражданам</v>
          </cell>
          <cell r="B1190" t="str">
            <v>921</v>
          </cell>
          <cell r="C1190" t="str">
            <v>10</v>
          </cell>
          <cell r="D1190" t="str">
            <v>03</v>
          </cell>
          <cell r="E1190" t="str">
            <v>050 00 09190</v>
          </cell>
          <cell r="F1190" t="str">
            <v>310</v>
          </cell>
        </row>
        <row r="1191">
          <cell r="A1191" t="str">
            <v>Единовременные денежные выплаты гражданам, находящимся в трудных жизненных ситуациях и чрезвычайных обстоятельствах</v>
          </cell>
          <cell r="B1191" t="str">
            <v>921</v>
          </cell>
          <cell r="C1191" t="str">
            <v>10</v>
          </cell>
          <cell r="D1191" t="str">
            <v>03</v>
          </cell>
          <cell r="E1191" t="str">
            <v>050 00 09230</v>
          </cell>
        </row>
        <row r="1192">
          <cell r="A1192" t="str">
            <v>Социальное обеспечение и иные выплаты населению</v>
          </cell>
          <cell r="B1192" t="str">
            <v>921</v>
          </cell>
          <cell r="C1192" t="str">
            <v>10</v>
          </cell>
          <cell r="D1192" t="str">
            <v>03</v>
          </cell>
          <cell r="E1192" t="str">
            <v>050 00 09230</v>
          </cell>
          <cell r="F1192" t="str">
            <v>300</v>
          </cell>
        </row>
        <row r="1193">
          <cell r="A1193" t="str">
            <v>Публичные нормативные социальные выплаты гражданам</v>
          </cell>
          <cell r="B1193" t="str">
            <v>921</v>
          </cell>
          <cell r="C1193" t="str">
            <v>10</v>
          </cell>
          <cell r="D1193" t="str">
            <v>03</v>
          </cell>
          <cell r="E1193" t="str">
            <v>050 00 09230</v>
          </cell>
          <cell r="F1193" t="str">
            <v>310</v>
          </cell>
        </row>
        <row r="1194">
          <cell r="A1194" t="str">
            <v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v>
          </cell>
          <cell r="B1194" t="str">
            <v>921</v>
          </cell>
          <cell r="C1194" t="str">
            <v>10</v>
          </cell>
          <cell r="D1194" t="str">
            <v>03</v>
          </cell>
          <cell r="E1194" t="str">
            <v>050 00 09240</v>
          </cell>
        </row>
        <row r="1195">
          <cell r="A1195" t="str">
            <v>Социальное обеспечение и иные выплаты населению</v>
          </cell>
          <cell r="B1195" t="str">
            <v>921</v>
          </cell>
          <cell r="C1195" t="str">
            <v>10</v>
          </cell>
          <cell r="D1195" t="str">
            <v>03</v>
          </cell>
          <cell r="E1195" t="str">
            <v>050 00 09240</v>
          </cell>
          <cell r="F1195" t="str">
            <v>300</v>
          </cell>
        </row>
        <row r="1196">
          <cell r="A1196" t="str">
            <v>Публичные нормативные социальные выплаты гражданам</v>
          </cell>
          <cell r="B1196" t="str">
            <v>921</v>
          </cell>
          <cell r="C1196" t="str">
            <v>10</v>
          </cell>
          <cell r="D1196" t="str">
            <v>03</v>
          </cell>
          <cell r="E1196" t="str">
            <v>050 00 09240</v>
          </cell>
          <cell r="F1196" t="str">
            <v>310</v>
          </cell>
        </row>
        <row r="1197">
          <cell r="A1197" t="str">
            <v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v>
          </cell>
          <cell r="B1197" t="str">
            <v>921</v>
          </cell>
          <cell r="C1197" t="str">
            <v>10</v>
          </cell>
          <cell r="D1197" t="str">
            <v>03</v>
          </cell>
          <cell r="E1197" t="str">
            <v>050 00 09270</v>
          </cell>
        </row>
        <row r="1198">
          <cell r="A1198" t="str">
            <v>Социальное обеспечение и иные выплаты населению</v>
          </cell>
          <cell r="B1198" t="str">
            <v>921</v>
          </cell>
          <cell r="C1198" t="str">
            <v>10</v>
          </cell>
          <cell r="D1198" t="str">
            <v>03</v>
          </cell>
          <cell r="E1198" t="str">
            <v>050 00 09270</v>
          </cell>
          <cell r="F1198" t="str">
            <v>300</v>
          </cell>
        </row>
        <row r="1199">
          <cell r="A1199" t="str">
            <v>Публичные нормативные социальные выплаты гражданам</v>
          </cell>
          <cell r="B1199" t="str">
            <v>921</v>
          </cell>
          <cell r="C1199" t="str">
            <v>10</v>
          </cell>
          <cell r="D1199" t="str">
            <v>03</v>
          </cell>
          <cell r="E1199" t="str">
            <v>050 00 09270</v>
          </cell>
          <cell r="F1199" t="str">
            <v>310</v>
          </cell>
        </row>
        <row r="1200">
          <cell r="A1200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v>
          </cell>
          <cell r="B1200" t="str">
            <v>921</v>
          </cell>
          <cell r="C1200" t="str">
            <v>10</v>
          </cell>
          <cell r="D1200" t="str">
            <v>03</v>
          </cell>
          <cell r="E1200" t="str">
            <v>050 00 09290</v>
          </cell>
        </row>
        <row r="1201">
          <cell r="A1201" t="str">
            <v>Социальное обеспечение и иные выплаты населению</v>
          </cell>
          <cell r="B1201" t="str">
            <v>921</v>
          </cell>
          <cell r="C1201" t="str">
            <v>10</v>
          </cell>
          <cell r="D1201" t="str">
            <v>03</v>
          </cell>
          <cell r="E1201" t="str">
            <v>050 00 09290</v>
          </cell>
          <cell r="F1201" t="str">
            <v>300</v>
          </cell>
        </row>
        <row r="1202">
          <cell r="A1202" t="str">
            <v>Публичные нормативные социальные выплаты гражданам</v>
          </cell>
          <cell r="B1202" t="str">
            <v>921</v>
          </cell>
          <cell r="C1202" t="str">
            <v>10</v>
          </cell>
          <cell r="D1202" t="str">
            <v>03</v>
          </cell>
          <cell r="E1202" t="str">
            <v>050 00 09290</v>
          </cell>
          <cell r="F1202" t="str">
            <v>310</v>
          </cell>
        </row>
        <row r="1203">
          <cell r="A1203" t="str">
            <v>Ежемесячные денежные выплаты на приобретение льготных электронных проездных билетов</v>
          </cell>
          <cell r="B1203" t="str">
            <v>921</v>
          </cell>
          <cell r="C1203" t="str">
            <v>10</v>
          </cell>
          <cell r="D1203" t="str">
            <v>03</v>
          </cell>
          <cell r="E1203" t="str">
            <v>050 00 09320</v>
          </cell>
        </row>
        <row r="1204">
          <cell r="A1204" t="str">
            <v>Социальное обеспечение и иные выплаты населению</v>
          </cell>
          <cell r="B1204" t="str">
            <v>921</v>
          </cell>
          <cell r="C1204" t="str">
            <v>10</v>
          </cell>
          <cell r="D1204" t="str">
            <v>03</v>
          </cell>
          <cell r="E1204" t="str">
            <v>050 00 09320</v>
          </cell>
          <cell r="F1204" t="str">
            <v>300</v>
          </cell>
        </row>
        <row r="1205">
          <cell r="A1205" t="str">
            <v>Публичные нормативные социальные выплаты гражданам</v>
          </cell>
          <cell r="B1205" t="str">
            <v>921</v>
          </cell>
          <cell r="C1205" t="str">
            <v>10</v>
          </cell>
          <cell r="D1205" t="str">
            <v>03</v>
          </cell>
          <cell r="E1205" t="str">
            <v>050 00 09320</v>
          </cell>
          <cell r="F1205" t="str">
            <v>310</v>
          </cell>
        </row>
        <row r="1206">
          <cell r="A1206" t="str">
            <v>Ежемесячные денежные выплаты к пенсии отдельным категориям граждан</v>
          </cell>
          <cell r="B1206" t="str">
            <v>921</v>
          </cell>
          <cell r="C1206" t="str">
            <v>10</v>
          </cell>
          <cell r="D1206" t="str">
            <v>03</v>
          </cell>
          <cell r="E1206" t="str">
            <v>050 00 09330</v>
          </cell>
        </row>
        <row r="1207">
          <cell r="A1207" t="str">
            <v>Социальное обеспечение и иные выплаты населению</v>
          </cell>
          <cell r="B1207" t="str">
            <v>921</v>
          </cell>
          <cell r="C1207" t="str">
            <v>10</v>
          </cell>
          <cell r="D1207" t="str">
            <v>03</v>
          </cell>
          <cell r="E1207" t="str">
            <v>050 00 09330</v>
          </cell>
          <cell r="F1207" t="str">
            <v>300</v>
          </cell>
        </row>
        <row r="1208">
          <cell r="A1208" t="str">
            <v>Публичные нормативные социальные выплаты гражданам</v>
          </cell>
          <cell r="B1208" t="str">
            <v>921</v>
          </cell>
          <cell r="C1208" t="str">
            <v>10</v>
          </cell>
          <cell r="D1208" t="str">
            <v>03</v>
          </cell>
          <cell r="E1208" t="str">
            <v>050 00 09330</v>
          </cell>
          <cell r="F1208" t="str">
            <v>310</v>
          </cell>
        </row>
        <row r="1209">
          <cell r="A1209" t="str">
            <v>Ежемесячные денежные выплатына проезд для отдельных категорий граждан из числа инвалидов</v>
          </cell>
          <cell r="B1209" t="str">
            <v>921</v>
          </cell>
          <cell r="C1209" t="str">
            <v>10</v>
          </cell>
          <cell r="D1209" t="str">
            <v>03</v>
          </cell>
          <cell r="E1209" t="str">
            <v>050 00 09400</v>
          </cell>
        </row>
        <row r="1210">
          <cell r="A1210" t="str">
            <v>Социальное обеспечение и иные выплаты населению</v>
          </cell>
          <cell r="B1210" t="str">
            <v>921</v>
          </cell>
          <cell r="C1210" t="str">
            <v>10</v>
          </cell>
          <cell r="D1210" t="str">
            <v>03</v>
          </cell>
          <cell r="E1210" t="str">
            <v>050 00 09400</v>
          </cell>
          <cell r="F1210" t="str">
            <v>300</v>
          </cell>
        </row>
        <row r="1211">
          <cell r="A1211" t="str">
            <v>Публичные нормативные социальные выплаты гражданам</v>
          </cell>
          <cell r="B1211" t="str">
            <v>921</v>
          </cell>
          <cell r="C1211" t="str">
            <v>10</v>
          </cell>
          <cell r="D1211" t="str">
            <v>03</v>
          </cell>
          <cell r="E1211" t="str">
            <v>050 00 09400</v>
          </cell>
          <cell r="F1211" t="str">
            <v>310</v>
          </cell>
        </row>
        <row r="1212">
          <cell r="A1212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v>
          </cell>
          <cell r="B1212" t="str">
            <v>921</v>
          </cell>
          <cell r="C1212" t="str">
            <v>10</v>
          </cell>
          <cell r="D1212" t="str">
            <v>03</v>
          </cell>
          <cell r="E1212" t="str">
            <v>050 00 S3230</v>
          </cell>
        </row>
        <row r="1213">
          <cell r="A1213" t="str">
            <v>Социальное обеспечение и иные выплаты населению</v>
          </cell>
          <cell r="B1213" t="str">
            <v>921</v>
          </cell>
          <cell r="C1213" t="str">
            <v>10</v>
          </cell>
          <cell r="D1213" t="str">
            <v>03</v>
          </cell>
          <cell r="E1213" t="str">
            <v>050 00 S3230</v>
          </cell>
          <cell r="F1213" t="str">
            <v>300</v>
          </cell>
        </row>
        <row r="1214">
          <cell r="A1214" t="str">
            <v>Публичные нормативные социальные выплаты гражданам</v>
          </cell>
          <cell r="B1214" t="str">
            <v>921</v>
          </cell>
          <cell r="C1214" t="str">
            <v>10</v>
          </cell>
          <cell r="D1214" t="str">
            <v>03</v>
          </cell>
          <cell r="E1214" t="str">
            <v>050 00 S3230</v>
          </cell>
          <cell r="F1214" t="str">
            <v>310</v>
          </cell>
        </row>
        <row r="1216">
          <cell r="A1216" t="str">
            <v>Охрана семьи и детства</v>
          </cell>
          <cell r="B1216" t="str">
            <v>921</v>
          </cell>
          <cell r="C1216" t="str">
            <v>10</v>
          </cell>
          <cell r="D1216" t="str">
            <v>04</v>
          </cell>
        </row>
        <row r="1217">
          <cell r="A1217" t="str">
            <v>Муниципальная программа «Создание условий для улучшения качества жизни  жителей городского округа Тольятти»  на 2020-2024 годы</v>
          </cell>
          <cell r="B1217" t="str">
            <v>921</v>
          </cell>
          <cell r="C1217" t="str">
            <v>10</v>
          </cell>
          <cell r="D1217" t="str">
            <v>04</v>
          </cell>
          <cell r="E1217" t="str">
            <v>050 00 00000</v>
          </cell>
        </row>
        <row r="1218">
          <cell r="A1218" t="str">
            <v>Выплаты отдельным категориям граждан</v>
          </cell>
          <cell r="B1218" t="str">
            <v>921</v>
          </cell>
          <cell r="C1218" t="str">
            <v>10</v>
          </cell>
          <cell r="D1218" t="str">
            <v>04</v>
          </cell>
          <cell r="E1218" t="str">
            <v>050 00 09000</v>
          </cell>
        </row>
        <row r="1219">
          <cell r="A1219" t="str">
            <v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v>
          </cell>
          <cell r="B1219" t="str">
            <v>921</v>
          </cell>
          <cell r="C1219" t="str">
            <v>10</v>
          </cell>
          <cell r="D1219" t="str">
            <v>04</v>
          </cell>
          <cell r="E1219" t="str">
            <v>050 00 09030</v>
          </cell>
        </row>
        <row r="1220">
          <cell r="A1220" t="str">
            <v>Социальное обеспечение и иные выплаты населению</v>
          </cell>
          <cell r="B1220" t="str">
            <v>921</v>
          </cell>
          <cell r="C1220" t="str">
            <v>10</v>
          </cell>
          <cell r="D1220" t="str">
            <v>04</v>
          </cell>
          <cell r="E1220" t="str">
            <v>050 00 09030</v>
          </cell>
          <cell r="F1220" t="str">
            <v>300</v>
          </cell>
        </row>
        <row r="1221">
          <cell r="A1221" t="str">
            <v>Публичные нормативные социальные выплаты гражданам</v>
          </cell>
          <cell r="B1221" t="str">
            <v>921</v>
          </cell>
          <cell r="C1221" t="str">
            <v>10</v>
          </cell>
          <cell r="D1221" t="str">
            <v>04</v>
          </cell>
          <cell r="E1221" t="str">
            <v>050 00 09030</v>
          </cell>
          <cell r="F1221" t="str">
            <v>310</v>
          </cell>
        </row>
        <row r="1222">
          <cell r="A1222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v>
          </cell>
          <cell r="B1222" t="str">
            <v>921</v>
          </cell>
          <cell r="C1222" t="str">
            <v>10</v>
          </cell>
          <cell r="D1222" t="str">
            <v>04</v>
          </cell>
          <cell r="E1222" t="str">
            <v>050 00 09250</v>
          </cell>
        </row>
        <row r="1223">
          <cell r="A1223" t="str">
            <v>Социальное обеспечение и иные выплаты населению</v>
          </cell>
          <cell r="B1223" t="str">
            <v>921</v>
          </cell>
          <cell r="C1223" t="str">
            <v>10</v>
          </cell>
          <cell r="D1223" t="str">
            <v>04</v>
          </cell>
          <cell r="E1223" t="str">
            <v>050 00 09250</v>
          </cell>
          <cell r="F1223" t="str">
            <v>300</v>
          </cell>
        </row>
        <row r="1224">
          <cell r="A1224" t="str">
            <v>Публичные нормативные социальные выплаты гражданам</v>
          </cell>
          <cell r="B1224" t="str">
            <v>921</v>
          </cell>
          <cell r="C1224" t="str">
            <v>10</v>
          </cell>
          <cell r="D1224" t="str">
            <v>04</v>
          </cell>
          <cell r="E1224" t="str">
            <v>050 00 09250</v>
          </cell>
          <cell r="F1224" t="str">
            <v>310</v>
          </cell>
        </row>
        <row r="1225">
          <cell r="A1225" t="str">
            <v>Предоставление ежемесячных денежных выплат для отдельных категорий граждан, имеющих детей в возрасте до 1 года</v>
          </cell>
          <cell r="B1225" t="str">
            <v>921</v>
          </cell>
          <cell r="C1225" t="str">
            <v>10</v>
          </cell>
          <cell r="D1225" t="str">
            <v>04</v>
          </cell>
          <cell r="E1225" t="str">
            <v>050 00 09260</v>
          </cell>
        </row>
        <row r="1226">
          <cell r="A1226" t="str">
            <v>Социальное обеспечение и иные выплаты населению</v>
          </cell>
          <cell r="B1226" t="str">
            <v>921</v>
          </cell>
          <cell r="C1226" t="str">
            <v>10</v>
          </cell>
          <cell r="D1226" t="str">
            <v>04</v>
          </cell>
          <cell r="E1226" t="str">
            <v>050 00 09260</v>
          </cell>
          <cell r="F1226" t="str">
            <v>300</v>
          </cell>
        </row>
        <row r="1227">
          <cell r="A1227" t="str">
            <v>Публичные нормативные социальные выплаты гражданам</v>
          </cell>
          <cell r="B1227" t="str">
            <v>921</v>
          </cell>
          <cell r="C1227" t="str">
            <v>10</v>
          </cell>
          <cell r="D1227" t="str">
            <v>04</v>
          </cell>
          <cell r="E1227" t="str">
            <v>050 00 09260</v>
          </cell>
          <cell r="F1227" t="str">
            <v>310</v>
          </cell>
        </row>
        <row r="1228">
          <cell r="A1228" t="str">
            <v>Предоставление единовременного пособия в связи с вручением 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  <cell r="B1228" t="str">
            <v>921</v>
          </cell>
          <cell r="C1228" t="str">
            <v>10</v>
          </cell>
          <cell r="D1228" t="str">
            <v>04</v>
          </cell>
          <cell r="E1228" t="str">
            <v>050 00 09300</v>
          </cell>
        </row>
        <row r="1229">
          <cell r="A1229" t="str">
            <v>Социальное обеспечение и иные выплаты населению</v>
          </cell>
          <cell r="B1229" t="str">
            <v>921</v>
          </cell>
          <cell r="C1229" t="str">
            <v>10</v>
          </cell>
          <cell r="D1229" t="str">
            <v>04</v>
          </cell>
          <cell r="E1229" t="str">
            <v>050 00 09300</v>
          </cell>
          <cell r="F1229">
            <v>300</v>
          </cell>
        </row>
        <row r="1230">
          <cell r="A1230" t="str">
            <v>Публичные нормативные социальные выплаты гражданам</v>
          </cell>
          <cell r="B1230" t="str">
            <v>921</v>
          </cell>
          <cell r="C1230" t="str">
            <v>10</v>
          </cell>
          <cell r="D1230" t="str">
            <v>04</v>
          </cell>
          <cell r="E1230" t="str">
            <v>050 00 09300</v>
          </cell>
          <cell r="F1230">
            <v>310</v>
          </cell>
        </row>
        <row r="1231">
          <cell r="A1231" t="str">
            <v>Предоставление единовременного пособия на первоочередные нужды</v>
          </cell>
          <cell r="B1231" t="str">
            <v>921</v>
          </cell>
          <cell r="C1231" t="str">
            <v>10</v>
          </cell>
          <cell r="D1231" t="str">
            <v>04</v>
          </cell>
          <cell r="E1231" t="str">
            <v>050 00 09340</v>
          </cell>
        </row>
        <row r="1232">
          <cell r="A1232" t="str">
            <v>Социальное обеспечение и иные выплаты населению</v>
          </cell>
          <cell r="B1232" t="str">
            <v>921</v>
          </cell>
          <cell r="C1232" t="str">
            <v>10</v>
          </cell>
          <cell r="D1232" t="str">
            <v>04</v>
          </cell>
          <cell r="E1232" t="str">
            <v>050 00 09340</v>
          </cell>
          <cell r="F1232">
            <v>300</v>
          </cell>
        </row>
        <row r="1233">
          <cell r="A1233" t="str">
            <v>Публичные нормативные социальные выплаты гражданам</v>
          </cell>
          <cell r="B1233" t="str">
            <v>921</v>
          </cell>
          <cell r="C1233" t="str">
            <v>10</v>
          </cell>
          <cell r="D1233" t="str">
            <v>04</v>
          </cell>
          <cell r="E1233" t="str">
            <v>050 00 09340</v>
          </cell>
          <cell r="F1233">
            <v>310</v>
          </cell>
        </row>
        <row r="1234">
          <cell r="A1234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  <cell r="B1234" t="str">
            <v>921</v>
          </cell>
          <cell r="C1234" t="str">
            <v>10</v>
          </cell>
          <cell r="D1234" t="str">
            <v>04</v>
          </cell>
          <cell r="E1234" t="str">
            <v>050 00 09350</v>
          </cell>
        </row>
        <row r="1235">
          <cell r="A1235" t="str">
            <v>Социальное обеспечение и иные выплаты населению</v>
          </cell>
          <cell r="B1235" t="str">
            <v>921</v>
          </cell>
          <cell r="C1235" t="str">
            <v>10</v>
          </cell>
          <cell r="D1235" t="str">
            <v>04</v>
          </cell>
          <cell r="E1235" t="str">
            <v>050 00 09350</v>
          </cell>
          <cell r="F1235">
            <v>300</v>
          </cell>
        </row>
        <row r="1236">
          <cell r="A1236" t="str">
            <v>Публичные нормативные социальные выплаты гражданам</v>
          </cell>
          <cell r="B1236" t="str">
            <v>921</v>
          </cell>
          <cell r="C1236" t="str">
            <v>10</v>
          </cell>
          <cell r="D1236" t="str">
            <v>04</v>
          </cell>
          <cell r="E1236" t="str">
            <v>050 00 09350</v>
          </cell>
          <cell r="F1236">
            <v>310</v>
          </cell>
        </row>
        <row r="1237">
          <cell r="A1237" t="str">
            <v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v>
          </cell>
          <cell r="B1237" t="str">
            <v>921</v>
          </cell>
          <cell r="C1237" t="str">
            <v>10</v>
          </cell>
          <cell r="D1237" t="str">
            <v>04</v>
          </cell>
          <cell r="E1237" t="str">
            <v>050 00 09360</v>
          </cell>
        </row>
        <row r="1238">
          <cell r="A1238" t="str">
            <v>Социальное обеспечение и иные выплаты населению</v>
          </cell>
          <cell r="B1238" t="str">
            <v>921</v>
          </cell>
          <cell r="C1238" t="str">
            <v>10</v>
          </cell>
          <cell r="D1238" t="str">
            <v>04</v>
          </cell>
          <cell r="E1238" t="str">
            <v>050 00 09360</v>
          </cell>
          <cell r="F1238">
            <v>300</v>
          </cell>
        </row>
        <row r="1239">
          <cell r="A1239" t="str">
            <v>Публичные нормативные социальные выплаты гражданам</v>
          </cell>
          <cell r="B1239" t="str">
            <v>921</v>
          </cell>
          <cell r="C1239" t="str">
            <v>10</v>
          </cell>
          <cell r="D1239" t="str">
            <v>04</v>
          </cell>
          <cell r="E1239" t="str">
            <v>050 00 09360</v>
          </cell>
          <cell r="F1239">
            <v>310</v>
          </cell>
        </row>
        <row r="1240">
          <cell r="A1240" t="str">
            <v>Предоставление единовременного пособия в связи с принятием ребенка на воспитание в приемную семью, на патронатное воспитание</v>
          </cell>
          <cell r="B1240" t="str">
            <v>921</v>
          </cell>
          <cell r="C1240" t="str">
            <v>10</v>
          </cell>
          <cell r="D1240" t="str">
            <v>04</v>
          </cell>
          <cell r="E1240" t="str">
            <v>050 00 09370</v>
          </cell>
        </row>
        <row r="1241">
          <cell r="A1241" t="str">
            <v>Социальное обеспечение и иные выплаты населению</v>
          </cell>
          <cell r="B1241" t="str">
            <v>921</v>
          </cell>
          <cell r="C1241" t="str">
            <v>10</v>
          </cell>
          <cell r="D1241" t="str">
            <v>04</v>
          </cell>
          <cell r="E1241" t="str">
            <v>050 00 09370</v>
          </cell>
          <cell r="F1241">
            <v>300</v>
          </cell>
        </row>
        <row r="1242">
          <cell r="A1242" t="str">
            <v>Публичные нормативные социальные выплаты гражданам</v>
          </cell>
          <cell r="B1242" t="str">
            <v>921</v>
          </cell>
          <cell r="C1242" t="str">
            <v>10</v>
          </cell>
          <cell r="D1242" t="str">
            <v>04</v>
          </cell>
          <cell r="E1242" t="str">
            <v>050 00 09370</v>
          </cell>
          <cell r="F1242">
            <v>310</v>
          </cell>
        </row>
        <row r="1243">
          <cell r="A1243" t="str">
            <v>Предоставление единовременного пособия гражданам в связи с рождением детей в День исторического рождения города Тольятти (20 июня)</v>
          </cell>
          <cell r="B1243" t="str">
            <v>921</v>
          </cell>
          <cell r="C1243" t="str">
            <v>10</v>
          </cell>
          <cell r="D1243" t="str">
            <v>04</v>
          </cell>
          <cell r="E1243" t="str">
            <v>050 00 09380</v>
          </cell>
        </row>
        <row r="1244">
          <cell r="A1244" t="str">
            <v>Социальное обеспечение и иные выплаты населению</v>
          </cell>
          <cell r="B1244" t="str">
            <v>921</v>
          </cell>
          <cell r="C1244" t="str">
            <v>10</v>
          </cell>
          <cell r="D1244" t="str">
            <v>04</v>
          </cell>
          <cell r="E1244" t="str">
            <v>050 00 09380</v>
          </cell>
          <cell r="F1244">
            <v>300</v>
          </cell>
        </row>
        <row r="1245">
          <cell r="A1245" t="str">
            <v>Публичные нормативные социальные выплаты гражданам</v>
          </cell>
          <cell r="B1245" t="str">
            <v>921</v>
          </cell>
          <cell r="C1245" t="str">
            <v>10</v>
          </cell>
          <cell r="D1245" t="str">
            <v>04</v>
          </cell>
          <cell r="E1245" t="str">
            <v>050 00 09380</v>
          </cell>
          <cell r="F1245">
            <v>310</v>
          </cell>
        </row>
        <row r="1246">
          <cell r="A1246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  <cell r="B1246" t="str">
            <v>921</v>
          </cell>
          <cell r="C1246" t="str">
            <v>10</v>
          </cell>
          <cell r="D1246" t="str">
            <v>04</v>
          </cell>
          <cell r="E1246" t="str">
            <v>050 00 09390</v>
          </cell>
        </row>
        <row r="1247">
          <cell r="A1247" t="str">
            <v>Социальное обеспечение и иные выплаты населению</v>
          </cell>
          <cell r="B1247" t="str">
            <v>921</v>
          </cell>
          <cell r="C1247" t="str">
            <v>10</v>
          </cell>
          <cell r="D1247" t="str">
            <v>04</v>
          </cell>
          <cell r="E1247" t="str">
            <v>050 00 09390</v>
          </cell>
          <cell r="F1247">
            <v>300</v>
          </cell>
        </row>
        <row r="1248">
          <cell r="A1248" t="str">
            <v>Публичные нормативные социальные выплаты гражданам</v>
          </cell>
          <cell r="B1248" t="str">
            <v>921</v>
          </cell>
          <cell r="C1248" t="str">
            <v>10</v>
          </cell>
          <cell r="D1248" t="str">
            <v>04</v>
          </cell>
          <cell r="E1248" t="str">
            <v>050 00 09390</v>
          </cell>
          <cell r="F1248">
            <v>310</v>
          </cell>
        </row>
        <row r="1250">
          <cell r="A1250" t="str">
            <v>Другие вопросы в области социальной политики</v>
          </cell>
          <cell r="B1250" t="str">
            <v>921</v>
          </cell>
          <cell r="C1250" t="str">
            <v>10</v>
          </cell>
          <cell r="D1250" t="str">
            <v>06</v>
          </cell>
        </row>
        <row r="1251">
          <cell r="A1251" t="str">
            <v>Муниципальная программа «Создание условий для улучшения качества жизни  жителей городского округа Тольятти»  на 2020-2024 годы</v>
          </cell>
          <cell r="B1251" t="str">
            <v>921</v>
          </cell>
          <cell r="C1251" t="str">
            <v>10</v>
          </cell>
          <cell r="D1251" t="str">
            <v>06</v>
          </cell>
          <cell r="E1251" t="str">
            <v>050 00 00000</v>
          </cell>
        </row>
        <row r="1252">
          <cell r="A1252" t="str">
            <v>Мероприятия в установленной сфере деятельности</v>
          </cell>
          <cell r="B1252" t="str">
            <v>921</v>
          </cell>
          <cell r="C1252" t="str">
            <v>10</v>
          </cell>
          <cell r="D1252" t="str">
            <v>06</v>
          </cell>
          <cell r="E1252" t="str">
            <v>050 00 04000</v>
          </cell>
        </row>
        <row r="1253">
          <cell r="A1253" t="str">
            <v>Мероприятия в области социальной политики</v>
          </cell>
          <cell r="B1253" t="str">
            <v>921</v>
          </cell>
          <cell r="C1253" t="str">
            <v>10</v>
          </cell>
          <cell r="D1253" t="str">
            <v>06</v>
          </cell>
          <cell r="E1253" t="str">
            <v>050 00 04370</v>
          </cell>
        </row>
        <row r="1254">
          <cell r="A1254" t="str">
            <v>Предоставление субсидий бюджетным, автономным учреждениям и иным некоммерческим организациям</v>
          </cell>
          <cell r="B1254" t="str">
            <v>921</v>
          </cell>
          <cell r="C1254" t="str">
            <v>10</v>
          </cell>
          <cell r="D1254" t="str">
            <v>06</v>
          </cell>
          <cell r="E1254" t="str">
            <v>050 00 04370</v>
          </cell>
          <cell r="F1254" t="str">
            <v>600</v>
          </cell>
        </row>
        <row r="1255">
          <cell r="A1255" t="str">
            <v>Субсидии автономным учреждениям</v>
          </cell>
          <cell r="B1255" t="str">
            <v>921</v>
          </cell>
          <cell r="C1255" t="str">
            <v>10</v>
          </cell>
          <cell r="D1255" t="str">
            <v>06</v>
          </cell>
          <cell r="E1255" t="str">
            <v>050 00 04370</v>
          </cell>
          <cell r="F1255">
            <v>620</v>
          </cell>
        </row>
        <row r="1257">
          <cell r="A1257" t="str">
            <v>Контрольно-счетная палата городского округа Тольятти Самарской области</v>
          </cell>
          <cell r="B1257">
            <v>922</v>
          </cell>
        </row>
        <row r="1259">
          <cell r="A1259" t="str">
            <v>Обеспечение деятельности финансовых, налоговых и таможенных органов и органов финансового (финансово-бюджетного) надзора</v>
          </cell>
          <cell r="B1259">
            <v>922</v>
          </cell>
          <cell r="C1259" t="str">
            <v>01</v>
          </cell>
          <cell r="D1259" t="str">
            <v>06</v>
          </cell>
        </row>
        <row r="1260">
          <cell r="A1260" t="str">
            <v>Непрограммное направление расходов</v>
          </cell>
          <cell r="B1260">
            <v>922</v>
          </cell>
          <cell r="C1260" t="str">
            <v>01</v>
          </cell>
          <cell r="D1260" t="str">
            <v>06</v>
          </cell>
          <cell r="E1260" t="str">
            <v>990 00 00000</v>
          </cell>
        </row>
        <row r="1261">
          <cell r="A1261" t="str">
            <v>Руководство и управление в сфере установленных функций органов местного самоуправления</v>
          </cell>
          <cell r="B1261">
            <v>922</v>
          </cell>
          <cell r="C1261" t="str">
            <v>01</v>
          </cell>
          <cell r="D1261" t="str">
            <v>06</v>
          </cell>
          <cell r="E1261" t="str">
            <v>990 00 11000</v>
          </cell>
        </row>
        <row r="1262">
          <cell r="A1262" t="str">
            <v>Центральный аппарат</v>
          </cell>
          <cell r="B1262">
            <v>922</v>
          </cell>
          <cell r="C1262" t="str">
            <v>01</v>
          </cell>
          <cell r="D1262" t="str">
            <v>06</v>
          </cell>
          <cell r="E1262" t="str">
            <v>990 00 11040</v>
          </cell>
        </row>
        <row r="1263">
          <cell r="A1263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263">
            <v>922</v>
          </cell>
          <cell r="C1263" t="str">
            <v>01</v>
          </cell>
          <cell r="D1263" t="str">
            <v>06</v>
          </cell>
          <cell r="E1263" t="str">
            <v>990 00 11040</v>
          </cell>
          <cell r="F1263" t="str">
            <v>100</v>
          </cell>
        </row>
        <row r="1264">
          <cell r="A1264" t="str">
            <v>Расходы на выплаты персоналу государственных (муниципальных) органов</v>
          </cell>
          <cell r="B1264">
            <v>922</v>
          </cell>
          <cell r="C1264" t="str">
            <v>01</v>
          </cell>
          <cell r="D1264" t="str">
            <v>06</v>
          </cell>
          <cell r="E1264" t="str">
            <v>990 00 11040</v>
          </cell>
          <cell r="F1264" t="str">
            <v>120</v>
          </cell>
        </row>
        <row r="1265">
          <cell r="A1265" t="str">
            <v>Закупка товаров, работ и услуг для обеспечения государственных (муниципальных) нужд</v>
          </cell>
          <cell r="B1265">
            <v>922</v>
          </cell>
          <cell r="C1265" t="str">
            <v>01</v>
          </cell>
          <cell r="D1265" t="str">
            <v>06</v>
          </cell>
          <cell r="E1265" t="str">
            <v>990 00 11040</v>
          </cell>
          <cell r="F1265" t="str">
            <v>200</v>
          </cell>
        </row>
        <row r="1266">
          <cell r="A1266" t="str">
            <v>Иные закупки товаров, работ и услуг для обеспечения государственных (муниципальных) нужд</v>
          </cell>
          <cell r="B1266">
            <v>922</v>
          </cell>
          <cell r="C1266" t="str">
            <v>01</v>
          </cell>
          <cell r="D1266" t="str">
            <v>06</v>
          </cell>
          <cell r="E1266" t="str">
            <v>990 00 11040</v>
          </cell>
          <cell r="F1266" t="str">
            <v>240</v>
          </cell>
        </row>
        <row r="1267">
          <cell r="A1267" t="str">
            <v>Иные бюджетные ассигнования</v>
          </cell>
          <cell r="B1267">
            <v>922</v>
          </cell>
          <cell r="C1267" t="str">
            <v>01</v>
          </cell>
          <cell r="D1267" t="str">
            <v>06</v>
          </cell>
          <cell r="E1267" t="str">
            <v>990 00 11040</v>
          </cell>
          <cell r="F1267" t="str">
            <v>800</v>
          </cell>
        </row>
        <row r="1268">
          <cell r="A1268" t="str">
            <v xml:space="preserve">Уплата налогов, сборов и иных платежей                    </v>
          </cell>
          <cell r="B1268">
            <v>922</v>
          </cell>
          <cell r="C1268" t="str">
            <v>01</v>
          </cell>
          <cell r="D1268" t="str">
            <v>06</v>
          </cell>
          <cell r="E1268" t="str">
            <v>990 00 11040</v>
          </cell>
          <cell r="F1268" t="str">
            <v>850</v>
          </cell>
        </row>
        <row r="1269">
          <cell r="A1269" t="str">
            <v>Председатель, заместитель и аудиторы контрольно-счетной палаты муниципального образования</v>
          </cell>
          <cell r="B1269">
            <v>922</v>
          </cell>
          <cell r="C1269" t="str">
            <v>01</v>
          </cell>
          <cell r="D1269" t="str">
            <v>06</v>
          </cell>
          <cell r="E1269" t="str">
            <v>990 00 11050</v>
          </cell>
        </row>
        <row r="1270">
          <cell r="A127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270">
            <v>922</v>
          </cell>
          <cell r="C1270" t="str">
            <v>01</v>
          </cell>
          <cell r="D1270" t="str">
            <v>06</v>
          </cell>
          <cell r="E1270" t="str">
            <v>990 00 11050</v>
          </cell>
          <cell r="F1270" t="str">
            <v>100</v>
          </cell>
        </row>
        <row r="1271">
          <cell r="A1271" t="str">
            <v>Расходы на выплаты персоналу государственных (муниципальных) органов</v>
          </cell>
          <cell r="B1271">
            <v>922</v>
          </cell>
          <cell r="C1271" t="str">
            <v>01</v>
          </cell>
          <cell r="D1271" t="str">
            <v>06</v>
          </cell>
          <cell r="E1271" t="str">
            <v>990 00 11050</v>
          </cell>
          <cell r="F1271" t="str">
            <v>120</v>
          </cell>
        </row>
        <row r="1272">
          <cell r="A1272" t="str">
            <v>Организационное управление администрации городского округа Тольятти</v>
          </cell>
          <cell r="B1272">
            <v>923</v>
          </cell>
        </row>
        <row r="1273">
          <cell r="A1273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1273">
            <v>923</v>
          </cell>
          <cell r="C1273" t="str">
            <v>01</v>
          </cell>
          <cell r="D1273" t="str">
            <v>04</v>
          </cell>
        </row>
        <row r="1274">
          <cell r="A1274" t="str">
            <v>Муниципальная программа «Развитие органов местного самоуправления городского округа Тольятти на 2017-2022 годы»</v>
          </cell>
          <cell r="B1274">
            <v>923</v>
          </cell>
          <cell r="C1274" t="str">
            <v>01</v>
          </cell>
          <cell r="D1274" t="str">
            <v>04</v>
          </cell>
          <cell r="E1274" t="str">
            <v>220 00 00000</v>
          </cell>
        </row>
        <row r="1275">
          <cell r="A1275" t="str">
            <v>Руководство и управление в сфере установленных функций органов местного самоуправления</v>
          </cell>
          <cell r="B1275">
            <v>923</v>
          </cell>
          <cell r="C1275" t="str">
            <v>01</v>
          </cell>
          <cell r="D1275" t="str">
            <v>04</v>
          </cell>
          <cell r="E1275" t="str">
            <v>220 00 11000</v>
          </cell>
        </row>
        <row r="1276">
          <cell r="A1276" t="str">
            <v>Центральный аппарат</v>
          </cell>
          <cell r="B1276">
            <v>923</v>
          </cell>
          <cell r="C1276" t="str">
            <v>01</v>
          </cell>
          <cell r="D1276" t="str">
            <v>04</v>
          </cell>
          <cell r="E1276" t="str">
            <v>220 00 11040</v>
          </cell>
        </row>
        <row r="1277">
          <cell r="A1277" t="str">
            <v>Закупка товаров, работ и услуг для обеспечения государственных (муниципальных) нужд</v>
          </cell>
          <cell r="B1277">
            <v>923</v>
          </cell>
          <cell r="C1277" t="str">
            <v>01</v>
          </cell>
          <cell r="D1277" t="str">
            <v>04</v>
          </cell>
          <cell r="E1277" t="str">
            <v>220 00 11040</v>
          </cell>
          <cell r="F1277" t="str">
            <v>200</v>
          </cell>
        </row>
        <row r="1278">
          <cell r="A1278" t="str">
            <v>Иные закупки товаров, работ и услуг для обеспечения государственных (муниципальных) нужд</v>
          </cell>
          <cell r="B1278">
            <v>923</v>
          </cell>
          <cell r="C1278" t="str">
            <v>01</v>
          </cell>
          <cell r="D1278" t="str">
            <v>04</v>
          </cell>
          <cell r="E1278" t="str">
            <v>220 00 11040</v>
          </cell>
          <cell r="F1278" t="str">
            <v>240</v>
          </cell>
        </row>
        <row r="1279">
          <cell r="A1279" t="str">
            <v>Субвенции</v>
          </cell>
          <cell r="B1279">
            <v>923</v>
          </cell>
          <cell r="C1279" t="str">
            <v>01</v>
          </cell>
          <cell r="D1279" t="str">
            <v>04</v>
          </cell>
          <cell r="E1279" t="str">
            <v>220 00 75000</v>
          </cell>
        </row>
        <row r="1280">
          <cell r="A1280" t="str">
            <v>Организация деятельности в сфере обеспечения жильем отдельных категорий граждан</v>
          </cell>
          <cell r="B1280">
            <v>923</v>
          </cell>
          <cell r="C1280" t="str">
            <v>01</v>
          </cell>
          <cell r="D1280" t="str">
            <v>04</v>
          </cell>
          <cell r="E1280" t="str">
            <v>220 00 75080</v>
          </cell>
        </row>
        <row r="1281">
          <cell r="A1281" t="str">
            <v>Закупка товаров, работ и услуг для обеспечения государственных (муниципальных) нужд</v>
          </cell>
          <cell r="B1281">
            <v>923</v>
          </cell>
          <cell r="C1281" t="str">
            <v>01</v>
          </cell>
          <cell r="D1281" t="str">
            <v>04</v>
          </cell>
          <cell r="E1281" t="str">
            <v>220 00 75080</v>
          </cell>
          <cell r="F1281" t="str">
            <v>200</v>
          </cell>
        </row>
        <row r="1282">
          <cell r="A1282" t="str">
            <v>Иные закупки товаров, работ и услуг для обеспечения государственных (муниципальных) нужд</v>
          </cell>
          <cell r="B1282">
            <v>923</v>
          </cell>
          <cell r="C1282" t="str">
            <v>01</v>
          </cell>
          <cell r="D1282" t="str">
            <v>04</v>
          </cell>
          <cell r="E1282" t="str">
            <v>220 00 75080</v>
          </cell>
          <cell r="F1282" t="str">
            <v>240</v>
          </cell>
        </row>
        <row r="1283">
          <cell r="A1283" t="str">
            <v>Организация деятельности административных комиссий</v>
          </cell>
          <cell r="B1283">
            <v>923</v>
          </cell>
          <cell r="C1283" t="str">
            <v>01</v>
          </cell>
          <cell r="D1283" t="str">
            <v>04</v>
          </cell>
          <cell r="E1283" t="str">
            <v>220 00 75160</v>
          </cell>
        </row>
        <row r="1284">
          <cell r="A1284" t="str">
            <v>Закупка товаров, работ и услуг для обеспечения государственных (муниципальных) нужд</v>
          </cell>
          <cell r="B1284">
            <v>923</v>
          </cell>
          <cell r="C1284" t="str">
            <v>01</v>
          </cell>
          <cell r="D1284" t="str">
            <v>04</v>
          </cell>
          <cell r="E1284" t="str">
            <v>220 00 75160</v>
          </cell>
          <cell r="F1284" t="str">
            <v>200</v>
          </cell>
        </row>
        <row r="1285">
          <cell r="A1285" t="str">
            <v>Иные закупки товаров, работ и услуг для обеспечения государственных (муниципальных) нужд</v>
          </cell>
          <cell r="B1285">
            <v>923</v>
          </cell>
          <cell r="C1285" t="str">
            <v>01</v>
          </cell>
          <cell r="D1285" t="str">
            <v>04</v>
          </cell>
          <cell r="E1285" t="str">
            <v>220 00 75160</v>
          </cell>
          <cell r="F1285" t="str">
            <v>240</v>
          </cell>
        </row>
        <row r="1286">
          <cell r="A12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286">
            <v>923</v>
          </cell>
          <cell r="C1286" t="str">
            <v>01</v>
          </cell>
          <cell r="D1286" t="str">
            <v>04</v>
          </cell>
          <cell r="E1286" t="str">
            <v>220 00 75180</v>
          </cell>
        </row>
        <row r="1287">
          <cell r="A1287" t="str">
            <v>Закупка товаров, работ и услуг для обеспечения государственных (муниципальных) нужд</v>
          </cell>
          <cell r="B1287">
            <v>923</v>
          </cell>
          <cell r="C1287" t="str">
            <v>01</v>
          </cell>
          <cell r="D1287" t="str">
            <v>04</v>
          </cell>
          <cell r="E1287" t="str">
            <v>220 00 75180</v>
          </cell>
          <cell r="F1287" t="str">
            <v>200</v>
          </cell>
        </row>
        <row r="1288">
          <cell r="A1288" t="str">
            <v>Иные закупки товаров, работ и услуг для обеспечения государственных (муниципальных) нужд</v>
          </cell>
          <cell r="B1288">
            <v>923</v>
          </cell>
          <cell r="C1288" t="str">
            <v>01</v>
          </cell>
          <cell r="D1288" t="str">
            <v>04</v>
          </cell>
          <cell r="E1288" t="str">
            <v>220 00 75180</v>
          </cell>
          <cell r="F1288" t="str">
            <v>240</v>
          </cell>
        </row>
        <row r="1289">
          <cell r="A1289" t="str">
            <v>Меры по осуществлению деятельности по опеке и попечительству в отношении совершеннолетних граждан</v>
          </cell>
          <cell r="B1289">
            <v>923</v>
          </cell>
          <cell r="C1289" t="str">
            <v>01</v>
          </cell>
          <cell r="D1289" t="str">
            <v>04</v>
          </cell>
          <cell r="E1289" t="str">
            <v>220 00 75190</v>
          </cell>
        </row>
        <row r="1290">
          <cell r="A1290" t="str">
            <v>Закупка товаров, работ и услуг для обеспечения государственных (муниципальных) нужд</v>
          </cell>
          <cell r="B1290">
            <v>923</v>
          </cell>
          <cell r="C1290" t="str">
            <v>01</v>
          </cell>
          <cell r="D1290" t="str">
            <v>04</v>
          </cell>
          <cell r="E1290" t="str">
            <v>220 00 75190</v>
          </cell>
          <cell r="F1290" t="str">
            <v>200</v>
          </cell>
        </row>
        <row r="1291">
          <cell r="A1291" t="str">
            <v>Иные закупки товаров, работ и услуг для обеспечения государственных (муниципальных) нужд</v>
          </cell>
          <cell r="B1291">
            <v>923</v>
          </cell>
          <cell r="C1291" t="str">
            <v>01</v>
          </cell>
          <cell r="D1291" t="str">
            <v>04</v>
          </cell>
          <cell r="E1291" t="str">
            <v>220 00 75190</v>
          </cell>
          <cell r="F1291" t="str">
            <v>240</v>
          </cell>
        </row>
        <row r="1292">
          <cell r="A1292" t="str">
            <v>Организация деятельности в сфере охраны труда</v>
          </cell>
          <cell r="B1292">
            <v>923</v>
          </cell>
          <cell r="C1292" t="str">
            <v>01</v>
          </cell>
          <cell r="D1292" t="str">
            <v>04</v>
          </cell>
          <cell r="E1292" t="str">
            <v>220 00 75200</v>
          </cell>
        </row>
        <row r="1293">
          <cell r="A1293" t="str">
            <v>Закупка товаров, работ и услуг для обеспечения государственных (муниципальных) нужд</v>
          </cell>
          <cell r="B1293">
            <v>923</v>
          </cell>
          <cell r="C1293" t="str">
            <v>01</v>
          </cell>
          <cell r="D1293" t="str">
            <v>04</v>
          </cell>
          <cell r="E1293" t="str">
            <v>220 00 75200</v>
          </cell>
          <cell r="F1293" t="str">
            <v>200</v>
          </cell>
        </row>
        <row r="1294">
          <cell r="A1294" t="str">
            <v>Иные закупки товаров, работ и услуг для обеспечения государственных (муниципальных) нужд</v>
          </cell>
          <cell r="B1294">
            <v>923</v>
          </cell>
          <cell r="C1294" t="str">
            <v>01</v>
          </cell>
          <cell r="D1294" t="str">
            <v>04</v>
          </cell>
          <cell r="E1294" t="str">
            <v>220 00 75200</v>
          </cell>
          <cell r="F1294" t="str">
            <v>240</v>
          </cell>
        </row>
        <row r="1295">
          <cell r="A1295" t="str">
            <v>Непрограммное направление расходов</v>
          </cell>
          <cell r="B1295">
            <v>923</v>
          </cell>
          <cell r="C1295" t="str">
            <v>01</v>
          </cell>
          <cell r="D1295" t="str">
            <v>04</v>
          </cell>
          <cell r="E1295" t="str">
            <v>990 00 00000</v>
          </cell>
        </row>
        <row r="1296">
          <cell r="A1296" t="str">
            <v>Руководство и управление в сфере установленных функций органов местного самоуправления</v>
          </cell>
          <cell r="B1296">
            <v>923</v>
          </cell>
          <cell r="C1296" t="str">
            <v>01</v>
          </cell>
          <cell r="D1296" t="str">
            <v>04</v>
          </cell>
          <cell r="E1296" t="str">
            <v>990 00 11000</v>
          </cell>
        </row>
        <row r="1297">
          <cell r="A1297" t="str">
            <v>Центральный аппарат</v>
          </cell>
          <cell r="B1297">
            <v>923</v>
          </cell>
          <cell r="C1297" t="str">
            <v>01</v>
          </cell>
          <cell r="D1297" t="str">
            <v>04</v>
          </cell>
          <cell r="E1297" t="str">
            <v>990 00 11040</v>
          </cell>
        </row>
        <row r="1298">
          <cell r="A1298" t="str">
            <v>Закупка товаров, работ и услуг для обеспечения государственных (муниципальных) нужд</v>
          </cell>
          <cell r="B1298">
            <v>923</v>
          </cell>
          <cell r="C1298" t="str">
            <v>01</v>
          </cell>
          <cell r="D1298" t="str">
            <v>04</v>
          </cell>
          <cell r="E1298" t="str">
            <v>990 00 11040</v>
          </cell>
          <cell r="F1298" t="str">
            <v>200</v>
          </cell>
        </row>
        <row r="1299">
          <cell r="A1299" t="str">
            <v>Иные закупки товаров, работ и услуг для обеспечения государственных (муниципальных) нужд</v>
          </cell>
          <cell r="B1299">
            <v>923</v>
          </cell>
          <cell r="C1299" t="str">
            <v>01</v>
          </cell>
          <cell r="D1299" t="str">
            <v>04</v>
          </cell>
          <cell r="E1299" t="str">
            <v>990 00 11040</v>
          </cell>
          <cell r="F1299" t="str">
            <v>240</v>
          </cell>
        </row>
        <row r="1300">
          <cell r="A1300" t="str">
            <v>Субвенции</v>
          </cell>
          <cell r="B1300">
            <v>923</v>
          </cell>
          <cell r="C1300" t="str">
            <v>01</v>
          </cell>
          <cell r="D1300" t="str">
            <v>04</v>
          </cell>
          <cell r="E1300" t="str">
            <v>990 00 75000</v>
          </cell>
        </row>
        <row r="1301">
          <cell r="A1301" t="str">
            <v>Организация деятельности административных комиссий</v>
          </cell>
          <cell r="B1301">
            <v>923</v>
          </cell>
          <cell r="C1301" t="str">
            <v>01</v>
          </cell>
          <cell r="D1301" t="str">
            <v>04</v>
          </cell>
          <cell r="E1301" t="str">
            <v>990 00 75160</v>
          </cell>
        </row>
        <row r="1302">
          <cell r="A1302" t="str">
            <v>Закупка товаров, работ и услуг для обеспечения государственных (муниципальных) нужд</v>
          </cell>
          <cell r="B1302">
            <v>923</v>
          </cell>
          <cell r="C1302" t="str">
            <v>01</v>
          </cell>
          <cell r="D1302" t="str">
            <v>04</v>
          </cell>
          <cell r="E1302" t="str">
            <v>990 00 75160</v>
          </cell>
          <cell r="F1302" t="str">
            <v>200</v>
          </cell>
        </row>
        <row r="1303">
          <cell r="A1303" t="str">
            <v>Иные закупки товаров, работ и услуг для обеспечения государственных (муниципальных) нужд</v>
          </cell>
          <cell r="B1303">
            <v>923</v>
          </cell>
          <cell r="C1303" t="str">
            <v>01</v>
          </cell>
          <cell r="D1303" t="str">
            <v>04</v>
          </cell>
          <cell r="E1303" t="str">
            <v>990 00 75160</v>
          </cell>
          <cell r="F1303" t="str">
            <v>240</v>
          </cell>
        </row>
        <row r="1304">
          <cell r="A130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304">
            <v>923</v>
          </cell>
          <cell r="C1304" t="str">
            <v>01</v>
          </cell>
          <cell r="D1304" t="str">
            <v>04</v>
          </cell>
          <cell r="E1304" t="str">
            <v>990 00 75180</v>
          </cell>
        </row>
        <row r="1305">
          <cell r="A1305" t="str">
            <v>Закупка товаров, работ и услуг для обеспечения государственных (муниципальных) нужд</v>
          </cell>
          <cell r="B1305">
            <v>923</v>
          </cell>
          <cell r="C1305" t="str">
            <v>01</v>
          </cell>
          <cell r="D1305" t="str">
            <v>04</v>
          </cell>
          <cell r="E1305" t="str">
            <v>990 00 75180</v>
          </cell>
          <cell r="F1305" t="str">
            <v>200</v>
          </cell>
        </row>
        <row r="1306">
          <cell r="A1306" t="str">
            <v>Иные закупки товаров, работ и услуг для обеспечения государственных (муниципальных) нужд</v>
          </cell>
          <cell r="B1306">
            <v>923</v>
          </cell>
          <cell r="C1306" t="str">
            <v>01</v>
          </cell>
          <cell r="D1306" t="str">
            <v>04</v>
          </cell>
          <cell r="E1306" t="str">
            <v>990 00 75180</v>
          </cell>
          <cell r="F1306" t="str">
            <v>240</v>
          </cell>
        </row>
        <row r="1307">
          <cell r="A1307" t="str">
            <v>Меры по осуществлению деятельности по опеке и попечительству в отношении совершеннолетних граждан</v>
          </cell>
          <cell r="B1307">
            <v>923</v>
          </cell>
          <cell r="C1307" t="str">
            <v>01</v>
          </cell>
          <cell r="D1307" t="str">
            <v>04</v>
          </cell>
          <cell r="E1307" t="str">
            <v>990 00 75190</v>
          </cell>
        </row>
        <row r="1308">
          <cell r="A1308" t="str">
            <v>Закупка товаров, работ и услуг для обеспечения государственных (муниципальных) нужд</v>
          </cell>
          <cell r="B1308">
            <v>923</v>
          </cell>
          <cell r="C1308" t="str">
            <v>01</v>
          </cell>
          <cell r="D1308" t="str">
            <v>04</v>
          </cell>
          <cell r="E1308" t="str">
            <v>990 00 75190</v>
          </cell>
          <cell r="F1308" t="str">
            <v>200</v>
          </cell>
        </row>
        <row r="1309">
          <cell r="A1309" t="str">
            <v>Иные закупки товаров, работ и услуг для обеспечения государственных (муниципальных) нужд</v>
          </cell>
          <cell r="B1309">
            <v>923</v>
          </cell>
          <cell r="C1309" t="str">
            <v>01</v>
          </cell>
          <cell r="D1309" t="str">
            <v>04</v>
          </cell>
          <cell r="E1309" t="str">
            <v>990 00 75190</v>
          </cell>
          <cell r="F1309" t="str">
            <v>240</v>
          </cell>
        </row>
        <row r="1310">
          <cell r="A1310" t="str">
            <v>Организация деятельности в сфере охраны труда</v>
          </cell>
          <cell r="B1310">
            <v>923</v>
          </cell>
          <cell r="C1310" t="str">
            <v>01</v>
          </cell>
          <cell r="D1310" t="str">
            <v>04</v>
          </cell>
          <cell r="E1310" t="str">
            <v>990 00 75200</v>
          </cell>
        </row>
        <row r="1311">
          <cell r="A1311" t="str">
            <v>Закупка товаров, работ и услуг для обеспечения государственных (муниципальных) нужд</v>
          </cell>
          <cell r="B1311">
            <v>923</v>
          </cell>
          <cell r="C1311" t="str">
            <v>01</v>
          </cell>
          <cell r="D1311" t="str">
            <v>04</v>
          </cell>
          <cell r="E1311" t="str">
            <v>990 00 75200</v>
          </cell>
          <cell r="F1311" t="str">
            <v>200</v>
          </cell>
        </row>
        <row r="1312">
          <cell r="A1312" t="str">
            <v>Иные закупки товаров, работ и услуг для обеспечения государственных (муниципальных) нужд</v>
          </cell>
          <cell r="B1312">
            <v>923</v>
          </cell>
          <cell r="C1312" t="str">
            <v>01</v>
          </cell>
          <cell r="D1312" t="str">
            <v>04</v>
          </cell>
          <cell r="E1312" t="str">
            <v>990 00 75200</v>
          </cell>
          <cell r="F1312" t="str">
            <v>240</v>
          </cell>
        </row>
        <row r="1314">
          <cell r="A1314" t="str">
            <v>Другие общегосударственные вопросы</v>
          </cell>
          <cell r="B1314" t="str">
            <v>923</v>
          </cell>
          <cell r="C1314" t="str">
            <v>01</v>
          </cell>
          <cell r="D1314" t="str">
            <v>13</v>
          </cell>
        </row>
        <row r="1315">
          <cell r="A1315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1315">
            <v>923</v>
          </cell>
          <cell r="C1315" t="str">
            <v>01</v>
          </cell>
          <cell r="D1315" t="str">
            <v>13</v>
          </cell>
          <cell r="E1315" t="str">
            <v>090 00 00000</v>
          </cell>
        </row>
        <row r="1316">
          <cell r="A1316" t="str">
            <v>Мероприятия в установленной сфере деятельности</v>
          </cell>
          <cell r="B1316">
            <v>923</v>
          </cell>
          <cell r="C1316" t="str">
            <v>01</v>
          </cell>
          <cell r="D1316" t="str">
            <v>13</v>
          </cell>
          <cell r="E1316" t="str">
            <v>090 00 04000</v>
          </cell>
        </row>
        <row r="1317">
          <cell r="A1317" t="str">
            <v>Мероприятия в сфере общегосударственного управления</v>
          </cell>
          <cell r="B1317">
            <v>923</v>
          </cell>
          <cell r="C1317" t="str">
            <v>01</v>
          </cell>
          <cell r="D1317" t="str">
            <v>13</v>
          </cell>
          <cell r="E1317" t="str">
            <v>090 00 04040</v>
          </cell>
        </row>
        <row r="1318">
          <cell r="A1318" t="str">
            <v>Закупка товаров, работ и услуг для обеспечения государственных (муниципальных) нужд</v>
          </cell>
          <cell r="B1318">
            <v>923</v>
          </cell>
          <cell r="C1318" t="str">
            <v>01</v>
          </cell>
          <cell r="D1318" t="str">
            <v>13</v>
          </cell>
          <cell r="E1318" t="str">
            <v>090 00 04040</v>
          </cell>
          <cell r="F1318" t="str">
            <v>200</v>
          </cell>
        </row>
        <row r="1319">
          <cell r="A1319" t="str">
            <v>Иные закупки товаров, работ и услуг для обеспечения государственных (муниципальных) нужд</v>
          </cell>
          <cell r="B1319">
            <v>923</v>
          </cell>
          <cell r="C1319" t="str">
            <v>01</v>
          </cell>
          <cell r="D1319" t="str">
            <v>13</v>
          </cell>
          <cell r="E1319" t="str">
            <v>090 00 04040</v>
          </cell>
          <cell r="F1319" t="str">
            <v>240</v>
          </cell>
        </row>
        <row r="1320">
          <cell r="A1320" t="str">
            <v>Муниципальная программа «Противодействие коррупции в городском округе Тольятти на 2022-2026 годы»</v>
          </cell>
          <cell r="B1320">
            <v>923</v>
          </cell>
          <cell r="C1320" t="str">
            <v>01</v>
          </cell>
          <cell r="D1320" t="str">
            <v>13</v>
          </cell>
          <cell r="E1320" t="str">
            <v>170 00 00000</v>
          </cell>
        </row>
        <row r="1321">
          <cell r="A1321" t="str">
            <v>Мероприятия в установленной сфере деятельности</v>
          </cell>
          <cell r="B1321">
            <v>923</v>
          </cell>
          <cell r="C1321" t="str">
            <v>01</v>
          </cell>
          <cell r="D1321" t="str">
            <v>13</v>
          </cell>
          <cell r="E1321" t="str">
            <v>170 00 04000</v>
          </cell>
        </row>
        <row r="1322">
          <cell r="A1322" t="str">
            <v>Мероприятия в сфере общегосударственного управления</v>
          </cell>
          <cell r="B1322">
            <v>923</v>
          </cell>
          <cell r="C1322" t="str">
            <v>01</v>
          </cell>
          <cell r="D1322" t="str">
            <v>13</v>
          </cell>
          <cell r="E1322" t="str">
            <v>170 00 04040</v>
          </cell>
        </row>
        <row r="1323">
          <cell r="A1323" t="str">
            <v>Закупка товаров, работ и услуг для обеспечения государственных (муниципальных) нужд</v>
          </cell>
          <cell r="B1323">
            <v>923</v>
          </cell>
          <cell r="C1323" t="str">
            <v>01</v>
          </cell>
          <cell r="D1323" t="str">
            <v>13</v>
          </cell>
          <cell r="E1323" t="str">
            <v>170 00 04040</v>
          </cell>
          <cell r="F1323" t="str">
            <v>200</v>
          </cell>
        </row>
        <row r="1324">
          <cell r="A1324" t="str">
            <v>Иные закупки товаров, работ и услуг для обеспечения государственных (муниципальных) нужд</v>
          </cell>
          <cell r="B1324">
            <v>923</v>
          </cell>
          <cell r="C1324" t="str">
            <v>01</v>
          </cell>
          <cell r="D1324" t="str">
            <v>13</v>
          </cell>
          <cell r="E1324" t="str">
            <v>170 00 04040</v>
          </cell>
          <cell r="F1324" t="str">
            <v>240</v>
          </cell>
        </row>
        <row r="1325">
          <cell r="A1325" t="str">
            <v>Муниципальная программа «Развитие органов местного самоуправления городского округа Тольятти на 2017-2022 годы»</v>
          </cell>
          <cell r="B1325">
            <v>923</v>
          </cell>
          <cell r="C1325" t="str">
            <v>01</v>
          </cell>
          <cell r="D1325" t="str">
            <v>13</v>
          </cell>
          <cell r="E1325" t="str">
            <v>220 00 00000</v>
          </cell>
        </row>
        <row r="1326">
          <cell r="A1326" t="str">
            <v>Мероприятия в установленной сфере деятельности</v>
          </cell>
          <cell r="B1326">
            <v>923</v>
          </cell>
          <cell r="C1326" t="str">
            <v>01</v>
          </cell>
          <cell r="D1326" t="str">
            <v>13</v>
          </cell>
          <cell r="E1326" t="str">
            <v>220 00 04000</v>
          </cell>
        </row>
        <row r="1327">
          <cell r="A1327" t="str">
            <v>Мероприятия в сфере общегосударственного управления</v>
          </cell>
          <cell r="B1327">
            <v>923</v>
          </cell>
          <cell r="C1327" t="str">
            <v>01</v>
          </cell>
          <cell r="D1327" t="str">
            <v>13</v>
          </cell>
          <cell r="E1327" t="str">
            <v>220 00 04040</v>
          </cell>
        </row>
        <row r="1328">
          <cell r="A1328" t="str">
            <v>Закупка товаров, работ и услуг для обеспечения государственных (муниципальных) нужд</v>
          </cell>
          <cell r="B1328">
            <v>923</v>
          </cell>
          <cell r="C1328" t="str">
            <v>01</v>
          </cell>
          <cell r="D1328" t="str">
            <v>13</v>
          </cell>
          <cell r="E1328" t="str">
            <v>220 00 04040</v>
          </cell>
          <cell r="F1328" t="str">
            <v>200</v>
          </cell>
        </row>
        <row r="1329">
          <cell r="A1329" t="str">
            <v>Иные закупки товаров, работ и услуг для обеспечения государственных (муниципальных) нужд</v>
          </cell>
          <cell r="B1329">
            <v>923</v>
          </cell>
          <cell r="C1329" t="str">
            <v>01</v>
          </cell>
          <cell r="D1329" t="str">
            <v>13</v>
          </cell>
          <cell r="E1329" t="str">
            <v>220 00 04040</v>
          </cell>
          <cell r="F1329" t="str">
            <v>240</v>
          </cell>
        </row>
        <row r="1330">
          <cell r="A1330" t="str">
            <v>Социальное обеспечение и иные выплаты населению</v>
          </cell>
          <cell r="B1330">
            <v>923</v>
          </cell>
          <cell r="C1330" t="str">
            <v>01</v>
          </cell>
          <cell r="D1330" t="str">
            <v>13</v>
          </cell>
          <cell r="E1330" t="str">
            <v>220 00 04040</v>
          </cell>
          <cell r="F1330" t="str">
            <v>300</v>
          </cell>
        </row>
        <row r="1331">
          <cell r="A1331" t="str">
            <v>Иные выплаты населению</v>
          </cell>
          <cell r="B1331">
            <v>923</v>
          </cell>
          <cell r="C1331" t="str">
            <v>01</v>
          </cell>
          <cell r="D1331" t="str">
            <v>13</v>
          </cell>
          <cell r="E1331" t="str">
            <v>220 00 04040</v>
          </cell>
          <cell r="F1331" t="str">
            <v>360</v>
          </cell>
        </row>
        <row r="1332">
          <cell r="A1332" t="str">
            <v>Иные бюджетные ассигнования</v>
          </cell>
          <cell r="B1332">
            <v>923</v>
          </cell>
          <cell r="C1332" t="str">
            <v>01</v>
          </cell>
          <cell r="D1332" t="str">
            <v>13</v>
          </cell>
          <cell r="E1332" t="str">
            <v>220 00 04040</v>
          </cell>
          <cell r="F1332" t="str">
            <v>800</v>
          </cell>
        </row>
        <row r="1333">
          <cell r="A1333" t="str">
            <v>Уплата налогов, сборов и иных платежей</v>
          </cell>
          <cell r="B1333">
            <v>923</v>
          </cell>
          <cell r="C1333" t="str">
            <v>01</v>
          </cell>
          <cell r="D1333" t="str">
            <v>13</v>
          </cell>
          <cell r="E1333" t="str">
            <v>220 00 04040</v>
          </cell>
          <cell r="F1333" t="str">
            <v>850</v>
          </cell>
        </row>
        <row r="1334">
          <cell r="A1334" t="str">
            <v>Финансовое обеспечение деятельности казенных учреждений</v>
          </cell>
          <cell r="B1334">
            <v>923</v>
          </cell>
          <cell r="C1334" t="str">
            <v>01</v>
          </cell>
          <cell r="D1334" t="str">
            <v>13</v>
          </cell>
          <cell r="E1334" t="str">
            <v>220 00 12000</v>
          </cell>
        </row>
        <row r="1335">
          <cell r="A1335" t="str">
            <v>Учреждения, осуществляющие деятельность в сфере общегосударственного управления</v>
          </cell>
          <cell r="B1335">
            <v>923</v>
          </cell>
          <cell r="C1335" t="str">
            <v>01</v>
          </cell>
          <cell r="D1335" t="str">
            <v>13</v>
          </cell>
          <cell r="E1335" t="str">
            <v xml:space="preserve">220 00 12040 </v>
          </cell>
        </row>
        <row r="1336">
          <cell r="A133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36">
            <v>923</v>
          </cell>
          <cell r="C1336" t="str">
            <v>01</v>
          </cell>
          <cell r="D1336" t="str">
            <v>13</v>
          </cell>
          <cell r="E1336" t="str">
            <v xml:space="preserve">220 00 12040 </v>
          </cell>
          <cell r="F1336" t="str">
            <v>100</v>
          </cell>
        </row>
        <row r="1337">
          <cell r="A1337" t="str">
            <v>Расходы на выплаты персоналу казенных учреждений</v>
          </cell>
          <cell r="B1337">
            <v>923</v>
          </cell>
          <cell r="C1337" t="str">
            <v>01</v>
          </cell>
          <cell r="D1337" t="str">
            <v>13</v>
          </cell>
          <cell r="E1337" t="str">
            <v xml:space="preserve">220 00 12040 </v>
          </cell>
          <cell r="F1337" t="str">
            <v>110</v>
          </cell>
        </row>
        <row r="1338">
          <cell r="A1338" t="str">
            <v>Закупка товаров, работ и услуг для обеспечения государственных (муниципальных) нужд</v>
          </cell>
          <cell r="B1338">
            <v>923</v>
          </cell>
          <cell r="C1338" t="str">
            <v>01</v>
          </cell>
          <cell r="D1338" t="str">
            <v>13</v>
          </cell>
          <cell r="E1338" t="str">
            <v xml:space="preserve">220 00 12040 </v>
          </cell>
          <cell r="F1338" t="str">
            <v>200</v>
          </cell>
        </row>
        <row r="1339">
          <cell r="A1339" t="str">
            <v>Иные закупки товаров, работ и услуг для обеспечения государственных (муниципальных) нужд</v>
          </cell>
          <cell r="B1339">
            <v>923</v>
          </cell>
          <cell r="C1339" t="str">
            <v>01</v>
          </cell>
          <cell r="D1339" t="str">
            <v>13</v>
          </cell>
          <cell r="E1339" t="str">
            <v xml:space="preserve">220 00 12040 </v>
          </cell>
          <cell r="F1339" t="str">
            <v>240</v>
          </cell>
        </row>
        <row r="1340">
          <cell r="A1340" t="str">
            <v>Иные бюджетные ассигнования</v>
          </cell>
          <cell r="B1340">
            <v>923</v>
          </cell>
          <cell r="C1340" t="str">
            <v>01</v>
          </cell>
          <cell r="D1340" t="str">
            <v>13</v>
          </cell>
          <cell r="E1340" t="str">
            <v xml:space="preserve">220 00 12040 </v>
          </cell>
          <cell r="F1340" t="str">
            <v>800</v>
          </cell>
        </row>
        <row r="1341">
          <cell r="A1341" t="str">
            <v>Уплата налогов, сборов и иных платежей</v>
          </cell>
          <cell r="B1341">
            <v>923</v>
          </cell>
          <cell r="C1341" t="str">
            <v>01</v>
          </cell>
          <cell r="D1341" t="str">
            <v>13</v>
          </cell>
          <cell r="E1341" t="str">
            <v xml:space="preserve">220 00 12040 </v>
          </cell>
          <cell r="F1341" t="str">
            <v>850</v>
          </cell>
        </row>
        <row r="1342">
          <cell r="A1342" t="str">
            <v>Учреждения, осуществляющие деятельность в сфере обеспечения хозяйственного обслуживания</v>
          </cell>
          <cell r="B1342">
            <v>923</v>
          </cell>
          <cell r="C1342" t="str">
            <v>01</v>
          </cell>
          <cell r="D1342" t="str">
            <v>13</v>
          </cell>
          <cell r="E1342" t="str">
            <v xml:space="preserve">220 00 12060 </v>
          </cell>
        </row>
        <row r="1343">
          <cell r="A134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43">
            <v>923</v>
          </cell>
          <cell r="C1343" t="str">
            <v>01</v>
          </cell>
          <cell r="D1343" t="str">
            <v>13</v>
          </cell>
          <cell r="E1343" t="str">
            <v xml:space="preserve">220 00 12060 </v>
          </cell>
          <cell r="F1343" t="str">
            <v>100</v>
          </cell>
        </row>
        <row r="1344">
          <cell r="A1344" t="str">
            <v>Расходы на выплаты персоналу казенных учреждений</v>
          </cell>
          <cell r="B1344">
            <v>923</v>
          </cell>
          <cell r="C1344" t="str">
            <v>01</v>
          </cell>
          <cell r="D1344" t="str">
            <v>13</v>
          </cell>
          <cell r="E1344" t="str">
            <v xml:space="preserve">220 00 12060 </v>
          </cell>
          <cell r="F1344" t="str">
            <v>110</v>
          </cell>
        </row>
        <row r="1345">
          <cell r="A1345" t="str">
            <v>Закупка товаров, работ и услуг для обеспечения государственных (муниципальных) нужд</v>
          </cell>
          <cell r="B1345">
            <v>923</v>
          </cell>
          <cell r="C1345" t="str">
            <v>01</v>
          </cell>
          <cell r="D1345" t="str">
            <v>13</v>
          </cell>
          <cell r="E1345" t="str">
            <v xml:space="preserve">220 00 12060 </v>
          </cell>
          <cell r="F1345" t="str">
            <v>200</v>
          </cell>
        </row>
        <row r="1346">
          <cell r="A1346" t="str">
            <v>Иные закупки товаров, работ и услуг для обеспечения государственных (муниципальных) нужд</v>
          </cell>
          <cell r="B1346">
            <v>923</v>
          </cell>
          <cell r="C1346" t="str">
            <v>01</v>
          </cell>
          <cell r="D1346" t="str">
            <v>13</v>
          </cell>
          <cell r="E1346" t="str">
            <v xml:space="preserve">220 00 12060 </v>
          </cell>
          <cell r="F1346" t="str">
            <v>240</v>
          </cell>
        </row>
        <row r="1347">
          <cell r="A1347" t="str">
            <v>Иные бюджетные ассигнования</v>
          </cell>
          <cell r="B1347">
            <v>923</v>
          </cell>
          <cell r="C1347" t="str">
            <v>01</v>
          </cell>
          <cell r="D1347" t="str">
            <v>13</v>
          </cell>
          <cell r="E1347" t="str">
            <v xml:space="preserve">220 00 12060 </v>
          </cell>
          <cell r="F1347" t="str">
            <v>800</v>
          </cell>
        </row>
        <row r="1348">
          <cell r="A1348" t="str">
            <v>Уплата налогов, сборов и иных платежей</v>
          </cell>
          <cell r="B1348">
            <v>923</v>
          </cell>
          <cell r="C1348" t="str">
            <v>01</v>
          </cell>
          <cell r="D1348" t="str">
            <v>13</v>
          </cell>
          <cell r="E1348" t="str">
            <v xml:space="preserve">220 00 12060 </v>
          </cell>
          <cell r="F1348" t="str">
            <v>850</v>
          </cell>
        </row>
        <row r="1349">
          <cell r="A1349" t="str">
            <v>Субвенции</v>
          </cell>
          <cell r="B1349" t="str">
            <v>923</v>
          </cell>
          <cell r="C1349" t="str">
            <v>01</v>
          </cell>
          <cell r="D1349" t="str">
            <v>13</v>
          </cell>
          <cell r="E1349" t="str">
            <v>220 00 75000</v>
          </cell>
        </row>
        <row r="1350">
          <cell r="A1350" t="str">
            <v>Организация деятельности в сфере обеспечения жильем отдельных категорий граждан</v>
          </cell>
          <cell r="B1350" t="str">
            <v>923</v>
          </cell>
          <cell r="C1350" t="str">
            <v>01</v>
          </cell>
          <cell r="D1350" t="str">
            <v>13</v>
          </cell>
          <cell r="E1350" t="str">
            <v>220 00 75080</v>
          </cell>
        </row>
        <row r="1351">
          <cell r="A1351" t="str">
            <v>Закупка товаров, работ и услуг для обеспечения государственных (муниципальных) нужд</v>
          </cell>
          <cell r="B1351" t="str">
            <v>923</v>
          </cell>
          <cell r="C1351" t="str">
            <v>01</v>
          </cell>
          <cell r="D1351" t="str">
            <v>13</v>
          </cell>
          <cell r="E1351" t="str">
            <v>220 00 75080</v>
          </cell>
          <cell r="F1351" t="str">
            <v>200</v>
          </cell>
        </row>
        <row r="1352">
          <cell r="A1352" t="str">
            <v>Иные закупки товаров, работ и услуг для обеспечения государственных (муниципальных) нужд</v>
          </cell>
          <cell r="B1352" t="str">
            <v>923</v>
          </cell>
          <cell r="C1352" t="str">
            <v>01</v>
          </cell>
          <cell r="D1352" t="str">
            <v>13</v>
          </cell>
          <cell r="E1352" t="str">
            <v>220 00 75080</v>
          </cell>
          <cell r="F1352" t="str">
            <v>240</v>
          </cell>
        </row>
        <row r="1353">
          <cell r="A1353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353" t="str">
            <v>923</v>
          </cell>
          <cell r="C1353" t="str">
            <v>01</v>
          </cell>
          <cell r="D1353" t="str">
            <v>13</v>
          </cell>
          <cell r="E1353" t="str">
            <v>220 00 75130</v>
          </cell>
        </row>
        <row r="1354">
          <cell r="A1354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54" t="str">
            <v>923</v>
          </cell>
          <cell r="C1354" t="str">
            <v>01</v>
          </cell>
          <cell r="D1354" t="str">
            <v>13</v>
          </cell>
          <cell r="E1354" t="str">
            <v>220 00 75130</v>
          </cell>
          <cell r="F1354" t="str">
            <v>100</v>
          </cell>
        </row>
        <row r="1355">
          <cell r="A1355" t="str">
            <v>Расходы на выплаты персоналу казенных учреждений</v>
          </cell>
          <cell r="B1355" t="str">
            <v>923</v>
          </cell>
          <cell r="C1355" t="str">
            <v>01</v>
          </cell>
          <cell r="D1355" t="str">
            <v>13</v>
          </cell>
          <cell r="E1355" t="str">
            <v>220 00 75130</v>
          </cell>
          <cell r="F1355" t="str">
            <v>110</v>
          </cell>
        </row>
        <row r="1356">
          <cell r="A1356" t="str">
            <v>Закупка товаров, работ и услуг для обеспечения государственных (муниципальных) нужд</v>
          </cell>
          <cell r="B1356" t="str">
            <v>923</v>
          </cell>
          <cell r="C1356" t="str">
            <v>01</v>
          </cell>
          <cell r="D1356" t="str">
            <v>13</v>
          </cell>
          <cell r="E1356" t="str">
            <v>220 00 75130</v>
          </cell>
          <cell r="F1356" t="str">
            <v>200</v>
          </cell>
        </row>
        <row r="1357">
          <cell r="A1357" t="str">
            <v>Иные закупки товаров, работ и услуг для обеспечения государственных (муниципальных) нужд</v>
          </cell>
          <cell r="B1357" t="str">
            <v>923</v>
          </cell>
          <cell r="C1357" t="str">
            <v>01</v>
          </cell>
          <cell r="D1357" t="str">
            <v>13</v>
          </cell>
          <cell r="E1357" t="str">
            <v>220 00 75130</v>
          </cell>
          <cell r="F1357" t="str">
            <v>240</v>
          </cell>
        </row>
        <row r="1358">
          <cell r="A1358" t="str">
            <v>Организация деятельности в сфере архивного дела</v>
          </cell>
          <cell r="B1358" t="str">
            <v>923</v>
          </cell>
          <cell r="C1358" t="str">
            <v>01</v>
          </cell>
          <cell r="D1358" t="str">
            <v>13</v>
          </cell>
          <cell r="E1358" t="str">
            <v>220 00 75150</v>
          </cell>
        </row>
        <row r="1359">
          <cell r="A1359" t="str">
            <v>Закупка товаров, работ и услуг для обеспечения государственных (муниципальных) нужд</v>
          </cell>
          <cell r="B1359" t="str">
            <v>923</v>
          </cell>
          <cell r="C1359" t="str">
            <v>01</v>
          </cell>
          <cell r="D1359" t="str">
            <v>13</v>
          </cell>
          <cell r="E1359" t="str">
            <v>220 00 75150</v>
          </cell>
          <cell r="F1359" t="str">
            <v>200</v>
          </cell>
        </row>
        <row r="1360">
          <cell r="A1360" t="str">
            <v>Иные закупки товаров, работ и услуг для обеспечения государственных (муниципальных) нужд</v>
          </cell>
          <cell r="B1360" t="str">
            <v>923</v>
          </cell>
          <cell r="C1360" t="str">
            <v>01</v>
          </cell>
          <cell r="D1360" t="str">
            <v>13</v>
          </cell>
          <cell r="E1360" t="str">
            <v>220 00 75150</v>
          </cell>
          <cell r="F1360" t="str">
            <v>240</v>
          </cell>
        </row>
        <row r="1361">
          <cell r="A1361" t="str">
            <v>Организация деятельности административных комиссий</v>
          </cell>
          <cell r="B1361">
            <v>923</v>
          </cell>
          <cell r="C1361" t="str">
            <v>01</v>
          </cell>
          <cell r="D1361" t="str">
            <v>13</v>
          </cell>
          <cell r="E1361" t="str">
            <v>220 00 75160</v>
          </cell>
        </row>
        <row r="1362">
          <cell r="A1362" t="str">
            <v>Закупка товаров, работ и услуг для обеспечения государственных (муниципальных) нужд</v>
          </cell>
          <cell r="B1362">
            <v>923</v>
          </cell>
          <cell r="C1362" t="str">
            <v>01</v>
          </cell>
          <cell r="D1362" t="str">
            <v>13</v>
          </cell>
          <cell r="E1362" t="str">
            <v>220 00 75160</v>
          </cell>
          <cell r="F1362" t="str">
            <v>200</v>
          </cell>
        </row>
        <row r="1363">
          <cell r="A1363" t="str">
            <v>Иные закупки товаров, работ и услуг для обеспечения государственных (муниципальных) нужд</v>
          </cell>
          <cell r="B1363">
            <v>923</v>
          </cell>
          <cell r="C1363" t="str">
            <v>01</v>
          </cell>
          <cell r="D1363" t="str">
            <v>13</v>
          </cell>
          <cell r="E1363" t="str">
            <v>220 00 75160</v>
          </cell>
          <cell r="F1363" t="str">
            <v>240</v>
          </cell>
        </row>
        <row r="1364">
          <cell r="A136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364" t="str">
            <v>923</v>
          </cell>
          <cell r="C1364" t="str">
            <v>01</v>
          </cell>
          <cell r="D1364" t="str">
            <v>13</v>
          </cell>
          <cell r="E1364" t="str">
            <v>220 00 75180</v>
          </cell>
        </row>
        <row r="1365">
          <cell r="A1365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65" t="str">
            <v>923</v>
          </cell>
          <cell r="C1365" t="str">
            <v>01</v>
          </cell>
          <cell r="D1365" t="str">
            <v>13</v>
          </cell>
          <cell r="E1365" t="str">
            <v>220 00 75180</v>
          </cell>
          <cell r="F1365" t="str">
            <v>100</v>
          </cell>
        </row>
        <row r="1366">
          <cell r="A1366" t="str">
            <v>Расходы на выплаты персоналу казенных учреждений</v>
          </cell>
          <cell r="B1366" t="str">
            <v>923</v>
          </cell>
          <cell r="C1366" t="str">
            <v>01</v>
          </cell>
          <cell r="D1366" t="str">
            <v>13</v>
          </cell>
          <cell r="E1366" t="str">
            <v>220 00 75180</v>
          </cell>
          <cell r="F1366" t="str">
            <v>110</v>
          </cell>
        </row>
        <row r="1367">
          <cell r="A1367" t="str">
            <v>Закупка товаров, работ и услуг для обеспечения государственных (муниципальных) нужд</v>
          </cell>
          <cell r="B1367" t="str">
            <v>923</v>
          </cell>
          <cell r="C1367" t="str">
            <v>01</v>
          </cell>
          <cell r="D1367" t="str">
            <v>13</v>
          </cell>
          <cell r="E1367" t="str">
            <v>220 00 75180</v>
          </cell>
          <cell r="F1367" t="str">
            <v>200</v>
          </cell>
        </row>
        <row r="1368">
          <cell r="A1368" t="str">
            <v>Иные закупки товаров, работ и услуг для обеспечения государственных (муниципальных) нужд</v>
          </cell>
          <cell r="B1368" t="str">
            <v>923</v>
          </cell>
          <cell r="C1368" t="str">
            <v>01</v>
          </cell>
          <cell r="D1368" t="str">
            <v>13</v>
          </cell>
          <cell r="E1368" t="str">
            <v>220 00 75180</v>
          </cell>
          <cell r="F1368" t="str">
            <v>240</v>
          </cell>
        </row>
        <row r="1369">
          <cell r="A1369" t="str">
            <v>Иные бюджетные ассигнования</v>
          </cell>
          <cell r="B1369" t="str">
            <v>923</v>
          </cell>
          <cell r="C1369" t="str">
            <v>01</v>
          </cell>
          <cell r="D1369" t="str">
            <v>13</v>
          </cell>
          <cell r="E1369" t="str">
            <v>220 00 75180</v>
          </cell>
          <cell r="F1369" t="str">
            <v>800</v>
          </cell>
        </row>
        <row r="1370">
          <cell r="A1370" t="str">
            <v xml:space="preserve">Уплата налогов, сборов и иных платежей                    </v>
          </cell>
          <cell r="B1370" t="str">
            <v>923</v>
          </cell>
          <cell r="C1370" t="str">
            <v>01</v>
          </cell>
          <cell r="D1370" t="str">
            <v>13</v>
          </cell>
          <cell r="E1370" t="str">
            <v>220 00 75180</v>
          </cell>
          <cell r="F1370" t="str">
            <v>850</v>
          </cell>
        </row>
        <row r="1371">
          <cell r="A1371" t="str">
            <v>Меры по осуществлению деятельности по опеке и попечительству в отношении совершеннолетних граждан</v>
          </cell>
          <cell r="B1371" t="str">
            <v>923</v>
          </cell>
          <cell r="C1371" t="str">
            <v>01</v>
          </cell>
          <cell r="D1371" t="str">
            <v>13</v>
          </cell>
          <cell r="E1371" t="str">
            <v>220 00 75190</v>
          </cell>
        </row>
        <row r="1372">
          <cell r="A1372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72" t="str">
            <v>923</v>
          </cell>
          <cell r="C1372" t="str">
            <v>01</v>
          </cell>
          <cell r="D1372" t="str">
            <v>13</v>
          </cell>
          <cell r="E1372" t="str">
            <v>220 00 75190</v>
          </cell>
          <cell r="F1372" t="str">
            <v>100</v>
          </cell>
        </row>
        <row r="1373">
          <cell r="A1373" t="str">
            <v>Расходы на выплаты персоналу казенных учреждений</v>
          </cell>
          <cell r="B1373" t="str">
            <v>923</v>
          </cell>
          <cell r="C1373" t="str">
            <v>01</v>
          </cell>
          <cell r="D1373" t="str">
            <v>13</v>
          </cell>
          <cell r="E1373" t="str">
            <v>220 00 75190</v>
          </cell>
          <cell r="F1373" t="str">
            <v>110</v>
          </cell>
        </row>
        <row r="1374">
          <cell r="A1374" t="str">
            <v>Закупка товаров, работ и услуг для обеспечения государственных (муниципальных) нужд</v>
          </cell>
          <cell r="B1374" t="str">
            <v>923</v>
          </cell>
          <cell r="C1374" t="str">
            <v>01</v>
          </cell>
          <cell r="D1374" t="str">
            <v>13</v>
          </cell>
          <cell r="E1374" t="str">
            <v>220 00 75190</v>
          </cell>
          <cell r="F1374" t="str">
            <v>200</v>
          </cell>
        </row>
        <row r="1375">
          <cell r="A1375" t="str">
            <v>Иные закупки товаров, работ и услуг для обеспечения государственных (муниципальных) нужд</v>
          </cell>
          <cell r="B1375" t="str">
            <v>923</v>
          </cell>
          <cell r="C1375" t="str">
            <v>01</v>
          </cell>
          <cell r="D1375" t="str">
            <v>13</v>
          </cell>
          <cell r="E1375" t="str">
            <v>220 00 75190</v>
          </cell>
          <cell r="F1375" t="str">
            <v>240</v>
          </cell>
        </row>
        <row r="1376">
          <cell r="A1376" t="str">
            <v>Иные бюджетные ассигнования</v>
          </cell>
          <cell r="B1376" t="str">
            <v>923</v>
          </cell>
          <cell r="C1376" t="str">
            <v>01</v>
          </cell>
          <cell r="D1376" t="str">
            <v>13</v>
          </cell>
          <cell r="E1376" t="str">
            <v>220 00 75190</v>
          </cell>
          <cell r="F1376" t="str">
            <v>800</v>
          </cell>
        </row>
        <row r="1377">
          <cell r="A1377" t="str">
            <v xml:space="preserve">Уплата налогов, сборов и иных платежей                    </v>
          </cell>
          <cell r="B1377" t="str">
            <v>923</v>
          </cell>
          <cell r="C1377" t="str">
            <v>01</v>
          </cell>
          <cell r="D1377" t="str">
            <v>13</v>
          </cell>
          <cell r="E1377" t="str">
            <v>220 00 75190</v>
          </cell>
          <cell r="F1377" t="str">
            <v>850</v>
          </cell>
        </row>
        <row r="1378">
          <cell r="A1378" t="str">
            <v>Организация деятельности в сфере охраны труда</v>
          </cell>
          <cell r="B1378" t="str">
            <v>923</v>
          </cell>
          <cell r="C1378" t="str">
            <v>01</v>
          </cell>
          <cell r="D1378" t="str">
            <v>13</v>
          </cell>
          <cell r="E1378" t="str">
            <v>220 00 75200</v>
          </cell>
        </row>
        <row r="1379">
          <cell r="A1379" t="str">
            <v>Закупка товаров, работ и услуг для обеспечения государственных (муниципальных) нужд</v>
          </cell>
          <cell r="B1379" t="str">
            <v>923</v>
          </cell>
          <cell r="C1379" t="str">
            <v>01</v>
          </cell>
          <cell r="D1379" t="str">
            <v>13</v>
          </cell>
          <cell r="E1379" t="str">
            <v>220 00 75200</v>
          </cell>
          <cell r="F1379" t="str">
            <v>200</v>
          </cell>
        </row>
        <row r="1380">
          <cell r="A1380" t="str">
            <v>Иные закупки товаров, работ и услуг для обеспечения государственных (муниципальных) нужд</v>
          </cell>
          <cell r="B1380" t="str">
            <v>923</v>
          </cell>
          <cell r="C1380" t="str">
            <v>01</v>
          </cell>
          <cell r="D1380" t="str">
            <v>13</v>
          </cell>
          <cell r="E1380" t="str">
            <v>220 00 75200</v>
          </cell>
          <cell r="F1380" t="str">
            <v>240</v>
          </cell>
        </row>
        <row r="1381">
          <cell r="A1381" t="str">
            <v>Иные бюджетные ассигнования</v>
          </cell>
          <cell r="B1381" t="str">
            <v>923</v>
          </cell>
          <cell r="C1381" t="str">
            <v>01</v>
          </cell>
          <cell r="D1381" t="str">
            <v>13</v>
          </cell>
          <cell r="E1381" t="str">
            <v>220 00 75200</v>
          </cell>
          <cell r="F1381" t="str">
            <v>800</v>
          </cell>
        </row>
        <row r="1382">
          <cell r="A1382" t="str">
            <v xml:space="preserve">Уплата налогов, сборов и иных платежей                    </v>
          </cell>
          <cell r="B1382" t="str">
            <v>923</v>
          </cell>
          <cell r="C1382" t="str">
            <v>01</v>
          </cell>
          <cell r="D1382" t="str">
            <v>13</v>
          </cell>
          <cell r="E1382" t="str">
            <v>220 00 75200</v>
          </cell>
          <cell r="F1382" t="str">
            <v>850</v>
          </cell>
        </row>
        <row r="1383">
          <cell r="A1383" t="str">
            <v>Непрограммное направление расходов</v>
          </cell>
          <cell r="B1383" t="str">
            <v>923</v>
          </cell>
          <cell r="C1383" t="str">
            <v>01</v>
          </cell>
          <cell r="D1383" t="str">
            <v>13</v>
          </cell>
          <cell r="E1383" t="str">
            <v>990 00 00000</v>
          </cell>
        </row>
        <row r="1384">
          <cell r="A1384" t="str">
            <v>Мероприятия в установленной сфере деятельности</v>
          </cell>
          <cell r="B1384" t="str">
            <v>923</v>
          </cell>
          <cell r="C1384" t="str">
            <v>01</v>
          </cell>
          <cell r="D1384" t="str">
            <v>13</v>
          </cell>
          <cell r="E1384" t="str">
            <v>990 00 04000</v>
          </cell>
        </row>
        <row r="1385">
          <cell r="A1385" t="str">
            <v>Мероприятия в сфере общегосударственного управления</v>
          </cell>
          <cell r="B1385" t="str">
            <v>923</v>
          </cell>
          <cell r="C1385" t="str">
            <v>01</v>
          </cell>
          <cell r="D1385" t="str">
            <v>13</v>
          </cell>
          <cell r="E1385" t="str">
            <v>990 00 04040</v>
          </cell>
        </row>
        <row r="1386">
          <cell r="A1386" t="str">
            <v>Закупка товаров, работ и услуг для обеспечения государственных (муниципальных) нужд</v>
          </cell>
          <cell r="B1386" t="str">
            <v>923</v>
          </cell>
          <cell r="C1386" t="str">
            <v>01</v>
          </cell>
          <cell r="D1386" t="str">
            <v>13</v>
          </cell>
          <cell r="E1386" t="str">
            <v>990 00 04040</v>
          </cell>
          <cell r="F1386">
            <v>200</v>
          </cell>
        </row>
        <row r="1387">
          <cell r="A1387" t="str">
            <v>Иные закупки товаров, работ и услуг для обеспечения государственных (муниципальных) нужд</v>
          </cell>
          <cell r="B1387" t="str">
            <v>923</v>
          </cell>
          <cell r="C1387" t="str">
            <v>01</v>
          </cell>
          <cell r="D1387" t="str">
            <v>13</v>
          </cell>
          <cell r="E1387" t="str">
            <v>990 00 04040</v>
          </cell>
          <cell r="F1387" t="str">
            <v>240</v>
          </cell>
        </row>
        <row r="1388">
          <cell r="A1388" t="str">
            <v>Социальное обеспечение и иные выплаты населению</v>
          </cell>
          <cell r="B1388">
            <v>923</v>
          </cell>
          <cell r="C1388" t="str">
            <v>01</v>
          </cell>
          <cell r="D1388" t="str">
            <v>13</v>
          </cell>
          <cell r="E1388" t="str">
            <v>990 00 04040</v>
          </cell>
          <cell r="F1388" t="str">
            <v>300</v>
          </cell>
        </row>
        <row r="1389">
          <cell r="A1389" t="str">
            <v>Иные выплаты населению</v>
          </cell>
          <cell r="B1389">
            <v>923</v>
          </cell>
          <cell r="C1389" t="str">
            <v>01</v>
          </cell>
          <cell r="D1389" t="str">
            <v>13</v>
          </cell>
          <cell r="E1389" t="str">
            <v>990 00 04040</v>
          </cell>
          <cell r="F1389" t="str">
            <v>360</v>
          </cell>
        </row>
        <row r="1390">
          <cell r="A1390" t="str">
            <v>Иные бюджетные ассигнования</v>
          </cell>
          <cell r="B1390">
            <v>923</v>
          </cell>
          <cell r="C1390" t="str">
            <v>01</v>
          </cell>
          <cell r="D1390" t="str">
            <v>13</v>
          </cell>
          <cell r="E1390" t="str">
            <v>990 00 04040</v>
          </cell>
          <cell r="F1390" t="str">
            <v>800</v>
          </cell>
        </row>
        <row r="1391">
          <cell r="A1391" t="str">
            <v>Уплата налогов, сборов и иных платежей</v>
          </cell>
          <cell r="B1391">
            <v>923</v>
          </cell>
          <cell r="C1391" t="str">
            <v>01</v>
          </cell>
          <cell r="D1391" t="str">
            <v>13</v>
          </cell>
          <cell r="E1391" t="str">
            <v>990 00 04040</v>
          </cell>
          <cell r="F1391" t="str">
            <v>850</v>
          </cell>
        </row>
        <row r="1392">
          <cell r="A1392" t="str">
            <v>Финансовое обеспечение деятельности казенных учреждений</v>
          </cell>
          <cell r="B1392" t="str">
            <v>923</v>
          </cell>
          <cell r="C1392" t="str">
            <v>01</v>
          </cell>
          <cell r="D1392" t="str">
            <v>13</v>
          </cell>
          <cell r="E1392" t="str">
            <v>990 00 12000</v>
          </cell>
        </row>
        <row r="1393">
          <cell r="A1393" t="str">
            <v>Учреждения, осуществляющие деятельность в сфере общегосударственного управления</v>
          </cell>
          <cell r="B1393" t="str">
            <v>923</v>
          </cell>
          <cell r="C1393" t="str">
            <v>01</v>
          </cell>
          <cell r="D1393" t="str">
            <v>13</v>
          </cell>
          <cell r="E1393" t="str">
            <v xml:space="preserve">990 00 12040 </v>
          </cell>
        </row>
        <row r="1394">
          <cell r="A139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94" t="str">
            <v>923</v>
          </cell>
          <cell r="C1394" t="str">
            <v>01</v>
          </cell>
          <cell r="D1394" t="str">
            <v>13</v>
          </cell>
          <cell r="E1394" t="str">
            <v xml:space="preserve">990 00 12040 </v>
          </cell>
          <cell r="F1394" t="str">
            <v>100</v>
          </cell>
        </row>
        <row r="1395">
          <cell r="A1395" t="str">
            <v>Расходы на выплаты персоналу казенных учреждений</v>
          </cell>
          <cell r="B1395" t="str">
            <v>923</v>
          </cell>
          <cell r="C1395" t="str">
            <v>01</v>
          </cell>
          <cell r="D1395" t="str">
            <v>13</v>
          </cell>
          <cell r="E1395" t="str">
            <v xml:space="preserve">990 00 12040 </v>
          </cell>
          <cell r="F1395" t="str">
            <v>110</v>
          </cell>
        </row>
        <row r="1396">
          <cell r="A1396" t="str">
            <v>Закупка товаров, работ и услуг для обеспечения государственных (муниципальных) нужд</v>
          </cell>
          <cell r="B1396" t="str">
            <v>923</v>
          </cell>
          <cell r="C1396" t="str">
            <v>01</v>
          </cell>
          <cell r="D1396" t="str">
            <v>13</v>
          </cell>
          <cell r="E1396" t="str">
            <v xml:space="preserve">990 00 12040 </v>
          </cell>
          <cell r="F1396" t="str">
            <v>200</v>
          </cell>
        </row>
        <row r="1397">
          <cell r="A1397" t="str">
            <v>Иные закупки товаров, работ и услуг для обеспечения государственных (муниципальных) нужд</v>
          </cell>
          <cell r="B1397" t="str">
            <v>923</v>
          </cell>
          <cell r="C1397" t="str">
            <v>01</v>
          </cell>
          <cell r="D1397" t="str">
            <v>13</v>
          </cell>
          <cell r="E1397" t="str">
            <v xml:space="preserve">990 00 12040 </v>
          </cell>
          <cell r="F1397" t="str">
            <v>240</v>
          </cell>
        </row>
        <row r="1398">
          <cell r="A1398" t="str">
            <v>Иные бюджетные ассигнования</v>
          </cell>
          <cell r="B1398" t="str">
            <v>923</v>
          </cell>
          <cell r="C1398" t="str">
            <v>01</v>
          </cell>
          <cell r="D1398" t="str">
            <v>13</v>
          </cell>
          <cell r="E1398" t="str">
            <v xml:space="preserve">990 00 12040 </v>
          </cell>
          <cell r="F1398" t="str">
            <v>800</v>
          </cell>
        </row>
        <row r="1399">
          <cell r="A1399" t="str">
            <v xml:space="preserve">Уплата налогов, сборов и иных платежей                    </v>
          </cell>
          <cell r="B1399" t="str">
            <v>923</v>
          </cell>
          <cell r="C1399" t="str">
            <v>01</v>
          </cell>
          <cell r="D1399" t="str">
            <v>13</v>
          </cell>
          <cell r="E1399" t="str">
            <v xml:space="preserve">990 00 12040 </v>
          </cell>
          <cell r="F1399" t="str">
            <v>850</v>
          </cell>
        </row>
        <row r="1400">
          <cell r="A1400" t="str">
            <v>Учреждения, осуществляющие деятельность в сфере обеспечения хозяйственного обслуживания</v>
          </cell>
          <cell r="B1400" t="str">
            <v>923</v>
          </cell>
          <cell r="C1400" t="str">
            <v>01</v>
          </cell>
          <cell r="D1400" t="str">
            <v>13</v>
          </cell>
          <cell r="E1400" t="str">
            <v>990 00 12060</v>
          </cell>
        </row>
        <row r="1401">
          <cell r="A1401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01" t="str">
            <v>923</v>
          </cell>
          <cell r="C1401" t="str">
            <v>01</v>
          </cell>
          <cell r="D1401" t="str">
            <v>13</v>
          </cell>
          <cell r="E1401" t="str">
            <v>990 00 12060</v>
          </cell>
          <cell r="F1401" t="str">
            <v>100</v>
          </cell>
        </row>
        <row r="1402">
          <cell r="A1402" t="str">
            <v>Расходы на выплаты персоналу казенных учреждений</v>
          </cell>
          <cell r="B1402" t="str">
            <v>923</v>
          </cell>
          <cell r="C1402" t="str">
            <v>01</v>
          </cell>
          <cell r="D1402" t="str">
            <v>13</v>
          </cell>
          <cell r="E1402" t="str">
            <v>990 00 12060</v>
          </cell>
          <cell r="F1402" t="str">
            <v>110</v>
          </cell>
        </row>
        <row r="1403">
          <cell r="A1403" t="str">
            <v>Закупка товаров, работ и услуг для обеспечения государственных (муниципальных) нужд</v>
          </cell>
          <cell r="B1403" t="str">
            <v>923</v>
          </cell>
          <cell r="C1403" t="str">
            <v>01</v>
          </cell>
          <cell r="D1403" t="str">
            <v>13</v>
          </cell>
          <cell r="E1403" t="str">
            <v>990 00 12060</v>
          </cell>
          <cell r="F1403" t="str">
            <v>200</v>
          </cell>
        </row>
        <row r="1404">
          <cell r="A1404" t="str">
            <v>Иные закупки товаров, работ и услуг для обеспечения государственных (муниципальных) нужд</v>
          </cell>
          <cell r="B1404" t="str">
            <v>923</v>
          </cell>
          <cell r="C1404" t="str">
            <v>01</v>
          </cell>
          <cell r="D1404" t="str">
            <v>13</v>
          </cell>
          <cell r="E1404" t="str">
            <v>990 00 12060</v>
          </cell>
          <cell r="F1404" t="str">
            <v>240</v>
          </cell>
        </row>
        <row r="1405">
          <cell r="A1405" t="str">
            <v>Иные бюджетные ассигнования</v>
          </cell>
          <cell r="B1405" t="str">
            <v>923</v>
          </cell>
          <cell r="C1405" t="str">
            <v>01</v>
          </cell>
          <cell r="D1405" t="str">
            <v>13</v>
          </cell>
          <cell r="E1405" t="str">
            <v>990 00 12060</v>
          </cell>
          <cell r="F1405" t="str">
            <v>800</v>
          </cell>
        </row>
        <row r="1406">
          <cell r="A1406" t="str">
            <v xml:space="preserve">Уплата налогов, сборов и иных платежей                    </v>
          </cell>
          <cell r="B1406" t="str">
            <v>923</v>
          </cell>
          <cell r="C1406" t="str">
            <v>01</v>
          </cell>
          <cell r="D1406" t="str">
            <v>13</v>
          </cell>
          <cell r="E1406" t="str">
            <v>990 00 12060</v>
          </cell>
          <cell r="F1406">
            <v>850</v>
          </cell>
        </row>
        <row r="1407">
          <cell r="A1407" t="str">
            <v>Субвенции</v>
          </cell>
          <cell r="B1407" t="str">
            <v>923</v>
          </cell>
          <cell r="C1407" t="str">
            <v>01</v>
          </cell>
          <cell r="D1407" t="str">
            <v>13</v>
          </cell>
          <cell r="E1407" t="str">
            <v>990 00 75000</v>
          </cell>
        </row>
        <row r="1408">
          <cell r="A1408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408" t="str">
            <v>923</v>
          </cell>
          <cell r="C1408" t="str">
            <v>01</v>
          </cell>
          <cell r="D1408" t="str">
            <v>13</v>
          </cell>
          <cell r="E1408" t="str">
            <v>990 00 75130</v>
          </cell>
        </row>
        <row r="1409">
          <cell r="A1409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09" t="str">
            <v>923</v>
          </cell>
          <cell r="C1409" t="str">
            <v>01</v>
          </cell>
          <cell r="D1409" t="str">
            <v>13</v>
          </cell>
          <cell r="E1409" t="str">
            <v>990 00 75130</v>
          </cell>
          <cell r="F1409" t="str">
            <v>100</v>
          </cell>
        </row>
        <row r="1410">
          <cell r="A1410" t="str">
            <v>Расходы на выплаты персоналу казенных учреждений</v>
          </cell>
          <cell r="B1410" t="str">
            <v>923</v>
          </cell>
          <cell r="C1410" t="str">
            <v>01</v>
          </cell>
          <cell r="D1410" t="str">
            <v>13</v>
          </cell>
          <cell r="E1410" t="str">
            <v>990 00 75130</v>
          </cell>
          <cell r="F1410" t="str">
            <v>110</v>
          </cell>
        </row>
        <row r="1411">
          <cell r="A1411" t="str">
            <v>Закупка товаров, работ и услуг для обеспечения государственных (муниципальных) нужд</v>
          </cell>
          <cell r="B1411" t="str">
            <v>923</v>
          </cell>
          <cell r="C1411" t="str">
            <v>01</v>
          </cell>
          <cell r="D1411" t="str">
            <v>13</v>
          </cell>
          <cell r="E1411" t="str">
            <v>990 00 75130</v>
          </cell>
          <cell r="F1411" t="str">
            <v>200</v>
          </cell>
        </row>
        <row r="1412">
          <cell r="A1412" t="str">
            <v>Иные закупки товаров, работ и услуг для обеспечения государственных (муниципальных) нужд</v>
          </cell>
          <cell r="B1412" t="str">
            <v>923</v>
          </cell>
          <cell r="C1412" t="str">
            <v>01</v>
          </cell>
          <cell r="D1412" t="str">
            <v>13</v>
          </cell>
          <cell r="E1412" t="str">
            <v>990 00 75130</v>
          </cell>
          <cell r="F1412" t="str">
            <v>240</v>
          </cell>
        </row>
        <row r="1413">
          <cell r="A1413" t="str">
            <v>Организация деятельности в сфере архивного дела</v>
          </cell>
          <cell r="B1413" t="str">
            <v>923</v>
          </cell>
          <cell r="C1413" t="str">
            <v>01</v>
          </cell>
          <cell r="D1413" t="str">
            <v>13</v>
          </cell>
          <cell r="E1413" t="str">
            <v>990 00 75150</v>
          </cell>
        </row>
        <row r="1414">
          <cell r="A1414" t="str">
            <v>Закупка товаров, работ и услуг для обеспечения государственных (муниципальных) нужд</v>
          </cell>
          <cell r="B1414" t="str">
            <v>923</v>
          </cell>
          <cell r="C1414" t="str">
            <v>01</v>
          </cell>
          <cell r="D1414" t="str">
            <v>13</v>
          </cell>
          <cell r="E1414" t="str">
            <v>990 00 75150</v>
          </cell>
          <cell r="F1414" t="str">
            <v>200</v>
          </cell>
        </row>
        <row r="1415">
          <cell r="A1415" t="str">
            <v>Иные закупки товаров, работ и услуг для обеспечения государственных (муниципальных) нужд</v>
          </cell>
          <cell r="B1415" t="str">
            <v>923</v>
          </cell>
          <cell r="C1415" t="str">
            <v>01</v>
          </cell>
          <cell r="D1415" t="str">
            <v>13</v>
          </cell>
          <cell r="E1415" t="str">
            <v>990 00 75150</v>
          </cell>
          <cell r="F1415" t="str">
            <v>240</v>
          </cell>
        </row>
        <row r="1416">
          <cell r="A1416" t="str">
            <v>Организация деятельности административных комиссий</v>
          </cell>
          <cell r="B1416">
            <v>923</v>
          </cell>
          <cell r="C1416" t="str">
            <v>01</v>
          </cell>
          <cell r="D1416" t="str">
            <v>13</v>
          </cell>
          <cell r="E1416" t="str">
            <v>990 00 75160</v>
          </cell>
        </row>
        <row r="1417">
          <cell r="A1417" t="str">
            <v>Закупка товаров, работ и услуг для обеспечения государственных (муниципальных) нужд</v>
          </cell>
          <cell r="B1417">
            <v>923</v>
          </cell>
          <cell r="C1417" t="str">
            <v>01</v>
          </cell>
          <cell r="D1417" t="str">
            <v>13</v>
          </cell>
          <cell r="E1417" t="str">
            <v>990 00 75160</v>
          </cell>
          <cell r="F1417" t="str">
            <v>200</v>
          </cell>
        </row>
        <row r="1418">
          <cell r="A1418" t="str">
            <v>Иные закупки товаров, работ и услуг для обеспечения государственных (муниципальных) нужд</v>
          </cell>
          <cell r="B1418">
            <v>923</v>
          </cell>
          <cell r="C1418" t="str">
            <v>01</v>
          </cell>
          <cell r="D1418" t="str">
            <v>13</v>
          </cell>
          <cell r="E1418" t="str">
            <v>990 00 75160</v>
          </cell>
          <cell r="F1418" t="str">
            <v>240</v>
          </cell>
        </row>
        <row r="1419">
          <cell r="A1419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419" t="str">
            <v>923</v>
          </cell>
          <cell r="C1419" t="str">
            <v>01</v>
          </cell>
          <cell r="D1419" t="str">
            <v>13</v>
          </cell>
          <cell r="E1419" t="str">
            <v>990 00 75180</v>
          </cell>
        </row>
        <row r="1420">
          <cell r="A142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20" t="str">
            <v>923</v>
          </cell>
          <cell r="C1420" t="str">
            <v>01</v>
          </cell>
          <cell r="D1420" t="str">
            <v>13</v>
          </cell>
          <cell r="E1420" t="str">
            <v>990 00 75180</v>
          </cell>
          <cell r="F1420" t="str">
            <v>100</v>
          </cell>
        </row>
        <row r="1421">
          <cell r="A1421" t="str">
            <v>Расходы на выплаты персоналу казенных учреждений</v>
          </cell>
          <cell r="B1421" t="str">
            <v>923</v>
          </cell>
          <cell r="C1421" t="str">
            <v>01</v>
          </cell>
          <cell r="D1421" t="str">
            <v>13</v>
          </cell>
          <cell r="E1421" t="str">
            <v>990 00 75180</v>
          </cell>
          <cell r="F1421" t="str">
            <v>110</v>
          </cell>
        </row>
        <row r="1422">
          <cell r="A1422" t="str">
            <v>Закупка товаров, работ и услуг для обеспечения государственных (муниципальных) нужд</v>
          </cell>
          <cell r="B1422" t="str">
            <v>923</v>
          </cell>
          <cell r="C1422" t="str">
            <v>01</v>
          </cell>
          <cell r="D1422" t="str">
            <v>13</v>
          </cell>
          <cell r="E1422" t="str">
            <v>990 00 75180</v>
          </cell>
          <cell r="F1422" t="str">
            <v>200</v>
          </cell>
        </row>
        <row r="1423">
          <cell r="A1423" t="str">
            <v>Иные закупки товаров, работ и услуг для обеспечения государственных (муниципальных) нужд</v>
          </cell>
          <cell r="B1423" t="str">
            <v>923</v>
          </cell>
          <cell r="C1423" t="str">
            <v>01</v>
          </cell>
          <cell r="D1423" t="str">
            <v>13</v>
          </cell>
          <cell r="E1423" t="str">
            <v>990 00 75180</v>
          </cell>
          <cell r="F1423" t="str">
            <v>240</v>
          </cell>
        </row>
        <row r="1424">
          <cell r="A1424" t="str">
            <v>Иные бюджетные ассигнования</v>
          </cell>
          <cell r="B1424" t="str">
            <v>923</v>
          </cell>
          <cell r="C1424" t="str">
            <v>01</v>
          </cell>
          <cell r="D1424" t="str">
            <v>13</v>
          </cell>
          <cell r="E1424" t="str">
            <v>990 00 75180</v>
          </cell>
          <cell r="F1424" t="str">
            <v>800</v>
          </cell>
        </row>
        <row r="1425">
          <cell r="A1425" t="str">
            <v xml:space="preserve">Уплата налогов, сборов и иных платежей                    </v>
          </cell>
          <cell r="B1425" t="str">
            <v>923</v>
          </cell>
          <cell r="C1425" t="str">
            <v>01</v>
          </cell>
          <cell r="D1425" t="str">
            <v>13</v>
          </cell>
          <cell r="E1425" t="str">
            <v>990 00 75180</v>
          </cell>
          <cell r="F1425" t="str">
            <v>850</v>
          </cell>
        </row>
        <row r="1426">
          <cell r="A1426" t="str">
            <v>Меры по осуществлению деятельности по опеке и попечительству в отношении совершеннолетних граждан</v>
          </cell>
          <cell r="B1426" t="str">
            <v>923</v>
          </cell>
          <cell r="C1426" t="str">
            <v>01</v>
          </cell>
          <cell r="D1426" t="str">
            <v>13</v>
          </cell>
          <cell r="E1426" t="str">
            <v>220 00 75190</v>
          </cell>
        </row>
        <row r="1427">
          <cell r="A142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27" t="str">
            <v>923</v>
          </cell>
          <cell r="C1427" t="str">
            <v>01</v>
          </cell>
          <cell r="D1427" t="str">
            <v>13</v>
          </cell>
          <cell r="E1427" t="str">
            <v>220 00 75190</v>
          </cell>
          <cell r="F1427" t="str">
            <v>100</v>
          </cell>
        </row>
        <row r="1428">
          <cell r="A1428" t="str">
            <v>Расходы на выплаты персоналу казенных учреждений</v>
          </cell>
          <cell r="B1428" t="str">
            <v>923</v>
          </cell>
          <cell r="C1428" t="str">
            <v>01</v>
          </cell>
          <cell r="D1428" t="str">
            <v>13</v>
          </cell>
          <cell r="E1428" t="str">
            <v>220 00 75190</v>
          </cell>
          <cell r="F1428" t="str">
            <v>110</v>
          </cell>
        </row>
        <row r="1429">
          <cell r="A1429" t="str">
            <v>Закупка товаров, работ и услуг для обеспечения государственных (муниципальных) нужд</v>
          </cell>
          <cell r="B1429" t="str">
            <v>923</v>
          </cell>
          <cell r="C1429" t="str">
            <v>01</v>
          </cell>
          <cell r="D1429" t="str">
            <v>13</v>
          </cell>
          <cell r="E1429" t="str">
            <v>220 00 75190</v>
          </cell>
          <cell r="F1429" t="str">
            <v>200</v>
          </cell>
        </row>
        <row r="1430">
          <cell r="A1430" t="str">
            <v>Иные закупки товаров, работ и услуг для обеспечения государственных (муниципальных) нужд</v>
          </cell>
          <cell r="B1430" t="str">
            <v>923</v>
          </cell>
          <cell r="C1430" t="str">
            <v>01</v>
          </cell>
          <cell r="D1430" t="str">
            <v>13</v>
          </cell>
          <cell r="E1430" t="str">
            <v>220 00 75190</v>
          </cell>
          <cell r="F1430" t="str">
            <v>240</v>
          </cell>
        </row>
        <row r="1431">
          <cell r="A1431" t="str">
            <v>Иные бюджетные ассигнования</v>
          </cell>
          <cell r="B1431" t="str">
            <v>923</v>
          </cell>
          <cell r="C1431" t="str">
            <v>01</v>
          </cell>
          <cell r="D1431" t="str">
            <v>13</v>
          </cell>
          <cell r="E1431" t="str">
            <v>220 00 75190</v>
          </cell>
          <cell r="F1431" t="str">
            <v>800</v>
          </cell>
        </row>
        <row r="1432">
          <cell r="A1432" t="str">
            <v xml:space="preserve">Уплата налогов, сборов и иных платежей                    </v>
          </cell>
          <cell r="B1432" t="str">
            <v>923</v>
          </cell>
          <cell r="C1432" t="str">
            <v>01</v>
          </cell>
          <cell r="D1432" t="str">
            <v>13</v>
          </cell>
          <cell r="E1432" t="str">
            <v>220 00 75190</v>
          </cell>
          <cell r="F1432" t="str">
            <v>850</v>
          </cell>
        </row>
        <row r="1433">
          <cell r="A1433" t="str">
            <v>Организация деятельности в сфере охраны труда</v>
          </cell>
          <cell r="B1433" t="str">
            <v>923</v>
          </cell>
          <cell r="C1433" t="str">
            <v>01</v>
          </cell>
          <cell r="D1433" t="str">
            <v>13</v>
          </cell>
          <cell r="E1433" t="str">
            <v>990 00 75200</v>
          </cell>
        </row>
        <row r="1434">
          <cell r="A1434" t="str">
            <v>Закупка товаров, работ и услуг для обеспечения государственных (муниципальных) нужд</v>
          </cell>
          <cell r="B1434" t="str">
            <v>923</v>
          </cell>
          <cell r="C1434" t="str">
            <v>01</v>
          </cell>
          <cell r="D1434" t="str">
            <v>13</v>
          </cell>
          <cell r="E1434" t="str">
            <v>990 00 75200</v>
          </cell>
          <cell r="F1434" t="str">
            <v>200</v>
          </cell>
        </row>
        <row r="1435">
          <cell r="A1435" t="str">
            <v>Иные закупки товаров, работ и услуг для обеспечения государственных (муниципальных) нужд</v>
          </cell>
          <cell r="B1435" t="str">
            <v>923</v>
          </cell>
          <cell r="C1435" t="str">
            <v>01</v>
          </cell>
          <cell r="D1435" t="str">
            <v>13</v>
          </cell>
          <cell r="E1435" t="str">
            <v>990 00 75200</v>
          </cell>
          <cell r="F1435" t="str">
            <v>240</v>
          </cell>
        </row>
        <row r="1436">
          <cell r="A1436" t="str">
            <v>Иные бюджетные ассигнования</v>
          </cell>
          <cell r="B1436" t="str">
            <v>923</v>
          </cell>
          <cell r="C1436" t="str">
            <v>01</v>
          </cell>
          <cell r="D1436" t="str">
            <v>13</v>
          </cell>
          <cell r="E1436" t="str">
            <v>990 00 75200</v>
          </cell>
          <cell r="F1436" t="str">
            <v>800</v>
          </cell>
        </row>
        <row r="1437">
          <cell r="A1437" t="str">
            <v xml:space="preserve">Уплата налогов, сборов и иных платежей                    </v>
          </cell>
          <cell r="B1437" t="str">
            <v>923</v>
          </cell>
          <cell r="C1437" t="str">
            <v>01</v>
          </cell>
          <cell r="D1437" t="str">
            <v>13</v>
          </cell>
          <cell r="E1437" t="str">
            <v>990 00 75200</v>
          </cell>
          <cell r="F1437" t="str">
            <v>850</v>
          </cell>
        </row>
        <row r="1439">
          <cell r="A1439" t="str">
            <v>Другие вопросы в области национальной экономики</v>
          </cell>
          <cell r="B1439" t="str">
            <v>923</v>
          </cell>
          <cell r="C1439" t="str">
            <v>04</v>
          </cell>
          <cell r="D1439" t="str">
            <v>12</v>
          </cell>
        </row>
        <row r="1440">
          <cell r="A1440" t="str">
            <v>Муниципальная программа «Создание условий для развития туризма на территории городского округа Тольятти на 2021-2030 годы»</v>
          </cell>
          <cell r="B1440" t="str">
            <v>923</v>
          </cell>
          <cell r="C1440" t="str">
            <v>04</v>
          </cell>
          <cell r="D1440" t="str">
            <v>12</v>
          </cell>
          <cell r="E1440" t="str">
            <v>260 00 00000</v>
          </cell>
        </row>
        <row r="1441">
          <cell r="A1441" t="str">
            <v>Мероприятия в установленной сфере деятельности</v>
          </cell>
          <cell r="B1441" t="str">
            <v>923</v>
          </cell>
          <cell r="C1441" t="str">
            <v>04</v>
          </cell>
          <cell r="D1441" t="str">
            <v>12</v>
          </cell>
          <cell r="E1441" t="str">
            <v>260 00 04000</v>
          </cell>
        </row>
        <row r="1442">
          <cell r="A1442" t="str">
            <v>Мероприятия в сфере национальной экономики</v>
          </cell>
          <cell r="B1442" t="str">
            <v>923</v>
          </cell>
          <cell r="C1442" t="str">
            <v>04</v>
          </cell>
          <cell r="D1442" t="str">
            <v>12</v>
          </cell>
          <cell r="E1442" t="str">
            <v>260 00 04070</v>
          </cell>
        </row>
        <row r="1443">
          <cell r="A1443" t="str">
            <v>Закупка товаров, работ и услуг для обеспечения государственных (муниципальных) нужд</v>
          </cell>
          <cell r="B1443" t="str">
            <v>923</v>
          </cell>
          <cell r="C1443" t="str">
            <v>04</v>
          </cell>
          <cell r="D1443" t="str">
            <v>12</v>
          </cell>
          <cell r="E1443" t="str">
            <v>260 00 04070</v>
          </cell>
          <cell r="F1443" t="str">
            <v>200</v>
          </cell>
        </row>
        <row r="1444">
          <cell r="A1444" t="str">
            <v>Иные закупки товаров, работ и услуг для обеспечения государственных (муниципальных) нужд</v>
          </cell>
          <cell r="B1444" t="str">
            <v>923</v>
          </cell>
          <cell r="C1444" t="str">
            <v>04</v>
          </cell>
          <cell r="D1444" t="str">
            <v>12</v>
          </cell>
          <cell r="E1444" t="str">
            <v>260 00 04070</v>
          </cell>
          <cell r="F1444" t="str">
            <v>240</v>
          </cell>
        </row>
        <row r="1446">
          <cell r="A1446" t="str">
            <v>Другие вопросы в области средств массовой информации</v>
          </cell>
          <cell r="B1446" t="str">
            <v>923</v>
          </cell>
          <cell r="C1446" t="str">
            <v>12</v>
          </cell>
          <cell r="D1446" t="str">
            <v>04</v>
          </cell>
        </row>
        <row r="1447">
          <cell r="A1447" t="str">
            <v>Муниципальная программа «Развитие органов местного самоуправления городского округа Тольятти на 2017-2022 годы»</v>
          </cell>
          <cell r="B1447">
            <v>923</v>
          </cell>
          <cell r="C1447" t="str">
            <v>12</v>
          </cell>
          <cell r="D1447" t="str">
            <v>04</v>
          </cell>
          <cell r="E1447" t="str">
            <v>220 00 00000</v>
          </cell>
        </row>
        <row r="1448">
          <cell r="A1448" t="str">
            <v>Финансовое обеспечение деятельности бюджетных и автономных  учреждений</v>
          </cell>
          <cell r="B1448">
            <v>923</v>
          </cell>
          <cell r="C1448" t="str">
            <v>12</v>
          </cell>
          <cell r="D1448" t="str">
            <v>04</v>
          </cell>
          <cell r="E1448" t="str">
            <v>220 00 02000</v>
          </cell>
        </row>
        <row r="1449">
          <cell r="A1449" t="str">
            <v xml:space="preserve">Учреждения, осуществляющие деятельность в сфере средств массовой информации </v>
          </cell>
          <cell r="B1449">
            <v>923</v>
          </cell>
          <cell r="C1449" t="str">
            <v>12</v>
          </cell>
          <cell r="D1449" t="str">
            <v>04</v>
          </cell>
          <cell r="E1449" t="str">
            <v>220 00 02080</v>
          </cell>
        </row>
        <row r="1450">
          <cell r="A1450" t="str">
            <v>Предоставление субсидий бюджетным, автономным учреждениям и иным некоммерческим организациям</v>
          </cell>
          <cell r="B1450">
            <v>923</v>
          </cell>
          <cell r="C1450" t="str">
            <v>12</v>
          </cell>
          <cell r="D1450" t="str">
            <v>04</v>
          </cell>
          <cell r="E1450" t="str">
            <v>220 00 02080</v>
          </cell>
          <cell r="F1450" t="str">
            <v>600</v>
          </cell>
        </row>
        <row r="1451">
          <cell r="A1451" t="str">
            <v>Субсидии бюджетным учреждениям</v>
          </cell>
          <cell r="B1451">
            <v>923</v>
          </cell>
          <cell r="C1451" t="str">
            <v>12</v>
          </cell>
          <cell r="D1451" t="str">
            <v>04</v>
          </cell>
          <cell r="E1451" t="str">
            <v>220 00 02080</v>
          </cell>
          <cell r="F1451">
            <v>610</v>
          </cell>
        </row>
        <row r="1452">
          <cell r="A1452" t="str">
            <v>Непрограммное направление расходов</v>
          </cell>
          <cell r="B1452">
            <v>923</v>
          </cell>
          <cell r="C1452" t="str">
            <v>12</v>
          </cell>
          <cell r="D1452" t="str">
            <v>04</v>
          </cell>
          <cell r="E1452" t="str">
            <v>990 00 00000</v>
          </cell>
        </row>
        <row r="1453">
          <cell r="A1453" t="str">
            <v>Финансовое обеспечение деятельности бюджетных и автономных  учреждений</v>
          </cell>
          <cell r="B1453">
            <v>923</v>
          </cell>
          <cell r="C1453" t="str">
            <v>12</v>
          </cell>
          <cell r="D1453" t="str">
            <v>04</v>
          </cell>
          <cell r="E1453" t="str">
            <v>990 00 02000</v>
          </cell>
        </row>
        <row r="1454">
          <cell r="A1454" t="str">
            <v xml:space="preserve">Учреждения, осуществляющие деятельность в сфере средств массовой информации </v>
          </cell>
          <cell r="B1454">
            <v>923</v>
          </cell>
          <cell r="C1454" t="str">
            <v>12</v>
          </cell>
          <cell r="D1454" t="str">
            <v>04</v>
          </cell>
          <cell r="E1454" t="str">
            <v>990 00 02080</v>
          </cell>
        </row>
        <row r="1455">
          <cell r="A1455" t="str">
            <v>Предоставление субсидий бюджетным, автономным учреждениям и иным некоммерческим организациям</v>
          </cell>
          <cell r="B1455">
            <v>923</v>
          </cell>
          <cell r="C1455" t="str">
            <v>12</v>
          </cell>
          <cell r="D1455" t="str">
            <v>04</v>
          </cell>
          <cell r="E1455" t="str">
            <v>990 00 02080</v>
          </cell>
          <cell r="F1455" t="str">
            <v>600</v>
          </cell>
        </row>
        <row r="1456">
          <cell r="A1456" t="str">
            <v>Субсидии бюджетным учреждениям</v>
          </cell>
          <cell r="B1456">
            <v>923</v>
          </cell>
          <cell r="C1456" t="str">
            <v>12</v>
          </cell>
          <cell r="D1456" t="str">
            <v>04</v>
          </cell>
          <cell r="E1456" t="str">
            <v>990 00 02080</v>
          </cell>
          <cell r="F1456">
            <v>610</v>
          </cell>
        </row>
        <row r="1458">
          <cell r="A1458" t="str">
            <v>Управление взаимодействия с общественностью администрации городского округа Тольятти</v>
          </cell>
          <cell r="B1458" t="str">
            <v>924</v>
          </cell>
        </row>
        <row r="1459">
          <cell r="A1459" t="str">
            <v>Другие общегосударственные вопросы</v>
          </cell>
          <cell r="B1459" t="str">
            <v>924</v>
          </cell>
          <cell r="C1459" t="str">
            <v>01</v>
          </cell>
          <cell r="D1459" t="str">
            <v>13</v>
          </cell>
        </row>
        <row r="1460">
          <cell r="A1460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1460" t="str">
            <v>924</v>
          </cell>
          <cell r="C1460" t="str">
            <v>01</v>
          </cell>
          <cell r="D1460" t="str">
            <v>13</v>
          </cell>
          <cell r="E1460" t="str">
            <v>280 00 00000</v>
          </cell>
        </row>
        <row r="1461">
          <cell r="A1461" t="str">
            <v>Финансовое обеспечение деятельности казенных учреждений</v>
          </cell>
          <cell r="B1461" t="str">
            <v>924</v>
          </cell>
          <cell r="C1461" t="str">
            <v>01</v>
          </cell>
          <cell r="D1461" t="str">
            <v>13</v>
          </cell>
          <cell r="E1461" t="str">
            <v>280 00 12000</v>
          </cell>
        </row>
        <row r="1462">
          <cell r="A1462" t="str">
            <v>Учреждения, обеспечивающие  поддержку некоммерческих организаций</v>
          </cell>
          <cell r="B1462" t="str">
            <v>924</v>
          </cell>
          <cell r="C1462" t="str">
            <v>01</v>
          </cell>
          <cell r="D1462" t="str">
            <v>13</v>
          </cell>
          <cell r="E1462" t="str">
            <v>280 00 12380</v>
          </cell>
        </row>
        <row r="1463">
          <cell r="A146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63" t="str">
            <v>924</v>
          </cell>
          <cell r="C1463" t="str">
            <v>01</v>
          </cell>
          <cell r="D1463" t="str">
            <v>13</v>
          </cell>
          <cell r="E1463" t="str">
            <v>280 00 12380</v>
          </cell>
          <cell r="F1463" t="str">
            <v>100</v>
          </cell>
        </row>
        <row r="1464">
          <cell r="A1464" t="str">
            <v>Расходы на выплаты персоналу казенных учреждений</v>
          </cell>
          <cell r="B1464" t="str">
            <v>924</v>
          </cell>
          <cell r="C1464" t="str">
            <v>01</v>
          </cell>
          <cell r="D1464" t="str">
            <v>13</v>
          </cell>
          <cell r="E1464" t="str">
            <v>280 00 12380</v>
          </cell>
          <cell r="F1464" t="str">
            <v>110</v>
          </cell>
        </row>
        <row r="1465">
          <cell r="A1465" t="str">
            <v>Закупка товаров, работ и услуг для обеспечения государственных (муниципальных) нужд</v>
          </cell>
          <cell r="B1465" t="str">
            <v>924</v>
          </cell>
          <cell r="C1465" t="str">
            <v>01</v>
          </cell>
          <cell r="D1465" t="str">
            <v>13</v>
          </cell>
          <cell r="E1465" t="str">
            <v>280 00 12380</v>
          </cell>
          <cell r="F1465" t="str">
            <v>200</v>
          </cell>
        </row>
        <row r="1466">
          <cell r="A1466" t="str">
            <v>Иные закупки товаров, работ и услуг для обеспечения государственных (муниципальных) нужд</v>
          </cell>
          <cell r="B1466" t="str">
            <v>924</v>
          </cell>
          <cell r="C1466" t="str">
            <v>01</v>
          </cell>
          <cell r="D1466" t="str">
            <v>13</v>
          </cell>
          <cell r="E1466" t="str">
            <v>280 00 12380</v>
          </cell>
          <cell r="F1466" t="str">
            <v>240</v>
          </cell>
        </row>
        <row r="1467">
          <cell r="A1467" t="str">
            <v>Иные бюджетные ассигнования</v>
          </cell>
          <cell r="B1467" t="str">
            <v>924</v>
          </cell>
          <cell r="C1467" t="str">
            <v>01</v>
          </cell>
          <cell r="D1467" t="str">
            <v>13</v>
          </cell>
          <cell r="E1467" t="str">
            <v>280 00 12380</v>
          </cell>
          <cell r="F1467" t="str">
            <v>800</v>
          </cell>
        </row>
        <row r="1468">
          <cell r="A1468" t="str">
            <v>Уплата налогов, сборов и иных платежей</v>
          </cell>
          <cell r="B1468" t="str">
            <v>924</v>
          </cell>
          <cell r="C1468" t="str">
            <v>01</v>
          </cell>
          <cell r="D1468" t="str">
            <v>13</v>
          </cell>
          <cell r="E1468" t="str">
            <v>280 00 12380</v>
          </cell>
          <cell r="F1468" t="str">
            <v>850</v>
          </cell>
        </row>
        <row r="1470">
          <cell r="A1470" t="str">
            <v>Другие вопросы в области социальной политики</v>
          </cell>
          <cell r="B1470" t="str">
            <v>924</v>
          </cell>
          <cell r="C1470" t="str">
            <v>10</v>
          </cell>
          <cell r="D1470" t="str">
            <v>06</v>
          </cell>
        </row>
        <row r="1471">
          <cell r="A1471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1471" t="str">
            <v>924</v>
          </cell>
          <cell r="C1471" t="str">
            <v>10</v>
          </cell>
          <cell r="D1471" t="str">
            <v>06</v>
          </cell>
          <cell r="E1471" t="str">
            <v>280 00 00000</v>
          </cell>
        </row>
        <row r="1472">
          <cell r="A1472" t="str">
            <v>Мероприятия в установленной сфере деятельности</v>
          </cell>
          <cell r="B1472" t="str">
            <v>924</v>
          </cell>
          <cell r="C1472" t="str">
            <v>10</v>
          </cell>
          <cell r="D1472" t="str">
            <v>06</v>
          </cell>
          <cell r="E1472" t="str">
            <v>280 00 04000</v>
          </cell>
        </row>
        <row r="1473">
          <cell r="A1473" t="str">
            <v>Мероприятия в области социальной политики</v>
          </cell>
          <cell r="B1473" t="str">
            <v>924</v>
          </cell>
          <cell r="C1473" t="str">
            <v>10</v>
          </cell>
          <cell r="D1473" t="str">
            <v>06</v>
          </cell>
          <cell r="E1473" t="str">
            <v>280 00 04370</v>
          </cell>
        </row>
        <row r="1474">
          <cell r="A1474" t="str">
            <v>Закупка товаров, работ и услуг для обеспечения государственных (муниципальных) нужд</v>
          </cell>
          <cell r="B1474" t="str">
            <v>924</v>
          </cell>
          <cell r="C1474" t="str">
            <v>10</v>
          </cell>
          <cell r="D1474" t="str">
            <v>06</v>
          </cell>
          <cell r="E1474" t="str">
            <v>280 00 04370</v>
          </cell>
          <cell r="F1474">
            <v>200</v>
          </cell>
        </row>
        <row r="1475">
          <cell r="A1475" t="str">
            <v>Иные закупки товаров, работ и услуг для обеспечения государственных (муниципальных) нужд</v>
          </cell>
          <cell r="B1475" t="str">
            <v>924</v>
          </cell>
          <cell r="C1475" t="str">
            <v>10</v>
          </cell>
          <cell r="D1475" t="str">
            <v>06</v>
          </cell>
          <cell r="E1475" t="str">
            <v>280 00 04370</v>
          </cell>
          <cell r="F1475">
            <v>240</v>
          </cell>
        </row>
        <row r="1476">
          <cell r="A1476" t="str">
            <v>Социальное обеспечение и иные выплаты населению</v>
          </cell>
          <cell r="B1476" t="str">
            <v>924</v>
          </cell>
          <cell r="C1476" t="str">
            <v>10</v>
          </cell>
          <cell r="D1476" t="str">
            <v>06</v>
          </cell>
          <cell r="E1476" t="str">
            <v>280 00 04370</v>
          </cell>
          <cell r="F1476" t="str">
            <v>300</v>
          </cell>
        </row>
        <row r="1477">
          <cell r="A1477" t="str">
            <v>Иные выплаты населению</v>
          </cell>
          <cell r="B1477" t="str">
            <v>924</v>
          </cell>
          <cell r="C1477" t="str">
            <v>10</v>
          </cell>
          <cell r="D1477" t="str">
            <v>06</v>
          </cell>
          <cell r="E1477" t="str">
            <v>280 00 04370</v>
          </cell>
          <cell r="F1477" t="str">
            <v>360</v>
          </cell>
        </row>
        <row r="1478">
          <cell r="A1478" t="str">
            <v xml:space="preserve">Субсидии некоммерческим организациям </v>
          </cell>
          <cell r="B1478" t="str">
            <v>924</v>
          </cell>
          <cell r="C1478" t="str">
            <v>10</v>
          </cell>
          <cell r="D1478" t="str">
            <v>06</v>
          </cell>
          <cell r="E1478" t="str">
            <v>280 00 10000</v>
          </cell>
        </row>
        <row r="1479">
          <cell r="A1479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  <cell r="B1479" t="str">
            <v>924</v>
          </cell>
          <cell r="C1479" t="str">
            <v>10</v>
          </cell>
          <cell r="D1479" t="str">
            <v>06</v>
          </cell>
          <cell r="E1479" t="str">
            <v xml:space="preserve">280 00 10130 </v>
          </cell>
        </row>
        <row r="1480">
          <cell r="A1480" t="str">
            <v>Предоставление субсидий бюджетным, автономным учреждениям и иным некоммерческим организациям</v>
          </cell>
          <cell r="B1480" t="str">
            <v>924</v>
          </cell>
          <cell r="C1480" t="str">
            <v>10</v>
          </cell>
          <cell r="D1480" t="str">
            <v>06</v>
          </cell>
          <cell r="E1480" t="str">
            <v xml:space="preserve">280 00 10130 </v>
          </cell>
          <cell r="F1480">
            <v>600</v>
          </cell>
        </row>
        <row r="1481">
          <cell r="A1481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1" t="str">
            <v>924</v>
          </cell>
          <cell r="C1481" t="str">
            <v>10</v>
          </cell>
          <cell r="D1481" t="str">
            <v>06</v>
          </cell>
          <cell r="E1481" t="str">
            <v xml:space="preserve">280 00 10130 </v>
          </cell>
          <cell r="F1481" t="str">
            <v>630</v>
          </cell>
        </row>
        <row r="1482">
          <cell r="A148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  <cell r="B1482" t="str">
            <v>924</v>
          </cell>
          <cell r="C1482" t="str">
            <v>10</v>
          </cell>
          <cell r="D1482" t="str">
            <v>06</v>
          </cell>
          <cell r="E1482" t="str">
            <v xml:space="preserve">280 00 10370 </v>
          </cell>
        </row>
        <row r="1483">
          <cell r="A1483" t="str">
            <v>Предоставление субсидий бюджетным, автономным учреждениям и иным некоммерческим организациям</v>
          </cell>
          <cell r="B1483" t="str">
            <v>924</v>
          </cell>
          <cell r="C1483" t="str">
            <v>10</v>
          </cell>
          <cell r="D1483" t="str">
            <v>06</v>
          </cell>
          <cell r="E1483" t="str">
            <v xml:space="preserve">280 00 10370 </v>
          </cell>
          <cell r="F1483">
            <v>600</v>
          </cell>
        </row>
        <row r="1484">
          <cell r="A1484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4" t="str">
            <v>924</v>
          </cell>
          <cell r="C1484" t="str">
            <v>10</v>
          </cell>
          <cell r="D1484" t="str">
            <v>06</v>
          </cell>
          <cell r="E1484" t="str">
            <v xml:space="preserve">280 00 10370 </v>
          </cell>
          <cell r="F1484" t="str">
            <v>630</v>
          </cell>
        </row>
        <row r="1485">
          <cell r="A1485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  <cell r="B1485" t="str">
            <v>924</v>
          </cell>
          <cell r="C1485" t="str">
            <v>10</v>
          </cell>
          <cell r="D1485" t="str">
            <v>06</v>
          </cell>
          <cell r="E1485" t="str">
            <v xml:space="preserve">280 00 10570 </v>
          </cell>
        </row>
        <row r="1486">
          <cell r="A1486" t="str">
            <v>Предоставление субсидий бюджетным, автономным учреждениям и иным некоммерческим организациям</v>
          </cell>
          <cell r="B1486" t="str">
            <v>924</v>
          </cell>
          <cell r="C1486" t="str">
            <v>10</v>
          </cell>
          <cell r="D1486" t="str">
            <v>06</v>
          </cell>
          <cell r="E1486" t="str">
            <v xml:space="preserve">280 00 10570 </v>
          </cell>
          <cell r="F1486" t="str">
            <v>600</v>
          </cell>
        </row>
        <row r="1487">
          <cell r="A1487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7" t="str">
            <v>924</v>
          </cell>
          <cell r="C1487" t="str">
            <v>10</v>
          </cell>
          <cell r="D1487" t="str">
            <v>06</v>
          </cell>
          <cell r="E1487" t="str">
            <v xml:space="preserve">280 00 10570 </v>
          </cell>
          <cell r="F1487" t="str">
            <v>630</v>
          </cell>
        </row>
        <row r="1489">
          <cell r="A1489" t="str">
            <v>Отдел развития потребительского рынка администрации городского округа Тольятти</v>
          </cell>
          <cell r="B1489" t="str">
            <v>926</v>
          </cell>
        </row>
        <row r="1490">
          <cell r="A1490" t="str">
            <v>Другие общегосударственные вопросы</v>
          </cell>
          <cell r="B1490" t="str">
            <v>926</v>
          </cell>
          <cell r="C1490" t="str">
            <v>01</v>
          </cell>
          <cell r="D1490" t="str">
            <v>13</v>
          </cell>
        </row>
        <row r="1491">
          <cell r="A1491" t="str">
            <v>Муниципальная программа «Развитие потребительского рынка в городском округе Тольятти на 2017-2021годы»</v>
          </cell>
          <cell r="B1491" t="str">
            <v>926</v>
          </cell>
          <cell r="C1491" t="str">
            <v>01</v>
          </cell>
          <cell r="D1491" t="str">
            <v>13</v>
          </cell>
          <cell r="E1491" t="str">
            <v>270 00 00000</v>
          </cell>
        </row>
        <row r="1492">
          <cell r="A1492" t="str">
            <v>Мероприятия в установленной сфере деятельности</v>
          </cell>
          <cell r="B1492" t="str">
            <v>926</v>
          </cell>
          <cell r="C1492" t="str">
            <v>01</v>
          </cell>
          <cell r="D1492" t="str">
            <v>13</v>
          </cell>
          <cell r="E1492" t="str">
            <v>270 00 04000</v>
          </cell>
        </row>
        <row r="1493">
          <cell r="A1493" t="str">
            <v>Мероприятия в сфере общегосударственного управления</v>
          </cell>
          <cell r="B1493" t="str">
            <v>926</v>
          </cell>
          <cell r="C1493" t="str">
            <v>01</v>
          </cell>
          <cell r="D1493" t="str">
            <v>13</v>
          </cell>
          <cell r="E1493" t="str">
            <v>270 00 04040</v>
          </cell>
        </row>
        <row r="1494">
          <cell r="A1494" t="str">
            <v>Закупка товаров, работ и услуг для обеспечения государственных (муниципальных) нужд</v>
          </cell>
          <cell r="B1494" t="str">
            <v>926</v>
          </cell>
          <cell r="C1494" t="str">
            <v>01</v>
          </cell>
          <cell r="D1494" t="str">
            <v>13</v>
          </cell>
          <cell r="E1494" t="str">
            <v>270 00 04040</v>
          </cell>
          <cell r="F1494" t="str">
            <v>200</v>
          </cell>
        </row>
        <row r="1495">
          <cell r="A1495" t="str">
            <v>Иные закупки товаров, работ и услуг для обеспечения государственных (муниципальных) нужд</v>
          </cell>
          <cell r="B1495" t="str">
            <v>926</v>
          </cell>
          <cell r="C1495" t="str">
            <v>01</v>
          </cell>
          <cell r="D1495" t="str">
            <v>13</v>
          </cell>
          <cell r="E1495" t="str">
            <v>270 00 04040</v>
          </cell>
          <cell r="F1495" t="str">
            <v>240</v>
          </cell>
        </row>
        <row r="1496">
          <cell r="A1496" t="str">
            <v>Непрограммное направление расходов</v>
          </cell>
          <cell r="B1496" t="str">
            <v>926</v>
          </cell>
          <cell r="C1496" t="str">
            <v>01</v>
          </cell>
          <cell r="D1496" t="str">
            <v>13</v>
          </cell>
          <cell r="E1496" t="str">
            <v>990 00 00000</v>
          </cell>
        </row>
        <row r="1497">
          <cell r="A1497" t="str">
            <v>Мероприятия в установленной сфере деятельности</v>
          </cell>
          <cell r="B1497" t="str">
            <v>926</v>
          </cell>
          <cell r="C1497" t="str">
            <v>01</v>
          </cell>
          <cell r="D1497" t="str">
            <v>13</v>
          </cell>
          <cell r="E1497" t="str">
            <v>990 00 04000</v>
          </cell>
        </row>
        <row r="1498">
          <cell r="A1498" t="str">
            <v>Мероприятия в сфере общегосударственного управления</v>
          </cell>
          <cell r="B1498" t="str">
            <v>926</v>
          </cell>
          <cell r="C1498" t="str">
            <v>01</v>
          </cell>
          <cell r="D1498" t="str">
            <v>13</v>
          </cell>
          <cell r="E1498" t="str">
            <v>990 00 04040</v>
          </cell>
        </row>
        <row r="1499">
          <cell r="A1499" t="str">
            <v>Закупка товаров, работ и услуг для обеспечения государственных (муниципальных) нужд</v>
          </cell>
          <cell r="B1499" t="str">
            <v>926</v>
          </cell>
          <cell r="C1499" t="str">
            <v>01</v>
          </cell>
          <cell r="D1499" t="str">
            <v>13</v>
          </cell>
          <cell r="E1499" t="str">
            <v>990 00 04040</v>
          </cell>
          <cell r="F1499" t="str">
            <v>200</v>
          </cell>
        </row>
        <row r="1500">
          <cell r="A1500" t="str">
            <v>Иные закупки товаров, работ и услуг для обеспечения государственных (муниципальных) нужд</v>
          </cell>
          <cell r="B1500" t="str">
            <v>926</v>
          </cell>
          <cell r="C1500" t="str">
            <v>01</v>
          </cell>
          <cell r="D1500" t="str">
            <v>13</v>
          </cell>
          <cell r="E1500" t="str">
            <v>990 00 04040</v>
          </cell>
          <cell r="F1500" t="str">
            <v>240</v>
          </cell>
        </row>
        <row r="1502">
          <cell r="A1502" t="str">
            <v>Условно утвержденные расходы</v>
          </cell>
        </row>
        <row r="1503">
          <cell r="A1503" t="str">
            <v>ИТОГО РАСХОДОВ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C1784"/>
  <sheetViews>
    <sheetView showZeros="0" tabSelected="1" view="pageBreakPreview" topLeftCell="A1761" zoomScaleNormal="100" zoomScaleSheetLayoutView="100" workbookViewId="0">
      <selection activeCell="CC1775" sqref="CC1775"/>
    </sheetView>
  </sheetViews>
  <sheetFormatPr defaultColWidth="9.140625" defaultRowHeight="15" x14ac:dyDescent="0.25"/>
  <cols>
    <col min="1" max="1" width="56.7109375" style="12" customWidth="1"/>
    <col min="2" max="2" width="9.28515625" style="13" customWidth="1"/>
    <col min="3" max="3" width="7" style="13" customWidth="1"/>
    <col min="4" max="4" width="19.42578125" style="14" customWidth="1"/>
    <col min="5" max="5" width="10.7109375" style="13" bestFit="1" customWidth="1"/>
    <col min="6" max="6" width="18.140625" style="11" hidden="1" customWidth="1"/>
    <col min="7" max="7" width="26.7109375" style="11" hidden="1" customWidth="1"/>
    <col min="8" max="8" width="18.140625" style="11" hidden="1" customWidth="1"/>
    <col min="9" max="9" width="39.5703125" style="11" hidden="1" customWidth="1"/>
    <col min="10" max="10" width="11.42578125" style="11" hidden="1" customWidth="1"/>
    <col min="11" max="11" width="22.28515625" style="11" hidden="1" customWidth="1"/>
    <col min="12" max="12" width="11.42578125" style="11" hidden="1" customWidth="1"/>
    <col min="13" max="13" width="35.42578125" style="11" hidden="1" customWidth="1"/>
    <col min="14" max="14" width="15.42578125" style="11" hidden="1" customWidth="1"/>
    <col min="15" max="15" width="35.42578125" style="11" hidden="1" customWidth="1"/>
    <col min="16" max="16" width="15.42578125" style="11" hidden="1" customWidth="1"/>
    <col min="17" max="17" width="39.5703125" style="11" hidden="1" customWidth="1"/>
    <col min="18" max="18" width="9.7109375" style="11" hidden="1" customWidth="1"/>
    <col min="19" max="19" width="22.28515625" style="11" hidden="1" customWidth="1"/>
    <col min="20" max="20" width="9.7109375" style="11" hidden="1" customWidth="1"/>
    <col min="21" max="21" width="39.5703125" style="11" hidden="1" customWidth="1"/>
    <col min="22" max="22" width="15.42578125" style="11" hidden="1" customWidth="1"/>
    <col min="23" max="23" width="26.7109375" style="11" hidden="1" customWidth="1"/>
    <col min="24" max="24" width="15.42578125" style="11" hidden="1" customWidth="1"/>
    <col min="25" max="25" width="35.42578125" style="11" hidden="1" customWidth="1"/>
    <col min="26" max="26" width="12.42578125" style="11" hidden="1" customWidth="1"/>
    <col min="27" max="27" width="17.42578125" style="11" hidden="1" customWidth="1"/>
    <col min="28" max="28" width="12.42578125" style="11" hidden="1" customWidth="1"/>
    <col min="29" max="29" width="35.42578125" style="11" hidden="1" customWidth="1"/>
    <col min="30" max="30" width="15.42578125" style="11" hidden="1" customWidth="1"/>
    <col min="31" max="31" width="21.28515625" style="11" hidden="1" customWidth="1"/>
    <col min="32" max="32" width="15.42578125" style="11" hidden="1" customWidth="1"/>
    <col min="33" max="33" width="30.140625" style="11" hidden="1" customWidth="1"/>
    <col min="34" max="34" width="19" style="11" hidden="1" customWidth="1"/>
    <col min="35" max="35" width="17.140625" style="11" hidden="1" customWidth="1"/>
    <col min="36" max="36" width="19" style="11" hidden="1" customWidth="1"/>
    <col min="37" max="37" width="27.85546875" style="11" hidden="1" customWidth="1"/>
    <col min="38" max="38" width="15.42578125" style="11" hidden="1" customWidth="1"/>
    <col min="39" max="39" width="17.42578125" style="11" hidden="1" customWidth="1"/>
    <col min="40" max="40" width="15.42578125" style="11" hidden="1" customWidth="1"/>
    <col min="41" max="41" width="30.140625" style="11" hidden="1" customWidth="1"/>
    <col min="42" max="42" width="19" style="11" hidden="1" customWidth="1"/>
    <col min="43" max="43" width="17.140625" style="11" hidden="1" customWidth="1"/>
    <col min="44" max="44" width="19" style="11" hidden="1" customWidth="1"/>
    <col min="45" max="45" width="27.85546875" style="11" hidden="1" customWidth="1"/>
    <col min="46" max="46" width="18.85546875" style="11" hidden="1" customWidth="1"/>
    <col min="47" max="47" width="17.5703125" style="11" hidden="1" customWidth="1"/>
    <col min="48" max="48" width="17.7109375" style="11" hidden="1" customWidth="1"/>
    <col min="49" max="49" width="27.85546875" style="11" hidden="1" customWidth="1"/>
    <col min="50" max="50" width="23.28515625" style="11" hidden="1" customWidth="1"/>
    <col min="51" max="51" width="20.140625" style="11" hidden="1" customWidth="1"/>
    <col min="52" max="52" width="23.28515625" style="11" hidden="1" customWidth="1"/>
    <col min="53" max="53" width="27.85546875" style="11" hidden="1" customWidth="1"/>
    <col min="54" max="54" width="15.42578125" style="11" hidden="1" customWidth="1"/>
    <col min="55" max="55" width="17.42578125" style="11" hidden="1" customWidth="1"/>
    <col min="56" max="56" width="15.42578125" style="11" hidden="1" customWidth="1"/>
    <col min="57" max="57" width="27.85546875" style="11" hidden="1" customWidth="1"/>
    <col min="58" max="58" width="23.28515625" style="11" hidden="1" customWidth="1"/>
    <col min="59" max="59" width="20.140625" style="11" hidden="1" customWidth="1"/>
    <col min="60" max="60" width="23.28515625" style="11" hidden="1" customWidth="1"/>
    <col min="61" max="61" width="27.85546875" style="11" hidden="1" customWidth="1"/>
    <col min="62" max="62" width="16" style="11" hidden="1" customWidth="1"/>
    <col min="63" max="64" width="15.7109375" style="11" hidden="1" customWidth="1"/>
    <col min="65" max="65" width="28.28515625" style="11" hidden="1" customWidth="1"/>
    <col min="66" max="66" width="22.42578125" style="11" hidden="1" customWidth="1"/>
    <col min="67" max="67" width="19.28515625" style="11" hidden="1" customWidth="1"/>
    <col min="68" max="68" width="22.42578125" style="11" hidden="1" customWidth="1"/>
    <col min="69" max="69" width="28.7109375" style="11" hidden="1" customWidth="1"/>
    <col min="70" max="70" width="16" style="11" hidden="1" customWidth="1"/>
    <col min="71" max="71" width="15.7109375" style="11" hidden="1" customWidth="1"/>
    <col min="72" max="72" width="17" style="11" hidden="1" customWidth="1"/>
    <col min="73" max="73" width="16.28515625" style="11" hidden="1" customWidth="1"/>
    <col min="74" max="74" width="15" style="143" hidden="1" customWidth="1"/>
    <col min="75" max="75" width="14.140625" style="143" hidden="1" customWidth="1"/>
    <col min="76" max="76" width="15.28515625" style="143" hidden="1" customWidth="1"/>
    <col min="77" max="77" width="15.7109375" style="143" hidden="1" customWidth="1"/>
    <col min="78" max="78" width="16" style="11" bestFit="1" customWidth="1"/>
    <col min="79" max="79" width="15.7109375" style="11" customWidth="1"/>
    <col min="80" max="80" width="17" style="11" customWidth="1"/>
    <col min="81" max="81" width="16.28515625" style="11" customWidth="1"/>
    <col min="82" max="16384" width="9.140625" style="11"/>
  </cols>
  <sheetData>
    <row r="1" spans="1:81" ht="16.5" x14ac:dyDescent="0.25">
      <c r="A1" s="10"/>
      <c r="B1" s="10"/>
      <c r="C1" s="10"/>
      <c r="D1" s="10"/>
      <c r="E1" s="10"/>
      <c r="F1" s="10"/>
      <c r="G1" s="10"/>
      <c r="H1" s="10"/>
      <c r="I1" s="10" t="s">
        <v>0</v>
      </c>
      <c r="J1" s="10"/>
      <c r="K1" s="10"/>
      <c r="L1" s="10"/>
      <c r="M1" s="10" t="s">
        <v>0</v>
      </c>
      <c r="N1" s="10"/>
      <c r="O1" s="10"/>
      <c r="P1" s="10"/>
      <c r="Q1" s="10" t="s">
        <v>0</v>
      </c>
      <c r="R1" s="10"/>
      <c r="S1" s="10"/>
      <c r="T1" s="10"/>
      <c r="U1" s="10" t="s">
        <v>0</v>
      </c>
      <c r="V1" s="10"/>
      <c r="W1" s="10"/>
      <c r="X1" s="10"/>
      <c r="Y1" s="10" t="s">
        <v>0</v>
      </c>
      <c r="Z1" s="10"/>
      <c r="AA1" s="10"/>
      <c r="AB1" s="10"/>
      <c r="AC1" s="10" t="s">
        <v>0</v>
      </c>
      <c r="AD1" s="10"/>
      <c r="AE1" s="10"/>
      <c r="AF1" s="10"/>
      <c r="AG1" s="10" t="s">
        <v>0</v>
      </c>
      <c r="AH1" s="10"/>
      <c r="AI1" s="10"/>
      <c r="AJ1" s="10"/>
      <c r="AK1" s="10" t="s">
        <v>0</v>
      </c>
      <c r="AL1" s="10"/>
      <c r="AM1" s="10"/>
      <c r="AN1" s="10"/>
      <c r="AO1" s="10" t="s">
        <v>0</v>
      </c>
      <c r="AP1" s="10"/>
      <c r="AQ1" s="10"/>
      <c r="AR1" s="10"/>
      <c r="AS1" s="10" t="s">
        <v>0</v>
      </c>
      <c r="AT1" s="10"/>
      <c r="AU1" s="10"/>
      <c r="AV1" s="10"/>
      <c r="AW1" s="10" t="s">
        <v>0</v>
      </c>
      <c r="AX1" s="10"/>
      <c r="AY1" s="10"/>
      <c r="AZ1" s="10"/>
      <c r="BA1" s="10" t="s">
        <v>0</v>
      </c>
      <c r="BB1" s="10"/>
      <c r="BC1" s="10"/>
      <c r="BD1" s="10"/>
      <c r="BE1" s="10" t="s">
        <v>0</v>
      </c>
      <c r="BF1" s="10"/>
      <c r="BG1" s="10"/>
      <c r="BH1" s="10"/>
      <c r="BI1" s="10" t="s">
        <v>0</v>
      </c>
      <c r="BJ1" s="10"/>
      <c r="BK1" s="10"/>
      <c r="BL1" s="10"/>
      <c r="BM1" s="10" t="s">
        <v>0</v>
      </c>
      <c r="BN1" s="10"/>
      <c r="BO1" s="10"/>
      <c r="BP1" s="10"/>
      <c r="BQ1" s="10" t="s">
        <v>0</v>
      </c>
      <c r="BR1" s="10"/>
      <c r="BS1" s="10"/>
      <c r="BT1" s="10"/>
      <c r="BU1" s="10" t="s">
        <v>0</v>
      </c>
      <c r="BV1" s="141"/>
      <c r="BW1" s="141"/>
      <c r="BX1" s="141"/>
      <c r="BY1" s="141" t="s">
        <v>0</v>
      </c>
      <c r="BZ1" s="10"/>
      <c r="CA1" s="10"/>
      <c r="CB1" s="10"/>
      <c r="CC1" s="10" t="s">
        <v>0</v>
      </c>
    </row>
    <row r="2" spans="1:81" ht="16.5" x14ac:dyDescent="0.25">
      <c r="B2" s="10"/>
      <c r="C2" s="10"/>
      <c r="D2" s="10"/>
      <c r="E2" s="10"/>
      <c r="F2" s="10"/>
      <c r="G2" s="10"/>
      <c r="H2" s="10"/>
      <c r="I2" s="123" t="s">
        <v>1</v>
      </c>
      <c r="J2" s="10"/>
      <c r="K2" s="10"/>
      <c r="L2" s="10"/>
      <c r="M2" s="123" t="s">
        <v>1</v>
      </c>
      <c r="N2" s="10"/>
      <c r="O2" s="10"/>
      <c r="P2" s="10"/>
      <c r="Q2" s="123" t="s">
        <v>1</v>
      </c>
      <c r="R2" s="10"/>
      <c r="S2" s="10"/>
      <c r="T2" s="10"/>
      <c r="U2" s="123" t="s">
        <v>1</v>
      </c>
      <c r="V2" s="10"/>
      <c r="W2" s="10"/>
      <c r="X2" s="10"/>
      <c r="Y2" s="123" t="s">
        <v>1</v>
      </c>
      <c r="Z2" s="10"/>
      <c r="AA2" s="10"/>
      <c r="AB2" s="10"/>
      <c r="AC2" s="123" t="s">
        <v>1</v>
      </c>
      <c r="AD2" s="10"/>
      <c r="AE2" s="10"/>
      <c r="AF2" s="10"/>
      <c r="AG2" s="123" t="s">
        <v>1</v>
      </c>
      <c r="AH2" s="10"/>
      <c r="AI2" s="10"/>
      <c r="AJ2" s="10"/>
      <c r="AK2" s="123" t="s">
        <v>1</v>
      </c>
      <c r="AL2" s="10"/>
      <c r="AM2" s="10"/>
      <c r="AN2" s="10"/>
      <c r="AO2" s="123" t="s">
        <v>1</v>
      </c>
      <c r="AP2" s="10"/>
      <c r="AQ2" s="10"/>
      <c r="AR2" s="10"/>
      <c r="AS2" s="123" t="s">
        <v>1</v>
      </c>
      <c r="AT2" s="10"/>
      <c r="AU2" s="10"/>
      <c r="AV2" s="10"/>
      <c r="AW2" s="123" t="s">
        <v>1</v>
      </c>
      <c r="AX2" s="10"/>
      <c r="AY2" s="10"/>
      <c r="AZ2" s="10"/>
      <c r="BA2" s="123" t="s">
        <v>1</v>
      </c>
      <c r="BB2" s="10"/>
      <c r="BC2" s="10"/>
      <c r="BD2" s="10"/>
      <c r="BE2" s="123" t="s">
        <v>1</v>
      </c>
      <c r="BF2" s="10"/>
      <c r="BG2" s="10"/>
      <c r="BH2" s="10"/>
      <c r="BI2" s="123" t="s">
        <v>1</v>
      </c>
      <c r="BJ2" s="10"/>
      <c r="BK2" s="10"/>
      <c r="BL2" s="10"/>
      <c r="BM2" s="123" t="s">
        <v>1</v>
      </c>
      <c r="BN2" s="10"/>
      <c r="BO2" s="10"/>
      <c r="BP2" s="10"/>
      <c r="BQ2" s="123" t="s">
        <v>1</v>
      </c>
      <c r="BR2" s="10"/>
      <c r="BS2" s="10"/>
      <c r="BT2" s="10"/>
      <c r="BU2" s="123" t="s">
        <v>1</v>
      </c>
      <c r="BV2" s="141"/>
      <c r="BW2" s="141"/>
      <c r="BX2" s="141"/>
      <c r="BY2" s="142" t="s">
        <v>1</v>
      </c>
      <c r="BZ2" s="10"/>
      <c r="CA2" s="10"/>
      <c r="CB2" s="10"/>
      <c r="CC2" s="140" t="s">
        <v>1</v>
      </c>
    </row>
    <row r="3" spans="1:81" ht="16.5" x14ac:dyDescent="0.25">
      <c r="B3" s="10"/>
      <c r="C3" s="10"/>
      <c r="D3" s="10"/>
      <c r="E3" s="10"/>
      <c r="F3" s="10"/>
      <c r="G3" s="10"/>
      <c r="H3" s="10"/>
      <c r="I3" s="123" t="s">
        <v>2</v>
      </c>
      <c r="J3" s="10"/>
      <c r="K3" s="10"/>
      <c r="L3" s="10"/>
      <c r="M3" s="123" t="s">
        <v>2</v>
      </c>
      <c r="N3" s="10"/>
      <c r="O3" s="10"/>
      <c r="P3" s="10"/>
      <c r="Q3" s="123" t="s">
        <v>2</v>
      </c>
      <c r="R3" s="10"/>
      <c r="S3" s="10"/>
      <c r="T3" s="10"/>
      <c r="U3" s="123" t="s">
        <v>2</v>
      </c>
      <c r="V3" s="10"/>
      <c r="W3" s="10"/>
      <c r="X3" s="10"/>
      <c r="Y3" s="123" t="s">
        <v>2</v>
      </c>
      <c r="Z3" s="10"/>
      <c r="AA3" s="10"/>
      <c r="AB3" s="10"/>
      <c r="AC3" s="123" t="s">
        <v>2</v>
      </c>
      <c r="AD3" s="10"/>
      <c r="AE3" s="10"/>
      <c r="AF3" s="10"/>
      <c r="AG3" s="123" t="s">
        <v>2</v>
      </c>
      <c r="AH3" s="10"/>
      <c r="AI3" s="10"/>
      <c r="AJ3" s="10"/>
      <c r="AK3" s="123" t="s">
        <v>2</v>
      </c>
      <c r="AL3" s="10"/>
      <c r="AM3" s="10"/>
      <c r="AN3" s="10"/>
      <c r="AO3" s="123" t="s">
        <v>2</v>
      </c>
      <c r="AP3" s="10"/>
      <c r="AQ3" s="10"/>
      <c r="AR3" s="10"/>
      <c r="AS3" s="123" t="s">
        <v>2</v>
      </c>
      <c r="AT3" s="10"/>
      <c r="AU3" s="10"/>
      <c r="AV3" s="10"/>
      <c r="AW3" s="123" t="s">
        <v>2</v>
      </c>
      <c r="AX3" s="10"/>
      <c r="AY3" s="10"/>
      <c r="AZ3" s="10"/>
      <c r="BA3" s="123" t="s">
        <v>2</v>
      </c>
      <c r="BB3" s="10"/>
      <c r="BC3" s="10"/>
      <c r="BD3" s="10"/>
      <c r="BE3" s="123" t="s">
        <v>2</v>
      </c>
      <c r="BF3" s="10"/>
      <c r="BG3" s="10"/>
      <c r="BH3" s="10"/>
      <c r="BI3" s="123" t="s">
        <v>2</v>
      </c>
      <c r="BJ3" s="10"/>
      <c r="BK3" s="10"/>
      <c r="BL3" s="10"/>
      <c r="BM3" s="123" t="s">
        <v>2</v>
      </c>
      <c r="BN3" s="10"/>
      <c r="BO3" s="10"/>
      <c r="BP3" s="10"/>
      <c r="BQ3" s="123" t="s">
        <v>2</v>
      </c>
      <c r="BR3" s="10"/>
      <c r="BS3" s="10"/>
      <c r="BT3" s="10"/>
      <c r="BU3" s="123" t="s">
        <v>2</v>
      </c>
      <c r="BV3" s="141"/>
      <c r="BW3" s="141"/>
      <c r="BX3" s="141"/>
      <c r="BY3" s="142" t="s">
        <v>2</v>
      </c>
      <c r="BZ3" s="10"/>
      <c r="CA3" s="10"/>
      <c r="CB3" s="10"/>
      <c r="CC3" s="140" t="s">
        <v>2</v>
      </c>
    </row>
    <row r="4" spans="1:81" ht="16.5" x14ac:dyDescent="0.25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42"/>
      <c r="BW4" s="142"/>
      <c r="BX4" s="142"/>
      <c r="BY4" s="142"/>
      <c r="BZ4" s="140"/>
      <c r="CA4" s="140"/>
      <c r="CB4" s="140"/>
      <c r="CC4" s="140"/>
    </row>
    <row r="5" spans="1:81" ht="16.5" x14ac:dyDescent="0.25">
      <c r="A5" s="196"/>
      <c r="B5" s="196"/>
      <c r="C5" s="196"/>
      <c r="D5" s="196"/>
      <c r="E5" s="196"/>
      <c r="F5" s="196"/>
      <c r="G5" s="196"/>
      <c r="H5" s="196"/>
      <c r="I5" s="196"/>
    </row>
    <row r="6" spans="1:81" ht="16.5" x14ac:dyDescent="0.25">
      <c r="A6" s="196"/>
      <c r="B6" s="196"/>
      <c r="C6" s="196"/>
      <c r="D6" s="196"/>
      <c r="E6" s="196"/>
      <c r="F6" s="196"/>
      <c r="G6" s="196"/>
      <c r="H6" s="196"/>
      <c r="I6" s="196"/>
      <c r="AG6" s="123" t="s">
        <v>0</v>
      </c>
      <c r="AO6" s="123" t="s">
        <v>0</v>
      </c>
      <c r="AW6" s="123" t="s">
        <v>0</v>
      </c>
      <c r="BE6" s="123" t="s">
        <v>0</v>
      </c>
      <c r="BM6" s="123" t="s">
        <v>0</v>
      </c>
      <c r="BU6" s="123" t="s">
        <v>0</v>
      </c>
      <c r="CC6" s="140" t="s">
        <v>0</v>
      </c>
    </row>
    <row r="7" spans="1:81" ht="16.5" x14ac:dyDescent="0.25">
      <c r="A7" s="196"/>
      <c r="B7" s="196"/>
      <c r="C7" s="196"/>
      <c r="D7" s="196"/>
      <c r="E7" s="196"/>
      <c r="F7" s="196"/>
      <c r="G7" s="196"/>
      <c r="H7" s="196"/>
      <c r="I7" s="196"/>
      <c r="AG7" s="123" t="s">
        <v>1</v>
      </c>
      <c r="AO7" s="123" t="s">
        <v>1</v>
      </c>
      <c r="AW7" s="123" t="s">
        <v>1</v>
      </c>
      <c r="BE7" s="123" t="s">
        <v>1</v>
      </c>
      <c r="BM7" s="123" t="s">
        <v>1</v>
      </c>
      <c r="BU7" s="123" t="s">
        <v>1</v>
      </c>
      <c r="CC7" s="140" t="s">
        <v>1</v>
      </c>
    </row>
    <row r="8" spans="1:81" ht="16.5" x14ac:dyDescent="0.25">
      <c r="A8" s="123"/>
      <c r="B8" s="123"/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 t="s">
        <v>881</v>
      </c>
      <c r="AH8" s="123"/>
      <c r="AI8" s="123"/>
      <c r="AJ8" s="123"/>
      <c r="AK8" s="123"/>
      <c r="AL8" s="123"/>
      <c r="AM8" s="123"/>
      <c r="AN8" s="123"/>
      <c r="AO8" s="123" t="s">
        <v>881</v>
      </c>
      <c r="AP8" s="123"/>
      <c r="AQ8" s="123"/>
      <c r="AR8" s="123"/>
      <c r="AS8" s="123"/>
      <c r="AT8" s="123"/>
      <c r="AU8" s="123"/>
      <c r="AV8" s="123"/>
      <c r="AW8" s="123" t="s">
        <v>881</v>
      </c>
      <c r="AX8" s="123"/>
      <c r="AY8" s="123"/>
      <c r="AZ8" s="123"/>
      <c r="BA8" s="123"/>
      <c r="BB8" s="123"/>
      <c r="BC8" s="123"/>
      <c r="BD8" s="123"/>
      <c r="BE8" s="123" t="s">
        <v>881</v>
      </c>
      <c r="BF8" s="123"/>
      <c r="BG8" s="123"/>
      <c r="BH8" s="123"/>
      <c r="BI8" s="123"/>
      <c r="BJ8" s="123"/>
      <c r="BK8" s="123"/>
      <c r="BL8" s="123"/>
      <c r="BM8" s="123" t="s">
        <v>881</v>
      </c>
      <c r="BN8" s="123"/>
      <c r="BO8" s="123"/>
      <c r="BP8" s="123"/>
      <c r="BQ8" s="123"/>
      <c r="BR8" s="123"/>
      <c r="BS8" s="123"/>
      <c r="BT8" s="123"/>
      <c r="BU8" s="123" t="s">
        <v>881</v>
      </c>
      <c r="BV8" s="142"/>
      <c r="BW8" s="142"/>
      <c r="BX8" s="142"/>
      <c r="BY8" s="142"/>
      <c r="BZ8" s="140"/>
      <c r="CA8" s="140"/>
      <c r="CB8" s="140"/>
      <c r="CC8" s="140" t="s">
        <v>881</v>
      </c>
    </row>
    <row r="9" spans="1:81" ht="140.44999999999999" customHeight="1" x14ac:dyDescent="0.2">
      <c r="A9" s="189" t="s">
        <v>467</v>
      </c>
      <c r="B9" s="189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189"/>
      <c r="AE9" s="189"/>
      <c r="AF9" s="189"/>
      <c r="AG9" s="189"/>
      <c r="AH9" s="189"/>
      <c r="AI9" s="189"/>
      <c r="AJ9" s="189"/>
      <c r="AK9" s="189"/>
      <c r="AL9" s="189"/>
      <c r="AM9" s="189"/>
      <c r="AN9" s="189"/>
      <c r="AO9" s="189"/>
      <c r="AP9" s="189"/>
      <c r="AQ9" s="189"/>
      <c r="AR9" s="189"/>
      <c r="AS9" s="189"/>
      <c r="AT9" s="189"/>
      <c r="AU9" s="189"/>
      <c r="AV9" s="189"/>
      <c r="AW9" s="189"/>
      <c r="AX9" s="189"/>
      <c r="AY9" s="189"/>
      <c r="AZ9" s="189"/>
      <c r="BA9" s="189"/>
      <c r="BB9" s="189"/>
      <c r="BC9" s="189"/>
      <c r="BD9" s="189"/>
      <c r="BE9" s="189"/>
      <c r="BF9" s="189"/>
      <c r="BG9" s="189"/>
      <c r="BH9" s="189"/>
      <c r="BI9" s="189"/>
      <c r="BJ9" s="189"/>
      <c r="BK9" s="189"/>
      <c r="BL9" s="189"/>
      <c r="BM9" s="189"/>
      <c r="BN9" s="189"/>
      <c r="BO9" s="189"/>
      <c r="BP9" s="189"/>
      <c r="BQ9" s="189"/>
      <c r="BR9" s="189"/>
      <c r="BS9" s="189"/>
      <c r="BT9" s="189"/>
      <c r="BU9" s="189"/>
      <c r="BV9" s="190"/>
      <c r="BW9" s="190"/>
      <c r="BX9" s="190"/>
      <c r="BY9" s="190"/>
      <c r="BZ9" s="190"/>
      <c r="CA9" s="190"/>
      <c r="CB9" s="190"/>
      <c r="CC9" s="190"/>
    </row>
    <row r="11" spans="1:81" ht="20.25" x14ac:dyDescent="0.2">
      <c r="A11" s="197" t="s">
        <v>3</v>
      </c>
      <c r="B11" s="199" t="s">
        <v>4</v>
      </c>
      <c r="C11" s="199" t="s">
        <v>5</v>
      </c>
      <c r="D11" s="199" t="s">
        <v>6</v>
      </c>
      <c r="E11" s="199" t="s">
        <v>7</v>
      </c>
      <c r="F11" s="194" t="s">
        <v>8</v>
      </c>
      <c r="G11" s="195"/>
      <c r="H11" s="195"/>
      <c r="I11" s="192"/>
      <c r="J11" s="194" t="s">
        <v>843</v>
      </c>
      <c r="K11" s="195"/>
      <c r="L11" s="195"/>
      <c r="M11" s="192"/>
      <c r="N11" s="194" t="s">
        <v>8</v>
      </c>
      <c r="O11" s="195"/>
      <c r="P11" s="195"/>
      <c r="Q11" s="192"/>
      <c r="R11" s="194" t="s">
        <v>843</v>
      </c>
      <c r="S11" s="195"/>
      <c r="T11" s="195"/>
      <c r="U11" s="192"/>
      <c r="V11" s="194" t="s">
        <v>8</v>
      </c>
      <c r="W11" s="195"/>
      <c r="X11" s="195"/>
      <c r="Y11" s="192"/>
      <c r="Z11" s="194" t="s">
        <v>843</v>
      </c>
      <c r="AA11" s="195"/>
      <c r="AB11" s="195"/>
      <c r="AC11" s="192"/>
      <c r="AD11" s="194" t="s">
        <v>8</v>
      </c>
      <c r="AE11" s="195"/>
      <c r="AF11" s="195"/>
      <c r="AG11" s="192"/>
      <c r="AH11" s="194"/>
      <c r="AI11" s="195"/>
      <c r="AJ11" s="195"/>
      <c r="AK11" s="192"/>
      <c r="AL11" s="194" t="s">
        <v>8</v>
      </c>
      <c r="AM11" s="195"/>
      <c r="AN11" s="195"/>
      <c r="AO11" s="192"/>
      <c r="AP11" s="194" t="s">
        <v>895</v>
      </c>
      <c r="AQ11" s="195"/>
      <c r="AR11" s="195"/>
      <c r="AS11" s="192"/>
      <c r="AT11" s="194" t="s">
        <v>8</v>
      </c>
      <c r="AU11" s="195"/>
      <c r="AV11" s="195"/>
      <c r="AW11" s="192"/>
      <c r="AX11" s="194" t="s">
        <v>896</v>
      </c>
      <c r="AY11" s="195"/>
      <c r="AZ11" s="195"/>
      <c r="BA11" s="192"/>
      <c r="BB11" s="194" t="s">
        <v>8</v>
      </c>
      <c r="BC11" s="195"/>
      <c r="BD11" s="195"/>
      <c r="BE11" s="192"/>
      <c r="BF11" s="194" t="s">
        <v>897</v>
      </c>
      <c r="BG11" s="195"/>
      <c r="BH11" s="195"/>
      <c r="BI11" s="192"/>
      <c r="BJ11" s="194" t="s">
        <v>8</v>
      </c>
      <c r="BK11" s="195"/>
      <c r="BL11" s="195"/>
      <c r="BM11" s="192"/>
      <c r="BN11" s="194" t="s">
        <v>897</v>
      </c>
      <c r="BO11" s="195"/>
      <c r="BP11" s="195"/>
      <c r="BQ11" s="192"/>
      <c r="BR11" s="194" t="s">
        <v>8</v>
      </c>
      <c r="BS11" s="195"/>
      <c r="BT11" s="195"/>
      <c r="BU11" s="192"/>
      <c r="BV11" s="201" t="s">
        <v>898</v>
      </c>
      <c r="BW11" s="202"/>
      <c r="BX11" s="202"/>
      <c r="BY11" s="203"/>
      <c r="BZ11" s="194" t="s">
        <v>8</v>
      </c>
      <c r="CA11" s="195"/>
      <c r="CB11" s="195"/>
      <c r="CC11" s="192"/>
    </row>
    <row r="12" spans="1:81" ht="21" customHeight="1" x14ac:dyDescent="0.2">
      <c r="A12" s="198"/>
      <c r="B12" s="200"/>
      <c r="C12" s="200"/>
      <c r="D12" s="200"/>
      <c r="E12" s="200"/>
      <c r="F12" s="191">
        <v>2024</v>
      </c>
      <c r="G12" s="193"/>
      <c r="H12" s="191">
        <v>2025</v>
      </c>
      <c r="I12" s="192"/>
      <c r="J12" s="191">
        <v>2024</v>
      </c>
      <c r="K12" s="193"/>
      <c r="L12" s="191">
        <v>2025</v>
      </c>
      <c r="M12" s="192"/>
      <c r="N12" s="191">
        <v>2024</v>
      </c>
      <c r="O12" s="193"/>
      <c r="P12" s="191">
        <v>2025</v>
      </c>
      <c r="Q12" s="192"/>
      <c r="R12" s="191">
        <v>2024</v>
      </c>
      <c r="S12" s="193"/>
      <c r="T12" s="191">
        <v>2025</v>
      </c>
      <c r="U12" s="192"/>
      <c r="V12" s="191">
        <v>2024</v>
      </c>
      <c r="W12" s="193"/>
      <c r="X12" s="191">
        <v>2025</v>
      </c>
      <c r="Y12" s="192"/>
      <c r="Z12" s="191">
        <v>2024</v>
      </c>
      <c r="AA12" s="193"/>
      <c r="AB12" s="191">
        <v>2025</v>
      </c>
      <c r="AC12" s="192"/>
      <c r="AD12" s="191">
        <v>2024</v>
      </c>
      <c r="AE12" s="193"/>
      <c r="AF12" s="191">
        <v>2025</v>
      </c>
      <c r="AG12" s="192"/>
      <c r="AH12" s="191">
        <v>2024</v>
      </c>
      <c r="AI12" s="193"/>
      <c r="AJ12" s="191">
        <v>2025</v>
      </c>
      <c r="AK12" s="192"/>
      <c r="AL12" s="191">
        <v>2024</v>
      </c>
      <c r="AM12" s="193"/>
      <c r="AN12" s="191">
        <v>2025</v>
      </c>
      <c r="AO12" s="192"/>
      <c r="AP12" s="191">
        <v>2024</v>
      </c>
      <c r="AQ12" s="193"/>
      <c r="AR12" s="191">
        <v>2025</v>
      </c>
      <c r="AS12" s="192"/>
      <c r="AT12" s="191">
        <v>2024</v>
      </c>
      <c r="AU12" s="193"/>
      <c r="AV12" s="191">
        <v>2025</v>
      </c>
      <c r="AW12" s="192"/>
      <c r="AX12" s="191">
        <v>2024</v>
      </c>
      <c r="AY12" s="193"/>
      <c r="AZ12" s="191">
        <v>2025</v>
      </c>
      <c r="BA12" s="192"/>
      <c r="BB12" s="191">
        <v>2024</v>
      </c>
      <c r="BC12" s="193"/>
      <c r="BD12" s="191">
        <v>2025</v>
      </c>
      <c r="BE12" s="192"/>
      <c r="BF12" s="191">
        <v>2024</v>
      </c>
      <c r="BG12" s="193"/>
      <c r="BH12" s="191">
        <v>2025</v>
      </c>
      <c r="BI12" s="192"/>
      <c r="BJ12" s="191">
        <v>2024</v>
      </c>
      <c r="BK12" s="193"/>
      <c r="BL12" s="191">
        <v>2025</v>
      </c>
      <c r="BM12" s="192"/>
      <c r="BN12" s="191">
        <v>2024</v>
      </c>
      <c r="BO12" s="193"/>
      <c r="BP12" s="191">
        <v>2025</v>
      </c>
      <c r="BQ12" s="192"/>
      <c r="BR12" s="191">
        <v>2024</v>
      </c>
      <c r="BS12" s="193"/>
      <c r="BT12" s="191">
        <v>2025</v>
      </c>
      <c r="BU12" s="192"/>
      <c r="BV12" s="204">
        <v>2024</v>
      </c>
      <c r="BW12" s="205"/>
      <c r="BX12" s="204">
        <v>2025</v>
      </c>
      <c r="BY12" s="203"/>
      <c r="BZ12" s="191">
        <v>2024</v>
      </c>
      <c r="CA12" s="193"/>
      <c r="CB12" s="191">
        <v>2025</v>
      </c>
      <c r="CC12" s="192"/>
    </row>
    <row r="13" spans="1:81" ht="133.15" customHeight="1" x14ac:dyDescent="0.2">
      <c r="A13" s="198"/>
      <c r="B13" s="200"/>
      <c r="C13" s="200"/>
      <c r="D13" s="200"/>
      <c r="E13" s="200"/>
      <c r="F13" s="1" t="s">
        <v>9</v>
      </c>
      <c r="G13" s="1" t="s">
        <v>10</v>
      </c>
      <c r="H13" s="1" t="s">
        <v>9</v>
      </c>
      <c r="I13" s="1" t="s">
        <v>10</v>
      </c>
      <c r="J13" s="1" t="s">
        <v>9</v>
      </c>
      <c r="K13" s="1" t="s">
        <v>10</v>
      </c>
      <c r="L13" s="1" t="s">
        <v>9</v>
      </c>
      <c r="M13" s="1" t="s">
        <v>10</v>
      </c>
      <c r="N13" s="1" t="s">
        <v>9</v>
      </c>
      <c r="O13" s="1" t="s">
        <v>10</v>
      </c>
      <c r="P13" s="1" t="s">
        <v>9</v>
      </c>
      <c r="Q13" s="1" t="s">
        <v>10</v>
      </c>
      <c r="R13" s="1" t="s">
        <v>9</v>
      </c>
      <c r="S13" s="1" t="s">
        <v>10</v>
      </c>
      <c r="T13" s="1" t="s">
        <v>9</v>
      </c>
      <c r="U13" s="1" t="s">
        <v>10</v>
      </c>
      <c r="V13" s="1" t="s">
        <v>9</v>
      </c>
      <c r="W13" s="1" t="s">
        <v>10</v>
      </c>
      <c r="X13" s="1" t="s">
        <v>9</v>
      </c>
      <c r="Y13" s="1" t="s">
        <v>10</v>
      </c>
      <c r="Z13" s="1" t="s">
        <v>9</v>
      </c>
      <c r="AA13" s="1" t="s">
        <v>10</v>
      </c>
      <c r="AB13" s="1" t="s">
        <v>9</v>
      </c>
      <c r="AC13" s="1" t="s">
        <v>10</v>
      </c>
      <c r="AD13" s="1" t="s">
        <v>9</v>
      </c>
      <c r="AE13" s="1" t="s">
        <v>10</v>
      </c>
      <c r="AF13" s="1" t="s">
        <v>9</v>
      </c>
      <c r="AG13" s="1" t="s">
        <v>10</v>
      </c>
      <c r="AH13" s="1" t="s">
        <v>885</v>
      </c>
      <c r="AI13" s="1" t="s">
        <v>884</v>
      </c>
      <c r="AJ13" s="1" t="s">
        <v>885</v>
      </c>
      <c r="AK13" s="1" t="s">
        <v>884</v>
      </c>
      <c r="AL13" s="1" t="s">
        <v>9</v>
      </c>
      <c r="AM13" s="1" t="s">
        <v>10</v>
      </c>
      <c r="AN13" s="1" t="s">
        <v>9</v>
      </c>
      <c r="AO13" s="1" t="s">
        <v>10</v>
      </c>
      <c r="AP13" s="1" t="s">
        <v>885</v>
      </c>
      <c r="AQ13" s="1" t="s">
        <v>884</v>
      </c>
      <c r="AR13" s="1" t="s">
        <v>885</v>
      </c>
      <c r="AS13" s="1" t="s">
        <v>884</v>
      </c>
      <c r="AT13" s="1" t="s">
        <v>9</v>
      </c>
      <c r="AU13" s="1" t="s">
        <v>10</v>
      </c>
      <c r="AV13" s="1" t="s">
        <v>9</v>
      </c>
      <c r="AW13" s="1" t="s">
        <v>10</v>
      </c>
      <c r="AX13" s="1" t="s">
        <v>885</v>
      </c>
      <c r="AY13" s="1" t="s">
        <v>884</v>
      </c>
      <c r="AZ13" s="1" t="s">
        <v>885</v>
      </c>
      <c r="BA13" s="1" t="s">
        <v>884</v>
      </c>
      <c r="BB13" s="1" t="s">
        <v>9</v>
      </c>
      <c r="BC13" s="1" t="s">
        <v>10</v>
      </c>
      <c r="BD13" s="1" t="s">
        <v>9</v>
      </c>
      <c r="BE13" s="1" t="s">
        <v>10</v>
      </c>
      <c r="BF13" s="1" t="s">
        <v>885</v>
      </c>
      <c r="BG13" s="1" t="s">
        <v>884</v>
      </c>
      <c r="BH13" s="1" t="s">
        <v>885</v>
      </c>
      <c r="BI13" s="1" t="s">
        <v>884</v>
      </c>
      <c r="BJ13" s="1" t="s">
        <v>9</v>
      </c>
      <c r="BK13" s="1" t="s">
        <v>10</v>
      </c>
      <c r="BL13" s="1" t="s">
        <v>9</v>
      </c>
      <c r="BM13" s="1" t="s">
        <v>10</v>
      </c>
      <c r="BN13" s="1" t="s">
        <v>885</v>
      </c>
      <c r="BO13" s="1" t="s">
        <v>884</v>
      </c>
      <c r="BP13" s="1" t="s">
        <v>885</v>
      </c>
      <c r="BQ13" s="1" t="s">
        <v>884</v>
      </c>
      <c r="BR13" s="1" t="s">
        <v>9</v>
      </c>
      <c r="BS13" s="1" t="s">
        <v>10</v>
      </c>
      <c r="BT13" s="1" t="s">
        <v>9</v>
      </c>
      <c r="BU13" s="1" t="s">
        <v>10</v>
      </c>
      <c r="BV13" s="144" t="s">
        <v>885</v>
      </c>
      <c r="BW13" s="144" t="s">
        <v>884</v>
      </c>
      <c r="BX13" s="144" t="s">
        <v>885</v>
      </c>
      <c r="BY13" s="144" t="s">
        <v>884</v>
      </c>
      <c r="BZ13" s="1" t="s">
        <v>9</v>
      </c>
      <c r="CA13" s="1" t="s">
        <v>10</v>
      </c>
      <c r="CB13" s="1" t="s">
        <v>9</v>
      </c>
      <c r="CC13" s="1" t="s">
        <v>10</v>
      </c>
    </row>
    <row r="14" spans="1:81" ht="15.75" x14ac:dyDescent="0.25">
      <c r="A14" s="15"/>
      <c r="B14" s="16"/>
      <c r="C14" s="16"/>
      <c r="D14" s="17"/>
      <c r="E14" s="16"/>
      <c r="F14" s="18"/>
      <c r="G14" s="18"/>
      <c r="H14" s="18"/>
      <c r="I14" s="19"/>
      <c r="J14" s="18"/>
      <c r="K14" s="18"/>
      <c r="L14" s="18"/>
      <c r="M14" s="19"/>
      <c r="N14" s="18"/>
      <c r="O14" s="18"/>
      <c r="P14" s="18"/>
      <c r="Q14" s="19"/>
      <c r="R14" s="18"/>
      <c r="S14" s="18"/>
      <c r="T14" s="18"/>
      <c r="U14" s="19"/>
      <c r="V14" s="18"/>
      <c r="W14" s="18"/>
      <c r="X14" s="18"/>
      <c r="Y14" s="19"/>
      <c r="Z14" s="18"/>
      <c r="AA14" s="18"/>
      <c r="AB14" s="18"/>
      <c r="AC14" s="19"/>
      <c r="AD14" s="18"/>
      <c r="AE14" s="18"/>
      <c r="AF14" s="18"/>
      <c r="AG14" s="19"/>
      <c r="AH14" s="18"/>
      <c r="AI14" s="18"/>
      <c r="AJ14" s="18"/>
      <c r="AK14" s="19"/>
      <c r="AL14" s="18"/>
      <c r="AM14" s="18"/>
      <c r="AN14" s="18"/>
      <c r="AO14" s="19"/>
      <c r="AP14" s="18"/>
      <c r="AQ14" s="18"/>
      <c r="AR14" s="18"/>
      <c r="AS14" s="19"/>
      <c r="AT14" s="18"/>
      <c r="AU14" s="18"/>
      <c r="AV14" s="18"/>
      <c r="AW14" s="19"/>
      <c r="AX14" s="18"/>
      <c r="AY14" s="18"/>
      <c r="AZ14" s="18"/>
      <c r="BA14" s="19"/>
      <c r="BB14" s="18"/>
      <c r="BC14" s="18"/>
      <c r="BD14" s="18"/>
      <c r="BE14" s="19"/>
      <c r="BF14" s="18"/>
      <c r="BG14" s="18"/>
      <c r="BH14" s="18"/>
      <c r="BI14" s="19"/>
      <c r="BJ14" s="18"/>
      <c r="BK14" s="18"/>
      <c r="BL14" s="18"/>
      <c r="BM14" s="19"/>
      <c r="BN14" s="18"/>
      <c r="BO14" s="18"/>
      <c r="BP14" s="18"/>
      <c r="BQ14" s="19"/>
      <c r="BR14" s="18"/>
      <c r="BS14" s="18"/>
      <c r="BT14" s="18"/>
      <c r="BU14" s="19"/>
      <c r="BV14" s="145"/>
      <c r="BW14" s="145"/>
      <c r="BX14" s="145"/>
      <c r="BY14" s="146"/>
      <c r="BZ14" s="18"/>
      <c r="CA14" s="18"/>
      <c r="CB14" s="18"/>
      <c r="CC14" s="19"/>
    </row>
    <row r="15" spans="1:81" s="25" customFormat="1" ht="40.5" x14ac:dyDescent="0.3">
      <c r="A15" s="20" t="s">
        <v>11</v>
      </c>
      <c r="B15" s="21" t="s">
        <v>12</v>
      </c>
      <c r="C15" s="21"/>
      <c r="D15" s="22"/>
      <c r="E15" s="21"/>
      <c r="F15" s="23">
        <f t="shared" ref="F15:Q15" si="0">F17+F29+F49+F132+F139+F111</f>
        <v>1601438</v>
      </c>
      <c r="G15" s="23">
        <f t="shared" si="0"/>
        <v>0</v>
      </c>
      <c r="H15" s="23">
        <f t="shared" si="0"/>
        <v>1630454</v>
      </c>
      <c r="I15" s="23">
        <f t="shared" si="0"/>
        <v>0</v>
      </c>
      <c r="J15" s="23">
        <f t="shared" si="0"/>
        <v>67145</v>
      </c>
      <c r="K15" s="23">
        <f t="shared" si="0"/>
        <v>63820</v>
      </c>
      <c r="L15" s="23">
        <f t="shared" si="0"/>
        <v>67145</v>
      </c>
      <c r="M15" s="23">
        <f t="shared" si="0"/>
        <v>63820</v>
      </c>
      <c r="N15" s="23">
        <f t="shared" si="0"/>
        <v>1668583</v>
      </c>
      <c r="O15" s="23">
        <f t="shared" si="0"/>
        <v>63820</v>
      </c>
      <c r="P15" s="23">
        <f t="shared" si="0"/>
        <v>1697599</v>
      </c>
      <c r="Q15" s="23">
        <f t="shared" si="0"/>
        <v>63820</v>
      </c>
      <c r="R15" s="23">
        <f t="shared" ref="R15:Y15" si="1">R17+R29+R49+R132+R139+R111</f>
        <v>0</v>
      </c>
      <c r="S15" s="23">
        <f t="shared" si="1"/>
        <v>0</v>
      </c>
      <c r="T15" s="23">
        <f t="shared" si="1"/>
        <v>0</v>
      </c>
      <c r="U15" s="23">
        <f t="shared" si="1"/>
        <v>0</v>
      </c>
      <c r="V15" s="23">
        <f t="shared" si="1"/>
        <v>1668583</v>
      </c>
      <c r="W15" s="23">
        <f t="shared" si="1"/>
        <v>63820</v>
      </c>
      <c r="X15" s="23">
        <f t="shared" si="1"/>
        <v>1697599</v>
      </c>
      <c r="Y15" s="23">
        <f t="shared" si="1"/>
        <v>63820</v>
      </c>
      <c r="Z15" s="23">
        <f t="shared" ref="Z15:AG15" si="2">Z17+Z29+Z49+Z132+Z139+Z111</f>
        <v>0</v>
      </c>
      <c r="AA15" s="23">
        <f t="shared" si="2"/>
        <v>63</v>
      </c>
      <c r="AB15" s="23">
        <f t="shared" si="2"/>
        <v>0</v>
      </c>
      <c r="AC15" s="23">
        <f t="shared" si="2"/>
        <v>63</v>
      </c>
      <c r="AD15" s="23">
        <f t="shared" si="2"/>
        <v>1668646</v>
      </c>
      <c r="AE15" s="23">
        <f t="shared" si="2"/>
        <v>63883</v>
      </c>
      <c r="AF15" s="23">
        <f t="shared" si="2"/>
        <v>1697662</v>
      </c>
      <c r="AG15" s="23">
        <f t="shared" si="2"/>
        <v>63883</v>
      </c>
      <c r="AH15" s="23">
        <f t="shared" ref="AH15:AO15" si="3">AH17+AH29+AH49+AH132+AH139+AH111</f>
        <v>-7123</v>
      </c>
      <c r="AI15" s="23">
        <f t="shared" si="3"/>
        <v>571</v>
      </c>
      <c r="AJ15" s="23">
        <f t="shared" si="3"/>
        <v>4877</v>
      </c>
      <c r="AK15" s="23">
        <f t="shared" si="3"/>
        <v>571</v>
      </c>
      <c r="AL15" s="23">
        <f t="shared" si="3"/>
        <v>1662094</v>
      </c>
      <c r="AM15" s="23">
        <f t="shared" si="3"/>
        <v>64454</v>
      </c>
      <c r="AN15" s="23">
        <f t="shared" si="3"/>
        <v>1703110</v>
      </c>
      <c r="AO15" s="23">
        <f t="shared" si="3"/>
        <v>64454</v>
      </c>
      <c r="AP15" s="23">
        <f t="shared" ref="AP15:AW15" si="4">AP17+AP29+AP49+AP132+AP139+AP111</f>
        <v>12771</v>
      </c>
      <c r="AQ15" s="23">
        <f t="shared" si="4"/>
        <v>0</v>
      </c>
      <c r="AR15" s="23">
        <f t="shared" si="4"/>
        <v>2771</v>
      </c>
      <c r="AS15" s="23">
        <f t="shared" si="4"/>
        <v>0</v>
      </c>
      <c r="AT15" s="23">
        <f t="shared" si="4"/>
        <v>1674865</v>
      </c>
      <c r="AU15" s="23">
        <f t="shared" si="4"/>
        <v>64454</v>
      </c>
      <c r="AV15" s="23">
        <f t="shared" si="4"/>
        <v>1705881</v>
      </c>
      <c r="AW15" s="23">
        <f t="shared" si="4"/>
        <v>64454</v>
      </c>
      <c r="AX15" s="23">
        <f t="shared" ref="AX15:BE15" si="5">AX17+AX29+AX49+AX132+AX139+AX111</f>
        <v>0</v>
      </c>
      <c r="AY15" s="23">
        <f t="shared" si="5"/>
        <v>0</v>
      </c>
      <c r="AZ15" s="23">
        <f t="shared" si="5"/>
        <v>0</v>
      </c>
      <c r="BA15" s="23">
        <f t="shared" si="5"/>
        <v>0</v>
      </c>
      <c r="BB15" s="23">
        <f t="shared" si="5"/>
        <v>1674865</v>
      </c>
      <c r="BC15" s="23">
        <f t="shared" si="5"/>
        <v>64454</v>
      </c>
      <c r="BD15" s="23">
        <f t="shared" si="5"/>
        <v>1705881</v>
      </c>
      <c r="BE15" s="23">
        <f t="shared" si="5"/>
        <v>64454</v>
      </c>
      <c r="BF15" s="23">
        <f t="shared" ref="BF15:BM15" si="6">BF17+BF29+BF49+BF132+BF139+BF111</f>
        <v>0</v>
      </c>
      <c r="BG15" s="23">
        <f t="shared" si="6"/>
        <v>0</v>
      </c>
      <c r="BH15" s="23">
        <f t="shared" si="6"/>
        <v>0</v>
      </c>
      <c r="BI15" s="23">
        <f t="shared" si="6"/>
        <v>0</v>
      </c>
      <c r="BJ15" s="23">
        <f t="shared" si="6"/>
        <v>1674865</v>
      </c>
      <c r="BK15" s="23">
        <f t="shared" si="6"/>
        <v>64454</v>
      </c>
      <c r="BL15" s="23">
        <f t="shared" si="6"/>
        <v>1705881</v>
      </c>
      <c r="BM15" s="23">
        <f t="shared" si="6"/>
        <v>64454</v>
      </c>
      <c r="BN15" s="23">
        <f t="shared" ref="BN15:BU15" si="7">BN17+BN29+BN49+BN132+BN139+BN111</f>
        <v>184</v>
      </c>
      <c r="BO15" s="23">
        <f t="shared" si="7"/>
        <v>1012</v>
      </c>
      <c r="BP15" s="23">
        <f t="shared" si="7"/>
        <v>662</v>
      </c>
      <c r="BQ15" s="23">
        <f t="shared" si="7"/>
        <v>1012</v>
      </c>
      <c r="BR15" s="23">
        <f t="shared" si="7"/>
        <v>1676061</v>
      </c>
      <c r="BS15" s="23">
        <f t="shared" si="7"/>
        <v>65466</v>
      </c>
      <c r="BT15" s="23">
        <f t="shared" si="7"/>
        <v>1707555</v>
      </c>
      <c r="BU15" s="23">
        <f t="shared" si="7"/>
        <v>65466</v>
      </c>
      <c r="BV15" s="147">
        <f t="shared" ref="BV15:CC15" si="8">BV17+BV29+BV49+BV132+BV139+BV111</f>
        <v>0</v>
      </c>
      <c r="BW15" s="147">
        <f t="shared" si="8"/>
        <v>0</v>
      </c>
      <c r="BX15" s="147">
        <f t="shared" si="8"/>
        <v>0</v>
      </c>
      <c r="BY15" s="147">
        <f t="shared" si="8"/>
        <v>0</v>
      </c>
      <c r="BZ15" s="23">
        <f t="shared" si="8"/>
        <v>1676061</v>
      </c>
      <c r="CA15" s="23">
        <f t="shared" si="8"/>
        <v>65466</v>
      </c>
      <c r="CB15" s="23">
        <f t="shared" si="8"/>
        <v>1707555</v>
      </c>
      <c r="CC15" s="23">
        <f t="shared" si="8"/>
        <v>65466</v>
      </c>
    </row>
    <row r="16" spans="1:81" s="31" customFormat="1" ht="15.75" x14ac:dyDescent="0.25">
      <c r="A16" s="26"/>
      <c r="B16" s="27"/>
      <c r="C16" s="27"/>
      <c r="D16" s="28"/>
      <c r="E16" s="27"/>
      <c r="F16" s="29"/>
      <c r="G16" s="29"/>
      <c r="H16" s="29"/>
      <c r="I16" s="30"/>
      <c r="J16" s="29"/>
      <c r="K16" s="29"/>
      <c r="L16" s="29"/>
      <c r="M16" s="30"/>
      <c r="N16" s="29"/>
      <c r="O16" s="29"/>
      <c r="P16" s="29"/>
      <c r="Q16" s="30"/>
      <c r="R16" s="29"/>
      <c r="S16" s="29"/>
      <c r="T16" s="29"/>
      <c r="U16" s="30"/>
      <c r="V16" s="29"/>
      <c r="W16" s="29"/>
      <c r="X16" s="29"/>
      <c r="Y16" s="30"/>
      <c r="Z16" s="29"/>
      <c r="AA16" s="29"/>
      <c r="AB16" s="29"/>
      <c r="AC16" s="30"/>
      <c r="AD16" s="29"/>
      <c r="AE16" s="29"/>
      <c r="AF16" s="29"/>
      <c r="AG16" s="30"/>
      <c r="AH16" s="29"/>
      <c r="AI16" s="29"/>
      <c r="AJ16" s="29"/>
      <c r="AK16" s="30"/>
      <c r="AL16" s="29"/>
      <c r="AM16" s="29"/>
      <c r="AN16" s="29"/>
      <c r="AO16" s="30"/>
      <c r="AP16" s="29"/>
      <c r="AQ16" s="29"/>
      <c r="AR16" s="29"/>
      <c r="AS16" s="30"/>
      <c r="AT16" s="29"/>
      <c r="AU16" s="29"/>
      <c r="AV16" s="29"/>
      <c r="AW16" s="30"/>
      <c r="AX16" s="29"/>
      <c r="AY16" s="29"/>
      <c r="AZ16" s="29"/>
      <c r="BA16" s="30"/>
      <c r="BB16" s="29"/>
      <c r="BC16" s="29"/>
      <c r="BD16" s="29"/>
      <c r="BE16" s="30"/>
      <c r="BF16" s="29"/>
      <c r="BG16" s="29"/>
      <c r="BH16" s="29"/>
      <c r="BI16" s="30"/>
      <c r="BJ16" s="29"/>
      <c r="BK16" s="29"/>
      <c r="BL16" s="29"/>
      <c r="BM16" s="30"/>
      <c r="BN16" s="29"/>
      <c r="BO16" s="29"/>
      <c r="BP16" s="29"/>
      <c r="BQ16" s="30"/>
      <c r="BR16" s="29"/>
      <c r="BS16" s="29"/>
      <c r="BT16" s="29"/>
      <c r="BU16" s="30"/>
      <c r="BV16" s="148"/>
      <c r="BW16" s="148"/>
      <c r="BX16" s="148"/>
      <c r="BY16" s="149"/>
      <c r="BZ16" s="29"/>
      <c r="CA16" s="29"/>
      <c r="CB16" s="29"/>
      <c r="CC16" s="30"/>
    </row>
    <row r="17" spans="1:81" s="36" customFormat="1" ht="55.5" customHeight="1" x14ac:dyDescent="0.3">
      <c r="A17" s="32" t="s">
        <v>13</v>
      </c>
      <c r="B17" s="33" t="s">
        <v>14</v>
      </c>
      <c r="C17" s="33" t="s">
        <v>15</v>
      </c>
      <c r="D17" s="34"/>
      <c r="E17" s="33"/>
      <c r="F17" s="35">
        <f t="shared" ref="F17:I17" si="9">F18+F23</f>
        <v>4714</v>
      </c>
      <c r="G17" s="35">
        <f t="shared" si="9"/>
        <v>0</v>
      </c>
      <c r="H17" s="35">
        <f t="shared" si="9"/>
        <v>4714</v>
      </c>
      <c r="I17" s="35">
        <f t="shared" si="9"/>
        <v>0</v>
      </c>
      <c r="J17" s="35">
        <f t="shared" ref="J17:Q17" si="10">J18+J23</f>
        <v>0</v>
      </c>
      <c r="K17" s="35">
        <f t="shared" si="10"/>
        <v>0</v>
      </c>
      <c r="L17" s="35">
        <f t="shared" si="10"/>
        <v>0</v>
      </c>
      <c r="M17" s="35">
        <f t="shared" si="10"/>
        <v>0</v>
      </c>
      <c r="N17" s="35">
        <f t="shared" si="10"/>
        <v>4714</v>
      </c>
      <c r="O17" s="35">
        <f t="shared" si="10"/>
        <v>0</v>
      </c>
      <c r="P17" s="35">
        <f t="shared" si="10"/>
        <v>4714</v>
      </c>
      <c r="Q17" s="35">
        <f t="shared" si="10"/>
        <v>0</v>
      </c>
      <c r="R17" s="35">
        <f t="shared" ref="R17:Y17" si="11">R18+R23</f>
        <v>0</v>
      </c>
      <c r="S17" s="35">
        <f t="shared" si="11"/>
        <v>0</v>
      </c>
      <c r="T17" s="35">
        <f t="shared" si="11"/>
        <v>0</v>
      </c>
      <c r="U17" s="35">
        <f t="shared" si="11"/>
        <v>0</v>
      </c>
      <c r="V17" s="35">
        <f>V18+V23</f>
        <v>4714</v>
      </c>
      <c r="W17" s="35">
        <f t="shared" si="11"/>
        <v>0</v>
      </c>
      <c r="X17" s="35">
        <f t="shared" si="11"/>
        <v>4714</v>
      </c>
      <c r="Y17" s="35">
        <f t="shared" si="11"/>
        <v>0</v>
      </c>
      <c r="Z17" s="35">
        <f t="shared" ref="Z17:AC17" si="12">Z18+Z23</f>
        <v>0</v>
      </c>
      <c r="AA17" s="35">
        <f t="shared" si="12"/>
        <v>0</v>
      </c>
      <c r="AB17" s="35">
        <f t="shared" si="12"/>
        <v>0</v>
      </c>
      <c r="AC17" s="35">
        <f t="shared" si="12"/>
        <v>0</v>
      </c>
      <c r="AD17" s="35">
        <f>AD18+AD23</f>
        <v>4714</v>
      </c>
      <c r="AE17" s="35">
        <f t="shared" ref="AE17:AK17" si="13">AE18+AE23</f>
        <v>0</v>
      </c>
      <c r="AF17" s="35">
        <f t="shared" si="13"/>
        <v>4714</v>
      </c>
      <c r="AG17" s="35">
        <f t="shared" si="13"/>
        <v>0</v>
      </c>
      <c r="AH17" s="35">
        <f t="shared" si="13"/>
        <v>0</v>
      </c>
      <c r="AI17" s="35">
        <f t="shared" si="13"/>
        <v>0</v>
      </c>
      <c r="AJ17" s="35">
        <f t="shared" si="13"/>
        <v>0</v>
      </c>
      <c r="AK17" s="35">
        <f t="shared" si="13"/>
        <v>0</v>
      </c>
      <c r="AL17" s="35">
        <f>AL18+AL23</f>
        <v>4714</v>
      </c>
      <c r="AM17" s="35">
        <f t="shared" ref="AM17:AS17" si="14">AM18+AM23</f>
        <v>0</v>
      </c>
      <c r="AN17" s="35">
        <f t="shared" si="14"/>
        <v>4714</v>
      </c>
      <c r="AO17" s="35">
        <f t="shared" si="14"/>
        <v>0</v>
      </c>
      <c r="AP17" s="35">
        <f t="shared" si="14"/>
        <v>0</v>
      </c>
      <c r="AQ17" s="35">
        <f t="shared" si="14"/>
        <v>0</v>
      </c>
      <c r="AR17" s="35">
        <f t="shared" si="14"/>
        <v>0</v>
      </c>
      <c r="AS17" s="35">
        <f t="shared" si="14"/>
        <v>0</v>
      </c>
      <c r="AT17" s="35">
        <f>AT18+AT23</f>
        <v>4714</v>
      </c>
      <c r="AU17" s="35">
        <f t="shared" ref="AU17:BA17" si="15">AU18+AU23</f>
        <v>0</v>
      </c>
      <c r="AV17" s="35">
        <f t="shared" si="15"/>
        <v>4714</v>
      </c>
      <c r="AW17" s="35">
        <f t="shared" si="15"/>
        <v>0</v>
      </c>
      <c r="AX17" s="35">
        <f t="shared" si="15"/>
        <v>0</v>
      </c>
      <c r="AY17" s="35">
        <f t="shared" si="15"/>
        <v>0</v>
      </c>
      <c r="AZ17" s="35">
        <f t="shared" si="15"/>
        <v>0</v>
      </c>
      <c r="BA17" s="35">
        <f t="shared" si="15"/>
        <v>0</v>
      </c>
      <c r="BB17" s="35">
        <f>BB18+BB23</f>
        <v>4714</v>
      </c>
      <c r="BC17" s="35">
        <f t="shared" ref="BC17:BI17" si="16">BC18+BC23</f>
        <v>0</v>
      </c>
      <c r="BD17" s="35">
        <f t="shared" si="16"/>
        <v>4714</v>
      </c>
      <c r="BE17" s="35">
        <f t="shared" si="16"/>
        <v>0</v>
      </c>
      <c r="BF17" s="35">
        <f t="shared" si="16"/>
        <v>0</v>
      </c>
      <c r="BG17" s="35">
        <f t="shared" si="16"/>
        <v>0</v>
      </c>
      <c r="BH17" s="35">
        <f t="shared" si="16"/>
        <v>0</v>
      </c>
      <c r="BI17" s="35">
        <f t="shared" si="16"/>
        <v>0</v>
      </c>
      <c r="BJ17" s="35">
        <f>BJ18+BJ23</f>
        <v>4714</v>
      </c>
      <c r="BK17" s="35">
        <f t="shared" ref="BK17:BQ17" si="17">BK18+BK23</f>
        <v>0</v>
      </c>
      <c r="BL17" s="35">
        <f t="shared" si="17"/>
        <v>4714</v>
      </c>
      <c r="BM17" s="35">
        <f t="shared" si="17"/>
        <v>0</v>
      </c>
      <c r="BN17" s="35">
        <f t="shared" si="17"/>
        <v>0</v>
      </c>
      <c r="BO17" s="35">
        <f t="shared" si="17"/>
        <v>0</v>
      </c>
      <c r="BP17" s="35">
        <f t="shared" si="17"/>
        <v>0</v>
      </c>
      <c r="BQ17" s="35">
        <f t="shared" si="17"/>
        <v>0</v>
      </c>
      <c r="BR17" s="35">
        <f>BR18+BR23</f>
        <v>4714</v>
      </c>
      <c r="BS17" s="35">
        <f t="shared" ref="BS17:BY17" si="18">BS18+BS23</f>
        <v>0</v>
      </c>
      <c r="BT17" s="35">
        <f t="shared" si="18"/>
        <v>4714</v>
      </c>
      <c r="BU17" s="35">
        <f t="shared" si="18"/>
        <v>0</v>
      </c>
      <c r="BV17" s="150">
        <f t="shared" si="18"/>
        <v>0</v>
      </c>
      <c r="BW17" s="150">
        <f t="shared" si="18"/>
        <v>0</v>
      </c>
      <c r="BX17" s="150">
        <f t="shared" si="18"/>
        <v>0</v>
      </c>
      <c r="BY17" s="150">
        <f t="shared" si="18"/>
        <v>0</v>
      </c>
      <c r="BZ17" s="35">
        <f>BZ18+BZ23</f>
        <v>4714</v>
      </c>
      <c r="CA17" s="35">
        <f t="shared" ref="CA17:CC17" si="19">CA18+CA23</f>
        <v>0</v>
      </c>
      <c r="CB17" s="35">
        <f t="shared" si="19"/>
        <v>4714</v>
      </c>
      <c r="CC17" s="35">
        <f t="shared" si="19"/>
        <v>0</v>
      </c>
    </row>
    <row r="18" spans="1:81" s="36" customFormat="1" ht="51" x14ac:dyDescent="0.3">
      <c r="A18" s="9" t="s">
        <v>473</v>
      </c>
      <c r="B18" s="2" t="s">
        <v>14</v>
      </c>
      <c r="C18" s="2" t="s">
        <v>15</v>
      </c>
      <c r="D18" s="4" t="s">
        <v>468</v>
      </c>
      <c r="E18" s="2"/>
      <c r="F18" s="37">
        <f t="shared" ref="F18:N21" si="20">F19</f>
        <v>4714</v>
      </c>
      <c r="G18" s="37">
        <f t="shared" si="20"/>
        <v>0</v>
      </c>
      <c r="H18" s="37">
        <f t="shared" si="20"/>
        <v>4714</v>
      </c>
      <c r="I18" s="38">
        <f t="shared" si="20"/>
        <v>0</v>
      </c>
      <c r="J18" s="37">
        <f t="shared" si="20"/>
        <v>0</v>
      </c>
      <c r="K18" s="37">
        <f t="shared" si="20"/>
        <v>0</v>
      </c>
      <c r="L18" s="37">
        <f t="shared" si="20"/>
        <v>0</v>
      </c>
      <c r="M18" s="38">
        <f t="shared" ref="J18:M21" si="21">M19</f>
        <v>0</v>
      </c>
      <c r="N18" s="37">
        <f t="shared" si="20"/>
        <v>4714</v>
      </c>
      <c r="O18" s="37">
        <f t="shared" ref="N18:AC21" si="22">O19</f>
        <v>0</v>
      </c>
      <c r="P18" s="37">
        <f t="shared" si="22"/>
        <v>4714</v>
      </c>
      <c r="Q18" s="38">
        <f t="shared" si="22"/>
        <v>0</v>
      </c>
      <c r="R18" s="37">
        <f t="shared" si="22"/>
        <v>0</v>
      </c>
      <c r="S18" s="37">
        <f t="shared" si="22"/>
        <v>0</v>
      </c>
      <c r="T18" s="37">
        <f t="shared" si="22"/>
        <v>0</v>
      </c>
      <c r="U18" s="38">
        <f t="shared" si="22"/>
        <v>0</v>
      </c>
      <c r="V18" s="37">
        <f t="shared" si="22"/>
        <v>4714</v>
      </c>
      <c r="W18" s="37">
        <f t="shared" si="22"/>
        <v>0</v>
      </c>
      <c r="X18" s="37">
        <f t="shared" si="22"/>
        <v>4714</v>
      </c>
      <c r="Y18" s="38">
        <f t="shared" si="22"/>
        <v>0</v>
      </c>
      <c r="Z18" s="37">
        <f t="shared" si="22"/>
        <v>0</v>
      </c>
      <c r="AA18" s="37">
        <f t="shared" si="22"/>
        <v>0</v>
      </c>
      <c r="AB18" s="37">
        <f t="shared" si="22"/>
        <v>0</v>
      </c>
      <c r="AC18" s="38">
        <f t="shared" si="22"/>
        <v>0</v>
      </c>
      <c r="AD18" s="37">
        <f t="shared" ref="Z18:AP21" si="23">AD19</f>
        <v>4714</v>
      </c>
      <c r="AE18" s="37">
        <f t="shared" si="23"/>
        <v>0</v>
      </c>
      <c r="AF18" s="37">
        <f t="shared" si="23"/>
        <v>4714</v>
      </c>
      <c r="AG18" s="38">
        <f t="shared" si="23"/>
        <v>0</v>
      </c>
      <c r="AH18" s="37">
        <f t="shared" si="23"/>
        <v>0</v>
      </c>
      <c r="AI18" s="37">
        <f t="shared" si="23"/>
        <v>0</v>
      </c>
      <c r="AJ18" s="37">
        <f t="shared" si="23"/>
        <v>0</v>
      </c>
      <c r="AK18" s="38">
        <f t="shared" si="23"/>
        <v>0</v>
      </c>
      <c r="AL18" s="37">
        <f t="shared" si="23"/>
        <v>4714</v>
      </c>
      <c r="AM18" s="37">
        <f t="shared" si="23"/>
        <v>0</v>
      </c>
      <c r="AN18" s="37">
        <f t="shared" si="23"/>
        <v>4714</v>
      </c>
      <c r="AO18" s="38">
        <f t="shared" si="23"/>
        <v>0</v>
      </c>
      <c r="AP18" s="37">
        <f t="shared" si="23"/>
        <v>0</v>
      </c>
      <c r="AQ18" s="37">
        <f t="shared" ref="AP18:BF21" si="24">AQ19</f>
        <v>0</v>
      </c>
      <c r="AR18" s="37">
        <f t="shared" si="24"/>
        <v>0</v>
      </c>
      <c r="AS18" s="38">
        <f t="shared" si="24"/>
        <v>0</v>
      </c>
      <c r="AT18" s="37">
        <f t="shared" si="24"/>
        <v>4714</v>
      </c>
      <c r="AU18" s="37">
        <f t="shared" si="24"/>
        <v>0</v>
      </c>
      <c r="AV18" s="37">
        <f t="shared" si="24"/>
        <v>4714</v>
      </c>
      <c r="AW18" s="38">
        <f t="shared" si="24"/>
        <v>0</v>
      </c>
      <c r="AX18" s="37">
        <f t="shared" si="24"/>
        <v>0</v>
      </c>
      <c r="AY18" s="37">
        <f t="shared" si="24"/>
        <v>0</v>
      </c>
      <c r="AZ18" s="37">
        <f t="shared" si="24"/>
        <v>0</v>
      </c>
      <c r="BA18" s="38">
        <f t="shared" si="24"/>
        <v>0</v>
      </c>
      <c r="BB18" s="37">
        <f t="shared" si="24"/>
        <v>4714</v>
      </c>
      <c r="BC18" s="37">
        <f t="shared" si="24"/>
        <v>0</v>
      </c>
      <c r="BD18" s="37">
        <f t="shared" si="24"/>
        <v>4714</v>
      </c>
      <c r="BE18" s="38">
        <f t="shared" si="24"/>
        <v>0</v>
      </c>
      <c r="BF18" s="37">
        <f t="shared" si="24"/>
        <v>0</v>
      </c>
      <c r="BG18" s="37">
        <f t="shared" ref="BF18:BV21" si="25">BG19</f>
        <v>0</v>
      </c>
      <c r="BH18" s="37">
        <f t="shared" si="25"/>
        <v>0</v>
      </c>
      <c r="BI18" s="38">
        <f t="shared" si="25"/>
        <v>0</v>
      </c>
      <c r="BJ18" s="37">
        <f t="shared" si="25"/>
        <v>4714</v>
      </c>
      <c r="BK18" s="37">
        <f t="shared" si="25"/>
        <v>0</v>
      </c>
      <c r="BL18" s="37">
        <f t="shared" si="25"/>
        <v>4714</v>
      </c>
      <c r="BM18" s="38">
        <f t="shared" si="25"/>
        <v>0</v>
      </c>
      <c r="BN18" s="37">
        <f t="shared" si="25"/>
        <v>0</v>
      </c>
      <c r="BO18" s="37">
        <f t="shared" si="25"/>
        <v>0</v>
      </c>
      <c r="BP18" s="37">
        <f t="shared" si="25"/>
        <v>0</v>
      </c>
      <c r="BQ18" s="38">
        <f t="shared" si="25"/>
        <v>0</v>
      </c>
      <c r="BR18" s="37">
        <f t="shared" si="25"/>
        <v>4714</v>
      </c>
      <c r="BS18" s="37">
        <f t="shared" si="25"/>
        <v>0</v>
      </c>
      <c r="BT18" s="37">
        <f t="shared" si="25"/>
        <v>4714</v>
      </c>
      <c r="BU18" s="38">
        <f t="shared" si="25"/>
        <v>0</v>
      </c>
      <c r="BV18" s="151">
        <f t="shared" si="25"/>
        <v>0</v>
      </c>
      <c r="BW18" s="151">
        <f t="shared" ref="BV18:CC21" si="26">BW19</f>
        <v>0</v>
      </c>
      <c r="BX18" s="151">
        <f t="shared" si="26"/>
        <v>0</v>
      </c>
      <c r="BY18" s="152">
        <f t="shared" si="26"/>
        <v>0</v>
      </c>
      <c r="BZ18" s="37">
        <f t="shared" si="26"/>
        <v>4714</v>
      </c>
      <c r="CA18" s="37">
        <f t="shared" si="26"/>
        <v>0</v>
      </c>
      <c r="CB18" s="37">
        <f t="shared" si="26"/>
        <v>4714</v>
      </c>
      <c r="CC18" s="38">
        <f t="shared" si="26"/>
        <v>0</v>
      </c>
    </row>
    <row r="19" spans="1:81" s="36" customFormat="1" ht="33.75" x14ac:dyDescent="0.3">
      <c r="A19" s="9" t="s">
        <v>18</v>
      </c>
      <c r="B19" s="2" t="s">
        <v>14</v>
      </c>
      <c r="C19" s="2" t="s">
        <v>15</v>
      </c>
      <c r="D19" s="39" t="s">
        <v>469</v>
      </c>
      <c r="E19" s="2"/>
      <c r="F19" s="37">
        <f t="shared" si="20"/>
        <v>4714</v>
      </c>
      <c r="G19" s="37">
        <f t="shared" si="20"/>
        <v>0</v>
      </c>
      <c r="H19" s="37">
        <f t="shared" si="20"/>
        <v>4714</v>
      </c>
      <c r="I19" s="38">
        <f t="shared" si="20"/>
        <v>0</v>
      </c>
      <c r="J19" s="37">
        <f t="shared" si="21"/>
        <v>0</v>
      </c>
      <c r="K19" s="37">
        <f t="shared" si="21"/>
        <v>0</v>
      </c>
      <c r="L19" s="37">
        <f t="shared" si="21"/>
        <v>0</v>
      </c>
      <c r="M19" s="38">
        <f t="shared" si="21"/>
        <v>0</v>
      </c>
      <c r="N19" s="37">
        <f t="shared" si="22"/>
        <v>4714</v>
      </c>
      <c r="O19" s="37">
        <f t="shared" si="22"/>
        <v>0</v>
      </c>
      <c r="P19" s="37">
        <f t="shared" si="22"/>
        <v>4714</v>
      </c>
      <c r="Q19" s="38">
        <f t="shared" si="22"/>
        <v>0</v>
      </c>
      <c r="R19" s="37">
        <f t="shared" si="22"/>
        <v>0</v>
      </c>
      <c r="S19" s="37">
        <f t="shared" si="22"/>
        <v>0</v>
      </c>
      <c r="T19" s="37">
        <f t="shared" si="22"/>
        <v>0</v>
      </c>
      <c r="U19" s="38">
        <f t="shared" si="22"/>
        <v>0</v>
      </c>
      <c r="V19" s="37">
        <f t="shared" si="22"/>
        <v>4714</v>
      </c>
      <c r="W19" s="37">
        <f t="shared" si="22"/>
        <v>0</v>
      </c>
      <c r="X19" s="37">
        <f t="shared" si="22"/>
        <v>4714</v>
      </c>
      <c r="Y19" s="38">
        <f t="shared" si="22"/>
        <v>0</v>
      </c>
      <c r="Z19" s="37">
        <f t="shared" si="23"/>
        <v>0</v>
      </c>
      <c r="AA19" s="37">
        <f t="shared" si="23"/>
        <v>0</v>
      </c>
      <c r="AB19" s="37">
        <f t="shared" si="23"/>
        <v>0</v>
      </c>
      <c r="AC19" s="38">
        <f t="shared" si="23"/>
        <v>0</v>
      </c>
      <c r="AD19" s="37">
        <f t="shared" si="23"/>
        <v>4714</v>
      </c>
      <c r="AE19" s="37">
        <f t="shared" si="23"/>
        <v>0</v>
      </c>
      <c r="AF19" s="37">
        <f t="shared" si="23"/>
        <v>4714</v>
      </c>
      <c r="AG19" s="38">
        <f t="shared" si="23"/>
        <v>0</v>
      </c>
      <c r="AH19" s="37">
        <f t="shared" si="23"/>
        <v>0</v>
      </c>
      <c r="AI19" s="37">
        <f t="shared" si="23"/>
        <v>0</v>
      </c>
      <c r="AJ19" s="37">
        <f t="shared" si="23"/>
        <v>0</v>
      </c>
      <c r="AK19" s="38">
        <f t="shared" si="23"/>
        <v>0</v>
      </c>
      <c r="AL19" s="37">
        <f t="shared" si="23"/>
        <v>4714</v>
      </c>
      <c r="AM19" s="37">
        <f t="shared" si="23"/>
        <v>0</v>
      </c>
      <c r="AN19" s="37">
        <f t="shared" si="23"/>
        <v>4714</v>
      </c>
      <c r="AO19" s="38">
        <f t="shared" si="23"/>
        <v>0</v>
      </c>
      <c r="AP19" s="37">
        <f t="shared" si="24"/>
        <v>0</v>
      </c>
      <c r="AQ19" s="37">
        <f t="shared" si="24"/>
        <v>0</v>
      </c>
      <c r="AR19" s="37">
        <f t="shared" si="24"/>
        <v>0</v>
      </c>
      <c r="AS19" s="38">
        <f t="shared" si="24"/>
        <v>0</v>
      </c>
      <c r="AT19" s="37">
        <f t="shared" si="24"/>
        <v>4714</v>
      </c>
      <c r="AU19" s="37">
        <f t="shared" si="24"/>
        <v>0</v>
      </c>
      <c r="AV19" s="37">
        <f t="shared" si="24"/>
        <v>4714</v>
      </c>
      <c r="AW19" s="38">
        <f t="shared" si="24"/>
        <v>0</v>
      </c>
      <c r="AX19" s="37">
        <f t="shared" si="24"/>
        <v>0</v>
      </c>
      <c r="AY19" s="37">
        <f t="shared" si="24"/>
        <v>0</v>
      </c>
      <c r="AZ19" s="37">
        <f t="shared" si="24"/>
        <v>0</v>
      </c>
      <c r="BA19" s="38">
        <f t="shared" si="24"/>
        <v>0</v>
      </c>
      <c r="BB19" s="37">
        <f t="shared" si="24"/>
        <v>4714</v>
      </c>
      <c r="BC19" s="37">
        <f t="shared" si="24"/>
        <v>0</v>
      </c>
      <c r="BD19" s="37">
        <f t="shared" si="24"/>
        <v>4714</v>
      </c>
      <c r="BE19" s="38">
        <f t="shared" si="24"/>
        <v>0</v>
      </c>
      <c r="BF19" s="37">
        <f t="shared" si="25"/>
        <v>0</v>
      </c>
      <c r="BG19" s="37">
        <f t="shared" si="25"/>
        <v>0</v>
      </c>
      <c r="BH19" s="37">
        <f t="shared" si="25"/>
        <v>0</v>
      </c>
      <c r="BI19" s="38">
        <f t="shared" si="25"/>
        <v>0</v>
      </c>
      <c r="BJ19" s="37">
        <f t="shared" si="25"/>
        <v>4714</v>
      </c>
      <c r="BK19" s="37">
        <f t="shared" si="25"/>
        <v>0</v>
      </c>
      <c r="BL19" s="37">
        <f t="shared" si="25"/>
        <v>4714</v>
      </c>
      <c r="BM19" s="38">
        <f t="shared" si="25"/>
        <v>0</v>
      </c>
      <c r="BN19" s="37">
        <f t="shared" si="25"/>
        <v>0</v>
      </c>
      <c r="BO19" s="37">
        <f t="shared" si="25"/>
        <v>0</v>
      </c>
      <c r="BP19" s="37">
        <f t="shared" si="25"/>
        <v>0</v>
      </c>
      <c r="BQ19" s="38">
        <f t="shared" si="25"/>
        <v>0</v>
      </c>
      <c r="BR19" s="37">
        <f t="shared" si="25"/>
        <v>4714</v>
      </c>
      <c r="BS19" s="37">
        <f t="shared" si="25"/>
        <v>0</v>
      </c>
      <c r="BT19" s="37">
        <f t="shared" si="25"/>
        <v>4714</v>
      </c>
      <c r="BU19" s="38">
        <f t="shared" si="25"/>
        <v>0</v>
      </c>
      <c r="BV19" s="151">
        <f t="shared" si="26"/>
        <v>0</v>
      </c>
      <c r="BW19" s="151">
        <f t="shared" si="26"/>
        <v>0</v>
      </c>
      <c r="BX19" s="151">
        <f t="shared" si="26"/>
        <v>0</v>
      </c>
      <c r="BY19" s="152">
        <f t="shared" si="26"/>
        <v>0</v>
      </c>
      <c r="BZ19" s="37">
        <f t="shared" si="26"/>
        <v>4714</v>
      </c>
      <c r="CA19" s="37">
        <f t="shared" si="26"/>
        <v>0</v>
      </c>
      <c r="CB19" s="37">
        <f t="shared" si="26"/>
        <v>4714</v>
      </c>
      <c r="CC19" s="38">
        <f t="shared" si="26"/>
        <v>0</v>
      </c>
    </row>
    <row r="20" spans="1:81" s="48" customFormat="1" ht="16.5" x14ac:dyDescent="0.25">
      <c r="A20" s="9" t="s">
        <v>20</v>
      </c>
      <c r="B20" s="2" t="s">
        <v>14</v>
      </c>
      <c r="C20" s="2" t="s">
        <v>15</v>
      </c>
      <c r="D20" s="39" t="s">
        <v>470</v>
      </c>
      <c r="E20" s="2"/>
      <c r="F20" s="37">
        <f t="shared" si="20"/>
        <v>4714</v>
      </c>
      <c r="G20" s="37">
        <f t="shared" si="20"/>
        <v>0</v>
      </c>
      <c r="H20" s="37">
        <f t="shared" si="20"/>
        <v>4714</v>
      </c>
      <c r="I20" s="38">
        <f t="shared" si="20"/>
        <v>0</v>
      </c>
      <c r="J20" s="37">
        <f t="shared" si="21"/>
        <v>0</v>
      </c>
      <c r="K20" s="37">
        <f t="shared" si="21"/>
        <v>0</v>
      </c>
      <c r="L20" s="37">
        <f t="shared" si="21"/>
        <v>0</v>
      </c>
      <c r="M20" s="38">
        <f t="shared" si="21"/>
        <v>0</v>
      </c>
      <c r="N20" s="37">
        <f t="shared" si="22"/>
        <v>4714</v>
      </c>
      <c r="O20" s="37">
        <f t="shared" si="22"/>
        <v>0</v>
      </c>
      <c r="P20" s="37">
        <f t="shared" si="22"/>
        <v>4714</v>
      </c>
      <c r="Q20" s="38">
        <f t="shared" si="22"/>
        <v>0</v>
      </c>
      <c r="R20" s="37">
        <f t="shared" si="22"/>
        <v>0</v>
      </c>
      <c r="S20" s="37">
        <f t="shared" si="22"/>
        <v>0</v>
      </c>
      <c r="T20" s="37">
        <f t="shared" si="22"/>
        <v>0</v>
      </c>
      <c r="U20" s="38">
        <f t="shared" si="22"/>
        <v>0</v>
      </c>
      <c r="V20" s="37">
        <f t="shared" si="22"/>
        <v>4714</v>
      </c>
      <c r="W20" s="37">
        <f t="shared" si="22"/>
        <v>0</v>
      </c>
      <c r="X20" s="37">
        <f t="shared" si="22"/>
        <v>4714</v>
      </c>
      <c r="Y20" s="38">
        <f t="shared" si="22"/>
        <v>0</v>
      </c>
      <c r="Z20" s="37">
        <f t="shared" si="23"/>
        <v>0</v>
      </c>
      <c r="AA20" s="37">
        <f t="shared" si="23"/>
        <v>0</v>
      </c>
      <c r="AB20" s="37">
        <f t="shared" si="23"/>
        <v>0</v>
      </c>
      <c r="AC20" s="38">
        <f t="shared" si="23"/>
        <v>0</v>
      </c>
      <c r="AD20" s="37">
        <f t="shared" si="23"/>
        <v>4714</v>
      </c>
      <c r="AE20" s="37">
        <f t="shared" si="23"/>
        <v>0</v>
      </c>
      <c r="AF20" s="37">
        <f t="shared" si="23"/>
        <v>4714</v>
      </c>
      <c r="AG20" s="38">
        <f t="shared" si="23"/>
        <v>0</v>
      </c>
      <c r="AH20" s="37">
        <f t="shared" si="23"/>
        <v>0</v>
      </c>
      <c r="AI20" s="37">
        <f t="shared" si="23"/>
        <v>0</v>
      </c>
      <c r="AJ20" s="37">
        <f t="shared" si="23"/>
        <v>0</v>
      </c>
      <c r="AK20" s="38">
        <f t="shared" si="23"/>
        <v>0</v>
      </c>
      <c r="AL20" s="37">
        <f t="shared" si="23"/>
        <v>4714</v>
      </c>
      <c r="AM20" s="37">
        <f t="shared" si="23"/>
        <v>0</v>
      </c>
      <c r="AN20" s="37">
        <f t="shared" si="23"/>
        <v>4714</v>
      </c>
      <c r="AO20" s="38">
        <f t="shared" si="23"/>
        <v>0</v>
      </c>
      <c r="AP20" s="37">
        <f t="shared" si="24"/>
        <v>0</v>
      </c>
      <c r="AQ20" s="37">
        <f t="shared" si="24"/>
        <v>0</v>
      </c>
      <c r="AR20" s="37">
        <f t="shared" si="24"/>
        <v>0</v>
      </c>
      <c r="AS20" s="38">
        <f t="shared" si="24"/>
        <v>0</v>
      </c>
      <c r="AT20" s="37">
        <f t="shared" si="24"/>
        <v>4714</v>
      </c>
      <c r="AU20" s="37">
        <f t="shared" si="24"/>
        <v>0</v>
      </c>
      <c r="AV20" s="37">
        <f t="shared" si="24"/>
        <v>4714</v>
      </c>
      <c r="AW20" s="38">
        <f t="shared" si="24"/>
        <v>0</v>
      </c>
      <c r="AX20" s="37">
        <f t="shared" si="24"/>
        <v>0</v>
      </c>
      <c r="AY20" s="37">
        <f t="shared" si="24"/>
        <v>0</v>
      </c>
      <c r="AZ20" s="37">
        <f t="shared" si="24"/>
        <v>0</v>
      </c>
      <c r="BA20" s="38">
        <f t="shared" si="24"/>
        <v>0</v>
      </c>
      <c r="BB20" s="37">
        <f t="shared" si="24"/>
        <v>4714</v>
      </c>
      <c r="BC20" s="37">
        <f t="shared" si="24"/>
        <v>0</v>
      </c>
      <c r="BD20" s="37">
        <f t="shared" si="24"/>
        <v>4714</v>
      </c>
      <c r="BE20" s="38">
        <f t="shared" si="24"/>
        <v>0</v>
      </c>
      <c r="BF20" s="37">
        <f t="shared" si="25"/>
        <v>0</v>
      </c>
      <c r="BG20" s="37">
        <f t="shared" si="25"/>
        <v>0</v>
      </c>
      <c r="BH20" s="37">
        <f t="shared" si="25"/>
        <v>0</v>
      </c>
      <c r="BI20" s="38">
        <f t="shared" si="25"/>
        <v>0</v>
      </c>
      <c r="BJ20" s="37">
        <f t="shared" si="25"/>
        <v>4714</v>
      </c>
      <c r="BK20" s="37">
        <f t="shared" si="25"/>
        <v>0</v>
      </c>
      <c r="BL20" s="37">
        <f t="shared" si="25"/>
        <v>4714</v>
      </c>
      <c r="BM20" s="38">
        <f t="shared" si="25"/>
        <v>0</v>
      </c>
      <c r="BN20" s="37">
        <f t="shared" si="25"/>
        <v>0</v>
      </c>
      <c r="BO20" s="37">
        <f t="shared" si="25"/>
        <v>0</v>
      </c>
      <c r="BP20" s="37">
        <f t="shared" si="25"/>
        <v>0</v>
      </c>
      <c r="BQ20" s="38">
        <f t="shared" si="25"/>
        <v>0</v>
      </c>
      <c r="BR20" s="37">
        <f t="shared" si="25"/>
        <v>4714</v>
      </c>
      <c r="BS20" s="37">
        <f t="shared" si="25"/>
        <v>0</v>
      </c>
      <c r="BT20" s="37">
        <f t="shared" si="25"/>
        <v>4714</v>
      </c>
      <c r="BU20" s="38">
        <f t="shared" si="25"/>
        <v>0</v>
      </c>
      <c r="BV20" s="151">
        <f t="shared" si="26"/>
        <v>0</v>
      </c>
      <c r="BW20" s="151">
        <f t="shared" si="26"/>
        <v>0</v>
      </c>
      <c r="BX20" s="151">
        <f t="shared" si="26"/>
        <v>0</v>
      </c>
      <c r="BY20" s="152">
        <f t="shared" si="26"/>
        <v>0</v>
      </c>
      <c r="BZ20" s="37">
        <f t="shared" si="26"/>
        <v>4714</v>
      </c>
      <c r="CA20" s="37">
        <f t="shared" si="26"/>
        <v>0</v>
      </c>
      <c r="CB20" s="37">
        <f t="shared" si="26"/>
        <v>4714</v>
      </c>
      <c r="CC20" s="38">
        <f t="shared" si="26"/>
        <v>0</v>
      </c>
    </row>
    <row r="21" spans="1:81" s="40" customFormat="1" ht="82.5" x14ac:dyDescent="0.25">
      <c r="A21" s="9" t="s">
        <v>22</v>
      </c>
      <c r="B21" s="2" t="s">
        <v>14</v>
      </c>
      <c r="C21" s="2" t="s">
        <v>15</v>
      </c>
      <c r="D21" s="39" t="s">
        <v>470</v>
      </c>
      <c r="E21" s="2" t="s">
        <v>471</v>
      </c>
      <c r="F21" s="37">
        <f t="shared" si="20"/>
        <v>4714</v>
      </c>
      <c r="G21" s="37">
        <f>G22</f>
        <v>0</v>
      </c>
      <c r="H21" s="37">
        <f t="shared" si="20"/>
        <v>4714</v>
      </c>
      <c r="I21" s="38">
        <f t="shared" si="20"/>
        <v>0</v>
      </c>
      <c r="J21" s="37">
        <f t="shared" si="21"/>
        <v>0</v>
      </c>
      <c r="K21" s="37">
        <f>K22</f>
        <v>0</v>
      </c>
      <c r="L21" s="37">
        <f t="shared" si="21"/>
        <v>0</v>
      </c>
      <c r="M21" s="38">
        <f t="shared" si="21"/>
        <v>0</v>
      </c>
      <c r="N21" s="37">
        <f t="shared" si="22"/>
        <v>4714</v>
      </c>
      <c r="O21" s="37">
        <f>O22</f>
        <v>0</v>
      </c>
      <c r="P21" s="37">
        <f t="shared" si="22"/>
        <v>4714</v>
      </c>
      <c r="Q21" s="38">
        <f t="shared" si="22"/>
        <v>0</v>
      </c>
      <c r="R21" s="37">
        <f t="shared" si="22"/>
        <v>0</v>
      </c>
      <c r="S21" s="37">
        <f>S22</f>
        <v>0</v>
      </c>
      <c r="T21" s="37">
        <f t="shared" si="22"/>
        <v>0</v>
      </c>
      <c r="U21" s="38">
        <f t="shared" si="22"/>
        <v>0</v>
      </c>
      <c r="V21" s="37">
        <f t="shared" si="22"/>
        <v>4714</v>
      </c>
      <c r="W21" s="37">
        <f>W22</f>
        <v>0</v>
      </c>
      <c r="X21" s="37">
        <f t="shared" si="22"/>
        <v>4714</v>
      </c>
      <c r="Y21" s="38">
        <f t="shared" si="22"/>
        <v>0</v>
      </c>
      <c r="Z21" s="37">
        <f t="shared" si="23"/>
        <v>0</v>
      </c>
      <c r="AA21" s="37">
        <f>AA22</f>
        <v>0</v>
      </c>
      <c r="AB21" s="37">
        <f t="shared" si="23"/>
        <v>0</v>
      </c>
      <c r="AC21" s="38">
        <f t="shared" si="23"/>
        <v>0</v>
      </c>
      <c r="AD21" s="37">
        <f t="shared" si="23"/>
        <v>4714</v>
      </c>
      <c r="AE21" s="37">
        <f>AE22</f>
        <v>0</v>
      </c>
      <c r="AF21" s="37">
        <f t="shared" si="23"/>
        <v>4714</v>
      </c>
      <c r="AG21" s="38">
        <f t="shared" si="23"/>
        <v>0</v>
      </c>
      <c r="AH21" s="37">
        <f t="shared" si="23"/>
        <v>0</v>
      </c>
      <c r="AI21" s="37">
        <f>AI22</f>
        <v>0</v>
      </c>
      <c r="AJ21" s="37">
        <f t="shared" si="23"/>
        <v>0</v>
      </c>
      <c r="AK21" s="38">
        <f t="shared" si="23"/>
        <v>0</v>
      </c>
      <c r="AL21" s="37">
        <f t="shared" si="23"/>
        <v>4714</v>
      </c>
      <c r="AM21" s="37">
        <f>AM22</f>
        <v>0</v>
      </c>
      <c r="AN21" s="37">
        <f t="shared" si="23"/>
        <v>4714</v>
      </c>
      <c r="AO21" s="38">
        <f t="shared" si="23"/>
        <v>0</v>
      </c>
      <c r="AP21" s="37">
        <f t="shared" si="24"/>
        <v>0</v>
      </c>
      <c r="AQ21" s="37">
        <f>AQ22</f>
        <v>0</v>
      </c>
      <c r="AR21" s="37">
        <f t="shared" si="24"/>
        <v>0</v>
      </c>
      <c r="AS21" s="38">
        <f t="shared" si="24"/>
        <v>0</v>
      </c>
      <c r="AT21" s="37">
        <f t="shared" si="24"/>
        <v>4714</v>
      </c>
      <c r="AU21" s="37">
        <f>AU22</f>
        <v>0</v>
      </c>
      <c r="AV21" s="37">
        <f t="shared" si="24"/>
        <v>4714</v>
      </c>
      <c r="AW21" s="38">
        <f t="shared" si="24"/>
        <v>0</v>
      </c>
      <c r="AX21" s="37">
        <f t="shared" si="24"/>
        <v>0</v>
      </c>
      <c r="AY21" s="37">
        <f>AY22</f>
        <v>0</v>
      </c>
      <c r="AZ21" s="37">
        <f t="shared" si="24"/>
        <v>0</v>
      </c>
      <c r="BA21" s="38">
        <f t="shared" si="24"/>
        <v>0</v>
      </c>
      <c r="BB21" s="37">
        <f t="shared" si="24"/>
        <v>4714</v>
      </c>
      <c r="BC21" s="37">
        <f>BC22</f>
        <v>0</v>
      </c>
      <c r="BD21" s="37">
        <f t="shared" si="24"/>
        <v>4714</v>
      </c>
      <c r="BE21" s="38">
        <f t="shared" si="24"/>
        <v>0</v>
      </c>
      <c r="BF21" s="37">
        <f t="shared" si="25"/>
        <v>0</v>
      </c>
      <c r="BG21" s="37">
        <f>BG22</f>
        <v>0</v>
      </c>
      <c r="BH21" s="37">
        <f t="shared" si="25"/>
        <v>0</v>
      </c>
      <c r="BI21" s="38">
        <f t="shared" si="25"/>
        <v>0</v>
      </c>
      <c r="BJ21" s="37">
        <f t="shared" si="25"/>
        <v>4714</v>
      </c>
      <c r="BK21" s="37">
        <f>BK22</f>
        <v>0</v>
      </c>
      <c r="BL21" s="37">
        <f t="shared" si="25"/>
        <v>4714</v>
      </c>
      <c r="BM21" s="38">
        <f t="shared" si="25"/>
        <v>0</v>
      </c>
      <c r="BN21" s="37">
        <f t="shared" si="25"/>
        <v>0</v>
      </c>
      <c r="BO21" s="37">
        <f>BO22</f>
        <v>0</v>
      </c>
      <c r="BP21" s="37">
        <f t="shared" si="25"/>
        <v>0</v>
      </c>
      <c r="BQ21" s="38">
        <f t="shared" si="25"/>
        <v>0</v>
      </c>
      <c r="BR21" s="37">
        <f t="shared" si="25"/>
        <v>4714</v>
      </c>
      <c r="BS21" s="37">
        <f>BS22</f>
        <v>0</v>
      </c>
      <c r="BT21" s="37">
        <f t="shared" si="25"/>
        <v>4714</v>
      </c>
      <c r="BU21" s="38">
        <f t="shared" si="25"/>
        <v>0</v>
      </c>
      <c r="BV21" s="151">
        <f t="shared" si="26"/>
        <v>0</v>
      </c>
      <c r="BW21" s="151">
        <f>BW22</f>
        <v>0</v>
      </c>
      <c r="BX21" s="151">
        <f t="shared" si="26"/>
        <v>0</v>
      </c>
      <c r="BY21" s="152">
        <f t="shared" si="26"/>
        <v>0</v>
      </c>
      <c r="BZ21" s="37">
        <f t="shared" si="26"/>
        <v>4714</v>
      </c>
      <c r="CA21" s="37">
        <f>CA22</f>
        <v>0</v>
      </c>
      <c r="CB21" s="37">
        <f t="shared" si="26"/>
        <v>4714</v>
      </c>
      <c r="CC21" s="38">
        <f t="shared" si="26"/>
        <v>0</v>
      </c>
    </row>
    <row r="22" spans="1:81" s="40" customFormat="1" ht="33" x14ac:dyDescent="0.25">
      <c r="A22" s="7" t="s">
        <v>23</v>
      </c>
      <c r="B22" s="2" t="s">
        <v>14</v>
      </c>
      <c r="C22" s="2" t="s">
        <v>15</v>
      </c>
      <c r="D22" s="39" t="s">
        <v>470</v>
      </c>
      <c r="E22" s="2" t="s">
        <v>472</v>
      </c>
      <c r="F22" s="37">
        <v>4714</v>
      </c>
      <c r="G22" s="37"/>
      <c r="H22" s="37">
        <v>4714</v>
      </c>
      <c r="I22" s="38"/>
      <c r="J22" s="37"/>
      <c r="K22" s="37"/>
      <c r="L22" s="37"/>
      <c r="M22" s="38"/>
      <c r="N22" s="37">
        <f>F22+J22</f>
        <v>4714</v>
      </c>
      <c r="O22" s="37">
        <f>G22+K22</f>
        <v>0</v>
      </c>
      <c r="P22" s="37">
        <f>H22+L22</f>
        <v>4714</v>
      </c>
      <c r="Q22" s="37">
        <f>I22+M22</f>
        <v>0</v>
      </c>
      <c r="R22" s="37"/>
      <c r="S22" s="37"/>
      <c r="T22" s="37"/>
      <c r="U22" s="38"/>
      <c r="V22" s="37">
        <f>N22+R22+S22</f>
        <v>4714</v>
      </c>
      <c r="W22" s="37">
        <f>O22+S22</f>
        <v>0</v>
      </c>
      <c r="X22" s="37">
        <f>P22+T22+U22</f>
        <v>4714</v>
      </c>
      <c r="Y22" s="37">
        <f>Q22+U22</f>
        <v>0</v>
      </c>
      <c r="Z22" s="37"/>
      <c r="AA22" s="37"/>
      <c r="AB22" s="37"/>
      <c r="AC22" s="38"/>
      <c r="AD22" s="37">
        <f>V22+Z22+AA22</f>
        <v>4714</v>
      </c>
      <c r="AE22" s="37">
        <f>W22+AA22</f>
        <v>0</v>
      </c>
      <c r="AF22" s="37">
        <f>X22+AB22+AC22</f>
        <v>4714</v>
      </c>
      <c r="AG22" s="37">
        <f>Y22+AC22</f>
        <v>0</v>
      </c>
      <c r="AH22" s="37"/>
      <c r="AI22" s="37"/>
      <c r="AJ22" s="37"/>
      <c r="AK22" s="38"/>
      <c r="AL22" s="37">
        <f>AD22+AH22+AI22</f>
        <v>4714</v>
      </c>
      <c r="AM22" s="37">
        <f>AE22+AI22</f>
        <v>0</v>
      </c>
      <c r="AN22" s="37">
        <f>AF22+AJ22+AK22</f>
        <v>4714</v>
      </c>
      <c r="AO22" s="37">
        <f>AG22+AK22</f>
        <v>0</v>
      </c>
      <c r="AP22" s="37"/>
      <c r="AQ22" s="37"/>
      <c r="AR22" s="37"/>
      <c r="AS22" s="38"/>
      <c r="AT22" s="37">
        <f>AL22+AP22+AQ22</f>
        <v>4714</v>
      </c>
      <c r="AU22" s="37">
        <f>AM22+AQ22</f>
        <v>0</v>
      </c>
      <c r="AV22" s="37">
        <f>AN22+AR22+AS22</f>
        <v>4714</v>
      </c>
      <c r="AW22" s="37">
        <f>AO22+AS22</f>
        <v>0</v>
      </c>
      <c r="AX22" s="37"/>
      <c r="AY22" s="37"/>
      <c r="AZ22" s="37"/>
      <c r="BA22" s="38"/>
      <c r="BB22" s="37">
        <f>AT22+AX22+AY22</f>
        <v>4714</v>
      </c>
      <c r="BC22" s="37">
        <f>AU22+AY22</f>
        <v>0</v>
      </c>
      <c r="BD22" s="37">
        <f>AV22+AZ22+BA22</f>
        <v>4714</v>
      </c>
      <c r="BE22" s="37">
        <f>AW22+BA22</f>
        <v>0</v>
      </c>
      <c r="BF22" s="37"/>
      <c r="BG22" s="37"/>
      <c r="BH22" s="37"/>
      <c r="BI22" s="38"/>
      <c r="BJ22" s="37">
        <f>BB22+BF22+BG22</f>
        <v>4714</v>
      </c>
      <c r="BK22" s="37">
        <f>BC22+BG22</f>
        <v>0</v>
      </c>
      <c r="BL22" s="37">
        <f>BD22+BH22+BI22</f>
        <v>4714</v>
      </c>
      <c r="BM22" s="37">
        <f>BE22+BI22</f>
        <v>0</v>
      </c>
      <c r="BN22" s="37"/>
      <c r="BO22" s="37"/>
      <c r="BP22" s="37"/>
      <c r="BQ22" s="38"/>
      <c r="BR22" s="37">
        <f>BJ22+BN22+BO22</f>
        <v>4714</v>
      </c>
      <c r="BS22" s="37">
        <f>BK22+BO22</f>
        <v>0</v>
      </c>
      <c r="BT22" s="37">
        <f>BL22+BP22+BQ22</f>
        <v>4714</v>
      </c>
      <c r="BU22" s="37">
        <f>BM22+BQ22</f>
        <v>0</v>
      </c>
      <c r="BV22" s="151"/>
      <c r="BW22" s="151"/>
      <c r="BX22" s="151"/>
      <c r="BY22" s="152"/>
      <c r="BZ22" s="37">
        <f>BR22+BV22+BW22</f>
        <v>4714</v>
      </c>
      <c r="CA22" s="37">
        <f>BS22+BW22</f>
        <v>0</v>
      </c>
      <c r="CB22" s="37">
        <f>BT22+BX22+BY22</f>
        <v>4714</v>
      </c>
      <c r="CC22" s="37">
        <f>BU22+BY22</f>
        <v>0</v>
      </c>
    </row>
    <row r="23" spans="1:81" s="40" customFormat="1" ht="16.5" hidden="1" x14ac:dyDescent="0.25">
      <c r="A23" s="7" t="s">
        <v>16</v>
      </c>
      <c r="B23" s="2" t="s">
        <v>14</v>
      </c>
      <c r="C23" s="2" t="s">
        <v>15</v>
      </c>
      <c r="D23" s="39" t="s">
        <v>17</v>
      </c>
      <c r="E23" s="2"/>
      <c r="F23" s="37">
        <f>F24</f>
        <v>0</v>
      </c>
      <c r="G23" s="37">
        <f t="shared" ref="G23:I26" si="27">G24</f>
        <v>0</v>
      </c>
      <c r="H23" s="37">
        <f t="shared" si="27"/>
        <v>0</v>
      </c>
      <c r="I23" s="37">
        <f t="shared" si="27"/>
        <v>0</v>
      </c>
      <c r="J23" s="37">
        <f>J24</f>
        <v>0</v>
      </c>
      <c r="K23" s="37">
        <f t="shared" ref="K23:M26" si="28">K24</f>
        <v>0</v>
      </c>
      <c r="L23" s="37">
        <f t="shared" si="28"/>
        <v>0</v>
      </c>
      <c r="M23" s="37">
        <f t="shared" si="28"/>
        <v>0</v>
      </c>
      <c r="N23" s="37">
        <f>N24</f>
        <v>0</v>
      </c>
      <c r="O23" s="37">
        <f t="shared" ref="O23:Q26" si="29">O24</f>
        <v>0</v>
      </c>
      <c r="P23" s="37">
        <f t="shared" si="29"/>
        <v>0</v>
      </c>
      <c r="Q23" s="37">
        <f t="shared" si="29"/>
        <v>0</v>
      </c>
      <c r="R23" s="37">
        <f>R24</f>
        <v>0</v>
      </c>
      <c r="S23" s="37">
        <f t="shared" ref="S23:U26" si="30">S24</f>
        <v>0</v>
      </c>
      <c r="T23" s="37">
        <f t="shared" si="30"/>
        <v>0</v>
      </c>
      <c r="U23" s="37">
        <f t="shared" si="30"/>
        <v>0</v>
      </c>
      <c r="V23" s="37">
        <f>V24</f>
        <v>0</v>
      </c>
      <c r="W23" s="37">
        <f t="shared" ref="W23:Y26" si="31">W24</f>
        <v>0</v>
      </c>
      <c r="X23" s="37">
        <f t="shared" si="31"/>
        <v>0</v>
      </c>
      <c r="Y23" s="37">
        <f t="shared" si="31"/>
        <v>0</v>
      </c>
      <c r="Z23" s="37">
        <f>Z24</f>
        <v>0</v>
      </c>
      <c r="AA23" s="37">
        <f t="shared" ref="AA23:AC26" si="32">AA24</f>
        <v>0</v>
      </c>
      <c r="AB23" s="37">
        <f t="shared" si="32"/>
        <v>0</v>
      </c>
      <c r="AC23" s="37">
        <f t="shared" si="32"/>
        <v>0</v>
      </c>
      <c r="AD23" s="37">
        <f>AD24</f>
        <v>0</v>
      </c>
      <c r="AE23" s="37">
        <f t="shared" ref="AE23:AG26" si="33">AE24</f>
        <v>0</v>
      </c>
      <c r="AF23" s="37">
        <f t="shared" si="33"/>
        <v>0</v>
      </c>
      <c r="AG23" s="37">
        <f t="shared" si="33"/>
        <v>0</v>
      </c>
      <c r="AH23" s="37">
        <f>AH24</f>
        <v>0</v>
      </c>
      <c r="AI23" s="37">
        <f t="shared" ref="AI23:AK26" si="34">AI24</f>
        <v>0</v>
      </c>
      <c r="AJ23" s="37">
        <f t="shared" si="34"/>
        <v>0</v>
      </c>
      <c r="AK23" s="37">
        <f t="shared" si="34"/>
        <v>0</v>
      </c>
      <c r="AL23" s="37">
        <f>AL24</f>
        <v>0</v>
      </c>
      <c r="AM23" s="37">
        <f t="shared" ref="AM23:AO26" si="35">AM24</f>
        <v>0</v>
      </c>
      <c r="AN23" s="37">
        <f t="shared" si="35"/>
        <v>0</v>
      </c>
      <c r="AO23" s="37">
        <f t="shared" si="35"/>
        <v>0</v>
      </c>
      <c r="AP23" s="37">
        <f>AP24</f>
        <v>0</v>
      </c>
      <c r="AQ23" s="37">
        <f t="shared" ref="AQ23:AS26" si="36">AQ24</f>
        <v>0</v>
      </c>
      <c r="AR23" s="37">
        <f t="shared" si="36"/>
        <v>0</v>
      </c>
      <c r="AS23" s="37">
        <f t="shared" si="36"/>
        <v>0</v>
      </c>
      <c r="AT23" s="37">
        <f>AT24</f>
        <v>0</v>
      </c>
      <c r="AU23" s="37">
        <f t="shared" ref="AU23:AW26" si="37">AU24</f>
        <v>0</v>
      </c>
      <c r="AV23" s="37">
        <f t="shared" si="37"/>
        <v>0</v>
      </c>
      <c r="AW23" s="37">
        <f t="shared" si="37"/>
        <v>0</v>
      </c>
      <c r="AX23" s="37">
        <f>AX24</f>
        <v>0</v>
      </c>
      <c r="AY23" s="37">
        <f t="shared" ref="AY23:BA26" si="38">AY24</f>
        <v>0</v>
      </c>
      <c r="AZ23" s="37">
        <f t="shared" si="38"/>
        <v>0</v>
      </c>
      <c r="BA23" s="37">
        <f t="shared" si="38"/>
        <v>0</v>
      </c>
      <c r="BB23" s="37">
        <f>BB24</f>
        <v>0</v>
      </c>
      <c r="BC23" s="37">
        <f t="shared" ref="BC23:BE26" si="39">BC24</f>
        <v>0</v>
      </c>
      <c r="BD23" s="37">
        <f t="shared" si="39"/>
        <v>0</v>
      </c>
      <c r="BE23" s="37">
        <f t="shared" si="39"/>
        <v>0</v>
      </c>
      <c r="BF23" s="37">
        <f>BF24</f>
        <v>0</v>
      </c>
      <c r="BG23" s="37">
        <f t="shared" ref="BG23:BI26" si="40">BG24</f>
        <v>0</v>
      </c>
      <c r="BH23" s="37">
        <f t="shared" si="40"/>
        <v>0</v>
      </c>
      <c r="BI23" s="37">
        <f t="shared" si="40"/>
        <v>0</v>
      </c>
      <c r="BJ23" s="37">
        <f>BJ24</f>
        <v>0</v>
      </c>
      <c r="BK23" s="37">
        <f t="shared" ref="BK23:BM26" si="41">BK24</f>
        <v>0</v>
      </c>
      <c r="BL23" s="37">
        <f t="shared" si="41"/>
        <v>0</v>
      </c>
      <c r="BM23" s="37">
        <f t="shared" si="41"/>
        <v>0</v>
      </c>
      <c r="BN23" s="37">
        <f>BN24</f>
        <v>0</v>
      </c>
      <c r="BO23" s="37">
        <f t="shared" ref="BO23:BQ26" si="42">BO24</f>
        <v>0</v>
      </c>
      <c r="BP23" s="37">
        <f t="shared" si="42"/>
        <v>0</v>
      </c>
      <c r="BQ23" s="37">
        <f t="shared" si="42"/>
        <v>0</v>
      </c>
      <c r="BR23" s="37">
        <f>BR24</f>
        <v>0</v>
      </c>
      <c r="BS23" s="37">
        <f t="shared" ref="BS23:BU26" si="43">BS24</f>
        <v>0</v>
      </c>
      <c r="BT23" s="37">
        <f t="shared" si="43"/>
        <v>0</v>
      </c>
      <c r="BU23" s="37">
        <f t="shared" si="43"/>
        <v>0</v>
      </c>
      <c r="BV23" s="151">
        <f>BV24</f>
        <v>0</v>
      </c>
      <c r="BW23" s="151">
        <f t="shared" ref="BW23:BY26" si="44">BW24</f>
        <v>0</v>
      </c>
      <c r="BX23" s="151">
        <f t="shared" si="44"/>
        <v>0</v>
      </c>
      <c r="BY23" s="151">
        <f t="shared" si="44"/>
        <v>0</v>
      </c>
      <c r="BZ23" s="37">
        <f>BZ24</f>
        <v>0</v>
      </c>
      <c r="CA23" s="37">
        <f t="shared" ref="CA23:CC26" si="45">CA24</f>
        <v>0</v>
      </c>
      <c r="CB23" s="37">
        <f t="shared" si="45"/>
        <v>0</v>
      </c>
      <c r="CC23" s="37">
        <f t="shared" si="45"/>
        <v>0</v>
      </c>
    </row>
    <row r="24" spans="1:81" s="40" customFormat="1" ht="33" hidden="1" x14ac:dyDescent="0.25">
      <c r="A24" s="7" t="s">
        <v>18</v>
      </c>
      <c r="B24" s="2" t="s">
        <v>14</v>
      </c>
      <c r="C24" s="2" t="s">
        <v>15</v>
      </c>
      <c r="D24" s="39" t="s">
        <v>19</v>
      </c>
      <c r="E24" s="2"/>
      <c r="F24" s="37">
        <f>F25</f>
        <v>0</v>
      </c>
      <c r="G24" s="37">
        <f t="shared" si="27"/>
        <v>0</v>
      </c>
      <c r="H24" s="37">
        <f t="shared" si="27"/>
        <v>0</v>
      </c>
      <c r="I24" s="37">
        <f t="shared" si="27"/>
        <v>0</v>
      </c>
      <c r="J24" s="37">
        <f>J25</f>
        <v>0</v>
      </c>
      <c r="K24" s="37">
        <f t="shared" si="28"/>
        <v>0</v>
      </c>
      <c r="L24" s="37">
        <f t="shared" si="28"/>
        <v>0</v>
      </c>
      <c r="M24" s="37">
        <f t="shared" si="28"/>
        <v>0</v>
      </c>
      <c r="N24" s="37">
        <f>N25</f>
        <v>0</v>
      </c>
      <c r="O24" s="37">
        <f t="shared" si="29"/>
        <v>0</v>
      </c>
      <c r="P24" s="37">
        <f t="shared" si="29"/>
        <v>0</v>
      </c>
      <c r="Q24" s="37">
        <f t="shared" si="29"/>
        <v>0</v>
      </c>
      <c r="R24" s="37">
        <f>R25</f>
        <v>0</v>
      </c>
      <c r="S24" s="37">
        <f t="shared" si="30"/>
        <v>0</v>
      </c>
      <c r="T24" s="37">
        <f t="shared" si="30"/>
        <v>0</v>
      </c>
      <c r="U24" s="37">
        <f t="shared" si="30"/>
        <v>0</v>
      </c>
      <c r="V24" s="37">
        <f>V25</f>
        <v>0</v>
      </c>
      <c r="W24" s="37">
        <f t="shared" si="31"/>
        <v>0</v>
      </c>
      <c r="X24" s="37">
        <f t="shared" si="31"/>
        <v>0</v>
      </c>
      <c r="Y24" s="37">
        <f t="shared" si="31"/>
        <v>0</v>
      </c>
      <c r="Z24" s="37">
        <f>Z25</f>
        <v>0</v>
      </c>
      <c r="AA24" s="37">
        <f t="shared" si="32"/>
        <v>0</v>
      </c>
      <c r="AB24" s="37">
        <f t="shared" si="32"/>
        <v>0</v>
      </c>
      <c r="AC24" s="37">
        <f t="shared" si="32"/>
        <v>0</v>
      </c>
      <c r="AD24" s="37">
        <f>AD25</f>
        <v>0</v>
      </c>
      <c r="AE24" s="37">
        <f t="shared" si="33"/>
        <v>0</v>
      </c>
      <c r="AF24" s="37">
        <f t="shared" si="33"/>
        <v>0</v>
      </c>
      <c r="AG24" s="37">
        <f t="shared" si="33"/>
        <v>0</v>
      </c>
      <c r="AH24" s="37">
        <f>AH25</f>
        <v>0</v>
      </c>
      <c r="AI24" s="37">
        <f t="shared" si="34"/>
        <v>0</v>
      </c>
      <c r="AJ24" s="37">
        <f t="shared" si="34"/>
        <v>0</v>
      </c>
      <c r="AK24" s="37">
        <f t="shared" si="34"/>
        <v>0</v>
      </c>
      <c r="AL24" s="37">
        <f>AL25</f>
        <v>0</v>
      </c>
      <c r="AM24" s="37">
        <f t="shared" si="35"/>
        <v>0</v>
      </c>
      <c r="AN24" s="37">
        <f t="shared" si="35"/>
        <v>0</v>
      </c>
      <c r="AO24" s="37">
        <f t="shared" si="35"/>
        <v>0</v>
      </c>
      <c r="AP24" s="37">
        <f>AP25</f>
        <v>0</v>
      </c>
      <c r="AQ24" s="37">
        <f t="shared" si="36"/>
        <v>0</v>
      </c>
      <c r="AR24" s="37">
        <f t="shared" si="36"/>
        <v>0</v>
      </c>
      <c r="AS24" s="37">
        <f t="shared" si="36"/>
        <v>0</v>
      </c>
      <c r="AT24" s="37">
        <f>AT25</f>
        <v>0</v>
      </c>
      <c r="AU24" s="37">
        <f t="shared" si="37"/>
        <v>0</v>
      </c>
      <c r="AV24" s="37">
        <f t="shared" si="37"/>
        <v>0</v>
      </c>
      <c r="AW24" s="37">
        <f t="shared" si="37"/>
        <v>0</v>
      </c>
      <c r="AX24" s="37">
        <f>AX25</f>
        <v>0</v>
      </c>
      <c r="AY24" s="37">
        <f t="shared" si="38"/>
        <v>0</v>
      </c>
      <c r="AZ24" s="37">
        <f t="shared" si="38"/>
        <v>0</v>
      </c>
      <c r="BA24" s="37">
        <f t="shared" si="38"/>
        <v>0</v>
      </c>
      <c r="BB24" s="37">
        <f>BB25</f>
        <v>0</v>
      </c>
      <c r="BC24" s="37">
        <f t="shared" si="39"/>
        <v>0</v>
      </c>
      <c r="BD24" s="37">
        <f t="shared" si="39"/>
        <v>0</v>
      </c>
      <c r="BE24" s="37">
        <f t="shared" si="39"/>
        <v>0</v>
      </c>
      <c r="BF24" s="37">
        <f>BF25</f>
        <v>0</v>
      </c>
      <c r="BG24" s="37">
        <f t="shared" si="40"/>
        <v>0</v>
      </c>
      <c r="BH24" s="37">
        <f t="shared" si="40"/>
        <v>0</v>
      </c>
      <c r="BI24" s="37">
        <f t="shared" si="40"/>
        <v>0</v>
      </c>
      <c r="BJ24" s="37">
        <f>BJ25</f>
        <v>0</v>
      </c>
      <c r="BK24" s="37">
        <f t="shared" si="41"/>
        <v>0</v>
      </c>
      <c r="BL24" s="37">
        <f t="shared" si="41"/>
        <v>0</v>
      </c>
      <c r="BM24" s="37">
        <f t="shared" si="41"/>
        <v>0</v>
      </c>
      <c r="BN24" s="37">
        <f>BN25</f>
        <v>0</v>
      </c>
      <c r="BO24" s="37">
        <f t="shared" si="42"/>
        <v>0</v>
      </c>
      <c r="BP24" s="37">
        <f t="shared" si="42"/>
        <v>0</v>
      </c>
      <c r="BQ24" s="37">
        <f t="shared" si="42"/>
        <v>0</v>
      </c>
      <c r="BR24" s="37">
        <f>BR25</f>
        <v>0</v>
      </c>
      <c r="BS24" s="37">
        <f t="shared" si="43"/>
        <v>0</v>
      </c>
      <c r="BT24" s="37">
        <f t="shared" si="43"/>
        <v>0</v>
      </c>
      <c r="BU24" s="37">
        <f t="shared" si="43"/>
        <v>0</v>
      </c>
      <c r="BV24" s="151">
        <f>BV25</f>
        <v>0</v>
      </c>
      <c r="BW24" s="151">
        <f t="shared" si="44"/>
        <v>0</v>
      </c>
      <c r="BX24" s="151">
        <f t="shared" si="44"/>
        <v>0</v>
      </c>
      <c r="BY24" s="151">
        <f t="shared" si="44"/>
        <v>0</v>
      </c>
      <c r="BZ24" s="37">
        <f>BZ25</f>
        <v>0</v>
      </c>
      <c r="CA24" s="37">
        <f t="shared" si="45"/>
        <v>0</v>
      </c>
      <c r="CB24" s="37">
        <f t="shared" si="45"/>
        <v>0</v>
      </c>
      <c r="CC24" s="37">
        <f t="shared" si="45"/>
        <v>0</v>
      </c>
    </row>
    <row r="25" spans="1:81" s="40" customFormat="1" ht="16.5" hidden="1" x14ac:dyDescent="0.25">
      <c r="A25" s="7" t="s">
        <v>20</v>
      </c>
      <c r="B25" s="2" t="s">
        <v>14</v>
      </c>
      <c r="C25" s="2" t="s">
        <v>15</v>
      </c>
      <c r="D25" s="39" t="s">
        <v>21</v>
      </c>
      <c r="E25" s="2"/>
      <c r="F25" s="37">
        <f>F26</f>
        <v>0</v>
      </c>
      <c r="G25" s="37">
        <f t="shared" si="27"/>
        <v>0</v>
      </c>
      <c r="H25" s="37">
        <f t="shared" si="27"/>
        <v>0</v>
      </c>
      <c r="I25" s="37">
        <f t="shared" si="27"/>
        <v>0</v>
      </c>
      <c r="J25" s="37">
        <f>J26</f>
        <v>0</v>
      </c>
      <c r="K25" s="37">
        <f t="shared" si="28"/>
        <v>0</v>
      </c>
      <c r="L25" s="37">
        <f t="shared" si="28"/>
        <v>0</v>
      </c>
      <c r="M25" s="37">
        <f t="shared" si="28"/>
        <v>0</v>
      </c>
      <c r="N25" s="37">
        <f>N26</f>
        <v>0</v>
      </c>
      <c r="O25" s="37">
        <f t="shared" si="29"/>
        <v>0</v>
      </c>
      <c r="P25" s="37">
        <f t="shared" si="29"/>
        <v>0</v>
      </c>
      <c r="Q25" s="37">
        <f t="shared" si="29"/>
        <v>0</v>
      </c>
      <c r="R25" s="37">
        <f>R26</f>
        <v>0</v>
      </c>
      <c r="S25" s="37">
        <f t="shared" si="30"/>
        <v>0</v>
      </c>
      <c r="T25" s="37">
        <f t="shared" si="30"/>
        <v>0</v>
      </c>
      <c r="U25" s="37">
        <f t="shared" si="30"/>
        <v>0</v>
      </c>
      <c r="V25" s="37">
        <f>V26</f>
        <v>0</v>
      </c>
      <c r="W25" s="37">
        <f t="shared" si="31"/>
        <v>0</v>
      </c>
      <c r="X25" s="37">
        <f t="shared" si="31"/>
        <v>0</v>
      </c>
      <c r="Y25" s="37">
        <f t="shared" si="31"/>
        <v>0</v>
      </c>
      <c r="Z25" s="37">
        <f>Z26</f>
        <v>0</v>
      </c>
      <c r="AA25" s="37">
        <f t="shared" si="32"/>
        <v>0</v>
      </c>
      <c r="AB25" s="37">
        <f t="shared" si="32"/>
        <v>0</v>
      </c>
      <c r="AC25" s="37">
        <f t="shared" si="32"/>
        <v>0</v>
      </c>
      <c r="AD25" s="37">
        <f>AD26</f>
        <v>0</v>
      </c>
      <c r="AE25" s="37">
        <f t="shared" si="33"/>
        <v>0</v>
      </c>
      <c r="AF25" s="37">
        <f t="shared" si="33"/>
        <v>0</v>
      </c>
      <c r="AG25" s="37">
        <f t="shared" si="33"/>
        <v>0</v>
      </c>
      <c r="AH25" s="37">
        <f>AH26</f>
        <v>0</v>
      </c>
      <c r="AI25" s="37">
        <f t="shared" si="34"/>
        <v>0</v>
      </c>
      <c r="AJ25" s="37">
        <f t="shared" si="34"/>
        <v>0</v>
      </c>
      <c r="AK25" s="37">
        <f t="shared" si="34"/>
        <v>0</v>
      </c>
      <c r="AL25" s="37">
        <f>AL26</f>
        <v>0</v>
      </c>
      <c r="AM25" s="37">
        <f t="shared" si="35"/>
        <v>0</v>
      </c>
      <c r="AN25" s="37">
        <f t="shared" si="35"/>
        <v>0</v>
      </c>
      <c r="AO25" s="37">
        <f t="shared" si="35"/>
        <v>0</v>
      </c>
      <c r="AP25" s="37">
        <f>AP26</f>
        <v>0</v>
      </c>
      <c r="AQ25" s="37">
        <f t="shared" si="36"/>
        <v>0</v>
      </c>
      <c r="AR25" s="37">
        <f t="shared" si="36"/>
        <v>0</v>
      </c>
      <c r="AS25" s="37">
        <f t="shared" si="36"/>
        <v>0</v>
      </c>
      <c r="AT25" s="37">
        <f>AT26</f>
        <v>0</v>
      </c>
      <c r="AU25" s="37">
        <f t="shared" si="37"/>
        <v>0</v>
      </c>
      <c r="AV25" s="37">
        <f t="shared" si="37"/>
        <v>0</v>
      </c>
      <c r="AW25" s="37">
        <f t="shared" si="37"/>
        <v>0</v>
      </c>
      <c r="AX25" s="37">
        <f>AX26</f>
        <v>0</v>
      </c>
      <c r="AY25" s="37">
        <f t="shared" si="38"/>
        <v>0</v>
      </c>
      <c r="AZ25" s="37">
        <f t="shared" si="38"/>
        <v>0</v>
      </c>
      <c r="BA25" s="37">
        <f t="shared" si="38"/>
        <v>0</v>
      </c>
      <c r="BB25" s="37">
        <f>BB26</f>
        <v>0</v>
      </c>
      <c r="BC25" s="37">
        <f t="shared" si="39"/>
        <v>0</v>
      </c>
      <c r="BD25" s="37">
        <f t="shared" si="39"/>
        <v>0</v>
      </c>
      <c r="BE25" s="37">
        <f t="shared" si="39"/>
        <v>0</v>
      </c>
      <c r="BF25" s="37">
        <f>BF26</f>
        <v>0</v>
      </c>
      <c r="BG25" s="37">
        <f t="shared" si="40"/>
        <v>0</v>
      </c>
      <c r="BH25" s="37">
        <f t="shared" si="40"/>
        <v>0</v>
      </c>
      <c r="BI25" s="37">
        <f t="shared" si="40"/>
        <v>0</v>
      </c>
      <c r="BJ25" s="37">
        <f>BJ26</f>
        <v>0</v>
      </c>
      <c r="BK25" s="37">
        <f t="shared" si="41"/>
        <v>0</v>
      </c>
      <c r="BL25" s="37">
        <f t="shared" si="41"/>
        <v>0</v>
      </c>
      <c r="BM25" s="37">
        <f t="shared" si="41"/>
        <v>0</v>
      </c>
      <c r="BN25" s="37">
        <f>BN26</f>
        <v>0</v>
      </c>
      <c r="BO25" s="37">
        <f t="shared" si="42"/>
        <v>0</v>
      </c>
      <c r="BP25" s="37">
        <f t="shared" si="42"/>
        <v>0</v>
      </c>
      <c r="BQ25" s="37">
        <f t="shared" si="42"/>
        <v>0</v>
      </c>
      <c r="BR25" s="37">
        <f>BR26</f>
        <v>0</v>
      </c>
      <c r="BS25" s="37">
        <f t="shared" si="43"/>
        <v>0</v>
      </c>
      <c r="BT25" s="37">
        <f t="shared" si="43"/>
        <v>0</v>
      </c>
      <c r="BU25" s="37">
        <f t="shared" si="43"/>
        <v>0</v>
      </c>
      <c r="BV25" s="151">
        <f>BV26</f>
        <v>0</v>
      </c>
      <c r="BW25" s="151">
        <f t="shared" si="44"/>
        <v>0</v>
      </c>
      <c r="BX25" s="151">
        <f t="shared" si="44"/>
        <v>0</v>
      </c>
      <c r="BY25" s="151">
        <f t="shared" si="44"/>
        <v>0</v>
      </c>
      <c r="BZ25" s="37">
        <f>BZ26</f>
        <v>0</v>
      </c>
      <c r="CA25" s="37">
        <f t="shared" si="45"/>
        <v>0</v>
      </c>
      <c r="CB25" s="37">
        <f t="shared" si="45"/>
        <v>0</v>
      </c>
      <c r="CC25" s="37">
        <f t="shared" si="45"/>
        <v>0</v>
      </c>
    </row>
    <row r="26" spans="1:81" s="40" customFormat="1" ht="82.5" hidden="1" x14ac:dyDescent="0.25">
      <c r="A26" s="7" t="s">
        <v>22</v>
      </c>
      <c r="B26" s="2" t="s">
        <v>14</v>
      </c>
      <c r="C26" s="2" t="s">
        <v>15</v>
      </c>
      <c r="D26" s="39" t="s">
        <v>21</v>
      </c>
      <c r="E26" s="2" t="s">
        <v>471</v>
      </c>
      <c r="F26" s="37">
        <f>F27</f>
        <v>0</v>
      </c>
      <c r="G26" s="37">
        <f t="shared" si="27"/>
        <v>0</v>
      </c>
      <c r="H26" s="37">
        <f t="shared" si="27"/>
        <v>0</v>
      </c>
      <c r="I26" s="37">
        <f t="shared" si="27"/>
        <v>0</v>
      </c>
      <c r="J26" s="37">
        <f>J27</f>
        <v>0</v>
      </c>
      <c r="K26" s="37">
        <f t="shared" si="28"/>
        <v>0</v>
      </c>
      <c r="L26" s="37">
        <f t="shared" si="28"/>
        <v>0</v>
      </c>
      <c r="M26" s="37">
        <f t="shared" si="28"/>
        <v>0</v>
      </c>
      <c r="N26" s="37">
        <f>N27</f>
        <v>0</v>
      </c>
      <c r="O26" s="37">
        <f t="shared" si="29"/>
        <v>0</v>
      </c>
      <c r="P26" s="37">
        <f t="shared" si="29"/>
        <v>0</v>
      </c>
      <c r="Q26" s="37">
        <f t="shared" si="29"/>
        <v>0</v>
      </c>
      <c r="R26" s="37">
        <f>R27</f>
        <v>0</v>
      </c>
      <c r="S26" s="37">
        <f t="shared" si="30"/>
        <v>0</v>
      </c>
      <c r="T26" s="37">
        <f t="shared" si="30"/>
        <v>0</v>
      </c>
      <c r="U26" s="37">
        <f t="shared" si="30"/>
        <v>0</v>
      </c>
      <c r="V26" s="37">
        <f>V27</f>
        <v>0</v>
      </c>
      <c r="W26" s="37">
        <f t="shared" si="31"/>
        <v>0</v>
      </c>
      <c r="X26" s="37">
        <f t="shared" si="31"/>
        <v>0</v>
      </c>
      <c r="Y26" s="37">
        <f t="shared" si="31"/>
        <v>0</v>
      </c>
      <c r="Z26" s="37">
        <f>Z27</f>
        <v>0</v>
      </c>
      <c r="AA26" s="37">
        <f t="shared" si="32"/>
        <v>0</v>
      </c>
      <c r="AB26" s="37">
        <f t="shared" si="32"/>
        <v>0</v>
      </c>
      <c r="AC26" s="37">
        <f t="shared" si="32"/>
        <v>0</v>
      </c>
      <c r="AD26" s="37">
        <f>AD27</f>
        <v>0</v>
      </c>
      <c r="AE26" s="37">
        <f t="shared" si="33"/>
        <v>0</v>
      </c>
      <c r="AF26" s="37">
        <f t="shared" si="33"/>
        <v>0</v>
      </c>
      <c r="AG26" s="37">
        <f t="shared" si="33"/>
        <v>0</v>
      </c>
      <c r="AH26" s="37">
        <f>AH27</f>
        <v>0</v>
      </c>
      <c r="AI26" s="37">
        <f t="shared" si="34"/>
        <v>0</v>
      </c>
      <c r="AJ26" s="37">
        <f t="shared" si="34"/>
        <v>0</v>
      </c>
      <c r="AK26" s="37">
        <f t="shared" si="34"/>
        <v>0</v>
      </c>
      <c r="AL26" s="37">
        <f>AL27</f>
        <v>0</v>
      </c>
      <c r="AM26" s="37">
        <f t="shared" si="35"/>
        <v>0</v>
      </c>
      <c r="AN26" s="37">
        <f t="shared" si="35"/>
        <v>0</v>
      </c>
      <c r="AO26" s="37">
        <f t="shared" si="35"/>
        <v>0</v>
      </c>
      <c r="AP26" s="37">
        <f>AP27</f>
        <v>0</v>
      </c>
      <c r="AQ26" s="37">
        <f t="shared" si="36"/>
        <v>0</v>
      </c>
      <c r="AR26" s="37">
        <f t="shared" si="36"/>
        <v>0</v>
      </c>
      <c r="AS26" s="37">
        <f t="shared" si="36"/>
        <v>0</v>
      </c>
      <c r="AT26" s="37">
        <f>AT27</f>
        <v>0</v>
      </c>
      <c r="AU26" s="37">
        <f t="shared" si="37"/>
        <v>0</v>
      </c>
      <c r="AV26" s="37">
        <f t="shared" si="37"/>
        <v>0</v>
      </c>
      <c r="AW26" s="37">
        <f t="shared" si="37"/>
        <v>0</v>
      </c>
      <c r="AX26" s="37">
        <f>AX27</f>
        <v>0</v>
      </c>
      <c r="AY26" s="37">
        <f t="shared" si="38"/>
        <v>0</v>
      </c>
      <c r="AZ26" s="37">
        <f t="shared" si="38"/>
        <v>0</v>
      </c>
      <c r="BA26" s="37">
        <f t="shared" si="38"/>
        <v>0</v>
      </c>
      <c r="BB26" s="37">
        <f>BB27</f>
        <v>0</v>
      </c>
      <c r="BC26" s="37">
        <f t="shared" si="39"/>
        <v>0</v>
      </c>
      <c r="BD26" s="37">
        <f t="shared" si="39"/>
        <v>0</v>
      </c>
      <c r="BE26" s="37">
        <f t="shared" si="39"/>
        <v>0</v>
      </c>
      <c r="BF26" s="37">
        <f>BF27</f>
        <v>0</v>
      </c>
      <c r="BG26" s="37">
        <f t="shared" si="40"/>
        <v>0</v>
      </c>
      <c r="BH26" s="37">
        <f t="shared" si="40"/>
        <v>0</v>
      </c>
      <c r="BI26" s="37">
        <f t="shared" si="40"/>
        <v>0</v>
      </c>
      <c r="BJ26" s="37">
        <f>BJ27</f>
        <v>0</v>
      </c>
      <c r="BK26" s="37">
        <f t="shared" si="41"/>
        <v>0</v>
      </c>
      <c r="BL26" s="37">
        <f t="shared" si="41"/>
        <v>0</v>
      </c>
      <c r="BM26" s="37">
        <f t="shared" si="41"/>
        <v>0</v>
      </c>
      <c r="BN26" s="37">
        <f>BN27</f>
        <v>0</v>
      </c>
      <c r="BO26" s="37">
        <f t="shared" si="42"/>
        <v>0</v>
      </c>
      <c r="BP26" s="37">
        <f t="shared" si="42"/>
        <v>0</v>
      </c>
      <c r="BQ26" s="37">
        <f t="shared" si="42"/>
        <v>0</v>
      </c>
      <c r="BR26" s="37">
        <f>BR27</f>
        <v>0</v>
      </c>
      <c r="BS26" s="37">
        <f t="shared" si="43"/>
        <v>0</v>
      </c>
      <c r="BT26" s="37">
        <f t="shared" si="43"/>
        <v>0</v>
      </c>
      <c r="BU26" s="37">
        <f t="shared" si="43"/>
        <v>0</v>
      </c>
      <c r="BV26" s="151">
        <f>BV27</f>
        <v>0</v>
      </c>
      <c r="BW26" s="151">
        <f t="shared" si="44"/>
        <v>0</v>
      </c>
      <c r="BX26" s="151">
        <f t="shared" si="44"/>
        <v>0</v>
      </c>
      <c r="BY26" s="151">
        <f t="shared" si="44"/>
        <v>0</v>
      </c>
      <c r="BZ26" s="37">
        <f>BZ27</f>
        <v>0</v>
      </c>
      <c r="CA26" s="37">
        <f t="shared" si="45"/>
        <v>0</v>
      </c>
      <c r="CB26" s="37">
        <f t="shared" si="45"/>
        <v>0</v>
      </c>
      <c r="CC26" s="37">
        <f t="shared" si="45"/>
        <v>0</v>
      </c>
    </row>
    <row r="27" spans="1:81" s="40" customFormat="1" ht="33" hidden="1" x14ac:dyDescent="0.25">
      <c r="A27" s="7" t="s">
        <v>23</v>
      </c>
      <c r="B27" s="2" t="s">
        <v>14</v>
      </c>
      <c r="C27" s="2" t="s">
        <v>15</v>
      </c>
      <c r="D27" s="39" t="s">
        <v>21</v>
      </c>
      <c r="E27" s="2" t="s">
        <v>472</v>
      </c>
      <c r="F27" s="37"/>
      <c r="G27" s="37"/>
      <c r="H27" s="37"/>
      <c r="I27" s="38"/>
      <c r="J27" s="37"/>
      <c r="K27" s="37"/>
      <c r="L27" s="37"/>
      <c r="M27" s="38"/>
      <c r="N27" s="37">
        <f>F27+J27</f>
        <v>0</v>
      </c>
      <c r="O27" s="37">
        <f>G27+K27</f>
        <v>0</v>
      </c>
      <c r="P27" s="37">
        <f>H27+L27</f>
        <v>0</v>
      </c>
      <c r="Q27" s="37">
        <f>I27+M27</f>
        <v>0</v>
      </c>
      <c r="R27" s="37"/>
      <c r="S27" s="37"/>
      <c r="T27" s="37"/>
      <c r="U27" s="38"/>
      <c r="V27" s="37">
        <f>N27+R27</f>
        <v>0</v>
      </c>
      <c r="W27" s="37">
        <f>O27+S27</f>
        <v>0</v>
      </c>
      <c r="X27" s="37">
        <f>P27+T27</f>
        <v>0</v>
      </c>
      <c r="Y27" s="37">
        <f>Q27+U27</f>
        <v>0</v>
      </c>
      <c r="Z27" s="37"/>
      <c r="AA27" s="37"/>
      <c r="AB27" s="37"/>
      <c r="AC27" s="38"/>
      <c r="AD27" s="37">
        <f>V27+Z27</f>
        <v>0</v>
      </c>
      <c r="AE27" s="37">
        <f>W27+AA27</f>
        <v>0</v>
      </c>
      <c r="AF27" s="37">
        <f>X27+AB27</f>
        <v>0</v>
      </c>
      <c r="AG27" s="37">
        <f>Y27+AC27</f>
        <v>0</v>
      </c>
      <c r="AH27" s="37"/>
      <c r="AI27" s="37"/>
      <c r="AJ27" s="37"/>
      <c r="AK27" s="38"/>
      <c r="AL27" s="37">
        <f>AD27+AH27</f>
        <v>0</v>
      </c>
      <c r="AM27" s="37">
        <f>AE27+AI27</f>
        <v>0</v>
      </c>
      <c r="AN27" s="37">
        <f>AF27+AJ27</f>
        <v>0</v>
      </c>
      <c r="AO27" s="37">
        <f>AG27+AK27</f>
        <v>0</v>
      </c>
      <c r="AP27" s="37"/>
      <c r="AQ27" s="37"/>
      <c r="AR27" s="37"/>
      <c r="AS27" s="38"/>
      <c r="AT27" s="37">
        <f>AL27+AP27</f>
        <v>0</v>
      </c>
      <c r="AU27" s="37">
        <f>AM27+AQ27</f>
        <v>0</v>
      </c>
      <c r="AV27" s="37">
        <f>AN27+AR27</f>
        <v>0</v>
      </c>
      <c r="AW27" s="37">
        <f>AO27+AS27</f>
        <v>0</v>
      </c>
      <c r="AX27" s="37"/>
      <c r="AY27" s="37"/>
      <c r="AZ27" s="37"/>
      <c r="BA27" s="38"/>
      <c r="BB27" s="37">
        <f>AT27+AX27</f>
        <v>0</v>
      </c>
      <c r="BC27" s="37">
        <f>AU27+AY27</f>
        <v>0</v>
      </c>
      <c r="BD27" s="37">
        <f>AV27+AZ27</f>
        <v>0</v>
      </c>
      <c r="BE27" s="37">
        <f>AW27+BA27</f>
        <v>0</v>
      </c>
      <c r="BF27" s="37"/>
      <c r="BG27" s="37"/>
      <c r="BH27" s="37"/>
      <c r="BI27" s="38"/>
      <c r="BJ27" s="37">
        <f>BB27+BF27</f>
        <v>0</v>
      </c>
      <c r="BK27" s="37">
        <f>BC27+BG27</f>
        <v>0</v>
      </c>
      <c r="BL27" s="37">
        <f>BD27+BH27</f>
        <v>0</v>
      </c>
      <c r="BM27" s="37">
        <f>BE27+BI27</f>
        <v>0</v>
      </c>
      <c r="BN27" s="37"/>
      <c r="BO27" s="37"/>
      <c r="BP27" s="37"/>
      <c r="BQ27" s="38"/>
      <c r="BR27" s="37">
        <f>BJ27+BN27</f>
        <v>0</v>
      </c>
      <c r="BS27" s="37">
        <f>BK27+BO27</f>
        <v>0</v>
      </c>
      <c r="BT27" s="37">
        <f>BL27+BP27</f>
        <v>0</v>
      </c>
      <c r="BU27" s="37">
        <f>BM27+BQ27</f>
        <v>0</v>
      </c>
      <c r="BV27" s="151"/>
      <c r="BW27" s="151"/>
      <c r="BX27" s="151"/>
      <c r="BY27" s="152"/>
      <c r="BZ27" s="37">
        <f>BR27+BV27</f>
        <v>0</v>
      </c>
      <c r="CA27" s="37">
        <f>BS27+BW27</f>
        <v>0</v>
      </c>
      <c r="CB27" s="37">
        <f>BT27+BX27</f>
        <v>0</v>
      </c>
      <c r="CC27" s="37">
        <f>BU27+BY27</f>
        <v>0</v>
      </c>
    </row>
    <row r="28" spans="1:81" s="31" customFormat="1" ht="15.75" x14ac:dyDescent="0.25">
      <c r="A28" s="41"/>
      <c r="B28" s="16"/>
      <c r="C28" s="16"/>
      <c r="D28" s="17"/>
      <c r="E28" s="16"/>
      <c r="F28" s="29"/>
      <c r="G28" s="29"/>
      <c r="H28" s="29"/>
      <c r="I28" s="30"/>
      <c r="J28" s="29"/>
      <c r="K28" s="29"/>
      <c r="L28" s="29"/>
      <c r="M28" s="30"/>
      <c r="N28" s="29"/>
      <c r="O28" s="29"/>
      <c r="P28" s="29"/>
      <c r="Q28" s="30"/>
      <c r="R28" s="29"/>
      <c r="S28" s="29"/>
      <c r="T28" s="29"/>
      <c r="U28" s="30"/>
      <c r="V28" s="29"/>
      <c r="W28" s="29"/>
      <c r="X28" s="29"/>
      <c r="Y28" s="30"/>
      <c r="Z28" s="29"/>
      <c r="AA28" s="29"/>
      <c r="AB28" s="29"/>
      <c r="AC28" s="30"/>
      <c r="AD28" s="29"/>
      <c r="AE28" s="29"/>
      <c r="AF28" s="29"/>
      <c r="AG28" s="30"/>
      <c r="AH28" s="29"/>
      <c r="AI28" s="29"/>
      <c r="AJ28" s="29"/>
      <c r="AK28" s="30"/>
      <c r="AL28" s="29"/>
      <c r="AM28" s="29"/>
      <c r="AN28" s="29"/>
      <c r="AO28" s="30"/>
      <c r="AP28" s="29"/>
      <c r="AQ28" s="29"/>
      <c r="AR28" s="29"/>
      <c r="AS28" s="30"/>
      <c r="AT28" s="29"/>
      <c r="AU28" s="29"/>
      <c r="AV28" s="29"/>
      <c r="AW28" s="30"/>
      <c r="AX28" s="29"/>
      <c r="AY28" s="29"/>
      <c r="AZ28" s="29"/>
      <c r="BA28" s="30"/>
      <c r="BB28" s="29"/>
      <c r="BC28" s="29"/>
      <c r="BD28" s="29"/>
      <c r="BE28" s="30"/>
      <c r="BF28" s="29"/>
      <c r="BG28" s="29"/>
      <c r="BH28" s="29"/>
      <c r="BI28" s="30"/>
      <c r="BJ28" s="29"/>
      <c r="BK28" s="29"/>
      <c r="BL28" s="29"/>
      <c r="BM28" s="30"/>
      <c r="BN28" s="29"/>
      <c r="BO28" s="29"/>
      <c r="BP28" s="29"/>
      <c r="BQ28" s="30"/>
      <c r="BR28" s="29"/>
      <c r="BS28" s="29"/>
      <c r="BT28" s="29"/>
      <c r="BU28" s="30"/>
      <c r="BV28" s="148"/>
      <c r="BW28" s="148"/>
      <c r="BX28" s="148"/>
      <c r="BY28" s="149"/>
      <c r="BZ28" s="29"/>
      <c r="CA28" s="29"/>
      <c r="CB28" s="29"/>
      <c r="CC28" s="30"/>
    </row>
    <row r="29" spans="1:81" s="36" customFormat="1" ht="92.25" customHeight="1" x14ac:dyDescent="0.3">
      <c r="A29" s="32" t="s">
        <v>24</v>
      </c>
      <c r="B29" s="33" t="s">
        <v>14</v>
      </c>
      <c r="C29" s="33" t="s">
        <v>25</v>
      </c>
      <c r="D29" s="42"/>
      <c r="E29" s="33"/>
      <c r="F29" s="43">
        <f t="shared" ref="F29:N30" si="46">F30</f>
        <v>79778</v>
      </c>
      <c r="G29" s="43">
        <f t="shared" si="46"/>
        <v>0</v>
      </c>
      <c r="H29" s="43">
        <f t="shared" si="46"/>
        <v>79778</v>
      </c>
      <c r="I29" s="44">
        <f t="shared" si="46"/>
        <v>0</v>
      </c>
      <c r="J29" s="43">
        <f t="shared" si="46"/>
        <v>0</v>
      </c>
      <c r="K29" s="43">
        <f t="shared" si="46"/>
        <v>0</v>
      </c>
      <c r="L29" s="43">
        <f t="shared" si="46"/>
        <v>0</v>
      </c>
      <c r="M29" s="44">
        <f t="shared" ref="J29:M30" si="47">M30</f>
        <v>0</v>
      </c>
      <c r="N29" s="43">
        <f t="shared" si="46"/>
        <v>79778</v>
      </c>
      <c r="O29" s="43">
        <f t="shared" ref="N29:AC30" si="48">O30</f>
        <v>0</v>
      </c>
      <c r="P29" s="43">
        <f t="shared" si="48"/>
        <v>79778</v>
      </c>
      <c r="Q29" s="44">
        <f t="shared" si="48"/>
        <v>0</v>
      </c>
      <c r="R29" s="43">
        <f t="shared" si="48"/>
        <v>0</v>
      </c>
      <c r="S29" s="43">
        <f t="shared" si="48"/>
        <v>0</v>
      </c>
      <c r="T29" s="43">
        <f t="shared" si="48"/>
        <v>0</v>
      </c>
      <c r="U29" s="44">
        <f t="shared" si="48"/>
        <v>0</v>
      </c>
      <c r="V29" s="43">
        <f t="shared" si="48"/>
        <v>79778</v>
      </c>
      <c r="W29" s="43">
        <f t="shared" si="48"/>
        <v>0</v>
      </c>
      <c r="X29" s="43">
        <f t="shared" si="48"/>
        <v>79778</v>
      </c>
      <c r="Y29" s="44">
        <f t="shared" si="48"/>
        <v>0</v>
      </c>
      <c r="Z29" s="43">
        <f t="shared" si="48"/>
        <v>0</v>
      </c>
      <c r="AA29" s="43">
        <f t="shared" si="48"/>
        <v>0</v>
      </c>
      <c r="AB29" s="43">
        <f t="shared" si="48"/>
        <v>0</v>
      </c>
      <c r="AC29" s="44">
        <f t="shared" si="48"/>
        <v>0</v>
      </c>
      <c r="AD29" s="43">
        <f t="shared" ref="Z29:AP30" si="49">AD30</f>
        <v>79778</v>
      </c>
      <c r="AE29" s="43">
        <f t="shared" si="49"/>
        <v>0</v>
      </c>
      <c r="AF29" s="43">
        <f t="shared" si="49"/>
        <v>79778</v>
      </c>
      <c r="AG29" s="44">
        <f>AG30</f>
        <v>0</v>
      </c>
      <c r="AH29" s="43">
        <f t="shared" si="49"/>
        <v>0</v>
      </c>
      <c r="AI29" s="43">
        <f t="shared" si="49"/>
        <v>0</v>
      </c>
      <c r="AJ29" s="43">
        <f t="shared" si="49"/>
        <v>0</v>
      </c>
      <c r="AK29" s="44">
        <f t="shared" si="49"/>
        <v>0</v>
      </c>
      <c r="AL29" s="43">
        <f t="shared" si="49"/>
        <v>79778</v>
      </c>
      <c r="AM29" s="43">
        <f t="shared" si="49"/>
        <v>0</v>
      </c>
      <c r="AN29" s="43">
        <f t="shared" si="49"/>
        <v>79778</v>
      </c>
      <c r="AO29" s="44">
        <f t="shared" si="49"/>
        <v>0</v>
      </c>
      <c r="AP29" s="43">
        <f t="shared" si="49"/>
        <v>10000</v>
      </c>
      <c r="AQ29" s="43">
        <f t="shared" ref="AP29:BF30" si="50">AQ30</f>
        <v>0</v>
      </c>
      <c r="AR29" s="43">
        <f t="shared" si="50"/>
        <v>0</v>
      </c>
      <c r="AS29" s="44">
        <f t="shared" si="50"/>
        <v>0</v>
      </c>
      <c r="AT29" s="43">
        <f t="shared" si="50"/>
        <v>89778</v>
      </c>
      <c r="AU29" s="43">
        <f t="shared" si="50"/>
        <v>0</v>
      </c>
      <c r="AV29" s="43">
        <f t="shared" si="50"/>
        <v>79778</v>
      </c>
      <c r="AW29" s="44">
        <f t="shared" si="50"/>
        <v>0</v>
      </c>
      <c r="AX29" s="43">
        <f t="shared" si="50"/>
        <v>0</v>
      </c>
      <c r="AY29" s="43">
        <f t="shared" si="50"/>
        <v>0</v>
      </c>
      <c r="AZ29" s="43">
        <f t="shared" si="50"/>
        <v>0</v>
      </c>
      <c r="BA29" s="44">
        <f t="shared" si="50"/>
        <v>0</v>
      </c>
      <c r="BB29" s="43">
        <f t="shared" si="50"/>
        <v>89778</v>
      </c>
      <c r="BC29" s="43">
        <f t="shared" si="50"/>
        <v>0</v>
      </c>
      <c r="BD29" s="43">
        <f t="shared" si="50"/>
        <v>79778</v>
      </c>
      <c r="BE29" s="44">
        <f t="shared" si="50"/>
        <v>0</v>
      </c>
      <c r="BF29" s="43">
        <f t="shared" si="50"/>
        <v>0</v>
      </c>
      <c r="BG29" s="43">
        <f t="shared" ref="BF29:BV30" si="51">BG30</f>
        <v>0</v>
      </c>
      <c r="BH29" s="43">
        <f t="shared" si="51"/>
        <v>0</v>
      </c>
      <c r="BI29" s="44">
        <f t="shared" si="51"/>
        <v>0</v>
      </c>
      <c r="BJ29" s="43">
        <f t="shared" si="51"/>
        <v>89778</v>
      </c>
      <c r="BK29" s="43">
        <f t="shared" si="51"/>
        <v>0</v>
      </c>
      <c r="BL29" s="43">
        <f t="shared" si="51"/>
        <v>79778</v>
      </c>
      <c r="BM29" s="44">
        <f t="shared" si="51"/>
        <v>0</v>
      </c>
      <c r="BN29" s="43">
        <f t="shared" si="51"/>
        <v>0</v>
      </c>
      <c r="BO29" s="43">
        <f t="shared" si="51"/>
        <v>0</v>
      </c>
      <c r="BP29" s="43">
        <f t="shared" si="51"/>
        <v>0</v>
      </c>
      <c r="BQ29" s="44">
        <f t="shared" si="51"/>
        <v>0</v>
      </c>
      <c r="BR29" s="43">
        <f t="shared" si="51"/>
        <v>89778</v>
      </c>
      <c r="BS29" s="43">
        <f t="shared" si="51"/>
        <v>0</v>
      </c>
      <c r="BT29" s="43">
        <f t="shared" si="51"/>
        <v>79778</v>
      </c>
      <c r="BU29" s="44">
        <f t="shared" si="51"/>
        <v>0</v>
      </c>
      <c r="BV29" s="153">
        <f t="shared" si="51"/>
        <v>0</v>
      </c>
      <c r="BW29" s="153">
        <f t="shared" ref="BV29:CC30" si="52">BW30</f>
        <v>0</v>
      </c>
      <c r="BX29" s="153">
        <f t="shared" si="52"/>
        <v>0</v>
      </c>
      <c r="BY29" s="154">
        <f t="shared" si="52"/>
        <v>0</v>
      </c>
      <c r="BZ29" s="43">
        <f t="shared" si="52"/>
        <v>89778</v>
      </c>
      <c r="CA29" s="43">
        <f t="shared" si="52"/>
        <v>0</v>
      </c>
      <c r="CB29" s="43">
        <f t="shared" si="52"/>
        <v>79778</v>
      </c>
      <c r="CC29" s="44">
        <f t="shared" si="52"/>
        <v>0</v>
      </c>
    </row>
    <row r="30" spans="1:81" s="36" customFormat="1" ht="18.75" x14ac:dyDescent="0.3">
      <c r="A30" s="9" t="s">
        <v>16</v>
      </c>
      <c r="B30" s="2" t="s">
        <v>14</v>
      </c>
      <c r="C30" s="2" t="s">
        <v>25</v>
      </c>
      <c r="D30" s="4" t="s">
        <v>17</v>
      </c>
      <c r="E30" s="45"/>
      <c r="F30" s="46">
        <f t="shared" si="46"/>
        <v>79778</v>
      </c>
      <c r="G30" s="46">
        <f t="shared" si="46"/>
        <v>0</v>
      </c>
      <c r="H30" s="46">
        <f t="shared" si="46"/>
        <v>79778</v>
      </c>
      <c r="I30" s="47">
        <f t="shared" si="46"/>
        <v>0</v>
      </c>
      <c r="J30" s="46">
        <f t="shared" si="47"/>
        <v>0</v>
      </c>
      <c r="K30" s="46">
        <f t="shared" si="47"/>
        <v>0</v>
      </c>
      <c r="L30" s="46">
        <f t="shared" si="47"/>
        <v>0</v>
      </c>
      <c r="M30" s="47">
        <f t="shared" si="47"/>
        <v>0</v>
      </c>
      <c r="N30" s="46">
        <f t="shared" si="48"/>
        <v>79778</v>
      </c>
      <c r="O30" s="46">
        <f t="shared" si="48"/>
        <v>0</v>
      </c>
      <c r="P30" s="46">
        <f t="shared" si="48"/>
        <v>79778</v>
      </c>
      <c r="Q30" s="47">
        <f t="shared" si="48"/>
        <v>0</v>
      </c>
      <c r="R30" s="46">
        <f t="shared" si="48"/>
        <v>0</v>
      </c>
      <c r="S30" s="46">
        <f t="shared" si="48"/>
        <v>0</v>
      </c>
      <c r="T30" s="46">
        <f t="shared" si="48"/>
        <v>0</v>
      </c>
      <c r="U30" s="47">
        <f t="shared" si="48"/>
        <v>0</v>
      </c>
      <c r="V30" s="46">
        <f t="shared" si="48"/>
        <v>79778</v>
      </c>
      <c r="W30" s="46">
        <f t="shared" si="48"/>
        <v>0</v>
      </c>
      <c r="X30" s="46">
        <f t="shared" si="48"/>
        <v>79778</v>
      </c>
      <c r="Y30" s="47">
        <f t="shared" si="48"/>
        <v>0</v>
      </c>
      <c r="Z30" s="46">
        <f t="shared" si="49"/>
        <v>0</v>
      </c>
      <c r="AA30" s="46">
        <f t="shared" si="49"/>
        <v>0</v>
      </c>
      <c r="AB30" s="46">
        <f t="shared" si="49"/>
        <v>0</v>
      </c>
      <c r="AC30" s="47">
        <f t="shared" si="49"/>
        <v>0</v>
      </c>
      <c r="AD30" s="46">
        <f t="shared" si="49"/>
        <v>79778</v>
      </c>
      <c r="AE30" s="46">
        <f t="shared" si="49"/>
        <v>0</v>
      </c>
      <c r="AF30" s="46">
        <f t="shared" si="49"/>
        <v>79778</v>
      </c>
      <c r="AG30" s="47">
        <f t="shared" si="49"/>
        <v>0</v>
      </c>
      <c r="AH30" s="46">
        <f t="shared" si="49"/>
        <v>0</v>
      </c>
      <c r="AI30" s="46">
        <f t="shared" si="49"/>
        <v>0</v>
      </c>
      <c r="AJ30" s="46">
        <f t="shared" si="49"/>
        <v>0</v>
      </c>
      <c r="AK30" s="47">
        <f t="shared" si="49"/>
        <v>0</v>
      </c>
      <c r="AL30" s="46">
        <f t="shared" si="49"/>
        <v>79778</v>
      </c>
      <c r="AM30" s="46">
        <f t="shared" si="49"/>
        <v>0</v>
      </c>
      <c r="AN30" s="46">
        <f t="shared" si="49"/>
        <v>79778</v>
      </c>
      <c r="AO30" s="47">
        <f t="shared" si="49"/>
        <v>0</v>
      </c>
      <c r="AP30" s="46">
        <f t="shared" si="50"/>
        <v>10000</v>
      </c>
      <c r="AQ30" s="46">
        <f t="shared" si="50"/>
        <v>0</v>
      </c>
      <c r="AR30" s="46">
        <f t="shared" si="50"/>
        <v>0</v>
      </c>
      <c r="AS30" s="47">
        <f t="shared" si="50"/>
        <v>0</v>
      </c>
      <c r="AT30" s="46">
        <f t="shared" si="50"/>
        <v>89778</v>
      </c>
      <c r="AU30" s="46">
        <f t="shared" si="50"/>
        <v>0</v>
      </c>
      <c r="AV30" s="46">
        <f t="shared" si="50"/>
        <v>79778</v>
      </c>
      <c r="AW30" s="47">
        <f t="shared" si="50"/>
        <v>0</v>
      </c>
      <c r="AX30" s="46">
        <f t="shared" si="50"/>
        <v>0</v>
      </c>
      <c r="AY30" s="46">
        <f t="shared" si="50"/>
        <v>0</v>
      </c>
      <c r="AZ30" s="46">
        <f t="shared" si="50"/>
        <v>0</v>
      </c>
      <c r="BA30" s="47">
        <f t="shared" si="50"/>
        <v>0</v>
      </c>
      <c r="BB30" s="46">
        <f t="shared" si="50"/>
        <v>89778</v>
      </c>
      <c r="BC30" s="46">
        <f t="shared" si="50"/>
        <v>0</v>
      </c>
      <c r="BD30" s="46">
        <f t="shared" si="50"/>
        <v>79778</v>
      </c>
      <c r="BE30" s="47">
        <f t="shared" si="50"/>
        <v>0</v>
      </c>
      <c r="BF30" s="46">
        <f t="shared" si="51"/>
        <v>0</v>
      </c>
      <c r="BG30" s="46">
        <f t="shared" si="51"/>
        <v>0</v>
      </c>
      <c r="BH30" s="46">
        <f t="shared" si="51"/>
        <v>0</v>
      </c>
      <c r="BI30" s="47">
        <f t="shared" si="51"/>
        <v>0</v>
      </c>
      <c r="BJ30" s="46">
        <f t="shared" si="51"/>
        <v>89778</v>
      </c>
      <c r="BK30" s="46">
        <f t="shared" si="51"/>
        <v>0</v>
      </c>
      <c r="BL30" s="46">
        <f t="shared" si="51"/>
        <v>79778</v>
      </c>
      <c r="BM30" s="47">
        <f t="shared" si="51"/>
        <v>0</v>
      </c>
      <c r="BN30" s="46">
        <f t="shared" si="51"/>
        <v>0</v>
      </c>
      <c r="BO30" s="46">
        <f t="shared" si="51"/>
        <v>0</v>
      </c>
      <c r="BP30" s="46">
        <f t="shared" si="51"/>
        <v>0</v>
      </c>
      <c r="BQ30" s="47">
        <f t="shared" si="51"/>
        <v>0</v>
      </c>
      <c r="BR30" s="46">
        <f t="shared" si="51"/>
        <v>89778</v>
      </c>
      <c r="BS30" s="46">
        <f t="shared" si="51"/>
        <v>0</v>
      </c>
      <c r="BT30" s="46">
        <f t="shared" si="51"/>
        <v>79778</v>
      </c>
      <c r="BU30" s="47">
        <f t="shared" si="51"/>
        <v>0</v>
      </c>
      <c r="BV30" s="155">
        <f t="shared" si="52"/>
        <v>0</v>
      </c>
      <c r="BW30" s="155">
        <f t="shared" si="52"/>
        <v>0</v>
      </c>
      <c r="BX30" s="155">
        <f t="shared" si="52"/>
        <v>0</v>
      </c>
      <c r="BY30" s="156">
        <f t="shared" si="52"/>
        <v>0</v>
      </c>
      <c r="BZ30" s="46">
        <f t="shared" si="52"/>
        <v>89778</v>
      </c>
      <c r="CA30" s="46">
        <f t="shared" si="52"/>
        <v>0</v>
      </c>
      <c r="CB30" s="46">
        <f t="shared" si="52"/>
        <v>79778</v>
      </c>
      <c r="CC30" s="47">
        <f t="shared" si="52"/>
        <v>0</v>
      </c>
    </row>
    <row r="31" spans="1:81" s="36" customFormat="1" ht="33.75" x14ac:dyDescent="0.3">
      <c r="A31" s="9" t="s">
        <v>18</v>
      </c>
      <c r="B31" s="2" t="s">
        <v>14</v>
      </c>
      <c r="C31" s="2" t="s">
        <v>25</v>
      </c>
      <c r="D31" s="39" t="s">
        <v>19</v>
      </c>
      <c r="E31" s="2"/>
      <c r="F31" s="46">
        <f t="shared" ref="F31:I31" si="53">F32+F35+F38</f>
        <v>79778</v>
      </c>
      <c r="G31" s="46">
        <f t="shared" si="53"/>
        <v>0</v>
      </c>
      <c r="H31" s="46">
        <f t="shared" si="53"/>
        <v>79778</v>
      </c>
      <c r="I31" s="47">
        <f t="shared" si="53"/>
        <v>0</v>
      </c>
      <c r="J31" s="46">
        <f t="shared" ref="J31:Q31" si="54">J32+J35+J38</f>
        <v>0</v>
      </c>
      <c r="K31" s="46">
        <f t="shared" si="54"/>
        <v>0</v>
      </c>
      <c r="L31" s="46">
        <f t="shared" si="54"/>
        <v>0</v>
      </c>
      <c r="M31" s="47">
        <f t="shared" si="54"/>
        <v>0</v>
      </c>
      <c r="N31" s="46">
        <f t="shared" si="54"/>
        <v>79778</v>
      </c>
      <c r="O31" s="46">
        <f t="shared" si="54"/>
        <v>0</v>
      </c>
      <c r="P31" s="46">
        <f t="shared" si="54"/>
        <v>79778</v>
      </c>
      <c r="Q31" s="47">
        <f t="shared" si="54"/>
        <v>0</v>
      </c>
      <c r="R31" s="46">
        <f t="shared" ref="R31:Y31" si="55">R32+R35+R38</f>
        <v>0</v>
      </c>
      <c r="S31" s="46">
        <f t="shared" si="55"/>
        <v>0</v>
      </c>
      <c r="T31" s="46">
        <f t="shared" si="55"/>
        <v>0</v>
      </c>
      <c r="U31" s="47">
        <f t="shared" si="55"/>
        <v>0</v>
      </c>
      <c r="V31" s="46">
        <f t="shared" si="55"/>
        <v>79778</v>
      </c>
      <c r="W31" s="46">
        <f t="shared" si="55"/>
        <v>0</v>
      </c>
      <c r="X31" s="46">
        <f t="shared" si="55"/>
        <v>79778</v>
      </c>
      <c r="Y31" s="47">
        <f t="shared" si="55"/>
        <v>0</v>
      </c>
      <c r="Z31" s="46">
        <f t="shared" ref="Z31:AG31" si="56">Z32+Z35+Z38</f>
        <v>0</v>
      </c>
      <c r="AA31" s="46">
        <f t="shared" si="56"/>
        <v>0</v>
      </c>
      <c r="AB31" s="46">
        <f t="shared" si="56"/>
        <v>0</v>
      </c>
      <c r="AC31" s="47">
        <f t="shared" si="56"/>
        <v>0</v>
      </c>
      <c r="AD31" s="46">
        <f t="shared" si="56"/>
        <v>79778</v>
      </c>
      <c r="AE31" s="46">
        <f t="shared" si="56"/>
        <v>0</v>
      </c>
      <c r="AF31" s="46">
        <f t="shared" si="56"/>
        <v>79778</v>
      </c>
      <c r="AG31" s="47">
        <f t="shared" si="56"/>
        <v>0</v>
      </c>
      <c r="AH31" s="46">
        <f t="shared" ref="AH31:AO31" si="57">AH32+AH35+AH38</f>
        <v>0</v>
      </c>
      <c r="AI31" s="46">
        <f t="shared" si="57"/>
        <v>0</v>
      </c>
      <c r="AJ31" s="46">
        <f t="shared" si="57"/>
        <v>0</v>
      </c>
      <c r="AK31" s="47">
        <f t="shared" si="57"/>
        <v>0</v>
      </c>
      <c r="AL31" s="46">
        <f t="shared" si="57"/>
        <v>79778</v>
      </c>
      <c r="AM31" s="46">
        <f t="shared" si="57"/>
        <v>0</v>
      </c>
      <c r="AN31" s="46">
        <f t="shared" si="57"/>
        <v>79778</v>
      </c>
      <c r="AO31" s="47">
        <f t="shared" si="57"/>
        <v>0</v>
      </c>
      <c r="AP31" s="46">
        <f t="shared" ref="AP31:AW31" si="58">AP32+AP35+AP38</f>
        <v>10000</v>
      </c>
      <c r="AQ31" s="46">
        <f t="shared" si="58"/>
        <v>0</v>
      </c>
      <c r="AR31" s="46">
        <f t="shared" si="58"/>
        <v>0</v>
      </c>
      <c r="AS31" s="47">
        <f t="shared" si="58"/>
        <v>0</v>
      </c>
      <c r="AT31" s="46">
        <f t="shared" si="58"/>
        <v>89778</v>
      </c>
      <c r="AU31" s="46">
        <f t="shared" si="58"/>
        <v>0</v>
      </c>
      <c r="AV31" s="46">
        <f t="shared" si="58"/>
        <v>79778</v>
      </c>
      <c r="AW31" s="47">
        <f t="shared" si="58"/>
        <v>0</v>
      </c>
      <c r="AX31" s="46">
        <f t="shared" ref="AX31:BE31" si="59">AX32+AX35+AX38</f>
        <v>0</v>
      </c>
      <c r="AY31" s="46">
        <f t="shared" si="59"/>
        <v>0</v>
      </c>
      <c r="AZ31" s="46">
        <f t="shared" si="59"/>
        <v>0</v>
      </c>
      <c r="BA31" s="47">
        <f t="shared" si="59"/>
        <v>0</v>
      </c>
      <c r="BB31" s="46">
        <f t="shared" si="59"/>
        <v>89778</v>
      </c>
      <c r="BC31" s="46">
        <f t="shared" si="59"/>
        <v>0</v>
      </c>
      <c r="BD31" s="46">
        <f t="shared" si="59"/>
        <v>79778</v>
      </c>
      <c r="BE31" s="47">
        <f t="shared" si="59"/>
        <v>0</v>
      </c>
      <c r="BF31" s="46">
        <f t="shared" ref="BF31:BM31" si="60">BF32+BF35+BF38</f>
        <v>0</v>
      </c>
      <c r="BG31" s="46">
        <f t="shared" si="60"/>
        <v>0</v>
      </c>
      <c r="BH31" s="46">
        <f t="shared" si="60"/>
        <v>0</v>
      </c>
      <c r="BI31" s="47">
        <f t="shared" si="60"/>
        <v>0</v>
      </c>
      <c r="BJ31" s="46">
        <f t="shared" si="60"/>
        <v>89778</v>
      </c>
      <c r="BK31" s="46">
        <f t="shared" si="60"/>
        <v>0</v>
      </c>
      <c r="BL31" s="46">
        <f t="shared" si="60"/>
        <v>79778</v>
      </c>
      <c r="BM31" s="47">
        <f t="shared" si="60"/>
        <v>0</v>
      </c>
      <c r="BN31" s="46">
        <f t="shared" ref="BN31:BU31" si="61">BN32+BN35+BN38</f>
        <v>0</v>
      </c>
      <c r="BO31" s="46">
        <f t="shared" si="61"/>
        <v>0</v>
      </c>
      <c r="BP31" s="46">
        <f t="shared" si="61"/>
        <v>0</v>
      </c>
      <c r="BQ31" s="47">
        <f t="shared" si="61"/>
        <v>0</v>
      </c>
      <c r="BR31" s="46">
        <f t="shared" si="61"/>
        <v>89778</v>
      </c>
      <c r="BS31" s="46">
        <f t="shared" si="61"/>
        <v>0</v>
      </c>
      <c r="BT31" s="46">
        <f t="shared" si="61"/>
        <v>79778</v>
      </c>
      <c r="BU31" s="47">
        <f t="shared" si="61"/>
        <v>0</v>
      </c>
      <c r="BV31" s="155">
        <f t="shared" ref="BV31:CC31" si="62">BV32+BV35+BV38</f>
        <v>0</v>
      </c>
      <c r="BW31" s="155">
        <f t="shared" si="62"/>
        <v>0</v>
      </c>
      <c r="BX31" s="155">
        <f t="shared" si="62"/>
        <v>0</v>
      </c>
      <c r="BY31" s="156">
        <f t="shared" si="62"/>
        <v>0</v>
      </c>
      <c r="BZ31" s="46">
        <f t="shared" si="62"/>
        <v>89778</v>
      </c>
      <c r="CA31" s="46">
        <f t="shared" si="62"/>
        <v>0</v>
      </c>
      <c r="CB31" s="46">
        <f t="shared" si="62"/>
        <v>79778</v>
      </c>
      <c r="CC31" s="47">
        <f t="shared" si="62"/>
        <v>0</v>
      </c>
    </row>
    <row r="32" spans="1:81" s="36" customFormat="1" ht="33.75" x14ac:dyDescent="0.3">
      <c r="A32" s="9" t="s">
        <v>26</v>
      </c>
      <c r="B32" s="2" t="s">
        <v>14</v>
      </c>
      <c r="C32" s="2" t="s">
        <v>25</v>
      </c>
      <c r="D32" s="39" t="s">
        <v>27</v>
      </c>
      <c r="E32" s="2"/>
      <c r="F32" s="46">
        <f t="shared" ref="F32:N33" si="63">F33</f>
        <v>2681</v>
      </c>
      <c r="G32" s="46">
        <f t="shared" si="63"/>
        <v>0</v>
      </c>
      <c r="H32" s="46">
        <f t="shared" si="63"/>
        <v>2681</v>
      </c>
      <c r="I32" s="47">
        <f t="shared" si="63"/>
        <v>0</v>
      </c>
      <c r="J32" s="46">
        <f t="shared" si="63"/>
        <v>0</v>
      </c>
      <c r="K32" s="46">
        <f t="shared" si="63"/>
        <v>0</v>
      </c>
      <c r="L32" s="46">
        <f t="shared" si="63"/>
        <v>0</v>
      </c>
      <c r="M32" s="47">
        <f t="shared" ref="J32:M33" si="64">M33</f>
        <v>0</v>
      </c>
      <c r="N32" s="46">
        <f t="shared" si="63"/>
        <v>2681</v>
      </c>
      <c r="O32" s="46">
        <f t="shared" ref="N32:AC33" si="65">O33</f>
        <v>0</v>
      </c>
      <c r="P32" s="46">
        <f t="shared" si="65"/>
        <v>2681</v>
      </c>
      <c r="Q32" s="47">
        <f t="shared" si="65"/>
        <v>0</v>
      </c>
      <c r="R32" s="46">
        <f t="shared" si="65"/>
        <v>0</v>
      </c>
      <c r="S32" s="46">
        <f t="shared" si="65"/>
        <v>0</v>
      </c>
      <c r="T32" s="46">
        <f t="shared" si="65"/>
        <v>0</v>
      </c>
      <c r="U32" s="47">
        <f t="shared" si="65"/>
        <v>0</v>
      </c>
      <c r="V32" s="46">
        <f t="shared" si="65"/>
        <v>2681</v>
      </c>
      <c r="W32" s="46">
        <f t="shared" si="65"/>
        <v>0</v>
      </c>
      <c r="X32" s="46">
        <f t="shared" si="65"/>
        <v>2681</v>
      </c>
      <c r="Y32" s="47">
        <f t="shared" si="65"/>
        <v>0</v>
      </c>
      <c r="Z32" s="46">
        <f t="shared" si="65"/>
        <v>0</v>
      </c>
      <c r="AA32" s="46">
        <f t="shared" si="65"/>
        <v>0</v>
      </c>
      <c r="AB32" s="46">
        <f t="shared" si="65"/>
        <v>0</v>
      </c>
      <c r="AC32" s="47">
        <f t="shared" si="65"/>
        <v>0</v>
      </c>
      <c r="AD32" s="46">
        <f t="shared" ref="Z32:AP33" si="66">AD33</f>
        <v>2681</v>
      </c>
      <c r="AE32" s="46">
        <f t="shared" si="66"/>
        <v>0</v>
      </c>
      <c r="AF32" s="46">
        <f t="shared" si="66"/>
        <v>2681</v>
      </c>
      <c r="AG32" s="47">
        <f t="shared" si="66"/>
        <v>0</v>
      </c>
      <c r="AH32" s="46">
        <f t="shared" si="66"/>
        <v>0</v>
      </c>
      <c r="AI32" s="46">
        <f t="shared" si="66"/>
        <v>0</v>
      </c>
      <c r="AJ32" s="46">
        <f t="shared" si="66"/>
        <v>0</v>
      </c>
      <c r="AK32" s="47">
        <f t="shared" si="66"/>
        <v>0</v>
      </c>
      <c r="AL32" s="46">
        <f t="shared" si="66"/>
        <v>2681</v>
      </c>
      <c r="AM32" s="46">
        <f t="shared" si="66"/>
        <v>0</v>
      </c>
      <c r="AN32" s="46">
        <f t="shared" si="66"/>
        <v>2681</v>
      </c>
      <c r="AO32" s="47">
        <f t="shared" si="66"/>
        <v>0</v>
      </c>
      <c r="AP32" s="46">
        <f t="shared" si="66"/>
        <v>0</v>
      </c>
      <c r="AQ32" s="46">
        <f t="shared" ref="AP32:BF33" si="67">AQ33</f>
        <v>0</v>
      </c>
      <c r="AR32" s="46">
        <f t="shared" si="67"/>
        <v>0</v>
      </c>
      <c r="AS32" s="47">
        <f t="shared" si="67"/>
        <v>0</v>
      </c>
      <c r="AT32" s="46">
        <f t="shared" si="67"/>
        <v>2681</v>
      </c>
      <c r="AU32" s="46">
        <f t="shared" si="67"/>
        <v>0</v>
      </c>
      <c r="AV32" s="46">
        <f t="shared" si="67"/>
        <v>2681</v>
      </c>
      <c r="AW32" s="47">
        <f t="shared" si="67"/>
        <v>0</v>
      </c>
      <c r="AX32" s="46">
        <f t="shared" si="67"/>
        <v>0</v>
      </c>
      <c r="AY32" s="46">
        <f t="shared" si="67"/>
        <v>0</v>
      </c>
      <c r="AZ32" s="46">
        <f t="shared" si="67"/>
        <v>0</v>
      </c>
      <c r="BA32" s="47">
        <f t="shared" si="67"/>
        <v>0</v>
      </c>
      <c r="BB32" s="46">
        <f t="shared" si="67"/>
        <v>2681</v>
      </c>
      <c r="BC32" s="46">
        <f t="shared" si="67"/>
        <v>0</v>
      </c>
      <c r="BD32" s="46">
        <f t="shared" si="67"/>
        <v>2681</v>
      </c>
      <c r="BE32" s="47">
        <f t="shared" si="67"/>
        <v>0</v>
      </c>
      <c r="BF32" s="46">
        <f t="shared" si="67"/>
        <v>0</v>
      </c>
      <c r="BG32" s="46">
        <f t="shared" ref="BF32:BV33" si="68">BG33</f>
        <v>0</v>
      </c>
      <c r="BH32" s="46">
        <f t="shared" si="68"/>
        <v>0</v>
      </c>
      <c r="BI32" s="47">
        <f t="shared" si="68"/>
        <v>0</v>
      </c>
      <c r="BJ32" s="46">
        <f t="shared" si="68"/>
        <v>2681</v>
      </c>
      <c r="BK32" s="46">
        <f t="shared" si="68"/>
        <v>0</v>
      </c>
      <c r="BL32" s="46">
        <f t="shared" si="68"/>
        <v>2681</v>
      </c>
      <c r="BM32" s="47">
        <f t="shared" si="68"/>
        <v>0</v>
      </c>
      <c r="BN32" s="46">
        <f t="shared" si="68"/>
        <v>0</v>
      </c>
      <c r="BO32" s="46">
        <f t="shared" si="68"/>
        <v>0</v>
      </c>
      <c r="BP32" s="46">
        <f t="shared" si="68"/>
        <v>0</v>
      </c>
      <c r="BQ32" s="47">
        <f t="shared" si="68"/>
        <v>0</v>
      </c>
      <c r="BR32" s="46">
        <f t="shared" si="68"/>
        <v>2681</v>
      </c>
      <c r="BS32" s="46">
        <f t="shared" si="68"/>
        <v>0</v>
      </c>
      <c r="BT32" s="46">
        <f t="shared" si="68"/>
        <v>2681</v>
      </c>
      <c r="BU32" s="47">
        <f t="shared" si="68"/>
        <v>0</v>
      </c>
      <c r="BV32" s="155">
        <f t="shared" si="68"/>
        <v>0</v>
      </c>
      <c r="BW32" s="155">
        <f t="shared" ref="BV32:CC33" si="69">BW33</f>
        <v>0</v>
      </c>
      <c r="BX32" s="155">
        <f t="shared" si="69"/>
        <v>0</v>
      </c>
      <c r="BY32" s="156">
        <f t="shared" si="69"/>
        <v>0</v>
      </c>
      <c r="BZ32" s="46">
        <f t="shared" si="69"/>
        <v>2681</v>
      </c>
      <c r="CA32" s="46">
        <f t="shared" si="69"/>
        <v>0</v>
      </c>
      <c r="CB32" s="46">
        <f t="shared" si="69"/>
        <v>2681</v>
      </c>
      <c r="CC32" s="47">
        <f t="shared" si="69"/>
        <v>0</v>
      </c>
    </row>
    <row r="33" spans="1:81" s="36" customFormat="1" ht="83.25" x14ac:dyDescent="0.3">
      <c r="A33" s="9" t="s">
        <v>22</v>
      </c>
      <c r="B33" s="2" t="s">
        <v>14</v>
      </c>
      <c r="C33" s="2" t="s">
        <v>25</v>
      </c>
      <c r="D33" s="39" t="s">
        <v>27</v>
      </c>
      <c r="E33" s="2" t="s">
        <v>471</v>
      </c>
      <c r="F33" s="37">
        <f t="shared" si="63"/>
        <v>2681</v>
      </c>
      <c r="G33" s="37">
        <f t="shared" si="63"/>
        <v>0</v>
      </c>
      <c r="H33" s="37">
        <f t="shared" si="63"/>
        <v>2681</v>
      </c>
      <c r="I33" s="38">
        <f t="shared" si="63"/>
        <v>0</v>
      </c>
      <c r="J33" s="37">
        <f t="shared" si="64"/>
        <v>0</v>
      </c>
      <c r="K33" s="37">
        <f t="shared" si="64"/>
        <v>0</v>
      </c>
      <c r="L33" s="37">
        <f t="shared" si="64"/>
        <v>0</v>
      </c>
      <c r="M33" s="38">
        <f t="shared" si="64"/>
        <v>0</v>
      </c>
      <c r="N33" s="37">
        <f t="shared" si="65"/>
        <v>2681</v>
      </c>
      <c r="O33" s="37">
        <f t="shared" si="65"/>
        <v>0</v>
      </c>
      <c r="P33" s="37">
        <f t="shared" si="65"/>
        <v>2681</v>
      </c>
      <c r="Q33" s="38">
        <f t="shared" si="65"/>
        <v>0</v>
      </c>
      <c r="R33" s="37">
        <f t="shared" si="65"/>
        <v>0</v>
      </c>
      <c r="S33" s="37">
        <f t="shared" si="65"/>
        <v>0</v>
      </c>
      <c r="T33" s="37">
        <f t="shared" si="65"/>
        <v>0</v>
      </c>
      <c r="U33" s="38">
        <f t="shared" si="65"/>
        <v>0</v>
      </c>
      <c r="V33" s="37">
        <f t="shared" si="65"/>
        <v>2681</v>
      </c>
      <c r="W33" s="37">
        <f t="shared" si="65"/>
        <v>0</v>
      </c>
      <c r="X33" s="37">
        <f t="shared" si="65"/>
        <v>2681</v>
      </c>
      <c r="Y33" s="38">
        <f t="shared" si="65"/>
        <v>0</v>
      </c>
      <c r="Z33" s="37">
        <f t="shared" si="66"/>
        <v>0</v>
      </c>
      <c r="AA33" s="37">
        <f t="shared" si="66"/>
        <v>0</v>
      </c>
      <c r="AB33" s="37">
        <f t="shared" si="66"/>
        <v>0</v>
      </c>
      <c r="AC33" s="38">
        <f t="shared" si="66"/>
        <v>0</v>
      </c>
      <c r="AD33" s="37">
        <f t="shared" si="66"/>
        <v>2681</v>
      </c>
      <c r="AE33" s="37">
        <f t="shared" si="66"/>
        <v>0</v>
      </c>
      <c r="AF33" s="37">
        <f t="shared" si="66"/>
        <v>2681</v>
      </c>
      <c r="AG33" s="38">
        <f t="shared" si="66"/>
        <v>0</v>
      </c>
      <c r="AH33" s="37">
        <f t="shared" si="66"/>
        <v>0</v>
      </c>
      <c r="AI33" s="37">
        <f t="shared" si="66"/>
        <v>0</v>
      </c>
      <c r="AJ33" s="37">
        <f t="shared" si="66"/>
        <v>0</v>
      </c>
      <c r="AK33" s="38">
        <f t="shared" si="66"/>
        <v>0</v>
      </c>
      <c r="AL33" s="37">
        <f t="shared" si="66"/>
        <v>2681</v>
      </c>
      <c r="AM33" s="37">
        <f t="shared" si="66"/>
        <v>0</v>
      </c>
      <c r="AN33" s="37">
        <f t="shared" si="66"/>
        <v>2681</v>
      </c>
      <c r="AO33" s="38">
        <f t="shared" si="66"/>
        <v>0</v>
      </c>
      <c r="AP33" s="37">
        <f t="shared" si="67"/>
        <v>0</v>
      </c>
      <c r="AQ33" s="37">
        <f t="shared" si="67"/>
        <v>0</v>
      </c>
      <c r="AR33" s="37">
        <f t="shared" si="67"/>
        <v>0</v>
      </c>
      <c r="AS33" s="38">
        <f t="shared" si="67"/>
        <v>0</v>
      </c>
      <c r="AT33" s="37">
        <f t="shared" si="67"/>
        <v>2681</v>
      </c>
      <c r="AU33" s="37">
        <f t="shared" si="67"/>
        <v>0</v>
      </c>
      <c r="AV33" s="37">
        <f t="shared" si="67"/>
        <v>2681</v>
      </c>
      <c r="AW33" s="38">
        <f t="shared" si="67"/>
        <v>0</v>
      </c>
      <c r="AX33" s="37">
        <f t="shared" si="67"/>
        <v>0</v>
      </c>
      <c r="AY33" s="37">
        <f t="shared" si="67"/>
        <v>0</v>
      </c>
      <c r="AZ33" s="37">
        <f t="shared" si="67"/>
        <v>0</v>
      </c>
      <c r="BA33" s="38">
        <f t="shared" si="67"/>
        <v>0</v>
      </c>
      <c r="BB33" s="37">
        <f t="shared" si="67"/>
        <v>2681</v>
      </c>
      <c r="BC33" s="37">
        <f t="shared" si="67"/>
        <v>0</v>
      </c>
      <c r="BD33" s="37">
        <f t="shared" si="67"/>
        <v>2681</v>
      </c>
      <c r="BE33" s="38">
        <f t="shared" si="67"/>
        <v>0</v>
      </c>
      <c r="BF33" s="37">
        <f t="shared" si="68"/>
        <v>0</v>
      </c>
      <c r="BG33" s="37">
        <f t="shared" si="68"/>
        <v>0</v>
      </c>
      <c r="BH33" s="37">
        <f t="shared" si="68"/>
        <v>0</v>
      </c>
      <c r="BI33" s="38">
        <f t="shared" si="68"/>
        <v>0</v>
      </c>
      <c r="BJ33" s="37">
        <f t="shared" si="68"/>
        <v>2681</v>
      </c>
      <c r="BK33" s="37">
        <f t="shared" si="68"/>
        <v>0</v>
      </c>
      <c r="BL33" s="37">
        <f t="shared" si="68"/>
        <v>2681</v>
      </c>
      <c r="BM33" s="38">
        <f t="shared" si="68"/>
        <v>0</v>
      </c>
      <c r="BN33" s="37">
        <f t="shared" si="68"/>
        <v>0</v>
      </c>
      <c r="BO33" s="37">
        <f t="shared" si="68"/>
        <v>0</v>
      </c>
      <c r="BP33" s="37">
        <f t="shared" si="68"/>
        <v>0</v>
      </c>
      <c r="BQ33" s="38">
        <f t="shared" si="68"/>
        <v>0</v>
      </c>
      <c r="BR33" s="37">
        <f t="shared" si="68"/>
        <v>2681</v>
      </c>
      <c r="BS33" s="37">
        <f t="shared" si="68"/>
        <v>0</v>
      </c>
      <c r="BT33" s="37">
        <f t="shared" si="68"/>
        <v>2681</v>
      </c>
      <c r="BU33" s="38">
        <f t="shared" si="68"/>
        <v>0</v>
      </c>
      <c r="BV33" s="151">
        <f t="shared" si="69"/>
        <v>0</v>
      </c>
      <c r="BW33" s="151">
        <f t="shared" si="69"/>
        <v>0</v>
      </c>
      <c r="BX33" s="151">
        <f t="shared" si="69"/>
        <v>0</v>
      </c>
      <c r="BY33" s="152">
        <f t="shared" si="69"/>
        <v>0</v>
      </c>
      <c r="BZ33" s="37">
        <f t="shared" si="69"/>
        <v>2681</v>
      </c>
      <c r="CA33" s="37">
        <f t="shared" si="69"/>
        <v>0</v>
      </c>
      <c r="CB33" s="37">
        <f t="shared" si="69"/>
        <v>2681</v>
      </c>
      <c r="CC33" s="38">
        <f t="shared" si="69"/>
        <v>0</v>
      </c>
    </row>
    <row r="34" spans="1:81" s="36" customFormat="1" ht="33.75" x14ac:dyDescent="0.3">
      <c r="A34" s="7" t="s">
        <v>23</v>
      </c>
      <c r="B34" s="2" t="s">
        <v>14</v>
      </c>
      <c r="C34" s="2" t="s">
        <v>25</v>
      </c>
      <c r="D34" s="39" t="s">
        <v>27</v>
      </c>
      <c r="E34" s="2" t="s">
        <v>472</v>
      </c>
      <c r="F34" s="37">
        <v>2681</v>
      </c>
      <c r="G34" s="37"/>
      <c r="H34" s="37">
        <v>2681</v>
      </c>
      <c r="I34" s="38"/>
      <c r="J34" s="37"/>
      <c r="K34" s="37"/>
      <c r="L34" s="37"/>
      <c r="M34" s="38"/>
      <c r="N34" s="37">
        <f>F34+J34</f>
        <v>2681</v>
      </c>
      <c r="O34" s="37">
        <f>G34+K34</f>
        <v>0</v>
      </c>
      <c r="P34" s="37">
        <f>H34+L34</f>
        <v>2681</v>
      </c>
      <c r="Q34" s="37">
        <f>I34+M34</f>
        <v>0</v>
      </c>
      <c r="R34" s="37"/>
      <c r="S34" s="37"/>
      <c r="T34" s="37"/>
      <c r="U34" s="38"/>
      <c r="V34" s="37">
        <f>N34+R34+S34</f>
        <v>2681</v>
      </c>
      <c r="W34" s="37">
        <f>O34+S34</f>
        <v>0</v>
      </c>
      <c r="X34" s="37">
        <f>P34+T34+U34</f>
        <v>2681</v>
      </c>
      <c r="Y34" s="37">
        <f>Q34+U34</f>
        <v>0</v>
      </c>
      <c r="Z34" s="37"/>
      <c r="AA34" s="37"/>
      <c r="AB34" s="37"/>
      <c r="AC34" s="38"/>
      <c r="AD34" s="37">
        <f>V34+Z34+AA34</f>
        <v>2681</v>
      </c>
      <c r="AE34" s="37">
        <f>W34+AA34</f>
        <v>0</v>
      </c>
      <c r="AF34" s="37">
        <f>X34+AB34+AC34</f>
        <v>2681</v>
      </c>
      <c r="AG34" s="37">
        <f>Y34+AC34</f>
        <v>0</v>
      </c>
      <c r="AH34" s="37"/>
      <c r="AI34" s="37"/>
      <c r="AJ34" s="37"/>
      <c r="AK34" s="38"/>
      <c r="AL34" s="37">
        <f>AD34+AH34+AI34</f>
        <v>2681</v>
      </c>
      <c r="AM34" s="37">
        <f>AE34+AI34</f>
        <v>0</v>
      </c>
      <c r="AN34" s="37">
        <f>AF34+AJ34+AK34</f>
        <v>2681</v>
      </c>
      <c r="AO34" s="37">
        <f>AG34+AK34</f>
        <v>0</v>
      </c>
      <c r="AP34" s="37"/>
      <c r="AQ34" s="37"/>
      <c r="AR34" s="37"/>
      <c r="AS34" s="38"/>
      <c r="AT34" s="37">
        <f>AL34+AP34+AQ34</f>
        <v>2681</v>
      </c>
      <c r="AU34" s="37">
        <f>AM34+AQ34</f>
        <v>0</v>
      </c>
      <c r="AV34" s="37">
        <f>AN34+AR34+AS34</f>
        <v>2681</v>
      </c>
      <c r="AW34" s="37">
        <f>AO34+AS34</f>
        <v>0</v>
      </c>
      <c r="AX34" s="37"/>
      <c r="AY34" s="37"/>
      <c r="AZ34" s="37"/>
      <c r="BA34" s="38"/>
      <c r="BB34" s="37">
        <f>AT34+AX34+AY34</f>
        <v>2681</v>
      </c>
      <c r="BC34" s="37">
        <f>AU34+AY34</f>
        <v>0</v>
      </c>
      <c r="BD34" s="37">
        <f>AV34+AZ34+BA34</f>
        <v>2681</v>
      </c>
      <c r="BE34" s="37">
        <f>AW34+BA34</f>
        <v>0</v>
      </c>
      <c r="BF34" s="37"/>
      <c r="BG34" s="37"/>
      <c r="BH34" s="37"/>
      <c r="BI34" s="38"/>
      <c r="BJ34" s="37">
        <f>BB34+BF34+BG34</f>
        <v>2681</v>
      </c>
      <c r="BK34" s="37">
        <f>BC34+BG34</f>
        <v>0</v>
      </c>
      <c r="BL34" s="37">
        <f>BD34+BH34+BI34</f>
        <v>2681</v>
      </c>
      <c r="BM34" s="37">
        <f>BE34+BI34</f>
        <v>0</v>
      </c>
      <c r="BN34" s="37"/>
      <c r="BO34" s="37"/>
      <c r="BP34" s="37"/>
      <c r="BQ34" s="38"/>
      <c r="BR34" s="37">
        <f>BJ34+BN34+BO34</f>
        <v>2681</v>
      </c>
      <c r="BS34" s="37">
        <f>BK34+BO34</f>
        <v>0</v>
      </c>
      <c r="BT34" s="37">
        <f>BL34+BP34+BQ34</f>
        <v>2681</v>
      </c>
      <c r="BU34" s="37">
        <f>BM34+BQ34</f>
        <v>0</v>
      </c>
      <c r="BV34" s="151"/>
      <c r="BW34" s="151"/>
      <c r="BX34" s="151"/>
      <c r="BY34" s="152"/>
      <c r="BZ34" s="37">
        <f>BR34+BV34+BW34</f>
        <v>2681</v>
      </c>
      <c r="CA34" s="37">
        <f>BS34+BW34</f>
        <v>0</v>
      </c>
      <c r="CB34" s="37">
        <f>BT34+BX34+BY34</f>
        <v>2681</v>
      </c>
      <c r="CC34" s="37">
        <f>BU34+BY34</f>
        <v>0</v>
      </c>
    </row>
    <row r="35" spans="1:81" s="36" customFormat="1" ht="33.75" x14ac:dyDescent="0.3">
      <c r="A35" s="9" t="s">
        <v>28</v>
      </c>
      <c r="B35" s="2" t="s">
        <v>14</v>
      </c>
      <c r="C35" s="2" t="s">
        <v>25</v>
      </c>
      <c r="D35" s="39" t="s">
        <v>29</v>
      </c>
      <c r="E35" s="2"/>
      <c r="F35" s="46">
        <f t="shared" ref="F35:N36" si="70">F36</f>
        <v>1765</v>
      </c>
      <c r="G35" s="46">
        <f t="shared" si="70"/>
        <v>0</v>
      </c>
      <c r="H35" s="46">
        <f t="shared" si="70"/>
        <v>1765</v>
      </c>
      <c r="I35" s="47">
        <f t="shared" si="70"/>
        <v>0</v>
      </c>
      <c r="J35" s="46">
        <f t="shared" si="70"/>
        <v>0</v>
      </c>
      <c r="K35" s="46">
        <f t="shared" si="70"/>
        <v>0</v>
      </c>
      <c r="L35" s="46">
        <f t="shared" si="70"/>
        <v>0</v>
      </c>
      <c r="M35" s="47">
        <f t="shared" ref="J35:M36" si="71">M36</f>
        <v>0</v>
      </c>
      <c r="N35" s="46">
        <f t="shared" si="70"/>
        <v>1765</v>
      </c>
      <c r="O35" s="46">
        <f t="shared" ref="N35:AC36" si="72">O36</f>
        <v>0</v>
      </c>
      <c r="P35" s="46">
        <f t="shared" si="72"/>
        <v>1765</v>
      </c>
      <c r="Q35" s="47">
        <f t="shared" si="72"/>
        <v>0</v>
      </c>
      <c r="R35" s="46">
        <f t="shared" si="72"/>
        <v>0</v>
      </c>
      <c r="S35" s="46">
        <f t="shared" si="72"/>
        <v>0</v>
      </c>
      <c r="T35" s="46">
        <f t="shared" si="72"/>
        <v>0</v>
      </c>
      <c r="U35" s="47">
        <f t="shared" si="72"/>
        <v>0</v>
      </c>
      <c r="V35" s="46">
        <f t="shared" si="72"/>
        <v>1765</v>
      </c>
      <c r="W35" s="46">
        <f t="shared" si="72"/>
        <v>0</v>
      </c>
      <c r="X35" s="46">
        <f t="shared" si="72"/>
        <v>1765</v>
      </c>
      <c r="Y35" s="47">
        <f t="shared" si="72"/>
        <v>0</v>
      </c>
      <c r="Z35" s="46">
        <f t="shared" si="72"/>
        <v>0</v>
      </c>
      <c r="AA35" s="46">
        <f t="shared" si="72"/>
        <v>0</v>
      </c>
      <c r="AB35" s="46">
        <f t="shared" si="72"/>
        <v>0</v>
      </c>
      <c r="AC35" s="47">
        <f t="shared" si="72"/>
        <v>0</v>
      </c>
      <c r="AD35" s="46">
        <f t="shared" ref="Z35:AP36" si="73">AD36</f>
        <v>1765</v>
      </c>
      <c r="AE35" s="46">
        <f t="shared" si="73"/>
        <v>0</v>
      </c>
      <c r="AF35" s="46">
        <f t="shared" si="73"/>
        <v>1765</v>
      </c>
      <c r="AG35" s="47">
        <f t="shared" si="73"/>
        <v>0</v>
      </c>
      <c r="AH35" s="46">
        <f t="shared" si="73"/>
        <v>0</v>
      </c>
      <c r="AI35" s="46">
        <f t="shared" si="73"/>
        <v>0</v>
      </c>
      <c r="AJ35" s="46">
        <f t="shared" si="73"/>
        <v>0</v>
      </c>
      <c r="AK35" s="47">
        <f t="shared" si="73"/>
        <v>0</v>
      </c>
      <c r="AL35" s="46">
        <f t="shared" si="73"/>
        <v>1765</v>
      </c>
      <c r="AM35" s="46">
        <f t="shared" si="73"/>
        <v>0</v>
      </c>
      <c r="AN35" s="46">
        <f t="shared" si="73"/>
        <v>1765</v>
      </c>
      <c r="AO35" s="47">
        <f t="shared" si="73"/>
        <v>0</v>
      </c>
      <c r="AP35" s="46">
        <f t="shared" si="73"/>
        <v>0</v>
      </c>
      <c r="AQ35" s="46">
        <f t="shared" ref="AP35:BF36" si="74">AQ36</f>
        <v>0</v>
      </c>
      <c r="AR35" s="46">
        <f t="shared" si="74"/>
        <v>0</v>
      </c>
      <c r="AS35" s="47">
        <f t="shared" si="74"/>
        <v>0</v>
      </c>
      <c r="AT35" s="46">
        <f t="shared" si="74"/>
        <v>1765</v>
      </c>
      <c r="AU35" s="46">
        <f t="shared" si="74"/>
        <v>0</v>
      </c>
      <c r="AV35" s="46">
        <f t="shared" si="74"/>
        <v>1765</v>
      </c>
      <c r="AW35" s="47">
        <f t="shared" si="74"/>
        <v>0</v>
      </c>
      <c r="AX35" s="46">
        <f t="shared" si="74"/>
        <v>0</v>
      </c>
      <c r="AY35" s="46">
        <f t="shared" si="74"/>
        <v>0</v>
      </c>
      <c r="AZ35" s="46">
        <f t="shared" si="74"/>
        <v>0</v>
      </c>
      <c r="BA35" s="47">
        <f t="shared" si="74"/>
        <v>0</v>
      </c>
      <c r="BB35" s="46">
        <f t="shared" si="74"/>
        <v>1765</v>
      </c>
      <c r="BC35" s="46">
        <f t="shared" si="74"/>
        <v>0</v>
      </c>
      <c r="BD35" s="46">
        <f t="shared" si="74"/>
        <v>1765</v>
      </c>
      <c r="BE35" s="47">
        <f t="shared" si="74"/>
        <v>0</v>
      </c>
      <c r="BF35" s="46">
        <f t="shared" si="74"/>
        <v>0</v>
      </c>
      <c r="BG35" s="46">
        <f t="shared" ref="BF35:BV36" si="75">BG36</f>
        <v>0</v>
      </c>
      <c r="BH35" s="46">
        <f t="shared" si="75"/>
        <v>0</v>
      </c>
      <c r="BI35" s="47">
        <f t="shared" si="75"/>
        <v>0</v>
      </c>
      <c r="BJ35" s="46">
        <f t="shared" si="75"/>
        <v>1765</v>
      </c>
      <c r="BK35" s="46">
        <f t="shared" si="75"/>
        <v>0</v>
      </c>
      <c r="BL35" s="46">
        <f t="shared" si="75"/>
        <v>1765</v>
      </c>
      <c r="BM35" s="47">
        <f t="shared" si="75"/>
        <v>0</v>
      </c>
      <c r="BN35" s="46">
        <f t="shared" si="75"/>
        <v>0</v>
      </c>
      <c r="BO35" s="46">
        <f t="shared" si="75"/>
        <v>0</v>
      </c>
      <c r="BP35" s="46">
        <f t="shared" si="75"/>
        <v>0</v>
      </c>
      <c r="BQ35" s="47">
        <f t="shared" si="75"/>
        <v>0</v>
      </c>
      <c r="BR35" s="46">
        <f t="shared" si="75"/>
        <v>1765</v>
      </c>
      <c r="BS35" s="46">
        <f t="shared" si="75"/>
        <v>0</v>
      </c>
      <c r="BT35" s="46">
        <f t="shared" si="75"/>
        <v>1765</v>
      </c>
      <c r="BU35" s="47">
        <f t="shared" si="75"/>
        <v>0</v>
      </c>
      <c r="BV35" s="155">
        <f t="shared" si="75"/>
        <v>0</v>
      </c>
      <c r="BW35" s="155">
        <f t="shared" ref="BV35:CC36" si="76">BW36</f>
        <v>0</v>
      </c>
      <c r="BX35" s="155">
        <f t="shared" si="76"/>
        <v>0</v>
      </c>
      <c r="BY35" s="156">
        <f t="shared" si="76"/>
        <v>0</v>
      </c>
      <c r="BZ35" s="46">
        <f t="shared" si="76"/>
        <v>1765</v>
      </c>
      <c r="CA35" s="46">
        <f t="shared" si="76"/>
        <v>0</v>
      </c>
      <c r="CB35" s="46">
        <f t="shared" si="76"/>
        <v>1765</v>
      </c>
      <c r="CC35" s="47">
        <f t="shared" si="76"/>
        <v>0</v>
      </c>
    </row>
    <row r="36" spans="1:81" s="48" customFormat="1" ht="82.5" x14ac:dyDescent="0.25">
      <c r="A36" s="9" t="s">
        <v>22</v>
      </c>
      <c r="B36" s="2" t="s">
        <v>14</v>
      </c>
      <c r="C36" s="2" t="s">
        <v>25</v>
      </c>
      <c r="D36" s="39" t="s">
        <v>29</v>
      </c>
      <c r="E36" s="2" t="s">
        <v>471</v>
      </c>
      <c r="F36" s="37">
        <f t="shared" si="70"/>
        <v>1765</v>
      </c>
      <c r="G36" s="37">
        <f t="shared" si="70"/>
        <v>0</v>
      </c>
      <c r="H36" s="37">
        <f t="shared" si="70"/>
        <v>1765</v>
      </c>
      <c r="I36" s="38">
        <f t="shared" si="70"/>
        <v>0</v>
      </c>
      <c r="J36" s="37">
        <f t="shared" si="71"/>
        <v>0</v>
      </c>
      <c r="K36" s="37">
        <f t="shared" si="71"/>
        <v>0</v>
      </c>
      <c r="L36" s="37">
        <f t="shared" si="71"/>
        <v>0</v>
      </c>
      <c r="M36" s="38">
        <f t="shared" si="71"/>
        <v>0</v>
      </c>
      <c r="N36" s="37">
        <f t="shared" si="72"/>
        <v>1765</v>
      </c>
      <c r="O36" s="37">
        <f t="shared" si="72"/>
        <v>0</v>
      </c>
      <c r="P36" s="37">
        <f t="shared" si="72"/>
        <v>1765</v>
      </c>
      <c r="Q36" s="38">
        <f t="shared" si="72"/>
        <v>0</v>
      </c>
      <c r="R36" s="37">
        <f t="shared" si="72"/>
        <v>0</v>
      </c>
      <c r="S36" s="37">
        <f t="shared" si="72"/>
        <v>0</v>
      </c>
      <c r="T36" s="37">
        <f t="shared" si="72"/>
        <v>0</v>
      </c>
      <c r="U36" s="38">
        <f t="shared" si="72"/>
        <v>0</v>
      </c>
      <c r="V36" s="37">
        <f t="shared" si="72"/>
        <v>1765</v>
      </c>
      <c r="W36" s="37">
        <f t="shared" si="72"/>
        <v>0</v>
      </c>
      <c r="X36" s="37">
        <f t="shared" si="72"/>
        <v>1765</v>
      </c>
      <c r="Y36" s="38">
        <f t="shared" si="72"/>
        <v>0</v>
      </c>
      <c r="Z36" s="37">
        <f t="shared" si="73"/>
        <v>0</v>
      </c>
      <c r="AA36" s="37">
        <f t="shared" si="73"/>
        <v>0</v>
      </c>
      <c r="AB36" s="37">
        <f t="shared" si="73"/>
        <v>0</v>
      </c>
      <c r="AC36" s="38">
        <f t="shared" si="73"/>
        <v>0</v>
      </c>
      <c r="AD36" s="37">
        <f t="shared" si="73"/>
        <v>1765</v>
      </c>
      <c r="AE36" s="37">
        <f t="shared" si="73"/>
        <v>0</v>
      </c>
      <c r="AF36" s="37">
        <f t="shared" si="73"/>
        <v>1765</v>
      </c>
      <c r="AG36" s="38">
        <f t="shared" si="73"/>
        <v>0</v>
      </c>
      <c r="AH36" s="37">
        <f t="shared" si="73"/>
        <v>0</v>
      </c>
      <c r="AI36" s="37">
        <f t="shared" si="73"/>
        <v>0</v>
      </c>
      <c r="AJ36" s="37">
        <f t="shared" si="73"/>
        <v>0</v>
      </c>
      <c r="AK36" s="38">
        <f t="shared" si="73"/>
        <v>0</v>
      </c>
      <c r="AL36" s="37">
        <f t="shared" si="73"/>
        <v>1765</v>
      </c>
      <c r="AM36" s="37">
        <f t="shared" si="73"/>
        <v>0</v>
      </c>
      <c r="AN36" s="37">
        <f t="shared" si="73"/>
        <v>1765</v>
      </c>
      <c r="AO36" s="38">
        <f t="shared" si="73"/>
        <v>0</v>
      </c>
      <c r="AP36" s="37">
        <f t="shared" si="74"/>
        <v>0</v>
      </c>
      <c r="AQ36" s="37">
        <f t="shared" si="74"/>
        <v>0</v>
      </c>
      <c r="AR36" s="37">
        <f t="shared" si="74"/>
        <v>0</v>
      </c>
      <c r="AS36" s="38">
        <f t="shared" si="74"/>
        <v>0</v>
      </c>
      <c r="AT36" s="37">
        <f t="shared" si="74"/>
        <v>1765</v>
      </c>
      <c r="AU36" s="37">
        <f t="shared" si="74"/>
        <v>0</v>
      </c>
      <c r="AV36" s="37">
        <f t="shared" si="74"/>
        <v>1765</v>
      </c>
      <c r="AW36" s="38">
        <f t="shared" si="74"/>
        <v>0</v>
      </c>
      <c r="AX36" s="37">
        <f t="shared" si="74"/>
        <v>0</v>
      </c>
      <c r="AY36" s="37">
        <f t="shared" si="74"/>
        <v>0</v>
      </c>
      <c r="AZ36" s="37">
        <f t="shared" si="74"/>
        <v>0</v>
      </c>
      <c r="BA36" s="38">
        <f t="shared" si="74"/>
        <v>0</v>
      </c>
      <c r="BB36" s="37">
        <f t="shared" si="74"/>
        <v>1765</v>
      </c>
      <c r="BC36" s="37">
        <f t="shared" si="74"/>
        <v>0</v>
      </c>
      <c r="BD36" s="37">
        <f t="shared" si="74"/>
        <v>1765</v>
      </c>
      <c r="BE36" s="38">
        <f t="shared" si="74"/>
        <v>0</v>
      </c>
      <c r="BF36" s="37">
        <f t="shared" si="75"/>
        <v>0</v>
      </c>
      <c r="BG36" s="37">
        <f t="shared" si="75"/>
        <v>0</v>
      </c>
      <c r="BH36" s="37">
        <f t="shared" si="75"/>
        <v>0</v>
      </c>
      <c r="BI36" s="38">
        <f t="shared" si="75"/>
        <v>0</v>
      </c>
      <c r="BJ36" s="37">
        <f t="shared" si="75"/>
        <v>1765</v>
      </c>
      <c r="BK36" s="37">
        <f t="shared" si="75"/>
        <v>0</v>
      </c>
      <c r="BL36" s="37">
        <f t="shared" si="75"/>
        <v>1765</v>
      </c>
      <c r="BM36" s="38">
        <f t="shared" si="75"/>
        <v>0</v>
      </c>
      <c r="BN36" s="37">
        <f t="shared" si="75"/>
        <v>0</v>
      </c>
      <c r="BO36" s="37">
        <f t="shared" si="75"/>
        <v>0</v>
      </c>
      <c r="BP36" s="37">
        <f t="shared" si="75"/>
        <v>0</v>
      </c>
      <c r="BQ36" s="38">
        <f t="shared" si="75"/>
        <v>0</v>
      </c>
      <c r="BR36" s="37">
        <f t="shared" si="75"/>
        <v>1765</v>
      </c>
      <c r="BS36" s="37">
        <f t="shared" si="75"/>
        <v>0</v>
      </c>
      <c r="BT36" s="37">
        <f t="shared" si="75"/>
        <v>1765</v>
      </c>
      <c r="BU36" s="38">
        <f t="shared" si="75"/>
        <v>0</v>
      </c>
      <c r="BV36" s="151">
        <f t="shared" si="76"/>
        <v>0</v>
      </c>
      <c r="BW36" s="151">
        <f t="shared" si="76"/>
        <v>0</v>
      </c>
      <c r="BX36" s="151">
        <f t="shared" si="76"/>
        <v>0</v>
      </c>
      <c r="BY36" s="152">
        <f t="shared" si="76"/>
        <v>0</v>
      </c>
      <c r="BZ36" s="37">
        <f t="shared" si="76"/>
        <v>1765</v>
      </c>
      <c r="CA36" s="37">
        <f t="shared" si="76"/>
        <v>0</v>
      </c>
      <c r="CB36" s="37">
        <f t="shared" si="76"/>
        <v>1765</v>
      </c>
      <c r="CC36" s="38">
        <f t="shared" si="76"/>
        <v>0</v>
      </c>
    </row>
    <row r="37" spans="1:81" s="48" customFormat="1" ht="33" x14ac:dyDescent="0.25">
      <c r="A37" s="7" t="s">
        <v>23</v>
      </c>
      <c r="B37" s="2" t="s">
        <v>14</v>
      </c>
      <c r="C37" s="2" t="s">
        <v>25</v>
      </c>
      <c r="D37" s="39" t="s">
        <v>29</v>
      </c>
      <c r="E37" s="2" t="s">
        <v>472</v>
      </c>
      <c r="F37" s="37">
        <v>1765</v>
      </c>
      <c r="G37" s="37"/>
      <c r="H37" s="37">
        <v>1765</v>
      </c>
      <c r="I37" s="38"/>
      <c r="J37" s="37"/>
      <c r="K37" s="37"/>
      <c r="L37" s="37"/>
      <c r="M37" s="38"/>
      <c r="N37" s="37">
        <f>F37+J37</f>
        <v>1765</v>
      </c>
      <c r="O37" s="37">
        <f>G37+K37</f>
        <v>0</v>
      </c>
      <c r="P37" s="37">
        <f>H37+L37</f>
        <v>1765</v>
      </c>
      <c r="Q37" s="37">
        <f>I37+M37</f>
        <v>0</v>
      </c>
      <c r="R37" s="37"/>
      <c r="S37" s="37"/>
      <c r="T37" s="37"/>
      <c r="U37" s="38"/>
      <c r="V37" s="37">
        <f>N37+R37+S37</f>
        <v>1765</v>
      </c>
      <c r="W37" s="37">
        <f>O37+S37</f>
        <v>0</v>
      </c>
      <c r="X37" s="37">
        <f>P37+T37+U37</f>
        <v>1765</v>
      </c>
      <c r="Y37" s="37">
        <f>Q37+U37</f>
        <v>0</v>
      </c>
      <c r="Z37" s="37"/>
      <c r="AA37" s="37"/>
      <c r="AB37" s="37"/>
      <c r="AC37" s="38"/>
      <c r="AD37" s="37">
        <f>V37+Z37+AA37</f>
        <v>1765</v>
      </c>
      <c r="AE37" s="37">
        <f>W37+AA37</f>
        <v>0</v>
      </c>
      <c r="AF37" s="37">
        <f>X37+AB37+AC37</f>
        <v>1765</v>
      </c>
      <c r="AG37" s="37">
        <f>Y37+AC37</f>
        <v>0</v>
      </c>
      <c r="AH37" s="37"/>
      <c r="AI37" s="37"/>
      <c r="AJ37" s="37"/>
      <c r="AK37" s="38"/>
      <c r="AL37" s="37">
        <f>AD37+AH37+AI37</f>
        <v>1765</v>
      </c>
      <c r="AM37" s="37">
        <f>AE37+AI37</f>
        <v>0</v>
      </c>
      <c r="AN37" s="37">
        <f>AF37+AJ37+AK37</f>
        <v>1765</v>
      </c>
      <c r="AO37" s="37">
        <f>AG37+AK37</f>
        <v>0</v>
      </c>
      <c r="AP37" s="37"/>
      <c r="AQ37" s="37"/>
      <c r="AR37" s="37"/>
      <c r="AS37" s="38"/>
      <c r="AT37" s="37">
        <f>AL37+AP37+AQ37</f>
        <v>1765</v>
      </c>
      <c r="AU37" s="37">
        <f>AM37+AQ37</f>
        <v>0</v>
      </c>
      <c r="AV37" s="37">
        <f>AN37+AR37+AS37</f>
        <v>1765</v>
      </c>
      <c r="AW37" s="37">
        <f>AO37+AS37</f>
        <v>0</v>
      </c>
      <c r="AX37" s="37"/>
      <c r="AY37" s="37"/>
      <c r="AZ37" s="37"/>
      <c r="BA37" s="38"/>
      <c r="BB37" s="37">
        <f>AT37+AX37+AY37</f>
        <v>1765</v>
      </c>
      <c r="BC37" s="37">
        <f>AU37+AY37</f>
        <v>0</v>
      </c>
      <c r="BD37" s="37">
        <f>AV37+AZ37+BA37</f>
        <v>1765</v>
      </c>
      <c r="BE37" s="37">
        <f>AW37+BA37</f>
        <v>0</v>
      </c>
      <c r="BF37" s="37"/>
      <c r="BG37" s="37"/>
      <c r="BH37" s="37"/>
      <c r="BI37" s="38"/>
      <c r="BJ37" s="37">
        <f>BB37+BF37+BG37</f>
        <v>1765</v>
      </c>
      <c r="BK37" s="37">
        <f>BC37+BG37</f>
        <v>0</v>
      </c>
      <c r="BL37" s="37">
        <f>BD37+BH37+BI37</f>
        <v>1765</v>
      </c>
      <c r="BM37" s="37">
        <f>BE37+BI37</f>
        <v>0</v>
      </c>
      <c r="BN37" s="37"/>
      <c r="BO37" s="37"/>
      <c r="BP37" s="37"/>
      <c r="BQ37" s="38"/>
      <c r="BR37" s="37">
        <f>BJ37+BN37+BO37</f>
        <v>1765</v>
      </c>
      <c r="BS37" s="37">
        <f>BK37+BO37</f>
        <v>0</v>
      </c>
      <c r="BT37" s="37">
        <f>BL37+BP37+BQ37</f>
        <v>1765</v>
      </c>
      <c r="BU37" s="37">
        <f>BM37+BQ37</f>
        <v>0</v>
      </c>
      <c r="BV37" s="151"/>
      <c r="BW37" s="151"/>
      <c r="BX37" s="151"/>
      <c r="BY37" s="152"/>
      <c r="BZ37" s="37">
        <f>BR37+BV37+BW37</f>
        <v>1765</v>
      </c>
      <c r="CA37" s="37">
        <f>BS37+BW37</f>
        <v>0</v>
      </c>
      <c r="CB37" s="37">
        <f>BT37+BX37+BY37</f>
        <v>1765</v>
      </c>
      <c r="CC37" s="37">
        <f>BU37+BY37</f>
        <v>0</v>
      </c>
    </row>
    <row r="38" spans="1:81" s="40" customFormat="1" ht="16.5" x14ac:dyDescent="0.25">
      <c r="A38" s="9" t="s">
        <v>30</v>
      </c>
      <c r="B38" s="2" t="s">
        <v>14</v>
      </c>
      <c r="C38" s="2" t="s">
        <v>25</v>
      </c>
      <c r="D38" s="4" t="s">
        <v>31</v>
      </c>
      <c r="E38" s="2"/>
      <c r="F38" s="37">
        <f t="shared" ref="F38:I38" si="77">F39+F41+F45+F43</f>
        <v>75332</v>
      </c>
      <c r="G38" s="37">
        <f t="shared" si="77"/>
        <v>0</v>
      </c>
      <c r="H38" s="37">
        <f t="shared" si="77"/>
        <v>75332</v>
      </c>
      <c r="I38" s="38">
        <f t="shared" si="77"/>
        <v>0</v>
      </c>
      <c r="J38" s="37">
        <f t="shared" ref="J38:Q38" si="78">J39+J41+J45+J43</f>
        <v>0</v>
      </c>
      <c r="K38" s="37">
        <f t="shared" si="78"/>
        <v>0</v>
      </c>
      <c r="L38" s="37">
        <f t="shared" si="78"/>
        <v>0</v>
      </c>
      <c r="M38" s="38">
        <f t="shared" si="78"/>
        <v>0</v>
      </c>
      <c r="N38" s="37">
        <f t="shared" si="78"/>
        <v>75332</v>
      </c>
      <c r="O38" s="37">
        <f t="shared" si="78"/>
        <v>0</v>
      </c>
      <c r="P38" s="37">
        <f t="shared" si="78"/>
        <v>75332</v>
      </c>
      <c r="Q38" s="38">
        <f t="shared" si="78"/>
        <v>0</v>
      </c>
      <c r="R38" s="37">
        <f t="shared" ref="R38:Y38" si="79">R39+R41+R45+R43</f>
        <v>0</v>
      </c>
      <c r="S38" s="37">
        <f t="shared" si="79"/>
        <v>0</v>
      </c>
      <c r="T38" s="37">
        <f t="shared" si="79"/>
        <v>0</v>
      </c>
      <c r="U38" s="38">
        <f t="shared" si="79"/>
        <v>0</v>
      </c>
      <c r="V38" s="37">
        <f t="shared" si="79"/>
        <v>75332</v>
      </c>
      <c r="W38" s="37">
        <f t="shared" si="79"/>
        <v>0</v>
      </c>
      <c r="X38" s="37">
        <f t="shared" si="79"/>
        <v>75332</v>
      </c>
      <c r="Y38" s="38">
        <f t="shared" si="79"/>
        <v>0</v>
      </c>
      <c r="Z38" s="37">
        <f t="shared" ref="Z38:AG38" si="80">Z39+Z41+Z45+Z43</f>
        <v>0</v>
      </c>
      <c r="AA38" s="37">
        <f t="shared" si="80"/>
        <v>0</v>
      </c>
      <c r="AB38" s="37">
        <f t="shared" si="80"/>
        <v>0</v>
      </c>
      <c r="AC38" s="38">
        <f t="shared" si="80"/>
        <v>0</v>
      </c>
      <c r="AD38" s="37">
        <f t="shared" si="80"/>
        <v>75332</v>
      </c>
      <c r="AE38" s="37">
        <f t="shared" si="80"/>
        <v>0</v>
      </c>
      <c r="AF38" s="37">
        <f t="shared" si="80"/>
        <v>75332</v>
      </c>
      <c r="AG38" s="38">
        <f t="shared" si="80"/>
        <v>0</v>
      </c>
      <c r="AH38" s="37">
        <f t="shared" ref="AH38:AO38" si="81">AH39+AH41+AH45+AH43</f>
        <v>0</v>
      </c>
      <c r="AI38" s="37">
        <f t="shared" si="81"/>
        <v>0</v>
      </c>
      <c r="AJ38" s="37">
        <f t="shared" si="81"/>
        <v>0</v>
      </c>
      <c r="AK38" s="38">
        <f t="shared" si="81"/>
        <v>0</v>
      </c>
      <c r="AL38" s="37">
        <f t="shared" si="81"/>
        <v>75332</v>
      </c>
      <c r="AM38" s="37">
        <f t="shared" si="81"/>
        <v>0</v>
      </c>
      <c r="AN38" s="37">
        <f t="shared" si="81"/>
        <v>75332</v>
      </c>
      <c r="AO38" s="38">
        <f t="shared" si="81"/>
        <v>0</v>
      </c>
      <c r="AP38" s="37">
        <f t="shared" ref="AP38:AW38" si="82">AP39+AP41+AP45+AP43</f>
        <v>10000</v>
      </c>
      <c r="AQ38" s="37">
        <f t="shared" si="82"/>
        <v>0</v>
      </c>
      <c r="AR38" s="37">
        <f t="shared" si="82"/>
        <v>0</v>
      </c>
      <c r="AS38" s="38">
        <f t="shared" si="82"/>
        <v>0</v>
      </c>
      <c r="AT38" s="37">
        <f t="shared" si="82"/>
        <v>85332</v>
      </c>
      <c r="AU38" s="37">
        <f t="shared" si="82"/>
        <v>0</v>
      </c>
      <c r="AV38" s="37">
        <f t="shared" si="82"/>
        <v>75332</v>
      </c>
      <c r="AW38" s="38">
        <f t="shared" si="82"/>
        <v>0</v>
      </c>
      <c r="AX38" s="37">
        <f t="shared" ref="AX38:BE38" si="83">AX39+AX41+AX45+AX43</f>
        <v>0</v>
      </c>
      <c r="AY38" s="37">
        <f t="shared" si="83"/>
        <v>0</v>
      </c>
      <c r="AZ38" s="37">
        <f t="shared" si="83"/>
        <v>0</v>
      </c>
      <c r="BA38" s="38">
        <f t="shared" si="83"/>
        <v>0</v>
      </c>
      <c r="BB38" s="37">
        <f t="shared" si="83"/>
        <v>85332</v>
      </c>
      <c r="BC38" s="37">
        <f t="shared" si="83"/>
        <v>0</v>
      </c>
      <c r="BD38" s="37">
        <f t="shared" si="83"/>
        <v>75332</v>
      </c>
      <c r="BE38" s="38">
        <f t="shared" si="83"/>
        <v>0</v>
      </c>
      <c r="BF38" s="37">
        <f t="shared" ref="BF38:BM38" si="84">BF39+BF41+BF45+BF43</f>
        <v>0</v>
      </c>
      <c r="BG38" s="37">
        <f t="shared" si="84"/>
        <v>0</v>
      </c>
      <c r="BH38" s="37">
        <f t="shared" si="84"/>
        <v>0</v>
      </c>
      <c r="BI38" s="38">
        <f t="shared" si="84"/>
        <v>0</v>
      </c>
      <c r="BJ38" s="37">
        <f t="shared" si="84"/>
        <v>85332</v>
      </c>
      <c r="BK38" s="37">
        <f t="shared" si="84"/>
        <v>0</v>
      </c>
      <c r="BL38" s="37">
        <f t="shared" si="84"/>
        <v>75332</v>
      </c>
      <c r="BM38" s="38">
        <f t="shared" si="84"/>
        <v>0</v>
      </c>
      <c r="BN38" s="37">
        <f t="shared" ref="BN38:BU38" si="85">BN39+BN41+BN45+BN43</f>
        <v>0</v>
      </c>
      <c r="BO38" s="37">
        <f t="shared" si="85"/>
        <v>0</v>
      </c>
      <c r="BP38" s="37">
        <f t="shared" si="85"/>
        <v>0</v>
      </c>
      <c r="BQ38" s="38">
        <f t="shared" si="85"/>
        <v>0</v>
      </c>
      <c r="BR38" s="37">
        <f t="shared" si="85"/>
        <v>85332</v>
      </c>
      <c r="BS38" s="37">
        <f t="shared" si="85"/>
        <v>0</v>
      </c>
      <c r="BT38" s="37">
        <f t="shared" si="85"/>
        <v>75332</v>
      </c>
      <c r="BU38" s="38">
        <f t="shared" si="85"/>
        <v>0</v>
      </c>
      <c r="BV38" s="151">
        <f t="shared" ref="BV38:CC38" si="86">BV39+BV41+BV45+BV43</f>
        <v>0</v>
      </c>
      <c r="BW38" s="151">
        <f t="shared" si="86"/>
        <v>0</v>
      </c>
      <c r="BX38" s="151">
        <f t="shared" si="86"/>
        <v>0</v>
      </c>
      <c r="BY38" s="152">
        <f t="shared" si="86"/>
        <v>0</v>
      </c>
      <c r="BZ38" s="37">
        <f t="shared" si="86"/>
        <v>85332</v>
      </c>
      <c r="CA38" s="37">
        <f t="shared" si="86"/>
        <v>0</v>
      </c>
      <c r="CB38" s="37">
        <f t="shared" si="86"/>
        <v>75332</v>
      </c>
      <c r="CC38" s="38">
        <f t="shared" si="86"/>
        <v>0</v>
      </c>
    </row>
    <row r="39" spans="1:81" s="49" customFormat="1" ht="82.5" x14ac:dyDescent="0.25">
      <c r="A39" s="9" t="s">
        <v>22</v>
      </c>
      <c r="B39" s="2" t="s">
        <v>14</v>
      </c>
      <c r="C39" s="2" t="s">
        <v>25</v>
      </c>
      <c r="D39" s="4" t="s">
        <v>31</v>
      </c>
      <c r="E39" s="2" t="s">
        <v>471</v>
      </c>
      <c r="F39" s="37">
        <f t="shared" ref="F39:I39" si="87">F40</f>
        <v>65447</v>
      </c>
      <c r="G39" s="37">
        <f t="shared" si="87"/>
        <v>0</v>
      </c>
      <c r="H39" s="37">
        <f t="shared" si="87"/>
        <v>65447</v>
      </c>
      <c r="I39" s="38">
        <f t="shared" si="87"/>
        <v>0</v>
      </c>
      <c r="J39" s="37">
        <f t="shared" ref="J39:BV39" si="88">J40</f>
        <v>0</v>
      </c>
      <c r="K39" s="37">
        <f t="shared" si="88"/>
        <v>0</v>
      </c>
      <c r="L39" s="37">
        <f t="shared" si="88"/>
        <v>0</v>
      </c>
      <c r="M39" s="38">
        <f t="shared" si="88"/>
        <v>0</v>
      </c>
      <c r="N39" s="37">
        <f t="shared" si="88"/>
        <v>65447</v>
      </c>
      <c r="O39" s="37">
        <f t="shared" si="88"/>
        <v>0</v>
      </c>
      <c r="P39" s="37">
        <f t="shared" si="88"/>
        <v>65447</v>
      </c>
      <c r="Q39" s="38">
        <f t="shared" si="88"/>
        <v>0</v>
      </c>
      <c r="R39" s="37">
        <f t="shared" si="88"/>
        <v>0</v>
      </c>
      <c r="S39" s="37">
        <f t="shared" si="88"/>
        <v>0</v>
      </c>
      <c r="T39" s="37">
        <f t="shared" si="88"/>
        <v>0</v>
      </c>
      <c r="U39" s="38">
        <f t="shared" si="88"/>
        <v>0</v>
      </c>
      <c r="V39" s="37">
        <f t="shared" si="88"/>
        <v>65447</v>
      </c>
      <c r="W39" s="37">
        <f t="shared" si="88"/>
        <v>0</v>
      </c>
      <c r="X39" s="37">
        <f t="shared" si="88"/>
        <v>65447</v>
      </c>
      <c r="Y39" s="38">
        <f t="shared" si="88"/>
        <v>0</v>
      </c>
      <c r="Z39" s="37">
        <f t="shared" si="88"/>
        <v>0</v>
      </c>
      <c r="AA39" s="37">
        <f t="shared" si="88"/>
        <v>0</v>
      </c>
      <c r="AB39" s="37">
        <f t="shared" si="88"/>
        <v>0</v>
      </c>
      <c r="AC39" s="38">
        <f t="shared" si="88"/>
        <v>0</v>
      </c>
      <c r="AD39" s="37">
        <f t="shared" si="88"/>
        <v>65447</v>
      </c>
      <c r="AE39" s="37">
        <f t="shared" si="88"/>
        <v>0</v>
      </c>
      <c r="AF39" s="37">
        <f t="shared" si="88"/>
        <v>65447</v>
      </c>
      <c r="AG39" s="38">
        <f t="shared" si="88"/>
        <v>0</v>
      </c>
      <c r="AH39" s="37">
        <f t="shared" si="88"/>
        <v>0</v>
      </c>
      <c r="AI39" s="37">
        <f t="shared" si="88"/>
        <v>0</v>
      </c>
      <c r="AJ39" s="37">
        <f t="shared" si="88"/>
        <v>0</v>
      </c>
      <c r="AK39" s="38">
        <f t="shared" si="88"/>
        <v>0</v>
      </c>
      <c r="AL39" s="37">
        <f t="shared" si="88"/>
        <v>65447</v>
      </c>
      <c r="AM39" s="37">
        <f t="shared" si="88"/>
        <v>0</v>
      </c>
      <c r="AN39" s="37">
        <f t="shared" si="88"/>
        <v>65447</v>
      </c>
      <c r="AO39" s="38">
        <f t="shared" si="88"/>
        <v>0</v>
      </c>
      <c r="AP39" s="37">
        <f t="shared" si="88"/>
        <v>0</v>
      </c>
      <c r="AQ39" s="37">
        <f t="shared" si="88"/>
        <v>0</v>
      </c>
      <c r="AR39" s="37">
        <f t="shared" si="88"/>
        <v>0</v>
      </c>
      <c r="AS39" s="38">
        <f t="shared" si="88"/>
        <v>0</v>
      </c>
      <c r="AT39" s="37">
        <f t="shared" si="88"/>
        <v>65447</v>
      </c>
      <c r="AU39" s="37">
        <f t="shared" si="88"/>
        <v>0</v>
      </c>
      <c r="AV39" s="37">
        <f t="shared" si="88"/>
        <v>65447</v>
      </c>
      <c r="AW39" s="38">
        <f t="shared" si="88"/>
        <v>0</v>
      </c>
      <c r="AX39" s="37">
        <f t="shared" si="88"/>
        <v>0</v>
      </c>
      <c r="AY39" s="37">
        <f t="shared" si="88"/>
        <v>0</v>
      </c>
      <c r="AZ39" s="37">
        <f t="shared" si="88"/>
        <v>0</v>
      </c>
      <c r="BA39" s="38">
        <f t="shared" si="88"/>
        <v>0</v>
      </c>
      <c r="BB39" s="37">
        <f t="shared" si="88"/>
        <v>65447</v>
      </c>
      <c r="BC39" s="37">
        <f t="shared" si="88"/>
        <v>0</v>
      </c>
      <c r="BD39" s="37">
        <f t="shared" si="88"/>
        <v>65447</v>
      </c>
      <c r="BE39" s="38">
        <f t="shared" si="88"/>
        <v>0</v>
      </c>
      <c r="BF39" s="37">
        <f t="shared" si="88"/>
        <v>0</v>
      </c>
      <c r="BG39" s="37">
        <f t="shared" si="88"/>
        <v>0</v>
      </c>
      <c r="BH39" s="37">
        <f t="shared" si="88"/>
        <v>0</v>
      </c>
      <c r="BI39" s="38">
        <f t="shared" si="88"/>
        <v>0</v>
      </c>
      <c r="BJ39" s="37">
        <f t="shared" si="88"/>
        <v>65447</v>
      </c>
      <c r="BK39" s="37">
        <f t="shared" si="88"/>
        <v>0</v>
      </c>
      <c r="BL39" s="37">
        <f t="shared" si="88"/>
        <v>65447</v>
      </c>
      <c r="BM39" s="38">
        <f t="shared" si="88"/>
        <v>0</v>
      </c>
      <c r="BN39" s="37">
        <f t="shared" si="88"/>
        <v>0</v>
      </c>
      <c r="BO39" s="37">
        <f t="shared" si="88"/>
        <v>0</v>
      </c>
      <c r="BP39" s="37">
        <f t="shared" si="88"/>
        <v>0</v>
      </c>
      <c r="BQ39" s="38">
        <f t="shared" si="88"/>
        <v>0</v>
      </c>
      <c r="BR39" s="37">
        <f t="shared" si="88"/>
        <v>65447</v>
      </c>
      <c r="BS39" s="37">
        <f t="shared" si="88"/>
        <v>0</v>
      </c>
      <c r="BT39" s="37">
        <f t="shared" si="88"/>
        <v>65447</v>
      </c>
      <c r="BU39" s="38">
        <f t="shared" si="88"/>
        <v>0</v>
      </c>
      <c r="BV39" s="151">
        <f t="shared" si="88"/>
        <v>0</v>
      </c>
      <c r="BW39" s="151">
        <f t="shared" ref="BW39:CC39" si="89">BW40</f>
        <v>0</v>
      </c>
      <c r="BX39" s="151">
        <f t="shared" si="89"/>
        <v>0</v>
      </c>
      <c r="BY39" s="152">
        <f t="shared" si="89"/>
        <v>0</v>
      </c>
      <c r="BZ39" s="37">
        <f t="shared" si="89"/>
        <v>65447</v>
      </c>
      <c r="CA39" s="37">
        <f t="shared" si="89"/>
        <v>0</v>
      </c>
      <c r="CB39" s="37">
        <f t="shared" si="89"/>
        <v>65447</v>
      </c>
      <c r="CC39" s="38">
        <f t="shared" si="89"/>
        <v>0</v>
      </c>
    </row>
    <row r="40" spans="1:81" s="49" customFormat="1" ht="33" x14ac:dyDescent="0.25">
      <c r="A40" s="7" t="s">
        <v>23</v>
      </c>
      <c r="B40" s="2" t="s">
        <v>14</v>
      </c>
      <c r="C40" s="2" t="s">
        <v>25</v>
      </c>
      <c r="D40" s="4" t="s">
        <v>31</v>
      </c>
      <c r="E40" s="2" t="s">
        <v>472</v>
      </c>
      <c r="F40" s="37">
        <v>65447</v>
      </c>
      <c r="G40" s="37"/>
      <c r="H40" s="37">
        <v>65447</v>
      </c>
      <c r="I40" s="38"/>
      <c r="J40" s="37"/>
      <c r="K40" s="37"/>
      <c r="L40" s="37"/>
      <c r="M40" s="38"/>
      <c r="N40" s="37">
        <f>F40+J40</f>
        <v>65447</v>
      </c>
      <c r="O40" s="37">
        <f>G40+K40</f>
        <v>0</v>
      </c>
      <c r="P40" s="37">
        <f>H40+L40</f>
        <v>65447</v>
      </c>
      <c r="Q40" s="37">
        <f>I40+M40</f>
        <v>0</v>
      </c>
      <c r="R40" s="37"/>
      <c r="S40" s="37"/>
      <c r="T40" s="37"/>
      <c r="U40" s="38"/>
      <c r="V40" s="37">
        <f>N40+R40+S40</f>
        <v>65447</v>
      </c>
      <c r="W40" s="37">
        <f>O40+S40</f>
        <v>0</v>
      </c>
      <c r="X40" s="37">
        <f>P40+T40+U40</f>
        <v>65447</v>
      </c>
      <c r="Y40" s="37">
        <f>Q40+U40</f>
        <v>0</v>
      </c>
      <c r="Z40" s="37"/>
      <c r="AA40" s="37"/>
      <c r="AB40" s="37"/>
      <c r="AC40" s="38"/>
      <c r="AD40" s="37">
        <f>V40+Z40+AA40</f>
        <v>65447</v>
      </c>
      <c r="AE40" s="37">
        <f>W40+AA40</f>
        <v>0</v>
      </c>
      <c r="AF40" s="37">
        <f>X40+AB40+AC40</f>
        <v>65447</v>
      </c>
      <c r="AG40" s="37">
        <f>Y40+AC40</f>
        <v>0</v>
      </c>
      <c r="AH40" s="37"/>
      <c r="AI40" s="37"/>
      <c r="AJ40" s="37"/>
      <c r="AK40" s="38"/>
      <c r="AL40" s="37">
        <f>AD40+AH40+AI40</f>
        <v>65447</v>
      </c>
      <c r="AM40" s="37">
        <f>AE40+AI40</f>
        <v>0</v>
      </c>
      <c r="AN40" s="37">
        <f>AF40+AJ40+AK40</f>
        <v>65447</v>
      </c>
      <c r="AO40" s="37">
        <f>AG40+AK40</f>
        <v>0</v>
      </c>
      <c r="AP40" s="37"/>
      <c r="AQ40" s="37"/>
      <c r="AR40" s="37"/>
      <c r="AS40" s="38"/>
      <c r="AT40" s="37">
        <f>AL40+AP40+AQ40</f>
        <v>65447</v>
      </c>
      <c r="AU40" s="37">
        <f>AM40+AQ40</f>
        <v>0</v>
      </c>
      <c r="AV40" s="37">
        <f>AN40+AR40+AS40</f>
        <v>65447</v>
      </c>
      <c r="AW40" s="37">
        <f>AO40+AS40</f>
        <v>0</v>
      </c>
      <c r="AX40" s="37"/>
      <c r="AY40" s="37"/>
      <c r="AZ40" s="37"/>
      <c r="BA40" s="38"/>
      <c r="BB40" s="37">
        <f>AT40+AX40+AY40</f>
        <v>65447</v>
      </c>
      <c r="BC40" s="37">
        <f>AU40+AY40</f>
        <v>0</v>
      </c>
      <c r="BD40" s="37">
        <f>AV40+AZ40+BA40</f>
        <v>65447</v>
      </c>
      <c r="BE40" s="37">
        <f>AW40+BA40</f>
        <v>0</v>
      </c>
      <c r="BF40" s="37"/>
      <c r="BG40" s="37"/>
      <c r="BH40" s="37"/>
      <c r="BI40" s="38"/>
      <c r="BJ40" s="37">
        <f>BB40+BF40+BG40</f>
        <v>65447</v>
      </c>
      <c r="BK40" s="37">
        <f>BC40+BG40</f>
        <v>0</v>
      </c>
      <c r="BL40" s="37">
        <f>BD40+BH40+BI40</f>
        <v>65447</v>
      </c>
      <c r="BM40" s="37">
        <f>BE40+BI40</f>
        <v>0</v>
      </c>
      <c r="BN40" s="37"/>
      <c r="BO40" s="37"/>
      <c r="BP40" s="37"/>
      <c r="BQ40" s="38"/>
      <c r="BR40" s="37">
        <f>BJ40+BN40+BO40</f>
        <v>65447</v>
      </c>
      <c r="BS40" s="37">
        <f>BK40+BO40</f>
        <v>0</v>
      </c>
      <c r="BT40" s="37">
        <f>BL40+BP40+BQ40</f>
        <v>65447</v>
      </c>
      <c r="BU40" s="37">
        <f>BM40+BQ40</f>
        <v>0</v>
      </c>
      <c r="BV40" s="151"/>
      <c r="BW40" s="151"/>
      <c r="BX40" s="151"/>
      <c r="BY40" s="152"/>
      <c r="BZ40" s="37">
        <f>BR40+BV40+BW40</f>
        <v>65447</v>
      </c>
      <c r="CA40" s="37">
        <f>BS40+BW40</f>
        <v>0</v>
      </c>
      <c r="CB40" s="37">
        <f>BT40+BX40+BY40</f>
        <v>65447</v>
      </c>
      <c r="CC40" s="37">
        <f>BU40+BY40</f>
        <v>0</v>
      </c>
    </row>
    <row r="41" spans="1:81" s="49" customFormat="1" ht="33" x14ac:dyDescent="0.25">
      <c r="A41" s="9" t="s">
        <v>32</v>
      </c>
      <c r="B41" s="2" t="s">
        <v>14</v>
      </c>
      <c r="C41" s="2" t="s">
        <v>25</v>
      </c>
      <c r="D41" s="4" t="s">
        <v>31</v>
      </c>
      <c r="E41" s="2" t="s">
        <v>475</v>
      </c>
      <c r="F41" s="37">
        <f t="shared" ref="F41:I41" si="90">F42</f>
        <v>9406</v>
      </c>
      <c r="G41" s="37">
        <f t="shared" si="90"/>
        <v>0</v>
      </c>
      <c r="H41" s="37">
        <f t="shared" si="90"/>
        <v>9406</v>
      </c>
      <c r="I41" s="38">
        <f t="shared" si="90"/>
        <v>0</v>
      </c>
      <c r="J41" s="37">
        <f t="shared" ref="J41:BV41" si="91">J42</f>
        <v>0</v>
      </c>
      <c r="K41" s="37">
        <f t="shared" si="91"/>
        <v>0</v>
      </c>
      <c r="L41" s="37">
        <f t="shared" si="91"/>
        <v>0</v>
      </c>
      <c r="M41" s="38">
        <f t="shared" si="91"/>
        <v>0</v>
      </c>
      <c r="N41" s="37">
        <f t="shared" si="91"/>
        <v>9406</v>
      </c>
      <c r="O41" s="37">
        <f t="shared" si="91"/>
        <v>0</v>
      </c>
      <c r="P41" s="37">
        <f t="shared" si="91"/>
        <v>9406</v>
      </c>
      <c r="Q41" s="38">
        <f t="shared" si="91"/>
        <v>0</v>
      </c>
      <c r="R41" s="37">
        <f t="shared" si="91"/>
        <v>0</v>
      </c>
      <c r="S41" s="37">
        <f t="shared" si="91"/>
        <v>0</v>
      </c>
      <c r="T41" s="37">
        <f t="shared" si="91"/>
        <v>0</v>
      </c>
      <c r="U41" s="38">
        <f t="shared" si="91"/>
        <v>0</v>
      </c>
      <c r="V41" s="37">
        <f t="shared" si="91"/>
        <v>9406</v>
      </c>
      <c r="W41" s="37">
        <f t="shared" si="91"/>
        <v>0</v>
      </c>
      <c r="X41" s="37">
        <f t="shared" si="91"/>
        <v>9406</v>
      </c>
      <c r="Y41" s="38">
        <f t="shared" si="91"/>
        <v>0</v>
      </c>
      <c r="Z41" s="37">
        <f t="shared" si="91"/>
        <v>0</v>
      </c>
      <c r="AA41" s="37">
        <f t="shared" si="91"/>
        <v>0</v>
      </c>
      <c r="AB41" s="37">
        <f t="shared" si="91"/>
        <v>0</v>
      </c>
      <c r="AC41" s="38">
        <f t="shared" si="91"/>
        <v>0</v>
      </c>
      <c r="AD41" s="37">
        <f t="shared" si="91"/>
        <v>9406</v>
      </c>
      <c r="AE41" s="37">
        <f t="shared" si="91"/>
        <v>0</v>
      </c>
      <c r="AF41" s="37">
        <f t="shared" si="91"/>
        <v>9406</v>
      </c>
      <c r="AG41" s="38">
        <f t="shared" si="91"/>
        <v>0</v>
      </c>
      <c r="AH41" s="37">
        <f t="shared" si="91"/>
        <v>0</v>
      </c>
      <c r="AI41" s="37">
        <f t="shared" si="91"/>
        <v>0</v>
      </c>
      <c r="AJ41" s="37">
        <f t="shared" si="91"/>
        <v>0</v>
      </c>
      <c r="AK41" s="38">
        <f t="shared" si="91"/>
        <v>0</v>
      </c>
      <c r="AL41" s="37">
        <f t="shared" si="91"/>
        <v>9406</v>
      </c>
      <c r="AM41" s="37">
        <f t="shared" si="91"/>
        <v>0</v>
      </c>
      <c r="AN41" s="37">
        <f t="shared" si="91"/>
        <v>9406</v>
      </c>
      <c r="AO41" s="38">
        <f t="shared" si="91"/>
        <v>0</v>
      </c>
      <c r="AP41" s="37">
        <f t="shared" si="91"/>
        <v>10000</v>
      </c>
      <c r="AQ41" s="37">
        <f t="shared" si="91"/>
        <v>0</v>
      </c>
      <c r="AR41" s="37">
        <f t="shared" si="91"/>
        <v>0</v>
      </c>
      <c r="AS41" s="38">
        <f t="shared" si="91"/>
        <v>0</v>
      </c>
      <c r="AT41" s="37">
        <f t="shared" si="91"/>
        <v>19406</v>
      </c>
      <c r="AU41" s="37">
        <f t="shared" si="91"/>
        <v>0</v>
      </c>
      <c r="AV41" s="37">
        <f t="shared" si="91"/>
        <v>9406</v>
      </c>
      <c r="AW41" s="38">
        <f t="shared" si="91"/>
        <v>0</v>
      </c>
      <c r="AX41" s="37">
        <f t="shared" si="91"/>
        <v>0</v>
      </c>
      <c r="AY41" s="37">
        <f t="shared" si="91"/>
        <v>0</v>
      </c>
      <c r="AZ41" s="37">
        <f t="shared" si="91"/>
        <v>0</v>
      </c>
      <c r="BA41" s="38">
        <f t="shared" si="91"/>
        <v>0</v>
      </c>
      <c r="BB41" s="37">
        <f t="shared" si="91"/>
        <v>19406</v>
      </c>
      <c r="BC41" s="37">
        <f t="shared" si="91"/>
        <v>0</v>
      </c>
      <c r="BD41" s="37">
        <f t="shared" si="91"/>
        <v>9406</v>
      </c>
      <c r="BE41" s="38">
        <f t="shared" si="91"/>
        <v>0</v>
      </c>
      <c r="BF41" s="37">
        <f t="shared" si="91"/>
        <v>0</v>
      </c>
      <c r="BG41" s="37">
        <f t="shared" si="91"/>
        <v>0</v>
      </c>
      <c r="BH41" s="37">
        <f t="shared" si="91"/>
        <v>0</v>
      </c>
      <c r="BI41" s="38">
        <f t="shared" si="91"/>
        <v>0</v>
      </c>
      <c r="BJ41" s="37">
        <f t="shared" si="91"/>
        <v>19406</v>
      </c>
      <c r="BK41" s="37">
        <f t="shared" si="91"/>
        <v>0</v>
      </c>
      <c r="BL41" s="37">
        <f t="shared" si="91"/>
        <v>9406</v>
      </c>
      <c r="BM41" s="38">
        <f t="shared" si="91"/>
        <v>0</v>
      </c>
      <c r="BN41" s="37">
        <f t="shared" si="91"/>
        <v>0</v>
      </c>
      <c r="BO41" s="37">
        <f t="shared" si="91"/>
        <v>0</v>
      </c>
      <c r="BP41" s="37">
        <f t="shared" si="91"/>
        <v>0</v>
      </c>
      <c r="BQ41" s="38">
        <f t="shared" si="91"/>
        <v>0</v>
      </c>
      <c r="BR41" s="37">
        <f t="shared" si="91"/>
        <v>19406</v>
      </c>
      <c r="BS41" s="37">
        <f t="shared" si="91"/>
        <v>0</v>
      </c>
      <c r="BT41" s="37">
        <f t="shared" si="91"/>
        <v>9406</v>
      </c>
      <c r="BU41" s="38">
        <f t="shared" si="91"/>
        <v>0</v>
      </c>
      <c r="BV41" s="151">
        <f t="shared" si="91"/>
        <v>0</v>
      </c>
      <c r="BW41" s="151">
        <f t="shared" ref="BW41:CC41" si="92">BW42</f>
        <v>0</v>
      </c>
      <c r="BX41" s="151">
        <f t="shared" si="92"/>
        <v>0</v>
      </c>
      <c r="BY41" s="152">
        <f t="shared" si="92"/>
        <v>0</v>
      </c>
      <c r="BZ41" s="37">
        <f t="shared" si="92"/>
        <v>19406</v>
      </c>
      <c r="CA41" s="37">
        <f t="shared" si="92"/>
        <v>0</v>
      </c>
      <c r="CB41" s="37">
        <f t="shared" si="92"/>
        <v>9406</v>
      </c>
      <c r="CC41" s="38">
        <f t="shared" si="92"/>
        <v>0</v>
      </c>
    </row>
    <row r="42" spans="1:81" s="49" customFormat="1" ht="55.15" customHeight="1" x14ac:dyDescent="0.25">
      <c r="A42" s="7" t="s">
        <v>33</v>
      </c>
      <c r="B42" s="2" t="s">
        <v>14</v>
      </c>
      <c r="C42" s="2" t="s">
        <v>25</v>
      </c>
      <c r="D42" s="4" t="s">
        <v>31</v>
      </c>
      <c r="E42" s="2" t="s">
        <v>476</v>
      </c>
      <c r="F42" s="37">
        <v>9406</v>
      </c>
      <c r="G42" s="37"/>
      <c r="H42" s="37">
        <v>9406</v>
      </c>
      <c r="I42" s="38"/>
      <c r="J42" s="37"/>
      <c r="K42" s="37"/>
      <c r="L42" s="37"/>
      <c r="M42" s="38"/>
      <c r="N42" s="37">
        <f>F42+J42</f>
        <v>9406</v>
      </c>
      <c r="O42" s="37">
        <f>G42+K42</f>
        <v>0</v>
      </c>
      <c r="P42" s="37">
        <f>H42+L42</f>
        <v>9406</v>
      </c>
      <c r="Q42" s="37">
        <f>I42+M42</f>
        <v>0</v>
      </c>
      <c r="R42" s="37"/>
      <c r="S42" s="37"/>
      <c r="T42" s="37"/>
      <c r="U42" s="38"/>
      <c r="V42" s="37">
        <f>N42+R42+S42</f>
        <v>9406</v>
      </c>
      <c r="W42" s="37">
        <f>O42+S42</f>
        <v>0</v>
      </c>
      <c r="X42" s="37">
        <f>P42+T42+U42</f>
        <v>9406</v>
      </c>
      <c r="Y42" s="37">
        <f>Q42+U42</f>
        <v>0</v>
      </c>
      <c r="Z42" s="37"/>
      <c r="AA42" s="37"/>
      <c r="AB42" s="37"/>
      <c r="AC42" s="38"/>
      <c r="AD42" s="37">
        <f>V42+Z42+AA42</f>
        <v>9406</v>
      </c>
      <c r="AE42" s="37">
        <f>W42+AA42</f>
        <v>0</v>
      </c>
      <c r="AF42" s="37">
        <f>X42+AB42+AC42</f>
        <v>9406</v>
      </c>
      <c r="AG42" s="37">
        <f>Y42+AC42</f>
        <v>0</v>
      </c>
      <c r="AH42" s="37"/>
      <c r="AI42" s="37"/>
      <c r="AJ42" s="37"/>
      <c r="AK42" s="38"/>
      <c r="AL42" s="37">
        <f>AD42+AH42+AI42</f>
        <v>9406</v>
      </c>
      <c r="AM42" s="37">
        <f>AE42+AI42</f>
        <v>0</v>
      </c>
      <c r="AN42" s="37">
        <f>AF42+AJ42+AK42</f>
        <v>9406</v>
      </c>
      <c r="AO42" s="37">
        <f>AG42+AK42</f>
        <v>0</v>
      </c>
      <c r="AP42" s="37">
        <v>10000</v>
      </c>
      <c r="AQ42" s="37"/>
      <c r="AR42" s="37"/>
      <c r="AS42" s="38"/>
      <c r="AT42" s="37">
        <f>AL42+AP42+AQ42</f>
        <v>19406</v>
      </c>
      <c r="AU42" s="37">
        <f>AM42+AQ42</f>
        <v>0</v>
      </c>
      <c r="AV42" s="37">
        <f>AN42+AR42+AS42</f>
        <v>9406</v>
      </c>
      <c r="AW42" s="37">
        <f>AO42+AS42</f>
        <v>0</v>
      </c>
      <c r="AX42" s="37"/>
      <c r="AY42" s="37"/>
      <c r="AZ42" s="37"/>
      <c r="BA42" s="38"/>
      <c r="BB42" s="37">
        <f>AT42+AX42+AY42</f>
        <v>19406</v>
      </c>
      <c r="BC42" s="37">
        <f>AU42+AY42</f>
        <v>0</v>
      </c>
      <c r="BD42" s="37">
        <f>AV42+AZ42+BA42</f>
        <v>9406</v>
      </c>
      <c r="BE42" s="37">
        <f>AW42+BA42</f>
        <v>0</v>
      </c>
      <c r="BF42" s="37"/>
      <c r="BG42" s="37"/>
      <c r="BH42" s="37"/>
      <c r="BI42" s="38"/>
      <c r="BJ42" s="37">
        <f>BB42+BF42+BG42</f>
        <v>19406</v>
      </c>
      <c r="BK42" s="37">
        <f>BC42+BG42</f>
        <v>0</v>
      </c>
      <c r="BL42" s="37">
        <f>BD42+BH42+BI42</f>
        <v>9406</v>
      </c>
      <c r="BM42" s="37">
        <f>BE42+BI42</f>
        <v>0</v>
      </c>
      <c r="BN42" s="37"/>
      <c r="BO42" s="37"/>
      <c r="BP42" s="37"/>
      <c r="BQ42" s="38"/>
      <c r="BR42" s="37">
        <f>BJ42+BN42+BO42</f>
        <v>19406</v>
      </c>
      <c r="BS42" s="37">
        <f>BK42+BO42</f>
        <v>0</v>
      </c>
      <c r="BT42" s="37">
        <f>BL42+BP42+BQ42</f>
        <v>9406</v>
      </c>
      <c r="BU42" s="37">
        <f>BM42+BQ42</f>
        <v>0</v>
      </c>
      <c r="BV42" s="151"/>
      <c r="BW42" s="151"/>
      <c r="BX42" s="151"/>
      <c r="BY42" s="152"/>
      <c r="BZ42" s="37">
        <f>BR42+BV42+BW42</f>
        <v>19406</v>
      </c>
      <c r="CA42" s="37">
        <f>BS42+BW42</f>
        <v>0</v>
      </c>
      <c r="CB42" s="37">
        <f>BT42+BX42+BY42</f>
        <v>9406</v>
      </c>
      <c r="CC42" s="37">
        <f>BU42+BY42</f>
        <v>0</v>
      </c>
    </row>
    <row r="43" spans="1:81" s="49" customFormat="1" ht="20.25" customHeight="1" x14ac:dyDescent="0.25">
      <c r="A43" s="7" t="s">
        <v>34</v>
      </c>
      <c r="B43" s="2" t="s">
        <v>14</v>
      </c>
      <c r="C43" s="2" t="s">
        <v>25</v>
      </c>
      <c r="D43" s="4" t="s">
        <v>31</v>
      </c>
      <c r="E43" s="2" t="s">
        <v>489</v>
      </c>
      <c r="F43" s="37">
        <f>F44</f>
        <v>96</v>
      </c>
      <c r="G43" s="37">
        <f t="shared" ref="G43:I43" si="93">SUM(G44)</f>
        <v>0</v>
      </c>
      <c r="H43" s="37">
        <f>H44</f>
        <v>96</v>
      </c>
      <c r="I43" s="38">
        <f t="shared" si="93"/>
        <v>0</v>
      </c>
      <c r="J43" s="37">
        <f>J44</f>
        <v>0</v>
      </c>
      <c r="K43" s="37">
        <f t="shared" ref="K43:M43" si="94">SUM(K44)</f>
        <v>0</v>
      </c>
      <c r="L43" s="37">
        <f>L44</f>
        <v>0</v>
      </c>
      <c r="M43" s="38">
        <f t="shared" si="94"/>
        <v>0</v>
      </c>
      <c r="N43" s="37">
        <f>N44</f>
        <v>96</v>
      </c>
      <c r="O43" s="37">
        <f t="shared" ref="O43:Q43" si="95">SUM(O44)</f>
        <v>0</v>
      </c>
      <c r="P43" s="37">
        <f>P44</f>
        <v>96</v>
      </c>
      <c r="Q43" s="38">
        <f t="shared" si="95"/>
        <v>0</v>
      </c>
      <c r="R43" s="37">
        <f>R44</f>
        <v>0</v>
      </c>
      <c r="S43" s="37">
        <f t="shared" ref="S43:U43" si="96">SUM(S44)</f>
        <v>0</v>
      </c>
      <c r="T43" s="37">
        <f>T44</f>
        <v>0</v>
      </c>
      <c r="U43" s="38">
        <f t="shared" si="96"/>
        <v>0</v>
      </c>
      <c r="V43" s="37">
        <f>V44</f>
        <v>96</v>
      </c>
      <c r="W43" s="37">
        <f t="shared" ref="W43:Y43" si="97">SUM(W44)</f>
        <v>0</v>
      </c>
      <c r="X43" s="37">
        <f>X44</f>
        <v>96</v>
      </c>
      <c r="Y43" s="38">
        <f t="shared" si="97"/>
        <v>0</v>
      </c>
      <c r="Z43" s="37">
        <f>Z44</f>
        <v>0</v>
      </c>
      <c r="AA43" s="37">
        <f t="shared" ref="AA43:AC43" si="98">SUM(AA44)</f>
        <v>0</v>
      </c>
      <c r="AB43" s="37">
        <f>AB44</f>
        <v>0</v>
      </c>
      <c r="AC43" s="38">
        <f t="shared" si="98"/>
        <v>0</v>
      </c>
      <c r="AD43" s="37">
        <f>AD44</f>
        <v>96</v>
      </c>
      <c r="AE43" s="37">
        <f t="shared" ref="AE43:AG43" si="99">SUM(AE44)</f>
        <v>0</v>
      </c>
      <c r="AF43" s="37">
        <f>AF44</f>
        <v>96</v>
      </c>
      <c r="AG43" s="38">
        <f t="shared" si="99"/>
        <v>0</v>
      </c>
      <c r="AH43" s="37">
        <f>AH44</f>
        <v>0</v>
      </c>
      <c r="AI43" s="37">
        <f t="shared" ref="AI43:AK43" si="100">SUM(AI44)</f>
        <v>0</v>
      </c>
      <c r="AJ43" s="37">
        <f>AJ44</f>
        <v>0</v>
      </c>
      <c r="AK43" s="38">
        <f t="shared" si="100"/>
        <v>0</v>
      </c>
      <c r="AL43" s="37">
        <f>AL44</f>
        <v>96</v>
      </c>
      <c r="AM43" s="37">
        <f t="shared" ref="AM43:AO43" si="101">SUM(AM44)</f>
        <v>0</v>
      </c>
      <c r="AN43" s="37">
        <f>AN44</f>
        <v>96</v>
      </c>
      <c r="AO43" s="38">
        <f t="shared" si="101"/>
        <v>0</v>
      </c>
      <c r="AP43" s="37">
        <f>AP44</f>
        <v>0</v>
      </c>
      <c r="AQ43" s="37">
        <f t="shared" ref="AQ43:AS43" si="102">SUM(AQ44)</f>
        <v>0</v>
      </c>
      <c r="AR43" s="37">
        <f>AR44</f>
        <v>0</v>
      </c>
      <c r="AS43" s="38">
        <f t="shared" si="102"/>
        <v>0</v>
      </c>
      <c r="AT43" s="37">
        <f>AT44</f>
        <v>96</v>
      </c>
      <c r="AU43" s="37">
        <f t="shared" ref="AU43:AW43" si="103">SUM(AU44)</f>
        <v>0</v>
      </c>
      <c r="AV43" s="37">
        <f>AV44</f>
        <v>96</v>
      </c>
      <c r="AW43" s="38">
        <f t="shared" si="103"/>
        <v>0</v>
      </c>
      <c r="AX43" s="37">
        <f>AX44</f>
        <v>0</v>
      </c>
      <c r="AY43" s="37">
        <f t="shared" ref="AY43:BA43" si="104">SUM(AY44)</f>
        <v>0</v>
      </c>
      <c r="AZ43" s="37">
        <f>AZ44</f>
        <v>0</v>
      </c>
      <c r="BA43" s="38">
        <f t="shared" si="104"/>
        <v>0</v>
      </c>
      <c r="BB43" s="37">
        <f>BB44</f>
        <v>96</v>
      </c>
      <c r="BC43" s="37">
        <f t="shared" ref="BC43:BE43" si="105">SUM(BC44)</f>
        <v>0</v>
      </c>
      <c r="BD43" s="37">
        <f>BD44</f>
        <v>96</v>
      </c>
      <c r="BE43" s="38">
        <f t="shared" si="105"/>
        <v>0</v>
      </c>
      <c r="BF43" s="37">
        <f>BF44</f>
        <v>0</v>
      </c>
      <c r="BG43" s="37">
        <f t="shared" ref="BG43:BI43" si="106">SUM(BG44)</f>
        <v>0</v>
      </c>
      <c r="BH43" s="37">
        <f>BH44</f>
        <v>0</v>
      </c>
      <c r="BI43" s="38">
        <f t="shared" si="106"/>
        <v>0</v>
      </c>
      <c r="BJ43" s="37">
        <f>BJ44</f>
        <v>96</v>
      </c>
      <c r="BK43" s="37">
        <f t="shared" ref="BK43:BM43" si="107">SUM(BK44)</f>
        <v>0</v>
      </c>
      <c r="BL43" s="37">
        <f>BL44</f>
        <v>96</v>
      </c>
      <c r="BM43" s="38">
        <f t="shared" si="107"/>
        <v>0</v>
      </c>
      <c r="BN43" s="37">
        <f>BN44</f>
        <v>0</v>
      </c>
      <c r="BO43" s="37">
        <f t="shared" ref="BO43:BQ43" si="108">SUM(BO44)</f>
        <v>0</v>
      </c>
      <c r="BP43" s="37">
        <f>BP44</f>
        <v>0</v>
      </c>
      <c r="BQ43" s="38">
        <f t="shared" si="108"/>
        <v>0</v>
      </c>
      <c r="BR43" s="37">
        <f>BR44</f>
        <v>96</v>
      </c>
      <c r="BS43" s="37">
        <f t="shared" ref="BS43:BU43" si="109">SUM(BS44)</f>
        <v>0</v>
      </c>
      <c r="BT43" s="37">
        <f>BT44</f>
        <v>96</v>
      </c>
      <c r="BU43" s="38">
        <f t="shared" si="109"/>
        <v>0</v>
      </c>
      <c r="BV43" s="151">
        <f>BV44</f>
        <v>0</v>
      </c>
      <c r="BW43" s="151">
        <f t="shared" ref="BW43:BY43" si="110">SUM(BW44)</f>
        <v>0</v>
      </c>
      <c r="BX43" s="151">
        <f>BX44</f>
        <v>0</v>
      </c>
      <c r="BY43" s="152">
        <f t="shared" si="110"/>
        <v>0</v>
      </c>
      <c r="BZ43" s="37">
        <f>BZ44</f>
        <v>96</v>
      </c>
      <c r="CA43" s="37">
        <f t="shared" ref="CA43:CC43" si="111">SUM(CA44)</f>
        <v>0</v>
      </c>
      <c r="CB43" s="37">
        <f>CB44</f>
        <v>96</v>
      </c>
      <c r="CC43" s="38">
        <f t="shared" si="111"/>
        <v>0</v>
      </c>
    </row>
    <row r="44" spans="1:81" s="49" customFormat="1" ht="16.5" x14ac:dyDescent="0.25">
      <c r="A44" s="7" t="s">
        <v>35</v>
      </c>
      <c r="B44" s="2" t="s">
        <v>14</v>
      </c>
      <c r="C44" s="2" t="s">
        <v>25</v>
      </c>
      <c r="D44" s="4" t="s">
        <v>31</v>
      </c>
      <c r="E44" s="2" t="s">
        <v>490</v>
      </c>
      <c r="F44" s="37">
        <v>96</v>
      </c>
      <c r="G44" s="37"/>
      <c r="H44" s="37">
        <v>96</v>
      </c>
      <c r="I44" s="38"/>
      <c r="J44" s="37"/>
      <c r="K44" s="37"/>
      <c r="L44" s="37"/>
      <c r="M44" s="38"/>
      <c r="N44" s="37">
        <f>F44+J44</f>
        <v>96</v>
      </c>
      <c r="O44" s="37">
        <f>G44+K44</f>
        <v>0</v>
      </c>
      <c r="P44" s="37">
        <f>H44+L44</f>
        <v>96</v>
      </c>
      <c r="Q44" s="37">
        <f>I44+M44</f>
        <v>0</v>
      </c>
      <c r="R44" s="37"/>
      <c r="S44" s="37"/>
      <c r="T44" s="37"/>
      <c r="U44" s="38"/>
      <c r="V44" s="37">
        <f>N44+R44+S44</f>
        <v>96</v>
      </c>
      <c r="W44" s="37">
        <f>O44+S44</f>
        <v>0</v>
      </c>
      <c r="X44" s="37">
        <f>P44+T44+U44</f>
        <v>96</v>
      </c>
      <c r="Y44" s="37">
        <f>Q44+U44</f>
        <v>0</v>
      </c>
      <c r="Z44" s="37"/>
      <c r="AA44" s="37"/>
      <c r="AB44" s="37"/>
      <c r="AC44" s="38"/>
      <c r="AD44" s="37">
        <f>V44+Z44+AA44</f>
        <v>96</v>
      </c>
      <c r="AE44" s="37">
        <f>W44+AA44</f>
        <v>0</v>
      </c>
      <c r="AF44" s="37">
        <f>X44+AB44+AC44</f>
        <v>96</v>
      </c>
      <c r="AG44" s="37">
        <f>Y44+AC44</f>
        <v>0</v>
      </c>
      <c r="AH44" s="37"/>
      <c r="AI44" s="37"/>
      <c r="AJ44" s="37"/>
      <c r="AK44" s="38"/>
      <c r="AL44" s="37">
        <f>AD44+AH44+AI44</f>
        <v>96</v>
      </c>
      <c r="AM44" s="37">
        <f>AE44+AI44</f>
        <v>0</v>
      </c>
      <c r="AN44" s="37">
        <f>AF44+AJ44+AK44</f>
        <v>96</v>
      </c>
      <c r="AO44" s="37">
        <f>AG44+AK44</f>
        <v>0</v>
      </c>
      <c r="AP44" s="37"/>
      <c r="AQ44" s="37"/>
      <c r="AR44" s="37"/>
      <c r="AS44" s="38"/>
      <c r="AT44" s="37">
        <f>AL44+AP44+AQ44</f>
        <v>96</v>
      </c>
      <c r="AU44" s="37">
        <f>AM44+AQ44</f>
        <v>0</v>
      </c>
      <c r="AV44" s="37">
        <f>AN44+AR44+AS44</f>
        <v>96</v>
      </c>
      <c r="AW44" s="37">
        <f>AO44+AS44</f>
        <v>0</v>
      </c>
      <c r="AX44" s="37"/>
      <c r="AY44" s="37"/>
      <c r="AZ44" s="37"/>
      <c r="BA44" s="38"/>
      <c r="BB44" s="37">
        <f>AT44+AX44+AY44</f>
        <v>96</v>
      </c>
      <c r="BC44" s="37">
        <f>AU44+AY44</f>
        <v>0</v>
      </c>
      <c r="BD44" s="37">
        <f>AV44+AZ44+BA44</f>
        <v>96</v>
      </c>
      <c r="BE44" s="37">
        <f>AW44+BA44</f>
        <v>0</v>
      </c>
      <c r="BF44" s="37"/>
      <c r="BG44" s="37"/>
      <c r="BH44" s="37"/>
      <c r="BI44" s="38"/>
      <c r="BJ44" s="37">
        <f>BB44+BF44+BG44</f>
        <v>96</v>
      </c>
      <c r="BK44" s="37">
        <f>BC44+BG44</f>
        <v>0</v>
      </c>
      <c r="BL44" s="37">
        <f>BD44+BH44+BI44</f>
        <v>96</v>
      </c>
      <c r="BM44" s="37">
        <f>BE44+BI44</f>
        <v>0</v>
      </c>
      <c r="BN44" s="37"/>
      <c r="BO44" s="37"/>
      <c r="BP44" s="37"/>
      <c r="BQ44" s="38"/>
      <c r="BR44" s="37">
        <f>BJ44+BN44+BO44</f>
        <v>96</v>
      </c>
      <c r="BS44" s="37">
        <f>BK44+BO44</f>
        <v>0</v>
      </c>
      <c r="BT44" s="37">
        <f>BL44+BP44+BQ44</f>
        <v>96</v>
      </c>
      <c r="BU44" s="37">
        <f>BM44+BQ44</f>
        <v>0</v>
      </c>
      <c r="BV44" s="151"/>
      <c r="BW44" s="151"/>
      <c r="BX44" s="151"/>
      <c r="BY44" s="152"/>
      <c r="BZ44" s="37">
        <f>BR44+BV44+BW44</f>
        <v>96</v>
      </c>
      <c r="CA44" s="37">
        <f>BS44+BW44</f>
        <v>0</v>
      </c>
      <c r="CB44" s="37">
        <f>BT44+BX44+BY44</f>
        <v>96</v>
      </c>
      <c r="CC44" s="37">
        <f>BU44+BY44</f>
        <v>0</v>
      </c>
    </row>
    <row r="45" spans="1:81" s="40" customFormat="1" ht="16.5" x14ac:dyDescent="0.25">
      <c r="A45" s="9" t="s">
        <v>36</v>
      </c>
      <c r="B45" s="2" t="s">
        <v>14</v>
      </c>
      <c r="C45" s="2" t="s">
        <v>25</v>
      </c>
      <c r="D45" s="4" t="s">
        <v>31</v>
      </c>
      <c r="E45" s="2" t="s">
        <v>482</v>
      </c>
      <c r="F45" s="37">
        <f>F47+F46</f>
        <v>383</v>
      </c>
      <c r="G45" s="37">
        <f t="shared" ref="G45:I45" si="112">G47+G46</f>
        <v>0</v>
      </c>
      <c r="H45" s="37">
        <f t="shared" si="112"/>
        <v>383</v>
      </c>
      <c r="I45" s="37">
        <f t="shared" si="112"/>
        <v>0</v>
      </c>
      <c r="J45" s="37">
        <f>J47+J46</f>
        <v>0</v>
      </c>
      <c r="K45" s="37">
        <f t="shared" ref="K45:M45" si="113">K47+K46</f>
        <v>0</v>
      </c>
      <c r="L45" s="37">
        <f t="shared" si="113"/>
        <v>0</v>
      </c>
      <c r="M45" s="37">
        <f t="shared" si="113"/>
        <v>0</v>
      </c>
      <c r="N45" s="37">
        <f>N47+N46</f>
        <v>383</v>
      </c>
      <c r="O45" s="37">
        <f t="shared" ref="O45:Q45" si="114">O47+O46</f>
        <v>0</v>
      </c>
      <c r="P45" s="37">
        <f t="shared" si="114"/>
        <v>383</v>
      </c>
      <c r="Q45" s="37">
        <f t="shared" si="114"/>
        <v>0</v>
      </c>
      <c r="R45" s="37">
        <f>R47+R46</f>
        <v>0</v>
      </c>
      <c r="S45" s="37">
        <f t="shared" ref="S45:U45" si="115">S47+S46</f>
        <v>0</v>
      </c>
      <c r="T45" s="37">
        <f t="shared" si="115"/>
        <v>0</v>
      </c>
      <c r="U45" s="37">
        <f t="shared" si="115"/>
        <v>0</v>
      </c>
      <c r="V45" s="37">
        <f>V47+V46</f>
        <v>383</v>
      </c>
      <c r="W45" s="37">
        <f t="shared" ref="W45:Y45" si="116">W47+W46</f>
        <v>0</v>
      </c>
      <c r="X45" s="37">
        <f t="shared" si="116"/>
        <v>383</v>
      </c>
      <c r="Y45" s="37">
        <f t="shared" si="116"/>
        <v>0</v>
      </c>
      <c r="Z45" s="37">
        <f>Z47+Z46</f>
        <v>0</v>
      </c>
      <c r="AA45" s="37">
        <f t="shared" ref="AA45:AC45" si="117">AA47+AA46</f>
        <v>0</v>
      </c>
      <c r="AB45" s="37">
        <f t="shared" si="117"/>
        <v>0</v>
      </c>
      <c r="AC45" s="37">
        <f t="shared" si="117"/>
        <v>0</v>
      </c>
      <c r="AD45" s="37">
        <f>AD47+AD46</f>
        <v>383</v>
      </c>
      <c r="AE45" s="37">
        <f t="shared" ref="AE45:AG45" si="118">AE47+AE46</f>
        <v>0</v>
      </c>
      <c r="AF45" s="37">
        <f t="shared" si="118"/>
        <v>383</v>
      </c>
      <c r="AG45" s="37">
        <f t="shared" si="118"/>
        <v>0</v>
      </c>
      <c r="AH45" s="37">
        <f>AH47+AH46</f>
        <v>0</v>
      </c>
      <c r="AI45" s="37">
        <f t="shared" ref="AI45:AK45" si="119">AI47+AI46</f>
        <v>0</v>
      </c>
      <c r="AJ45" s="37">
        <f t="shared" si="119"/>
        <v>0</v>
      </c>
      <c r="AK45" s="37">
        <f t="shared" si="119"/>
        <v>0</v>
      </c>
      <c r="AL45" s="37">
        <f>AL47+AL46</f>
        <v>383</v>
      </c>
      <c r="AM45" s="37">
        <f t="shared" ref="AM45:AO45" si="120">AM47+AM46</f>
        <v>0</v>
      </c>
      <c r="AN45" s="37">
        <f t="shared" si="120"/>
        <v>383</v>
      </c>
      <c r="AO45" s="37">
        <f t="shared" si="120"/>
        <v>0</v>
      </c>
      <c r="AP45" s="37">
        <f>AP47+AP46</f>
        <v>0</v>
      </c>
      <c r="AQ45" s="37">
        <f t="shared" ref="AQ45:AS45" si="121">AQ47+AQ46</f>
        <v>0</v>
      </c>
      <c r="AR45" s="37">
        <f t="shared" si="121"/>
        <v>0</v>
      </c>
      <c r="AS45" s="37">
        <f t="shared" si="121"/>
        <v>0</v>
      </c>
      <c r="AT45" s="37">
        <f>AT47+AT46</f>
        <v>383</v>
      </c>
      <c r="AU45" s="37">
        <f t="shared" ref="AU45:AW45" si="122">AU47+AU46</f>
        <v>0</v>
      </c>
      <c r="AV45" s="37">
        <f t="shared" si="122"/>
        <v>383</v>
      </c>
      <c r="AW45" s="37">
        <f t="shared" si="122"/>
        <v>0</v>
      </c>
      <c r="AX45" s="37">
        <f>AX47+AX46</f>
        <v>0</v>
      </c>
      <c r="AY45" s="37">
        <f t="shared" ref="AY45:BA45" si="123">AY47+AY46</f>
        <v>0</v>
      </c>
      <c r="AZ45" s="37">
        <f t="shared" si="123"/>
        <v>0</v>
      </c>
      <c r="BA45" s="37">
        <f t="shared" si="123"/>
        <v>0</v>
      </c>
      <c r="BB45" s="37">
        <f>BB47+BB46</f>
        <v>383</v>
      </c>
      <c r="BC45" s="37">
        <f t="shared" ref="BC45:BE45" si="124">BC47+BC46</f>
        <v>0</v>
      </c>
      <c r="BD45" s="37">
        <f t="shared" si="124"/>
        <v>383</v>
      </c>
      <c r="BE45" s="37">
        <f t="shared" si="124"/>
        <v>0</v>
      </c>
      <c r="BF45" s="37">
        <f>BF47+BF46</f>
        <v>0</v>
      </c>
      <c r="BG45" s="37">
        <f t="shared" ref="BG45:BI45" si="125">BG47+BG46</f>
        <v>0</v>
      </c>
      <c r="BH45" s="37">
        <f t="shared" si="125"/>
        <v>0</v>
      </c>
      <c r="BI45" s="37">
        <f t="shared" si="125"/>
        <v>0</v>
      </c>
      <c r="BJ45" s="37">
        <f>BJ47+BJ46</f>
        <v>383</v>
      </c>
      <c r="BK45" s="37">
        <f t="shared" ref="BK45:BM45" si="126">BK47+BK46</f>
        <v>0</v>
      </c>
      <c r="BL45" s="37">
        <f t="shared" si="126"/>
        <v>383</v>
      </c>
      <c r="BM45" s="37">
        <f t="shared" si="126"/>
        <v>0</v>
      </c>
      <c r="BN45" s="37">
        <f>BN47+BN46</f>
        <v>0</v>
      </c>
      <c r="BO45" s="37">
        <f t="shared" ref="BO45:BQ45" si="127">BO47+BO46</f>
        <v>0</v>
      </c>
      <c r="BP45" s="37">
        <f t="shared" si="127"/>
        <v>0</v>
      </c>
      <c r="BQ45" s="37">
        <f t="shared" si="127"/>
        <v>0</v>
      </c>
      <c r="BR45" s="37">
        <f>BR47+BR46</f>
        <v>383</v>
      </c>
      <c r="BS45" s="37">
        <f t="shared" ref="BS45:BU45" si="128">BS47+BS46</f>
        <v>0</v>
      </c>
      <c r="BT45" s="37">
        <f t="shared" si="128"/>
        <v>383</v>
      </c>
      <c r="BU45" s="37">
        <f t="shared" si="128"/>
        <v>0</v>
      </c>
      <c r="BV45" s="151">
        <f>BV47+BV46</f>
        <v>0</v>
      </c>
      <c r="BW45" s="151">
        <f t="shared" ref="BW45:BY45" si="129">BW47+BW46</f>
        <v>0</v>
      </c>
      <c r="BX45" s="151">
        <f t="shared" si="129"/>
        <v>0</v>
      </c>
      <c r="BY45" s="151">
        <f t="shared" si="129"/>
        <v>0</v>
      </c>
      <c r="BZ45" s="37">
        <f>BZ47+BZ46</f>
        <v>383</v>
      </c>
      <c r="CA45" s="37">
        <f t="shared" ref="CA45:CC45" si="130">CA47+CA46</f>
        <v>0</v>
      </c>
      <c r="CB45" s="37">
        <f t="shared" si="130"/>
        <v>383</v>
      </c>
      <c r="CC45" s="37">
        <f t="shared" si="130"/>
        <v>0</v>
      </c>
    </row>
    <row r="46" spans="1:81" s="40" customFormat="1" ht="16.5" hidden="1" x14ac:dyDescent="0.25">
      <c r="A46" s="9" t="s">
        <v>37</v>
      </c>
      <c r="B46" s="2" t="s">
        <v>14</v>
      </c>
      <c r="C46" s="2" t="s">
        <v>25</v>
      </c>
      <c r="D46" s="4" t="s">
        <v>31</v>
      </c>
      <c r="E46" s="2" t="s">
        <v>568</v>
      </c>
      <c r="F46" s="37"/>
      <c r="G46" s="37"/>
      <c r="H46" s="37"/>
      <c r="I46" s="38"/>
      <c r="J46" s="37"/>
      <c r="K46" s="37"/>
      <c r="L46" s="37"/>
      <c r="M46" s="38"/>
      <c r="N46" s="37">
        <f t="shared" ref="N46:Q47" si="131">F46+J46</f>
        <v>0</v>
      </c>
      <c r="O46" s="37">
        <f t="shared" si="131"/>
        <v>0</v>
      </c>
      <c r="P46" s="37">
        <f t="shared" si="131"/>
        <v>0</v>
      </c>
      <c r="Q46" s="37">
        <f t="shared" si="131"/>
        <v>0</v>
      </c>
      <c r="R46" s="37"/>
      <c r="S46" s="37"/>
      <c r="T46" s="37"/>
      <c r="U46" s="38"/>
      <c r="V46" s="37">
        <f t="shared" ref="V46" si="132">N46+R46</f>
        <v>0</v>
      </c>
      <c r="W46" s="37">
        <f t="shared" ref="W46" si="133">O46+S46</f>
        <v>0</v>
      </c>
      <c r="X46" s="37">
        <f t="shared" ref="X46" si="134">P46+T46</f>
        <v>0</v>
      </c>
      <c r="Y46" s="37">
        <f t="shared" ref="Y46" si="135">Q46+U46</f>
        <v>0</v>
      </c>
      <c r="Z46" s="37"/>
      <c r="AA46" s="37"/>
      <c r="AB46" s="37"/>
      <c r="AC46" s="38"/>
      <c r="AD46" s="37">
        <f t="shared" ref="AD46" si="136">V46+Z46</f>
        <v>0</v>
      </c>
      <c r="AE46" s="37">
        <f t="shared" ref="AE46" si="137">W46+AA46</f>
        <v>0</v>
      </c>
      <c r="AF46" s="37">
        <f t="shared" ref="AF46" si="138">X46+AB46</f>
        <v>0</v>
      </c>
      <c r="AG46" s="37">
        <f t="shared" ref="AG46" si="139">Y46+AC46</f>
        <v>0</v>
      </c>
      <c r="AH46" s="37"/>
      <c r="AI46" s="37"/>
      <c r="AJ46" s="37"/>
      <c r="AK46" s="38"/>
      <c r="AL46" s="37">
        <f t="shared" ref="AL46" si="140">AD46+AH46</f>
        <v>0</v>
      </c>
      <c r="AM46" s="37">
        <f t="shared" ref="AM46" si="141">AE46+AI46</f>
        <v>0</v>
      </c>
      <c r="AN46" s="37">
        <f t="shared" ref="AN46" si="142">AF46+AJ46</f>
        <v>0</v>
      </c>
      <c r="AO46" s="37">
        <f t="shared" ref="AO46" si="143">AG46+AK46</f>
        <v>0</v>
      </c>
      <c r="AP46" s="37"/>
      <c r="AQ46" s="37"/>
      <c r="AR46" s="37"/>
      <c r="AS46" s="38"/>
      <c r="AT46" s="37">
        <f t="shared" ref="AT46" si="144">AL46+AP46</f>
        <v>0</v>
      </c>
      <c r="AU46" s="37">
        <f t="shared" ref="AU46" si="145">AM46+AQ46</f>
        <v>0</v>
      </c>
      <c r="AV46" s="37">
        <f t="shared" ref="AV46" si="146">AN46+AR46</f>
        <v>0</v>
      </c>
      <c r="AW46" s="37">
        <f t="shared" ref="AW46" si="147">AO46+AS46</f>
        <v>0</v>
      </c>
      <c r="AX46" s="37"/>
      <c r="AY46" s="37"/>
      <c r="AZ46" s="37"/>
      <c r="BA46" s="38"/>
      <c r="BB46" s="37">
        <f t="shared" ref="BB46" si="148">AT46+AX46</f>
        <v>0</v>
      </c>
      <c r="BC46" s="37">
        <f t="shared" ref="BC46" si="149">AU46+AY46</f>
        <v>0</v>
      </c>
      <c r="BD46" s="37">
        <f t="shared" ref="BD46" si="150">AV46+AZ46</f>
        <v>0</v>
      </c>
      <c r="BE46" s="37">
        <f t="shared" ref="BE46" si="151">AW46+BA46</f>
        <v>0</v>
      </c>
      <c r="BF46" s="37"/>
      <c r="BG46" s="37"/>
      <c r="BH46" s="37"/>
      <c r="BI46" s="38"/>
      <c r="BJ46" s="37">
        <f t="shared" ref="BJ46" si="152">BB46+BF46</f>
        <v>0</v>
      </c>
      <c r="BK46" s="37">
        <f t="shared" ref="BK46" si="153">BC46+BG46</f>
        <v>0</v>
      </c>
      <c r="BL46" s="37">
        <f t="shared" ref="BL46" si="154">BD46+BH46</f>
        <v>0</v>
      </c>
      <c r="BM46" s="37">
        <f t="shared" ref="BM46" si="155">BE46+BI46</f>
        <v>0</v>
      </c>
      <c r="BN46" s="37"/>
      <c r="BO46" s="37"/>
      <c r="BP46" s="37"/>
      <c r="BQ46" s="38"/>
      <c r="BR46" s="37">
        <f t="shared" ref="BR46" si="156">BJ46+BN46</f>
        <v>0</v>
      </c>
      <c r="BS46" s="37">
        <f t="shared" ref="BS46" si="157">BK46+BO46</f>
        <v>0</v>
      </c>
      <c r="BT46" s="37">
        <f t="shared" ref="BT46" si="158">BL46+BP46</f>
        <v>0</v>
      </c>
      <c r="BU46" s="37">
        <f t="shared" ref="BU46" si="159">BM46+BQ46</f>
        <v>0</v>
      </c>
      <c r="BV46" s="151"/>
      <c r="BW46" s="151"/>
      <c r="BX46" s="151"/>
      <c r="BY46" s="152"/>
      <c r="BZ46" s="37">
        <f t="shared" ref="BZ46" si="160">BR46+BV46</f>
        <v>0</v>
      </c>
      <c r="CA46" s="37">
        <f t="shared" ref="CA46" si="161">BS46+BW46</f>
        <v>0</v>
      </c>
      <c r="CB46" s="37">
        <f t="shared" ref="CB46" si="162">BT46+BX46</f>
        <v>0</v>
      </c>
      <c r="CC46" s="37">
        <f t="shared" ref="CC46" si="163">BU46+BY46</f>
        <v>0</v>
      </c>
    </row>
    <row r="47" spans="1:81" s="40" customFormat="1" ht="16.5" x14ac:dyDescent="0.25">
      <c r="A47" s="9" t="s">
        <v>38</v>
      </c>
      <c r="B47" s="2" t="s">
        <v>14</v>
      </c>
      <c r="C47" s="2" t="s">
        <v>25</v>
      </c>
      <c r="D47" s="4" t="s">
        <v>31</v>
      </c>
      <c r="E47" s="2" t="s">
        <v>484</v>
      </c>
      <c r="F47" s="37">
        <v>383</v>
      </c>
      <c r="G47" s="37"/>
      <c r="H47" s="37">
        <v>383</v>
      </c>
      <c r="I47" s="38"/>
      <c r="J47" s="37"/>
      <c r="K47" s="37"/>
      <c r="L47" s="37"/>
      <c r="M47" s="38"/>
      <c r="N47" s="37">
        <f t="shared" si="131"/>
        <v>383</v>
      </c>
      <c r="O47" s="37">
        <f t="shared" si="131"/>
        <v>0</v>
      </c>
      <c r="P47" s="37">
        <f t="shared" si="131"/>
        <v>383</v>
      </c>
      <c r="Q47" s="37">
        <f t="shared" si="131"/>
        <v>0</v>
      </c>
      <c r="R47" s="37"/>
      <c r="S47" s="37"/>
      <c r="T47" s="37"/>
      <c r="U47" s="38"/>
      <c r="V47" s="37">
        <f>N47+R47+S47</f>
        <v>383</v>
      </c>
      <c r="W47" s="37">
        <f>O47+S47</f>
        <v>0</v>
      </c>
      <c r="X47" s="37">
        <f>P47+T47+U47</f>
        <v>383</v>
      </c>
      <c r="Y47" s="37">
        <f>Q47+U47</f>
        <v>0</v>
      </c>
      <c r="Z47" s="37"/>
      <c r="AA47" s="37"/>
      <c r="AB47" s="37"/>
      <c r="AC47" s="38"/>
      <c r="AD47" s="37">
        <f>V47+Z47+AA47</f>
        <v>383</v>
      </c>
      <c r="AE47" s="37">
        <f>W47+AA47</f>
        <v>0</v>
      </c>
      <c r="AF47" s="37">
        <f>X47+AB47+AC47</f>
        <v>383</v>
      </c>
      <c r="AG47" s="37">
        <f>Y47+AC47</f>
        <v>0</v>
      </c>
      <c r="AH47" s="37"/>
      <c r="AI47" s="37"/>
      <c r="AJ47" s="37"/>
      <c r="AK47" s="38"/>
      <c r="AL47" s="37">
        <f>AD47+AH47+AI47</f>
        <v>383</v>
      </c>
      <c r="AM47" s="37">
        <f>AE47+AI47</f>
        <v>0</v>
      </c>
      <c r="AN47" s="37">
        <f>AF47+AJ47+AK47</f>
        <v>383</v>
      </c>
      <c r="AO47" s="37">
        <f>AG47+AK47</f>
        <v>0</v>
      </c>
      <c r="AP47" s="37"/>
      <c r="AQ47" s="37"/>
      <c r="AR47" s="37"/>
      <c r="AS47" s="38"/>
      <c r="AT47" s="37">
        <f>AL47+AP47+AQ47</f>
        <v>383</v>
      </c>
      <c r="AU47" s="37">
        <f>AM47+AQ47</f>
        <v>0</v>
      </c>
      <c r="AV47" s="37">
        <f>AN47+AR47+AS47</f>
        <v>383</v>
      </c>
      <c r="AW47" s="37">
        <f>AO47+AS47</f>
        <v>0</v>
      </c>
      <c r="AX47" s="37"/>
      <c r="AY47" s="37"/>
      <c r="AZ47" s="37"/>
      <c r="BA47" s="38"/>
      <c r="BB47" s="37">
        <f>AT47+AX47+AY47</f>
        <v>383</v>
      </c>
      <c r="BC47" s="37">
        <f>AU47+AY47</f>
        <v>0</v>
      </c>
      <c r="BD47" s="37">
        <f>AV47+AZ47+BA47</f>
        <v>383</v>
      </c>
      <c r="BE47" s="37">
        <f>AW47+BA47</f>
        <v>0</v>
      </c>
      <c r="BF47" s="37"/>
      <c r="BG47" s="37"/>
      <c r="BH47" s="37"/>
      <c r="BI47" s="38"/>
      <c r="BJ47" s="37">
        <f>BB47+BF47+BG47</f>
        <v>383</v>
      </c>
      <c r="BK47" s="37">
        <f>BC47+BG47</f>
        <v>0</v>
      </c>
      <c r="BL47" s="37">
        <f>BD47+BH47+BI47</f>
        <v>383</v>
      </c>
      <c r="BM47" s="37">
        <f>BE47+BI47</f>
        <v>0</v>
      </c>
      <c r="BN47" s="37"/>
      <c r="BO47" s="37"/>
      <c r="BP47" s="37"/>
      <c r="BQ47" s="38"/>
      <c r="BR47" s="37">
        <f>BJ47+BN47+BO47</f>
        <v>383</v>
      </c>
      <c r="BS47" s="37">
        <f>BK47+BO47</f>
        <v>0</v>
      </c>
      <c r="BT47" s="37">
        <f>BL47+BP47+BQ47</f>
        <v>383</v>
      </c>
      <c r="BU47" s="37">
        <f>BM47+BQ47</f>
        <v>0</v>
      </c>
      <c r="BV47" s="151"/>
      <c r="BW47" s="151"/>
      <c r="BX47" s="151"/>
      <c r="BY47" s="152"/>
      <c r="BZ47" s="37">
        <f>BR47+BV47+BW47</f>
        <v>383</v>
      </c>
      <c r="CA47" s="37">
        <f>BS47+BW47</f>
        <v>0</v>
      </c>
      <c r="CB47" s="37">
        <f>BT47+BX47+BY47</f>
        <v>383</v>
      </c>
      <c r="CC47" s="37">
        <f>BU47+BY47</f>
        <v>0</v>
      </c>
    </row>
    <row r="48" spans="1:81" s="49" customFormat="1" ht="16.5" x14ac:dyDescent="0.25">
      <c r="A48" s="9"/>
      <c r="B48" s="2"/>
      <c r="C48" s="2"/>
      <c r="D48" s="50"/>
      <c r="E48" s="2"/>
      <c r="F48" s="51"/>
      <c r="G48" s="51"/>
      <c r="H48" s="51"/>
      <c r="I48" s="52"/>
      <c r="J48" s="51"/>
      <c r="K48" s="51"/>
      <c r="L48" s="51"/>
      <c r="M48" s="52"/>
      <c r="N48" s="51"/>
      <c r="O48" s="51"/>
      <c r="P48" s="51"/>
      <c r="Q48" s="52"/>
      <c r="R48" s="51"/>
      <c r="S48" s="51"/>
      <c r="T48" s="51"/>
      <c r="U48" s="52"/>
      <c r="V48" s="51"/>
      <c r="W48" s="51"/>
      <c r="X48" s="51"/>
      <c r="Y48" s="52"/>
      <c r="Z48" s="51"/>
      <c r="AA48" s="51"/>
      <c r="AB48" s="51"/>
      <c r="AC48" s="52"/>
      <c r="AD48" s="108"/>
      <c r="AE48" s="108"/>
      <c r="AF48" s="108"/>
      <c r="AG48" s="109"/>
      <c r="AH48" s="51"/>
      <c r="AI48" s="51"/>
      <c r="AJ48" s="51"/>
      <c r="AK48" s="52"/>
      <c r="AL48" s="108"/>
      <c r="AM48" s="108"/>
      <c r="AN48" s="108"/>
      <c r="AO48" s="109"/>
      <c r="AP48" s="51"/>
      <c r="AQ48" s="51"/>
      <c r="AR48" s="51"/>
      <c r="AS48" s="52"/>
      <c r="AT48" s="108"/>
      <c r="AU48" s="108"/>
      <c r="AV48" s="108"/>
      <c r="AW48" s="109"/>
      <c r="AX48" s="51"/>
      <c r="AY48" s="51"/>
      <c r="AZ48" s="51"/>
      <c r="BA48" s="52"/>
      <c r="BB48" s="108"/>
      <c r="BC48" s="108"/>
      <c r="BD48" s="108"/>
      <c r="BE48" s="109"/>
      <c r="BF48" s="51"/>
      <c r="BG48" s="51"/>
      <c r="BH48" s="51"/>
      <c r="BI48" s="52"/>
      <c r="BJ48" s="108"/>
      <c r="BK48" s="108"/>
      <c r="BL48" s="108"/>
      <c r="BM48" s="109"/>
      <c r="BN48" s="51"/>
      <c r="BO48" s="51"/>
      <c r="BP48" s="51"/>
      <c r="BQ48" s="52"/>
      <c r="BR48" s="108"/>
      <c r="BS48" s="108"/>
      <c r="BT48" s="108"/>
      <c r="BU48" s="109"/>
      <c r="BV48" s="157"/>
      <c r="BW48" s="157"/>
      <c r="BX48" s="157"/>
      <c r="BY48" s="158"/>
      <c r="BZ48" s="108"/>
      <c r="CA48" s="108"/>
      <c r="CB48" s="108"/>
      <c r="CC48" s="109"/>
    </row>
    <row r="49" spans="1:81" s="36" customFormat="1" ht="90.75" customHeight="1" x14ac:dyDescent="0.3">
      <c r="A49" s="32" t="s">
        <v>39</v>
      </c>
      <c r="B49" s="33" t="s">
        <v>14</v>
      </c>
      <c r="C49" s="33" t="s">
        <v>40</v>
      </c>
      <c r="D49" s="42"/>
      <c r="E49" s="33"/>
      <c r="F49" s="35">
        <f t="shared" ref="F49:Q49" si="164">F50+F80</f>
        <v>779683</v>
      </c>
      <c r="G49" s="35">
        <f t="shared" si="164"/>
        <v>0</v>
      </c>
      <c r="H49" s="35">
        <f t="shared" si="164"/>
        <v>779683</v>
      </c>
      <c r="I49" s="35">
        <f t="shared" si="164"/>
        <v>0</v>
      </c>
      <c r="J49" s="35">
        <f t="shared" si="164"/>
        <v>59132</v>
      </c>
      <c r="K49" s="35">
        <f t="shared" si="164"/>
        <v>59132</v>
      </c>
      <c r="L49" s="35">
        <f t="shared" si="164"/>
        <v>59132</v>
      </c>
      <c r="M49" s="35">
        <f t="shared" si="164"/>
        <v>59132</v>
      </c>
      <c r="N49" s="35">
        <f t="shared" si="164"/>
        <v>838815</v>
      </c>
      <c r="O49" s="35">
        <f t="shared" si="164"/>
        <v>59132</v>
      </c>
      <c r="P49" s="35">
        <f t="shared" si="164"/>
        <v>838815</v>
      </c>
      <c r="Q49" s="35">
        <f t="shared" si="164"/>
        <v>59132</v>
      </c>
      <c r="R49" s="35">
        <f t="shared" ref="R49:Y49" si="165">R50+R80</f>
        <v>0</v>
      </c>
      <c r="S49" s="35">
        <f t="shared" si="165"/>
        <v>0</v>
      </c>
      <c r="T49" s="35">
        <f t="shared" si="165"/>
        <v>0</v>
      </c>
      <c r="U49" s="35">
        <f t="shared" si="165"/>
        <v>0</v>
      </c>
      <c r="V49" s="35">
        <f t="shared" si="165"/>
        <v>838815</v>
      </c>
      <c r="W49" s="35">
        <f t="shared" si="165"/>
        <v>59132</v>
      </c>
      <c r="X49" s="35">
        <f t="shared" si="165"/>
        <v>838815</v>
      </c>
      <c r="Y49" s="35">
        <f t="shared" si="165"/>
        <v>59132</v>
      </c>
      <c r="Z49" s="35">
        <f t="shared" ref="Z49:AG49" si="166">Z50+Z80</f>
        <v>0</v>
      </c>
      <c r="AA49" s="35">
        <f t="shared" si="166"/>
        <v>62</v>
      </c>
      <c r="AB49" s="35">
        <f t="shared" si="166"/>
        <v>0</v>
      </c>
      <c r="AC49" s="35">
        <f t="shared" si="166"/>
        <v>62</v>
      </c>
      <c r="AD49" s="35">
        <f t="shared" si="166"/>
        <v>838877</v>
      </c>
      <c r="AE49" s="35">
        <f t="shared" si="166"/>
        <v>59194</v>
      </c>
      <c r="AF49" s="35">
        <f t="shared" si="166"/>
        <v>838877</v>
      </c>
      <c r="AG49" s="35">
        <f t="shared" si="166"/>
        <v>59194</v>
      </c>
      <c r="AH49" s="35">
        <f t="shared" ref="AH49:AO49" si="167">AH50+AH80</f>
        <v>4877</v>
      </c>
      <c r="AI49" s="35">
        <f t="shared" si="167"/>
        <v>378</v>
      </c>
      <c r="AJ49" s="35">
        <f t="shared" si="167"/>
        <v>4877</v>
      </c>
      <c r="AK49" s="35">
        <f t="shared" si="167"/>
        <v>378</v>
      </c>
      <c r="AL49" s="35">
        <f t="shared" si="167"/>
        <v>844132</v>
      </c>
      <c r="AM49" s="35">
        <f t="shared" si="167"/>
        <v>59572</v>
      </c>
      <c r="AN49" s="35">
        <f t="shared" si="167"/>
        <v>844132</v>
      </c>
      <c r="AO49" s="35">
        <f t="shared" si="167"/>
        <v>59572</v>
      </c>
      <c r="AP49" s="35">
        <f t="shared" ref="AP49:AW49" si="168">AP50+AP80</f>
        <v>0</v>
      </c>
      <c r="AQ49" s="35">
        <f t="shared" si="168"/>
        <v>0</v>
      </c>
      <c r="AR49" s="35">
        <f t="shared" si="168"/>
        <v>0</v>
      </c>
      <c r="AS49" s="35">
        <f t="shared" si="168"/>
        <v>0</v>
      </c>
      <c r="AT49" s="35">
        <f t="shared" si="168"/>
        <v>844132</v>
      </c>
      <c r="AU49" s="35">
        <f t="shared" si="168"/>
        <v>59572</v>
      </c>
      <c r="AV49" s="35">
        <f t="shared" si="168"/>
        <v>844132</v>
      </c>
      <c r="AW49" s="35">
        <f t="shared" si="168"/>
        <v>59572</v>
      </c>
      <c r="AX49" s="35">
        <f t="shared" ref="AX49:BE49" si="169">AX50+AX80</f>
        <v>0</v>
      </c>
      <c r="AY49" s="35">
        <f t="shared" si="169"/>
        <v>0</v>
      </c>
      <c r="AZ49" s="35">
        <f t="shared" si="169"/>
        <v>0</v>
      </c>
      <c r="BA49" s="35">
        <f t="shared" si="169"/>
        <v>0</v>
      </c>
      <c r="BB49" s="35">
        <f t="shared" si="169"/>
        <v>844132</v>
      </c>
      <c r="BC49" s="35">
        <f t="shared" si="169"/>
        <v>59572</v>
      </c>
      <c r="BD49" s="35">
        <f t="shared" si="169"/>
        <v>844132</v>
      </c>
      <c r="BE49" s="35">
        <f t="shared" si="169"/>
        <v>59572</v>
      </c>
      <c r="BF49" s="35">
        <f t="shared" ref="BF49:BM49" si="170">BF50+BF80</f>
        <v>0</v>
      </c>
      <c r="BG49" s="35">
        <f t="shared" si="170"/>
        <v>0</v>
      </c>
      <c r="BH49" s="35">
        <f t="shared" si="170"/>
        <v>0</v>
      </c>
      <c r="BI49" s="35">
        <f t="shared" si="170"/>
        <v>0</v>
      </c>
      <c r="BJ49" s="35">
        <f t="shared" si="170"/>
        <v>844132</v>
      </c>
      <c r="BK49" s="35">
        <f t="shared" si="170"/>
        <v>59572</v>
      </c>
      <c r="BL49" s="35">
        <f t="shared" si="170"/>
        <v>844132</v>
      </c>
      <c r="BM49" s="35">
        <f t="shared" si="170"/>
        <v>59572</v>
      </c>
      <c r="BN49" s="35">
        <f>BN50+BN80</f>
        <v>369</v>
      </c>
      <c r="BO49" s="35">
        <f t="shared" ref="BO49:BU49" si="171">BO50+BO80</f>
        <v>1012</v>
      </c>
      <c r="BP49" s="35">
        <f t="shared" si="171"/>
        <v>764</v>
      </c>
      <c r="BQ49" s="35">
        <f t="shared" si="171"/>
        <v>1012</v>
      </c>
      <c r="BR49" s="35">
        <f t="shared" si="171"/>
        <v>845513</v>
      </c>
      <c r="BS49" s="35">
        <f t="shared" si="171"/>
        <v>60584</v>
      </c>
      <c r="BT49" s="35">
        <f t="shared" si="171"/>
        <v>845908</v>
      </c>
      <c r="BU49" s="35">
        <f t="shared" si="171"/>
        <v>60584</v>
      </c>
      <c r="BV49" s="150">
        <f>BV50+BV80</f>
        <v>0</v>
      </c>
      <c r="BW49" s="150">
        <f t="shared" ref="BW49:CC49" si="172">BW50+BW80</f>
        <v>0</v>
      </c>
      <c r="BX49" s="150">
        <f t="shared" si="172"/>
        <v>0</v>
      </c>
      <c r="BY49" s="150">
        <f t="shared" si="172"/>
        <v>0</v>
      </c>
      <c r="BZ49" s="35">
        <f t="shared" si="172"/>
        <v>845513</v>
      </c>
      <c r="CA49" s="35">
        <f t="shared" si="172"/>
        <v>60584</v>
      </c>
      <c r="CB49" s="35">
        <f t="shared" si="172"/>
        <v>845908</v>
      </c>
      <c r="CC49" s="35">
        <f t="shared" si="172"/>
        <v>60584</v>
      </c>
    </row>
    <row r="50" spans="1:81" s="48" customFormat="1" ht="51" x14ac:dyDescent="0.3">
      <c r="A50" s="9" t="s">
        <v>473</v>
      </c>
      <c r="B50" s="2" t="s">
        <v>14</v>
      </c>
      <c r="C50" s="2" t="s">
        <v>40</v>
      </c>
      <c r="D50" s="4" t="s">
        <v>468</v>
      </c>
      <c r="E50" s="45"/>
      <c r="F50" s="37">
        <f t="shared" ref="F50:I51" si="173">F51</f>
        <v>779683</v>
      </c>
      <c r="G50" s="37">
        <f t="shared" si="173"/>
        <v>0</v>
      </c>
      <c r="H50" s="37">
        <f t="shared" si="173"/>
        <v>779683</v>
      </c>
      <c r="I50" s="37">
        <f t="shared" si="173"/>
        <v>0</v>
      </c>
      <c r="J50" s="37">
        <f>J51+J62+J70+J75+J59+J67+J105</f>
        <v>59132</v>
      </c>
      <c r="K50" s="37">
        <f t="shared" ref="K50:Q50" si="174">K51+K62+K70+K75+K59+K67+K105</f>
        <v>59132</v>
      </c>
      <c r="L50" s="37">
        <f t="shared" si="174"/>
        <v>59132</v>
      </c>
      <c r="M50" s="37">
        <f t="shared" si="174"/>
        <v>59132</v>
      </c>
      <c r="N50" s="37">
        <f t="shared" si="174"/>
        <v>838815</v>
      </c>
      <c r="O50" s="37">
        <f t="shared" si="174"/>
        <v>59132</v>
      </c>
      <c r="P50" s="37">
        <f t="shared" si="174"/>
        <v>838815</v>
      </c>
      <c r="Q50" s="37">
        <f t="shared" si="174"/>
        <v>59132</v>
      </c>
      <c r="R50" s="37">
        <f>R51+R62+R70+R75+R59+R67+R105</f>
        <v>0</v>
      </c>
      <c r="S50" s="37">
        <f t="shared" ref="S50:Y50" si="175">S51+S62+S70+S75+S59+S67+S105</f>
        <v>0</v>
      </c>
      <c r="T50" s="37">
        <f t="shared" si="175"/>
        <v>0</v>
      </c>
      <c r="U50" s="37">
        <f t="shared" si="175"/>
        <v>0</v>
      </c>
      <c r="V50" s="37">
        <f t="shared" si="175"/>
        <v>838815</v>
      </c>
      <c r="W50" s="37">
        <f t="shared" si="175"/>
        <v>59132</v>
      </c>
      <c r="X50" s="37">
        <f t="shared" si="175"/>
        <v>838815</v>
      </c>
      <c r="Y50" s="37">
        <f t="shared" si="175"/>
        <v>59132</v>
      </c>
      <c r="Z50" s="37">
        <f>Z51+Z62+Z70+Z75+Z59+Z67+Z105</f>
        <v>0</v>
      </c>
      <c r="AA50" s="37">
        <f t="shared" ref="AA50:AG50" si="176">AA51+AA62+AA70+AA75+AA59+AA67+AA105</f>
        <v>62</v>
      </c>
      <c r="AB50" s="37">
        <f t="shared" si="176"/>
        <v>0</v>
      </c>
      <c r="AC50" s="37">
        <f t="shared" si="176"/>
        <v>62</v>
      </c>
      <c r="AD50" s="37">
        <f t="shared" si="176"/>
        <v>838877</v>
      </c>
      <c r="AE50" s="37">
        <f t="shared" si="176"/>
        <v>59194</v>
      </c>
      <c r="AF50" s="37">
        <f t="shared" si="176"/>
        <v>838877</v>
      </c>
      <c r="AG50" s="37">
        <f t="shared" si="176"/>
        <v>59194</v>
      </c>
      <c r="AH50" s="37">
        <f>AH51+AH62+AH70+AH75+AH59+AH67+AH105</f>
        <v>4877</v>
      </c>
      <c r="AI50" s="37">
        <f t="shared" ref="AI50:AO50" si="177">AI51+AI62+AI70+AI75+AI59+AI67+AI105</f>
        <v>378</v>
      </c>
      <c r="AJ50" s="37">
        <f t="shared" si="177"/>
        <v>4877</v>
      </c>
      <c r="AK50" s="37">
        <f t="shared" si="177"/>
        <v>378</v>
      </c>
      <c r="AL50" s="37">
        <f t="shared" si="177"/>
        <v>844132</v>
      </c>
      <c r="AM50" s="37">
        <f t="shared" si="177"/>
        <v>59572</v>
      </c>
      <c r="AN50" s="37">
        <f t="shared" si="177"/>
        <v>844132</v>
      </c>
      <c r="AO50" s="37">
        <f t="shared" si="177"/>
        <v>59572</v>
      </c>
      <c r="AP50" s="37">
        <f>AP51+AP62+AP70+AP75+AP59+AP67+AP105</f>
        <v>0</v>
      </c>
      <c r="AQ50" s="37">
        <f t="shared" ref="AQ50:AW50" si="178">AQ51+AQ62+AQ70+AQ75+AQ59+AQ67+AQ105</f>
        <v>0</v>
      </c>
      <c r="AR50" s="37">
        <f t="shared" si="178"/>
        <v>0</v>
      </c>
      <c r="AS50" s="37">
        <f t="shared" si="178"/>
        <v>0</v>
      </c>
      <c r="AT50" s="37">
        <f t="shared" si="178"/>
        <v>844132</v>
      </c>
      <c r="AU50" s="37">
        <f t="shared" si="178"/>
        <v>59572</v>
      </c>
      <c r="AV50" s="37">
        <f t="shared" si="178"/>
        <v>844132</v>
      </c>
      <c r="AW50" s="37">
        <f t="shared" si="178"/>
        <v>59572</v>
      </c>
      <c r="AX50" s="37">
        <f>AX51+AX62+AX70+AX75+AX59+AX67+AX105</f>
        <v>0</v>
      </c>
      <c r="AY50" s="37">
        <f t="shared" ref="AY50:BE50" si="179">AY51+AY62+AY70+AY75+AY59+AY67+AY105</f>
        <v>0</v>
      </c>
      <c r="AZ50" s="37">
        <f t="shared" si="179"/>
        <v>0</v>
      </c>
      <c r="BA50" s="37">
        <f t="shared" si="179"/>
        <v>0</v>
      </c>
      <c r="BB50" s="37">
        <f t="shared" si="179"/>
        <v>844132</v>
      </c>
      <c r="BC50" s="37">
        <f t="shared" si="179"/>
        <v>59572</v>
      </c>
      <c r="BD50" s="37">
        <f t="shared" si="179"/>
        <v>844132</v>
      </c>
      <c r="BE50" s="37">
        <f t="shared" si="179"/>
        <v>59572</v>
      </c>
      <c r="BF50" s="37">
        <f>BF51+BF62+BF70+BF75+BF59+BF67+BF105</f>
        <v>0</v>
      </c>
      <c r="BG50" s="37">
        <f t="shared" ref="BG50:BM50" si="180">BG51+BG62+BG70+BG75+BG59+BG67+BG105</f>
        <v>0</v>
      </c>
      <c r="BH50" s="37">
        <f t="shared" si="180"/>
        <v>0</v>
      </c>
      <c r="BI50" s="37">
        <f t="shared" si="180"/>
        <v>0</v>
      </c>
      <c r="BJ50" s="37">
        <f t="shared" si="180"/>
        <v>844132</v>
      </c>
      <c r="BK50" s="37">
        <f t="shared" si="180"/>
        <v>59572</v>
      </c>
      <c r="BL50" s="37">
        <f t="shared" si="180"/>
        <v>844132</v>
      </c>
      <c r="BM50" s="37">
        <f t="shared" si="180"/>
        <v>59572</v>
      </c>
      <c r="BN50" s="37">
        <f t="shared" ref="BN50:BU50" si="181">BN51+BN62+BN70+BN75+BN59+BN67+BN105</f>
        <v>369</v>
      </c>
      <c r="BO50" s="37">
        <f t="shared" si="181"/>
        <v>1012</v>
      </c>
      <c r="BP50" s="37">
        <f t="shared" si="181"/>
        <v>764</v>
      </c>
      <c r="BQ50" s="37">
        <f t="shared" si="181"/>
        <v>1012</v>
      </c>
      <c r="BR50" s="37">
        <f t="shared" si="181"/>
        <v>845513</v>
      </c>
      <c r="BS50" s="37">
        <f t="shared" si="181"/>
        <v>60584</v>
      </c>
      <c r="BT50" s="37">
        <f t="shared" si="181"/>
        <v>845908</v>
      </c>
      <c r="BU50" s="37">
        <f t="shared" si="181"/>
        <v>60584</v>
      </c>
      <c r="BV50" s="151">
        <f t="shared" ref="BV50:CC50" si="182">BV51+BV62+BV70+BV75+BV59+BV67+BV105</f>
        <v>0</v>
      </c>
      <c r="BW50" s="151">
        <f t="shared" si="182"/>
        <v>0</v>
      </c>
      <c r="BX50" s="151">
        <f t="shared" si="182"/>
        <v>0</v>
      </c>
      <c r="BY50" s="151">
        <f t="shared" si="182"/>
        <v>0</v>
      </c>
      <c r="BZ50" s="37">
        <f t="shared" si="182"/>
        <v>845513</v>
      </c>
      <c r="CA50" s="37">
        <f t="shared" si="182"/>
        <v>60584</v>
      </c>
      <c r="CB50" s="37">
        <f t="shared" si="182"/>
        <v>845908</v>
      </c>
      <c r="CC50" s="37">
        <f t="shared" si="182"/>
        <v>60584</v>
      </c>
    </row>
    <row r="51" spans="1:81" s="48" customFormat="1" ht="33" x14ac:dyDescent="0.25">
      <c r="A51" s="9" t="s">
        <v>18</v>
      </c>
      <c r="B51" s="2" t="s">
        <v>14</v>
      </c>
      <c r="C51" s="2" t="s">
        <v>40</v>
      </c>
      <c r="D51" s="39" t="s">
        <v>469</v>
      </c>
      <c r="E51" s="2"/>
      <c r="F51" s="37">
        <f t="shared" si="173"/>
        <v>779683</v>
      </c>
      <c r="G51" s="37">
        <f t="shared" si="173"/>
        <v>0</v>
      </c>
      <c r="H51" s="37">
        <f t="shared" si="173"/>
        <v>779683</v>
      </c>
      <c r="I51" s="37">
        <f t="shared" si="173"/>
        <v>0</v>
      </c>
      <c r="J51" s="37">
        <f t="shared" ref="J51:M51" si="183">J52</f>
        <v>0</v>
      </c>
      <c r="K51" s="37">
        <f t="shared" si="183"/>
        <v>0</v>
      </c>
      <c r="L51" s="37">
        <f t="shared" si="183"/>
        <v>0</v>
      </c>
      <c r="M51" s="37">
        <f t="shared" si="183"/>
        <v>0</v>
      </c>
      <c r="N51" s="37">
        <f t="shared" ref="N51:BY51" si="184">N52</f>
        <v>779683</v>
      </c>
      <c r="O51" s="37">
        <f t="shared" si="184"/>
        <v>0</v>
      </c>
      <c r="P51" s="37">
        <f t="shared" si="184"/>
        <v>779683</v>
      </c>
      <c r="Q51" s="37">
        <f t="shared" si="184"/>
        <v>0</v>
      </c>
      <c r="R51" s="37">
        <f t="shared" si="184"/>
        <v>0</v>
      </c>
      <c r="S51" s="37">
        <f t="shared" si="184"/>
        <v>0</v>
      </c>
      <c r="T51" s="37">
        <f t="shared" si="184"/>
        <v>0</v>
      </c>
      <c r="U51" s="37">
        <f t="shared" si="184"/>
        <v>0</v>
      </c>
      <c r="V51" s="37">
        <f t="shared" si="184"/>
        <v>779683</v>
      </c>
      <c r="W51" s="37">
        <f t="shared" si="184"/>
        <v>0</v>
      </c>
      <c r="X51" s="37">
        <f t="shared" si="184"/>
        <v>779683</v>
      </c>
      <c r="Y51" s="37">
        <f t="shared" si="184"/>
        <v>0</v>
      </c>
      <c r="Z51" s="37">
        <f t="shared" si="184"/>
        <v>0</v>
      </c>
      <c r="AA51" s="37">
        <f t="shared" si="184"/>
        <v>0</v>
      </c>
      <c r="AB51" s="37">
        <f t="shared" si="184"/>
        <v>0</v>
      </c>
      <c r="AC51" s="37">
        <f t="shared" si="184"/>
        <v>0</v>
      </c>
      <c r="AD51" s="37">
        <f t="shared" si="184"/>
        <v>779683</v>
      </c>
      <c r="AE51" s="37">
        <f t="shared" si="184"/>
        <v>0</v>
      </c>
      <c r="AF51" s="37">
        <f t="shared" si="184"/>
        <v>779683</v>
      </c>
      <c r="AG51" s="37">
        <f t="shared" si="184"/>
        <v>0</v>
      </c>
      <c r="AH51" s="37">
        <f t="shared" si="184"/>
        <v>4877</v>
      </c>
      <c r="AI51" s="37">
        <f t="shared" si="184"/>
        <v>0</v>
      </c>
      <c r="AJ51" s="37">
        <f t="shared" si="184"/>
        <v>4877</v>
      </c>
      <c r="AK51" s="37">
        <f t="shared" si="184"/>
        <v>0</v>
      </c>
      <c r="AL51" s="37">
        <f t="shared" si="184"/>
        <v>784560</v>
      </c>
      <c r="AM51" s="37">
        <f t="shared" si="184"/>
        <v>0</v>
      </c>
      <c r="AN51" s="37">
        <f t="shared" si="184"/>
        <v>784560</v>
      </c>
      <c r="AO51" s="37">
        <f t="shared" si="184"/>
        <v>0</v>
      </c>
      <c r="AP51" s="37">
        <f t="shared" si="184"/>
        <v>0</v>
      </c>
      <c r="AQ51" s="37">
        <f t="shared" si="184"/>
        <v>0</v>
      </c>
      <c r="AR51" s="37">
        <f t="shared" si="184"/>
        <v>0</v>
      </c>
      <c r="AS51" s="37">
        <f t="shared" si="184"/>
        <v>0</v>
      </c>
      <c r="AT51" s="37">
        <f t="shared" si="184"/>
        <v>784560</v>
      </c>
      <c r="AU51" s="37">
        <f t="shared" si="184"/>
        <v>0</v>
      </c>
      <c r="AV51" s="37">
        <f t="shared" si="184"/>
        <v>784560</v>
      </c>
      <c r="AW51" s="37">
        <f t="shared" si="184"/>
        <v>0</v>
      </c>
      <c r="AX51" s="37">
        <f t="shared" si="184"/>
        <v>0</v>
      </c>
      <c r="AY51" s="37">
        <f t="shared" si="184"/>
        <v>0</v>
      </c>
      <c r="AZ51" s="37">
        <f t="shared" si="184"/>
        <v>0</v>
      </c>
      <c r="BA51" s="37">
        <f t="shared" si="184"/>
        <v>0</v>
      </c>
      <c r="BB51" s="37">
        <f t="shared" si="184"/>
        <v>784560</v>
      </c>
      <c r="BC51" s="37">
        <f t="shared" si="184"/>
        <v>0</v>
      </c>
      <c r="BD51" s="37">
        <f t="shared" si="184"/>
        <v>784560</v>
      </c>
      <c r="BE51" s="37">
        <f t="shared" si="184"/>
        <v>0</v>
      </c>
      <c r="BF51" s="37">
        <f t="shared" si="184"/>
        <v>0</v>
      </c>
      <c r="BG51" s="37">
        <f t="shared" si="184"/>
        <v>0</v>
      </c>
      <c r="BH51" s="37">
        <f t="shared" si="184"/>
        <v>0</v>
      </c>
      <c r="BI51" s="37">
        <f t="shared" si="184"/>
        <v>0</v>
      </c>
      <c r="BJ51" s="37">
        <f t="shared" si="184"/>
        <v>784560</v>
      </c>
      <c r="BK51" s="37">
        <f t="shared" si="184"/>
        <v>0</v>
      </c>
      <c r="BL51" s="37">
        <f t="shared" si="184"/>
        <v>784560</v>
      </c>
      <c r="BM51" s="37">
        <f t="shared" si="184"/>
        <v>0</v>
      </c>
      <c r="BN51" s="37">
        <f t="shared" si="184"/>
        <v>369</v>
      </c>
      <c r="BO51" s="37">
        <f t="shared" si="184"/>
        <v>0</v>
      </c>
      <c r="BP51" s="37">
        <f t="shared" si="184"/>
        <v>764</v>
      </c>
      <c r="BQ51" s="37">
        <f t="shared" si="184"/>
        <v>0</v>
      </c>
      <c r="BR51" s="37">
        <f t="shared" si="184"/>
        <v>784929</v>
      </c>
      <c r="BS51" s="37">
        <f t="shared" si="184"/>
        <v>0</v>
      </c>
      <c r="BT51" s="37">
        <f t="shared" si="184"/>
        <v>785324</v>
      </c>
      <c r="BU51" s="37">
        <f t="shared" si="184"/>
        <v>0</v>
      </c>
      <c r="BV51" s="151">
        <f t="shared" si="184"/>
        <v>0</v>
      </c>
      <c r="BW51" s="151">
        <f t="shared" si="184"/>
        <v>0</v>
      </c>
      <c r="BX51" s="151">
        <f t="shared" si="184"/>
        <v>0</v>
      </c>
      <c r="BY51" s="151">
        <f t="shared" si="184"/>
        <v>0</v>
      </c>
      <c r="BZ51" s="37">
        <f t="shared" ref="BZ51:CC51" si="185">BZ52</f>
        <v>784929</v>
      </c>
      <c r="CA51" s="37">
        <f t="shared" si="185"/>
        <v>0</v>
      </c>
      <c r="CB51" s="37">
        <f t="shared" si="185"/>
        <v>785324</v>
      </c>
      <c r="CC51" s="37">
        <f t="shared" si="185"/>
        <v>0</v>
      </c>
    </row>
    <row r="52" spans="1:81" s="40" customFormat="1" ht="16.5" x14ac:dyDescent="0.25">
      <c r="A52" s="9" t="s">
        <v>30</v>
      </c>
      <c r="B52" s="2" t="s">
        <v>14</v>
      </c>
      <c r="C52" s="2" t="s">
        <v>40</v>
      </c>
      <c r="D52" s="39" t="s">
        <v>474</v>
      </c>
      <c r="E52" s="2"/>
      <c r="F52" s="37">
        <f>F53+F55+F57</f>
        <v>779683</v>
      </c>
      <c r="G52" s="37">
        <f t="shared" ref="G52:I52" si="186">G53+G55+G57</f>
        <v>0</v>
      </c>
      <c r="H52" s="37">
        <f t="shared" si="186"/>
        <v>779683</v>
      </c>
      <c r="I52" s="37">
        <f t="shared" si="186"/>
        <v>0</v>
      </c>
      <c r="J52" s="37">
        <f>J53+J55+J57</f>
        <v>0</v>
      </c>
      <c r="K52" s="37">
        <f t="shared" ref="K52:M52" si="187">K53+K55+K57</f>
        <v>0</v>
      </c>
      <c r="L52" s="37">
        <f t="shared" si="187"/>
        <v>0</v>
      </c>
      <c r="M52" s="37">
        <f t="shared" si="187"/>
        <v>0</v>
      </c>
      <c r="N52" s="37">
        <f>N53+N55+N57</f>
        <v>779683</v>
      </c>
      <c r="O52" s="37">
        <f t="shared" ref="O52:Q52" si="188">O53+O55+O57</f>
        <v>0</v>
      </c>
      <c r="P52" s="37">
        <f t="shared" si="188"/>
        <v>779683</v>
      </c>
      <c r="Q52" s="37">
        <f t="shared" si="188"/>
        <v>0</v>
      </c>
      <c r="R52" s="37">
        <f>R53+R55+R57</f>
        <v>0</v>
      </c>
      <c r="S52" s="37">
        <f t="shared" ref="S52:U52" si="189">S53+S55+S57</f>
        <v>0</v>
      </c>
      <c r="T52" s="37">
        <f t="shared" si="189"/>
        <v>0</v>
      </c>
      <c r="U52" s="37">
        <f t="shared" si="189"/>
        <v>0</v>
      </c>
      <c r="V52" s="37">
        <f>V53+V55+V57</f>
        <v>779683</v>
      </c>
      <c r="W52" s="37">
        <f t="shared" ref="W52:Y52" si="190">W53+W55+W57</f>
        <v>0</v>
      </c>
      <c r="X52" s="37">
        <f t="shared" si="190"/>
        <v>779683</v>
      </c>
      <c r="Y52" s="37">
        <f t="shared" si="190"/>
        <v>0</v>
      </c>
      <c r="Z52" s="37">
        <f>Z53+Z55+Z57</f>
        <v>0</v>
      </c>
      <c r="AA52" s="37">
        <f t="shared" ref="AA52:AC52" si="191">AA53+AA55+AA57</f>
        <v>0</v>
      </c>
      <c r="AB52" s="37">
        <f t="shared" si="191"/>
        <v>0</v>
      </c>
      <c r="AC52" s="37">
        <f t="shared" si="191"/>
        <v>0</v>
      </c>
      <c r="AD52" s="37">
        <f>AD53+AD55+AD57</f>
        <v>779683</v>
      </c>
      <c r="AE52" s="37">
        <f t="shared" ref="AE52:AG52" si="192">AE53+AE55+AE57</f>
        <v>0</v>
      </c>
      <c r="AF52" s="37">
        <f t="shared" si="192"/>
        <v>779683</v>
      </c>
      <c r="AG52" s="37">
        <f t="shared" si="192"/>
        <v>0</v>
      </c>
      <c r="AH52" s="37">
        <f>AH53+AH55+AH57</f>
        <v>4877</v>
      </c>
      <c r="AI52" s="37">
        <f t="shared" ref="AI52:AK52" si="193">AI53+AI55+AI57</f>
        <v>0</v>
      </c>
      <c r="AJ52" s="37">
        <f t="shared" si="193"/>
        <v>4877</v>
      </c>
      <c r="AK52" s="37">
        <f t="shared" si="193"/>
        <v>0</v>
      </c>
      <c r="AL52" s="37">
        <f>AL53+AL55+AL57</f>
        <v>784560</v>
      </c>
      <c r="AM52" s="37">
        <f t="shared" ref="AM52:AO52" si="194">AM53+AM55+AM57</f>
        <v>0</v>
      </c>
      <c r="AN52" s="37">
        <f t="shared" si="194"/>
        <v>784560</v>
      </c>
      <c r="AO52" s="37">
        <f t="shared" si="194"/>
        <v>0</v>
      </c>
      <c r="AP52" s="37">
        <f>AP53+AP55+AP57</f>
        <v>0</v>
      </c>
      <c r="AQ52" s="37">
        <f t="shared" ref="AQ52:AS52" si="195">AQ53+AQ55+AQ57</f>
        <v>0</v>
      </c>
      <c r="AR52" s="37">
        <f t="shared" si="195"/>
        <v>0</v>
      </c>
      <c r="AS52" s="37">
        <f t="shared" si="195"/>
        <v>0</v>
      </c>
      <c r="AT52" s="37">
        <f>AT53+AT55+AT57</f>
        <v>784560</v>
      </c>
      <c r="AU52" s="37">
        <f t="shared" ref="AU52:AW52" si="196">AU53+AU55+AU57</f>
        <v>0</v>
      </c>
      <c r="AV52" s="37">
        <f t="shared" si="196"/>
        <v>784560</v>
      </c>
      <c r="AW52" s="37">
        <f t="shared" si="196"/>
        <v>0</v>
      </c>
      <c r="AX52" s="37">
        <f>AX53+AX55+AX57</f>
        <v>0</v>
      </c>
      <c r="AY52" s="37">
        <f t="shared" ref="AY52:BA52" si="197">AY53+AY55+AY57</f>
        <v>0</v>
      </c>
      <c r="AZ52" s="37">
        <f t="shared" si="197"/>
        <v>0</v>
      </c>
      <c r="BA52" s="37">
        <f t="shared" si="197"/>
        <v>0</v>
      </c>
      <c r="BB52" s="37">
        <f>BB53+BB55+BB57</f>
        <v>784560</v>
      </c>
      <c r="BC52" s="37">
        <f t="shared" ref="BC52:BE52" si="198">BC53+BC55+BC57</f>
        <v>0</v>
      </c>
      <c r="BD52" s="37">
        <f t="shared" si="198"/>
        <v>784560</v>
      </c>
      <c r="BE52" s="37">
        <f t="shared" si="198"/>
        <v>0</v>
      </c>
      <c r="BF52" s="37">
        <f>BF53+BF55+BF57</f>
        <v>0</v>
      </c>
      <c r="BG52" s="37">
        <f t="shared" ref="BG52:BI52" si="199">BG53+BG55+BG57</f>
        <v>0</v>
      </c>
      <c r="BH52" s="37">
        <f t="shared" si="199"/>
        <v>0</v>
      </c>
      <c r="BI52" s="37">
        <f t="shared" si="199"/>
        <v>0</v>
      </c>
      <c r="BJ52" s="37">
        <f>BJ53+BJ55+BJ57</f>
        <v>784560</v>
      </c>
      <c r="BK52" s="37">
        <f t="shared" ref="BK52:BM52" si="200">BK53+BK55+BK57</f>
        <v>0</v>
      </c>
      <c r="BL52" s="37">
        <f t="shared" si="200"/>
        <v>784560</v>
      </c>
      <c r="BM52" s="37">
        <f t="shared" si="200"/>
        <v>0</v>
      </c>
      <c r="BN52" s="37">
        <f>BN53+BN55+BN57</f>
        <v>369</v>
      </c>
      <c r="BO52" s="37">
        <f t="shared" ref="BO52:BQ52" si="201">BO53+BO55+BO57</f>
        <v>0</v>
      </c>
      <c r="BP52" s="37">
        <f t="shared" si="201"/>
        <v>764</v>
      </c>
      <c r="BQ52" s="37">
        <f t="shared" si="201"/>
        <v>0</v>
      </c>
      <c r="BR52" s="37">
        <f>BR53+BR55+BR57</f>
        <v>784929</v>
      </c>
      <c r="BS52" s="37">
        <f t="shared" ref="BS52:BU52" si="202">BS53+BS55+BS57</f>
        <v>0</v>
      </c>
      <c r="BT52" s="37">
        <f t="shared" si="202"/>
        <v>785324</v>
      </c>
      <c r="BU52" s="37">
        <f t="shared" si="202"/>
        <v>0</v>
      </c>
      <c r="BV52" s="151">
        <f>BV53+BV55+BV57</f>
        <v>0</v>
      </c>
      <c r="BW52" s="151">
        <f t="shared" ref="BW52:BY52" si="203">BW53+BW55+BW57</f>
        <v>0</v>
      </c>
      <c r="BX52" s="151">
        <f t="shared" si="203"/>
        <v>0</v>
      </c>
      <c r="BY52" s="151">
        <f t="shared" si="203"/>
        <v>0</v>
      </c>
      <c r="BZ52" s="37">
        <f>BZ53+BZ55+BZ57</f>
        <v>784929</v>
      </c>
      <c r="CA52" s="37">
        <f t="shared" ref="CA52:CC52" si="204">CA53+CA55+CA57</f>
        <v>0</v>
      </c>
      <c r="CB52" s="37">
        <f t="shared" si="204"/>
        <v>785324</v>
      </c>
      <c r="CC52" s="37">
        <f t="shared" si="204"/>
        <v>0</v>
      </c>
    </row>
    <row r="53" spans="1:81" s="40" customFormat="1" ht="82.5" x14ac:dyDescent="0.25">
      <c r="A53" s="9" t="s">
        <v>22</v>
      </c>
      <c r="B53" s="2" t="s">
        <v>14</v>
      </c>
      <c r="C53" s="2" t="s">
        <v>40</v>
      </c>
      <c r="D53" s="39" t="s">
        <v>474</v>
      </c>
      <c r="E53" s="2" t="s">
        <v>471</v>
      </c>
      <c r="F53" s="37">
        <f t="shared" ref="F53:I53" si="205">F54</f>
        <v>764569</v>
      </c>
      <c r="G53" s="37">
        <f t="shared" si="205"/>
        <v>0</v>
      </c>
      <c r="H53" s="37">
        <f t="shared" si="205"/>
        <v>764569</v>
      </c>
      <c r="I53" s="37">
        <f t="shared" si="205"/>
        <v>0</v>
      </c>
      <c r="J53" s="37">
        <f t="shared" ref="J53:BV53" si="206">J54</f>
        <v>0</v>
      </c>
      <c r="K53" s="37">
        <f t="shared" si="206"/>
        <v>0</v>
      </c>
      <c r="L53" s="37">
        <f t="shared" si="206"/>
        <v>0</v>
      </c>
      <c r="M53" s="37">
        <f t="shared" si="206"/>
        <v>0</v>
      </c>
      <c r="N53" s="37">
        <f t="shared" si="206"/>
        <v>764569</v>
      </c>
      <c r="O53" s="37">
        <f t="shared" si="206"/>
        <v>0</v>
      </c>
      <c r="P53" s="37">
        <f t="shared" si="206"/>
        <v>764569</v>
      </c>
      <c r="Q53" s="37">
        <f t="shared" si="206"/>
        <v>0</v>
      </c>
      <c r="R53" s="37">
        <f t="shared" si="206"/>
        <v>0</v>
      </c>
      <c r="S53" s="37">
        <f t="shared" si="206"/>
        <v>0</v>
      </c>
      <c r="T53" s="37">
        <f t="shared" si="206"/>
        <v>0</v>
      </c>
      <c r="U53" s="37">
        <f t="shared" si="206"/>
        <v>0</v>
      </c>
      <c r="V53" s="37">
        <f t="shared" si="206"/>
        <v>764569</v>
      </c>
      <c r="W53" s="37">
        <f t="shared" si="206"/>
        <v>0</v>
      </c>
      <c r="X53" s="37">
        <f t="shared" si="206"/>
        <v>764569</v>
      </c>
      <c r="Y53" s="37">
        <f t="shared" si="206"/>
        <v>0</v>
      </c>
      <c r="Z53" s="37">
        <f t="shared" si="206"/>
        <v>0</v>
      </c>
      <c r="AA53" s="37">
        <f t="shared" si="206"/>
        <v>0</v>
      </c>
      <c r="AB53" s="37">
        <f t="shared" si="206"/>
        <v>0</v>
      </c>
      <c r="AC53" s="37">
        <f t="shared" si="206"/>
        <v>0</v>
      </c>
      <c r="AD53" s="37">
        <f t="shared" si="206"/>
        <v>764569</v>
      </c>
      <c r="AE53" s="37">
        <f t="shared" si="206"/>
        <v>0</v>
      </c>
      <c r="AF53" s="37">
        <f t="shared" si="206"/>
        <v>764569</v>
      </c>
      <c r="AG53" s="37">
        <f t="shared" si="206"/>
        <v>0</v>
      </c>
      <c r="AH53" s="37">
        <f t="shared" si="206"/>
        <v>4877</v>
      </c>
      <c r="AI53" s="37">
        <f t="shared" si="206"/>
        <v>0</v>
      </c>
      <c r="AJ53" s="37">
        <f t="shared" si="206"/>
        <v>4877</v>
      </c>
      <c r="AK53" s="37">
        <f t="shared" si="206"/>
        <v>0</v>
      </c>
      <c r="AL53" s="37">
        <f t="shared" si="206"/>
        <v>769446</v>
      </c>
      <c r="AM53" s="37">
        <f t="shared" si="206"/>
        <v>0</v>
      </c>
      <c r="AN53" s="37">
        <f t="shared" si="206"/>
        <v>769446</v>
      </c>
      <c r="AO53" s="37">
        <f t="shared" si="206"/>
        <v>0</v>
      </c>
      <c r="AP53" s="37">
        <f t="shared" si="206"/>
        <v>0</v>
      </c>
      <c r="AQ53" s="37">
        <f t="shared" si="206"/>
        <v>0</v>
      </c>
      <c r="AR53" s="37">
        <f t="shared" si="206"/>
        <v>0</v>
      </c>
      <c r="AS53" s="37">
        <f t="shared" si="206"/>
        <v>0</v>
      </c>
      <c r="AT53" s="37">
        <f t="shared" si="206"/>
        <v>769446</v>
      </c>
      <c r="AU53" s="37">
        <f t="shared" si="206"/>
        <v>0</v>
      </c>
      <c r="AV53" s="37">
        <f t="shared" si="206"/>
        <v>769446</v>
      </c>
      <c r="AW53" s="37">
        <f t="shared" si="206"/>
        <v>0</v>
      </c>
      <c r="AX53" s="37">
        <f t="shared" si="206"/>
        <v>0</v>
      </c>
      <c r="AY53" s="37">
        <f t="shared" si="206"/>
        <v>0</v>
      </c>
      <c r="AZ53" s="37">
        <f t="shared" si="206"/>
        <v>0</v>
      </c>
      <c r="BA53" s="37">
        <f t="shared" si="206"/>
        <v>0</v>
      </c>
      <c r="BB53" s="37">
        <f t="shared" si="206"/>
        <v>769446</v>
      </c>
      <c r="BC53" s="37">
        <f t="shared" si="206"/>
        <v>0</v>
      </c>
      <c r="BD53" s="37">
        <f t="shared" si="206"/>
        <v>769446</v>
      </c>
      <c r="BE53" s="37">
        <f t="shared" si="206"/>
        <v>0</v>
      </c>
      <c r="BF53" s="37">
        <f t="shared" si="206"/>
        <v>0</v>
      </c>
      <c r="BG53" s="37">
        <f t="shared" si="206"/>
        <v>0</v>
      </c>
      <c r="BH53" s="37">
        <f t="shared" si="206"/>
        <v>0</v>
      </c>
      <c r="BI53" s="37">
        <f t="shared" si="206"/>
        <v>0</v>
      </c>
      <c r="BJ53" s="37">
        <f t="shared" si="206"/>
        <v>769446</v>
      </c>
      <c r="BK53" s="37">
        <f t="shared" si="206"/>
        <v>0</v>
      </c>
      <c r="BL53" s="37">
        <f t="shared" si="206"/>
        <v>769446</v>
      </c>
      <c r="BM53" s="37">
        <f t="shared" si="206"/>
        <v>0</v>
      </c>
      <c r="BN53" s="37">
        <f t="shared" si="206"/>
        <v>0</v>
      </c>
      <c r="BO53" s="37">
        <f t="shared" si="206"/>
        <v>0</v>
      </c>
      <c r="BP53" s="37">
        <f t="shared" si="206"/>
        <v>0</v>
      </c>
      <c r="BQ53" s="37">
        <f t="shared" si="206"/>
        <v>0</v>
      </c>
      <c r="BR53" s="37">
        <f t="shared" si="206"/>
        <v>769446</v>
      </c>
      <c r="BS53" s="37">
        <f t="shared" si="206"/>
        <v>0</v>
      </c>
      <c r="BT53" s="37">
        <f t="shared" si="206"/>
        <v>769446</v>
      </c>
      <c r="BU53" s="37">
        <f t="shared" si="206"/>
        <v>0</v>
      </c>
      <c r="BV53" s="151">
        <f t="shared" si="206"/>
        <v>0</v>
      </c>
      <c r="BW53" s="151">
        <f t="shared" ref="BW53:CC53" si="207">BW54</f>
        <v>0</v>
      </c>
      <c r="BX53" s="151">
        <f t="shared" si="207"/>
        <v>0</v>
      </c>
      <c r="BY53" s="151">
        <f t="shared" si="207"/>
        <v>0</v>
      </c>
      <c r="BZ53" s="37">
        <f t="shared" si="207"/>
        <v>769446</v>
      </c>
      <c r="CA53" s="37">
        <f t="shared" si="207"/>
        <v>0</v>
      </c>
      <c r="CB53" s="37">
        <f t="shared" si="207"/>
        <v>769446</v>
      </c>
      <c r="CC53" s="37">
        <f t="shared" si="207"/>
        <v>0</v>
      </c>
    </row>
    <row r="54" spans="1:81" s="40" customFormat="1" ht="33" x14ac:dyDescent="0.25">
      <c r="A54" s="7" t="s">
        <v>23</v>
      </c>
      <c r="B54" s="2" t="s">
        <v>14</v>
      </c>
      <c r="C54" s="2" t="s">
        <v>40</v>
      </c>
      <c r="D54" s="39" t="s">
        <v>474</v>
      </c>
      <c r="E54" s="2" t="s">
        <v>472</v>
      </c>
      <c r="F54" s="37">
        <f>685356+79213</f>
        <v>764569</v>
      </c>
      <c r="G54" s="37"/>
      <c r="H54" s="37">
        <f>685356+79213</f>
        <v>764569</v>
      </c>
      <c r="I54" s="38"/>
      <c r="J54" s="37"/>
      <c r="K54" s="37"/>
      <c r="L54" s="37"/>
      <c r="M54" s="38"/>
      <c r="N54" s="37">
        <f>F54+J54</f>
        <v>764569</v>
      </c>
      <c r="O54" s="37">
        <f>G54+K54</f>
        <v>0</v>
      </c>
      <c r="P54" s="37">
        <f>H54+L54</f>
        <v>764569</v>
      </c>
      <c r="Q54" s="37">
        <f>I54+M54</f>
        <v>0</v>
      </c>
      <c r="R54" s="37"/>
      <c r="S54" s="37"/>
      <c r="T54" s="37"/>
      <c r="U54" s="38"/>
      <c r="V54" s="37">
        <f>N54+R54+S54</f>
        <v>764569</v>
      </c>
      <c r="W54" s="37">
        <f>O54+S54</f>
        <v>0</v>
      </c>
      <c r="X54" s="37">
        <f>P54+T54+U54</f>
        <v>764569</v>
      </c>
      <c r="Y54" s="37">
        <f>Q54+U54</f>
        <v>0</v>
      </c>
      <c r="Z54" s="37"/>
      <c r="AA54" s="37"/>
      <c r="AB54" s="37"/>
      <c r="AC54" s="38"/>
      <c r="AD54" s="37">
        <f>V54+Z54+AA54</f>
        <v>764569</v>
      </c>
      <c r="AE54" s="37">
        <f>W54+AA54</f>
        <v>0</v>
      </c>
      <c r="AF54" s="37">
        <f>X54+AB54+AC54</f>
        <v>764569</v>
      </c>
      <c r="AG54" s="37">
        <f>Y54+AC54</f>
        <v>0</v>
      </c>
      <c r="AH54" s="37">
        <v>4877</v>
      </c>
      <c r="AI54" s="37"/>
      <c r="AJ54" s="37">
        <v>4877</v>
      </c>
      <c r="AK54" s="38"/>
      <c r="AL54" s="37">
        <f>AD54+AH54+AI54</f>
        <v>769446</v>
      </c>
      <c r="AM54" s="37">
        <f>AE54+AI54</f>
        <v>0</v>
      </c>
      <c r="AN54" s="37">
        <f>AF54+AJ54+AK54</f>
        <v>769446</v>
      </c>
      <c r="AO54" s="37">
        <f>AG54+AK54</f>
        <v>0</v>
      </c>
      <c r="AP54" s="37"/>
      <c r="AQ54" s="37"/>
      <c r="AR54" s="37"/>
      <c r="AS54" s="38"/>
      <c r="AT54" s="37">
        <f>AL54+AP54+AQ54</f>
        <v>769446</v>
      </c>
      <c r="AU54" s="37">
        <f>AM54+AQ54</f>
        <v>0</v>
      </c>
      <c r="AV54" s="37">
        <f>AN54+AR54+AS54</f>
        <v>769446</v>
      </c>
      <c r="AW54" s="37">
        <f>AO54+AS54</f>
        <v>0</v>
      </c>
      <c r="AX54" s="37"/>
      <c r="AY54" s="37"/>
      <c r="AZ54" s="37"/>
      <c r="BA54" s="38"/>
      <c r="BB54" s="37">
        <f>AT54+AX54+AY54</f>
        <v>769446</v>
      </c>
      <c r="BC54" s="37">
        <f>AU54+AY54</f>
        <v>0</v>
      </c>
      <c r="BD54" s="37">
        <f>AV54+AZ54+BA54</f>
        <v>769446</v>
      </c>
      <c r="BE54" s="37">
        <f>AW54+BA54</f>
        <v>0</v>
      </c>
      <c r="BF54" s="37"/>
      <c r="BG54" s="37"/>
      <c r="BH54" s="37"/>
      <c r="BI54" s="38"/>
      <c r="BJ54" s="37">
        <f>BB54+BF54+BG54</f>
        <v>769446</v>
      </c>
      <c r="BK54" s="37">
        <f>BC54+BG54</f>
        <v>0</v>
      </c>
      <c r="BL54" s="37">
        <f>BD54+BH54+BI54</f>
        <v>769446</v>
      </c>
      <c r="BM54" s="37">
        <f>BE54+BI54</f>
        <v>0</v>
      </c>
      <c r="BN54" s="37"/>
      <c r="BO54" s="37"/>
      <c r="BP54" s="37"/>
      <c r="BQ54" s="38"/>
      <c r="BR54" s="37">
        <f>BJ54+BN54+BO54</f>
        <v>769446</v>
      </c>
      <c r="BS54" s="37">
        <f>BK54+BO54</f>
        <v>0</v>
      </c>
      <c r="BT54" s="37">
        <f>BL54+BP54+BQ54</f>
        <v>769446</v>
      </c>
      <c r="BU54" s="37">
        <f>BM54+BQ54</f>
        <v>0</v>
      </c>
      <c r="BV54" s="151"/>
      <c r="BW54" s="151"/>
      <c r="BX54" s="151"/>
      <c r="BY54" s="152"/>
      <c r="BZ54" s="37">
        <f>BR54+BV54+BW54</f>
        <v>769446</v>
      </c>
      <c r="CA54" s="37">
        <f>BS54+BW54</f>
        <v>0</v>
      </c>
      <c r="CB54" s="37">
        <f>BT54+BX54+BY54</f>
        <v>769446</v>
      </c>
      <c r="CC54" s="37">
        <f>BU54+BY54</f>
        <v>0</v>
      </c>
    </row>
    <row r="55" spans="1:81" s="40" customFormat="1" ht="33" x14ac:dyDescent="0.25">
      <c r="A55" s="9" t="s">
        <v>32</v>
      </c>
      <c r="B55" s="2" t="s">
        <v>14</v>
      </c>
      <c r="C55" s="2" t="s">
        <v>40</v>
      </c>
      <c r="D55" s="39" t="s">
        <v>474</v>
      </c>
      <c r="E55" s="2" t="s">
        <v>475</v>
      </c>
      <c r="F55" s="37">
        <f t="shared" ref="F55:I55" si="208">F56</f>
        <v>15113</v>
      </c>
      <c r="G55" s="37">
        <f t="shared" si="208"/>
        <v>0</v>
      </c>
      <c r="H55" s="37">
        <f t="shared" si="208"/>
        <v>15113</v>
      </c>
      <c r="I55" s="37">
        <f t="shared" si="208"/>
        <v>0</v>
      </c>
      <c r="J55" s="37">
        <f t="shared" ref="J55:BV55" si="209">J56</f>
        <v>0</v>
      </c>
      <c r="K55" s="37">
        <f t="shared" si="209"/>
        <v>0</v>
      </c>
      <c r="L55" s="37">
        <f t="shared" si="209"/>
        <v>0</v>
      </c>
      <c r="M55" s="37">
        <f t="shared" si="209"/>
        <v>0</v>
      </c>
      <c r="N55" s="37">
        <f t="shared" si="209"/>
        <v>15113</v>
      </c>
      <c r="O55" s="37">
        <f t="shared" si="209"/>
        <v>0</v>
      </c>
      <c r="P55" s="37">
        <f t="shared" si="209"/>
        <v>15113</v>
      </c>
      <c r="Q55" s="37">
        <f t="shared" si="209"/>
        <v>0</v>
      </c>
      <c r="R55" s="37">
        <f t="shared" si="209"/>
        <v>0</v>
      </c>
      <c r="S55" s="37">
        <f t="shared" si="209"/>
        <v>0</v>
      </c>
      <c r="T55" s="37">
        <f t="shared" si="209"/>
        <v>0</v>
      </c>
      <c r="U55" s="37">
        <f t="shared" si="209"/>
        <v>0</v>
      </c>
      <c r="V55" s="37">
        <f t="shared" si="209"/>
        <v>15113</v>
      </c>
      <c r="W55" s="37">
        <f t="shared" si="209"/>
        <v>0</v>
      </c>
      <c r="X55" s="37">
        <f t="shared" si="209"/>
        <v>15113</v>
      </c>
      <c r="Y55" s="37">
        <f t="shared" si="209"/>
        <v>0</v>
      </c>
      <c r="Z55" s="37">
        <f t="shared" si="209"/>
        <v>0</v>
      </c>
      <c r="AA55" s="37">
        <f t="shared" si="209"/>
        <v>0</v>
      </c>
      <c r="AB55" s="37">
        <f t="shared" si="209"/>
        <v>0</v>
      </c>
      <c r="AC55" s="37">
        <f t="shared" si="209"/>
        <v>0</v>
      </c>
      <c r="AD55" s="37">
        <f t="shared" si="209"/>
        <v>15113</v>
      </c>
      <c r="AE55" s="37">
        <f t="shared" si="209"/>
        <v>0</v>
      </c>
      <c r="AF55" s="37">
        <f t="shared" si="209"/>
        <v>15113</v>
      </c>
      <c r="AG55" s="37">
        <f t="shared" si="209"/>
        <v>0</v>
      </c>
      <c r="AH55" s="37">
        <f t="shared" si="209"/>
        <v>0</v>
      </c>
      <c r="AI55" s="37">
        <f t="shared" si="209"/>
        <v>0</v>
      </c>
      <c r="AJ55" s="37">
        <f t="shared" si="209"/>
        <v>0</v>
      </c>
      <c r="AK55" s="37">
        <f t="shared" si="209"/>
        <v>0</v>
      </c>
      <c r="AL55" s="37">
        <f t="shared" si="209"/>
        <v>15113</v>
      </c>
      <c r="AM55" s="37">
        <f t="shared" si="209"/>
        <v>0</v>
      </c>
      <c r="AN55" s="37">
        <f t="shared" si="209"/>
        <v>15113</v>
      </c>
      <c r="AO55" s="37">
        <f t="shared" si="209"/>
        <v>0</v>
      </c>
      <c r="AP55" s="37">
        <f t="shared" si="209"/>
        <v>0</v>
      </c>
      <c r="AQ55" s="37">
        <f t="shared" si="209"/>
        <v>0</v>
      </c>
      <c r="AR55" s="37">
        <f t="shared" si="209"/>
        <v>0</v>
      </c>
      <c r="AS55" s="37">
        <f t="shared" si="209"/>
        <v>0</v>
      </c>
      <c r="AT55" s="37">
        <f t="shared" si="209"/>
        <v>15113</v>
      </c>
      <c r="AU55" s="37">
        <f t="shared" si="209"/>
        <v>0</v>
      </c>
      <c r="AV55" s="37">
        <f t="shared" si="209"/>
        <v>15113</v>
      </c>
      <c r="AW55" s="37">
        <f t="shared" si="209"/>
        <v>0</v>
      </c>
      <c r="AX55" s="37">
        <f t="shared" si="209"/>
        <v>0</v>
      </c>
      <c r="AY55" s="37">
        <f t="shared" si="209"/>
        <v>0</v>
      </c>
      <c r="AZ55" s="37">
        <f t="shared" si="209"/>
        <v>0</v>
      </c>
      <c r="BA55" s="37">
        <f t="shared" si="209"/>
        <v>0</v>
      </c>
      <c r="BB55" s="37">
        <f t="shared" si="209"/>
        <v>15113</v>
      </c>
      <c r="BC55" s="37">
        <f t="shared" si="209"/>
        <v>0</v>
      </c>
      <c r="BD55" s="37">
        <f t="shared" si="209"/>
        <v>15113</v>
      </c>
      <c r="BE55" s="37">
        <f t="shared" si="209"/>
        <v>0</v>
      </c>
      <c r="BF55" s="37">
        <f t="shared" si="209"/>
        <v>0</v>
      </c>
      <c r="BG55" s="37">
        <f t="shared" si="209"/>
        <v>0</v>
      </c>
      <c r="BH55" s="37">
        <f t="shared" si="209"/>
        <v>0</v>
      </c>
      <c r="BI55" s="37">
        <f t="shared" si="209"/>
        <v>0</v>
      </c>
      <c r="BJ55" s="37">
        <f t="shared" si="209"/>
        <v>15113</v>
      </c>
      <c r="BK55" s="37">
        <f t="shared" si="209"/>
        <v>0</v>
      </c>
      <c r="BL55" s="37">
        <f t="shared" si="209"/>
        <v>15113</v>
      </c>
      <c r="BM55" s="37">
        <f t="shared" si="209"/>
        <v>0</v>
      </c>
      <c r="BN55" s="37">
        <f t="shared" si="209"/>
        <v>369</v>
      </c>
      <c r="BO55" s="37">
        <f t="shared" si="209"/>
        <v>0</v>
      </c>
      <c r="BP55" s="37">
        <f t="shared" si="209"/>
        <v>764</v>
      </c>
      <c r="BQ55" s="37">
        <f t="shared" si="209"/>
        <v>0</v>
      </c>
      <c r="BR55" s="37">
        <f t="shared" si="209"/>
        <v>15482</v>
      </c>
      <c r="BS55" s="37">
        <f t="shared" si="209"/>
        <v>0</v>
      </c>
      <c r="BT55" s="37">
        <f t="shared" si="209"/>
        <v>15877</v>
      </c>
      <c r="BU55" s="37">
        <f t="shared" si="209"/>
        <v>0</v>
      </c>
      <c r="BV55" s="151">
        <f t="shared" si="209"/>
        <v>0</v>
      </c>
      <c r="BW55" s="151">
        <f t="shared" ref="BW55:CC55" si="210">BW56</f>
        <v>0</v>
      </c>
      <c r="BX55" s="151">
        <f t="shared" si="210"/>
        <v>0</v>
      </c>
      <c r="BY55" s="151">
        <f t="shared" si="210"/>
        <v>0</v>
      </c>
      <c r="BZ55" s="37">
        <f t="shared" si="210"/>
        <v>15482</v>
      </c>
      <c r="CA55" s="37">
        <f t="shared" si="210"/>
        <v>0</v>
      </c>
      <c r="CB55" s="37">
        <f t="shared" si="210"/>
        <v>15877</v>
      </c>
      <c r="CC55" s="37">
        <f t="shared" si="210"/>
        <v>0</v>
      </c>
    </row>
    <row r="56" spans="1:81" s="40" customFormat="1" ht="31.5" customHeight="1" x14ac:dyDescent="0.25">
      <c r="A56" s="7" t="s">
        <v>33</v>
      </c>
      <c r="B56" s="2" t="s">
        <v>14</v>
      </c>
      <c r="C56" s="2" t="s">
        <v>40</v>
      </c>
      <c r="D56" s="39" t="s">
        <v>474</v>
      </c>
      <c r="E56" s="2" t="s">
        <v>476</v>
      </c>
      <c r="F56" s="37">
        <f>6+10821+4286</f>
        <v>15113</v>
      </c>
      <c r="G56" s="37"/>
      <c r="H56" s="37">
        <f>6+10821+4286</f>
        <v>15113</v>
      </c>
      <c r="I56" s="38"/>
      <c r="J56" s="37"/>
      <c r="K56" s="37"/>
      <c r="L56" s="37"/>
      <c r="M56" s="38"/>
      <c r="N56" s="37">
        <f>F56+J56</f>
        <v>15113</v>
      </c>
      <c r="O56" s="37">
        <f>G56+K56</f>
        <v>0</v>
      </c>
      <c r="P56" s="37">
        <f>H56+L56</f>
        <v>15113</v>
      </c>
      <c r="Q56" s="37">
        <f>I56+M56</f>
        <v>0</v>
      </c>
      <c r="R56" s="37"/>
      <c r="S56" s="37"/>
      <c r="T56" s="37"/>
      <c r="U56" s="38"/>
      <c r="V56" s="37">
        <f>N56+R56+S56</f>
        <v>15113</v>
      </c>
      <c r="W56" s="37">
        <f>O56+S56</f>
        <v>0</v>
      </c>
      <c r="X56" s="37">
        <f>P56+T56+U56</f>
        <v>15113</v>
      </c>
      <c r="Y56" s="37">
        <f>Q56+U56</f>
        <v>0</v>
      </c>
      <c r="Z56" s="37"/>
      <c r="AA56" s="37"/>
      <c r="AB56" s="37"/>
      <c r="AC56" s="38"/>
      <c r="AD56" s="37">
        <f>V56+Z56+AA56</f>
        <v>15113</v>
      </c>
      <c r="AE56" s="37">
        <f>W56+AA56</f>
        <v>0</v>
      </c>
      <c r="AF56" s="37">
        <f>X56+AB56+AC56</f>
        <v>15113</v>
      </c>
      <c r="AG56" s="37">
        <f>Y56+AC56</f>
        <v>0</v>
      </c>
      <c r="AH56" s="37"/>
      <c r="AI56" s="37"/>
      <c r="AJ56" s="37"/>
      <c r="AK56" s="38"/>
      <c r="AL56" s="37">
        <f>AD56+AH56+AI56</f>
        <v>15113</v>
      </c>
      <c r="AM56" s="37">
        <f>AE56+AI56</f>
        <v>0</v>
      </c>
      <c r="AN56" s="37">
        <f>AF56+AJ56+AK56</f>
        <v>15113</v>
      </c>
      <c r="AO56" s="37">
        <f>AG56+AK56</f>
        <v>0</v>
      </c>
      <c r="AP56" s="37"/>
      <c r="AQ56" s="37"/>
      <c r="AR56" s="37"/>
      <c r="AS56" s="38"/>
      <c r="AT56" s="37">
        <f>AL56+AP56+AQ56</f>
        <v>15113</v>
      </c>
      <c r="AU56" s="37">
        <f>AM56+AQ56</f>
        <v>0</v>
      </c>
      <c r="AV56" s="37">
        <f>AN56+AR56+AS56</f>
        <v>15113</v>
      </c>
      <c r="AW56" s="37">
        <f>AO56+AS56</f>
        <v>0</v>
      </c>
      <c r="AX56" s="37"/>
      <c r="AY56" s="37"/>
      <c r="AZ56" s="37"/>
      <c r="BA56" s="38"/>
      <c r="BB56" s="37">
        <f>AT56+AX56+AY56</f>
        <v>15113</v>
      </c>
      <c r="BC56" s="37">
        <f>AU56+AY56</f>
        <v>0</v>
      </c>
      <c r="BD56" s="37">
        <f>AV56+AZ56+BA56</f>
        <v>15113</v>
      </c>
      <c r="BE56" s="37">
        <f>AW56+BA56</f>
        <v>0</v>
      </c>
      <c r="BF56" s="37"/>
      <c r="BG56" s="37"/>
      <c r="BH56" s="37"/>
      <c r="BI56" s="38"/>
      <c r="BJ56" s="37">
        <f>BB56+BF56+BG56</f>
        <v>15113</v>
      </c>
      <c r="BK56" s="37">
        <f>BC56+BG56</f>
        <v>0</v>
      </c>
      <c r="BL56" s="37">
        <f>BD56+BH56+BI56</f>
        <v>15113</v>
      </c>
      <c r="BM56" s="37">
        <f>BE56+BI56</f>
        <v>0</v>
      </c>
      <c r="BN56" s="37">
        <v>369</v>
      </c>
      <c r="BO56" s="37"/>
      <c r="BP56" s="37">
        <v>764</v>
      </c>
      <c r="BQ56" s="38"/>
      <c r="BR56" s="37">
        <f>BJ56+BN56+BO56</f>
        <v>15482</v>
      </c>
      <c r="BS56" s="37">
        <f>BK56+BO56</f>
        <v>0</v>
      </c>
      <c r="BT56" s="37">
        <f>BL56+BP56+BQ56</f>
        <v>15877</v>
      </c>
      <c r="BU56" s="37">
        <f>BM56+BQ56</f>
        <v>0</v>
      </c>
      <c r="BV56" s="151"/>
      <c r="BW56" s="151"/>
      <c r="BX56" s="151"/>
      <c r="BY56" s="152"/>
      <c r="BZ56" s="37">
        <f>BR56+BV56+BW56</f>
        <v>15482</v>
      </c>
      <c r="CA56" s="37">
        <f>BS56+BW56</f>
        <v>0</v>
      </c>
      <c r="CB56" s="37">
        <f>BT56+BX56+BY56</f>
        <v>15877</v>
      </c>
      <c r="CC56" s="37">
        <f>BU56+BY56</f>
        <v>0</v>
      </c>
    </row>
    <row r="57" spans="1:81" s="40" customFormat="1" ht="16.5" x14ac:dyDescent="0.25">
      <c r="A57" s="9" t="s">
        <v>36</v>
      </c>
      <c r="B57" s="2" t="s">
        <v>14</v>
      </c>
      <c r="C57" s="2" t="s">
        <v>40</v>
      </c>
      <c r="D57" s="39" t="s">
        <v>474</v>
      </c>
      <c r="E57" s="2" t="s">
        <v>482</v>
      </c>
      <c r="F57" s="37">
        <f t="shared" ref="F57:BQ57" si="211">F58</f>
        <v>1</v>
      </c>
      <c r="G57" s="37">
        <f t="shared" si="211"/>
        <v>0</v>
      </c>
      <c r="H57" s="37">
        <f t="shared" si="211"/>
        <v>1</v>
      </c>
      <c r="I57" s="38">
        <f t="shared" si="211"/>
        <v>0</v>
      </c>
      <c r="J57" s="37">
        <f t="shared" si="211"/>
        <v>0</v>
      </c>
      <c r="K57" s="37">
        <f t="shared" si="211"/>
        <v>0</v>
      </c>
      <c r="L57" s="37">
        <f t="shared" si="211"/>
        <v>0</v>
      </c>
      <c r="M57" s="38">
        <f t="shared" si="211"/>
        <v>0</v>
      </c>
      <c r="N57" s="37">
        <f t="shared" si="211"/>
        <v>1</v>
      </c>
      <c r="O57" s="37">
        <f t="shared" si="211"/>
        <v>0</v>
      </c>
      <c r="P57" s="37">
        <f t="shared" si="211"/>
        <v>1</v>
      </c>
      <c r="Q57" s="38">
        <f t="shared" si="211"/>
        <v>0</v>
      </c>
      <c r="R57" s="37">
        <f t="shared" si="211"/>
        <v>0</v>
      </c>
      <c r="S57" s="37">
        <f t="shared" si="211"/>
        <v>0</v>
      </c>
      <c r="T57" s="37">
        <f t="shared" si="211"/>
        <v>0</v>
      </c>
      <c r="U57" s="38">
        <f t="shared" si="211"/>
        <v>0</v>
      </c>
      <c r="V57" s="37">
        <f t="shared" si="211"/>
        <v>1</v>
      </c>
      <c r="W57" s="37">
        <f t="shared" si="211"/>
        <v>0</v>
      </c>
      <c r="X57" s="37">
        <f t="shared" si="211"/>
        <v>1</v>
      </c>
      <c r="Y57" s="38">
        <f t="shared" si="211"/>
        <v>0</v>
      </c>
      <c r="Z57" s="37">
        <f t="shared" si="211"/>
        <v>0</v>
      </c>
      <c r="AA57" s="37">
        <f t="shared" si="211"/>
        <v>0</v>
      </c>
      <c r="AB57" s="37">
        <f t="shared" si="211"/>
        <v>0</v>
      </c>
      <c r="AC57" s="38">
        <f t="shared" si="211"/>
        <v>0</v>
      </c>
      <c r="AD57" s="37">
        <f t="shared" si="211"/>
        <v>1</v>
      </c>
      <c r="AE57" s="37">
        <f t="shared" si="211"/>
        <v>0</v>
      </c>
      <c r="AF57" s="37">
        <f t="shared" si="211"/>
        <v>1</v>
      </c>
      <c r="AG57" s="38">
        <f t="shared" si="211"/>
        <v>0</v>
      </c>
      <c r="AH57" s="37">
        <f t="shared" si="211"/>
        <v>0</v>
      </c>
      <c r="AI57" s="37">
        <f t="shared" si="211"/>
        <v>0</v>
      </c>
      <c r="AJ57" s="37">
        <f t="shared" si="211"/>
        <v>0</v>
      </c>
      <c r="AK57" s="38">
        <f t="shared" si="211"/>
        <v>0</v>
      </c>
      <c r="AL57" s="37">
        <f t="shared" si="211"/>
        <v>1</v>
      </c>
      <c r="AM57" s="37">
        <f t="shared" si="211"/>
        <v>0</v>
      </c>
      <c r="AN57" s="37">
        <f t="shared" si="211"/>
        <v>1</v>
      </c>
      <c r="AO57" s="38">
        <f t="shared" si="211"/>
        <v>0</v>
      </c>
      <c r="AP57" s="37">
        <f t="shared" si="211"/>
        <v>0</v>
      </c>
      <c r="AQ57" s="37">
        <f t="shared" si="211"/>
        <v>0</v>
      </c>
      <c r="AR57" s="37">
        <f t="shared" si="211"/>
        <v>0</v>
      </c>
      <c r="AS57" s="38">
        <f t="shared" si="211"/>
        <v>0</v>
      </c>
      <c r="AT57" s="37">
        <f t="shared" si="211"/>
        <v>1</v>
      </c>
      <c r="AU57" s="37">
        <f t="shared" si="211"/>
        <v>0</v>
      </c>
      <c r="AV57" s="37">
        <f t="shared" si="211"/>
        <v>1</v>
      </c>
      <c r="AW57" s="38">
        <f t="shared" si="211"/>
        <v>0</v>
      </c>
      <c r="AX57" s="37">
        <f t="shared" si="211"/>
        <v>0</v>
      </c>
      <c r="AY57" s="37">
        <f t="shared" si="211"/>
        <v>0</v>
      </c>
      <c r="AZ57" s="37">
        <f t="shared" si="211"/>
        <v>0</v>
      </c>
      <c r="BA57" s="38">
        <f t="shared" si="211"/>
        <v>0</v>
      </c>
      <c r="BB57" s="37">
        <f t="shared" si="211"/>
        <v>1</v>
      </c>
      <c r="BC57" s="37">
        <f t="shared" si="211"/>
        <v>0</v>
      </c>
      <c r="BD57" s="37">
        <f t="shared" si="211"/>
        <v>1</v>
      </c>
      <c r="BE57" s="38">
        <f t="shared" si="211"/>
        <v>0</v>
      </c>
      <c r="BF57" s="37">
        <f t="shared" si="211"/>
        <v>0</v>
      </c>
      <c r="BG57" s="37">
        <f t="shared" si="211"/>
        <v>0</v>
      </c>
      <c r="BH57" s="37">
        <f t="shared" si="211"/>
        <v>0</v>
      </c>
      <c r="BI57" s="38">
        <f t="shared" si="211"/>
        <v>0</v>
      </c>
      <c r="BJ57" s="37">
        <f t="shared" si="211"/>
        <v>1</v>
      </c>
      <c r="BK57" s="37">
        <f t="shared" si="211"/>
        <v>0</v>
      </c>
      <c r="BL57" s="37">
        <f t="shared" si="211"/>
        <v>1</v>
      </c>
      <c r="BM57" s="38">
        <f t="shared" si="211"/>
        <v>0</v>
      </c>
      <c r="BN57" s="37">
        <f t="shared" si="211"/>
        <v>0</v>
      </c>
      <c r="BO57" s="37">
        <f t="shared" si="211"/>
        <v>0</v>
      </c>
      <c r="BP57" s="37">
        <f t="shared" si="211"/>
        <v>0</v>
      </c>
      <c r="BQ57" s="38">
        <f t="shared" si="211"/>
        <v>0</v>
      </c>
      <c r="BR57" s="37">
        <f t="shared" ref="BR57:CC57" si="212">BR58</f>
        <v>1</v>
      </c>
      <c r="BS57" s="37">
        <f t="shared" si="212"/>
        <v>0</v>
      </c>
      <c r="BT57" s="37">
        <f t="shared" si="212"/>
        <v>1</v>
      </c>
      <c r="BU57" s="38">
        <f t="shared" si="212"/>
        <v>0</v>
      </c>
      <c r="BV57" s="151">
        <f t="shared" si="212"/>
        <v>0</v>
      </c>
      <c r="BW57" s="151">
        <f t="shared" si="212"/>
        <v>0</v>
      </c>
      <c r="BX57" s="151">
        <f t="shared" si="212"/>
        <v>0</v>
      </c>
      <c r="BY57" s="152">
        <f t="shared" si="212"/>
        <v>0</v>
      </c>
      <c r="BZ57" s="37">
        <f t="shared" si="212"/>
        <v>1</v>
      </c>
      <c r="CA57" s="37">
        <f t="shared" si="212"/>
        <v>0</v>
      </c>
      <c r="CB57" s="37">
        <f t="shared" si="212"/>
        <v>1</v>
      </c>
      <c r="CC57" s="38">
        <f t="shared" si="212"/>
        <v>0</v>
      </c>
    </row>
    <row r="58" spans="1:81" s="40" customFormat="1" ht="16.5" x14ac:dyDescent="0.25">
      <c r="A58" s="9" t="s">
        <v>483</v>
      </c>
      <c r="B58" s="2" t="s">
        <v>14</v>
      </c>
      <c r="C58" s="2" t="s">
        <v>40</v>
      </c>
      <c r="D58" s="39" t="s">
        <v>474</v>
      </c>
      <c r="E58" s="2" t="s">
        <v>484</v>
      </c>
      <c r="F58" s="37">
        <v>1</v>
      </c>
      <c r="G58" s="37"/>
      <c r="H58" s="37">
        <v>1</v>
      </c>
      <c r="I58" s="38"/>
      <c r="J58" s="37"/>
      <c r="K58" s="37"/>
      <c r="L58" s="37"/>
      <c r="M58" s="38"/>
      <c r="N58" s="37">
        <f>F58+J58</f>
        <v>1</v>
      </c>
      <c r="O58" s="37">
        <f>G58+K58</f>
        <v>0</v>
      </c>
      <c r="P58" s="37">
        <f>H58+L58</f>
        <v>1</v>
      </c>
      <c r="Q58" s="37">
        <f>I58+M58</f>
        <v>0</v>
      </c>
      <c r="R58" s="37"/>
      <c r="S58" s="37"/>
      <c r="T58" s="37"/>
      <c r="U58" s="38"/>
      <c r="V58" s="37">
        <f>N58+R58+S58</f>
        <v>1</v>
      </c>
      <c r="W58" s="37">
        <f>O58+S58</f>
        <v>0</v>
      </c>
      <c r="X58" s="37">
        <f>P58+T58+U58</f>
        <v>1</v>
      </c>
      <c r="Y58" s="37">
        <f>Q58+U58</f>
        <v>0</v>
      </c>
      <c r="Z58" s="37"/>
      <c r="AA58" s="37"/>
      <c r="AB58" s="37"/>
      <c r="AC58" s="38"/>
      <c r="AD58" s="37">
        <f>V58+Z58+AA58</f>
        <v>1</v>
      </c>
      <c r="AE58" s="37">
        <f>W58+AA58</f>
        <v>0</v>
      </c>
      <c r="AF58" s="37">
        <f>X58+AB58+AC58</f>
        <v>1</v>
      </c>
      <c r="AG58" s="37">
        <f>Y58+AC58</f>
        <v>0</v>
      </c>
      <c r="AH58" s="37"/>
      <c r="AI58" s="37"/>
      <c r="AJ58" s="37"/>
      <c r="AK58" s="38"/>
      <c r="AL58" s="37">
        <f>AD58+AH58+AI58</f>
        <v>1</v>
      </c>
      <c r="AM58" s="37">
        <f>AE58+AI58</f>
        <v>0</v>
      </c>
      <c r="AN58" s="37">
        <f>AF58+AJ58+AK58</f>
        <v>1</v>
      </c>
      <c r="AO58" s="37">
        <f>AG58+AK58</f>
        <v>0</v>
      </c>
      <c r="AP58" s="37"/>
      <c r="AQ58" s="37"/>
      <c r="AR58" s="37"/>
      <c r="AS58" s="38"/>
      <c r="AT58" s="37">
        <f>AL58+AP58+AQ58</f>
        <v>1</v>
      </c>
      <c r="AU58" s="37">
        <f>AM58+AQ58</f>
        <v>0</v>
      </c>
      <c r="AV58" s="37">
        <f>AN58+AR58+AS58</f>
        <v>1</v>
      </c>
      <c r="AW58" s="37">
        <f>AO58+AS58</f>
        <v>0</v>
      </c>
      <c r="AX58" s="37"/>
      <c r="AY58" s="37"/>
      <c r="AZ58" s="37"/>
      <c r="BA58" s="38"/>
      <c r="BB58" s="37">
        <f>AT58+AX58+AY58</f>
        <v>1</v>
      </c>
      <c r="BC58" s="37">
        <f>AU58+AY58</f>
        <v>0</v>
      </c>
      <c r="BD58" s="37">
        <f>AV58+AZ58+BA58</f>
        <v>1</v>
      </c>
      <c r="BE58" s="37">
        <f>AW58+BA58</f>
        <v>0</v>
      </c>
      <c r="BF58" s="37"/>
      <c r="BG58" s="37"/>
      <c r="BH58" s="37"/>
      <c r="BI58" s="38"/>
      <c r="BJ58" s="37">
        <f>BB58+BF58+BG58</f>
        <v>1</v>
      </c>
      <c r="BK58" s="37">
        <f>BC58+BG58</f>
        <v>0</v>
      </c>
      <c r="BL58" s="37">
        <f>BD58+BH58+BI58</f>
        <v>1</v>
      </c>
      <c r="BM58" s="37">
        <f>BE58+BI58</f>
        <v>0</v>
      </c>
      <c r="BN58" s="37"/>
      <c r="BO58" s="37"/>
      <c r="BP58" s="37"/>
      <c r="BQ58" s="38"/>
      <c r="BR58" s="37">
        <f>BJ58+BN58+BO58</f>
        <v>1</v>
      </c>
      <c r="BS58" s="37">
        <f>BK58+BO58</f>
        <v>0</v>
      </c>
      <c r="BT58" s="37">
        <f>BL58+BP58+BQ58</f>
        <v>1</v>
      </c>
      <c r="BU58" s="37">
        <f>BM58+BQ58</f>
        <v>0</v>
      </c>
      <c r="BV58" s="151"/>
      <c r="BW58" s="151"/>
      <c r="BX58" s="151"/>
      <c r="BY58" s="152"/>
      <c r="BZ58" s="37">
        <f>BR58+BV58+BW58</f>
        <v>1</v>
      </c>
      <c r="CA58" s="37">
        <f>BS58+BW58</f>
        <v>0</v>
      </c>
      <c r="CB58" s="37">
        <f>BT58+BX58+BY58</f>
        <v>1</v>
      </c>
      <c r="CC58" s="37">
        <f>BU58+BY58</f>
        <v>0</v>
      </c>
    </row>
    <row r="59" spans="1:81" s="40" customFormat="1" ht="66" x14ac:dyDescent="0.25">
      <c r="A59" s="6" t="s">
        <v>849</v>
      </c>
      <c r="B59" s="2" t="s">
        <v>14</v>
      </c>
      <c r="C59" s="2" t="s">
        <v>40</v>
      </c>
      <c r="D59" s="39" t="s">
        <v>850</v>
      </c>
      <c r="E59" s="2"/>
      <c r="F59" s="37"/>
      <c r="G59" s="37"/>
      <c r="H59" s="37"/>
      <c r="I59" s="38"/>
      <c r="J59" s="37">
        <f>J60</f>
        <v>1029</v>
      </c>
      <c r="K59" s="37">
        <f t="shared" ref="K59:AA60" si="213">K60</f>
        <v>1029</v>
      </c>
      <c r="L59" s="37">
        <f t="shared" si="213"/>
        <v>1029</v>
      </c>
      <c r="M59" s="37">
        <f t="shared" si="213"/>
        <v>1029</v>
      </c>
      <c r="N59" s="37">
        <f t="shared" si="213"/>
        <v>1029</v>
      </c>
      <c r="O59" s="37">
        <f t="shared" si="213"/>
        <v>1029</v>
      </c>
      <c r="P59" s="37">
        <f t="shared" si="213"/>
        <v>1029</v>
      </c>
      <c r="Q59" s="37">
        <f t="shared" si="213"/>
        <v>1029</v>
      </c>
      <c r="R59" s="37">
        <f>R60</f>
        <v>0</v>
      </c>
      <c r="S59" s="37">
        <f t="shared" si="213"/>
        <v>0</v>
      </c>
      <c r="T59" s="37">
        <f t="shared" si="213"/>
        <v>0</v>
      </c>
      <c r="U59" s="37">
        <f t="shared" si="213"/>
        <v>0</v>
      </c>
      <c r="V59" s="37">
        <f t="shared" si="213"/>
        <v>1029</v>
      </c>
      <c r="W59" s="37">
        <f t="shared" si="213"/>
        <v>1029</v>
      </c>
      <c r="X59" s="37">
        <f t="shared" si="213"/>
        <v>1029</v>
      </c>
      <c r="Y59" s="37">
        <f t="shared" si="213"/>
        <v>1029</v>
      </c>
      <c r="Z59" s="37">
        <f>Z60</f>
        <v>0</v>
      </c>
      <c r="AA59" s="37">
        <f t="shared" si="213"/>
        <v>0</v>
      </c>
      <c r="AB59" s="37">
        <f t="shared" ref="AA59:AG60" si="214">AB60</f>
        <v>0</v>
      </c>
      <c r="AC59" s="37">
        <f t="shared" si="214"/>
        <v>0</v>
      </c>
      <c r="AD59" s="37">
        <f t="shared" si="214"/>
        <v>1029</v>
      </c>
      <c r="AE59" s="37">
        <f t="shared" si="214"/>
        <v>1029</v>
      </c>
      <c r="AF59" s="37">
        <f t="shared" si="214"/>
        <v>1029</v>
      </c>
      <c r="AG59" s="37">
        <f t="shared" si="214"/>
        <v>1029</v>
      </c>
      <c r="AH59" s="37">
        <f>AH60</f>
        <v>0</v>
      </c>
      <c r="AI59" s="37">
        <f t="shared" ref="AI59:AY60" si="215">AI60</f>
        <v>43</v>
      </c>
      <c r="AJ59" s="37">
        <f t="shared" si="215"/>
        <v>0</v>
      </c>
      <c r="AK59" s="37">
        <f t="shared" si="215"/>
        <v>43</v>
      </c>
      <c r="AL59" s="37">
        <f t="shared" si="215"/>
        <v>1072</v>
      </c>
      <c r="AM59" s="37">
        <f t="shared" si="215"/>
        <v>1072</v>
      </c>
      <c r="AN59" s="37">
        <f t="shared" si="215"/>
        <v>1072</v>
      </c>
      <c r="AO59" s="37">
        <f t="shared" si="215"/>
        <v>1072</v>
      </c>
      <c r="AP59" s="37">
        <f>AP60</f>
        <v>0</v>
      </c>
      <c r="AQ59" s="37">
        <f t="shared" si="215"/>
        <v>0</v>
      </c>
      <c r="AR59" s="37">
        <f t="shared" si="215"/>
        <v>0</v>
      </c>
      <c r="AS59" s="37">
        <f t="shared" si="215"/>
        <v>0</v>
      </c>
      <c r="AT59" s="37">
        <f t="shared" si="215"/>
        <v>1072</v>
      </c>
      <c r="AU59" s="37">
        <f t="shared" si="215"/>
        <v>1072</v>
      </c>
      <c r="AV59" s="37">
        <f t="shared" si="215"/>
        <v>1072</v>
      </c>
      <c r="AW59" s="37">
        <f t="shared" si="215"/>
        <v>1072</v>
      </c>
      <c r="AX59" s="37">
        <f>AX60</f>
        <v>0</v>
      </c>
      <c r="AY59" s="37">
        <f t="shared" si="215"/>
        <v>0</v>
      </c>
      <c r="AZ59" s="37">
        <f t="shared" ref="AY59:BE60" si="216">AZ60</f>
        <v>0</v>
      </c>
      <c r="BA59" s="37">
        <f t="shared" si="216"/>
        <v>0</v>
      </c>
      <c r="BB59" s="37">
        <f t="shared" si="216"/>
        <v>1072</v>
      </c>
      <c r="BC59" s="37">
        <f t="shared" si="216"/>
        <v>1072</v>
      </c>
      <c r="BD59" s="37">
        <f t="shared" si="216"/>
        <v>1072</v>
      </c>
      <c r="BE59" s="37">
        <f t="shared" si="216"/>
        <v>1072</v>
      </c>
      <c r="BF59" s="37">
        <f>BF60</f>
        <v>0</v>
      </c>
      <c r="BG59" s="37">
        <f t="shared" ref="BG59:BW60" si="217">BG60</f>
        <v>0</v>
      </c>
      <c r="BH59" s="37">
        <f t="shared" si="217"/>
        <v>0</v>
      </c>
      <c r="BI59" s="37">
        <f t="shared" si="217"/>
        <v>0</v>
      </c>
      <c r="BJ59" s="37">
        <f t="shared" si="217"/>
        <v>1072</v>
      </c>
      <c r="BK59" s="37">
        <f t="shared" si="217"/>
        <v>1072</v>
      </c>
      <c r="BL59" s="37">
        <f t="shared" si="217"/>
        <v>1072</v>
      </c>
      <c r="BM59" s="37">
        <f t="shared" si="217"/>
        <v>1072</v>
      </c>
      <c r="BN59" s="37">
        <f>BN60</f>
        <v>0</v>
      </c>
      <c r="BO59" s="37">
        <f t="shared" si="217"/>
        <v>0</v>
      </c>
      <c r="BP59" s="37">
        <f t="shared" si="217"/>
        <v>0</v>
      </c>
      <c r="BQ59" s="37">
        <f t="shared" si="217"/>
        <v>0</v>
      </c>
      <c r="BR59" s="37">
        <f t="shared" si="217"/>
        <v>1072</v>
      </c>
      <c r="BS59" s="37">
        <f t="shared" si="217"/>
        <v>1072</v>
      </c>
      <c r="BT59" s="37">
        <f t="shared" si="217"/>
        <v>1072</v>
      </c>
      <c r="BU59" s="37">
        <f t="shared" si="217"/>
        <v>1072</v>
      </c>
      <c r="BV59" s="151">
        <f>BV60</f>
        <v>0</v>
      </c>
      <c r="BW59" s="151">
        <f t="shared" si="217"/>
        <v>0</v>
      </c>
      <c r="BX59" s="151">
        <f t="shared" ref="BW59:CC60" si="218">BX60</f>
        <v>0</v>
      </c>
      <c r="BY59" s="151">
        <f t="shared" si="218"/>
        <v>0</v>
      </c>
      <c r="BZ59" s="37">
        <f t="shared" si="218"/>
        <v>1072</v>
      </c>
      <c r="CA59" s="37">
        <f t="shared" si="218"/>
        <v>1072</v>
      </c>
      <c r="CB59" s="37">
        <f t="shared" si="218"/>
        <v>1072</v>
      </c>
      <c r="CC59" s="37">
        <f t="shared" si="218"/>
        <v>1072</v>
      </c>
    </row>
    <row r="60" spans="1:81" s="40" customFormat="1" ht="82.5" x14ac:dyDescent="0.25">
      <c r="A60" s="6" t="s">
        <v>22</v>
      </c>
      <c r="B60" s="2" t="s">
        <v>14</v>
      </c>
      <c r="C60" s="2" t="s">
        <v>40</v>
      </c>
      <c r="D60" s="39" t="s">
        <v>850</v>
      </c>
      <c r="E60" s="3">
        <v>100</v>
      </c>
      <c r="F60" s="37"/>
      <c r="G60" s="37"/>
      <c r="H60" s="37"/>
      <c r="I60" s="38"/>
      <c r="J60" s="37">
        <f>J61</f>
        <v>1029</v>
      </c>
      <c r="K60" s="37">
        <f t="shared" si="213"/>
        <v>1029</v>
      </c>
      <c r="L60" s="37">
        <f t="shared" si="213"/>
        <v>1029</v>
      </c>
      <c r="M60" s="37">
        <f t="shared" si="213"/>
        <v>1029</v>
      </c>
      <c r="N60" s="37">
        <f t="shared" si="213"/>
        <v>1029</v>
      </c>
      <c r="O60" s="37">
        <f t="shared" si="213"/>
        <v>1029</v>
      </c>
      <c r="P60" s="37">
        <f t="shared" si="213"/>
        <v>1029</v>
      </c>
      <c r="Q60" s="37">
        <f t="shared" si="213"/>
        <v>1029</v>
      </c>
      <c r="R60" s="37">
        <f>R61</f>
        <v>0</v>
      </c>
      <c r="S60" s="37">
        <f t="shared" si="213"/>
        <v>0</v>
      </c>
      <c r="T60" s="37">
        <f t="shared" si="213"/>
        <v>0</v>
      </c>
      <c r="U60" s="37">
        <f t="shared" si="213"/>
        <v>0</v>
      </c>
      <c r="V60" s="37">
        <f t="shared" si="213"/>
        <v>1029</v>
      </c>
      <c r="W60" s="37">
        <f t="shared" si="213"/>
        <v>1029</v>
      </c>
      <c r="X60" s="37">
        <f t="shared" si="213"/>
        <v>1029</v>
      </c>
      <c r="Y60" s="37">
        <f t="shared" si="213"/>
        <v>1029</v>
      </c>
      <c r="Z60" s="37">
        <f>Z61</f>
        <v>0</v>
      </c>
      <c r="AA60" s="37">
        <f t="shared" si="214"/>
        <v>0</v>
      </c>
      <c r="AB60" s="37">
        <f t="shared" si="214"/>
        <v>0</v>
      </c>
      <c r="AC60" s="37">
        <f t="shared" si="214"/>
        <v>0</v>
      </c>
      <c r="AD60" s="37">
        <f t="shared" si="214"/>
        <v>1029</v>
      </c>
      <c r="AE60" s="37">
        <f t="shared" si="214"/>
        <v>1029</v>
      </c>
      <c r="AF60" s="37">
        <f t="shared" si="214"/>
        <v>1029</v>
      </c>
      <c r="AG60" s="37">
        <f t="shared" si="214"/>
        <v>1029</v>
      </c>
      <c r="AH60" s="37">
        <f>AH61</f>
        <v>0</v>
      </c>
      <c r="AI60" s="37">
        <f t="shared" si="215"/>
        <v>43</v>
      </c>
      <c r="AJ60" s="37">
        <f t="shared" si="215"/>
        <v>0</v>
      </c>
      <c r="AK60" s="37">
        <f t="shared" si="215"/>
        <v>43</v>
      </c>
      <c r="AL60" s="37">
        <f t="shared" si="215"/>
        <v>1072</v>
      </c>
      <c r="AM60" s="37">
        <f t="shared" si="215"/>
        <v>1072</v>
      </c>
      <c r="AN60" s="37">
        <f t="shared" si="215"/>
        <v>1072</v>
      </c>
      <c r="AO60" s="37">
        <f t="shared" si="215"/>
        <v>1072</v>
      </c>
      <c r="AP60" s="37">
        <f>AP61</f>
        <v>0</v>
      </c>
      <c r="AQ60" s="37">
        <f t="shared" si="215"/>
        <v>0</v>
      </c>
      <c r="AR60" s="37">
        <f t="shared" si="215"/>
        <v>0</v>
      </c>
      <c r="AS60" s="37">
        <f t="shared" si="215"/>
        <v>0</v>
      </c>
      <c r="AT60" s="37">
        <f t="shared" si="215"/>
        <v>1072</v>
      </c>
      <c r="AU60" s="37">
        <f t="shared" si="215"/>
        <v>1072</v>
      </c>
      <c r="AV60" s="37">
        <f t="shared" si="215"/>
        <v>1072</v>
      </c>
      <c r="AW60" s="37">
        <f t="shared" si="215"/>
        <v>1072</v>
      </c>
      <c r="AX60" s="37">
        <f>AX61</f>
        <v>0</v>
      </c>
      <c r="AY60" s="37">
        <f t="shared" si="216"/>
        <v>0</v>
      </c>
      <c r="AZ60" s="37">
        <f t="shared" si="216"/>
        <v>0</v>
      </c>
      <c r="BA60" s="37">
        <f t="shared" si="216"/>
        <v>0</v>
      </c>
      <c r="BB60" s="37">
        <f t="shared" si="216"/>
        <v>1072</v>
      </c>
      <c r="BC60" s="37">
        <f t="shared" si="216"/>
        <v>1072</v>
      </c>
      <c r="BD60" s="37">
        <f t="shared" si="216"/>
        <v>1072</v>
      </c>
      <c r="BE60" s="37">
        <f t="shared" si="216"/>
        <v>1072</v>
      </c>
      <c r="BF60" s="37">
        <f>BF61</f>
        <v>0</v>
      </c>
      <c r="BG60" s="37">
        <f t="shared" si="217"/>
        <v>0</v>
      </c>
      <c r="BH60" s="37">
        <f t="shared" si="217"/>
        <v>0</v>
      </c>
      <c r="BI60" s="37">
        <f t="shared" si="217"/>
        <v>0</v>
      </c>
      <c r="BJ60" s="37">
        <f t="shared" si="217"/>
        <v>1072</v>
      </c>
      <c r="BK60" s="37">
        <f t="shared" si="217"/>
        <v>1072</v>
      </c>
      <c r="BL60" s="37">
        <f t="shared" si="217"/>
        <v>1072</v>
      </c>
      <c r="BM60" s="37">
        <f t="shared" si="217"/>
        <v>1072</v>
      </c>
      <c r="BN60" s="37">
        <f>BN61</f>
        <v>0</v>
      </c>
      <c r="BO60" s="37">
        <f t="shared" si="217"/>
        <v>0</v>
      </c>
      <c r="BP60" s="37">
        <f t="shared" si="217"/>
        <v>0</v>
      </c>
      <c r="BQ60" s="37">
        <f t="shared" si="217"/>
        <v>0</v>
      </c>
      <c r="BR60" s="37">
        <f t="shared" si="217"/>
        <v>1072</v>
      </c>
      <c r="BS60" s="37">
        <f t="shared" si="217"/>
        <v>1072</v>
      </c>
      <c r="BT60" s="37">
        <f t="shared" si="217"/>
        <v>1072</v>
      </c>
      <c r="BU60" s="37">
        <f t="shared" si="217"/>
        <v>1072</v>
      </c>
      <c r="BV60" s="151">
        <f>BV61</f>
        <v>0</v>
      </c>
      <c r="BW60" s="151">
        <f t="shared" si="218"/>
        <v>0</v>
      </c>
      <c r="BX60" s="151">
        <f t="shared" si="218"/>
        <v>0</v>
      </c>
      <c r="BY60" s="151">
        <f t="shared" si="218"/>
        <v>0</v>
      </c>
      <c r="BZ60" s="37">
        <f t="shared" si="218"/>
        <v>1072</v>
      </c>
      <c r="CA60" s="37">
        <f t="shared" si="218"/>
        <v>1072</v>
      </c>
      <c r="CB60" s="37">
        <f t="shared" si="218"/>
        <v>1072</v>
      </c>
      <c r="CC60" s="37">
        <f t="shared" si="218"/>
        <v>1072</v>
      </c>
    </row>
    <row r="61" spans="1:81" s="40" customFormat="1" ht="33" x14ac:dyDescent="0.25">
      <c r="A61" s="6" t="s">
        <v>23</v>
      </c>
      <c r="B61" s="2" t="s">
        <v>14</v>
      </c>
      <c r="C61" s="2" t="s">
        <v>40</v>
      </c>
      <c r="D61" s="39" t="s">
        <v>850</v>
      </c>
      <c r="E61" s="3">
        <v>120</v>
      </c>
      <c r="F61" s="37"/>
      <c r="G61" s="37"/>
      <c r="H61" s="37"/>
      <c r="I61" s="38"/>
      <c r="J61" s="37">
        <v>1029</v>
      </c>
      <c r="K61" s="37">
        <v>1029</v>
      </c>
      <c r="L61" s="37">
        <v>1029</v>
      </c>
      <c r="M61" s="38">
        <v>1029</v>
      </c>
      <c r="N61" s="37">
        <f>F61+J61</f>
        <v>1029</v>
      </c>
      <c r="O61" s="37">
        <f>G61+K61</f>
        <v>1029</v>
      </c>
      <c r="P61" s="37">
        <f>H61+L61</f>
        <v>1029</v>
      </c>
      <c r="Q61" s="37">
        <f>I61+M61</f>
        <v>1029</v>
      </c>
      <c r="R61" s="37"/>
      <c r="S61" s="37"/>
      <c r="T61" s="37"/>
      <c r="U61" s="38"/>
      <c r="V61" s="37">
        <f>N61+R61+S61</f>
        <v>1029</v>
      </c>
      <c r="W61" s="37">
        <f>O61+S61</f>
        <v>1029</v>
      </c>
      <c r="X61" s="37">
        <f>P61+T61+U61</f>
        <v>1029</v>
      </c>
      <c r="Y61" s="37">
        <f>Q61+U61</f>
        <v>1029</v>
      </c>
      <c r="Z61" s="37"/>
      <c r="AA61" s="37"/>
      <c r="AB61" s="37"/>
      <c r="AC61" s="38"/>
      <c r="AD61" s="37">
        <f>V61+Z61+AA61</f>
        <v>1029</v>
      </c>
      <c r="AE61" s="37">
        <f>W61+AA61</f>
        <v>1029</v>
      </c>
      <c r="AF61" s="37">
        <f>X61+AB61+AC61</f>
        <v>1029</v>
      </c>
      <c r="AG61" s="37">
        <f>Y61+AC61</f>
        <v>1029</v>
      </c>
      <c r="AH61" s="37"/>
      <c r="AI61" s="37">
        <v>43</v>
      </c>
      <c r="AJ61" s="37"/>
      <c r="AK61" s="38">
        <v>43</v>
      </c>
      <c r="AL61" s="37">
        <f>AD61+AH61+AI61</f>
        <v>1072</v>
      </c>
      <c r="AM61" s="37">
        <f>AE61+AI61</f>
        <v>1072</v>
      </c>
      <c r="AN61" s="37">
        <f>AF61+AJ61+AK61</f>
        <v>1072</v>
      </c>
      <c r="AO61" s="37">
        <f>AG61+AK61</f>
        <v>1072</v>
      </c>
      <c r="AP61" s="37"/>
      <c r="AQ61" s="37"/>
      <c r="AR61" s="37"/>
      <c r="AS61" s="38"/>
      <c r="AT61" s="37">
        <f>AL61+AP61+AQ61</f>
        <v>1072</v>
      </c>
      <c r="AU61" s="37">
        <f>AM61+AQ61</f>
        <v>1072</v>
      </c>
      <c r="AV61" s="37">
        <f>AN61+AR61+AS61</f>
        <v>1072</v>
      </c>
      <c r="AW61" s="37">
        <f>AO61+AS61</f>
        <v>1072</v>
      </c>
      <c r="AX61" s="37"/>
      <c r="AY61" s="37"/>
      <c r="AZ61" s="37"/>
      <c r="BA61" s="38"/>
      <c r="BB61" s="37">
        <f>AT61+AX61+AY61</f>
        <v>1072</v>
      </c>
      <c r="BC61" s="37">
        <f>AU61+AY61</f>
        <v>1072</v>
      </c>
      <c r="BD61" s="37">
        <f>AV61+AZ61+BA61</f>
        <v>1072</v>
      </c>
      <c r="BE61" s="37">
        <f>AW61+BA61</f>
        <v>1072</v>
      </c>
      <c r="BF61" s="37"/>
      <c r="BG61" s="37"/>
      <c r="BH61" s="37"/>
      <c r="BI61" s="38"/>
      <c r="BJ61" s="37">
        <f>BB61+BF61+BG61</f>
        <v>1072</v>
      </c>
      <c r="BK61" s="37">
        <f>BC61+BG61</f>
        <v>1072</v>
      </c>
      <c r="BL61" s="37">
        <f>BD61+BH61+BI61</f>
        <v>1072</v>
      </c>
      <c r="BM61" s="37">
        <f>BE61+BI61</f>
        <v>1072</v>
      </c>
      <c r="BN61" s="37"/>
      <c r="BO61" s="37"/>
      <c r="BP61" s="37"/>
      <c r="BQ61" s="38"/>
      <c r="BR61" s="37">
        <f>BJ61+BN61+BO61</f>
        <v>1072</v>
      </c>
      <c r="BS61" s="37">
        <f>BK61+BO61</f>
        <v>1072</v>
      </c>
      <c r="BT61" s="37">
        <f>BL61+BP61+BQ61</f>
        <v>1072</v>
      </c>
      <c r="BU61" s="37">
        <f>BM61+BQ61</f>
        <v>1072</v>
      </c>
      <c r="BV61" s="151"/>
      <c r="BW61" s="151"/>
      <c r="BX61" s="151"/>
      <c r="BY61" s="152"/>
      <c r="BZ61" s="37">
        <f>BR61+BV61+BW61</f>
        <v>1072</v>
      </c>
      <c r="CA61" s="37">
        <f>BS61+BW61</f>
        <v>1072</v>
      </c>
      <c r="CB61" s="37">
        <f>BT61+BX61+BY61</f>
        <v>1072</v>
      </c>
      <c r="CC61" s="37">
        <f>BU61+BY61</f>
        <v>1072</v>
      </c>
    </row>
    <row r="62" spans="1:81" s="40" customFormat="1" ht="33" x14ac:dyDescent="0.25">
      <c r="A62" s="6" t="s">
        <v>43</v>
      </c>
      <c r="B62" s="2" t="s">
        <v>14</v>
      </c>
      <c r="C62" s="2" t="s">
        <v>40</v>
      </c>
      <c r="D62" s="2" t="s">
        <v>569</v>
      </c>
      <c r="E62" s="2"/>
      <c r="F62" s="37"/>
      <c r="G62" s="37"/>
      <c r="H62" s="37"/>
      <c r="I62" s="38"/>
      <c r="J62" s="37">
        <f>J63+J65</f>
        <v>887</v>
      </c>
      <c r="K62" s="37">
        <f t="shared" ref="K62:Q62" si="219">K63+K65</f>
        <v>887</v>
      </c>
      <c r="L62" s="37">
        <f t="shared" si="219"/>
        <v>887</v>
      </c>
      <c r="M62" s="37">
        <f t="shared" si="219"/>
        <v>887</v>
      </c>
      <c r="N62" s="37">
        <f t="shared" si="219"/>
        <v>887</v>
      </c>
      <c r="O62" s="37">
        <f t="shared" si="219"/>
        <v>887</v>
      </c>
      <c r="P62" s="37">
        <f t="shared" si="219"/>
        <v>887</v>
      </c>
      <c r="Q62" s="37">
        <f t="shared" si="219"/>
        <v>887</v>
      </c>
      <c r="R62" s="37">
        <f>R63+R65</f>
        <v>0</v>
      </c>
      <c r="S62" s="37">
        <f t="shared" ref="S62:Y62" si="220">S63+S65</f>
        <v>0</v>
      </c>
      <c r="T62" s="37">
        <f t="shared" si="220"/>
        <v>0</v>
      </c>
      <c r="U62" s="37">
        <f t="shared" si="220"/>
        <v>0</v>
      </c>
      <c r="V62" s="37">
        <f t="shared" si="220"/>
        <v>887</v>
      </c>
      <c r="W62" s="37">
        <f t="shared" si="220"/>
        <v>887</v>
      </c>
      <c r="X62" s="37">
        <f t="shared" si="220"/>
        <v>887</v>
      </c>
      <c r="Y62" s="37">
        <f t="shared" si="220"/>
        <v>887</v>
      </c>
      <c r="Z62" s="37">
        <f>Z63+Z65</f>
        <v>0</v>
      </c>
      <c r="AA62" s="37">
        <f t="shared" ref="AA62:AG62" si="221">AA63+AA65</f>
        <v>0</v>
      </c>
      <c r="AB62" s="37">
        <f t="shared" si="221"/>
        <v>0</v>
      </c>
      <c r="AC62" s="37">
        <f t="shared" si="221"/>
        <v>0</v>
      </c>
      <c r="AD62" s="37">
        <f t="shared" si="221"/>
        <v>887</v>
      </c>
      <c r="AE62" s="37">
        <f t="shared" si="221"/>
        <v>887</v>
      </c>
      <c r="AF62" s="37">
        <f t="shared" si="221"/>
        <v>887</v>
      </c>
      <c r="AG62" s="37">
        <f t="shared" si="221"/>
        <v>887</v>
      </c>
      <c r="AH62" s="37">
        <f>AH63+AH65</f>
        <v>0</v>
      </c>
      <c r="AI62" s="37">
        <f t="shared" ref="AI62:AO62" si="222">AI63+AI65</f>
        <v>2</v>
      </c>
      <c r="AJ62" s="37">
        <f t="shared" si="222"/>
        <v>0</v>
      </c>
      <c r="AK62" s="37">
        <f t="shared" si="222"/>
        <v>2</v>
      </c>
      <c r="AL62" s="37">
        <f t="shared" si="222"/>
        <v>889</v>
      </c>
      <c r="AM62" s="37">
        <f t="shared" si="222"/>
        <v>889</v>
      </c>
      <c r="AN62" s="37">
        <f t="shared" si="222"/>
        <v>889</v>
      </c>
      <c r="AO62" s="37">
        <f t="shared" si="222"/>
        <v>889</v>
      </c>
      <c r="AP62" s="37">
        <f>AP63+AP65</f>
        <v>0</v>
      </c>
      <c r="AQ62" s="37">
        <f t="shared" ref="AQ62:AW62" si="223">AQ63+AQ65</f>
        <v>0</v>
      </c>
      <c r="AR62" s="37">
        <f t="shared" si="223"/>
        <v>0</v>
      </c>
      <c r="AS62" s="37">
        <f t="shared" si="223"/>
        <v>0</v>
      </c>
      <c r="AT62" s="37">
        <f t="shared" si="223"/>
        <v>889</v>
      </c>
      <c r="AU62" s="37">
        <f t="shared" si="223"/>
        <v>889</v>
      </c>
      <c r="AV62" s="37">
        <f t="shared" si="223"/>
        <v>889</v>
      </c>
      <c r="AW62" s="37">
        <f t="shared" si="223"/>
        <v>889</v>
      </c>
      <c r="AX62" s="37">
        <f>AX63+AX65</f>
        <v>0</v>
      </c>
      <c r="AY62" s="37">
        <f t="shared" ref="AY62:BE62" si="224">AY63+AY65</f>
        <v>0</v>
      </c>
      <c r="AZ62" s="37">
        <f t="shared" si="224"/>
        <v>0</v>
      </c>
      <c r="BA62" s="37">
        <f t="shared" si="224"/>
        <v>0</v>
      </c>
      <c r="BB62" s="37">
        <f t="shared" si="224"/>
        <v>889</v>
      </c>
      <c r="BC62" s="37">
        <f t="shared" si="224"/>
        <v>889</v>
      </c>
      <c r="BD62" s="37">
        <f t="shared" si="224"/>
        <v>889</v>
      </c>
      <c r="BE62" s="37">
        <f t="shared" si="224"/>
        <v>889</v>
      </c>
      <c r="BF62" s="37">
        <f>BF63+BF65</f>
        <v>0</v>
      </c>
      <c r="BG62" s="37">
        <f t="shared" ref="BG62:BM62" si="225">BG63+BG65</f>
        <v>0</v>
      </c>
      <c r="BH62" s="37">
        <f t="shared" si="225"/>
        <v>0</v>
      </c>
      <c r="BI62" s="37">
        <f t="shared" si="225"/>
        <v>0</v>
      </c>
      <c r="BJ62" s="37">
        <f t="shared" si="225"/>
        <v>889</v>
      </c>
      <c r="BK62" s="37">
        <f t="shared" si="225"/>
        <v>889</v>
      </c>
      <c r="BL62" s="37">
        <f t="shared" si="225"/>
        <v>889</v>
      </c>
      <c r="BM62" s="37">
        <f t="shared" si="225"/>
        <v>889</v>
      </c>
      <c r="BN62" s="37">
        <f>BN63+BN65</f>
        <v>0</v>
      </c>
      <c r="BO62" s="37">
        <f t="shared" ref="BO62:BU62" si="226">BO63+BO65</f>
        <v>0</v>
      </c>
      <c r="BP62" s="37">
        <f t="shared" si="226"/>
        <v>0</v>
      </c>
      <c r="BQ62" s="37">
        <f t="shared" si="226"/>
        <v>0</v>
      </c>
      <c r="BR62" s="37">
        <f t="shared" si="226"/>
        <v>889</v>
      </c>
      <c r="BS62" s="37">
        <f t="shared" si="226"/>
        <v>889</v>
      </c>
      <c r="BT62" s="37">
        <f t="shared" si="226"/>
        <v>889</v>
      </c>
      <c r="BU62" s="37">
        <f t="shared" si="226"/>
        <v>889</v>
      </c>
      <c r="BV62" s="151">
        <f>BV63+BV65</f>
        <v>0</v>
      </c>
      <c r="BW62" s="151">
        <f t="shared" ref="BW62:CC62" si="227">BW63+BW65</f>
        <v>0</v>
      </c>
      <c r="BX62" s="151">
        <f t="shared" si="227"/>
        <v>0</v>
      </c>
      <c r="BY62" s="151">
        <f t="shared" si="227"/>
        <v>0</v>
      </c>
      <c r="BZ62" s="37">
        <f t="shared" si="227"/>
        <v>889</v>
      </c>
      <c r="CA62" s="37">
        <f t="shared" si="227"/>
        <v>889</v>
      </c>
      <c r="CB62" s="37">
        <f t="shared" si="227"/>
        <v>889</v>
      </c>
      <c r="CC62" s="37">
        <f t="shared" si="227"/>
        <v>889</v>
      </c>
    </row>
    <row r="63" spans="1:81" s="40" customFormat="1" ht="82.5" x14ac:dyDescent="0.25">
      <c r="A63" s="6" t="s">
        <v>570</v>
      </c>
      <c r="B63" s="2" t="s">
        <v>14</v>
      </c>
      <c r="C63" s="2" t="s">
        <v>40</v>
      </c>
      <c r="D63" s="2" t="s">
        <v>569</v>
      </c>
      <c r="E63" s="2" t="s">
        <v>471</v>
      </c>
      <c r="F63" s="37"/>
      <c r="G63" s="37"/>
      <c r="H63" s="37"/>
      <c r="I63" s="38"/>
      <c r="J63" s="37">
        <f>J64</f>
        <v>884</v>
      </c>
      <c r="K63" s="37">
        <f t="shared" ref="K63:BW63" si="228">K64</f>
        <v>884</v>
      </c>
      <c r="L63" s="37">
        <f t="shared" si="228"/>
        <v>884</v>
      </c>
      <c r="M63" s="37">
        <f t="shared" si="228"/>
        <v>884</v>
      </c>
      <c r="N63" s="37">
        <f t="shared" si="228"/>
        <v>884</v>
      </c>
      <c r="O63" s="37">
        <f t="shared" si="228"/>
        <v>884</v>
      </c>
      <c r="P63" s="37">
        <f t="shared" si="228"/>
        <v>884</v>
      </c>
      <c r="Q63" s="37">
        <f t="shared" si="228"/>
        <v>884</v>
      </c>
      <c r="R63" s="37">
        <f>R64</f>
        <v>0</v>
      </c>
      <c r="S63" s="37">
        <f t="shared" si="228"/>
        <v>0</v>
      </c>
      <c r="T63" s="37">
        <f t="shared" si="228"/>
        <v>0</v>
      </c>
      <c r="U63" s="37">
        <f t="shared" si="228"/>
        <v>0</v>
      </c>
      <c r="V63" s="37">
        <f t="shared" si="228"/>
        <v>884</v>
      </c>
      <c r="W63" s="37">
        <f t="shared" si="228"/>
        <v>884</v>
      </c>
      <c r="X63" s="37">
        <f t="shared" si="228"/>
        <v>884</v>
      </c>
      <c r="Y63" s="37">
        <f t="shared" si="228"/>
        <v>884</v>
      </c>
      <c r="Z63" s="37">
        <f>Z64</f>
        <v>0</v>
      </c>
      <c r="AA63" s="37">
        <f t="shared" si="228"/>
        <v>0</v>
      </c>
      <c r="AB63" s="37">
        <f t="shared" si="228"/>
        <v>0</v>
      </c>
      <c r="AC63" s="37">
        <f t="shared" si="228"/>
        <v>0</v>
      </c>
      <c r="AD63" s="37">
        <f t="shared" si="228"/>
        <v>884</v>
      </c>
      <c r="AE63" s="37">
        <f t="shared" si="228"/>
        <v>884</v>
      </c>
      <c r="AF63" s="37">
        <f t="shared" si="228"/>
        <v>884</v>
      </c>
      <c r="AG63" s="37">
        <f t="shared" si="228"/>
        <v>884</v>
      </c>
      <c r="AH63" s="37">
        <f>AH64</f>
        <v>0</v>
      </c>
      <c r="AI63" s="37">
        <f t="shared" si="228"/>
        <v>0</v>
      </c>
      <c r="AJ63" s="37">
        <f t="shared" si="228"/>
        <v>0</v>
      </c>
      <c r="AK63" s="37">
        <f t="shared" si="228"/>
        <v>0</v>
      </c>
      <c r="AL63" s="37">
        <f t="shared" si="228"/>
        <v>884</v>
      </c>
      <c r="AM63" s="37">
        <f t="shared" si="228"/>
        <v>884</v>
      </c>
      <c r="AN63" s="37">
        <f t="shared" si="228"/>
        <v>884</v>
      </c>
      <c r="AO63" s="37">
        <f t="shared" si="228"/>
        <v>884</v>
      </c>
      <c r="AP63" s="37">
        <f>AP64</f>
        <v>0</v>
      </c>
      <c r="AQ63" s="37">
        <f t="shared" si="228"/>
        <v>0</v>
      </c>
      <c r="AR63" s="37">
        <f t="shared" si="228"/>
        <v>0</v>
      </c>
      <c r="AS63" s="37">
        <f t="shared" si="228"/>
        <v>0</v>
      </c>
      <c r="AT63" s="37">
        <f t="shared" si="228"/>
        <v>884</v>
      </c>
      <c r="AU63" s="37">
        <f t="shared" si="228"/>
        <v>884</v>
      </c>
      <c r="AV63" s="37">
        <f t="shared" si="228"/>
        <v>884</v>
      </c>
      <c r="AW63" s="37">
        <f t="shared" si="228"/>
        <v>884</v>
      </c>
      <c r="AX63" s="37">
        <f>AX64</f>
        <v>0</v>
      </c>
      <c r="AY63" s="37">
        <f t="shared" si="228"/>
        <v>0</v>
      </c>
      <c r="AZ63" s="37">
        <f t="shared" si="228"/>
        <v>0</v>
      </c>
      <c r="BA63" s="37">
        <f t="shared" si="228"/>
        <v>0</v>
      </c>
      <c r="BB63" s="37">
        <f t="shared" si="228"/>
        <v>884</v>
      </c>
      <c r="BC63" s="37">
        <f t="shared" si="228"/>
        <v>884</v>
      </c>
      <c r="BD63" s="37">
        <f t="shared" si="228"/>
        <v>884</v>
      </c>
      <c r="BE63" s="37">
        <f t="shared" si="228"/>
        <v>884</v>
      </c>
      <c r="BF63" s="37">
        <f>BF64</f>
        <v>0</v>
      </c>
      <c r="BG63" s="37">
        <f t="shared" si="228"/>
        <v>0</v>
      </c>
      <c r="BH63" s="37">
        <f t="shared" si="228"/>
        <v>0</v>
      </c>
      <c r="BI63" s="37">
        <f t="shared" si="228"/>
        <v>0</v>
      </c>
      <c r="BJ63" s="37">
        <f t="shared" si="228"/>
        <v>884</v>
      </c>
      <c r="BK63" s="37">
        <f t="shared" si="228"/>
        <v>884</v>
      </c>
      <c r="BL63" s="37">
        <f t="shared" si="228"/>
        <v>884</v>
      </c>
      <c r="BM63" s="37">
        <f t="shared" si="228"/>
        <v>884</v>
      </c>
      <c r="BN63" s="37">
        <f>BN64</f>
        <v>0</v>
      </c>
      <c r="BO63" s="37">
        <f t="shared" si="228"/>
        <v>0</v>
      </c>
      <c r="BP63" s="37">
        <f t="shared" si="228"/>
        <v>0</v>
      </c>
      <c r="BQ63" s="37">
        <f t="shared" si="228"/>
        <v>0</v>
      </c>
      <c r="BR63" s="37">
        <f t="shared" si="228"/>
        <v>884</v>
      </c>
      <c r="BS63" s="37">
        <f t="shared" si="228"/>
        <v>884</v>
      </c>
      <c r="BT63" s="37">
        <f t="shared" si="228"/>
        <v>884</v>
      </c>
      <c r="BU63" s="37">
        <f t="shared" si="228"/>
        <v>884</v>
      </c>
      <c r="BV63" s="151">
        <f>BV64</f>
        <v>0</v>
      </c>
      <c r="BW63" s="151">
        <f t="shared" si="228"/>
        <v>0</v>
      </c>
      <c r="BX63" s="151">
        <f t="shared" ref="BX63:CC63" si="229">BX64</f>
        <v>0</v>
      </c>
      <c r="BY63" s="151">
        <f t="shared" si="229"/>
        <v>0</v>
      </c>
      <c r="BZ63" s="37">
        <f t="shared" si="229"/>
        <v>884</v>
      </c>
      <c r="CA63" s="37">
        <f t="shared" si="229"/>
        <v>884</v>
      </c>
      <c r="CB63" s="37">
        <f t="shared" si="229"/>
        <v>884</v>
      </c>
      <c r="CC63" s="37">
        <f t="shared" si="229"/>
        <v>884</v>
      </c>
    </row>
    <row r="64" spans="1:81" s="40" customFormat="1" ht="33" x14ac:dyDescent="0.25">
      <c r="A64" s="6" t="s">
        <v>23</v>
      </c>
      <c r="B64" s="2" t="s">
        <v>14</v>
      </c>
      <c r="C64" s="2" t="s">
        <v>40</v>
      </c>
      <c r="D64" s="2" t="s">
        <v>569</v>
      </c>
      <c r="E64" s="2" t="s">
        <v>472</v>
      </c>
      <c r="F64" s="37"/>
      <c r="G64" s="37"/>
      <c r="H64" s="37"/>
      <c r="I64" s="38"/>
      <c r="J64" s="37">
        <v>884</v>
      </c>
      <c r="K64" s="37">
        <v>884</v>
      </c>
      <c r="L64" s="37">
        <v>884</v>
      </c>
      <c r="M64" s="38">
        <v>884</v>
      </c>
      <c r="N64" s="37">
        <f>F64+J64</f>
        <v>884</v>
      </c>
      <c r="O64" s="37">
        <f>G64+K64</f>
        <v>884</v>
      </c>
      <c r="P64" s="37">
        <f>H64+L64</f>
        <v>884</v>
      </c>
      <c r="Q64" s="37">
        <f>I64+M64</f>
        <v>884</v>
      </c>
      <c r="R64" s="37"/>
      <c r="S64" s="37"/>
      <c r="T64" s="37"/>
      <c r="U64" s="38"/>
      <c r="V64" s="37">
        <f>N64+R64+S64</f>
        <v>884</v>
      </c>
      <c r="W64" s="37">
        <f>O64+S64</f>
        <v>884</v>
      </c>
      <c r="X64" s="37">
        <f>P64+T64+U64</f>
        <v>884</v>
      </c>
      <c r="Y64" s="37">
        <f>Q64+U64</f>
        <v>884</v>
      </c>
      <c r="Z64" s="37"/>
      <c r="AA64" s="37"/>
      <c r="AB64" s="37"/>
      <c r="AC64" s="38"/>
      <c r="AD64" s="37">
        <f>V64+Z64+AA64</f>
        <v>884</v>
      </c>
      <c r="AE64" s="37">
        <f>W64+AA64</f>
        <v>884</v>
      </c>
      <c r="AF64" s="37">
        <f>X64+AB64+AC64</f>
        <v>884</v>
      </c>
      <c r="AG64" s="37">
        <f>Y64+AC64</f>
        <v>884</v>
      </c>
      <c r="AH64" s="37"/>
      <c r="AI64" s="37"/>
      <c r="AJ64" s="37"/>
      <c r="AK64" s="38"/>
      <c r="AL64" s="37">
        <f>AD64+AH64+AI64</f>
        <v>884</v>
      </c>
      <c r="AM64" s="37">
        <f>AE64+AI64</f>
        <v>884</v>
      </c>
      <c r="AN64" s="37">
        <f>AF64+AJ64+AK64</f>
        <v>884</v>
      </c>
      <c r="AO64" s="37">
        <f>AG64+AK64</f>
        <v>884</v>
      </c>
      <c r="AP64" s="37"/>
      <c r="AQ64" s="37"/>
      <c r="AR64" s="37"/>
      <c r="AS64" s="38"/>
      <c r="AT64" s="37">
        <f>AL64+AP64+AQ64</f>
        <v>884</v>
      </c>
      <c r="AU64" s="37">
        <f>AM64+AQ64</f>
        <v>884</v>
      </c>
      <c r="AV64" s="37">
        <f>AN64+AR64+AS64</f>
        <v>884</v>
      </c>
      <c r="AW64" s="37">
        <f>AO64+AS64</f>
        <v>884</v>
      </c>
      <c r="AX64" s="37"/>
      <c r="AY64" s="37"/>
      <c r="AZ64" s="37"/>
      <c r="BA64" s="38"/>
      <c r="BB64" s="37">
        <f>AT64+AX64+AY64</f>
        <v>884</v>
      </c>
      <c r="BC64" s="37">
        <f>AU64+AY64</f>
        <v>884</v>
      </c>
      <c r="BD64" s="37">
        <f>AV64+AZ64+BA64</f>
        <v>884</v>
      </c>
      <c r="BE64" s="37">
        <f>AW64+BA64</f>
        <v>884</v>
      </c>
      <c r="BF64" s="37"/>
      <c r="BG64" s="37"/>
      <c r="BH64" s="37"/>
      <c r="BI64" s="38"/>
      <c r="BJ64" s="37">
        <f>BB64+BF64+BG64</f>
        <v>884</v>
      </c>
      <c r="BK64" s="37">
        <f>BC64+BG64</f>
        <v>884</v>
      </c>
      <c r="BL64" s="37">
        <f>BD64+BH64+BI64</f>
        <v>884</v>
      </c>
      <c r="BM64" s="37">
        <f>BE64+BI64</f>
        <v>884</v>
      </c>
      <c r="BN64" s="37"/>
      <c r="BO64" s="37"/>
      <c r="BP64" s="37"/>
      <c r="BQ64" s="38"/>
      <c r="BR64" s="37">
        <f>BJ64+BN64+BO64</f>
        <v>884</v>
      </c>
      <c r="BS64" s="37">
        <f>BK64+BO64</f>
        <v>884</v>
      </c>
      <c r="BT64" s="37">
        <f>BL64+BP64+BQ64</f>
        <v>884</v>
      </c>
      <c r="BU64" s="37">
        <f>BM64+BQ64</f>
        <v>884</v>
      </c>
      <c r="BV64" s="151"/>
      <c r="BW64" s="151"/>
      <c r="BX64" s="151"/>
      <c r="BY64" s="152"/>
      <c r="BZ64" s="37">
        <f>BR64+BV64+BW64</f>
        <v>884</v>
      </c>
      <c r="CA64" s="37">
        <f>BS64+BW64</f>
        <v>884</v>
      </c>
      <c r="CB64" s="37">
        <f>BT64+BX64+BY64</f>
        <v>884</v>
      </c>
      <c r="CC64" s="37">
        <f>BU64+BY64</f>
        <v>884</v>
      </c>
    </row>
    <row r="65" spans="1:81" s="40" customFormat="1" ht="33" x14ac:dyDescent="0.25">
      <c r="A65" s="9" t="s">
        <v>32</v>
      </c>
      <c r="B65" s="2" t="s">
        <v>14</v>
      </c>
      <c r="C65" s="2" t="s">
        <v>40</v>
      </c>
      <c r="D65" s="2" t="s">
        <v>569</v>
      </c>
      <c r="E65" s="2" t="s">
        <v>475</v>
      </c>
      <c r="F65" s="37"/>
      <c r="G65" s="37"/>
      <c r="H65" s="37"/>
      <c r="I65" s="38"/>
      <c r="J65" s="37">
        <f>J66</f>
        <v>3</v>
      </c>
      <c r="K65" s="37">
        <f>K66</f>
        <v>3</v>
      </c>
      <c r="L65" s="37">
        <f>L66</f>
        <v>3</v>
      </c>
      <c r="M65" s="37">
        <f>M66</f>
        <v>3</v>
      </c>
      <c r="N65" s="37">
        <f>N66</f>
        <v>3</v>
      </c>
      <c r="O65" s="37">
        <f t="shared" ref="O65:Q65" si="230">O66</f>
        <v>3</v>
      </c>
      <c r="P65" s="37">
        <f t="shared" si="230"/>
        <v>3</v>
      </c>
      <c r="Q65" s="37">
        <f t="shared" si="230"/>
        <v>3</v>
      </c>
      <c r="R65" s="37">
        <f>R66</f>
        <v>0</v>
      </c>
      <c r="S65" s="37">
        <f>S66</f>
        <v>0</v>
      </c>
      <c r="T65" s="37">
        <f>T66</f>
        <v>0</v>
      </c>
      <c r="U65" s="37">
        <f>U66</f>
        <v>0</v>
      </c>
      <c r="V65" s="37">
        <f>V66</f>
        <v>3</v>
      </c>
      <c r="W65" s="37">
        <f t="shared" ref="W65:Y65" si="231">W66</f>
        <v>3</v>
      </c>
      <c r="X65" s="37">
        <f t="shared" si="231"/>
        <v>3</v>
      </c>
      <c r="Y65" s="37">
        <f t="shared" si="231"/>
        <v>3</v>
      </c>
      <c r="Z65" s="37">
        <f>Z66</f>
        <v>0</v>
      </c>
      <c r="AA65" s="37">
        <f>AA66</f>
        <v>0</v>
      </c>
      <c r="AB65" s="37">
        <f>AB66</f>
        <v>0</v>
      </c>
      <c r="AC65" s="37">
        <f>AC66</f>
        <v>0</v>
      </c>
      <c r="AD65" s="37">
        <f>AD66</f>
        <v>3</v>
      </c>
      <c r="AE65" s="37">
        <f t="shared" ref="AE65:AG65" si="232">AE66</f>
        <v>3</v>
      </c>
      <c r="AF65" s="37">
        <f t="shared" si="232"/>
        <v>3</v>
      </c>
      <c r="AG65" s="37">
        <f t="shared" si="232"/>
        <v>3</v>
      </c>
      <c r="AH65" s="37">
        <f>AH66</f>
        <v>0</v>
      </c>
      <c r="AI65" s="37">
        <f>AI66</f>
        <v>2</v>
      </c>
      <c r="AJ65" s="37">
        <f>AJ66</f>
        <v>0</v>
      </c>
      <c r="AK65" s="37">
        <f>AK66</f>
        <v>2</v>
      </c>
      <c r="AL65" s="37">
        <f>AL66</f>
        <v>5</v>
      </c>
      <c r="AM65" s="37">
        <f t="shared" ref="AM65:AO65" si="233">AM66</f>
        <v>5</v>
      </c>
      <c r="AN65" s="37">
        <f t="shared" si="233"/>
        <v>5</v>
      </c>
      <c r="AO65" s="37">
        <f t="shared" si="233"/>
        <v>5</v>
      </c>
      <c r="AP65" s="37">
        <f>AP66</f>
        <v>0</v>
      </c>
      <c r="AQ65" s="37">
        <f>AQ66</f>
        <v>0</v>
      </c>
      <c r="AR65" s="37">
        <f>AR66</f>
        <v>0</v>
      </c>
      <c r="AS65" s="37">
        <f>AS66</f>
        <v>0</v>
      </c>
      <c r="AT65" s="37">
        <f>AT66</f>
        <v>5</v>
      </c>
      <c r="AU65" s="37">
        <f t="shared" ref="AU65:AW65" si="234">AU66</f>
        <v>5</v>
      </c>
      <c r="AV65" s="37">
        <f t="shared" si="234"/>
        <v>5</v>
      </c>
      <c r="AW65" s="37">
        <f t="shared" si="234"/>
        <v>5</v>
      </c>
      <c r="AX65" s="37">
        <f>AX66</f>
        <v>0</v>
      </c>
      <c r="AY65" s="37">
        <f>AY66</f>
        <v>0</v>
      </c>
      <c r="AZ65" s="37">
        <f>AZ66</f>
        <v>0</v>
      </c>
      <c r="BA65" s="37">
        <f>BA66</f>
        <v>0</v>
      </c>
      <c r="BB65" s="37">
        <f>BB66</f>
        <v>5</v>
      </c>
      <c r="BC65" s="37">
        <f t="shared" ref="BC65:BE65" si="235">BC66</f>
        <v>5</v>
      </c>
      <c r="BD65" s="37">
        <f t="shared" si="235"/>
        <v>5</v>
      </c>
      <c r="BE65" s="37">
        <f t="shared" si="235"/>
        <v>5</v>
      </c>
      <c r="BF65" s="37">
        <f>BF66</f>
        <v>0</v>
      </c>
      <c r="BG65" s="37">
        <f>BG66</f>
        <v>0</v>
      </c>
      <c r="BH65" s="37">
        <f>BH66</f>
        <v>0</v>
      </c>
      <c r="BI65" s="37">
        <f>BI66</f>
        <v>0</v>
      </c>
      <c r="BJ65" s="37">
        <f>BJ66</f>
        <v>5</v>
      </c>
      <c r="BK65" s="37">
        <f t="shared" ref="BK65:BM65" si="236">BK66</f>
        <v>5</v>
      </c>
      <c r="BL65" s="37">
        <f t="shared" si="236"/>
        <v>5</v>
      </c>
      <c r="BM65" s="37">
        <f t="shared" si="236"/>
        <v>5</v>
      </c>
      <c r="BN65" s="37">
        <f>BN66</f>
        <v>0</v>
      </c>
      <c r="BO65" s="37">
        <f>BO66</f>
        <v>0</v>
      </c>
      <c r="BP65" s="37">
        <f>BP66</f>
        <v>0</v>
      </c>
      <c r="BQ65" s="37">
        <f>BQ66</f>
        <v>0</v>
      </c>
      <c r="BR65" s="37">
        <f>BR66</f>
        <v>5</v>
      </c>
      <c r="BS65" s="37">
        <f t="shared" ref="BS65:BU65" si="237">BS66</f>
        <v>5</v>
      </c>
      <c r="BT65" s="37">
        <f t="shared" si="237"/>
        <v>5</v>
      </c>
      <c r="BU65" s="37">
        <f t="shared" si="237"/>
        <v>5</v>
      </c>
      <c r="BV65" s="151">
        <f>BV66</f>
        <v>0</v>
      </c>
      <c r="BW65" s="151">
        <f>BW66</f>
        <v>0</v>
      </c>
      <c r="BX65" s="151">
        <f>BX66</f>
        <v>0</v>
      </c>
      <c r="BY65" s="151">
        <f>BY66</f>
        <v>0</v>
      </c>
      <c r="BZ65" s="37">
        <f>BZ66</f>
        <v>5</v>
      </c>
      <c r="CA65" s="37">
        <f t="shared" ref="CA65:CC65" si="238">CA66</f>
        <v>5</v>
      </c>
      <c r="CB65" s="37">
        <f t="shared" si="238"/>
        <v>5</v>
      </c>
      <c r="CC65" s="37">
        <f t="shared" si="238"/>
        <v>5</v>
      </c>
    </row>
    <row r="66" spans="1:81" s="40" customFormat="1" ht="49.5" x14ac:dyDescent="0.25">
      <c r="A66" s="7" t="s">
        <v>33</v>
      </c>
      <c r="B66" s="2" t="s">
        <v>14</v>
      </c>
      <c r="C66" s="2" t="s">
        <v>40</v>
      </c>
      <c r="D66" s="2" t="s">
        <v>569</v>
      </c>
      <c r="E66" s="2" t="s">
        <v>476</v>
      </c>
      <c r="F66" s="37"/>
      <c r="G66" s="37"/>
      <c r="H66" s="37"/>
      <c r="I66" s="38"/>
      <c r="J66" s="37">
        <v>3</v>
      </c>
      <c r="K66" s="37">
        <v>3</v>
      </c>
      <c r="L66" s="37">
        <v>3</v>
      </c>
      <c r="M66" s="38">
        <v>3</v>
      </c>
      <c r="N66" s="37">
        <f>F66+J66</f>
        <v>3</v>
      </c>
      <c r="O66" s="37">
        <f>G66+K66</f>
        <v>3</v>
      </c>
      <c r="P66" s="37">
        <f>H66+L66</f>
        <v>3</v>
      </c>
      <c r="Q66" s="37">
        <f>I66+M66</f>
        <v>3</v>
      </c>
      <c r="R66" s="37"/>
      <c r="S66" s="37"/>
      <c r="T66" s="37"/>
      <c r="U66" s="38"/>
      <c r="V66" s="37">
        <f>N66+R66+S66</f>
        <v>3</v>
      </c>
      <c r="W66" s="37">
        <f>O66+S66</f>
        <v>3</v>
      </c>
      <c r="X66" s="37">
        <f>P66+T66+U66</f>
        <v>3</v>
      </c>
      <c r="Y66" s="37">
        <f>Q66+U66</f>
        <v>3</v>
      </c>
      <c r="Z66" s="37"/>
      <c r="AA66" s="37"/>
      <c r="AB66" s="37"/>
      <c r="AC66" s="38"/>
      <c r="AD66" s="37">
        <f>V66+Z66+AA66</f>
        <v>3</v>
      </c>
      <c r="AE66" s="37">
        <f>W66+AA66</f>
        <v>3</v>
      </c>
      <c r="AF66" s="37">
        <f>X66+AB66+AC66</f>
        <v>3</v>
      </c>
      <c r="AG66" s="37">
        <f>Y66+AC66</f>
        <v>3</v>
      </c>
      <c r="AH66" s="37"/>
      <c r="AI66" s="37">
        <v>2</v>
      </c>
      <c r="AJ66" s="37"/>
      <c r="AK66" s="38">
        <v>2</v>
      </c>
      <c r="AL66" s="37">
        <f>AD66+AH66+AI66</f>
        <v>5</v>
      </c>
      <c r="AM66" s="37">
        <f>AE66+AI66</f>
        <v>5</v>
      </c>
      <c r="AN66" s="37">
        <f>AF66+AJ66+AK66</f>
        <v>5</v>
      </c>
      <c r="AO66" s="37">
        <f>AG66+AK66</f>
        <v>5</v>
      </c>
      <c r="AP66" s="37"/>
      <c r="AQ66" s="37"/>
      <c r="AR66" s="37"/>
      <c r="AS66" s="38"/>
      <c r="AT66" s="37">
        <f>AL66+AP66+AQ66</f>
        <v>5</v>
      </c>
      <c r="AU66" s="37">
        <f>AM66+AQ66</f>
        <v>5</v>
      </c>
      <c r="AV66" s="37">
        <f>AN66+AR66+AS66</f>
        <v>5</v>
      </c>
      <c r="AW66" s="37">
        <f>AO66+AS66</f>
        <v>5</v>
      </c>
      <c r="AX66" s="37"/>
      <c r="AY66" s="37"/>
      <c r="AZ66" s="37"/>
      <c r="BA66" s="38"/>
      <c r="BB66" s="37">
        <f>AT66+AX66+AY66</f>
        <v>5</v>
      </c>
      <c r="BC66" s="37">
        <f>AU66+AY66</f>
        <v>5</v>
      </c>
      <c r="BD66" s="37">
        <f>AV66+AZ66+BA66</f>
        <v>5</v>
      </c>
      <c r="BE66" s="37">
        <f>AW66+BA66</f>
        <v>5</v>
      </c>
      <c r="BF66" s="37"/>
      <c r="BG66" s="37"/>
      <c r="BH66" s="37"/>
      <c r="BI66" s="38"/>
      <c r="BJ66" s="37">
        <f>BB66+BF66+BG66</f>
        <v>5</v>
      </c>
      <c r="BK66" s="37">
        <f>BC66+BG66</f>
        <v>5</v>
      </c>
      <c r="BL66" s="37">
        <f>BD66+BH66+BI66</f>
        <v>5</v>
      </c>
      <c r="BM66" s="37">
        <f>BE66+BI66</f>
        <v>5</v>
      </c>
      <c r="BN66" s="37"/>
      <c r="BO66" s="37"/>
      <c r="BP66" s="37"/>
      <c r="BQ66" s="38"/>
      <c r="BR66" s="37">
        <f>BJ66+BN66+BO66</f>
        <v>5</v>
      </c>
      <c r="BS66" s="37">
        <f>BK66+BO66</f>
        <v>5</v>
      </c>
      <c r="BT66" s="37">
        <f>BL66+BP66+BQ66</f>
        <v>5</v>
      </c>
      <c r="BU66" s="37">
        <f>BM66+BQ66</f>
        <v>5</v>
      </c>
      <c r="BV66" s="151"/>
      <c r="BW66" s="151"/>
      <c r="BX66" s="151"/>
      <c r="BY66" s="152"/>
      <c r="BZ66" s="37">
        <f>BR66+BV66+BW66</f>
        <v>5</v>
      </c>
      <c r="CA66" s="37">
        <f>BS66+BW66</f>
        <v>5</v>
      </c>
      <c r="CB66" s="37">
        <f>BT66+BX66+BY66</f>
        <v>5</v>
      </c>
      <c r="CC66" s="37">
        <f>BU66+BY66</f>
        <v>5</v>
      </c>
    </row>
    <row r="67" spans="1:81" s="40" customFormat="1" ht="33" x14ac:dyDescent="0.25">
      <c r="A67" s="6" t="s">
        <v>851</v>
      </c>
      <c r="B67" s="2" t="s">
        <v>14</v>
      </c>
      <c r="C67" s="2" t="s">
        <v>40</v>
      </c>
      <c r="D67" s="39" t="s">
        <v>852</v>
      </c>
      <c r="E67" s="2"/>
      <c r="F67" s="37"/>
      <c r="G67" s="37"/>
      <c r="H67" s="37"/>
      <c r="I67" s="38"/>
      <c r="J67" s="37">
        <f>J68</f>
        <v>6975</v>
      </c>
      <c r="K67" s="37">
        <f t="shared" ref="K67:AA68" si="239">K68</f>
        <v>6975</v>
      </c>
      <c r="L67" s="37">
        <f t="shared" si="239"/>
        <v>6975</v>
      </c>
      <c r="M67" s="37">
        <f t="shared" si="239"/>
        <v>6975</v>
      </c>
      <c r="N67" s="37">
        <f t="shared" si="239"/>
        <v>6975</v>
      </c>
      <c r="O67" s="37">
        <f t="shared" si="239"/>
        <v>6975</v>
      </c>
      <c r="P67" s="37">
        <f t="shared" si="239"/>
        <v>6975</v>
      </c>
      <c r="Q67" s="37">
        <f t="shared" si="239"/>
        <v>6975</v>
      </c>
      <c r="R67" s="37">
        <f>R68</f>
        <v>0</v>
      </c>
      <c r="S67" s="37">
        <f t="shared" si="239"/>
        <v>0</v>
      </c>
      <c r="T67" s="37">
        <f t="shared" si="239"/>
        <v>0</v>
      </c>
      <c r="U67" s="37">
        <f t="shared" si="239"/>
        <v>0</v>
      </c>
      <c r="V67" s="37">
        <f t="shared" si="239"/>
        <v>6975</v>
      </c>
      <c r="W67" s="37">
        <f t="shared" si="239"/>
        <v>6975</v>
      </c>
      <c r="X67" s="37">
        <f t="shared" si="239"/>
        <v>6975</v>
      </c>
      <c r="Y67" s="37">
        <f t="shared" si="239"/>
        <v>6975</v>
      </c>
      <c r="Z67" s="37">
        <f>Z68</f>
        <v>0</v>
      </c>
      <c r="AA67" s="37">
        <f t="shared" si="239"/>
        <v>0</v>
      </c>
      <c r="AB67" s="37">
        <f t="shared" ref="AA67:AG68" si="240">AB68</f>
        <v>0</v>
      </c>
      <c r="AC67" s="37">
        <f t="shared" si="240"/>
        <v>0</v>
      </c>
      <c r="AD67" s="37">
        <f t="shared" si="240"/>
        <v>6975</v>
      </c>
      <c r="AE67" s="37">
        <f t="shared" si="240"/>
        <v>6975</v>
      </c>
      <c r="AF67" s="37">
        <f t="shared" si="240"/>
        <v>6975</v>
      </c>
      <c r="AG67" s="37">
        <f t="shared" si="240"/>
        <v>6975</v>
      </c>
      <c r="AH67" s="37">
        <f>AH68</f>
        <v>0</v>
      </c>
      <c r="AI67" s="37">
        <f t="shared" ref="AI67:AY68" si="241">AI68</f>
        <v>0</v>
      </c>
      <c r="AJ67" s="37">
        <f t="shared" si="241"/>
        <v>0</v>
      </c>
      <c r="AK67" s="37">
        <f t="shared" si="241"/>
        <v>0</v>
      </c>
      <c r="AL67" s="37">
        <f t="shared" si="241"/>
        <v>6975</v>
      </c>
      <c r="AM67" s="37">
        <f t="shared" si="241"/>
        <v>6975</v>
      </c>
      <c r="AN67" s="37">
        <f t="shared" si="241"/>
        <v>6975</v>
      </c>
      <c r="AO67" s="37">
        <f t="shared" si="241"/>
        <v>6975</v>
      </c>
      <c r="AP67" s="37">
        <f>AP68</f>
        <v>0</v>
      </c>
      <c r="AQ67" s="37">
        <f t="shared" si="241"/>
        <v>0</v>
      </c>
      <c r="AR67" s="37">
        <f t="shared" si="241"/>
        <v>0</v>
      </c>
      <c r="AS67" s="37">
        <f t="shared" si="241"/>
        <v>0</v>
      </c>
      <c r="AT67" s="37">
        <f t="shared" si="241"/>
        <v>6975</v>
      </c>
      <c r="AU67" s="37">
        <f t="shared" si="241"/>
        <v>6975</v>
      </c>
      <c r="AV67" s="37">
        <f t="shared" si="241"/>
        <v>6975</v>
      </c>
      <c r="AW67" s="37">
        <f t="shared" si="241"/>
        <v>6975</v>
      </c>
      <c r="AX67" s="37">
        <f>AX68</f>
        <v>0</v>
      </c>
      <c r="AY67" s="37">
        <f t="shared" si="241"/>
        <v>0</v>
      </c>
      <c r="AZ67" s="37">
        <f t="shared" ref="AY67:BE68" si="242">AZ68</f>
        <v>0</v>
      </c>
      <c r="BA67" s="37">
        <f t="shared" si="242"/>
        <v>0</v>
      </c>
      <c r="BB67" s="37">
        <f t="shared" si="242"/>
        <v>6975</v>
      </c>
      <c r="BC67" s="37">
        <f t="shared" si="242"/>
        <v>6975</v>
      </c>
      <c r="BD67" s="37">
        <f t="shared" si="242"/>
        <v>6975</v>
      </c>
      <c r="BE67" s="37">
        <f t="shared" si="242"/>
        <v>6975</v>
      </c>
      <c r="BF67" s="37">
        <f>BF68</f>
        <v>0</v>
      </c>
      <c r="BG67" s="37">
        <f t="shared" ref="BG67:BW68" si="243">BG68</f>
        <v>0</v>
      </c>
      <c r="BH67" s="37">
        <f t="shared" si="243"/>
        <v>0</v>
      </c>
      <c r="BI67" s="37">
        <f t="shared" si="243"/>
        <v>0</v>
      </c>
      <c r="BJ67" s="37">
        <f t="shared" si="243"/>
        <v>6975</v>
      </c>
      <c r="BK67" s="37">
        <f t="shared" si="243"/>
        <v>6975</v>
      </c>
      <c r="BL67" s="37">
        <f t="shared" si="243"/>
        <v>6975</v>
      </c>
      <c r="BM67" s="37">
        <f t="shared" si="243"/>
        <v>6975</v>
      </c>
      <c r="BN67" s="37">
        <f>BN68</f>
        <v>0</v>
      </c>
      <c r="BO67" s="37">
        <f t="shared" si="243"/>
        <v>0</v>
      </c>
      <c r="BP67" s="37">
        <f t="shared" si="243"/>
        <v>0</v>
      </c>
      <c r="BQ67" s="37">
        <f t="shared" si="243"/>
        <v>0</v>
      </c>
      <c r="BR67" s="37">
        <f t="shared" si="243"/>
        <v>6975</v>
      </c>
      <c r="BS67" s="37">
        <f t="shared" si="243"/>
        <v>6975</v>
      </c>
      <c r="BT67" s="37">
        <f t="shared" si="243"/>
        <v>6975</v>
      </c>
      <c r="BU67" s="37">
        <f t="shared" si="243"/>
        <v>6975</v>
      </c>
      <c r="BV67" s="151">
        <f>BV68</f>
        <v>0</v>
      </c>
      <c r="BW67" s="151">
        <f t="shared" si="243"/>
        <v>0</v>
      </c>
      <c r="BX67" s="151">
        <f t="shared" ref="BW67:CC68" si="244">BX68</f>
        <v>0</v>
      </c>
      <c r="BY67" s="151">
        <f t="shared" si="244"/>
        <v>0</v>
      </c>
      <c r="BZ67" s="37">
        <f t="shared" si="244"/>
        <v>6975</v>
      </c>
      <c r="CA67" s="37">
        <f t="shared" si="244"/>
        <v>6975</v>
      </c>
      <c r="CB67" s="37">
        <f t="shared" si="244"/>
        <v>6975</v>
      </c>
      <c r="CC67" s="37">
        <f t="shared" si="244"/>
        <v>6975</v>
      </c>
    </row>
    <row r="68" spans="1:81" s="40" customFormat="1" ht="82.5" x14ac:dyDescent="0.25">
      <c r="A68" s="6" t="s">
        <v>22</v>
      </c>
      <c r="B68" s="2" t="s">
        <v>14</v>
      </c>
      <c r="C68" s="2" t="s">
        <v>40</v>
      </c>
      <c r="D68" s="39" t="s">
        <v>852</v>
      </c>
      <c r="E68" s="3">
        <v>100</v>
      </c>
      <c r="F68" s="37"/>
      <c r="G68" s="37"/>
      <c r="H68" s="37"/>
      <c r="I68" s="38"/>
      <c r="J68" s="37">
        <f>J69</f>
        <v>6975</v>
      </c>
      <c r="K68" s="37">
        <f t="shared" si="239"/>
        <v>6975</v>
      </c>
      <c r="L68" s="37">
        <f t="shared" si="239"/>
        <v>6975</v>
      </c>
      <c r="M68" s="37">
        <f t="shared" si="239"/>
        <v>6975</v>
      </c>
      <c r="N68" s="37">
        <f t="shared" si="239"/>
        <v>6975</v>
      </c>
      <c r="O68" s="37">
        <f t="shared" si="239"/>
        <v>6975</v>
      </c>
      <c r="P68" s="37">
        <f t="shared" si="239"/>
        <v>6975</v>
      </c>
      <c r="Q68" s="37">
        <f t="shared" si="239"/>
        <v>6975</v>
      </c>
      <c r="R68" s="37">
        <f>R69</f>
        <v>0</v>
      </c>
      <c r="S68" s="37">
        <f t="shared" si="239"/>
        <v>0</v>
      </c>
      <c r="T68" s="37">
        <f t="shared" si="239"/>
        <v>0</v>
      </c>
      <c r="U68" s="37">
        <f t="shared" si="239"/>
        <v>0</v>
      </c>
      <c r="V68" s="37">
        <f t="shared" si="239"/>
        <v>6975</v>
      </c>
      <c r="W68" s="37">
        <f t="shared" si="239"/>
        <v>6975</v>
      </c>
      <c r="X68" s="37">
        <f t="shared" si="239"/>
        <v>6975</v>
      </c>
      <c r="Y68" s="37">
        <f t="shared" si="239"/>
        <v>6975</v>
      </c>
      <c r="Z68" s="37">
        <f>Z69</f>
        <v>0</v>
      </c>
      <c r="AA68" s="37">
        <f t="shared" si="240"/>
        <v>0</v>
      </c>
      <c r="AB68" s="37">
        <f t="shared" si="240"/>
        <v>0</v>
      </c>
      <c r="AC68" s="37">
        <f t="shared" si="240"/>
        <v>0</v>
      </c>
      <c r="AD68" s="37">
        <f t="shared" si="240"/>
        <v>6975</v>
      </c>
      <c r="AE68" s="37">
        <f t="shared" si="240"/>
        <v>6975</v>
      </c>
      <c r="AF68" s="37">
        <f t="shared" si="240"/>
        <v>6975</v>
      </c>
      <c r="AG68" s="37">
        <f t="shared" si="240"/>
        <v>6975</v>
      </c>
      <c r="AH68" s="37">
        <f>AH69</f>
        <v>0</v>
      </c>
      <c r="AI68" s="37">
        <f t="shared" si="241"/>
        <v>0</v>
      </c>
      <c r="AJ68" s="37">
        <f t="shared" si="241"/>
        <v>0</v>
      </c>
      <c r="AK68" s="37">
        <f t="shared" si="241"/>
        <v>0</v>
      </c>
      <c r="AL68" s="37">
        <f t="shared" si="241"/>
        <v>6975</v>
      </c>
      <c r="AM68" s="37">
        <f t="shared" si="241"/>
        <v>6975</v>
      </c>
      <c r="AN68" s="37">
        <f t="shared" si="241"/>
        <v>6975</v>
      </c>
      <c r="AO68" s="37">
        <f t="shared" si="241"/>
        <v>6975</v>
      </c>
      <c r="AP68" s="37">
        <f>AP69</f>
        <v>0</v>
      </c>
      <c r="AQ68" s="37">
        <f t="shared" si="241"/>
        <v>0</v>
      </c>
      <c r="AR68" s="37">
        <f t="shared" si="241"/>
        <v>0</v>
      </c>
      <c r="AS68" s="37">
        <f t="shared" si="241"/>
        <v>0</v>
      </c>
      <c r="AT68" s="37">
        <f t="shared" si="241"/>
        <v>6975</v>
      </c>
      <c r="AU68" s="37">
        <f t="shared" si="241"/>
        <v>6975</v>
      </c>
      <c r="AV68" s="37">
        <f t="shared" si="241"/>
        <v>6975</v>
      </c>
      <c r="AW68" s="37">
        <f t="shared" si="241"/>
        <v>6975</v>
      </c>
      <c r="AX68" s="37">
        <f>AX69</f>
        <v>0</v>
      </c>
      <c r="AY68" s="37">
        <f t="shared" si="242"/>
        <v>0</v>
      </c>
      <c r="AZ68" s="37">
        <f t="shared" si="242"/>
        <v>0</v>
      </c>
      <c r="BA68" s="37">
        <f t="shared" si="242"/>
        <v>0</v>
      </c>
      <c r="BB68" s="37">
        <f t="shared" si="242"/>
        <v>6975</v>
      </c>
      <c r="BC68" s="37">
        <f t="shared" si="242"/>
        <v>6975</v>
      </c>
      <c r="BD68" s="37">
        <f t="shared" si="242"/>
        <v>6975</v>
      </c>
      <c r="BE68" s="37">
        <f t="shared" si="242"/>
        <v>6975</v>
      </c>
      <c r="BF68" s="37">
        <f>BF69</f>
        <v>0</v>
      </c>
      <c r="BG68" s="37">
        <f t="shared" si="243"/>
        <v>0</v>
      </c>
      <c r="BH68" s="37">
        <f t="shared" si="243"/>
        <v>0</v>
      </c>
      <c r="BI68" s="37">
        <f t="shared" si="243"/>
        <v>0</v>
      </c>
      <c r="BJ68" s="37">
        <f t="shared" si="243"/>
        <v>6975</v>
      </c>
      <c r="BK68" s="37">
        <f t="shared" si="243"/>
        <v>6975</v>
      </c>
      <c r="BL68" s="37">
        <f t="shared" si="243"/>
        <v>6975</v>
      </c>
      <c r="BM68" s="37">
        <f t="shared" si="243"/>
        <v>6975</v>
      </c>
      <c r="BN68" s="37">
        <f>BN69</f>
        <v>0</v>
      </c>
      <c r="BO68" s="37">
        <f t="shared" si="243"/>
        <v>0</v>
      </c>
      <c r="BP68" s="37">
        <f t="shared" si="243"/>
        <v>0</v>
      </c>
      <c r="BQ68" s="37">
        <f t="shared" si="243"/>
        <v>0</v>
      </c>
      <c r="BR68" s="37">
        <f t="shared" si="243"/>
        <v>6975</v>
      </c>
      <c r="BS68" s="37">
        <f t="shared" si="243"/>
        <v>6975</v>
      </c>
      <c r="BT68" s="37">
        <f t="shared" si="243"/>
        <v>6975</v>
      </c>
      <c r="BU68" s="37">
        <f t="shared" si="243"/>
        <v>6975</v>
      </c>
      <c r="BV68" s="151">
        <f>BV69</f>
        <v>0</v>
      </c>
      <c r="BW68" s="151">
        <f t="shared" si="244"/>
        <v>0</v>
      </c>
      <c r="BX68" s="151">
        <f t="shared" si="244"/>
        <v>0</v>
      </c>
      <c r="BY68" s="151">
        <f t="shared" si="244"/>
        <v>0</v>
      </c>
      <c r="BZ68" s="37">
        <f t="shared" si="244"/>
        <v>6975</v>
      </c>
      <c r="CA68" s="37">
        <f t="shared" si="244"/>
        <v>6975</v>
      </c>
      <c r="CB68" s="37">
        <f t="shared" si="244"/>
        <v>6975</v>
      </c>
      <c r="CC68" s="37">
        <f t="shared" si="244"/>
        <v>6975</v>
      </c>
    </row>
    <row r="69" spans="1:81" s="40" customFormat="1" ht="33" x14ac:dyDescent="0.25">
      <c r="A69" s="6" t="s">
        <v>23</v>
      </c>
      <c r="B69" s="2" t="s">
        <v>14</v>
      </c>
      <c r="C69" s="2" t="s">
        <v>40</v>
      </c>
      <c r="D69" s="39" t="s">
        <v>852</v>
      </c>
      <c r="E69" s="3">
        <v>120</v>
      </c>
      <c r="F69" s="37"/>
      <c r="G69" s="37"/>
      <c r="H69" s="37"/>
      <c r="I69" s="38"/>
      <c r="J69" s="37">
        <v>6975</v>
      </c>
      <c r="K69" s="37">
        <v>6975</v>
      </c>
      <c r="L69" s="37">
        <v>6975</v>
      </c>
      <c r="M69" s="37">
        <v>6975</v>
      </c>
      <c r="N69" s="37">
        <f>F69+J69</f>
        <v>6975</v>
      </c>
      <c r="O69" s="37">
        <f>G69+K69</f>
        <v>6975</v>
      </c>
      <c r="P69" s="37">
        <f>H69+L69</f>
        <v>6975</v>
      </c>
      <c r="Q69" s="37">
        <f>I69+M69</f>
        <v>6975</v>
      </c>
      <c r="R69" s="37"/>
      <c r="S69" s="37"/>
      <c r="T69" s="37"/>
      <c r="U69" s="37"/>
      <c r="V69" s="37">
        <f>N69+R69+S69</f>
        <v>6975</v>
      </c>
      <c r="W69" s="37">
        <f>O69+S69</f>
        <v>6975</v>
      </c>
      <c r="X69" s="37">
        <f>P69+T69+U69</f>
        <v>6975</v>
      </c>
      <c r="Y69" s="37">
        <f>Q69+U69</f>
        <v>6975</v>
      </c>
      <c r="Z69" s="37"/>
      <c r="AA69" s="37"/>
      <c r="AB69" s="37"/>
      <c r="AC69" s="37"/>
      <c r="AD69" s="37">
        <f>V69+Z69+AA69</f>
        <v>6975</v>
      </c>
      <c r="AE69" s="37">
        <f>W69+AA69</f>
        <v>6975</v>
      </c>
      <c r="AF69" s="37">
        <f>X69+AB69+AC69</f>
        <v>6975</v>
      </c>
      <c r="AG69" s="37">
        <f>Y69+AC69</f>
        <v>6975</v>
      </c>
      <c r="AH69" s="37"/>
      <c r="AI69" s="37"/>
      <c r="AJ69" s="37"/>
      <c r="AK69" s="37"/>
      <c r="AL69" s="37">
        <f>AD69+AH69+AI69</f>
        <v>6975</v>
      </c>
      <c r="AM69" s="37">
        <f>AE69+AI69</f>
        <v>6975</v>
      </c>
      <c r="AN69" s="37">
        <f>AF69+AJ69+AK69</f>
        <v>6975</v>
      </c>
      <c r="AO69" s="37">
        <f>AG69+AK69</f>
        <v>6975</v>
      </c>
      <c r="AP69" s="37"/>
      <c r="AQ69" s="37"/>
      <c r="AR69" s="37"/>
      <c r="AS69" s="37"/>
      <c r="AT69" s="37">
        <f>AL69+AP69+AQ69</f>
        <v>6975</v>
      </c>
      <c r="AU69" s="37">
        <f>AM69+AQ69</f>
        <v>6975</v>
      </c>
      <c r="AV69" s="37">
        <f>AN69+AR69+AS69</f>
        <v>6975</v>
      </c>
      <c r="AW69" s="37">
        <f>AO69+AS69</f>
        <v>6975</v>
      </c>
      <c r="AX69" s="37"/>
      <c r="AY69" s="37"/>
      <c r="AZ69" s="37"/>
      <c r="BA69" s="37"/>
      <c r="BB69" s="37">
        <f>AT69+AX69+AY69</f>
        <v>6975</v>
      </c>
      <c r="BC69" s="37">
        <f>AU69+AY69</f>
        <v>6975</v>
      </c>
      <c r="BD69" s="37">
        <f>AV69+AZ69+BA69</f>
        <v>6975</v>
      </c>
      <c r="BE69" s="37">
        <f>AW69+BA69</f>
        <v>6975</v>
      </c>
      <c r="BF69" s="37"/>
      <c r="BG69" s="37"/>
      <c r="BH69" s="37"/>
      <c r="BI69" s="37"/>
      <c r="BJ69" s="37">
        <f>BB69+BF69+BG69</f>
        <v>6975</v>
      </c>
      <c r="BK69" s="37">
        <f>BC69+BG69</f>
        <v>6975</v>
      </c>
      <c r="BL69" s="37">
        <f>BD69+BH69+BI69</f>
        <v>6975</v>
      </c>
      <c r="BM69" s="37">
        <f>BE69+BI69</f>
        <v>6975</v>
      </c>
      <c r="BN69" s="37"/>
      <c r="BO69" s="37"/>
      <c r="BP69" s="37"/>
      <c r="BQ69" s="37"/>
      <c r="BR69" s="37">
        <f>BJ69+BN69+BO69</f>
        <v>6975</v>
      </c>
      <c r="BS69" s="37">
        <f>BK69+BO69</f>
        <v>6975</v>
      </c>
      <c r="BT69" s="37">
        <f>BL69+BP69+BQ69</f>
        <v>6975</v>
      </c>
      <c r="BU69" s="37">
        <f>BM69+BQ69</f>
        <v>6975</v>
      </c>
      <c r="BV69" s="151"/>
      <c r="BW69" s="151"/>
      <c r="BX69" s="151"/>
      <c r="BY69" s="151"/>
      <c r="BZ69" s="37">
        <f>BR69+BV69+BW69</f>
        <v>6975</v>
      </c>
      <c r="CA69" s="37">
        <f>BS69+BW69</f>
        <v>6975</v>
      </c>
      <c r="CB69" s="37">
        <f>BT69+BX69+BY69</f>
        <v>6975</v>
      </c>
      <c r="CC69" s="37">
        <f>BU69+BY69</f>
        <v>6975</v>
      </c>
    </row>
    <row r="70" spans="1:81" s="40" customFormat="1" ht="49.5" x14ac:dyDescent="0.25">
      <c r="A70" s="6" t="s">
        <v>45</v>
      </c>
      <c r="B70" s="2" t="s">
        <v>14</v>
      </c>
      <c r="C70" s="2" t="s">
        <v>40</v>
      </c>
      <c r="D70" s="2" t="s">
        <v>571</v>
      </c>
      <c r="E70" s="2"/>
      <c r="F70" s="37"/>
      <c r="G70" s="37"/>
      <c r="H70" s="37"/>
      <c r="I70" s="38"/>
      <c r="J70" s="37">
        <f>J71+J73</f>
        <v>42245</v>
      </c>
      <c r="K70" s="37">
        <f t="shared" ref="K70:Q70" si="245">K71+K73</f>
        <v>42245</v>
      </c>
      <c r="L70" s="37">
        <f t="shared" si="245"/>
        <v>42245</v>
      </c>
      <c r="M70" s="37">
        <f t="shared" si="245"/>
        <v>42245</v>
      </c>
      <c r="N70" s="37">
        <f t="shared" si="245"/>
        <v>42245</v>
      </c>
      <c r="O70" s="37">
        <f t="shared" si="245"/>
        <v>42245</v>
      </c>
      <c r="P70" s="37">
        <f t="shared" si="245"/>
        <v>42245</v>
      </c>
      <c r="Q70" s="37">
        <f t="shared" si="245"/>
        <v>42245</v>
      </c>
      <c r="R70" s="37">
        <f>R71+R73</f>
        <v>0</v>
      </c>
      <c r="S70" s="37">
        <f t="shared" ref="S70:Y70" si="246">S71+S73</f>
        <v>0</v>
      </c>
      <c r="T70" s="37">
        <f t="shared" si="246"/>
        <v>0</v>
      </c>
      <c r="U70" s="37">
        <f t="shared" si="246"/>
        <v>0</v>
      </c>
      <c r="V70" s="37">
        <f t="shared" si="246"/>
        <v>42245</v>
      </c>
      <c r="W70" s="37">
        <f t="shared" si="246"/>
        <v>42245</v>
      </c>
      <c r="X70" s="37">
        <f t="shared" si="246"/>
        <v>42245</v>
      </c>
      <c r="Y70" s="37">
        <f t="shared" si="246"/>
        <v>42245</v>
      </c>
      <c r="Z70" s="37">
        <f>Z71+Z73</f>
        <v>0</v>
      </c>
      <c r="AA70" s="37">
        <f t="shared" ref="AA70:AG70" si="247">AA71+AA73</f>
        <v>0</v>
      </c>
      <c r="AB70" s="37">
        <f t="shared" si="247"/>
        <v>0</v>
      </c>
      <c r="AC70" s="37">
        <f t="shared" si="247"/>
        <v>0</v>
      </c>
      <c r="AD70" s="37">
        <f t="shared" si="247"/>
        <v>42245</v>
      </c>
      <c r="AE70" s="37">
        <f t="shared" si="247"/>
        <v>42245</v>
      </c>
      <c r="AF70" s="37">
        <f t="shared" si="247"/>
        <v>42245</v>
      </c>
      <c r="AG70" s="37">
        <f t="shared" si="247"/>
        <v>42245</v>
      </c>
      <c r="AH70" s="37">
        <f>AH71+AH73</f>
        <v>0</v>
      </c>
      <c r="AI70" s="37">
        <f t="shared" ref="AI70:AO70" si="248">AI71+AI73</f>
        <v>333</v>
      </c>
      <c r="AJ70" s="37">
        <f t="shared" si="248"/>
        <v>0</v>
      </c>
      <c r="AK70" s="37">
        <f t="shared" si="248"/>
        <v>333</v>
      </c>
      <c r="AL70" s="37">
        <f t="shared" si="248"/>
        <v>42578</v>
      </c>
      <c r="AM70" s="37">
        <f t="shared" si="248"/>
        <v>42578</v>
      </c>
      <c r="AN70" s="37">
        <f t="shared" si="248"/>
        <v>42578</v>
      </c>
      <c r="AO70" s="37">
        <f t="shared" si="248"/>
        <v>42578</v>
      </c>
      <c r="AP70" s="37">
        <f>AP71+AP73</f>
        <v>0</v>
      </c>
      <c r="AQ70" s="37">
        <f t="shared" ref="AQ70:AW70" si="249">AQ71+AQ73</f>
        <v>0</v>
      </c>
      <c r="AR70" s="37">
        <f t="shared" si="249"/>
        <v>0</v>
      </c>
      <c r="AS70" s="37">
        <f t="shared" si="249"/>
        <v>0</v>
      </c>
      <c r="AT70" s="37">
        <f t="shared" si="249"/>
        <v>42578</v>
      </c>
      <c r="AU70" s="37">
        <f t="shared" si="249"/>
        <v>42578</v>
      </c>
      <c r="AV70" s="37">
        <f t="shared" si="249"/>
        <v>42578</v>
      </c>
      <c r="AW70" s="37">
        <f t="shared" si="249"/>
        <v>42578</v>
      </c>
      <c r="AX70" s="37">
        <f>AX71+AX73</f>
        <v>0</v>
      </c>
      <c r="AY70" s="37">
        <f t="shared" ref="AY70:BE70" si="250">AY71+AY73</f>
        <v>0</v>
      </c>
      <c r="AZ70" s="37">
        <f t="shared" si="250"/>
        <v>0</v>
      </c>
      <c r="BA70" s="37">
        <f t="shared" si="250"/>
        <v>0</v>
      </c>
      <c r="BB70" s="37">
        <f t="shared" si="250"/>
        <v>42578</v>
      </c>
      <c r="BC70" s="37">
        <f t="shared" si="250"/>
        <v>42578</v>
      </c>
      <c r="BD70" s="37">
        <f t="shared" si="250"/>
        <v>42578</v>
      </c>
      <c r="BE70" s="37">
        <f t="shared" si="250"/>
        <v>42578</v>
      </c>
      <c r="BF70" s="37">
        <f>BF71+BF73</f>
        <v>0</v>
      </c>
      <c r="BG70" s="37">
        <f t="shared" ref="BG70:BM70" si="251">BG71+BG73</f>
        <v>0</v>
      </c>
      <c r="BH70" s="37">
        <f t="shared" si="251"/>
        <v>0</v>
      </c>
      <c r="BI70" s="37">
        <f t="shared" si="251"/>
        <v>0</v>
      </c>
      <c r="BJ70" s="37">
        <f t="shared" si="251"/>
        <v>42578</v>
      </c>
      <c r="BK70" s="37">
        <f t="shared" si="251"/>
        <v>42578</v>
      </c>
      <c r="BL70" s="37">
        <f t="shared" si="251"/>
        <v>42578</v>
      </c>
      <c r="BM70" s="37">
        <f t="shared" si="251"/>
        <v>42578</v>
      </c>
      <c r="BN70" s="37">
        <f>BN71+BN73</f>
        <v>0</v>
      </c>
      <c r="BO70" s="37">
        <f t="shared" ref="BO70:BU70" si="252">BO71+BO73</f>
        <v>1012</v>
      </c>
      <c r="BP70" s="37">
        <f t="shared" si="252"/>
        <v>0</v>
      </c>
      <c r="BQ70" s="37">
        <f t="shared" si="252"/>
        <v>1012</v>
      </c>
      <c r="BR70" s="37">
        <f t="shared" si="252"/>
        <v>43590</v>
      </c>
      <c r="BS70" s="37">
        <f t="shared" si="252"/>
        <v>43590</v>
      </c>
      <c r="BT70" s="37">
        <f t="shared" si="252"/>
        <v>43590</v>
      </c>
      <c r="BU70" s="37">
        <f t="shared" si="252"/>
        <v>43590</v>
      </c>
      <c r="BV70" s="151">
        <f>BV71+BV73</f>
        <v>0</v>
      </c>
      <c r="BW70" s="151">
        <f t="shared" ref="BW70:CC70" si="253">BW71+BW73</f>
        <v>0</v>
      </c>
      <c r="BX70" s="151">
        <f t="shared" si="253"/>
        <v>0</v>
      </c>
      <c r="BY70" s="151">
        <f t="shared" si="253"/>
        <v>0</v>
      </c>
      <c r="BZ70" s="37">
        <f t="shared" si="253"/>
        <v>43590</v>
      </c>
      <c r="CA70" s="37">
        <f t="shared" si="253"/>
        <v>43590</v>
      </c>
      <c r="CB70" s="37">
        <f t="shared" si="253"/>
        <v>43590</v>
      </c>
      <c r="CC70" s="37">
        <f t="shared" si="253"/>
        <v>43590</v>
      </c>
    </row>
    <row r="71" spans="1:81" s="40" customFormat="1" ht="82.5" x14ac:dyDescent="0.25">
      <c r="A71" s="6" t="s">
        <v>570</v>
      </c>
      <c r="B71" s="2" t="s">
        <v>14</v>
      </c>
      <c r="C71" s="2" t="s">
        <v>40</v>
      </c>
      <c r="D71" s="2" t="s">
        <v>571</v>
      </c>
      <c r="E71" s="2" t="s">
        <v>471</v>
      </c>
      <c r="F71" s="37"/>
      <c r="G71" s="37"/>
      <c r="H71" s="37"/>
      <c r="I71" s="38"/>
      <c r="J71" s="37">
        <f>J72</f>
        <v>42085</v>
      </c>
      <c r="K71" s="37">
        <f t="shared" ref="K71:BW71" si="254">K72</f>
        <v>42085</v>
      </c>
      <c r="L71" s="37">
        <f t="shared" si="254"/>
        <v>42085</v>
      </c>
      <c r="M71" s="37">
        <f t="shared" si="254"/>
        <v>42085</v>
      </c>
      <c r="N71" s="37">
        <f t="shared" si="254"/>
        <v>42085</v>
      </c>
      <c r="O71" s="37">
        <f t="shared" si="254"/>
        <v>42085</v>
      </c>
      <c r="P71" s="37">
        <f t="shared" si="254"/>
        <v>42085</v>
      </c>
      <c r="Q71" s="37">
        <f t="shared" si="254"/>
        <v>42085</v>
      </c>
      <c r="R71" s="37">
        <f>R72</f>
        <v>0</v>
      </c>
      <c r="S71" s="37">
        <f t="shared" si="254"/>
        <v>0</v>
      </c>
      <c r="T71" s="37">
        <f t="shared" si="254"/>
        <v>0</v>
      </c>
      <c r="U71" s="37">
        <f t="shared" si="254"/>
        <v>0</v>
      </c>
      <c r="V71" s="37">
        <f t="shared" si="254"/>
        <v>42085</v>
      </c>
      <c r="W71" s="37">
        <f t="shared" si="254"/>
        <v>42085</v>
      </c>
      <c r="X71" s="37">
        <f t="shared" si="254"/>
        <v>42085</v>
      </c>
      <c r="Y71" s="37">
        <f t="shared" si="254"/>
        <v>42085</v>
      </c>
      <c r="Z71" s="37">
        <f>Z72</f>
        <v>0</v>
      </c>
      <c r="AA71" s="37">
        <f t="shared" si="254"/>
        <v>0</v>
      </c>
      <c r="AB71" s="37">
        <f t="shared" si="254"/>
        <v>0</v>
      </c>
      <c r="AC71" s="37">
        <f t="shared" si="254"/>
        <v>0</v>
      </c>
      <c r="AD71" s="37">
        <f t="shared" si="254"/>
        <v>42085</v>
      </c>
      <c r="AE71" s="37">
        <f t="shared" si="254"/>
        <v>42085</v>
      </c>
      <c r="AF71" s="37">
        <f t="shared" si="254"/>
        <v>42085</v>
      </c>
      <c r="AG71" s="37">
        <f t="shared" si="254"/>
        <v>42085</v>
      </c>
      <c r="AH71" s="37">
        <f>AH72</f>
        <v>0</v>
      </c>
      <c r="AI71" s="37">
        <f t="shared" si="254"/>
        <v>333</v>
      </c>
      <c r="AJ71" s="37">
        <f t="shared" si="254"/>
        <v>0</v>
      </c>
      <c r="AK71" s="37">
        <f t="shared" si="254"/>
        <v>333</v>
      </c>
      <c r="AL71" s="37">
        <f t="shared" si="254"/>
        <v>42418</v>
      </c>
      <c r="AM71" s="37">
        <f t="shared" si="254"/>
        <v>42418</v>
      </c>
      <c r="AN71" s="37">
        <f t="shared" si="254"/>
        <v>42418</v>
      </c>
      <c r="AO71" s="37">
        <f t="shared" si="254"/>
        <v>42418</v>
      </c>
      <c r="AP71" s="37">
        <f>AP72</f>
        <v>0</v>
      </c>
      <c r="AQ71" s="37">
        <f t="shared" si="254"/>
        <v>0</v>
      </c>
      <c r="AR71" s="37">
        <f t="shared" si="254"/>
        <v>0</v>
      </c>
      <c r="AS71" s="37">
        <f t="shared" si="254"/>
        <v>0</v>
      </c>
      <c r="AT71" s="37">
        <f t="shared" si="254"/>
        <v>42418</v>
      </c>
      <c r="AU71" s="37">
        <f t="shared" si="254"/>
        <v>42418</v>
      </c>
      <c r="AV71" s="37">
        <f t="shared" si="254"/>
        <v>42418</v>
      </c>
      <c r="AW71" s="37">
        <f t="shared" si="254"/>
        <v>42418</v>
      </c>
      <c r="AX71" s="37">
        <f>AX72</f>
        <v>0</v>
      </c>
      <c r="AY71" s="37">
        <f t="shared" si="254"/>
        <v>0</v>
      </c>
      <c r="AZ71" s="37">
        <f t="shared" si="254"/>
        <v>0</v>
      </c>
      <c r="BA71" s="37">
        <f t="shared" si="254"/>
        <v>0</v>
      </c>
      <c r="BB71" s="37">
        <f t="shared" si="254"/>
        <v>42418</v>
      </c>
      <c r="BC71" s="37">
        <f t="shared" si="254"/>
        <v>42418</v>
      </c>
      <c r="BD71" s="37">
        <f t="shared" si="254"/>
        <v>42418</v>
      </c>
      <c r="BE71" s="37">
        <f t="shared" si="254"/>
        <v>42418</v>
      </c>
      <c r="BF71" s="37">
        <f>BF72</f>
        <v>0</v>
      </c>
      <c r="BG71" s="37">
        <f t="shared" si="254"/>
        <v>0</v>
      </c>
      <c r="BH71" s="37">
        <f t="shared" si="254"/>
        <v>0</v>
      </c>
      <c r="BI71" s="37">
        <f t="shared" si="254"/>
        <v>0</v>
      </c>
      <c r="BJ71" s="37">
        <f t="shared" si="254"/>
        <v>42418</v>
      </c>
      <c r="BK71" s="37">
        <f t="shared" si="254"/>
        <v>42418</v>
      </c>
      <c r="BL71" s="37">
        <f t="shared" si="254"/>
        <v>42418</v>
      </c>
      <c r="BM71" s="37">
        <f t="shared" si="254"/>
        <v>42418</v>
      </c>
      <c r="BN71" s="37">
        <f>BN72</f>
        <v>0</v>
      </c>
      <c r="BO71" s="37">
        <f t="shared" si="254"/>
        <v>1012</v>
      </c>
      <c r="BP71" s="37">
        <f t="shared" si="254"/>
        <v>0</v>
      </c>
      <c r="BQ71" s="37">
        <f t="shared" si="254"/>
        <v>1012</v>
      </c>
      <c r="BR71" s="37">
        <f t="shared" si="254"/>
        <v>43430</v>
      </c>
      <c r="BS71" s="37">
        <f t="shared" si="254"/>
        <v>43430</v>
      </c>
      <c r="BT71" s="37">
        <f t="shared" si="254"/>
        <v>43430</v>
      </c>
      <c r="BU71" s="37">
        <f t="shared" si="254"/>
        <v>43430</v>
      </c>
      <c r="BV71" s="151">
        <f>BV72</f>
        <v>0</v>
      </c>
      <c r="BW71" s="151">
        <f t="shared" si="254"/>
        <v>0</v>
      </c>
      <c r="BX71" s="151">
        <f t="shared" ref="BX71:CC71" si="255">BX72</f>
        <v>0</v>
      </c>
      <c r="BY71" s="151">
        <f t="shared" si="255"/>
        <v>0</v>
      </c>
      <c r="BZ71" s="37">
        <f t="shared" si="255"/>
        <v>43430</v>
      </c>
      <c r="CA71" s="37">
        <f t="shared" si="255"/>
        <v>43430</v>
      </c>
      <c r="CB71" s="37">
        <f t="shared" si="255"/>
        <v>43430</v>
      </c>
      <c r="CC71" s="37">
        <f t="shared" si="255"/>
        <v>43430</v>
      </c>
    </row>
    <row r="72" spans="1:81" s="40" customFormat="1" ht="33" x14ac:dyDescent="0.25">
      <c r="A72" s="6" t="s">
        <v>23</v>
      </c>
      <c r="B72" s="2" t="s">
        <v>14</v>
      </c>
      <c r="C72" s="2" t="s">
        <v>40</v>
      </c>
      <c r="D72" s="2" t="s">
        <v>571</v>
      </c>
      <c r="E72" s="2" t="s">
        <v>472</v>
      </c>
      <c r="F72" s="37"/>
      <c r="G72" s="37"/>
      <c r="H72" s="37"/>
      <c r="I72" s="38"/>
      <c r="J72" s="37">
        <v>42085</v>
      </c>
      <c r="K72" s="37">
        <v>42085</v>
      </c>
      <c r="L72" s="37">
        <v>42085</v>
      </c>
      <c r="M72" s="38">
        <v>42085</v>
      </c>
      <c r="N72" s="37">
        <f>F72+J72</f>
        <v>42085</v>
      </c>
      <c r="O72" s="37">
        <f>G72+K72</f>
        <v>42085</v>
      </c>
      <c r="P72" s="37">
        <f>H72+L72</f>
        <v>42085</v>
      </c>
      <c r="Q72" s="37">
        <f>I72+M72</f>
        <v>42085</v>
      </c>
      <c r="R72" s="37"/>
      <c r="S72" s="37"/>
      <c r="T72" s="37"/>
      <c r="U72" s="38"/>
      <c r="V72" s="37">
        <f>N72+R72+S72</f>
        <v>42085</v>
      </c>
      <c r="W72" s="37">
        <f>O72+S72</f>
        <v>42085</v>
      </c>
      <c r="X72" s="37">
        <f>P72+T72+U72</f>
        <v>42085</v>
      </c>
      <c r="Y72" s="37">
        <f>Q72+U72</f>
        <v>42085</v>
      </c>
      <c r="Z72" s="37"/>
      <c r="AA72" s="37"/>
      <c r="AB72" s="37"/>
      <c r="AC72" s="38"/>
      <c r="AD72" s="37">
        <f>V72+Z72+AA72</f>
        <v>42085</v>
      </c>
      <c r="AE72" s="37">
        <f>W72+AA72</f>
        <v>42085</v>
      </c>
      <c r="AF72" s="37">
        <f>X72+AB72+AC72</f>
        <v>42085</v>
      </c>
      <c r="AG72" s="37">
        <f>Y72+AC72</f>
        <v>42085</v>
      </c>
      <c r="AH72" s="37"/>
      <c r="AI72" s="37">
        <v>333</v>
      </c>
      <c r="AJ72" s="37"/>
      <c r="AK72" s="38">
        <v>333</v>
      </c>
      <c r="AL72" s="37">
        <f>AD72+AH72+AI72</f>
        <v>42418</v>
      </c>
      <c r="AM72" s="37">
        <f>AE72+AI72</f>
        <v>42418</v>
      </c>
      <c r="AN72" s="37">
        <f>AF72+AJ72+AK72</f>
        <v>42418</v>
      </c>
      <c r="AO72" s="37">
        <f>AG72+AK72</f>
        <v>42418</v>
      </c>
      <c r="AP72" s="37"/>
      <c r="AQ72" s="37"/>
      <c r="AR72" s="37"/>
      <c r="AS72" s="38"/>
      <c r="AT72" s="37">
        <f>AL72+AP72+AQ72</f>
        <v>42418</v>
      </c>
      <c r="AU72" s="37">
        <f>AM72+AQ72</f>
        <v>42418</v>
      </c>
      <c r="AV72" s="37">
        <f>AN72+AR72+AS72</f>
        <v>42418</v>
      </c>
      <c r="AW72" s="37">
        <f>AO72+AS72</f>
        <v>42418</v>
      </c>
      <c r="AX72" s="37"/>
      <c r="AY72" s="37"/>
      <c r="AZ72" s="37"/>
      <c r="BA72" s="38"/>
      <c r="BB72" s="37">
        <f>AT72+AX72+AY72</f>
        <v>42418</v>
      </c>
      <c r="BC72" s="37">
        <f>AU72+AY72</f>
        <v>42418</v>
      </c>
      <c r="BD72" s="37">
        <f>AV72+AZ72+BA72</f>
        <v>42418</v>
      </c>
      <c r="BE72" s="37">
        <f>AW72+BA72</f>
        <v>42418</v>
      </c>
      <c r="BF72" s="37"/>
      <c r="BG72" s="37"/>
      <c r="BH72" s="37"/>
      <c r="BI72" s="38"/>
      <c r="BJ72" s="37">
        <f>BB72+BF72+BG72</f>
        <v>42418</v>
      </c>
      <c r="BK72" s="37">
        <f>BC72+BG72</f>
        <v>42418</v>
      </c>
      <c r="BL72" s="37">
        <f>BD72+BH72+BI72</f>
        <v>42418</v>
      </c>
      <c r="BM72" s="37">
        <f>BE72+BI72</f>
        <v>42418</v>
      </c>
      <c r="BN72" s="37"/>
      <c r="BO72" s="37">
        <v>1012</v>
      </c>
      <c r="BP72" s="37"/>
      <c r="BQ72" s="38">
        <v>1012</v>
      </c>
      <c r="BR72" s="37">
        <f>BJ72+BN72+BO72</f>
        <v>43430</v>
      </c>
      <c r="BS72" s="37">
        <f>BK72+BO72</f>
        <v>43430</v>
      </c>
      <c r="BT72" s="37">
        <f>BL72+BP72+BQ72</f>
        <v>43430</v>
      </c>
      <c r="BU72" s="37">
        <f>BM72+BQ72</f>
        <v>43430</v>
      </c>
      <c r="BV72" s="151"/>
      <c r="BW72" s="151"/>
      <c r="BX72" s="151"/>
      <c r="BY72" s="152"/>
      <c r="BZ72" s="37">
        <f>BR72+BV72+BW72</f>
        <v>43430</v>
      </c>
      <c r="CA72" s="37">
        <f>BS72+BW72</f>
        <v>43430</v>
      </c>
      <c r="CB72" s="37">
        <f>BT72+BX72+BY72</f>
        <v>43430</v>
      </c>
      <c r="CC72" s="37">
        <f>BU72+BY72</f>
        <v>43430</v>
      </c>
    </row>
    <row r="73" spans="1:81" s="40" customFormat="1" ht="33" x14ac:dyDescent="0.25">
      <c r="A73" s="9" t="s">
        <v>32</v>
      </c>
      <c r="B73" s="2" t="s">
        <v>14</v>
      </c>
      <c r="C73" s="2" t="s">
        <v>40</v>
      </c>
      <c r="D73" s="2" t="s">
        <v>571</v>
      </c>
      <c r="E73" s="2" t="s">
        <v>475</v>
      </c>
      <c r="F73" s="37"/>
      <c r="G73" s="37"/>
      <c r="H73" s="37"/>
      <c r="I73" s="38"/>
      <c r="J73" s="37">
        <f>J74</f>
        <v>160</v>
      </c>
      <c r="K73" s="37">
        <f t="shared" ref="K73:BW73" si="256">K74</f>
        <v>160</v>
      </c>
      <c r="L73" s="37">
        <f t="shared" si="256"/>
        <v>160</v>
      </c>
      <c r="M73" s="37">
        <f t="shared" si="256"/>
        <v>160</v>
      </c>
      <c r="N73" s="37">
        <f t="shared" si="256"/>
        <v>160</v>
      </c>
      <c r="O73" s="37">
        <f t="shared" si="256"/>
        <v>160</v>
      </c>
      <c r="P73" s="37">
        <f t="shared" si="256"/>
        <v>160</v>
      </c>
      <c r="Q73" s="37">
        <f t="shared" si="256"/>
        <v>160</v>
      </c>
      <c r="R73" s="37">
        <f>R74</f>
        <v>0</v>
      </c>
      <c r="S73" s="37">
        <f t="shared" si="256"/>
        <v>0</v>
      </c>
      <c r="T73" s="37">
        <f t="shared" si="256"/>
        <v>0</v>
      </c>
      <c r="U73" s="37">
        <f t="shared" si="256"/>
        <v>0</v>
      </c>
      <c r="V73" s="37">
        <f t="shared" si="256"/>
        <v>160</v>
      </c>
      <c r="W73" s="37">
        <f t="shared" si="256"/>
        <v>160</v>
      </c>
      <c r="X73" s="37">
        <f t="shared" si="256"/>
        <v>160</v>
      </c>
      <c r="Y73" s="37">
        <f t="shared" si="256"/>
        <v>160</v>
      </c>
      <c r="Z73" s="37">
        <f>Z74</f>
        <v>0</v>
      </c>
      <c r="AA73" s="37">
        <f t="shared" si="256"/>
        <v>0</v>
      </c>
      <c r="AB73" s="37">
        <f t="shared" si="256"/>
        <v>0</v>
      </c>
      <c r="AC73" s="37">
        <f t="shared" si="256"/>
        <v>0</v>
      </c>
      <c r="AD73" s="37">
        <f t="shared" si="256"/>
        <v>160</v>
      </c>
      <c r="AE73" s="37">
        <f t="shared" si="256"/>
        <v>160</v>
      </c>
      <c r="AF73" s="37">
        <f t="shared" si="256"/>
        <v>160</v>
      </c>
      <c r="AG73" s="37">
        <f t="shared" si="256"/>
        <v>160</v>
      </c>
      <c r="AH73" s="37">
        <f>AH74</f>
        <v>0</v>
      </c>
      <c r="AI73" s="37">
        <f t="shared" si="256"/>
        <v>0</v>
      </c>
      <c r="AJ73" s="37">
        <f t="shared" si="256"/>
        <v>0</v>
      </c>
      <c r="AK73" s="37">
        <f t="shared" si="256"/>
        <v>0</v>
      </c>
      <c r="AL73" s="37">
        <f t="shared" si="256"/>
        <v>160</v>
      </c>
      <c r="AM73" s="37">
        <f t="shared" si="256"/>
        <v>160</v>
      </c>
      <c r="AN73" s="37">
        <f t="shared" si="256"/>
        <v>160</v>
      </c>
      <c r="AO73" s="37">
        <f t="shared" si="256"/>
        <v>160</v>
      </c>
      <c r="AP73" s="37">
        <f>AP74</f>
        <v>0</v>
      </c>
      <c r="AQ73" s="37">
        <f t="shared" si="256"/>
        <v>0</v>
      </c>
      <c r="AR73" s="37">
        <f t="shared" si="256"/>
        <v>0</v>
      </c>
      <c r="AS73" s="37">
        <f t="shared" si="256"/>
        <v>0</v>
      </c>
      <c r="AT73" s="37">
        <f t="shared" si="256"/>
        <v>160</v>
      </c>
      <c r="AU73" s="37">
        <f t="shared" si="256"/>
        <v>160</v>
      </c>
      <c r="AV73" s="37">
        <f t="shared" si="256"/>
        <v>160</v>
      </c>
      <c r="AW73" s="37">
        <f t="shared" si="256"/>
        <v>160</v>
      </c>
      <c r="AX73" s="37">
        <f>AX74</f>
        <v>0</v>
      </c>
      <c r="AY73" s="37">
        <f t="shared" si="256"/>
        <v>0</v>
      </c>
      <c r="AZ73" s="37">
        <f t="shared" si="256"/>
        <v>0</v>
      </c>
      <c r="BA73" s="37">
        <f t="shared" si="256"/>
        <v>0</v>
      </c>
      <c r="BB73" s="37">
        <f t="shared" si="256"/>
        <v>160</v>
      </c>
      <c r="BC73" s="37">
        <f t="shared" si="256"/>
        <v>160</v>
      </c>
      <c r="BD73" s="37">
        <f t="shared" si="256"/>
        <v>160</v>
      </c>
      <c r="BE73" s="37">
        <f t="shared" si="256"/>
        <v>160</v>
      </c>
      <c r="BF73" s="37">
        <f>BF74</f>
        <v>0</v>
      </c>
      <c r="BG73" s="37">
        <f t="shared" si="256"/>
        <v>0</v>
      </c>
      <c r="BH73" s="37">
        <f t="shared" si="256"/>
        <v>0</v>
      </c>
      <c r="BI73" s="37">
        <f t="shared" si="256"/>
        <v>0</v>
      </c>
      <c r="BJ73" s="37">
        <f t="shared" si="256"/>
        <v>160</v>
      </c>
      <c r="BK73" s="37">
        <f t="shared" si="256"/>
        <v>160</v>
      </c>
      <c r="BL73" s="37">
        <f t="shared" si="256"/>
        <v>160</v>
      </c>
      <c r="BM73" s="37">
        <f t="shared" si="256"/>
        <v>160</v>
      </c>
      <c r="BN73" s="37">
        <f>BN74</f>
        <v>0</v>
      </c>
      <c r="BO73" s="37">
        <f t="shared" si="256"/>
        <v>0</v>
      </c>
      <c r="BP73" s="37">
        <f t="shared" si="256"/>
        <v>0</v>
      </c>
      <c r="BQ73" s="37">
        <f t="shared" si="256"/>
        <v>0</v>
      </c>
      <c r="BR73" s="37">
        <f t="shared" si="256"/>
        <v>160</v>
      </c>
      <c r="BS73" s="37">
        <f t="shared" si="256"/>
        <v>160</v>
      </c>
      <c r="BT73" s="37">
        <f t="shared" si="256"/>
        <v>160</v>
      </c>
      <c r="BU73" s="37">
        <f t="shared" si="256"/>
        <v>160</v>
      </c>
      <c r="BV73" s="151">
        <f>BV74</f>
        <v>0</v>
      </c>
      <c r="BW73" s="151">
        <f t="shared" si="256"/>
        <v>0</v>
      </c>
      <c r="BX73" s="151">
        <f t="shared" ref="BX73:CC73" si="257">BX74</f>
        <v>0</v>
      </c>
      <c r="BY73" s="151">
        <f t="shared" si="257"/>
        <v>0</v>
      </c>
      <c r="BZ73" s="37">
        <f t="shared" si="257"/>
        <v>160</v>
      </c>
      <c r="CA73" s="37">
        <f t="shared" si="257"/>
        <v>160</v>
      </c>
      <c r="CB73" s="37">
        <f t="shared" si="257"/>
        <v>160</v>
      </c>
      <c r="CC73" s="37">
        <f t="shared" si="257"/>
        <v>160</v>
      </c>
    </row>
    <row r="74" spans="1:81" s="40" customFormat="1" ht="49.5" x14ac:dyDescent="0.25">
      <c r="A74" s="7" t="s">
        <v>33</v>
      </c>
      <c r="B74" s="2" t="s">
        <v>14</v>
      </c>
      <c r="C74" s="2" t="s">
        <v>40</v>
      </c>
      <c r="D74" s="2" t="s">
        <v>571</v>
      </c>
      <c r="E74" s="2" t="s">
        <v>476</v>
      </c>
      <c r="F74" s="37"/>
      <c r="G74" s="37"/>
      <c r="H74" s="37"/>
      <c r="I74" s="38"/>
      <c r="J74" s="37">
        <v>160</v>
      </c>
      <c r="K74" s="37">
        <v>160</v>
      </c>
      <c r="L74" s="37">
        <v>160</v>
      </c>
      <c r="M74" s="38">
        <v>160</v>
      </c>
      <c r="N74" s="37">
        <f>F74+J74</f>
        <v>160</v>
      </c>
      <c r="O74" s="37">
        <f>G74+K74</f>
        <v>160</v>
      </c>
      <c r="P74" s="37">
        <f>H74+L74</f>
        <v>160</v>
      </c>
      <c r="Q74" s="37">
        <f>I74+M74</f>
        <v>160</v>
      </c>
      <c r="R74" s="37"/>
      <c r="S74" s="37"/>
      <c r="T74" s="37"/>
      <c r="U74" s="38"/>
      <c r="V74" s="37">
        <f>N74+R74+S74</f>
        <v>160</v>
      </c>
      <c r="W74" s="37">
        <f>O74+S74</f>
        <v>160</v>
      </c>
      <c r="X74" s="37">
        <f>P74+T74+U74</f>
        <v>160</v>
      </c>
      <c r="Y74" s="37">
        <f>Q74+U74</f>
        <v>160</v>
      </c>
      <c r="Z74" s="37"/>
      <c r="AA74" s="37"/>
      <c r="AB74" s="37"/>
      <c r="AC74" s="38"/>
      <c r="AD74" s="37">
        <f>V74+Z74+AA74</f>
        <v>160</v>
      </c>
      <c r="AE74" s="37">
        <f>W74+AA74</f>
        <v>160</v>
      </c>
      <c r="AF74" s="37">
        <f>X74+AB74+AC74</f>
        <v>160</v>
      </c>
      <c r="AG74" s="37">
        <f>Y74+AC74</f>
        <v>160</v>
      </c>
      <c r="AH74" s="37"/>
      <c r="AI74" s="37"/>
      <c r="AJ74" s="37"/>
      <c r="AK74" s="38"/>
      <c r="AL74" s="37">
        <f>AD74+AH74+AI74</f>
        <v>160</v>
      </c>
      <c r="AM74" s="37">
        <f>AE74+AI74</f>
        <v>160</v>
      </c>
      <c r="AN74" s="37">
        <f>AF74+AJ74+AK74</f>
        <v>160</v>
      </c>
      <c r="AO74" s="37">
        <f>AG74+AK74</f>
        <v>160</v>
      </c>
      <c r="AP74" s="37"/>
      <c r="AQ74" s="37"/>
      <c r="AR74" s="37"/>
      <c r="AS74" s="38"/>
      <c r="AT74" s="37">
        <f>AL74+AP74+AQ74</f>
        <v>160</v>
      </c>
      <c r="AU74" s="37">
        <f>AM74+AQ74</f>
        <v>160</v>
      </c>
      <c r="AV74" s="37">
        <f>AN74+AR74+AS74</f>
        <v>160</v>
      </c>
      <c r="AW74" s="37">
        <f>AO74+AS74</f>
        <v>160</v>
      </c>
      <c r="AX74" s="37"/>
      <c r="AY74" s="37"/>
      <c r="AZ74" s="37"/>
      <c r="BA74" s="38"/>
      <c r="BB74" s="37">
        <f>AT74+AX74+AY74</f>
        <v>160</v>
      </c>
      <c r="BC74" s="37">
        <f>AU74+AY74</f>
        <v>160</v>
      </c>
      <c r="BD74" s="37">
        <f>AV74+AZ74+BA74</f>
        <v>160</v>
      </c>
      <c r="BE74" s="37">
        <f>AW74+BA74</f>
        <v>160</v>
      </c>
      <c r="BF74" s="37"/>
      <c r="BG74" s="37"/>
      <c r="BH74" s="37"/>
      <c r="BI74" s="38"/>
      <c r="BJ74" s="37">
        <f>BB74+BF74+BG74</f>
        <v>160</v>
      </c>
      <c r="BK74" s="37">
        <f>BC74+BG74</f>
        <v>160</v>
      </c>
      <c r="BL74" s="37">
        <f>BD74+BH74+BI74</f>
        <v>160</v>
      </c>
      <c r="BM74" s="37">
        <f>BE74+BI74</f>
        <v>160</v>
      </c>
      <c r="BN74" s="37"/>
      <c r="BO74" s="37"/>
      <c r="BP74" s="37"/>
      <c r="BQ74" s="38"/>
      <c r="BR74" s="37">
        <f>BJ74+BN74+BO74</f>
        <v>160</v>
      </c>
      <c r="BS74" s="37">
        <f>BK74+BO74</f>
        <v>160</v>
      </c>
      <c r="BT74" s="37">
        <f>BL74+BP74+BQ74</f>
        <v>160</v>
      </c>
      <c r="BU74" s="37">
        <f>BM74+BQ74</f>
        <v>160</v>
      </c>
      <c r="BV74" s="151"/>
      <c r="BW74" s="151"/>
      <c r="BX74" s="151"/>
      <c r="BY74" s="152"/>
      <c r="BZ74" s="37">
        <f>BR74+BV74+BW74</f>
        <v>160</v>
      </c>
      <c r="CA74" s="37">
        <f>BS74+BW74</f>
        <v>160</v>
      </c>
      <c r="CB74" s="37">
        <f>BT74+BX74+BY74</f>
        <v>160</v>
      </c>
      <c r="CC74" s="37">
        <f>BU74+BY74</f>
        <v>160</v>
      </c>
    </row>
    <row r="75" spans="1:81" s="40" customFormat="1" ht="49.5" x14ac:dyDescent="0.25">
      <c r="A75" s="6" t="s">
        <v>47</v>
      </c>
      <c r="B75" s="2" t="s">
        <v>14</v>
      </c>
      <c r="C75" s="2" t="s">
        <v>40</v>
      </c>
      <c r="D75" s="2" t="s">
        <v>572</v>
      </c>
      <c r="E75" s="2"/>
      <c r="F75" s="37"/>
      <c r="G75" s="37"/>
      <c r="H75" s="37"/>
      <c r="I75" s="38"/>
      <c r="J75" s="37">
        <f>J76</f>
        <v>5854</v>
      </c>
      <c r="K75" s="37">
        <f t="shared" ref="K75:AA76" si="258">K76</f>
        <v>5854</v>
      </c>
      <c r="L75" s="37">
        <f t="shared" si="258"/>
        <v>5854</v>
      </c>
      <c r="M75" s="37">
        <f t="shared" si="258"/>
        <v>5854</v>
      </c>
      <c r="N75" s="37">
        <f t="shared" si="258"/>
        <v>5854</v>
      </c>
      <c r="O75" s="37">
        <f t="shared" si="258"/>
        <v>5854</v>
      </c>
      <c r="P75" s="37">
        <f t="shared" si="258"/>
        <v>5854</v>
      </c>
      <c r="Q75" s="37">
        <f t="shared" si="258"/>
        <v>5854</v>
      </c>
      <c r="R75" s="37">
        <f>R76</f>
        <v>0</v>
      </c>
      <c r="S75" s="37">
        <f t="shared" si="258"/>
        <v>0</v>
      </c>
      <c r="T75" s="37">
        <f t="shared" si="258"/>
        <v>0</v>
      </c>
      <c r="U75" s="37">
        <f t="shared" si="258"/>
        <v>0</v>
      </c>
      <c r="V75" s="37">
        <f t="shared" si="258"/>
        <v>5854</v>
      </c>
      <c r="W75" s="37">
        <f t="shared" si="258"/>
        <v>5854</v>
      </c>
      <c r="X75" s="37">
        <f t="shared" si="258"/>
        <v>5854</v>
      </c>
      <c r="Y75" s="37">
        <f t="shared" si="258"/>
        <v>5854</v>
      </c>
      <c r="Z75" s="37">
        <f>Z76</f>
        <v>0</v>
      </c>
      <c r="AA75" s="37">
        <f t="shared" si="258"/>
        <v>0</v>
      </c>
      <c r="AB75" s="37">
        <f t="shared" ref="AA75:AG76" si="259">AB76</f>
        <v>0</v>
      </c>
      <c r="AC75" s="37">
        <f t="shared" si="259"/>
        <v>0</v>
      </c>
      <c r="AD75" s="37">
        <f t="shared" si="259"/>
        <v>5854</v>
      </c>
      <c r="AE75" s="37">
        <f t="shared" si="259"/>
        <v>5854</v>
      </c>
      <c r="AF75" s="37">
        <f t="shared" si="259"/>
        <v>5854</v>
      </c>
      <c r="AG75" s="37">
        <f t="shared" si="259"/>
        <v>5854</v>
      </c>
      <c r="AH75" s="37">
        <f>AH76</f>
        <v>0</v>
      </c>
      <c r="AI75" s="37">
        <f t="shared" ref="AI75:AY76" si="260">AI76</f>
        <v>0</v>
      </c>
      <c r="AJ75" s="37">
        <f t="shared" si="260"/>
        <v>0</v>
      </c>
      <c r="AK75" s="37">
        <f t="shared" si="260"/>
        <v>0</v>
      </c>
      <c r="AL75" s="37">
        <f t="shared" si="260"/>
        <v>5854</v>
      </c>
      <c r="AM75" s="37">
        <f t="shared" si="260"/>
        <v>5854</v>
      </c>
      <c r="AN75" s="37">
        <f t="shared" si="260"/>
        <v>5854</v>
      </c>
      <c r="AO75" s="37">
        <f t="shared" si="260"/>
        <v>5854</v>
      </c>
      <c r="AP75" s="37">
        <f>AP76</f>
        <v>0</v>
      </c>
      <c r="AQ75" s="37">
        <f t="shared" si="260"/>
        <v>0</v>
      </c>
      <c r="AR75" s="37">
        <f t="shared" si="260"/>
        <v>0</v>
      </c>
      <c r="AS75" s="37">
        <f t="shared" si="260"/>
        <v>0</v>
      </c>
      <c r="AT75" s="37">
        <f t="shared" si="260"/>
        <v>5854</v>
      </c>
      <c r="AU75" s="37">
        <f t="shared" si="260"/>
        <v>5854</v>
      </c>
      <c r="AV75" s="37">
        <f t="shared" si="260"/>
        <v>5854</v>
      </c>
      <c r="AW75" s="37">
        <f t="shared" si="260"/>
        <v>5854</v>
      </c>
      <c r="AX75" s="37">
        <f>AX76</f>
        <v>0</v>
      </c>
      <c r="AY75" s="37">
        <f t="shared" si="260"/>
        <v>0</v>
      </c>
      <c r="AZ75" s="37">
        <f t="shared" ref="AY75:BE76" si="261">AZ76</f>
        <v>0</v>
      </c>
      <c r="BA75" s="37">
        <f t="shared" si="261"/>
        <v>0</v>
      </c>
      <c r="BB75" s="37">
        <f t="shared" si="261"/>
        <v>5854</v>
      </c>
      <c r="BC75" s="37">
        <f t="shared" si="261"/>
        <v>5854</v>
      </c>
      <c r="BD75" s="37">
        <f t="shared" si="261"/>
        <v>5854</v>
      </c>
      <c r="BE75" s="37">
        <f t="shared" si="261"/>
        <v>5854</v>
      </c>
      <c r="BF75" s="37">
        <f>BF76</f>
        <v>0</v>
      </c>
      <c r="BG75" s="37">
        <f t="shared" ref="BG75:BW76" si="262">BG76</f>
        <v>0</v>
      </c>
      <c r="BH75" s="37">
        <f t="shared" si="262"/>
        <v>0</v>
      </c>
      <c r="BI75" s="37">
        <f t="shared" si="262"/>
        <v>0</v>
      </c>
      <c r="BJ75" s="37">
        <f t="shared" si="262"/>
        <v>5854</v>
      </c>
      <c r="BK75" s="37">
        <f t="shared" si="262"/>
        <v>5854</v>
      </c>
      <c r="BL75" s="37">
        <f t="shared" si="262"/>
        <v>5854</v>
      </c>
      <c r="BM75" s="37">
        <f t="shared" si="262"/>
        <v>5854</v>
      </c>
      <c r="BN75" s="37">
        <f>BN76</f>
        <v>0</v>
      </c>
      <c r="BO75" s="37">
        <f t="shared" si="262"/>
        <v>0</v>
      </c>
      <c r="BP75" s="37">
        <f t="shared" si="262"/>
        <v>0</v>
      </c>
      <c r="BQ75" s="37">
        <f t="shared" si="262"/>
        <v>0</v>
      </c>
      <c r="BR75" s="37">
        <f t="shared" si="262"/>
        <v>5854</v>
      </c>
      <c r="BS75" s="37">
        <f t="shared" si="262"/>
        <v>5854</v>
      </c>
      <c r="BT75" s="37">
        <f t="shared" si="262"/>
        <v>5854</v>
      </c>
      <c r="BU75" s="37">
        <f t="shared" si="262"/>
        <v>5854</v>
      </c>
      <c r="BV75" s="151">
        <f>BV76</f>
        <v>0</v>
      </c>
      <c r="BW75" s="151">
        <f t="shared" si="262"/>
        <v>0</v>
      </c>
      <c r="BX75" s="151">
        <f t="shared" ref="BW75:CC76" si="263">BX76</f>
        <v>0</v>
      </c>
      <c r="BY75" s="151">
        <f t="shared" si="263"/>
        <v>0</v>
      </c>
      <c r="BZ75" s="37">
        <f t="shared" si="263"/>
        <v>5854</v>
      </c>
      <c r="CA75" s="37">
        <f t="shared" si="263"/>
        <v>5854</v>
      </c>
      <c r="CB75" s="37">
        <f t="shared" si="263"/>
        <v>5854</v>
      </c>
      <c r="CC75" s="37">
        <f t="shared" si="263"/>
        <v>5854</v>
      </c>
    </row>
    <row r="76" spans="1:81" s="40" customFormat="1" ht="82.5" x14ac:dyDescent="0.25">
      <c r="A76" s="6" t="s">
        <v>570</v>
      </c>
      <c r="B76" s="2" t="s">
        <v>14</v>
      </c>
      <c r="C76" s="2" t="s">
        <v>40</v>
      </c>
      <c r="D76" s="2" t="s">
        <v>572</v>
      </c>
      <c r="E76" s="2" t="s">
        <v>471</v>
      </c>
      <c r="F76" s="37"/>
      <c r="G76" s="37"/>
      <c r="H76" s="37"/>
      <c r="I76" s="38"/>
      <c r="J76" s="37">
        <f>J77</f>
        <v>5854</v>
      </c>
      <c r="K76" s="37">
        <f t="shared" si="258"/>
        <v>5854</v>
      </c>
      <c r="L76" s="37">
        <f t="shared" si="258"/>
        <v>5854</v>
      </c>
      <c r="M76" s="37">
        <f t="shared" si="258"/>
        <v>5854</v>
      </c>
      <c r="N76" s="37">
        <f t="shared" si="258"/>
        <v>5854</v>
      </c>
      <c r="O76" s="37">
        <f t="shared" si="258"/>
        <v>5854</v>
      </c>
      <c r="P76" s="37">
        <f t="shared" si="258"/>
        <v>5854</v>
      </c>
      <c r="Q76" s="37">
        <f t="shared" si="258"/>
        <v>5854</v>
      </c>
      <c r="R76" s="37">
        <f>R77</f>
        <v>0</v>
      </c>
      <c r="S76" s="37">
        <f t="shared" si="258"/>
        <v>0</v>
      </c>
      <c r="T76" s="37">
        <f t="shared" si="258"/>
        <v>0</v>
      </c>
      <c r="U76" s="37">
        <f t="shared" si="258"/>
        <v>0</v>
      </c>
      <c r="V76" s="37">
        <f t="shared" si="258"/>
        <v>5854</v>
      </c>
      <c r="W76" s="37">
        <f t="shared" si="258"/>
        <v>5854</v>
      </c>
      <c r="X76" s="37">
        <f t="shared" si="258"/>
        <v>5854</v>
      </c>
      <c r="Y76" s="37">
        <f t="shared" si="258"/>
        <v>5854</v>
      </c>
      <c r="Z76" s="37">
        <f>Z77</f>
        <v>0</v>
      </c>
      <c r="AA76" s="37">
        <f t="shared" si="259"/>
        <v>0</v>
      </c>
      <c r="AB76" s="37">
        <f t="shared" si="259"/>
        <v>0</v>
      </c>
      <c r="AC76" s="37">
        <f t="shared" si="259"/>
        <v>0</v>
      </c>
      <c r="AD76" s="37">
        <f t="shared" si="259"/>
        <v>5854</v>
      </c>
      <c r="AE76" s="37">
        <f t="shared" si="259"/>
        <v>5854</v>
      </c>
      <c r="AF76" s="37">
        <f t="shared" si="259"/>
        <v>5854</v>
      </c>
      <c r="AG76" s="37">
        <f t="shared" si="259"/>
        <v>5854</v>
      </c>
      <c r="AH76" s="37">
        <f>AH77</f>
        <v>0</v>
      </c>
      <c r="AI76" s="37">
        <f t="shared" si="260"/>
        <v>0</v>
      </c>
      <c r="AJ76" s="37">
        <f t="shared" si="260"/>
        <v>0</v>
      </c>
      <c r="AK76" s="37">
        <f t="shared" si="260"/>
        <v>0</v>
      </c>
      <c r="AL76" s="37">
        <f t="shared" si="260"/>
        <v>5854</v>
      </c>
      <c r="AM76" s="37">
        <f t="shared" si="260"/>
        <v>5854</v>
      </c>
      <c r="AN76" s="37">
        <f t="shared" si="260"/>
        <v>5854</v>
      </c>
      <c r="AO76" s="37">
        <f t="shared" si="260"/>
        <v>5854</v>
      </c>
      <c r="AP76" s="37">
        <f>AP77</f>
        <v>0</v>
      </c>
      <c r="AQ76" s="37">
        <f t="shared" si="260"/>
        <v>0</v>
      </c>
      <c r="AR76" s="37">
        <f t="shared" si="260"/>
        <v>0</v>
      </c>
      <c r="AS76" s="37">
        <f t="shared" si="260"/>
        <v>0</v>
      </c>
      <c r="AT76" s="37">
        <f t="shared" si="260"/>
        <v>5854</v>
      </c>
      <c r="AU76" s="37">
        <f t="shared" si="260"/>
        <v>5854</v>
      </c>
      <c r="AV76" s="37">
        <f t="shared" si="260"/>
        <v>5854</v>
      </c>
      <c r="AW76" s="37">
        <f t="shared" si="260"/>
        <v>5854</v>
      </c>
      <c r="AX76" s="37">
        <f>AX77</f>
        <v>0</v>
      </c>
      <c r="AY76" s="37">
        <f t="shared" si="261"/>
        <v>0</v>
      </c>
      <c r="AZ76" s="37">
        <f t="shared" si="261"/>
        <v>0</v>
      </c>
      <c r="BA76" s="37">
        <f t="shared" si="261"/>
        <v>0</v>
      </c>
      <c r="BB76" s="37">
        <f t="shared" si="261"/>
        <v>5854</v>
      </c>
      <c r="BC76" s="37">
        <f t="shared" si="261"/>
        <v>5854</v>
      </c>
      <c r="BD76" s="37">
        <f t="shared" si="261"/>
        <v>5854</v>
      </c>
      <c r="BE76" s="37">
        <f t="shared" si="261"/>
        <v>5854</v>
      </c>
      <c r="BF76" s="37">
        <f>BF77</f>
        <v>0</v>
      </c>
      <c r="BG76" s="37">
        <f t="shared" si="262"/>
        <v>0</v>
      </c>
      <c r="BH76" s="37">
        <f t="shared" si="262"/>
        <v>0</v>
      </c>
      <c r="BI76" s="37">
        <f t="shared" si="262"/>
        <v>0</v>
      </c>
      <c r="BJ76" s="37">
        <f t="shared" si="262"/>
        <v>5854</v>
      </c>
      <c r="BK76" s="37">
        <f t="shared" si="262"/>
        <v>5854</v>
      </c>
      <c r="BL76" s="37">
        <f t="shared" si="262"/>
        <v>5854</v>
      </c>
      <c r="BM76" s="37">
        <f t="shared" si="262"/>
        <v>5854</v>
      </c>
      <c r="BN76" s="37">
        <f>BN77</f>
        <v>0</v>
      </c>
      <c r="BO76" s="37">
        <f t="shared" si="262"/>
        <v>0</v>
      </c>
      <c r="BP76" s="37">
        <f t="shared" si="262"/>
        <v>0</v>
      </c>
      <c r="BQ76" s="37">
        <f t="shared" si="262"/>
        <v>0</v>
      </c>
      <c r="BR76" s="37">
        <f t="shared" si="262"/>
        <v>5854</v>
      </c>
      <c r="BS76" s="37">
        <f t="shared" si="262"/>
        <v>5854</v>
      </c>
      <c r="BT76" s="37">
        <f t="shared" si="262"/>
        <v>5854</v>
      </c>
      <c r="BU76" s="37">
        <f t="shared" si="262"/>
        <v>5854</v>
      </c>
      <c r="BV76" s="151">
        <f>BV77</f>
        <v>0</v>
      </c>
      <c r="BW76" s="151">
        <f t="shared" si="263"/>
        <v>0</v>
      </c>
      <c r="BX76" s="151">
        <f t="shared" si="263"/>
        <v>0</v>
      </c>
      <c r="BY76" s="151">
        <f t="shared" si="263"/>
        <v>0</v>
      </c>
      <c r="BZ76" s="37">
        <f t="shared" si="263"/>
        <v>5854</v>
      </c>
      <c r="CA76" s="37">
        <f t="shared" si="263"/>
        <v>5854</v>
      </c>
      <c r="CB76" s="37">
        <f t="shared" si="263"/>
        <v>5854</v>
      </c>
      <c r="CC76" s="37">
        <f t="shared" si="263"/>
        <v>5854</v>
      </c>
    </row>
    <row r="77" spans="1:81" s="40" customFormat="1" ht="33" x14ac:dyDescent="0.25">
      <c r="A77" s="6" t="s">
        <v>23</v>
      </c>
      <c r="B77" s="2" t="s">
        <v>14</v>
      </c>
      <c r="C77" s="2" t="s">
        <v>40</v>
      </c>
      <c r="D77" s="2" t="s">
        <v>572</v>
      </c>
      <c r="E77" s="2" t="s">
        <v>472</v>
      </c>
      <c r="F77" s="37"/>
      <c r="G77" s="37"/>
      <c r="H77" s="37"/>
      <c r="I77" s="38"/>
      <c r="J77" s="37">
        <v>5854</v>
      </c>
      <c r="K77" s="37">
        <v>5854</v>
      </c>
      <c r="L77" s="37">
        <v>5854</v>
      </c>
      <c r="M77" s="38">
        <v>5854</v>
      </c>
      <c r="N77" s="37">
        <f>F77+J77</f>
        <v>5854</v>
      </c>
      <c r="O77" s="37">
        <f>G77+K77</f>
        <v>5854</v>
      </c>
      <c r="P77" s="37">
        <f>H77+L77</f>
        <v>5854</v>
      </c>
      <c r="Q77" s="37">
        <f>I77+M77</f>
        <v>5854</v>
      </c>
      <c r="R77" s="37"/>
      <c r="S77" s="37"/>
      <c r="T77" s="37"/>
      <c r="U77" s="38"/>
      <c r="V77" s="37">
        <f>N77+R77+S77</f>
        <v>5854</v>
      </c>
      <c r="W77" s="37">
        <f>O77+S77</f>
        <v>5854</v>
      </c>
      <c r="X77" s="37">
        <f>P77+T77+U77</f>
        <v>5854</v>
      </c>
      <c r="Y77" s="37">
        <f>Q77+U77</f>
        <v>5854</v>
      </c>
      <c r="Z77" s="37"/>
      <c r="AA77" s="37"/>
      <c r="AB77" s="37"/>
      <c r="AC77" s="38"/>
      <c r="AD77" s="37">
        <f>V77+Z77+AA77</f>
        <v>5854</v>
      </c>
      <c r="AE77" s="37">
        <f>W77+AA77</f>
        <v>5854</v>
      </c>
      <c r="AF77" s="37">
        <f>X77+AB77+AC77</f>
        <v>5854</v>
      </c>
      <c r="AG77" s="37">
        <f>Y77+AC77</f>
        <v>5854</v>
      </c>
      <c r="AH77" s="37"/>
      <c r="AI77" s="37"/>
      <c r="AJ77" s="37"/>
      <c r="AK77" s="38"/>
      <c r="AL77" s="37">
        <f>AD77+AH77+AI77</f>
        <v>5854</v>
      </c>
      <c r="AM77" s="37">
        <f>AE77+AI77</f>
        <v>5854</v>
      </c>
      <c r="AN77" s="37">
        <f>AF77+AJ77+AK77</f>
        <v>5854</v>
      </c>
      <c r="AO77" s="37">
        <f>AG77+AK77</f>
        <v>5854</v>
      </c>
      <c r="AP77" s="37"/>
      <c r="AQ77" s="37"/>
      <c r="AR77" s="37"/>
      <c r="AS77" s="38"/>
      <c r="AT77" s="37">
        <f>AL77+AP77+AQ77</f>
        <v>5854</v>
      </c>
      <c r="AU77" s="37">
        <f>AM77+AQ77</f>
        <v>5854</v>
      </c>
      <c r="AV77" s="37">
        <f>AN77+AR77+AS77</f>
        <v>5854</v>
      </c>
      <c r="AW77" s="37">
        <f>AO77+AS77</f>
        <v>5854</v>
      </c>
      <c r="AX77" s="37"/>
      <c r="AY77" s="37"/>
      <c r="AZ77" s="37"/>
      <c r="BA77" s="38"/>
      <c r="BB77" s="37">
        <f>AT77+AX77+AY77</f>
        <v>5854</v>
      </c>
      <c r="BC77" s="37">
        <f>AU77+AY77</f>
        <v>5854</v>
      </c>
      <c r="BD77" s="37">
        <f>AV77+AZ77+BA77</f>
        <v>5854</v>
      </c>
      <c r="BE77" s="37">
        <f>AW77+BA77</f>
        <v>5854</v>
      </c>
      <c r="BF77" s="37"/>
      <c r="BG77" s="37"/>
      <c r="BH77" s="37"/>
      <c r="BI77" s="38"/>
      <c r="BJ77" s="37">
        <f>BB77+BF77+BG77</f>
        <v>5854</v>
      </c>
      <c r="BK77" s="37">
        <f>BC77+BG77</f>
        <v>5854</v>
      </c>
      <c r="BL77" s="37">
        <f>BD77+BH77+BI77</f>
        <v>5854</v>
      </c>
      <c r="BM77" s="37">
        <f>BE77+BI77</f>
        <v>5854</v>
      </c>
      <c r="BN77" s="37"/>
      <c r="BO77" s="37"/>
      <c r="BP77" s="37"/>
      <c r="BQ77" s="38"/>
      <c r="BR77" s="37">
        <f>BJ77+BN77+BO77</f>
        <v>5854</v>
      </c>
      <c r="BS77" s="37">
        <f>BK77+BO77</f>
        <v>5854</v>
      </c>
      <c r="BT77" s="37">
        <f>BL77+BP77+BQ77</f>
        <v>5854</v>
      </c>
      <c r="BU77" s="37">
        <f>BM77+BQ77</f>
        <v>5854</v>
      </c>
      <c r="BV77" s="151"/>
      <c r="BW77" s="151"/>
      <c r="BX77" s="151"/>
      <c r="BY77" s="152"/>
      <c r="BZ77" s="37">
        <f>BR77+BV77+BW77</f>
        <v>5854</v>
      </c>
      <c r="CA77" s="37">
        <f>BS77+BW77</f>
        <v>5854</v>
      </c>
      <c r="CB77" s="37">
        <f>BT77+BX77+BY77</f>
        <v>5854</v>
      </c>
      <c r="CC77" s="37">
        <f>BU77+BY77</f>
        <v>5854</v>
      </c>
    </row>
    <row r="78" spans="1:81" s="40" customFormat="1" ht="33" hidden="1" x14ac:dyDescent="0.25">
      <c r="A78" s="9" t="s">
        <v>32</v>
      </c>
      <c r="B78" s="2" t="s">
        <v>14</v>
      </c>
      <c r="C78" s="2" t="s">
        <v>40</v>
      </c>
      <c r="D78" s="2" t="s">
        <v>572</v>
      </c>
      <c r="E78" s="2" t="s">
        <v>475</v>
      </c>
      <c r="F78" s="37"/>
      <c r="G78" s="37"/>
      <c r="H78" s="37"/>
      <c r="I78" s="38"/>
      <c r="J78" s="37"/>
      <c r="K78" s="37"/>
      <c r="L78" s="37"/>
      <c r="M78" s="38"/>
      <c r="N78" s="37"/>
      <c r="O78" s="37"/>
      <c r="P78" s="37"/>
      <c r="Q78" s="38"/>
      <c r="R78" s="37"/>
      <c r="S78" s="37"/>
      <c r="T78" s="37"/>
      <c r="U78" s="38"/>
      <c r="V78" s="37"/>
      <c r="W78" s="37"/>
      <c r="X78" s="37"/>
      <c r="Y78" s="38"/>
      <c r="Z78" s="37"/>
      <c r="AA78" s="37"/>
      <c r="AB78" s="37"/>
      <c r="AC78" s="38"/>
      <c r="AD78" s="37"/>
      <c r="AE78" s="37"/>
      <c r="AF78" s="37"/>
      <c r="AG78" s="38"/>
      <c r="AH78" s="37"/>
      <c r="AI78" s="37"/>
      <c r="AJ78" s="37"/>
      <c r="AK78" s="38"/>
      <c r="AL78" s="37"/>
      <c r="AM78" s="37"/>
      <c r="AN78" s="37"/>
      <c r="AO78" s="38"/>
      <c r="AP78" s="37"/>
      <c r="AQ78" s="37"/>
      <c r="AR78" s="37"/>
      <c r="AS78" s="38"/>
      <c r="AT78" s="37"/>
      <c r="AU78" s="37"/>
      <c r="AV78" s="37"/>
      <c r="AW78" s="38"/>
      <c r="AX78" s="37"/>
      <c r="AY78" s="37"/>
      <c r="AZ78" s="37"/>
      <c r="BA78" s="38"/>
      <c r="BB78" s="37"/>
      <c r="BC78" s="37"/>
      <c r="BD78" s="37"/>
      <c r="BE78" s="38"/>
      <c r="BF78" s="37"/>
      <c r="BG78" s="37"/>
      <c r="BH78" s="37"/>
      <c r="BI78" s="38"/>
      <c r="BJ78" s="37"/>
      <c r="BK78" s="37"/>
      <c r="BL78" s="37"/>
      <c r="BM78" s="38"/>
      <c r="BN78" s="37"/>
      <c r="BO78" s="37"/>
      <c r="BP78" s="37"/>
      <c r="BQ78" s="38"/>
      <c r="BR78" s="37"/>
      <c r="BS78" s="37"/>
      <c r="BT78" s="37"/>
      <c r="BU78" s="38"/>
      <c r="BV78" s="151"/>
      <c r="BW78" s="151"/>
      <c r="BX78" s="151"/>
      <c r="BY78" s="152"/>
      <c r="BZ78" s="37"/>
      <c r="CA78" s="37"/>
      <c r="CB78" s="37"/>
      <c r="CC78" s="38"/>
    </row>
    <row r="79" spans="1:81" s="40" customFormat="1" ht="49.5" hidden="1" x14ac:dyDescent="0.25">
      <c r="A79" s="7" t="s">
        <v>33</v>
      </c>
      <c r="B79" s="2" t="s">
        <v>14</v>
      </c>
      <c r="C79" s="2" t="s">
        <v>40</v>
      </c>
      <c r="D79" s="2" t="s">
        <v>572</v>
      </c>
      <c r="E79" s="2" t="s">
        <v>476</v>
      </c>
      <c r="F79" s="37"/>
      <c r="G79" s="37"/>
      <c r="H79" s="37"/>
      <c r="I79" s="38"/>
      <c r="J79" s="37"/>
      <c r="K79" s="37"/>
      <c r="L79" s="37"/>
      <c r="M79" s="38"/>
      <c r="N79" s="37">
        <f>F79+J79</f>
        <v>0</v>
      </c>
      <c r="O79" s="37">
        <f>G79+K79</f>
        <v>0</v>
      </c>
      <c r="P79" s="37">
        <f>H79+L79</f>
        <v>0</v>
      </c>
      <c r="Q79" s="37">
        <f>I79+M79</f>
        <v>0</v>
      </c>
      <c r="R79" s="37"/>
      <c r="S79" s="37"/>
      <c r="T79" s="37"/>
      <c r="U79" s="38"/>
      <c r="V79" s="37">
        <f>N79+R79</f>
        <v>0</v>
      </c>
      <c r="W79" s="37">
        <f>O79+S79</f>
        <v>0</v>
      </c>
      <c r="X79" s="37">
        <f>P79+T79</f>
        <v>0</v>
      </c>
      <c r="Y79" s="37">
        <f>Q79+U79</f>
        <v>0</v>
      </c>
      <c r="Z79" s="37"/>
      <c r="AA79" s="37"/>
      <c r="AB79" s="37"/>
      <c r="AC79" s="38"/>
      <c r="AD79" s="37">
        <f>V79+Z79</f>
        <v>0</v>
      </c>
      <c r="AE79" s="37">
        <f>W79+AA79</f>
        <v>0</v>
      </c>
      <c r="AF79" s="37">
        <f>X79+AB79</f>
        <v>0</v>
      </c>
      <c r="AG79" s="37">
        <f>Y79+AC79</f>
        <v>0</v>
      </c>
      <c r="AH79" s="37"/>
      <c r="AI79" s="37"/>
      <c r="AJ79" s="37"/>
      <c r="AK79" s="38"/>
      <c r="AL79" s="37">
        <f>AD79+AH79</f>
        <v>0</v>
      </c>
      <c r="AM79" s="37">
        <f>AE79+AI79</f>
        <v>0</v>
      </c>
      <c r="AN79" s="37">
        <f>AF79+AJ79</f>
        <v>0</v>
      </c>
      <c r="AO79" s="37">
        <f>AG79+AK79</f>
        <v>0</v>
      </c>
      <c r="AP79" s="37"/>
      <c r="AQ79" s="37"/>
      <c r="AR79" s="37"/>
      <c r="AS79" s="38"/>
      <c r="AT79" s="37">
        <f>AL79+AP79</f>
        <v>0</v>
      </c>
      <c r="AU79" s="37">
        <f>AM79+AQ79</f>
        <v>0</v>
      </c>
      <c r="AV79" s="37">
        <f>AN79+AR79</f>
        <v>0</v>
      </c>
      <c r="AW79" s="37">
        <f>AO79+AS79</f>
        <v>0</v>
      </c>
      <c r="AX79" s="37"/>
      <c r="AY79" s="37"/>
      <c r="AZ79" s="37"/>
      <c r="BA79" s="38"/>
      <c r="BB79" s="37">
        <f>AT79+AX79</f>
        <v>0</v>
      </c>
      <c r="BC79" s="37">
        <f>AU79+AY79</f>
        <v>0</v>
      </c>
      <c r="BD79" s="37">
        <f>AV79+AZ79</f>
        <v>0</v>
      </c>
      <c r="BE79" s="37">
        <f>AW79+BA79</f>
        <v>0</v>
      </c>
      <c r="BF79" s="37"/>
      <c r="BG79" s="37"/>
      <c r="BH79" s="37"/>
      <c r="BI79" s="38"/>
      <c r="BJ79" s="37">
        <f>BB79+BF79</f>
        <v>0</v>
      </c>
      <c r="BK79" s="37">
        <f>BC79+BG79</f>
        <v>0</v>
      </c>
      <c r="BL79" s="37">
        <f>BD79+BH79</f>
        <v>0</v>
      </c>
      <c r="BM79" s="37">
        <f>BE79+BI79</f>
        <v>0</v>
      </c>
      <c r="BN79" s="37"/>
      <c r="BO79" s="37"/>
      <c r="BP79" s="37"/>
      <c r="BQ79" s="38"/>
      <c r="BR79" s="37">
        <f>BJ79+BN79</f>
        <v>0</v>
      </c>
      <c r="BS79" s="37">
        <f>BK79+BO79</f>
        <v>0</v>
      </c>
      <c r="BT79" s="37">
        <f>BL79+BP79</f>
        <v>0</v>
      </c>
      <c r="BU79" s="37">
        <f>BM79+BQ79</f>
        <v>0</v>
      </c>
      <c r="BV79" s="151"/>
      <c r="BW79" s="151"/>
      <c r="BX79" s="151"/>
      <c r="BY79" s="152"/>
      <c r="BZ79" s="37">
        <f>BR79+BV79</f>
        <v>0</v>
      </c>
      <c r="CA79" s="37">
        <f>BS79+BW79</f>
        <v>0</v>
      </c>
      <c r="CB79" s="37">
        <f>BT79+BX79</f>
        <v>0</v>
      </c>
      <c r="CC79" s="37">
        <f>BU79+BY79</f>
        <v>0</v>
      </c>
    </row>
    <row r="80" spans="1:81" s="40" customFormat="1" ht="16.5" hidden="1" x14ac:dyDescent="0.25">
      <c r="A80" s="9" t="s">
        <v>16</v>
      </c>
      <c r="B80" s="2" t="s">
        <v>14</v>
      </c>
      <c r="C80" s="2" t="s">
        <v>40</v>
      </c>
      <c r="D80" s="39" t="s">
        <v>17</v>
      </c>
      <c r="E80" s="2"/>
      <c r="F80" s="37">
        <f>F81</f>
        <v>0</v>
      </c>
      <c r="G80" s="37">
        <f t="shared" ref="G80:I81" si="264">G81</f>
        <v>0</v>
      </c>
      <c r="H80" s="37">
        <f t="shared" si="264"/>
        <v>0</v>
      </c>
      <c r="I80" s="37">
        <f t="shared" si="264"/>
        <v>0</v>
      </c>
      <c r="J80" s="37">
        <f>J81</f>
        <v>0</v>
      </c>
      <c r="K80" s="37">
        <f t="shared" ref="K80:M81" si="265">K81</f>
        <v>0</v>
      </c>
      <c r="L80" s="37">
        <f t="shared" si="265"/>
        <v>0</v>
      </c>
      <c r="M80" s="37">
        <f t="shared" si="265"/>
        <v>0</v>
      </c>
      <c r="N80" s="37">
        <f>N81</f>
        <v>0</v>
      </c>
      <c r="O80" s="37">
        <f t="shared" ref="O80:Q81" si="266">O81</f>
        <v>0</v>
      </c>
      <c r="P80" s="37">
        <f t="shared" si="266"/>
        <v>0</v>
      </c>
      <c r="Q80" s="37">
        <f t="shared" si="266"/>
        <v>0</v>
      </c>
      <c r="R80" s="37">
        <f>R81</f>
        <v>0</v>
      </c>
      <c r="S80" s="37">
        <f t="shared" ref="S80:U81" si="267">S81</f>
        <v>0</v>
      </c>
      <c r="T80" s="37">
        <f t="shared" si="267"/>
        <v>0</v>
      </c>
      <c r="U80" s="37">
        <f t="shared" si="267"/>
        <v>0</v>
      </c>
      <c r="V80" s="37">
        <f>V81</f>
        <v>0</v>
      </c>
      <c r="W80" s="37">
        <f t="shared" ref="W80:Y81" si="268">W81</f>
        <v>0</v>
      </c>
      <c r="X80" s="37">
        <f t="shared" si="268"/>
        <v>0</v>
      </c>
      <c r="Y80" s="37">
        <f t="shared" si="268"/>
        <v>0</v>
      </c>
      <c r="Z80" s="37">
        <f>Z81</f>
        <v>0</v>
      </c>
      <c r="AA80" s="37">
        <f t="shared" ref="AA80:AC81" si="269">AA81</f>
        <v>0</v>
      </c>
      <c r="AB80" s="37">
        <f t="shared" si="269"/>
        <v>0</v>
      </c>
      <c r="AC80" s="37">
        <f t="shared" si="269"/>
        <v>0</v>
      </c>
      <c r="AD80" s="37">
        <f>AD81</f>
        <v>0</v>
      </c>
      <c r="AE80" s="37">
        <f t="shared" ref="AE80:AG81" si="270">AE81</f>
        <v>0</v>
      </c>
      <c r="AF80" s="37">
        <f t="shared" si="270"/>
        <v>0</v>
      </c>
      <c r="AG80" s="37">
        <f t="shared" si="270"/>
        <v>0</v>
      </c>
      <c r="AH80" s="37">
        <f>AH81</f>
        <v>0</v>
      </c>
      <c r="AI80" s="37">
        <f t="shared" ref="AI80:AK81" si="271">AI81</f>
        <v>0</v>
      </c>
      <c r="AJ80" s="37">
        <f t="shared" si="271"/>
        <v>0</v>
      </c>
      <c r="AK80" s="37">
        <f t="shared" si="271"/>
        <v>0</v>
      </c>
      <c r="AL80" s="37">
        <f>AL81</f>
        <v>0</v>
      </c>
      <c r="AM80" s="37">
        <f t="shared" ref="AM80:AO81" si="272">AM81</f>
        <v>0</v>
      </c>
      <c r="AN80" s="37">
        <f t="shared" si="272"/>
        <v>0</v>
      </c>
      <c r="AO80" s="37">
        <f t="shared" si="272"/>
        <v>0</v>
      </c>
      <c r="AP80" s="37">
        <f>AP81</f>
        <v>0</v>
      </c>
      <c r="AQ80" s="37">
        <f t="shared" ref="AQ80:AS81" si="273">AQ81</f>
        <v>0</v>
      </c>
      <c r="AR80" s="37">
        <f t="shared" si="273"/>
        <v>0</v>
      </c>
      <c r="AS80" s="37">
        <f t="shared" si="273"/>
        <v>0</v>
      </c>
      <c r="AT80" s="37">
        <f>AT81</f>
        <v>0</v>
      </c>
      <c r="AU80" s="37">
        <f t="shared" ref="AU80:AW81" si="274">AU81</f>
        <v>0</v>
      </c>
      <c r="AV80" s="37">
        <f t="shared" si="274"/>
        <v>0</v>
      </c>
      <c r="AW80" s="37">
        <f t="shared" si="274"/>
        <v>0</v>
      </c>
      <c r="AX80" s="37">
        <f>AX81</f>
        <v>0</v>
      </c>
      <c r="AY80" s="37">
        <f t="shared" ref="AY80:BA81" si="275">AY81</f>
        <v>0</v>
      </c>
      <c r="AZ80" s="37">
        <f t="shared" si="275"/>
        <v>0</v>
      </c>
      <c r="BA80" s="37">
        <f t="shared" si="275"/>
        <v>0</v>
      </c>
      <c r="BB80" s="37">
        <f>BB81</f>
        <v>0</v>
      </c>
      <c r="BC80" s="37">
        <f t="shared" ref="BC80:BE81" si="276">BC81</f>
        <v>0</v>
      </c>
      <c r="BD80" s="37">
        <f t="shared" si="276"/>
        <v>0</v>
      </c>
      <c r="BE80" s="37">
        <f t="shared" si="276"/>
        <v>0</v>
      </c>
      <c r="BF80" s="37">
        <f>BF81</f>
        <v>0</v>
      </c>
      <c r="BG80" s="37">
        <f t="shared" ref="BG80:BI81" si="277">BG81</f>
        <v>0</v>
      </c>
      <c r="BH80" s="37">
        <f t="shared" si="277"/>
        <v>0</v>
      </c>
      <c r="BI80" s="37">
        <f t="shared" si="277"/>
        <v>0</v>
      </c>
      <c r="BJ80" s="37">
        <f>BJ81</f>
        <v>0</v>
      </c>
      <c r="BK80" s="37">
        <f t="shared" ref="BK80:BM81" si="278">BK81</f>
        <v>0</v>
      </c>
      <c r="BL80" s="37">
        <f t="shared" si="278"/>
        <v>0</v>
      </c>
      <c r="BM80" s="37">
        <f t="shared" si="278"/>
        <v>0</v>
      </c>
      <c r="BN80" s="37">
        <f>BN81</f>
        <v>0</v>
      </c>
      <c r="BO80" s="37">
        <f t="shared" ref="BO80:BQ81" si="279">BO81</f>
        <v>0</v>
      </c>
      <c r="BP80" s="37">
        <f t="shared" si="279"/>
        <v>0</v>
      </c>
      <c r="BQ80" s="37">
        <f t="shared" si="279"/>
        <v>0</v>
      </c>
      <c r="BR80" s="37">
        <f>BR81</f>
        <v>0</v>
      </c>
      <c r="BS80" s="37">
        <f t="shared" ref="BS80:BU81" si="280">BS81</f>
        <v>0</v>
      </c>
      <c r="BT80" s="37">
        <f t="shared" si="280"/>
        <v>0</v>
      </c>
      <c r="BU80" s="37">
        <f t="shared" si="280"/>
        <v>0</v>
      </c>
      <c r="BV80" s="151">
        <f>BV81</f>
        <v>0</v>
      </c>
      <c r="BW80" s="151">
        <f t="shared" ref="BW80:BY81" si="281">BW81</f>
        <v>0</v>
      </c>
      <c r="BX80" s="151">
        <f t="shared" si="281"/>
        <v>0</v>
      </c>
      <c r="BY80" s="151">
        <f t="shared" si="281"/>
        <v>0</v>
      </c>
      <c r="BZ80" s="37">
        <f>BZ81</f>
        <v>0</v>
      </c>
      <c r="CA80" s="37">
        <f t="shared" ref="CA80:CC81" si="282">CA81</f>
        <v>0</v>
      </c>
      <c r="CB80" s="37">
        <f t="shared" si="282"/>
        <v>0</v>
      </c>
      <c r="CC80" s="37">
        <f t="shared" si="282"/>
        <v>0</v>
      </c>
    </row>
    <row r="81" spans="1:81" s="40" customFormat="1" ht="33" hidden="1" x14ac:dyDescent="0.25">
      <c r="A81" s="9" t="s">
        <v>18</v>
      </c>
      <c r="B81" s="2" t="s">
        <v>14</v>
      </c>
      <c r="C81" s="2" t="s">
        <v>40</v>
      </c>
      <c r="D81" s="39" t="s">
        <v>19</v>
      </c>
      <c r="E81" s="2"/>
      <c r="F81" s="37">
        <f>F82</f>
        <v>0</v>
      </c>
      <c r="G81" s="37">
        <f t="shared" si="264"/>
        <v>0</v>
      </c>
      <c r="H81" s="37">
        <f t="shared" si="264"/>
        <v>0</v>
      </c>
      <c r="I81" s="37">
        <f t="shared" si="264"/>
        <v>0</v>
      </c>
      <c r="J81" s="37">
        <f>J82</f>
        <v>0</v>
      </c>
      <c r="K81" s="37">
        <f t="shared" si="265"/>
        <v>0</v>
      </c>
      <c r="L81" s="37">
        <f t="shared" si="265"/>
        <v>0</v>
      </c>
      <c r="M81" s="37">
        <f t="shared" si="265"/>
        <v>0</v>
      </c>
      <c r="N81" s="37">
        <f>N82</f>
        <v>0</v>
      </c>
      <c r="O81" s="37">
        <f t="shared" si="266"/>
        <v>0</v>
      </c>
      <c r="P81" s="37">
        <f t="shared" si="266"/>
        <v>0</v>
      </c>
      <c r="Q81" s="37">
        <f t="shared" si="266"/>
        <v>0</v>
      </c>
      <c r="R81" s="37">
        <f>R82</f>
        <v>0</v>
      </c>
      <c r="S81" s="37">
        <f t="shared" si="267"/>
        <v>0</v>
      </c>
      <c r="T81" s="37">
        <f t="shared" si="267"/>
        <v>0</v>
      </c>
      <c r="U81" s="37">
        <f t="shared" si="267"/>
        <v>0</v>
      </c>
      <c r="V81" s="37">
        <f>V82</f>
        <v>0</v>
      </c>
      <c r="W81" s="37">
        <f t="shared" si="268"/>
        <v>0</v>
      </c>
      <c r="X81" s="37">
        <f t="shared" si="268"/>
        <v>0</v>
      </c>
      <c r="Y81" s="37">
        <f t="shared" si="268"/>
        <v>0</v>
      </c>
      <c r="Z81" s="37">
        <f>Z82</f>
        <v>0</v>
      </c>
      <c r="AA81" s="37">
        <f t="shared" si="269"/>
        <v>0</v>
      </c>
      <c r="AB81" s="37">
        <f t="shared" si="269"/>
        <v>0</v>
      </c>
      <c r="AC81" s="37">
        <f t="shared" si="269"/>
        <v>0</v>
      </c>
      <c r="AD81" s="37">
        <f>AD82</f>
        <v>0</v>
      </c>
      <c r="AE81" s="37">
        <f t="shared" si="270"/>
        <v>0</v>
      </c>
      <c r="AF81" s="37">
        <f t="shared" si="270"/>
        <v>0</v>
      </c>
      <c r="AG81" s="37">
        <f t="shared" si="270"/>
        <v>0</v>
      </c>
      <c r="AH81" s="37">
        <f>AH82</f>
        <v>0</v>
      </c>
      <c r="AI81" s="37">
        <f t="shared" si="271"/>
        <v>0</v>
      </c>
      <c r="AJ81" s="37">
        <f t="shared" si="271"/>
        <v>0</v>
      </c>
      <c r="AK81" s="37">
        <f t="shared" si="271"/>
        <v>0</v>
      </c>
      <c r="AL81" s="37">
        <f>AL82</f>
        <v>0</v>
      </c>
      <c r="AM81" s="37">
        <f t="shared" si="272"/>
        <v>0</v>
      </c>
      <c r="AN81" s="37">
        <f t="shared" si="272"/>
        <v>0</v>
      </c>
      <c r="AO81" s="37">
        <f t="shared" si="272"/>
        <v>0</v>
      </c>
      <c r="AP81" s="37">
        <f>AP82</f>
        <v>0</v>
      </c>
      <c r="AQ81" s="37">
        <f t="shared" si="273"/>
        <v>0</v>
      </c>
      <c r="AR81" s="37">
        <f t="shared" si="273"/>
        <v>0</v>
      </c>
      <c r="AS81" s="37">
        <f t="shared" si="273"/>
        <v>0</v>
      </c>
      <c r="AT81" s="37">
        <f>AT82</f>
        <v>0</v>
      </c>
      <c r="AU81" s="37">
        <f t="shared" si="274"/>
        <v>0</v>
      </c>
      <c r="AV81" s="37">
        <f t="shared" si="274"/>
        <v>0</v>
      </c>
      <c r="AW81" s="37">
        <f t="shared" si="274"/>
        <v>0</v>
      </c>
      <c r="AX81" s="37">
        <f>AX82</f>
        <v>0</v>
      </c>
      <c r="AY81" s="37">
        <f t="shared" si="275"/>
        <v>0</v>
      </c>
      <c r="AZ81" s="37">
        <f t="shared" si="275"/>
        <v>0</v>
      </c>
      <c r="BA81" s="37">
        <f t="shared" si="275"/>
        <v>0</v>
      </c>
      <c r="BB81" s="37">
        <f>BB82</f>
        <v>0</v>
      </c>
      <c r="BC81" s="37">
        <f t="shared" si="276"/>
        <v>0</v>
      </c>
      <c r="BD81" s="37">
        <f t="shared" si="276"/>
        <v>0</v>
      </c>
      <c r="BE81" s="37">
        <f t="shared" si="276"/>
        <v>0</v>
      </c>
      <c r="BF81" s="37">
        <f>BF82</f>
        <v>0</v>
      </c>
      <c r="BG81" s="37">
        <f t="shared" si="277"/>
        <v>0</v>
      </c>
      <c r="BH81" s="37">
        <f t="shared" si="277"/>
        <v>0</v>
      </c>
      <c r="BI81" s="37">
        <f t="shared" si="277"/>
        <v>0</v>
      </c>
      <c r="BJ81" s="37">
        <f>BJ82</f>
        <v>0</v>
      </c>
      <c r="BK81" s="37">
        <f t="shared" si="278"/>
        <v>0</v>
      </c>
      <c r="BL81" s="37">
        <f t="shared" si="278"/>
        <v>0</v>
      </c>
      <c r="BM81" s="37">
        <f t="shared" si="278"/>
        <v>0</v>
      </c>
      <c r="BN81" s="37">
        <f>BN82</f>
        <v>0</v>
      </c>
      <c r="BO81" s="37">
        <f t="shared" si="279"/>
        <v>0</v>
      </c>
      <c r="BP81" s="37">
        <f t="shared" si="279"/>
        <v>0</v>
      </c>
      <c r="BQ81" s="37">
        <f t="shared" si="279"/>
        <v>0</v>
      </c>
      <c r="BR81" s="37">
        <f>BR82</f>
        <v>0</v>
      </c>
      <c r="BS81" s="37">
        <f t="shared" si="280"/>
        <v>0</v>
      </c>
      <c r="BT81" s="37">
        <f t="shared" si="280"/>
        <v>0</v>
      </c>
      <c r="BU81" s="37">
        <f t="shared" si="280"/>
        <v>0</v>
      </c>
      <c r="BV81" s="151">
        <f>BV82</f>
        <v>0</v>
      </c>
      <c r="BW81" s="151">
        <f t="shared" si="281"/>
        <v>0</v>
      </c>
      <c r="BX81" s="151">
        <f t="shared" si="281"/>
        <v>0</v>
      </c>
      <c r="BY81" s="151">
        <f t="shared" si="281"/>
        <v>0</v>
      </c>
      <c r="BZ81" s="37">
        <f>BZ82</f>
        <v>0</v>
      </c>
      <c r="CA81" s="37">
        <f t="shared" si="282"/>
        <v>0</v>
      </c>
      <c r="CB81" s="37">
        <f t="shared" si="282"/>
        <v>0</v>
      </c>
      <c r="CC81" s="37">
        <f t="shared" si="282"/>
        <v>0</v>
      </c>
    </row>
    <row r="82" spans="1:81" s="40" customFormat="1" ht="16.5" hidden="1" x14ac:dyDescent="0.25">
      <c r="A82" s="9" t="s">
        <v>30</v>
      </c>
      <c r="B82" s="2" t="s">
        <v>14</v>
      </c>
      <c r="C82" s="2" t="s">
        <v>40</v>
      </c>
      <c r="D82" s="39" t="s">
        <v>31</v>
      </c>
      <c r="E82" s="2"/>
      <c r="F82" s="37">
        <f>F83+F85+F87</f>
        <v>0</v>
      </c>
      <c r="G82" s="37">
        <f t="shared" ref="G82:I82" si="283">G83+G85+G87</f>
        <v>0</v>
      </c>
      <c r="H82" s="37">
        <f t="shared" si="283"/>
        <v>0</v>
      </c>
      <c r="I82" s="37">
        <f t="shared" si="283"/>
        <v>0</v>
      </c>
      <c r="J82" s="37">
        <f>J83+J85+J87</f>
        <v>0</v>
      </c>
      <c r="K82" s="37">
        <f t="shared" ref="K82:M82" si="284">K83+K85+K87</f>
        <v>0</v>
      </c>
      <c r="L82" s="37">
        <f t="shared" si="284"/>
        <v>0</v>
      </c>
      <c r="M82" s="37">
        <f t="shared" si="284"/>
        <v>0</v>
      </c>
      <c r="N82" s="37">
        <f>N83+N85+N87</f>
        <v>0</v>
      </c>
      <c r="O82" s="37">
        <f t="shared" ref="O82:Q82" si="285">O83+O85+O87</f>
        <v>0</v>
      </c>
      <c r="P82" s="37">
        <f t="shared" si="285"/>
        <v>0</v>
      </c>
      <c r="Q82" s="37">
        <f t="shared" si="285"/>
        <v>0</v>
      </c>
      <c r="R82" s="37">
        <f>R83+R85+R87</f>
        <v>0</v>
      </c>
      <c r="S82" s="37">
        <f t="shared" ref="S82:U82" si="286">S83+S85+S87</f>
        <v>0</v>
      </c>
      <c r="T82" s="37">
        <f t="shared" si="286"/>
        <v>0</v>
      </c>
      <c r="U82" s="37">
        <f t="shared" si="286"/>
        <v>0</v>
      </c>
      <c r="V82" s="37">
        <f>V83+V85+V87</f>
        <v>0</v>
      </c>
      <c r="W82" s="37">
        <f t="shared" ref="W82:Y82" si="287">W83+W85+W87</f>
        <v>0</v>
      </c>
      <c r="X82" s="37">
        <f t="shared" si="287"/>
        <v>0</v>
      </c>
      <c r="Y82" s="37">
        <f t="shared" si="287"/>
        <v>0</v>
      </c>
      <c r="Z82" s="37">
        <f>Z83+Z85+Z87</f>
        <v>0</v>
      </c>
      <c r="AA82" s="37">
        <f t="shared" ref="AA82:AC82" si="288">AA83+AA85+AA87</f>
        <v>0</v>
      </c>
      <c r="AB82" s="37">
        <f t="shared" si="288"/>
        <v>0</v>
      </c>
      <c r="AC82" s="37">
        <f t="shared" si="288"/>
        <v>0</v>
      </c>
      <c r="AD82" s="37">
        <f>AD83+AD85+AD87</f>
        <v>0</v>
      </c>
      <c r="AE82" s="37">
        <f t="shared" ref="AE82:AG82" si="289">AE83+AE85+AE87</f>
        <v>0</v>
      </c>
      <c r="AF82" s="37">
        <f t="shared" si="289"/>
        <v>0</v>
      </c>
      <c r="AG82" s="37">
        <f t="shared" si="289"/>
        <v>0</v>
      </c>
      <c r="AH82" s="37">
        <f>AH83+AH85+AH87</f>
        <v>0</v>
      </c>
      <c r="AI82" s="37">
        <f t="shared" ref="AI82:AK82" si="290">AI83+AI85+AI87</f>
        <v>0</v>
      </c>
      <c r="AJ82" s="37">
        <f t="shared" si="290"/>
        <v>0</v>
      </c>
      <c r="AK82" s="37">
        <f t="shared" si="290"/>
        <v>0</v>
      </c>
      <c r="AL82" s="37">
        <f>AL83+AL85+AL87</f>
        <v>0</v>
      </c>
      <c r="AM82" s="37">
        <f t="shared" ref="AM82:AO82" si="291">AM83+AM85+AM87</f>
        <v>0</v>
      </c>
      <c r="AN82" s="37">
        <f t="shared" si="291"/>
        <v>0</v>
      </c>
      <c r="AO82" s="37">
        <f t="shared" si="291"/>
        <v>0</v>
      </c>
      <c r="AP82" s="37">
        <f>AP83+AP85+AP87</f>
        <v>0</v>
      </c>
      <c r="AQ82" s="37">
        <f t="shared" ref="AQ82:AS82" si="292">AQ83+AQ85+AQ87</f>
        <v>0</v>
      </c>
      <c r="AR82" s="37">
        <f t="shared" si="292"/>
        <v>0</v>
      </c>
      <c r="AS82" s="37">
        <f t="shared" si="292"/>
        <v>0</v>
      </c>
      <c r="AT82" s="37">
        <f>AT83+AT85+AT87</f>
        <v>0</v>
      </c>
      <c r="AU82" s="37">
        <f t="shared" ref="AU82:AW82" si="293">AU83+AU85+AU87</f>
        <v>0</v>
      </c>
      <c r="AV82" s="37">
        <f t="shared" si="293"/>
        <v>0</v>
      </c>
      <c r="AW82" s="37">
        <f t="shared" si="293"/>
        <v>0</v>
      </c>
      <c r="AX82" s="37">
        <f>AX83+AX85+AX87</f>
        <v>0</v>
      </c>
      <c r="AY82" s="37">
        <f t="shared" ref="AY82:BA82" si="294">AY83+AY85+AY87</f>
        <v>0</v>
      </c>
      <c r="AZ82" s="37">
        <f t="shared" si="294"/>
        <v>0</v>
      </c>
      <c r="BA82" s="37">
        <f t="shared" si="294"/>
        <v>0</v>
      </c>
      <c r="BB82" s="37">
        <f>BB83+BB85+BB87</f>
        <v>0</v>
      </c>
      <c r="BC82" s="37">
        <f t="shared" ref="BC82:BE82" si="295">BC83+BC85+BC87</f>
        <v>0</v>
      </c>
      <c r="BD82" s="37">
        <f t="shared" si="295"/>
        <v>0</v>
      </c>
      <c r="BE82" s="37">
        <f t="shared" si="295"/>
        <v>0</v>
      </c>
      <c r="BF82" s="37">
        <f>BF83+BF85+BF87</f>
        <v>0</v>
      </c>
      <c r="BG82" s="37">
        <f t="shared" ref="BG82:BI82" si="296">BG83+BG85+BG87</f>
        <v>0</v>
      </c>
      <c r="BH82" s="37">
        <f t="shared" si="296"/>
        <v>0</v>
      </c>
      <c r="BI82" s="37">
        <f t="shared" si="296"/>
        <v>0</v>
      </c>
      <c r="BJ82" s="37">
        <f>BJ83+BJ85+BJ87</f>
        <v>0</v>
      </c>
      <c r="BK82" s="37">
        <f t="shared" ref="BK82:BM82" si="297">BK83+BK85+BK87</f>
        <v>0</v>
      </c>
      <c r="BL82" s="37">
        <f t="shared" si="297"/>
        <v>0</v>
      </c>
      <c r="BM82" s="37">
        <f t="shared" si="297"/>
        <v>0</v>
      </c>
      <c r="BN82" s="37">
        <f>BN83+BN85+BN87</f>
        <v>0</v>
      </c>
      <c r="BO82" s="37">
        <f t="shared" ref="BO82:BQ82" si="298">BO83+BO85+BO87</f>
        <v>0</v>
      </c>
      <c r="BP82" s="37">
        <f t="shared" si="298"/>
        <v>0</v>
      </c>
      <c r="BQ82" s="37">
        <f t="shared" si="298"/>
        <v>0</v>
      </c>
      <c r="BR82" s="37">
        <f>BR83+BR85+BR87</f>
        <v>0</v>
      </c>
      <c r="BS82" s="37">
        <f t="shared" ref="BS82:BU82" si="299">BS83+BS85+BS87</f>
        <v>0</v>
      </c>
      <c r="BT82" s="37">
        <f t="shared" si="299"/>
        <v>0</v>
      </c>
      <c r="BU82" s="37">
        <f t="shared" si="299"/>
        <v>0</v>
      </c>
      <c r="BV82" s="151">
        <f>BV83+BV85+BV87</f>
        <v>0</v>
      </c>
      <c r="BW82" s="151">
        <f t="shared" ref="BW82:BY82" si="300">BW83+BW85+BW87</f>
        <v>0</v>
      </c>
      <c r="BX82" s="151">
        <f t="shared" si="300"/>
        <v>0</v>
      </c>
      <c r="BY82" s="151">
        <f t="shared" si="300"/>
        <v>0</v>
      </c>
      <c r="BZ82" s="37">
        <f>BZ83+BZ85+BZ87</f>
        <v>0</v>
      </c>
      <c r="CA82" s="37">
        <f t="shared" ref="CA82:CC82" si="301">CA83+CA85+CA87</f>
        <v>0</v>
      </c>
      <c r="CB82" s="37">
        <f t="shared" si="301"/>
        <v>0</v>
      </c>
      <c r="CC82" s="37">
        <f t="shared" si="301"/>
        <v>0</v>
      </c>
    </row>
    <row r="83" spans="1:81" s="40" customFormat="1" ht="82.5" hidden="1" x14ac:dyDescent="0.25">
      <c r="A83" s="9" t="s">
        <v>22</v>
      </c>
      <c r="B83" s="2" t="s">
        <v>14</v>
      </c>
      <c r="C83" s="2" t="s">
        <v>40</v>
      </c>
      <c r="D83" s="39" t="s">
        <v>31</v>
      </c>
      <c r="E83" s="2" t="s">
        <v>471</v>
      </c>
      <c r="F83" s="37">
        <f>F84</f>
        <v>0</v>
      </c>
      <c r="G83" s="37">
        <f t="shared" ref="G83:I83" si="302">G84</f>
        <v>0</v>
      </c>
      <c r="H83" s="37">
        <f t="shared" si="302"/>
        <v>0</v>
      </c>
      <c r="I83" s="37">
        <f t="shared" si="302"/>
        <v>0</v>
      </c>
      <c r="J83" s="37">
        <f>J84</f>
        <v>0</v>
      </c>
      <c r="K83" s="37">
        <f t="shared" ref="K83:M83" si="303">K84</f>
        <v>0</v>
      </c>
      <c r="L83" s="37">
        <f t="shared" si="303"/>
        <v>0</v>
      </c>
      <c r="M83" s="37">
        <f t="shared" si="303"/>
        <v>0</v>
      </c>
      <c r="N83" s="37">
        <f>N84</f>
        <v>0</v>
      </c>
      <c r="O83" s="37">
        <f t="shared" ref="O83:Q83" si="304">O84</f>
        <v>0</v>
      </c>
      <c r="P83" s="37">
        <f t="shared" si="304"/>
        <v>0</v>
      </c>
      <c r="Q83" s="37">
        <f t="shared" si="304"/>
        <v>0</v>
      </c>
      <c r="R83" s="37">
        <f>R84</f>
        <v>0</v>
      </c>
      <c r="S83" s="37">
        <f t="shared" ref="S83:U83" si="305">S84</f>
        <v>0</v>
      </c>
      <c r="T83" s="37">
        <f t="shared" si="305"/>
        <v>0</v>
      </c>
      <c r="U83" s="37">
        <f t="shared" si="305"/>
        <v>0</v>
      </c>
      <c r="V83" s="37">
        <f>V84</f>
        <v>0</v>
      </c>
      <c r="W83" s="37">
        <f t="shared" ref="W83:Y83" si="306">W84</f>
        <v>0</v>
      </c>
      <c r="X83" s="37">
        <f t="shared" si="306"/>
        <v>0</v>
      </c>
      <c r="Y83" s="37">
        <f t="shared" si="306"/>
        <v>0</v>
      </c>
      <c r="Z83" s="37">
        <f>Z84</f>
        <v>0</v>
      </c>
      <c r="AA83" s="37">
        <f t="shared" ref="AA83:AC83" si="307">AA84</f>
        <v>0</v>
      </c>
      <c r="AB83" s="37">
        <f t="shared" si="307"/>
        <v>0</v>
      </c>
      <c r="AC83" s="37">
        <f t="shared" si="307"/>
        <v>0</v>
      </c>
      <c r="AD83" s="37">
        <f>AD84</f>
        <v>0</v>
      </c>
      <c r="AE83" s="37">
        <f t="shared" ref="AE83:AG83" si="308">AE84</f>
        <v>0</v>
      </c>
      <c r="AF83" s="37">
        <f t="shared" si="308"/>
        <v>0</v>
      </c>
      <c r="AG83" s="37">
        <f t="shared" si="308"/>
        <v>0</v>
      </c>
      <c r="AH83" s="37">
        <f>AH84</f>
        <v>0</v>
      </c>
      <c r="AI83" s="37">
        <f t="shared" ref="AI83:AK83" si="309">AI84</f>
        <v>0</v>
      </c>
      <c r="AJ83" s="37">
        <f t="shared" si="309"/>
        <v>0</v>
      </c>
      <c r="AK83" s="37">
        <f t="shared" si="309"/>
        <v>0</v>
      </c>
      <c r="AL83" s="37">
        <f>AL84</f>
        <v>0</v>
      </c>
      <c r="AM83" s="37">
        <f t="shared" ref="AM83:AO83" si="310">AM84</f>
        <v>0</v>
      </c>
      <c r="AN83" s="37">
        <f t="shared" si="310"/>
        <v>0</v>
      </c>
      <c r="AO83" s="37">
        <f t="shared" si="310"/>
        <v>0</v>
      </c>
      <c r="AP83" s="37">
        <f>AP84</f>
        <v>0</v>
      </c>
      <c r="AQ83" s="37">
        <f t="shared" ref="AQ83:AS83" si="311">AQ84</f>
        <v>0</v>
      </c>
      <c r="AR83" s="37">
        <f t="shared" si="311"/>
        <v>0</v>
      </c>
      <c r="AS83" s="37">
        <f t="shared" si="311"/>
        <v>0</v>
      </c>
      <c r="AT83" s="37">
        <f>AT84</f>
        <v>0</v>
      </c>
      <c r="AU83" s="37">
        <f t="shared" ref="AU83:AW83" si="312">AU84</f>
        <v>0</v>
      </c>
      <c r="AV83" s="37">
        <f t="shared" si="312"/>
        <v>0</v>
      </c>
      <c r="AW83" s="37">
        <f t="shared" si="312"/>
        <v>0</v>
      </c>
      <c r="AX83" s="37">
        <f>AX84</f>
        <v>0</v>
      </c>
      <c r="AY83" s="37">
        <f t="shared" ref="AY83:BA83" si="313">AY84</f>
        <v>0</v>
      </c>
      <c r="AZ83" s="37">
        <f t="shared" si="313"/>
        <v>0</v>
      </c>
      <c r="BA83" s="37">
        <f t="shared" si="313"/>
        <v>0</v>
      </c>
      <c r="BB83" s="37">
        <f>BB84</f>
        <v>0</v>
      </c>
      <c r="BC83" s="37">
        <f t="shared" ref="BC83:BE83" si="314">BC84</f>
        <v>0</v>
      </c>
      <c r="BD83" s="37">
        <f t="shared" si="314"/>
        <v>0</v>
      </c>
      <c r="BE83" s="37">
        <f t="shared" si="314"/>
        <v>0</v>
      </c>
      <c r="BF83" s="37">
        <f>BF84</f>
        <v>0</v>
      </c>
      <c r="BG83" s="37">
        <f t="shared" ref="BG83:BI83" si="315">BG84</f>
        <v>0</v>
      </c>
      <c r="BH83" s="37">
        <f t="shared" si="315"/>
        <v>0</v>
      </c>
      <c r="BI83" s="37">
        <f t="shared" si="315"/>
        <v>0</v>
      </c>
      <c r="BJ83" s="37">
        <f>BJ84</f>
        <v>0</v>
      </c>
      <c r="BK83" s="37">
        <f t="shared" ref="BK83:BM83" si="316">BK84</f>
        <v>0</v>
      </c>
      <c r="BL83" s="37">
        <f t="shared" si="316"/>
        <v>0</v>
      </c>
      <c r="BM83" s="37">
        <f t="shared" si="316"/>
        <v>0</v>
      </c>
      <c r="BN83" s="37">
        <f>BN84</f>
        <v>0</v>
      </c>
      <c r="BO83" s="37">
        <f t="shared" ref="BO83:BQ83" si="317">BO84</f>
        <v>0</v>
      </c>
      <c r="BP83" s="37">
        <f t="shared" si="317"/>
        <v>0</v>
      </c>
      <c r="BQ83" s="37">
        <f t="shared" si="317"/>
        <v>0</v>
      </c>
      <c r="BR83" s="37">
        <f>BR84</f>
        <v>0</v>
      </c>
      <c r="BS83" s="37">
        <f t="shared" ref="BS83:BU83" si="318">BS84</f>
        <v>0</v>
      </c>
      <c r="BT83" s="37">
        <f t="shared" si="318"/>
        <v>0</v>
      </c>
      <c r="BU83" s="37">
        <f t="shared" si="318"/>
        <v>0</v>
      </c>
      <c r="BV83" s="151">
        <f>BV84</f>
        <v>0</v>
      </c>
      <c r="BW83" s="151">
        <f t="shared" ref="BW83:BY83" si="319">BW84</f>
        <v>0</v>
      </c>
      <c r="BX83" s="151">
        <f t="shared" si="319"/>
        <v>0</v>
      </c>
      <c r="BY83" s="151">
        <f t="shared" si="319"/>
        <v>0</v>
      </c>
      <c r="BZ83" s="37">
        <f>BZ84</f>
        <v>0</v>
      </c>
      <c r="CA83" s="37">
        <f t="shared" ref="CA83:CC83" si="320">CA84</f>
        <v>0</v>
      </c>
      <c r="CB83" s="37">
        <f t="shared" si="320"/>
        <v>0</v>
      </c>
      <c r="CC83" s="37">
        <f t="shared" si="320"/>
        <v>0</v>
      </c>
    </row>
    <row r="84" spans="1:81" s="40" customFormat="1" ht="33" hidden="1" x14ac:dyDescent="0.25">
      <c r="A84" s="9" t="s">
        <v>23</v>
      </c>
      <c r="B84" s="2" t="s">
        <v>14</v>
      </c>
      <c r="C84" s="2" t="s">
        <v>40</v>
      </c>
      <c r="D84" s="39" t="s">
        <v>31</v>
      </c>
      <c r="E84" s="2" t="s">
        <v>472</v>
      </c>
      <c r="F84" s="37"/>
      <c r="G84" s="37"/>
      <c r="H84" s="37"/>
      <c r="I84" s="38"/>
      <c r="J84" s="37"/>
      <c r="K84" s="37"/>
      <c r="L84" s="37"/>
      <c r="M84" s="38"/>
      <c r="N84" s="37">
        <f>F84+J84</f>
        <v>0</v>
      </c>
      <c r="O84" s="37">
        <f>G84+K84</f>
        <v>0</v>
      </c>
      <c r="P84" s="37">
        <f>H84+L84</f>
        <v>0</v>
      </c>
      <c r="Q84" s="37">
        <f>I84+M84</f>
        <v>0</v>
      </c>
      <c r="R84" s="37"/>
      <c r="S84" s="37"/>
      <c r="T84" s="37"/>
      <c r="U84" s="38"/>
      <c r="V84" s="37">
        <f>N84+R84</f>
        <v>0</v>
      </c>
      <c r="W84" s="37">
        <f>O84+S84</f>
        <v>0</v>
      </c>
      <c r="X84" s="37">
        <f>P84+T84</f>
        <v>0</v>
      </c>
      <c r="Y84" s="37">
        <f>Q84+U84</f>
        <v>0</v>
      </c>
      <c r="Z84" s="37"/>
      <c r="AA84" s="37"/>
      <c r="AB84" s="37"/>
      <c r="AC84" s="38"/>
      <c r="AD84" s="37">
        <f>V84+Z84</f>
        <v>0</v>
      </c>
      <c r="AE84" s="37">
        <f>W84+AA84</f>
        <v>0</v>
      </c>
      <c r="AF84" s="37">
        <f>X84+AB84</f>
        <v>0</v>
      </c>
      <c r="AG84" s="37">
        <f>Y84+AC84</f>
        <v>0</v>
      </c>
      <c r="AH84" s="37"/>
      <c r="AI84" s="37"/>
      <c r="AJ84" s="37"/>
      <c r="AK84" s="38"/>
      <c r="AL84" s="37">
        <f>AD84+AH84</f>
        <v>0</v>
      </c>
      <c r="AM84" s="37">
        <f>AE84+AI84</f>
        <v>0</v>
      </c>
      <c r="AN84" s="37">
        <f>AF84+AJ84</f>
        <v>0</v>
      </c>
      <c r="AO84" s="37">
        <f>AG84+AK84</f>
        <v>0</v>
      </c>
      <c r="AP84" s="37"/>
      <c r="AQ84" s="37"/>
      <c r="AR84" s="37"/>
      <c r="AS84" s="38"/>
      <c r="AT84" s="37">
        <f>AL84+AP84</f>
        <v>0</v>
      </c>
      <c r="AU84" s="37">
        <f>AM84+AQ84</f>
        <v>0</v>
      </c>
      <c r="AV84" s="37">
        <f>AN84+AR84</f>
        <v>0</v>
      </c>
      <c r="AW84" s="37">
        <f>AO84+AS84</f>
        <v>0</v>
      </c>
      <c r="AX84" s="37"/>
      <c r="AY84" s="37"/>
      <c r="AZ84" s="37"/>
      <c r="BA84" s="38"/>
      <c r="BB84" s="37">
        <f>AT84+AX84</f>
        <v>0</v>
      </c>
      <c r="BC84" s="37">
        <f>AU84+AY84</f>
        <v>0</v>
      </c>
      <c r="BD84" s="37">
        <f>AV84+AZ84</f>
        <v>0</v>
      </c>
      <c r="BE84" s="37">
        <f>AW84+BA84</f>
        <v>0</v>
      </c>
      <c r="BF84" s="37"/>
      <c r="BG84" s="37"/>
      <c r="BH84" s="37"/>
      <c r="BI84" s="38"/>
      <c r="BJ84" s="37">
        <f>BB84+BF84</f>
        <v>0</v>
      </c>
      <c r="BK84" s="37">
        <f>BC84+BG84</f>
        <v>0</v>
      </c>
      <c r="BL84" s="37">
        <f>BD84+BH84</f>
        <v>0</v>
      </c>
      <c r="BM84" s="37">
        <f>BE84+BI84</f>
        <v>0</v>
      </c>
      <c r="BN84" s="37"/>
      <c r="BO84" s="37"/>
      <c r="BP84" s="37"/>
      <c r="BQ84" s="38"/>
      <c r="BR84" s="37">
        <f>BJ84+BN84</f>
        <v>0</v>
      </c>
      <c r="BS84" s="37">
        <f>BK84+BO84</f>
        <v>0</v>
      </c>
      <c r="BT84" s="37">
        <f>BL84+BP84</f>
        <v>0</v>
      </c>
      <c r="BU84" s="37">
        <f>BM84+BQ84</f>
        <v>0</v>
      </c>
      <c r="BV84" s="151"/>
      <c r="BW84" s="151"/>
      <c r="BX84" s="151"/>
      <c r="BY84" s="152"/>
      <c r="BZ84" s="37">
        <f>BR84+BV84</f>
        <v>0</v>
      </c>
      <c r="CA84" s="37">
        <f>BS84+BW84</f>
        <v>0</v>
      </c>
      <c r="CB84" s="37">
        <f>BT84+BX84</f>
        <v>0</v>
      </c>
      <c r="CC84" s="37">
        <f>BU84+BY84</f>
        <v>0</v>
      </c>
    </row>
    <row r="85" spans="1:81" s="40" customFormat="1" ht="33" hidden="1" x14ac:dyDescent="0.25">
      <c r="A85" s="9" t="s">
        <v>32</v>
      </c>
      <c r="B85" s="2" t="s">
        <v>14</v>
      </c>
      <c r="C85" s="2" t="s">
        <v>40</v>
      </c>
      <c r="D85" s="39" t="s">
        <v>31</v>
      </c>
      <c r="E85" s="2" t="s">
        <v>475</v>
      </c>
      <c r="F85" s="37">
        <f>F86</f>
        <v>0</v>
      </c>
      <c r="G85" s="37">
        <f t="shared" ref="G85:I85" si="321">G86</f>
        <v>0</v>
      </c>
      <c r="H85" s="37">
        <f t="shared" si="321"/>
        <v>0</v>
      </c>
      <c r="I85" s="37">
        <f t="shared" si="321"/>
        <v>0</v>
      </c>
      <c r="J85" s="37">
        <f>J86</f>
        <v>0</v>
      </c>
      <c r="K85" s="37">
        <f t="shared" ref="K85:M85" si="322">K86</f>
        <v>0</v>
      </c>
      <c r="L85" s="37">
        <f t="shared" si="322"/>
        <v>0</v>
      </c>
      <c r="M85" s="37">
        <f t="shared" si="322"/>
        <v>0</v>
      </c>
      <c r="N85" s="37">
        <f>N86</f>
        <v>0</v>
      </c>
      <c r="O85" s="37">
        <f t="shared" ref="O85:Q85" si="323">O86</f>
        <v>0</v>
      </c>
      <c r="P85" s="37">
        <f t="shared" si="323"/>
        <v>0</v>
      </c>
      <c r="Q85" s="37">
        <f t="shared" si="323"/>
        <v>0</v>
      </c>
      <c r="R85" s="37">
        <f>R86</f>
        <v>0</v>
      </c>
      <c r="S85" s="37">
        <f t="shared" ref="S85:U85" si="324">S86</f>
        <v>0</v>
      </c>
      <c r="T85" s="37">
        <f t="shared" si="324"/>
        <v>0</v>
      </c>
      <c r="U85" s="37">
        <f t="shared" si="324"/>
        <v>0</v>
      </c>
      <c r="V85" s="37">
        <f>V86</f>
        <v>0</v>
      </c>
      <c r="W85" s="37">
        <f t="shared" ref="W85:Y85" si="325">W86</f>
        <v>0</v>
      </c>
      <c r="X85" s="37">
        <f t="shared" si="325"/>
        <v>0</v>
      </c>
      <c r="Y85" s="37">
        <f t="shared" si="325"/>
        <v>0</v>
      </c>
      <c r="Z85" s="37">
        <f>Z86</f>
        <v>0</v>
      </c>
      <c r="AA85" s="37">
        <f t="shared" ref="AA85:AC85" si="326">AA86</f>
        <v>0</v>
      </c>
      <c r="AB85" s="37">
        <f t="shared" si="326"/>
        <v>0</v>
      </c>
      <c r="AC85" s="37">
        <f t="shared" si="326"/>
        <v>0</v>
      </c>
      <c r="AD85" s="37">
        <f>AD86</f>
        <v>0</v>
      </c>
      <c r="AE85" s="37">
        <f t="shared" ref="AE85:AG85" si="327">AE86</f>
        <v>0</v>
      </c>
      <c r="AF85" s="37">
        <f t="shared" si="327"/>
        <v>0</v>
      </c>
      <c r="AG85" s="37">
        <f t="shared" si="327"/>
        <v>0</v>
      </c>
      <c r="AH85" s="37">
        <f>AH86</f>
        <v>0</v>
      </c>
      <c r="AI85" s="37">
        <f t="shared" ref="AI85:AK85" si="328">AI86</f>
        <v>0</v>
      </c>
      <c r="AJ85" s="37">
        <f t="shared" si="328"/>
        <v>0</v>
      </c>
      <c r="AK85" s="37">
        <f t="shared" si="328"/>
        <v>0</v>
      </c>
      <c r="AL85" s="37">
        <f>AL86</f>
        <v>0</v>
      </c>
      <c r="AM85" s="37">
        <f t="shared" ref="AM85:AO85" si="329">AM86</f>
        <v>0</v>
      </c>
      <c r="AN85" s="37">
        <f t="shared" si="329"/>
        <v>0</v>
      </c>
      <c r="AO85" s="37">
        <f t="shared" si="329"/>
        <v>0</v>
      </c>
      <c r="AP85" s="37">
        <f>AP86</f>
        <v>0</v>
      </c>
      <c r="AQ85" s="37">
        <f t="shared" ref="AQ85:AS85" si="330">AQ86</f>
        <v>0</v>
      </c>
      <c r="AR85" s="37">
        <f t="shared" si="330"/>
        <v>0</v>
      </c>
      <c r="AS85" s="37">
        <f t="shared" si="330"/>
        <v>0</v>
      </c>
      <c r="AT85" s="37">
        <f>AT86</f>
        <v>0</v>
      </c>
      <c r="AU85" s="37">
        <f t="shared" ref="AU85:AW85" si="331">AU86</f>
        <v>0</v>
      </c>
      <c r="AV85" s="37">
        <f t="shared" si="331"/>
        <v>0</v>
      </c>
      <c r="AW85" s="37">
        <f t="shared" si="331"/>
        <v>0</v>
      </c>
      <c r="AX85" s="37">
        <f>AX86</f>
        <v>0</v>
      </c>
      <c r="AY85" s="37">
        <f t="shared" ref="AY85:BA85" si="332">AY86</f>
        <v>0</v>
      </c>
      <c r="AZ85" s="37">
        <f t="shared" si="332"/>
        <v>0</v>
      </c>
      <c r="BA85" s="37">
        <f t="shared" si="332"/>
        <v>0</v>
      </c>
      <c r="BB85" s="37">
        <f>BB86</f>
        <v>0</v>
      </c>
      <c r="BC85" s="37">
        <f t="shared" ref="BC85:BE85" si="333">BC86</f>
        <v>0</v>
      </c>
      <c r="BD85" s="37">
        <f t="shared" si="333"/>
        <v>0</v>
      </c>
      <c r="BE85" s="37">
        <f t="shared" si="333"/>
        <v>0</v>
      </c>
      <c r="BF85" s="37">
        <f>BF86</f>
        <v>0</v>
      </c>
      <c r="BG85" s="37">
        <f t="shared" ref="BG85:BI85" si="334">BG86</f>
        <v>0</v>
      </c>
      <c r="BH85" s="37">
        <f t="shared" si="334"/>
        <v>0</v>
      </c>
      <c r="BI85" s="37">
        <f t="shared" si="334"/>
        <v>0</v>
      </c>
      <c r="BJ85" s="37">
        <f>BJ86</f>
        <v>0</v>
      </c>
      <c r="BK85" s="37">
        <f t="shared" ref="BK85:BM85" si="335">BK86</f>
        <v>0</v>
      </c>
      <c r="BL85" s="37">
        <f t="shared" si="335"/>
        <v>0</v>
      </c>
      <c r="BM85" s="37">
        <f t="shared" si="335"/>
        <v>0</v>
      </c>
      <c r="BN85" s="37">
        <f>BN86</f>
        <v>0</v>
      </c>
      <c r="BO85" s="37">
        <f t="shared" ref="BO85:BQ85" si="336">BO86</f>
        <v>0</v>
      </c>
      <c r="BP85" s="37">
        <f t="shared" si="336"/>
        <v>0</v>
      </c>
      <c r="BQ85" s="37">
        <f t="shared" si="336"/>
        <v>0</v>
      </c>
      <c r="BR85" s="37">
        <f>BR86</f>
        <v>0</v>
      </c>
      <c r="BS85" s="37">
        <f t="shared" ref="BS85:BU85" si="337">BS86</f>
        <v>0</v>
      </c>
      <c r="BT85" s="37">
        <f t="shared" si="337"/>
        <v>0</v>
      </c>
      <c r="BU85" s="37">
        <f t="shared" si="337"/>
        <v>0</v>
      </c>
      <c r="BV85" s="151">
        <f>BV86</f>
        <v>0</v>
      </c>
      <c r="BW85" s="151">
        <f t="shared" ref="BW85:BY85" si="338">BW86</f>
        <v>0</v>
      </c>
      <c r="BX85" s="151">
        <f t="shared" si="338"/>
        <v>0</v>
      </c>
      <c r="BY85" s="151">
        <f t="shared" si="338"/>
        <v>0</v>
      </c>
      <c r="BZ85" s="37">
        <f>BZ86</f>
        <v>0</v>
      </c>
      <c r="CA85" s="37">
        <f t="shared" ref="CA85:CC85" si="339">CA86</f>
        <v>0</v>
      </c>
      <c r="CB85" s="37">
        <f t="shared" si="339"/>
        <v>0</v>
      </c>
      <c r="CC85" s="37">
        <f t="shared" si="339"/>
        <v>0</v>
      </c>
    </row>
    <row r="86" spans="1:81" s="40" customFormat="1" ht="49.5" hidden="1" x14ac:dyDescent="0.25">
      <c r="A86" s="9" t="s">
        <v>33</v>
      </c>
      <c r="B86" s="2" t="s">
        <v>14</v>
      </c>
      <c r="C86" s="2" t="s">
        <v>40</v>
      </c>
      <c r="D86" s="39" t="s">
        <v>31</v>
      </c>
      <c r="E86" s="2" t="s">
        <v>476</v>
      </c>
      <c r="F86" s="37"/>
      <c r="G86" s="37"/>
      <c r="H86" s="37"/>
      <c r="I86" s="38"/>
      <c r="J86" s="37"/>
      <c r="K86" s="37"/>
      <c r="L86" s="37"/>
      <c r="M86" s="38"/>
      <c r="N86" s="37">
        <f>F86+J86</f>
        <v>0</v>
      </c>
      <c r="O86" s="37">
        <f>G86+K86</f>
        <v>0</v>
      </c>
      <c r="P86" s="37">
        <f>H86+L86</f>
        <v>0</v>
      </c>
      <c r="Q86" s="37">
        <f>I86+M86</f>
        <v>0</v>
      </c>
      <c r="R86" s="37"/>
      <c r="S86" s="37"/>
      <c r="T86" s="37"/>
      <c r="U86" s="38"/>
      <c r="V86" s="37">
        <f>N86+R86</f>
        <v>0</v>
      </c>
      <c r="W86" s="37">
        <f>O86+S86</f>
        <v>0</v>
      </c>
      <c r="X86" s="37">
        <f>P86+T86</f>
        <v>0</v>
      </c>
      <c r="Y86" s="37">
        <f>Q86+U86</f>
        <v>0</v>
      </c>
      <c r="Z86" s="37"/>
      <c r="AA86" s="37"/>
      <c r="AB86" s="37"/>
      <c r="AC86" s="38"/>
      <c r="AD86" s="37">
        <f>V86+Z86</f>
        <v>0</v>
      </c>
      <c r="AE86" s="37">
        <f>W86+AA86</f>
        <v>0</v>
      </c>
      <c r="AF86" s="37">
        <f>X86+AB86</f>
        <v>0</v>
      </c>
      <c r="AG86" s="37">
        <f>Y86+AC86</f>
        <v>0</v>
      </c>
      <c r="AH86" s="37"/>
      <c r="AI86" s="37"/>
      <c r="AJ86" s="37"/>
      <c r="AK86" s="38"/>
      <c r="AL86" s="37">
        <f>AD86+AH86</f>
        <v>0</v>
      </c>
      <c r="AM86" s="37">
        <f>AE86+AI86</f>
        <v>0</v>
      </c>
      <c r="AN86" s="37">
        <f>AF86+AJ86</f>
        <v>0</v>
      </c>
      <c r="AO86" s="37">
        <f>AG86+AK86</f>
        <v>0</v>
      </c>
      <c r="AP86" s="37"/>
      <c r="AQ86" s="37"/>
      <c r="AR86" s="37"/>
      <c r="AS86" s="38"/>
      <c r="AT86" s="37">
        <f>AL86+AP86</f>
        <v>0</v>
      </c>
      <c r="AU86" s="37">
        <f>AM86+AQ86</f>
        <v>0</v>
      </c>
      <c r="AV86" s="37">
        <f>AN86+AR86</f>
        <v>0</v>
      </c>
      <c r="AW86" s="37">
        <f>AO86+AS86</f>
        <v>0</v>
      </c>
      <c r="AX86" s="37"/>
      <c r="AY86" s="37"/>
      <c r="AZ86" s="37"/>
      <c r="BA86" s="38"/>
      <c r="BB86" s="37">
        <f>AT86+AX86</f>
        <v>0</v>
      </c>
      <c r="BC86" s="37">
        <f>AU86+AY86</f>
        <v>0</v>
      </c>
      <c r="BD86" s="37">
        <f>AV86+AZ86</f>
        <v>0</v>
      </c>
      <c r="BE86" s="37">
        <f>AW86+BA86</f>
        <v>0</v>
      </c>
      <c r="BF86" s="37"/>
      <c r="BG86" s="37"/>
      <c r="BH86" s="37"/>
      <c r="BI86" s="38"/>
      <c r="BJ86" s="37">
        <f>BB86+BF86</f>
        <v>0</v>
      </c>
      <c r="BK86" s="37">
        <f>BC86+BG86</f>
        <v>0</v>
      </c>
      <c r="BL86" s="37">
        <f>BD86+BH86</f>
        <v>0</v>
      </c>
      <c r="BM86" s="37">
        <f>BE86+BI86</f>
        <v>0</v>
      </c>
      <c r="BN86" s="37"/>
      <c r="BO86" s="37"/>
      <c r="BP86" s="37"/>
      <c r="BQ86" s="38"/>
      <c r="BR86" s="37">
        <f>BJ86+BN86</f>
        <v>0</v>
      </c>
      <c r="BS86" s="37">
        <f>BK86+BO86</f>
        <v>0</v>
      </c>
      <c r="BT86" s="37">
        <f>BL86+BP86</f>
        <v>0</v>
      </c>
      <c r="BU86" s="37">
        <f>BM86+BQ86</f>
        <v>0</v>
      </c>
      <c r="BV86" s="151"/>
      <c r="BW86" s="151"/>
      <c r="BX86" s="151"/>
      <c r="BY86" s="152"/>
      <c r="BZ86" s="37">
        <f>BR86+BV86</f>
        <v>0</v>
      </c>
      <c r="CA86" s="37">
        <f>BS86+BW86</f>
        <v>0</v>
      </c>
      <c r="CB86" s="37">
        <f>BT86+BX86</f>
        <v>0</v>
      </c>
      <c r="CC86" s="37">
        <f>BU86+BY86</f>
        <v>0</v>
      </c>
    </row>
    <row r="87" spans="1:81" s="40" customFormat="1" ht="16.5" hidden="1" x14ac:dyDescent="0.25">
      <c r="A87" s="9" t="s">
        <v>36</v>
      </c>
      <c r="B87" s="2" t="s">
        <v>14</v>
      </c>
      <c r="C87" s="2" t="s">
        <v>40</v>
      </c>
      <c r="D87" s="4" t="s">
        <v>31</v>
      </c>
      <c r="E87" s="2" t="s">
        <v>482</v>
      </c>
      <c r="F87" s="37">
        <f t="shared" ref="F87:BQ87" si="340">F88</f>
        <v>0</v>
      </c>
      <c r="G87" s="37">
        <f t="shared" si="340"/>
        <v>0</v>
      </c>
      <c r="H87" s="37">
        <f t="shared" si="340"/>
        <v>0</v>
      </c>
      <c r="I87" s="37">
        <f t="shared" si="340"/>
        <v>0</v>
      </c>
      <c r="J87" s="37">
        <f t="shared" si="340"/>
        <v>0</v>
      </c>
      <c r="K87" s="37">
        <f t="shared" si="340"/>
        <v>0</v>
      </c>
      <c r="L87" s="37">
        <f t="shared" si="340"/>
        <v>0</v>
      </c>
      <c r="M87" s="37">
        <f t="shared" si="340"/>
        <v>0</v>
      </c>
      <c r="N87" s="37">
        <f t="shared" si="340"/>
        <v>0</v>
      </c>
      <c r="O87" s="37">
        <f t="shared" si="340"/>
        <v>0</v>
      </c>
      <c r="P87" s="37">
        <f t="shared" si="340"/>
        <v>0</v>
      </c>
      <c r="Q87" s="37">
        <f t="shared" si="340"/>
        <v>0</v>
      </c>
      <c r="R87" s="37">
        <f t="shared" si="340"/>
        <v>0</v>
      </c>
      <c r="S87" s="37">
        <f t="shared" si="340"/>
        <v>0</v>
      </c>
      <c r="T87" s="37">
        <f t="shared" si="340"/>
        <v>0</v>
      </c>
      <c r="U87" s="37">
        <f t="shared" si="340"/>
        <v>0</v>
      </c>
      <c r="V87" s="37">
        <f t="shared" si="340"/>
        <v>0</v>
      </c>
      <c r="W87" s="37">
        <f t="shared" si="340"/>
        <v>0</v>
      </c>
      <c r="X87" s="37">
        <f t="shared" si="340"/>
        <v>0</v>
      </c>
      <c r="Y87" s="37">
        <f t="shared" si="340"/>
        <v>0</v>
      </c>
      <c r="Z87" s="37">
        <f t="shared" si="340"/>
        <v>0</v>
      </c>
      <c r="AA87" s="37">
        <f t="shared" si="340"/>
        <v>0</v>
      </c>
      <c r="AB87" s="37">
        <f t="shared" si="340"/>
        <v>0</v>
      </c>
      <c r="AC87" s="37">
        <f t="shared" si="340"/>
        <v>0</v>
      </c>
      <c r="AD87" s="37">
        <f t="shared" si="340"/>
        <v>0</v>
      </c>
      <c r="AE87" s="37">
        <f t="shared" si="340"/>
        <v>0</v>
      </c>
      <c r="AF87" s="37">
        <f t="shared" si="340"/>
        <v>0</v>
      </c>
      <c r="AG87" s="37">
        <f t="shared" si="340"/>
        <v>0</v>
      </c>
      <c r="AH87" s="37">
        <f t="shared" si="340"/>
        <v>0</v>
      </c>
      <c r="AI87" s="37">
        <f t="shared" si="340"/>
        <v>0</v>
      </c>
      <c r="AJ87" s="37">
        <f t="shared" si="340"/>
        <v>0</v>
      </c>
      <c r="AK87" s="37">
        <f t="shared" si="340"/>
        <v>0</v>
      </c>
      <c r="AL87" s="37">
        <f t="shared" si="340"/>
        <v>0</v>
      </c>
      <c r="AM87" s="37">
        <f t="shared" si="340"/>
        <v>0</v>
      </c>
      <c r="AN87" s="37">
        <f t="shared" si="340"/>
        <v>0</v>
      </c>
      <c r="AO87" s="37">
        <f t="shared" si="340"/>
        <v>0</v>
      </c>
      <c r="AP87" s="37">
        <f t="shared" si="340"/>
        <v>0</v>
      </c>
      <c r="AQ87" s="37">
        <f t="shared" si="340"/>
        <v>0</v>
      </c>
      <c r="AR87" s="37">
        <f t="shared" si="340"/>
        <v>0</v>
      </c>
      <c r="AS87" s="37">
        <f t="shared" si="340"/>
        <v>0</v>
      </c>
      <c r="AT87" s="37">
        <f t="shared" si="340"/>
        <v>0</v>
      </c>
      <c r="AU87" s="37">
        <f t="shared" si="340"/>
        <v>0</v>
      </c>
      <c r="AV87" s="37">
        <f t="shared" si="340"/>
        <v>0</v>
      </c>
      <c r="AW87" s="37">
        <f t="shared" si="340"/>
        <v>0</v>
      </c>
      <c r="AX87" s="37">
        <f t="shared" si="340"/>
        <v>0</v>
      </c>
      <c r="AY87" s="37">
        <f t="shared" si="340"/>
        <v>0</v>
      </c>
      <c r="AZ87" s="37">
        <f t="shared" si="340"/>
        <v>0</v>
      </c>
      <c r="BA87" s="37">
        <f t="shared" si="340"/>
        <v>0</v>
      </c>
      <c r="BB87" s="37">
        <f t="shared" si="340"/>
        <v>0</v>
      </c>
      <c r="BC87" s="37">
        <f t="shared" si="340"/>
        <v>0</v>
      </c>
      <c r="BD87" s="37">
        <f t="shared" si="340"/>
        <v>0</v>
      </c>
      <c r="BE87" s="37">
        <f t="shared" si="340"/>
        <v>0</v>
      </c>
      <c r="BF87" s="37">
        <f t="shared" si="340"/>
        <v>0</v>
      </c>
      <c r="BG87" s="37">
        <f t="shared" si="340"/>
        <v>0</v>
      </c>
      <c r="BH87" s="37">
        <f t="shared" si="340"/>
        <v>0</v>
      </c>
      <c r="BI87" s="37">
        <f t="shared" si="340"/>
        <v>0</v>
      </c>
      <c r="BJ87" s="37">
        <f t="shared" si="340"/>
        <v>0</v>
      </c>
      <c r="BK87" s="37">
        <f t="shared" si="340"/>
        <v>0</v>
      </c>
      <c r="BL87" s="37">
        <f t="shared" si="340"/>
        <v>0</v>
      </c>
      <c r="BM87" s="37">
        <f t="shared" si="340"/>
        <v>0</v>
      </c>
      <c r="BN87" s="37">
        <f t="shared" si="340"/>
        <v>0</v>
      </c>
      <c r="BO87" s="37">
        <f t="shared" si="340"/>
        <v>0</v>
      </c>
      <c r="BP87" s="37">
        <f t="shared" si="340"/>
        <v>0</v>
      </c>
      <c r="BQ87" s="37">
        <f t="shared" si="340"/>
        <v>0</v>
      </c>
      <c r="BR87" s="37">
        <f t="shared" ref="BR87:CC87" si="341">BR88</f>
        <v>0</v>
      </c>
      <c r="BS87" s="37">
        <f t="shared" si="341"/>
        <v>0</v>
      </c>
      <c r="BT87" s="37">
        <f t="shared" si="341"/>
        <v>0</v>
      </c>
      <c r="BU87" s="37">
        <f t="shared" si="341"/>
        <v>0</v>
      </c>
      <c r="BV87" s="151">
        <f t="shared" si="341"/>
        <v>0</v>
      </c>
      <c r="BW87" s="151">
        <f t="shared" si="341"/>
        <v>0</v>
      </c>
      <c r="BX87" s="151">
        <f t="shared" si="341"/>
        <v>0</v>
      </c>
      <c r="BY87" s="151">
        <f t="shared" si="341"/>
        <v>0</v>
      </c>
      <c r="BZ87" s="37">
        <f t="shared" si="341"/>
        <v>0</v>
      </c>
      <c r="CA87" s="37">
        <f t="shared" si="341"/>
        <v>0</v>
      </c>
      <c r="CB87" s="37">
        <f t="shared" si="341"/>
        <v>0</v>
      </c>
      <c r="CC87" s="37">
        <f t="shared" si="341"/>
        <v>0</v>
      </c>
    </row>
    <row r="88" spans="1:81" s="40" customFormat="1" ht="16.5" hidden="1" x14ac:dyDescent="0.25">
      <c r="A88" s="9" t="s">
        <v>38</v>
      </c>
      <c r="B88" s="2" t="s">
        <v>14</v>
      </c>
      <c r="C88" s="2" t="s">
        <v>40</v>
      </c>
      <c r="D88" s="4" t="s">
        <v>31</v>
      </c>
      <c r="E88" s="2" t="s">
        <v>484</v>
      </c>
      <c r="F88" s="37"/>
      <c r="G88" s="37"/>
      <c r="H88" s="37"/>
      <c r="I88" s="38"/>
      <c r="J88" s="37"/>
      <c r="K88" s="37"/>
      <c r="L88" s="37"/>
      <c r="M88" s="38"/>
      <c r="N88" s="37">
        <f>F88+J88</f>
        <v>0</v>
      </c>
      <c r="O88" s="37">
        <f>G88+K88</f>
        <v>0</v>
      </c>
      <c r="P88" s="37">
        <f>H88+L88</f>
        <v>0</v>
      </c>
      <c r="Q88" s="37">
        <f>I88+M88</f>
        <v>0</v>
      </c>
      <c r="R88" s="37"/>
      <c r="S88" s="37"/>
      <c r="T88" s="37"/>
      <c r="U88" s="38"/>
      <c r="V88" s="37">
        <f>N88+R88</f>
        <v>0</v>
      </c>
      <c r="W88" s="37">
        <f>O88+S88</f>
        <v>0</v>
      </c>
      <c r="X88" s="37">
        <f>P88+T88</f>
        <v>0</v>
      </c>
      <c r="Y88" s="37">
        <f>Q88+U88</f>
        <v>0</v>
      </c>
      <c r="Z88" s="37"/>
      <c r="AA88" s="37"/>
      <c r="AB88" s="37"/>
      <c r="AC88" s="38"/>
      <c r="AD88" s="37">
        <f>V88+Z88</f>
        <v>0</v>
      </c>
      <c r="AE88" s="37">
        <f>W88+AA88</f>
        <v>0</v>
      </c>
      <c r="AF88" s="37">
        <f>X88+AB88</f>
        <v>0</v>
      </c>
      <c r="AG88" s="37">
        <f>Y88+AC88</f>
        <v>0</v>
      </c>
      <c r="AH88" s="37"/>
      <c r="AI88" s="37"/>
      <c r="AJ88" s="37"/>
      <c r="AK88" s="38"/>
      <c r="AL88" s="37">
        <f>AD88+AH88</f>
        <v>0</v>
      </c>
      <c r="AM88" s="37">
        <f>AE88+AI88</f>
        <v>0</v>
      </c>
      <c r="AN88" s="37">
        <f>AF88+AJ88</f>
        <v>0</v>
      </c>
      <c r="AO88" s="37">
        <f>AG88+AK88</f>
        <v>0</v>
      </c>
      <c r="AP88" s="37"/>
      <c r="AQ88" s="37"/>
      <c r="AR88" s="37"/>
      <c r="AS88" s="38"/>
      <c r="AT88" s="37">
        <f>AL88+AP88</f>
        <v>0</v>
      </c>
      <c r="AU88" s="37">
        <f>AM88+AQ88</f>
        <v>0</v>
      </c>
      <c r="AV88" s="37">
        <f>AN88+AR88</f>
        <v>0</v>
      </c>
      <c r="AW88" s="37">
        <f>AO88+AS88</f>
        <v>0</v>
      </c>
      <c r="AX88" s="37"/>
      <c r="AY88" s="37"/>
      <c r="AZ88" s="37"/>
      <c r="BA88" s="38"/>
      <c r="BB88" s="37">
        <f>AT88+AX88</f>
        <v>0</v>
      </c>
      <c r="BC88" s="37">
        <f>AU88+AY88</f>
        <v>0</v>
      </c>
      <c r="BD88" s="37">
        <f>AV88+AZ88</f>
        <v>0</v>
      </c>
      <c r="BE88" s="37">
        <f>AW88+BA88</f>
        <v>0</v>
      </c>
      <c r="BF88" s="37"/>
      <c r="BG88" s="37"/>
      <c r="BH88" s="37"/>
      <c r="BI88" s="38"/>
      <c r="BJ88" s="37">
        <f>BB88+BF88</f>
        <v>0</v>
      </c>
      <c r="BK88" s="37">
        <f>BC88+BG88</f>
        <v>0</v>
      </c>
      <c r="BL88" s="37">
        <f>BD88+BH88</f>
        <v>0</v>
      </c>
      <c r="BM88" s="37">
        <f>BE88+BI88</f>
        <v>0</v>
      </c>
      <c r="BN88" s="37"/>
      <c r="BO88" s="37"/>
      <c r="BP88" s="37"/>
      <c r="BQ88" s="38"/>
      <c r="BR88" s="37">
        <f>BJ88+BN88</f>
        <v>0</v>
      </c>
      <c r="BS88" s="37">
        <f>BK88+BO88</f>
        <v>0</v>
      </c>
      <c r="BT88" s="37">
        <f>BL88+BP88</f>
        <v>0</v>
      </c>
      <c r="BU88" s="37">
        <f>BM88+BQ88</f>
        <v>0</v>
      </c>
      <c r="BV88" s="151"/>
      <c r="BW88" s="151"/>
      <c r="BX88" s="151"/>
      <c r="BY88" s="152"/>
      <c r="BZ88" s="37">
        <f>BR88+BV88</f>
        <v>0</v>
      </c>
      <c r="CA88" s="37">
        <f>BS88+BW88</f>
        <v>0</v>
      </c>
      <c r="CB88" s="37">
        <f>BT88+BX88</f>
        <v>0</v>
      </c>
      <c r="CC88" s="37">
        <f>BU88+BY88</f>
        <v>0</v>
      </c>
    </row>
    <row r="89" spans="1:81" s="40" customFormat="1" ht="16.5" hidden="1" x14ac:dyDescent="0.25">
      <c r="A89" s="6" t="s">
        <v>41</v>
      </c>
      <c r="B89" s="2" t="s">
        <v>14</v>
      </c>
      <c r="C89" s="2" t="s">
        <v>40</v>
      </c>
      <c r="D89" s="2" t="s">
        <v>42</v>
      </c>
      <c r="E89" s="2"/>
      <c r="F89" s="37"/>
      <c r="G89" s="37"/>
      <c r="H89" s="37"/>
      <c r="I89" s="38"/>
      <c r="J89" s="37"/>
      <c r="K89" s="37"/>
      <c r="L89" s="37"/>
      <c r="M89" s="38"/>
      <c r="N89" s="37"/>
      <c r="O89" s="37"/>
      <c r="P89" s="37"/>
      <c r="Q89" s="38"/>
      <c r="R89" s="37"/>
      <c r="S89" s="37"/>
      <c r="T89" s="37"/>
      <c r="U89" s="38"/>
      <c r="V89" s="37"/>
      <c r="W89" s="37"/>
      <c r="X89" s="37"/>
      <c r="Y89" s="38"/>
      <c r="Z89" s="37"/>
      <c r="AA89" s="37"/>
      <c r="AB89" s="37"/>
      <c r="AC89" s="38"/>
      <c r="AD89" s="37"/>
      <c r="AE89" s="37"/>
      <c r="AF89" s="37"/>
      <c r="AG89" s="38"/>
      <c r="AH89" s="37"/>
      <c r="AI89" s="37"/>
      <c r="AJ89" s="37"/>
      <c r="AK89" s="38"/>
      <c r="AL89" s="37"/>
      <c r="AM89" s="37"/>
      <c r="AN89" s="37"/>
      <c r="AO89" s="38"/>
      <c r="AP89" s="37"/>
      <c r="AQ89" s="37"/>
      <c r="AR89" s="37"/>
      <c r="AS89" s="38"/>
      <c r="AT89" s="37"/>
      <c r="AU89" s="37"/>
      <c r="AV89" s="37"/>
      <c r="AW89" s="38"/>
      <c r="AX89" s="37"/>
      <c r="AY89" s="37"/>
      <c r="AZ89" s="37"/>
      <c r="BA89" s="38"/>
      <c r="BB89" s="37"/>
      <c r="BC89" s="37"/>
      <c r="BD89" s="37"/>
      <c r="BE89" s="38"/>
      <c r="BF89" s="37"/>
      <c r="BG89" s="37"/>
      <c r="BH89" s="37"/>
      <c r="BI89" s="38"/>
      <c r="BJ89" s="37"/>
      <c r="BK89" s="37"/>
      <c r="BL89" s="37"/>
      <c r="BM89" s="38"/>
      <c r="BN89" s="37"/>
      <c r="BO89" s="37"/>
      <c r="BP89" s="37"/>
      <c r="BQ89" s="38"/>
      <c r="BR89" s="37"/>
      <c r="BS89" s="37"/>
      <c r="BT89" s="37"/>
      <c r="BU89" s="38"/>
      <c r="BV89" s="151"/>
      <c r="BW89" s="151"/>
      <c r="BX89" s="151"/>
      <c r="BY89" s="152"/>
      <c r="BZ89" s="37"/>
      <c r="CA89" s="37"/>
      <c r="CB89" s="37"/>
      <c r="CC89" s="38"/>
    </row>
    <row r="90" spans="1:81" s="40" customFormat="1" ht="33" hidden="1" x14ac:dyDescent="0.25">
      <c r="A90" s="6" t="s">
        <v>43</v>
      </c>
      <c r="B90" s="2" t="s">
        <v>14</v>
      </c>
      <c r="C90" s="2" t="s">
        <v>40</v>
      </c>
      <c r="D90" s="2" t="s">
        <v>44</v>
      </c>
      <c r="E90" s="2"/>
      <c r="F90" s="37"/>
      <c r="G90" s="37"/>
      <c r="H90" s="37"/>
      <c r="I90" s="38"/>
      <c r="J90" s="37"/>
      <c r="K90" s="37"/>
      <c r="L90" s="37"/>
      <c r="M90" s="38"/>
      <c r="N90" s="37"/>
      <c r="O90" s="37"/>
      <c r="P90" s="37"/>
      <c r="Q90" s="38"/>
      <c r="R90" s="37"/>
      <c r="S90" s="37"/>
      <c r="T90" s="37"/>
      <c r="U90" s="38"/>
      <c r="V90" s="37"/>
      <c r="W90" s="37"/>
      <c r="X90" s="37"/>
      <c r="Y90" s="38"/>
      <c r="Z90" s="37"/>
      <c r="AA90" s="37"/>
      <c r="AB90" s="37"/>
      <c r="AC90" s="38"/>
      <c r="AD90" s="37"/>
      <c r="AE90" s="37"/>
      <c r="AF90" s="37"/>
      <c r="AG90" s="38"/>
      <c r="AH90" s="37"/>
      <c r="AI90" s="37"/>
      <c r="AJ90" s="37"/>
      <c r="AK90" s="38"/>
      <c r="AL90" s="37"/>
      <c r="AM90" s="37"/>
      <c r="AN90" s="37"/>
      <c r="AO90" s="38"/>
      <c r="AP90" s="37"/>
      <c r="AQ90" s="37"/>
      <c r="AR90" s="37"/>
      <c r="AS90" s="38"/>
      <c r="AT90" s="37"/>
      <c r="AU90" s="37"/>
      <c r="AV90" s="37"/>
      <c r="AW90" s="38"/>
      <c r="AX90" s="37"/>
      <c r="AY90" s="37"/>
      <c r="AZ90" s="37"/>
      <c r="BA90" s="38"/>
      <c r="BB90" s="37"/>
      <c r="BC90" s="37"/>
      <c r="BD90" s="37"/>
      <c r="BE90" s="38"/>
      <c r="BF90" s="37"/>
      <c r="BG90" s="37"/>
      <c r="BH90" s="37"/>
      <c r="BI90" s="38"/>
      <c r="BJ90" s="37"/>
      <c r="BK90" s="37"/>
      <c r="BL90" s="37"/>
      <c r="BM90" s="38"/>
      <c r="BN90" s="37"/>
      <c r="BO90" s="37"/>
      <c r="BP90" s="37"/>
      <c r="BQ90" s="38"/>
      <c r="BR90" s="37"/>
      <c r="BS90" s="37"/>
      <c r="BT90" s="37"/>
      <c r="BU90" s="38"/>
      <c r="BV90" s="151"/>
      <c r="BW90" s="151"/>
      <c r="BX90" s="151"/>
      <c r="BY90" s="152"/>
      <c r="BZ90" s="37"/>
      <c r="CA90" s="37"/>
      <c r="CB90" s="37"/>
      <c r="CC90" s="38"/>
    </row>
    <row r="91" spans="1:81" s="40" customFormat="1" ht="82.5" hidden="1" x14ac:dyDescent="0.25">
      <c r="A91" s="6" t="s">
        <v>570</v>
      </c>
      <c r="B91" s="2" t="s">
        <v>14</v>
      </c>
      <c r="C91" s="2" t="s">
        <v>40</v>
      </c>
      <c r="D91" s="2" t="s">
        <v>44</v>
      </c>
      <c r="E91" s="2" t="s">
        <v>471</v>
      </c>
      <c r="F91" s="37"/>
      <c r="G91" s="37"/>
      <c r="H91" s="37"/>
      <c r="I91" s="38"/>
      <c r="J91" s="37"/>
      <c r="K91" s="37"/>
      <c r="L91" s="37"/>
      <c r="M91" s="38"/>
      <c r="N91" s="37"/>
      <c r="O91" s="37"/>
      <c r="P91" s="37"/>
      <c r="Q91" s="38"/>
      <c r="R91" s="37"/>
      <c r="S91" s="37"/>
      <c r="T91" s="37"/>
      <c r="U91" s="38"/>
      <c r="V91" s="37"/>
      <c r="W91" s="37"/>
      <c r="X91" s="37"/>
      <c r="Y91" s="38"/>
      <c r="Z91" s="37"/>
      <c r="AA91" s="37"/>
      <c r="AB91" s="37"/>
      <c r="AC91" s="38"/>
      <c r="AD91" s="37"/>
      <c r="AE91" s="37"/>
      <c r="AF91" s="37"/>
      <c r="AG91" s="38"/>
      <c r="AH91" s="37"/>
      <c r="AI91" s="37"/>
      <c r="AJ91" s="37"/>
      <c r="AK91" s="38"/>
      <c r="AL91" s="37"/>
      <c r="AM91" s="37"/>
      <c r="AN91" s="37"/>
      <c r="AO91" s="38"/>
      <c r="AP91" s="37"/>
      <c r="AQ91" s="37"/>
      <c r="AR91" s="37"/>
      <c r="AS91" s="38"/>
      <c r="AT91" s="37"/>
      <c r="AU91" s="37"/>
      <c r="AV91" s="37"/>
      <c r="AW91" s="38"/>
      <c r="AX91" s="37"/>
      <c r="AY91" s="37"/>
      <c r="AZ91" s="37"/>
      <c r="BA91" s="38"/>
      <c r="BB91" s="37"/>
      <c r="BC91" s="37"/>
      <c r="BD91" s="37"/>
      <c r="BE91" s="38"/>
      <c r="BF91" s="37"/>
      <c r="BG91" s="37"/>
      <c r="BH91" s="37"/>
      <c r="BI91" s="38"/>
      <c r="BJ91" s="37"/>
      <c r="BK91" s="37"/>
      <c r="BL91" s="37"/>
      <c r="BM91" s="38"/>
      <c r="BN91" s="37"/>
      <c r="BO91" s="37"/>
      <c r="BP91" s="37"/>
      <c r="BQ91" s="38"/>
      <c r="BR91" s="37"/>
      <c r="BS91" s="37"/>
      <c r="BT91" s="37"/>
      <c r="BU91" s="38"/>
      <c r="BV91" s="151"/>
      <c r="BW91" s="151"/>
      <c r="BX91" s="151"/>
      <c r="BY91" s="152"/>
      <c r="BZ91" s="37"/>
      <c r="CA91" s="37"/>
      <c r="CB91" s="37"/>
      <c r="CC91" s="38"/>
    </row>
    <row r="92" spans="1:81" s="40" customFormat="1" ht="33" hidden="1" x14ac:dyDescent="0.25">
      <c r="A92" s="6" t="s">
        <v>23</v>
      </c>
      <c r="B92" s="2" t="s">
        <v>14</v>
      </c>
      <c r="C92" s="2" t="s">
        <v>40</v>
      </c>
      <c r="D92" s="2" t="s">
        <v>44</v>
      </c>
      <c r="E92" s="2" t="s">
        <v>472</v>
      </c>
      <c r="F92" s="37"/>
      <c r="G92" s="37"/>
      <c r="H92" s="37"/>
      <c r="I92" s="38"/>
      <c r="J92" s="37"/>
      <c r="K92" s="37"/>
      <c r="L92" s="37"/>
      <c r="M92" s="38"/>
      <c r="N92" s="37">
        <f>F92+J92</f>
        <v>0</v>
      </c>
      <c r="O92" s="37">
        <f>G92+K92</f>
        <v>0</v>
      </c>
      <c r="P92" s="37">
        <f>H92+L92</f>
        <v>0</v>
      </c>
      <c r="Q92" s="37">
        <f>I92+M92</f>
        <v>0</v>
      </c>
      <c r="R92" s="37"/>
      <c r="S92" s="37"/>
      <c r="T92" s="37"/>
      <c r="U92" s="38"/>
      <c r="V92" s="37">
        <f>N92+R92</f>
        <v>0</v>
      </c>
      <c r="W92" s="37">
        <f>O92+S92</f>
        <v>0</v>
      </c>
      <c r="X92" s="37">
        <f>P92+T92</f>
        <v>0</v>
      </c>
      <c r="Y92" s="37">
        <f>Q92+U92</f>
        <v>0</v>
      </c>
      <c r="Z92" s="37"/>
      <c r="AA92" s="37"/>
      <c r="AB92" s="37"/>
      <c r="AC92" s="38"/>
      <c r="AD92" s="37">
        <f>V92+Z92</f>
        <v>0</v>
      </c>
      <c r="AE92" s="37">
        <f>W92+AA92</f>
        <v>0</v>
      </c>
      <c r="AF92" s="37">
        <f>X92+AB92</f>
        <v>0</v>
      </c>
      <c r="AG92" s="37">
        <f>Y92+AC92</f>
        <v>0</v>
      </c>
      <c r="AH92" s="37"/>
      <c r="AI92" s="37"/>
      <c r="AJ92" s="37"/>
      <c r="AK92" s="38"/>
      <c r="AL92" s="37">
        <f>AD92+AH92</f>
        <v>0</v>
      </c>
      <c r="AM92" s="37">
        <f>AE92+AI92</f>
        <v>0</v>
      </c>
      <c r="AN92" s="37">
        <f>AF92+AJ92</f>
        <v>0</v>
      </c>
      <c r="AO92" s="37">
        <f>AG92+AK92</f>
        <v>0</v>
      </c>
      <c r="AP92" s="37"/>
      <c r="AQ92" s="37"/>
      <c r="AR92" s="37"/>
      <c r="AS92" s="38"/>
      <c r="AT92" s="37">
        <f>AL92+AP92</f>
        <v>0</v>
      </c>
      <c r="AU92" s="37">
        <f>AM92+AQ92</f>
        <v>0</v>
      </c>
      <c r="AV92" s="37">
        <f>AN92+AR92</f>
        <v>0</v>
      </c>
      <c r="AW92" s="37">
        <f>AO92+AS92</f>
        <v>0</v>
      </c>
      <c r="AX92" s="37"/>
      <c r="AY92" s="37"/>
      <c r="AZ92" s="37"/>
      <c r="BA92" s="38"/>
      <c r="BB92" s="37">
        <f>AT92+AX92</f>
        <v>0</v>
      </c>
      <c r="BC92" s="37">
        <f>AU92+AY92</f>
        <v>0</v>
      </c>
      <c r="BD92" s="37">
        <f>AV92+AZ92</f>
        <v>0</v>
      </c>
      <c r="BE92" s="37">
        <f>AW92+BA92</f>
        <v>0</v>
      </c>
      <c r="BF92" s="37"/>
      <c r="BG92" s="37"/>
      <c r="BH92" s="37"/>
      <c r="BI92" s="38"/>
      <c r="BJ92" s="37">
        <f>BB92+BF92</f>
        <v>0</v>
      </c>
      <c r="BK92" s="37">
        <f>BC92+BG92</f>
        <v>0</v>
      </c>
      <c r="BL92" s="37">
        <f>BD92+BH92</f>
        <v>0</v>
      </c>
      <c r="BM92" s="37">
        <f>BE92+BI92</f>
        <v>0</v>
      </c>
      <c r="BN92" s="37"/>
      <c r="BO92" s="37"/>
      <c r="BP92" s="37"/>
      <c r="BQ92" s="38"/>
      <c r="BR92" s="37">
        <f>BJ92+BN92</f>
        <v>0</v>
      </c>
      <c r="BS92" s="37">
        <f>BK92+BO92</f>
        <v>0</v>
      </c>
      <c r="BT92" s="37">
        <f>BL92+BP92</f>
        <v>0</v>
      </c>
      <c r="BU92" s="37">
        <f>BM92+BQ92</f>
        <v>0</v>
      </c>
      <c r="BV92" s="151"/>
      <c r="BW92" s="151"/>
      <c r="BX92" s="151"/>
      <c r="BY92" s="152"/>
      <c r="BZ92" s="37">
        <f>BR92+BV92</f>
        <v>0</v>
      </c>
      <c r="CA92" s="37">
        <f>BS92+BW92</f>
        <v>0</v>
      </c>
      <c r="CB92" s="37">
        <f>BT92+BX92</f>
        <v>0</v>
      </c>
      <c r="CC92" s="37">
        <f>BU92+BY92</f>
        <v>0</v>
      </c>
    </row>
    <row r="93" spans="1:81" s="40" customFormat="1" ht="33" hidden="1" x14ac:dyDescent="0.25">
      <c r="A93" s="9" t="s">
        <v>32</v>
      </c>
      <c r="B93" s="2" t="s">
        <v>14</v>
      </c>
      <c r="C93" s="2" t="s">
        <v>40</v>
      </c>
      <c r="D93" s="2" t="s">
        <v>44</v>
      </c>
      <c r="E93" s="2" t="s">
        <v>475</v>
      </c>
      <c r="F93" s="37"/>
      <c r="G93" s="37"/>
      <c r="H93" s="37"/>
      <c r="I93" s="38"/>
      <c r="J93" s="37"/>
      <c r="K93" s="37"/>
      <c r="L93" s="37"/>
      <c r="M93" s="38"/>
      <c r="N93" s="37"/>
      <c r="O93" s="37"/>
      <c r="P93" s="37"/>
      <c r="Q93" s="38"/>
      <c r="R93" s="37"/>
      <c r="S93" s="37"/>
      <c r="T93" s="37"/>
      <c r="U93" s="38"/>
      <c r="V93" s="37"/>
      <c r="W93" s="37"/>
      <c r="X93" s="37"/>
      <c r="Y93" s="38"/>
      <c r="Z93" s="37"/>
      <c r="AA93" s="37"/>
      <c r="AB93" s="37"/>
      <c r="AC93" s="38"/>
      <c r="AD93" s="37"/>
      <c r="AE93" s="37"/>
      <c r="AF93" s="37"/>
      <c r="AG93" s="38"/>
      <c r="AH93" s="37"/>
      <c r="AI93" s="37"/>
      <c r="AJ93" s="37"/>
      <c r="AK93" s="38"/>
      <c r="AL93" s="37"/>
      <c r="AM93" s="37"/>
      <c r="AN93" s="37"/>
      <c r="AO93" s="38"/>
      <c r="AP93" s="37"/>
      <c r="AQ93" s="37"/>
      <c r="AR93" s="37"/>
      <c r="AS93" s="38"/>
      <c r="AT93" s="37"/>
      <c r="AU93" s="37"/>
      <c r="AV93" s="37"/>
      <c r="AW93" s="38"/>
      <c r="AX93" s="37"/>
      <c r="AY93" s="37"/>
      <c r="AZ93" s="37"/>
      <c r="BA93" s="38"/>
      <c r="BB93" s="37"/>
      <c r="BC93" s="37"/>
      <c r="BD93" s="37"/>
      <c r="BE93" s="38"/>
      <c r="BF93" s="37"/>
      <c r="BG93" s="37"/>
      <c r="BH93" s="37"/>
      <c r="BI93" s="38"/>
      <c r="BJ93" s="37"/>
      <c r="BK93" s="37"/>
      <c r="BL93" s="37"/>
      <c r="BM93" s="38"/>
      <c r="BN93" s="37"/>
      <c r="BO93" s="37"/>
      <c r="BP93" s="37"/>
      <c r="BQ93" s="38"/>
      <c r="BR93" s="37"/>
      <c r="BS93" s="37"/>
      <c r="BT93" s="37"/>
      <c r="BU93" s="38"/>
      <c r="BV93" s="151"/>
      <c r="BW93" s="151"/>
      <c r="BX93" s="151"/>
      <c r="BY93" s="152"/>
      <c r="BZ93" s="37"/>
      <c r="CA93" s="37"/>
      <c r="CB93" s="37"/>
      <c r="CC93" s="38"/>
    </row>
    <row r="94" spans="1:81" s="40" customFormat="1" ht="49.5" hidden="1" x14ac:dyDescent="0.25">
      <c r="A94" s="7" t="s">
        <v>33</v>
      </c>
      <c r="B94" s="2" t="s">
        <v>14</v>
      </c>
      <c r="C94" s="2" t="s">
        <v>40</v>
      </c>
      <c r="D94" s="2" t="s">
        <v>44</v>
      </c>
      <c r="E94" s="2" t="s">
        <v>476</v>
      </c>
      <c r="F94" s="37"/>
      <c r="G94" s="37"/>
      <c r="H94" s="37"/>
      <c r="I94" s="38"/>
      <c r="J94" s="37"/>
      <c r="K94" s="37"/>
      <c r="L94" s="37"/>
      <c r="M94" s="38"/>
      <c r="N94" s="37">
        <f>F94+J94</f>
        <v>0</v>
      </c>
      <c r="O94" s="37">
        <f>G94+K94</f>
        <v>0</v>
      </c>
      <c r="P94" s="37">
        <f>H94+L94</f>
        <v>0</v>
      </c>
      <c r="Q94" s="37">
        <f>I94+M94</f>
        <v>0</v>
      </c>
      <c r="R94" s="37"/>
      <c r="S94" s="37"/>
      <c r="T94" s="37"/>
      <c r="U94" s="38"/>
      <c r="V94" s="37">
        <f>N94+R94</f>
        <v>0</v>
      </c>
      <c r="W94" s="37">
        <f>O94+S94</f>
        <v>0</v>
      </c>
      <c r="X94" s="37">
        <f>P94+T94</f>
        <v>0</v>
      </c>
      <c r="Y94" s="37">
        <f>Q94+U94</f>
        <v>0</v>
      </c>
      <c r="Z94" s="37"/>
      <c r="AA94" s="37"/>
      <c r="AB94" s="37"/>
      <c r="AC94" s="38"/>
      <c r="AD94" s="37">
        <f>V94+Z94</f>
        <v>0</v>
      </c>
      <c r="AE94" s="37">
        <f>W94+AA94</f>
        <v>0</v>
      </c>
      <c r="AF94" s="37">
        <f>X94+AB94</f>
        <v>0</v>
      </c>
      <c r="AG94" s="37">
        <f>Y94+AC94</f>
        <v>0</v>
      </c>
      <c r="AH94" s="37"/>
      <c r="AI94" s="37"/>
      <c r="AJ94" s="37"/>
      <c r="AK94" s="38"/>
      <c r="AL94" s="37">
        <f>AD94+AH94</f>
        <v>0</v>
      </c>
      <c r="AM94" s="37">
        <f>AE94+AI94</f>
        <v>0</v>
      </c>
      <c r="AN94" s="37">
        <f>AF94+AJ94</f>
        <v>0</v>
      </c>
      <c r="AO94" s="37">
        <f>AG94+AK94</f>
        <v>0</v>
      </c>
      <c r="AP94" s="37"/>
      <c r="AQ94" s="37"/>
      <c r="AR94" s="37"/>
      <c r="AS94" s="38"/>
      <c r="AT94" s="37">
        <f>AL94+AP94</f>
        <v>0</v>
      </c>
      <c r="AU94" s="37">
        <f>AM94+AQ94</f>
        <v>0</v>
      </c>
      <c r="AV94" s="37">
        <f>AN94+AR94</f>
        <v>0</v>
      </c>
      <c r="AW94" s="37">
        <f>AO94+AS94</f>
        <v>0</v>
      </c>
      <c r="AX94" s="37"/>
      <c r="AY94" s="37"/>
      <c r="AZ94" s="37"/>
      <c r="BA94" s="38"/>
      <c r="BB94" s="37">
        <f>AT94+AX94</f>
        <v>0</v>
      </c>
      <c r="BC94" s="37">
        <f>AU94+AY94</f>
        <v>0</v>
      </c>
      <c r="BD94" s="37">
        <f>AV94+AZ94</f>
        <v>0</v>
      </c>
      <c r="BE94" s="37">
        <f>AW94+BA94</f>
        <v>0</v>
      </c>
      <c r="BF94" s="37"/>
      <c r="BG94" s="37"/>
      <c r="BH94" s="37"/>
      <c r="BI94" s="38"/>
      <c r="BJ94" s="37">
        <f>BB94+BF94</f>
        <v>0</v>
      </c>
      <c r="BK94" s="37">
        <f>BC94+BG94</f>
        <v>0</v>
      </c>
      <c r="BL94" s="37">
        <f>BD94+BH94</f>
        <v>0</v>
      </c>
      <c r="BM94" s="37">
        <f>BE94+BI94</f>
        <v>0</v>
      </c>
      <c r="BN94" s="37"/>
      <c r="BO94" s="37"/>
      <c r="BP94" s="37"/>
      <c r="BQ94" s="38"/>
      <c r="BR94" s="37">
        <f>BJ94+BN94</f>
        <v>0</v>
      </c>
      <c r="BS94" s="37">
        <f>BK94+BO94</f>
        <v>0</v>
      </c>
      <c r="BT94" s="37">
        <f>BL94+BP94</f>
        <v>0</v>
      </c>
      <c r="BU94" s="37">
        <f>BM94+BQ94</f>
        <v>0</v>
      </c>
      <c r="BV94" s="151"/>
      <c r="BW94" s="151"/>
      <c r="BX94" s="151"/>
      <c r="BY94" s="152"/>
      <c r="BZ94" s="37">
        <f>BR94+BV94</f>
        <v>0</v>
      </c>
      <c r="CA94" s="37">
        <f>BS94+BW94</f>
        <v>0</v>
      </c>
      <c r="CB94" s="37">
        <f>BT94+BX94</f>
        <v>0</v>
      </c>
      <c r="CC94" s="37">
        <f>BU94+BY94</f>
        <v>0</v>
      </c>
    </row>
    <row r="95" spans="1:81" s="40" customFormat="1" ht="55.5" hidden="1" customHeight="1" x14ac:dyDescent="0.25">
      <c r="A95" s="6" t="s">
        <v>45</v>
      </c>
      <c r="B95" s="2" t="s">
        <v>14</v>
      </c>
      <c r="C95" s="2" t="s">
        <v>40</v>
      </c>
      <c r="D95" s="2" t="s">
        <v>46</v>
      </c>
      <c r="E95" s="2"/>
      <c r="F95" s="37"/>
      <c r="G95" s="37"/>
      <c r="H95" s="37"/>
      <c r="I95" s="38"/>
      <c r="J95" s="37"/>
      <c r="K95" s="37"/>
      <c r="L95" s="37"/>
      <c r="M95" s="38"/>
      <c r="N95" s="37"/>
      <c r="O95" s="37"/>
      <c r="P95" s="37"/>
      <c r="Q95" s="38"/>
      <c r="R95" s="37"/>
      <c r="S95" s="37"/>
      <c r="T95" s="37"/>
      <c r="U95" s="38"/>
      <c r="V95" s="37"/>
      <c r="W95" s="37"/>
      <c r="X95" s="37"/>
      <c r="Y95" s="38"/>
      <c r="Z95" s="37"/>
      <c r="AA95" s="37"/>
      <c r="AB95" s="37"/>
      <c r="AC95" s="38"/>
      <c r="AD95" s="37"/>
      <c r="AE95" s="37"/>
      <c r="AF95" s="37"/>
      <c r="AG95" s="38"/>
      <c r="AH95" s="37"/>
      <c r="AI95" s="37"/>
      <c r="AJ95" s="37"/>
      <c r="AK95" s="38"/>
      <c r="AL95" s="37"/>
      <c r="AM95" s="37"/>
      <c r="AN95" s="37"/>
      <c r="AO95" s="38"/>
      <c r="AP95" s="37"/>
      <c r="AQ95" s="37"/>
      <c r="AR95" s="37"/>
      <c r="AS95" s="38"/>
      <c r="AT95" s="37"/>
      <c r="AU95" s="37"/>
      <c r="AV95" s="37"/>
      <c r="AW95" s="38"/>
      <c r="AX95" s="37"/>
      <c r="AY95" s="37"/>
      <c r="AZ95" s="37"/>
      <c r="BA95" s="38"/>
      <c r="BB95" s="37"/>
      <c r="BC95" s="37"/>
      <c r="BD95" s="37"/>
      <c r="BE95" s="38"/>
      <c r="BF95" s="37"/>
      <c r="BG95" s="37"/>
      <c r="BH95" s="37"/>
      <c r="BI95" s="38"/>
      <c r="BJ95" s="37"/>
      <c r="BK95" s="37"/>
      <c r="BL95" s="37"/>
      <c r="BM95" s="38"/>
      <c r="BN95" s="37"/>
      <c r="BO95" s="37"/>
      <c r="BP95" s="37"/>
      <c r="BQ95" s="38"/>
      <c r="BR95" s="37"/>
      <c r="BS95" s="37"/>
      <c r="BT95" s="37"/>
      <c r="BU95" s="38"/>
      <c r="BV95" s="151"/>
      <c r="BW95" s="151"/>
      <c r="BX95" s="151"/>
      <c r="BY95" s="152"/>
      <c r="BZ95" s="37"/>
      <c r="CA95" s="37"/>
      <c r="CB95" s="37"/>
      <c r="CC95" s="38"/>
    </row>
    <row r="96" spans="1:81" s="40" customFormat="1" ht="82.5" hidden="1" x14ac:dyDescent="0.25">
      <c r="A96" s="6" t="s">
        <v>570</v>
      </c>
      <c r="B96" s="2" t="s">
        <v>14</v>
      </c>
      <c r="C96" s="2" t="s">
        <v>40</v>
      </c>
      <c r="D96" s="2" t="s">
        <v>46</v>
      </c>
      <c r="E96" s="2" t="s">
        <v>471</v>
      </c>
      <c r="F96" s="37"/>
      <c r="G96" s="37"/>
      <c r="H96" s="37"/>
      <c r="I96" s="38"/>
      <c r="J96" s="37"/>
      <c r="K96" s="37"/>
      <c r="L96" s="37"/>
      <c r="M96" s="38"/>
      <c r="N96" s="37"/>
      <c r="O96" s="37"/>
      <c r="P96" s="37"/>
      <c r="Q96" s="38"/>
      <c r="R96" s="37"/>
      <c r="S96" s="37"/>
      <c r="T96" s="37"/>
      <c r="U96" s="38"/>
      <c r="V96" s="37"/>
      <c r="W96" s="37"/>
      <c r="X96" s="37"/>
      <c r="Y96" s="38"/>
      <c r="Z96" s="37"/>
      <c r="AA96" s="37"/>
      <c r="AB96" s="37"/>
      <c r="AC96" s="38"/>
      <c r="AD96" s="37"/>
      <c r="AE96" s="37"/>
      <c r="AF96" s="37"/>
      <c r="AG96" s="38"/>
      <c r="AH96" s="37"/>
      <c r="AI96" s="37"/>
      <c r="AJ96" s="37"/>
      <c r="AK96" s="38"/>
      <c r="AL96" s="37"/>
      <c r="AM96" s="37"/>
      <c r="AN96" s="37"/>
      <c r="AO96" s="38"/>
      <c r="AP96" s="37"/>
      <c r="AQ96" s="37"/>
      <c r="AR96" s="37"/>
      <c r="AS96" s="38"/>
      <c r="AT96" s="37"/>
      <c r="AU96" s="37"/>
      <c r="AV96" s="37"/>
      <c r="AW96" s="38"/>
      <c r="AX96" s="37"/>
      <c r="AY96" s="37"/>
      <c r="AZ96" s="37"/>
      <c r="BA96" s="38"/>
      <c r="BB96" s="37"/>
      <c r="BC96" s="37"/>
      <c r="BD96" s="37"/>
      <c r="BE96" s="38"/>
      <c r="BF96" s="37"/>
      <c r="BG96" s="37"/>
      <c r="BH96" s="37"/>
      <c r="BI96" s="38"/>
      <c r="BJ96" s="37"/>
      <c r="BK96" s="37"/>
      <c r="BL96" s="37"/>
      <c r="BM96" s="38"/>
      <c r="BN96" s="37"/>
      <c r="BO96" s="37"/>
      <c r="BP96" s="37"/>
      <c r="BQ96" s="38"/>
      <c r="BR96" s="37"/>
      <c r="BS96" s="37"/>
      <c r="BT96" s="37"/>
      <c r="BU96" s="38"/>
      <c r="BV96" s="151"/>
      <c r="BW96" s="151"/>
      <c r="BX96" s="151"/>
      <c r="BY96" s="152"/>
      <c r="BZ96" s="37"/>
      <c r="CA96" s="37"/>
      <c r="CB96" s="37"/>
      <c r="CC96" s="38"/>
    </row>
    <row r="97" spans="1:81" s="40" customFormat="1" ht="33" hidden="1" x14ac:dyDescent="0.25">
      <c r="A97" s="6" t="s">
        <v>23</v>
      </c>
      <c r="B97" s="2" t="s">
        <v>14</v>
      </c>
      <c r="C97" s="2" t="s">
        <v>40</v>
      </c>
      <c r="D97" s="2" t="s">
        <v>46</v>
      </c>
      <c r="E97" s="2" t="s">
        <v>472</v>
      </c>
      <c r="F97" s="37"/>
      <c r="G97" s="37"/>
      <c r="H97" s="37"/>
      <c r="I97" s="38"/>
      <c r="J97" s="37"/>
      <c r="K97" s="37"/>
      <c r="L97" s="37"/>
      <c r="M97" s="38"/>
      <c r="N97" s="37">
        <f>F97+J97</f>
        <v>0</v>
      </c>
      <c r="O97" s="37">
        <f>G97+K97</f>
        <v>0</v>
      </c>
      <c r="P97" s="37">
        <f>H97+L97</f>
        <v>0</v>
      </c>
      <c r="Q97" s="37">
        <f>I97+M97</f>
        <v>0</v>
      </c>
      <c r="R97" s="37"/>
      <c r="S97" s="37"/>
      <c r="T97" s="37"/>
      <c r="U97" s="38"/>
      <c r="V97" s="37">
        <f>N97+R97</f>
        <v>0</v>
      </c>
      <c r="W97" s="37">
        <f>O97+S97</f>
        <v>0</v>
      </c>
      <c r="X97" s="37">
        <f>P97+T97</f>
        <v>0</v>
      </c>
      <c r="Y97" s="37">
        <f>Q97+U97</f>
        <v>0</v>
      </c>
      <c r="Z97" s="37"/>
      <c r="AA97" s="37"/>
      <c r="AB97" s="37"/>
      <c r="AC97" s="38"/>
      <c r="AD97" s="37">
        <f>V97+Z97</f>
        <v>0</v>
      </c>
      <c r="AE97" s="37">
        <f>W97+AA97</f>
        <v>0</v>
      </c>
      <c r="AF97" s="37">
        <f>X97+AB97</f>
        <v>0</v>
      </c>
      <c r="AG97" s="37">
        <f>Y97+AC97</f>
        <v>0</v>
      </c>
      <c r="AH97" s="37"/>
      <c r="AI97" s="37"/>
      <c r="AJ97" s="37"/>
      <c r="AK97" s="38"/>
      <c r="AL97" s="37">
        <f>AD97+AH97</f>
        <v>0</v>
      </c>
      <c r="AM97" s="37">
        <f>AE97+AI97</f>
        <v>0</v>
      </c>
      <c r="AN97" s="37">
        <f>AF97+AJ97</f>
        <v>0</v>
      </c>
      <c r="AO97" s="37">
        <f>AG97+AK97</f>
        <v>0</v>
      </c>
      <c r="AP97" s="37"/>
      <c r="AQ97" s="37"/>
      <c r="AR97" s="37"/>
      <c r="AS97" s="38"/>
      <c r="AT97" s="37">
        <f>AL97+AP97</f>
        <v>0</v>
      </c>
      <c r="AU97" s="37">
        <f>AM97+AQ97</f>
        <v>0</v>
      </c>
      <c r="AV97" s="37">
        <f>AN97+AR97</f>
        <v>0</v>
      </c>
      <c r="AW97" s="37">
        <f>AO97+AS97</f>
        <v>0</v>
      </c>
      <c r="AX97" s="37"/>
      <c r="AY97" s="37"/>
      <c r="AZ97" s="37"/>
      <c r="BA97" s="38"/>
      <c r="BB97" s="37">
        <f>AT97+AX97</f>
        <v>0</v>
      </c>
      <c r="BC97" s="37">
        <f>AU97+AY97</f>
        <v>0</v>
      </c>
      <c r="BD97" s="37">
        <f>AV97+AZ97</f>
        <v>0</v>
      </c>
      <c r="BE97" s="37">
        <f>AW97+BA97</f>
        <v>0</v>
      </c>
      <c r="BF97" s="37"/>
      <c r="BG97" s="37"/>
      <c r="BH97" s="37"/>
      <c r="BI97" s="38"/>
      <c r="BJ97" s="37">
        <f>BB97+BF97</f>
        <v>0</v>
      </c>
      <c r="BK97" s="37">
        <f>BC97+BG97</f>
        <v>0</v>
      </c>
      <c r="BL97" s="37">
        <f>BD97+BH97</f>
        <v>0</v>
      </c>
      <c r="BM97" s="37">
        <f>BE97+BI97</f>
        <v>0</v>
      </c>
      <c r="BN97" s="37"/>
      <c r="BO97" s="37"/>
      <c r="BP97" s="37"/>
      <c r="BQ97" s="38"/>
      <c r="BR97" s="37">
        <f>BJ97+BN97</f>
        <v>0</v>
      </c>
      <c r="BS97" s="37">
        <f>BK97+BO97</f>
        <v>0</v>
      </c>
      <c r="BT97" s="37">
        <f>BL97+BP97</f>
        <v>0</v>
      </c>
      <c r="BU97" s="37">
        <f>BM97+BQ97</f>
        <v>0</v>
      </c>
      <c r="BV97" s="151"/>
      <c r="BW97" s="151"/>
      <c r="BX97" s="151"/>
      <c r="BY97" s="152"/>
      <c r="BZ97" s="37">
        <f>BR97+BV97</f>
        <v>0</v>
      </c>
      <c r="CA97" s="37">
        <f>BS97+BW97</f>
        <v>0</v>
      </c>
      <c r="CB97" s="37">
        <f>BT97+BX97</f>
        <v>0</v>
      </c>
      <c r="CC97" s="37">
        <f>BU97+BY97</f>
        <v>0</v>
      </c>
    </row>
    <row r="98" spans="1:81" s="40" customFormat="1" ht="33" hidden="1" x14ac:dyDescent="0.25">
      <c r="A98" s="9" t="s">
        <v>32</v>
      </c>
      <c r="B98" s="2" t="s">
        <v>14</v>
      </c>
      <c r="C98" s="2" t="s">
        <v>40</v>
      </c>
      <c r="D98" s="2" t="s">
        <v>46</v>
      </c>
      <c r="E98" s="2" t="s">
        <v>475</v>
      </c>
      <c r="F98" s="37"/>
      <c r="G98" s="37"/>
      <c r="H98" s="37"/>
      <c r="I98" s="38"/>
      <c r="J98" s="37"/>
      <c r="K98" s="37"/>
      <c r="L98" s="37"/>
      <c r="M98" s="38"/>
      <c r="N98" s="37"/>
      <c r="O98" s="37"/>
      <c r="P98" s="37"/>
      <c r="Q98" s="38"/>
      <c r="R98" s="37"/>
      <c r="S98" s="37"/>
      <c r="T98" s="37"/>
      <c r="U98" s="38"/>
      <c r="V98" s="37"/>
      <c r="W98" s="37"/>
      <c r="X98" s="37"/>
      <c r="Y98" s="38"/>
      <c r="Z98" s="37"/>
      <c r="AA98" s="37"/>
      <c r="AB98" s="37"/>
      <c r="AC98" s="38"/>
      <c r="AD98" s="37"/>
      <c r="AE98" s="37"/>
      <c r="AF98" s="37"/>
      <c r="AG98" s="38"/>
      <c r="AH98" s="37"/>
      <c r="AI98" s="37"/>
      <c r="AJ98" s="37"/>
      <c r="AK98" s="38"/>
      <c r="AL98" s="37"/>
      <c r="AM98" s="37"/>
      <c r="AN98" s="37"/>
      <c r="AO98" s="38"/>
      <c r="AP98" s="37"/>
      <c r="AQ98" s="37"/>
      <c r="AR98" s="37"/>
      <c r="AS98" s="38"/>
      <c r="AT98" s="37"/>
      <c r="AU98" s="37"/>
      <c r="AV98" s="37"/>
      <c r="AW98" s="38"/>
      <c r="AX98" s="37"/>
      <c r="AY98" s="37"/>
      <c r="AZ98" s="37"/>
      <c r="BA98" s="38"/>
      <c r="BB98" s="37"/>
      <c r="BC98" s="37"/>
      <c r="BD98" s="37"/>
      <c r="BE98" s="38"/>
      <c r="BF98" s="37"/>
      <c r="BG98" s="37"/>
      <c r="BH98" s="37"/>
      <c r="BI98" s="38"/>
      <c r="BJ98" s="37"/>
      <c r="BK98" s="37"/>
      <c r="BL98" s="37"/>
      <c r="BM98" s="38"/>
      <c r="BN98" s="37"/>
      <c r="BO98" s="37"/>
      <c r="BP98" s="37"/>
      <c r="BQ98" s="38"/>
      <c r="BR98" s="37"/>
      <c r="BS98" s="37"/>
      <c r="BT98" s="37"/>
      <c r="BU98" s="38"/>
      <c r="BV98" s="151"/>
      <c r="BW98" s="151"/>
      <c r="BX98" s="151"/>
      <c r="BY98" s="152"/>
      <c r="BZ98" s="37"/>
      <c r="CA98" s="37"/>
      <c r="CB98" s="37"/>
      <c r="CC98" s="38"/>
    </row>
    <row r="99" spans="1:81" s="40" customFormat="1" ht="49.5" hidden="1" x14ac:dyDescent="0.25">
      <c r="A99" s="7" t="s">
        <v>33</v>
      </c>
      <c r="B99" s="2" t="s">
        <v>14</v>
      </c>
      <c r="C99" s="2" t="s">
        <v>40</v>
      </c>
      <c r="D99" s="2" t="s">
        <v>46</v>
      </c>
      <c r="E99" s="2" t="s">
        <v>476</v>
      </c>
      <c r="F99" s="37"/>
      <c r="G99" s="37"/>
      <c r="H99" s="37"/>
      <c r="I99" s="38"/>
      <c r="J99" s="37"/>
      <c r="K99" s="37"/>
      <c r="L99" s="37"/>
      <c r="M99" s="38"/>
      <c r="N99" s="37">
        <f>F99+J99</f>
        <v>0</v>
      </c>
      <c r="O99" s="37">
        <f>G99+K99</f>
        <v>0</v>
      </c>
      <c r="P99" s="37">
        <f>H99+L99</f>
        <v>0</v>
      </c>
      <c r="Q99" s="37">
        <f>I99+M99</f>
        <v>0</v>
      </c>
      <c r="R99" s="37"/>
      <c r="S99" s="37"/>
      <c r="T99" s="37"/>
      <c r="U99" s="38"/>
      <c r="V99" s="37">
        <f>N99+R99</f>
        <v>0</v>
      </c>
      <c r="W99" s="37">
        <f>O99+S99</f>
        <v>0</v>
      </c>
      <c r="X99" s="37">
        <f>P99+T99</f>
        <v>0</v>
      </c>
      <c r="Y99" s="37">
        <f>Q99+U99</f>
        <v>0</v>
      </c>
      <c r="Z99" s="37"/>
      <c r="AA99" s="37"/>
      <c r="AB99" s="37"/>
      <c r="AC99" s="38"/>
      <c r="AD99" s="37">
        <f>V99+Z99</f>
        <v>0</v>
      </c>
      <c r="AE99" s="37">
        <f>W99+AA99</f>
        <v>0</v>
      </c>
      <c r="AF99" s="37">
        <f>X99+AB99</f>
        <v>0</v>
      </c>
      <c r="AG99" s="37">
        <f>Y99+AC99</f>
        <v>0</v>
      </c>
      <c r="AH99" s="37"/>
      <c r="AI99" s="37"/>
      <c r="AJ99" s="37"/>
      <c r="AK99" s="38"/>
      <c r="AL99" s="37">
        <f>AD99+AH99</f>
        <v>0</v>
      </c>
      <c r="AM99" s="37">
        <f>AE99+AI99</f>
        <v>0</v>
      </c>
      <c r="AN99" s="37">
        <f>AF99+AJ99</f>
        <v>0</v>
      </c>
      <c r="AO99" s="37">
        <f>AG99+AK99</f>
        <v>0</v>
      </c>
      <c r="AP99" s="37"/>
      <c r="AQ99" s="37"/>
      <c r="AR99" s="37"/>
      <c r="AS99" s="38"/>
      <c r="AT99" s="37">
        <f>AL99+AP99</f>
        <v>0</v>
      </c>
      <c r="AU99" s="37">
        <f>AM99+AQ99</f>
        <v>0</v>
      </c>
      <c r="AV99" s="37">
        <f>AN99+AR99</f>
        <v>0</v>
      </c>
      <c r="AW99" s="37">
        <f>AO99+AS99</f>
        <v>0</v>
      </c>
      <c r="AX99" s="37"/>
      <c r="AY99" s="37"/>
      <c r="AZ99" s="37"/>
      <c r="BA99" s="38"/>
      <c r="BB99" s="37">
        <f>AT99+AX99</f>
        <v>0</v>
      </c>
      <c r="BC99" s="37">
        <f>AU99+AY99</f>
        <v>0</v>
      </c>
      <c r="BD99" s="37">
        <f>AV99+AZ99</f>
        <v>0</v>
      </c>
      <c r="BE99" s="37">
        <f>AW99+BA99</f>
        <v>0</v>
      </c>
      <c r="BF99" s="37"/>
      <c r="BG99" s="37"/>
      <c r="BH99" s="37"/>
      <c r="BI99" s="38"/>
      <c r="BJ99" s="37">
        <f>BB99+BF99</f>
        <v>0</v>
      </c>
      <c r="BK99" s="37">
        <f>BC99+BG99</f>
        <v>0</v>
      </c>
      <c r="BL99" s="37">
        <f>BD99+BH99</f>
        <v>0</v>
      </c>
      <c r="BM99" s="37">
        <f>BE99+BI99</f>
        <v>0</v>
      </c>
      <c r="BN99" s="37"/>
      <c r="BO99" s="37"/>
      <c r="BP99" s="37"/>
      <c r="BQ99" s="38"/>
      <c r="BR99" s="37">
        <f>BJ99+BN99</f>
        <v>0</v>
      </c>
      <c r="BS99" s="37">
        <f>BK99+BO99</f>
        <v>0</v>
      </c>
      <c r="BT99" s="37">
        <f>BL99+BP99</f>
        <v>0</v>
      </c>
      <c r="BU99" s="37">
        <f>BM99+BQ99</f>
        <v>0</v>
      </c>
      <c r="BV99" s="151"/>
      <c r="BW99" s="151"/>
      <c r="BX99" s="151"/>
      <c r="BY99" s="152"/>
      <c r="BZ99" s="37">
        <f>BR99+BV99</f>
        <v>0</v>
      </c>
      <c r="CA99" s="37">
        <f>BS99+BW99</f>
        <v>0</v>
      </c>
      <c r="CB99" s="37">
        <f>BT99+BX99</f>
        <v>0</v>
      </c>
      <c r="CC99" s="37">
        <f>BU99+BY99</f>
        <v>0</v>
      </c>
    </row>
    <row r="100" spans="1:81" s="40" customFormat="1" ht="49.5" hidden="1" x14ac:dyDescent="0.25">
      <c r="A100" s="6" t="s">
        <v>47</v>
      </c>
      <c r="B100" s="2" t="s">
        <v>14</v>
      </c>
      <c r="C100" s="2" t="s">
        <v>40</v>
      </c>
      <c r="D100" s="2" t="s">
        <v>48</v>
      </c>
      <c r="E100" s="2"/>
      <c r="F100" s="37"/>
      <c r="G100" s="37"/>
      <c r="H100" s="37"/>
      <c r="I100" s="38"/>
      <c r="J100" s="37"/>
      <c r="K100" s="37"/>
      <c r="L100" s="37"/>
      <c r="M100" s="38"/>
      <c r="N100" s="37"/>
      <c r="O100" s="37"/>
      <c r="P100" s="37"/>
      <c r="Q100" s="38"/>
      <c r="R100" s="37"/>
      <c r="S100" s="37"/>
      <c r="T100" s="37"/>
      <c r="U100" s="38"/>
      <c r="V100" s="37"/>
      <c r="W100" s="37"/>
      <c r="X100" s="37"/>
      <c r="Y100" s="38"/>
      <c r="Z100" s="37"/>
      <c r="AA100" s="37"/>
      <c r="AB100" s="37"/>
      <c r="AC100" s="38"/>
      <c r="AD100" s="37"/>
      <c r="AE100" s="37"/>
      <c r="AF100" s="37"/>
      <c r="AG100" s="38"/>
      <c r="AH100" s="37"/>
      <c r="AI100" s="37"/>
      <c r="AJ100" s="37"/>
      <c r="AK100" s="38"/>
      <c r="AL100" s="37"/>
      <c r="AM100" s="37"/>
      <c r="AN100" s="37"/>
      <c r="AO100" s="38"/>
      <c r="AP100" s="37"/>
      <c r="AQ100" s="37"/>
      <c r="AR100" s="37"/>
      <c r="AS100" s="38"/>
      <c r="AT100" s="37"/>
      <c r="AU100" s="37"/>
      <c r="AV100" s="37"/>
      <c r="AW100" s="38"/>
      <c r="AX100" s="37"/>
      <c r="AY100" s="37"/>
      <c r="AZ100" s="37"/>
      <c r="BA100" s="38"/>
      <c r="BB100" s="37"/>
      <c r="BC100" s="37"/>
      <c r="BD100" s="37"/>
      <c r="BE100" s="38"/>
      <c r="BF100" s="37"/>
      <c r="BG100" s="37"/>
      <c r="BH100" s="37"/>
      <c r="BI100" s="38"/>
      <c r="BJ100" s="37"/>
      <c r="BK100" s="37"/>
      <c r="BL100" s="37"/>
      <c r="BM100" s="38"/>
      <c r="BN100" s="37"/>
      <c r="BO100" s="37"/>
      <c r="BP100" s="37"/>
      <c r="BQ100" s="38"/>
      <c r="BR100" s="37"/>
      <c r="BS100" s="37"/>
      <c r="BT100" s="37"/>
      <c r="BU100" s="38"/>
      <c r="BV100" s="151"/>
      <c r="BW100" s="151"/>
      <c r="BX100" s="151"/>
      <c r="BY100" s="152"/>
      <c r="BZ100" s="37"/>
      <c r="CA100" s="37"/>
      <c r="CB100" s="37"/>
      <c r="CC100" s="38"/>
    </row>
    <row r="101" spans="1:81" s="40" customFormat="1" ht="82.5" hidden="1" x14ac:dyDescent="0.25">
      <c r="A101" s="6" t="s">
        <v>570</v>
      </c>
      <c r="B101" s="2" t="s">
        <v>14</v>
      </c>
      <c r="C101" s="2" t="s">
        <v>40</v>
      </c>
      <c r="D101" s="2" t="s">
        <v>48</v>
      </c>
      <c r="E101" s="2" t="s">
        <v>471</v>
      </c>
      <c r="F101" s="37"/>
      <c r="G101" s="37"/>
      <c r="H101" s="37"/>
      <c r="I101" s="38"/>
      <c r="J101" s="37"/>
      <c r="K101" s="37"/>
      <c r="L101" s="37"/>
      <c r="M101" s="38"/>
      <c r="N101" s="37"/>
      <c r="O101" s="37"/>
      <c r="P101" s="37"/>
      <c r="Q101" s="38"/>
      <c r="R101" s="37"/>
      <c r="S101" s="37"/>
      <c r="T101" s="37"/>
      <c r="U101" s="38"/>
      <c r="V101" s="37"/>
      <c r="W101" s="37"/>
      <c r="X101" s="37"/>
      <c r="Y101" s="38"/>
      <c r="Z101" s="37"/>
      <c r="AA101" s="37"/>
      <c r="AB101" s="37"/>
      <c r="AC101" s="38"/>
      <c r="AD101" s="37"/>
      <c r="AE101" s="37"/>
      <c r="AF101" s="37"/>
      <c r="AG101" s="38"/>
      <c r="AH101" s="37"/>
      <c r="AI101" s="37"/>
      <c r="AJ101" s="37"/>
      <c r="AK101" s="38"/>
      <c r="AL101" s="37"/>
      <c r="AM101" s="37"/>
      <c r="AN101" s="37"/>
      <c r="AO101" s="38"/>
      <c r="AP101" s="37"/>
      <c r="AQ101" s="37"/>
      <c r="AR101" s="37"/>
      <c r="AS101" s="38"/>
      <c r="AT101" s="37"/>
      <c r="AU101" s="37"/>
      <c r="AV101" s="37"/>
      <c r="AW101" s="38"/>
      <c r="AX101" s="37"/>
      <c r="AY101" s="37"/>
      <c r="AZ101" s="37"/>
      <c r="BA101" s="38"/>
      <c r="BB101" s="37"/>
      <c r="BC101" s="37"/>
      <c r="BD101" s="37"/>
      <c r="BE101" s="38"/>
      <c r="BF101" s="37"/>
      <c r="BG101" s="37"/>
      <c r="BH101" s="37"/>
      <c r="BI101" s="38"/>
      <c r="BJ101" s="37"/>
      <c r="BK101" s="37"/>
      <c r="BL101" s="37"/>
      <c r="BM101" s="38"/>
      <c r="BN101" s="37"/>
      <c r="BO101" s="37"/>
      <c r="BP101" s="37"/>
      <c r="BQ101" s="38"/>
      <c r="BR101" s="37"/>
      <c r="BS101" s="37"/>
      <c r="BT101" s="37"/>
      <c r="BU101" s="38"/>
      <c r="BV101" s="151"/>
      <c r="BW101" s="151"/>
      <c r="BX101" s="151"/>
      <c r="BY101" s="152"/>
      <c r="BZ101" s="37"/>
      <c r="CA101" s="37"/>
      <c r="CB101" s="37"/>
      <c r="CC101" s="38"/>
    </row>
    <row r="102" spans="1:81" s="40" customFormat="1" ht="33" hidden="1" x14ac:dyDescent="0.25">
      <c r="A102" s="6" t="s">
        <v>23</v>
      </c>
      <c r="B102" s="2" t="s">
        <v>14</v>
      </c>
      <c r="C102" s="2" t="s">
        <v>40</v>
      </c>
      <c r="D102" s="2" t="s">
        <v>48</v>
      </c>
      <c r="E102" s="2" t="s">
        <v>472</v>
      </c>
      <c r="F102" s="37"/>
      <c r="G102" s="37"/>
      <c r="H102" s="37"/>
      <c r="I102" s="38"/>
      <c r="J102" s="37"/>
      <c r="K102" s="37"/>
      <c r="L102" s="37"/>
      <c r="M102" s="38"/>
      <c r="N102" s="37">
        <f>F102+J102</f>
        <v>0</v>
      </c>
      <c r="O102" s="37">
        <f>G102+K102</f>
        <v>0</v>
      </c>
      <c r="P102" s="37">
        <f>H102+L102</f>
        <v>0</v>
      </c>
      <c r="Q102" s="37">
        <f>I102+M102</f>
        <v>0</v>
      </c>
      <c r="R102" s="37"/>
      <c r="S102" s="37"/>
      <c r="T102" s="37"/>
      <c r="U102" s="38"/>
      <c r="V102" s="37">
        <f>N102+R102</f>
        <v>0</v>
      </c>
      <c r="W102" s="37">
        <f>O102+S102</f>
        <v>0</v>
      </c>
      <c r="X102" s="37">
        <f>P102+T102</f>
        <v>0</v>
      </c>
      <c r="Y102" s="37">
        <f>Q102+U102</f>
        <v>0</v>
      </c>
      <c r="Z102" s="37"/>
      <c r="AA102" s="37"/>
      <c r="AB102" s="37"/>
      <c r="AC102" s="38"/>
      <c r="AD102" s="37">
        <f>V102+Z102</f>
        <v>0</v>
      </c>
      <c r="AE102" s="37">
        <f>W102+AA102</f>
        <v>0</v>
      </c>
      <c r="AF102" s="37">
        <f>X102+AB102</f>
        <v>0</v>
      </c>
      <c r="AG102" s="37">
        <f>Y102+AC102</f>
        <v>0</v>
      </c>
      <c r="AH102" s="37"/>
      <c r="AI102" s="37"/>
      <c r="AJ102" s="37"/>
      <c r="AK102" s="38"/>
      <c r="AL102" s="37">
        <f>AD102+AH102</f>
        <v>0</v>
      </c>
      <c r="AM102" s="37">
        <f>AE102+AI102</f>
        <v>0</v>
      </c>
      <c r="AN102" s="37">
        <f>AF102+AJ102</f>
        <v>0</v>
      </c>
      <c r="AO102" s="37">
        <f>AG102+AK102</f>
        <v>0</v>
      </c>
      <c r="AP102" s="37"/>
      <c r="AQ102" s="37"/>
      <c r="AR102" s="37"/>
      <c r="AS102" s="38"/>
      <c r="AT102" s="37">
        <f>AL102+AP102</f>
        <v>0</v>
      </c>
      <c r="AU102" s="37">
        <f>AM102+AQ102</f>
        <v>0</v>
      </c>
      <c r="AV102" s="37">
        <f>AN102+AR102</f>
        <v>0</v>
      </c>
      <c r="AW102" s="37">
        <f>AO102+AS102</f>
        <v>0</v>
      </c>
      <c r="AX102" s="37"/>
      <c r="AY102" s="37"/>
      <c r="AZ102" s="37"/>
      <c r="BA102" s="38"/>
      <c r="BB102" s="37">
        <f>AT102+AX102</f>
        <v>0</v>
      </c>
      <c r="BC102" s="37">
        <f>AU102+AY102</f>
        <v>0</v>
      </c>
      <c r="BD102" s="37">
        <f>AV102+AZ102</f>
        <v>0</v>
      </c>
      <c r="BE102" s="37">
        <f>AW102+BA102</f>
        <v>0</v>
      </c>
      <c r="BF102" s="37"/>
      <c r="BG102" s="37"/>
      <c r="BH102" s="37"/>
      <c r="BI102" s="38"/>
      <c r="BJ102" s="37">
        <f>BB102+BF102</f>
        <v>0</v>
      </c>
      <c r="BK102" s="37">
        <f>BC102+BG102</f>
        <v>0</v>
      </c>
      <c r="BL102" s="37">
        <f>BD102+BH102</f>
        <v>0</v>
      </c>
      <c r="BM102" s="37">
        <f>BE102+BI102</f>
        <v>0</v>
      </c>
      <c r="BN102" s="37"/>
      <c r="BO102" s="37"/>
      <c r="BP102" s="37"/>
      <c r="BQ102" s="38"/>
      <c r="BR102" s="37">
        <f>BJ102+BN102</f>
        <v>0</v>
      </c>
      <c r="BS102" s="37">
        <f>BK102+BO102</f>
        <v>0</v>
      </c>
      <c r="BT102" s="37">
        <f>BL102+BP102</f>
        <v>0</v>
      </c>
      <c r="BU102" s="37">
        <f>BM102+BQ102</f>
        <v>0</v>
      </c>
      <c r="BV102" s="151"/>
      <c r="BW102" s="151"/>
      <c r="BX102" s="151"/>
      <c r="BY102" s="152"/>
      <c r="BZ102" s="37">
        <f>BR102+BV102</f>
        <v>0</v>
      </c>
      <c r="CA102" s="37">
        <f>BS102+BW102</f>
        <v>0</v>
      </c>
      <c r="CB102" s="37">
        <f>BT102+BX102</f>
        <v>0</v>
      </c>
      <c r="CC102" s="37">
        <f>BU102+BY102</f>
        <v>0</v>
      </c>
    </row>
    <row r="103" spans="1:81" s="40" customFormat="1" ht="33" hidden="1" x14ac:dyDescent="0.25">
      <c r="A103" s="9" t="s">
        <v>32</v>
      </c>
      <c r="B103" s="2" t="s">
        <v>14</v>
      </c>
      <c r="C103" s="2" t="s">
        <v>40</v>
      </c>
      <c r="D103" s="2" t="s">
        <v>48</v>
      </c>
      <c r="E103" s="2" t="s">
        <v>475</v>
      </c>
      <c r="F103" s="37"/>
      <c r="G103" s="37"/>
      <c r="H103" s="37"/>
      <c r="I103" s="38"/>
      <c r="J103" s="37"/>
      <c r="K103" s="37"/>
      <c r="L103" s="37"/>
      <c r="M103" s="38"/>
      <c r="N103" s="37"/>
      <c r="O103" s="37"/>
      <c r="P103" s="37"/>
      <c r="Q103" s="38"/>
      <c r="R103" s="37"/>
      <c r="S103" s="37"/>
      <c r="T103" s="37"/>
      <c r="U103" s="38"/>
      <c r="V103" s="37"/>
      <c r="W103" s="37"/>
      <c r="X103" s="37"/>
      <c r="Y103" s="38"/>
      <c r="Z103" s="37"/>
      <c r="AA103" s="37"/>
      <c r="AB103" s="37"/>
      <c r="AC103" s="38"/>
      <c r="AD103" s="37"/>
      <c r="AE103" s="37"/>
      <c r="AF103" s="37"/>
      <c r="AG103" s="38"/>
      <c r="AH103" s="37"/>
      <c r="AI103" s="37"/>
      <c r="AJ103" s="37"/>
      <c r="AK103" s="38"/>
      <c r="AL103" s="37"/>
      <c r="AM103" s="37"/>
      <c r="AN103" s="37"/>
      <c r="AO103" s="38"/>
      <c r="AP103" s="37"/>
      <c r="AQ103" s="37"/>
      <c r="AR103" s="37"/>
      <c r="AS103" s="38"/>
      <c r="AT103" s="37"/>
      <c r="AU103" s="37"/>
      <c r="AV103" s="37"/>
      <c r="AW103" s="38"/>
      <c r="AX103" s="37"/>
      <c r="AY103" s="37"/>
      <c r="AZ103" s="37"/>
      <c r="BA103" s="38"/>
      <c r="BB103" s="37"/>
      <c r="BC103" s="37"/>
      <c r="BD103" s="37"/>
      <c r="BE103" s="38"/>
      <c r="BF103" s="37"/>
      <c r="BG103" s="37"/>
      <c r="BH103" s="37"/>
      <c r="BI103" s="38"/>
      <c r="BJ103" s="37"/>
      <c r="BK103" s="37"/>
      <c r="BL103" s="37"/>
      <c r="BM103" s="38"/>
      <c r="BN103" s="37"/>
      <c r="BO103" s="37"/>
      <c r="BP103" s="37"/>
      <c r="BQ103" s="38"/>
      <c r="BR103" s="37"/>
      <c r="BS103" s="37"/>
      <c r="BT103" s="37"/>
      <c r="BU103" s="38"/>
      <c r="BV103" s="151"/>
      <c r="BW103" s="151"/>
      <c r="BX103" s="151"/>
      <c r="BY103" s="152"/>
      <c r="BZ103" s="37"/>
      <c r="CA103" s="37"/>
      <c r="CB103" s="37"/>
      <c r="CC103" s="38"/>
    </row>
    <row r="104" spans="1:81" s="40" customFormat="1" ht="49.5" hidden="1" x14ac:dyDescent="0.25">
      <c r="A104" s="7" t="s">
        <v>33</v>
      </c>
      <c r="B104" s="2" t="s">
        <v>14</v>
      </c>
      <c r="C104" s="2" t="s">
        <v>40</v>
      </c>
      <c r="D104" s="2" t="s">
        <v>48</v>
      </c>
      <c r="E104" s="2" t="s">
        <v>476</v>
      </c>
      <c r="F104" s="37"/>
      <c r="G104" s="37"/>
      <c r="H104" s="37"/>
      <c r="I104" s="38"/>
      <c r="J104" s="37"/>
      <c r="K104" s="37"/>
      <c r="L104" s="37"/>
      <c r="M104" s="38"/>
      <c r="N104" s="37">
        <f>F104+J104</f>
        <v>0</v>
      </c>
      <c r="O104" s="37">
        <f>G104+K104</f>
        <v>0</v>
      </c>
      <c r="P104" s="37">
        <f>H104+L104</f>
        <v>0</v>
      </c>
      <c r="Q104" s="37">
        <f>I104+M104</f>
        <v>0</v>
      </c>
      <c r="R104" s="37"/>
      <c r="S104" s="37"/>
      <c r="T104" s="37"/>
      <c r="U104" s="38"/>
      <c r="V104" s="37">
        <f>N104+R104</f>
        <v>0</v>
      </c>
      <c r="W104" s="37">
        <f>O104+S104</f>
        <v>0</v>
      </c>
      <c r="X104" s="37">
        <f>P104+T104</f>
        <v>0</v>
      </c>
      <c r="Y104" s="37">
        <f>Q104+U104</f>
        <v>0</v>
      </c>
      <c r="Z104" s="37"/>
      <c r="AA104" s="37"/>
      <c r="AB104" s="37"/>
      <c r="AC104" s="38"/>
      <c r="AD104" s="37">
        <f>V104+Z104</f>
        <v>0</v>
      </c>
      <c r="AE104" s="37">
        <f>W104+AA104</f>
        <v>0</v>
      </c>
      <c r="AF104" s="37">
        <f>X104+AB104</f>
        <v>0</v>
      </c>
      <c r="AG104" s="37">
        <f>Y104+AC104</f>
        <v>0</v>
      </c>
      <c r="AH104" s="37"/>
      <c r="AI104" s="37"/>
      <c r="AJ104" s="37"/>
      <c r="AK104" s="38"/>
      <c r="AL104" s="37">
        <f>AD104+AH104</f>
        <v>0</v>
      </c>
      <c r="AM104" s="37">
        <f>AE104+AI104</f>
        <v>0</v>
      </c>
      <c r="AN104" s="37">
        <f>AF104+AJ104</f>
        <v>0</v>
      </c>
      <c r="AO104" s="37">
        <f>AG104+AK104</f>
        <v>0</v>
      </c>
      <c r="AP104" s="37"/>
      <c r="AQ104" s="37"/>
      <c r="AR104" s="37"/>
      <c r="AS104" s="38"/>
      <c r="AT104" s="37">
        <f>AL104+AP104</f>
        <v>0</v>
      </c>
      <c r="AU104" s="37">
        <f>AM104+AQ104</f>
        <v>0</v>
      </c>
      <c r="AV104" s="37">
        <f>AN104+AR104</f>
        <v>0</v>
      </c>
      <c r="AW104" s="37">
        <f>AO104+AS104</f>
        <v>0</v>
      </c>
      <c r="AX104" s="37"/>
      <c r="AY104" s="37"/>
      <c r="AZ104" s="37"/>
      <c r="BA104" s="38"/>
      <c r="BB104" s="37">
        <f>AT104+AX104</f>
        <v>0</v>
      </c>
      <c r="BC104" s="37">
        <f>AU104+AY104</f>
        <v>0</v>
      </c>
      <c r="BD104" s="37">
        <f>AV104+AZ104</f>
        <v>0</v>
      </c>
      <c r="BE104" s="37">
        <f>AW104+BA104</f>
        <v>0</v>
      </c>
      <c r="BF104" s="37"/>
      <c r="BG104" s="37"/>
      <c r="BH104" s="37"/>
      <c r="BI104" s="38"/>
      <c r="BJ104" s="37">
        <f>BB104+BF104</f>
        <v>0</v>
      </c>
      <c r="BK104" s="37">
        <f>BC104+BG104</f>
        <v>0</v>
      </c>
      <c r="BL104" s="37">
        <f>BD104+BH104</f>
        <v>0</v>
      </c>
      <c r="BM104" s="37">
        <f>BE104+BI104</f>
        <v>0</v>
      </c>
      <c r="BN104" s="37"/>
      <c r="BO104" s="37"/>
      <c r="BP104" s="37"/>
      <c r="BQ104" s="38"/>
      <c r="BR104" s="37">
        <f>BJ104+BN104</f>
        <v>0</v>
      </c>
      <c r="BS104" s="37">
        <f>BK104+BO104</f>
        <v>0</v>
      </c>
      <c r="BT104" s="37">
        <f>BL104+BP104</f>
        <v>0</v>
      </c>
      <c r="BU104" s="37">
        <f>BM104+BQ104</f>
        <v>0</v>
      </c>
      <c r="BV104" s="151"/>
      <c r="BW104" s="151"/>
      <c r="BX104" s="151"/>
      <c r="BY104" s="152"/>
      <c r="BZ104" s="37">
        <f>BR104+BV104</f>
        <v>0</v>
      </c>
      <c r="CA104" s="37">
        <f>BS104+BW104</f>
        <v>0</v>
      </c>
      <c r="CB104" s="37">
        <f>BT104+BX104</f>
        <v>0</v>
      </c>
      <c r="CC104" s="37">
        <f>BU104+BY104</f>
        <v>0</v>
      </c>
    </row>
    <row r="105" spans="1:81" s="40" customFormat="1" ht="16.5" x14ac:dyDescent="0.25">
      <c r="A105" s="6" t="s">
        <v>49</v>
      </c>
      <c r="B105" s="2" t="s">
        <v>14</v>
      </c>
      <c r="C105" s="2" t="s">
        <v>40</v>
      </c>
      <c r="D105" s="39" t="s">
        <v>853</v>
      </c>
      <c r="E105" s="2"/>
      <c r="F105" s="37"/>
      <c r="G105" s="37"/>
      <c r="H105" s="37"/>
      <c r="I105" s="38"/>
      <c r="J105" s="37">
        <f>J106+J108</f>
        <v>2142</v>
      </c>
      <c r="K105" s="37">
        <f t="shared" ref="K105:Q105" si="342">K106+K108</f>
        <v>2142</v>
      </c>
      <c r="L105" s="37">
        <f t="shared" si="342"/>
        <v>2142</v>
      </c>
      <c r="M105" s="37">
        <f t="shared" si="342"/>
        <v>2142</v>
      </c>
      <c r="N105" s="37">
        <f t="shared" si="342"/>
        <v>2142</v>
      </c>
      <c r="O105" s="37">
        <f t="shared" si="342"/>
        <v>2142</v>
      </c>
      <c r="P105" s="37">
        <f t="shared" si="342"/>
        <v>2142</v>
      </c>
      <c r="Q105" s="37">
        <f t="shared" si="342"/>
        <v>2142</v>
      </c>
      <c r="R105" s="37">
        <f>R106+R108</f>
        <v>0</v>
      </c>
      <c r="S105" s="37">
        <f t="shared" ref="S105:Y105" si="343">S106+S108</f>
        <v>0</v>
      </c>
      <c r="T105" s="37">
        <f t="shared" si="343"/>
        <v>0</v>
      </c>
      <c r="U105" s="37">
        <f t="shared" si="343"/>
        <v>0</v>
      </c>
      <c r="V105" s="37">
        <f t="shared" si="343"/>
        <v>2142</v>
      </c>
      <c r="W105" s="37">
        <f t="shared" si="343"/>
        <v>2142</v>
      </c>
      <c r="X105" s="37">
        <f t="shared" si="343"/>
        <v>2142</v>
      </c>
      <c r="Y105" s="37">
        <f t="shared" si="343"/>
        <v>2142</v>
      </c>
      <c r="Z105" s="37">
        <f>Z106+Z108</f>
        <v>0</v>
      </c>
      <c r="AA105" s="37">
        <f t="shared" ref="AA105:AG105" si="344">AA106+AA108</f>
        <v>62</v>
      </c>
      <c r="AB105" s="37">
        <f t="shared" si="344"/>
        <v>0</v>
      </c>
      <c r="AC105" s="37">
        <f t="shared" si="344"/>
        <v>62</v>
      </c>
      <c r="AD105" s="37">
        <f t="shared" si="344"/>
        <v>2204</v>
      </c>
      <c r="AE105" s="37">
        <f t="shared" si="344"/>
        <v>2204</v>
      </c>
      <c r="AF105" s="37">
        <f t="shared" si="344"/>
        <v>2204</v>
      </c>
      <c r="AG105" s="37">
        <f t="shared" si="344"/>
        <v>2204</v>
      </c>
      <c r="AH105" s="37">
        <f>AH106+AH108</f>
        <v>0</v>
      </c>
      <c r="AI105" s="37">
        <f t="shared" ref="AI105:AO105" si="345">AI106+AI108</f>
        <v>0</v>
      </c>
      <c r="AJ105" s="37">
        <f t="shared" si="345"/>
        <v>0</v>
      </c>
      <c r="AK105" s="37">
        <f t="shared" si="345"/>
        <v>0</v>
      </c>
      <c r="AL105" s="37">
        <f t="shared" si="345"/>
        <v>2204</v>
      </c>
      <c r="AM105" s="37">
        <f t="shared" si="345"/>
        <v>2204</v>
      </c>
      <c r="AN105" s="37">
        <f t="shared" si="345"/>
        <v>2204</v>
      </c>
      <c r="AO105" s="37">
        <f t="shared" si="345"/>
        <v>2204</v>
      </c>
      <c r="AP105" s="37">
        <f>AP106+AP108</f>
        <v>0</v>
      </c>
      <c r="AQ105" s="37">
        <f t="shared" ref="AQ105:AW105" si="346">AQ106+AQ108</f>
        <v>0</v>
      </c>
      <c r="AR105" s="37">
        <f t="shared" si="346"/>
        <v>0</v>
      </c>
      <c r="AS105" s="37">
        <f t="shared" si="346"/>
        <v>0</v>
      </c>
      <c r="AT105" s="37">
        <f t="shared" si="346"/>
        <v>2204</v>
      </c>
      <c r="AU105" s="37">
        <f t="shared" si="346"/>
        <v>2204</v>
      </c>
      <c r="AV105" s="37">
        <f t="shared" si="346"/>
        <v>2204</v>
      </c>
      <c r="AW105" s="37">
        <f t="shared" si="346"/>
        <v>2204</v>
      </c>
      <c r="AX105" s="37">
        <f>AX106+AX108</f>
        <v>0</v>
      </c>
      <c r="AY105" s="37">
        <f t="shared" ref="AY105:BE105" si="347">AY106+AY108</f>
        <v>0</v>
      </c>
      <c r="AZ105" s="37">
        <f t="shared" si="347"/>
        <v>0</v>
      </c>
      <c r="BA105" s="37">
        <f t="shared" si="347"/>
        <v>0</v>
      </c>
      <c r="BB105" s="37">
        <f t="shared" si="347"/>
        <v>2204</v>
      </c>
      <c r="BC105" s="37">
        <f t="shared" si="347"/>
        <v>2204</v>
      </c>
      <c r="BD105" s="37">
        <f t="shared" si="347"/>
        <v>2204</v>
      </c>
      <c r="BE105" s="37">
        <f t="shared" si="347"/>
        <v>2204</v>
      </c>
      <c r="BF105" s="37">
        <f>BF106+BF108</f>
        <v>0</v>
      </c>
      <c r="BG105" s="37">
        <f t="shared" ref="BG105:BM105" si="348">BG106+BG108</f>
        <v>0</v>
      </c>
      <c r="BH105" s="37">
        <f t="shared" si="348"/>
        <v>0</v>
      </c>
      <c r="BI105" s="37">
        <f t="shared" si="348"/>
        <v>0</v>
      </c>
      <c r="BJ105" s="37">
        <f t="shared" si="348"/>
        <v>2204</v>
      </c>
      <c r="BK105" s="37">
        <f t="shared" si="348"/>
        <v>2204</v>
      </c>
      <c r="BL105" s="37">
        <f t="shared" si="348"/>
        <v>2204</v>
      </c>
      <c r="BM105" s="37">
        <f t="shared" si="348"/>
        <v>2204</v>
      </c>
      <c r="BN105" s="37">
        <f>BN106+BN108</f>
        <v>0</v>
      </c>
      <c r="BO105" s="37">
        <f t="shared" ref="BO105:BU105" si="349">BO106+BO108</f>
        <v>0</v>
      </c>
      <c r="BP105" s="37">
        <f t="shared" si="349"/>
        <v>0</v>
      </c>
      <c r="BQ105" s="37">
        <f t="shared" si="349"/>
        <v>0</v>
      </c>
      <c r="BR105" s="37">
        <f t="shared" si="349"/>
        <v>2204</v>
      </c>
      <c r="BS105" s="37">
        <f t="shared" si="349"/>
        <v>2204</v>
      </c>
      <c r="BT105" s="37">
        <f t="shared" si="349"/>
        <v>2204</v>
      </c>
      <c r="BU105" s="37">
        <f t="shared" si="349"/>
        <v>2204</v>
      </c>
      <c r="BV105" s="151">
        <f>BV106+BV108</f>
        <v>0</v>
      </c>
      <c r="BW105" s="151">
        <f t="shared" ref="BW105:CC105" si="350">BW106+BW108</f>
        <v>0</v>
      </c>
      <c r="BX105" s="151">
        <f t="shared" si="350"/>
        <v>0</v>
      </c>
      <c r="BY105" s="151">
        <f t="shared" si="350"/>
        <v>0</v>
      </c>
      <c r="BZ105" s="37">
        <f t="shared" si="350"/>
        <v>2204</v>
      </c>
      <c r="CA105" s="37">
        <f t="shared" si="350"/>
        <v>2204</v>
      </c>
      <c r="CB105" s="37">
        <f t="shared" si="350"/>
        <v>2204</v>
      </c>
      <c r="CC105" s="37">
        <f t="shared" si="350"/>
        <v>2204</v>
      </c>
    </row>
    <row r="106" spans="1:81" s="40" customFormat="1" ht="82.5" x14ac:dyDescent="0.25">
      <c r="A106" s="6" t="s">
        <v>22</v>
      </c>
      <c r="B106" s="2" t="s">
        <v>14</v>
      </c>
      <c r="C106" s="2" t="s">
        <v>40</v>
      </c>
      <c r="D106" s="39" t="s">
        <v>853</v>
      </c>
      <c r="E106" s="3">
        <v>100</v>
      </c>
      <c r="F106" s="37"/>
      <c r="G106" s="37"/>
      <c r="H106" s="37"/>
      <c r="I106" s="38"/>
      <c r="J106" s="37">
        <f>J107</f>
        <v>2132</v>
      </c>
      <c r="K106" s="37">
        <f t="shared" ref="K106:BW106" si="351">K107</f>
        <v>2132</v>
      </c>
      <c r="L106" s="37">
        <f t="shared" si="351"/>
        <v>2132</v>
      </c>
      <c r="M106" s="37">
        <f t="shared" si="351"/>
        <v>2132</v>
      </c>
      <c r="N106" s="37">
        <f t="shared" si="351"/>
        <v>2132</v>
      </c>
      <c r="O106" s="37">
        <f t="shared" si="351"/>
        <v>2132</v>
      </c>
      <c r="P106" s="37">
        <f t="shared" si="351"/>
        <v>2132</v>
      </c>
      <c r="Q106" s="37">
        <f t="shared" si="351"/>
        <v>2132</v>
      </c>
      <c r="R106" s="37">
        <f>R107</f>
        <v>0</v>
      </c>
      <c r="S106" s="37">
        <f t="shared" si="351"/>
        <v>0</v>
      </c>
      <c r="T106" s="37">
        <f t="shared" si="351"/>
        <v>0</v>
      </c>
      <c r="U106" s="37">
        <f t="shared" si="351"/>
        <v>0</v>
      </c>
      <c r="V106" s="37">
        <f t="shared" si="351"/>
        <v>2132</v>
      </c>
      <c r="W106" s="37">
        <f t="shared" si="351"/>
        <v>2132</v>
      </c>
      <c r="X106" s="37">
        <f t="shared" si="351"/>
        <v>2132</v>
      </c>
      <c r="Y106" s="37">
        <f t="shared" si="351"/>
        <v>2132</v>
      </c>
      <c r="Z106" s="37">
        <f>Z107</f>
        <v>0</v>
      </c>
      <c r="AA106" s="37">
        <f t="shared" si="351"/>
        <v>0</v>
      </c>
      <c r="AB106" s="37">
        <f t="shared" si="351"/>
        <v>0</v>
      </c>
      <c r="AC106" s="37">
        <f t="shared" si="351"/>
        <v>0</v>
      </c>
      <c r="AD106" s="37">
        <f t="shared" si="351"/>
        <v>2132</v>
      </c>
      <c r="AE106" s="37">
        <f t="shared" si="351"/>
        <v>2132</v>
      </c>
      <c r="AF106" s="37">
        <f t="shared" si="351"/>
        <v>2132</v>
      </c>
      <c r="AG106" s="37">
        <f t="shared" si="351"/>
        <v>2132</v>
      </c>
      <c r="AH106" s="37">
        <f>AH107</f>
        <v>0</v>
      </c>
      <c r="AI106" s="37">
        <f t="shared" si="351"/>
        <v>0</v>
      </c>
      <c r="AJ106" s="37">
        <f t="shared" si="351"/>
        <v>0</v>
      </c>
      <c r="AK106" s="37">
        <f t="shared" si="351"/>
        <v>0</v>
      </c>
      <c r="AL106" s="37">
        <f t="shared" si="351"/>
        <v>2132</v>
      </c>
      <c r="AM106" s="37">
        <f t="shared" si="351"/>
        <v>2132</v>
      </c>
      <c r="AN106" s="37">
        <f t="shared" si="351"/>
        <v>2132</v>
      </c>
      <c r="AO106" s="37">
        <f t="shared" si="351"/>
        <v>2132</v>
      </c>
      <c r="AP106" s="37">
        <f>AP107</f>
        <v>0</v>
      </c>
      <c r="AQ106" s="37">
        <f t="shared" si="351"/>
        <v>0</v>
      </c>
      <c r="AR106" s="37">
        <f t="shared" si="351"/>
        <v>0</v>
      </c>
      <c r="AS106" s="37">
        <f t="shared" si="351"/>
        <v>0</v>
      </c>
      <c r="AT106" s="37">
        <f t="shared" si="351"/>
        <v>2132</v>
      </c>
      <c r="AU106" s="37">
        <f t="shared" si="351"/>
        <v>2132</v>
      </c>
      <c r="AV106" s="37">
        <f t="shared" si="351"/>
        <v>2132</v>
      </c>
      <c r="AW106" s="37">
        <f t="shared" si="351"/>
        <v>2132</v>
      </c>
      <c r="AX106" s="37">
        <f>AX107</f>
        <v>0</v>
      </c>
      <c r="AY106" s="37">
        <f t="shared" si="351"/>
        <v>0</v>
      </c>
      <c r="AZ106" s="37">
        <f t="shared" si="351"/>
        <v>0</v>
      </c>
      <c r="BA106" s="37">
        <f t="shared" si="351"/>
        <v>0</v>
      </c>
      <c r="BB106" s="37">
        <f t="shared" si="351"/>
        <v>2132</v>
      </c>
      <c r="BC106" s="37">
        <f t="shared" si="351"/>
        <v>2132</v>
      </c>
      <c r="BD106" s="37">
        <f t="shared" si="351"/>
        <v>2132</v>
      </c>
      <c r="BE106" s="37">
        <f t="shared" si="351"/>
        <v>2132</v>
      </c>
      <c r="BF106" s="37">
        <f>BF107</f>
        <v>0</v>
      </c>
      <c r="BG106" s="37">
        <f t="shared" si="351"/>
        <v>0</v>
      </c>
      <c r="BH106" s="37">
        <f t="shared" si="351"/>
        <v>0</v>
      </c>
      <c r="BI106" s="37">
        <f t="shared" si="351"/>
        <v>0</v>
      </c>
      <c r="BJ106" s="37">
        <f t="shared" si="351"/>
        <v>2132</v>
      </c>
      <c r="BK106" s="37">
        <f t="shared" si="351"/>
        <v>2132</v>
      </c>
      <c r="BL106" s="37">
        <f t="shared" si="351"/>
        <v>2132</v>
      </c>
      <c r="BM106" s="37">
        <f t="shared" si="351"/>
        <v>2132</v>
      </c>
      <c r="BN106" s="37">
        <f>BN107</f>
        <v>0</v>
      </c>
      <c r="BO106" s="37">
        <f t="shared" si="351"/>
        <v>0</v>
      </c>
      <c r="BP106" s="37">
        <f t="shared" si="351"/>
        <v>0</v>
      </c>
      <c r="BQ106" s="37">
        <f t="shared" si="351"/>
        <v>0</v>
      </c>
      <c r="BR106" s="37">
        <f t="shared" si="351"/>
        <v>2132</v>
      </c>
      <c r="BS106" s="37">
        <f t="shared" si="351"/>
        <v>2132</v>
      </c>
      <c r="BT106" s="37">
        <f t="shared" si="351"/>
        <v>2132</v>
      </c>
      <c r="BU106" s="37">
        <f t="shared" si="351"/>
        <v>2132</v>
      </c>
      <c r="BV106" s="151">
        <f>BV107</f>
        <v>0</v>
      </c>
      <c r="BW106" s="151">
        <f t="shared" si="351"/>
        <v>0</v>
      </c>
      <c r="BX106" s="151">
        <f t="shared" ref="BX106:CC106" si="352">BX107</f>
        <v>0</v>
      </c>
      <c r="BY106" s="151">
        <f t="shared" si="352"/>
        <v>0</v>
      </c>
      <c r="BZ106" s="37">
        <f t="shared" si="352"/>
        <v>2132</v>
      </c>
      <c r="CA106" s="37">
        <f t="shared" si="352"/>
        <v>2132</v>
      </c>
      <c r="CB106" s="37">
        <f t="shared" si="352"/>
        <v>2132</v>
      </c>
      <c r="CC106" s="37">
        <f t="shared" si="352"/>
        <v>2132</v>
      </c>
    </row>
    <row r="107" spans="1:81" s="40" customFormat="1" ht="33" x14ac:dyDescent="0.25">
      <c r="A107" s="6" t="s">
        <v>23</v>
      </c>
      <c r="B107" s="2" t="s">
        <v>14</v>
      </c>
      <c r="C107" s="2" t="s">
        <v>40</v>
      </c>
      <c r="D107" s="39" t="s">
        <v>853</v>
      </c>
      <c r="E107" s="3">
        <v>120</v>
      </c>
      <c r="F107" s="37"/>
      <c r="G107" s="37"/>
      <c r="H107" s="37"/>
      <c r="I107" s="38"/>
      <c r="J107" s="37">
        <v>2132</v>
      </c>
      <c r="K107" s="37">
        <v>2132</v>
      </c>
      <c r="L107" s="37">
        <v>2132</v>
      </c>
      <c r="M107" s="37">
        <v>2132</v>
      </c>
      <c r="N107" s="37">
        <f>F107+J107</f>
        <v>2132</v>
      </c>
      <c r="O107" s="37">
        <f>G107+K107</f>
        <v>2132</v>
      </c>
      <c r="P107" s="37">
        <f>H107+L107</f>
        <v>2132</v>
      </c>
      <c r="Q107" s="37">
        <f>I107+M107</f>
        <v>2132</v>
      </c>
      <c r="R107" s="37"/>
      <c r="S107" s="37"/>
      <c r="T107" s="37"/>
      <c r="U107" s="37"/>
      <c r="V107" s="37">
        <f>N107+R107+S107</f>
        <v>2132</v>
      </c>
      <c r="W107" s="37">
        <f>O107+S107</f>
        <v>2132</v>
      </c>
      <c r="X107" s="37">
        <f>P107+T107+U107</f>
        <v>2132</v>
      </c>
      <c r="Y107" s="37">
        <f>Q107+U107</f>
        <v>2132</v>
      </c>
      <c r="Z107" s="37"/>
      <c r="AA107" s="37"/>
      <c r="AB107" s="37"/>
      <c r="AC107" s="37"/>
      <c r="AD107" s="37">
        <f>V107+Z107+AA107</f>
        <v>2132</v>
      </c>
      <c r="AE107" s="37">
        <f>W107+AA107</f>
        <v>2132</v>
      </c>
      <c r="AF107" s="37">
        <f>X107+AB107+AC107</f>
        <v>2132</v>
      </c>
      <c r="AG107" s="37">
        <f>Y107+AC107</f>
        <v>2132</v>
      </c>
      <c r="AH107" s="37"/>
      <c r="AI107" s="37"/>
      <c r="AJ107" s="37"/>
      <c r="AK107" s="37"/>
      <c r="AL107" s="37">
        <f>AD107+AH107+AI107</f>
        <v>2132</v>
      </c>
      <c r="AM107" s="37">
        <f>AE107+AI107</f>
        <v>2132</v>
      </c>
      <c r="AN107" s="37">
        <f>AF107+AJ107+AK107</f>
        <v>2132</v>
      </c>
      <c r="AO107" s="37">
        <f>AG107+AK107</f>
        <v>2132</v>
      </c>
      <c r="AP107" s="37"/>
      <c r="AQ107" s="37"/>
      <c r="AR107" s="37"/>
      <c r="AS107" s="37"/>
      <c r="AT107" s="37">
        <f>AL107+AP107+AQ107</f>
        <v>2132</v>
      </c>
      <c r="AU107" s="37">
        <f>AM107+AQ107</f>
        <v>2132</v>
      </c>
      <c r="AV107" s="37">
        <f>AN107+AR107+AS107</f>
        <v>2132</v>
      </c>
      <c r="AW107" s="37">
        <f>AO107+AS107</f>
        <v>2132</v>
      </c>
      <c r="AX107" s="37"/>
      <c r="AY107" s="37"/>
      <c r="AZ107" s="37"/>
      <c r="BA107" s="37"/>
      <c r="BB107" s="37">
        <f>AT107+AX107+AY107</f>
        <v>2132</v>
      </c>
      <c r="BC107" s="37">
        <f>AU107+AY107</f>
        <v>2132</v>
      </c>
      <c r="BD107" s="37">
        <f>AV107+AZ107+BA107</f>
        <v>2132</v>
      </c>
      <c r="BE107" s="37">
        <f>AW107+BA107</f>
        <v>2132</v>
      </c>
      <c r="BF107" s="37"/>
      <c r="BG107" s="37"/>
      <c r="BH107" s="37"/>
      <c r="BI107" s="37"/>
      <c r="BJ107" s="37">
        <f>BB107+BF107+BG107</f>
        <v>2132</v>
      </c>
      <c r="BK107" s="37">
        <f>BC107+BG107</f>
        <v>2132</v>
      </c>
      <c r="BL107" s="37">
        <f>BD107+BH107+BI107</f>
        <v>2132</v>
      </c>
      <c r="BM107" s="37">
        <f>BE107+BI107</f>
        <v>2132</v>
      </c>
      <c r="BN107" s="37"/>
      <c r="BO107" s="37"/>
      <c r="BP107" s="37"/>
      <c r="BQ107" s="37"/>
      <c r="BR107" s="37">
        <f>BJ107+BN107+BO107</f>
        <v>2132</v>
      </c>
      <c r="BS107" s="37">
        <f>BK107+BO107</f>
        <v>2132</v>
      </c>
      <c r="BT107" s="37">
        <f>BL107+BP107+BQ107</f>
        <v>2132</v>
      </c>
      <c r="BU107" s="37">
        <f>BM107+BQ107</f>
        <v>2132</v>
      </c>
      <c r="BV107" s="151"/>
      <c r="BW107" s="151"/>
      <c r="BX107" s="151"/>
      <c r="BY107" s="151"/>
      <c r="BZ107" s="37">
        <f>BR107+BV107+BW107</f>
        <v>2132</v>
      </c>
      <c r="CA107" s="37">
        <f>BS107+BW107</f>
        <v>2132</v>
      </c>
      <c r="CB107" s="37">
        <f>BT107+BX107+BY107</f>
        <v>2132</v>
      </c>
      <c r="CC107" s="37">
        <f>BU107+BY107</f>
        <v>2132</v>
      </c>
    </row>
    <row r="108" spans="1:81" s="40" customFormat="1" ht="33" x14ac:dyDescent="0.25">
      <c r="A108" s="9" t="s">
        <v>32</v>
      </c>
      <c r="B108" s="2" t="s">
        <v>14</v>
      </c>
      <c r="C108" s="2" t="s">
        <v>40</v>
      </c>
      <c r="D108" s="39" t="s">
        <v>853</v>
      </c>
      <c r="E108" s="3">
        <v>200</v>
      </c>
      <c r="F108" s="37"/>
      <c r="G108" s="37"/>
      <c r="H108" s="37"/>
      <c r="I108" s="38"/>
      <c r="J108" s="37">
        <f>J109</f>
        <v>10</v>
      </c>
      <c r="K108" s="37">
        <f t="shared" ref="K108:BW108" si="353">K109</f>
        <v>10</v>
      </c>
      <c r="L108" s="37">
        <f t="shared" si="353"/>
        <v>10</v>
      </c>
      <c r="M108" s="37">
        <f t="shared" si="353"/>
        <v>10</v>
      </c>
      <c r="N108" s="37">
        <f t="shared" si="353"/>
        <v>10</v>
      </c>
      <c r="O108" s="37">
        <f t="shared" si="353"/>
        <v>10</v>
      </c>
      <c r="P108" s="37">
        <f t="shared" si="353"/>
        <v>10</v>
      </c>
      <c r="Q108" s="37">
        <f t="shared" si="353"/>
        <v>10</v>
      </c>
      <c r="R108" s="37">
        <f>R109</f>
        <v>0</v>
      </c>
      <c r="S108" s="37">
        <f t="shared" si="353"/>
        <v>0</v>
      </c>
      <c r="T108" s="37">
        <f t="shared" si="353"/>
        <v>0</v>
      </c>
      <c r="U108" s="37">
        <f t="shared" si="353"/>
        <v>0</v>
      </c>
      <c r="V108" s="37">
        <f t="shared" si="353"/>
        <v>10</v>
      </c>
      <c r="W108" s="37">
        <f t="shared" si="353"/>
        <v>10</v>
      </c>
      <c r="X108" s="37">
        <f t="shared" si="353"/>
        <v>10</v>
      </c>
      <c r="Y108" s="37">
        <f t="shared" si="353"/>
        <v>10</v>
      </c>
      <c r="Z108" s="37">
        <f>Z109</f>
        <v>0</v>
      </c>
      <c r="AA108" s="37">
        <f t="shared" si="353"/>
        <v>62</v>
      </c>
      <c r="AB108" s="37">
        <f t="shared" si="353"/>
        <v>0</v>
      </c>
      <c r="AC108" s="37">
        <f t="shared" si="353"/>
        <v>62</v>
      </c>
      <c r="AD108" s="37">
        <f t="shared" si="353"/>
        <v>72</v>
      </c>
      <c r="AE108" s="37">
        <f t="shared" si="353"/>
        <v>72</v>
      </c>
      <c r="AF108" s="37">
        <f t="shared" si="353"/>
        <v>72</v>
      </c>
      <c r="AG108" s="37">
        <f t="shared" si="353"/>
        <v>72</v>
      </c>
      <c r="AH108" s="37">
        <f>AH109</f>
        <v>0</v>
      </c>
      <c r="AI108" s="37">
        <f t="shared" si="353"/>
        <v>0</v>
      </c>
      <c r="AJ108" s="37">
        <f t="shared" si="353"/>
        <v>0</v>
      </c>
      <c r="AK108" s="37">
        <f t="shared" si="353"/>
        <v>0</v>
      </c>
      <c r="AL108" s="37">
        <f t="shared" si="353"/>
        <v>72</v>
      </c>
      <c r="AM108" s="37">
        <f t="shared" si="353"/>
        <v>72</v>
      </c>
      <c r="AN108" s="37">
        <f t="shared" si="353"/>
        <v>72</v>
      </c>
      <c r="AO108" s="37">
        <f t="shared" si="353"/>
        <v>72</v>
      </c>
      <c r="AP108" s="37">
        <f>AP109</f>
        <v>0</v>
      </c>
      <c r="AQ108" s="37">
        <f t="shared" si="353"/>
        <v>0</v>
      </c>
      <c r="AR108" s="37">
        <f t="shared" si="353"/>
        <v>0</v>
      </c>
      <c r="AS108" s="37">
        <f t="shared" si="353"/>
        <v>0</v>
      </c>
      <c r="AT108" s="37">
        <f t="shared" si="353"/>
        <v>72</v>
      </c>
      <c r="AU108" s="37">
        <f t="shared" si="353"/>
        <v>72</v>
      </c>
      <c r="AV108" s="37">
        <f t="shared" si="353"/>
        <v>72</v>
      </c>
      <c r="AW108" s="37">
        <f t="shared" si="353"/>
        <v>72</v>
      </c>
      <c r="AX108" s="37">
        <f>AX109</f>
        <v>0</v>
      </c>
      <c r="AY108" s="37">
        <f t="shared" si="353"/>
        <v>0</v>
      </c>
      <c r="AZ108" s="37">
        <f t="shared" si="353"/>
        <v>0</v>
      </c>
      <c r="BA108" s="37">
        <f t="shared" si="353"/>
        <v>0</v>
      </c>
      <c r="BB108" s="37">
        <f t="shared" si="353"/>
        <v>72</v>
      </c>
      <c r="BC108" s="37">
        <f t="shared" si="353"/>
        <v>72</v>
      </c>
      <c r="BD108" s="37">
        <f t="shared" si="353"/>
        <v>72</v>
      </c>
      <c r="BE108" s="37">
        <f t="shared" si="353"/>
        <v>72</v>
      </c>
      <c r="BF108" s="37">
        <f>BF109</f>
        <v>0</v>
      </c>
      <c r="BG108" s="37">
        <f t="shared" si="353"/>
        <v>0</v>
      </c>
      <c r="BH108" s="37">
        <f t="shared" si="353"/>
        <v>0</v>
      </c>
      <c r="BI108" s="37">
        <f t="shared" si="353"/>
        <v>0</v>
      </c>
      <c r="BJ108" s="37">
        <f t="shared" si="353"/>
        <v>72</v>
      </c>
      <c r="BK108" s="37">
        <f t="shared" si="353"/>
        <v>72</v>
      </c>
      <c r="BL108" s="37">
        <f t="shared" si="353"/>
        <v>72</v>
      </c>
      <c r="BM108" s="37">
        <f t="shared" si="353"/>
        <v>72</v>
      </c>
      <c r="BN108" s="37">
        <f>BN109</f>
        <v>0</v>
      </c>
      <c r="BO108" s="37">
        <f t="shared" si="353"/>
        <v>0</v>
      </c>
      <c r="BP108" s="37">
        <f t="shared" si="353"/>
        <v>0</v>
      </c>
      <c r="BQ108" s="37">
        <f t="shared" si="353"/>
        <v>0</v>
      </c>
      <c r="BR108" s="37">
        <f t="shared" si="353"/>
        <v>72</v>
      </c>
      <c r="BS108" s="37">
        <f t="shared" si="353"/>
        <v>72</v>
      </c>
      <c r="BT108" s="37">
        <f t="shared" si="353"/>
        <v>72</v>
      </c>
      <c r="BU108" s="37">
        <f t="shared" si="353"/>
        <v>72</v>
      </c>
      <c r="BV108" s="151">
        <f>BV109</f>
        <v>0</v>
      </c>
      <c r="BW108" s="151">
        <f t="shared" si="353"/>
        <v>0</v>
      </c>
      <c r="BX108" s="151">
        <f t="shared" ref="BX108:CC108" si="354">BX109</f>
        <v>0</v>
      </c>
      <c r="BY108" s="151">
        <f t="shared" si="354"/>
        <v>0</v>
      </c>
      <c r="BZ108" s="37">
        <f t="shared" si="354"/>
        <v>72</v>
      </c>
      <c r="CA108" s="37">
        <f t="shared" si="354"/>
        <v>72</v>
      </c>
      <c r="CB108" s="37">
        <f t="shared" si="354"/>
        <v>72</v>
      </c>
      <c r="CC108" s="37">
        <f t="shared" si="354"/>
        <v>72</v>
      </c>
    </row>
    <row r="109" spans="1:81" s="40" customFormat="1" ht="50.25" customHeight="1" x14ac:dyDescent="0.25">
      <c r="A109" s="7" t="s">
        <v>33</v>
      </c>
      <c r="B109" s="2" t="s">
        <v>14</v>
      </c>
      <c r="C109" s="2" t="s">
        <v>40</v>
      </c>
      <c r="D109" s="39" t="s">
        <v>853</v>
      </c>
      <c r="E109" s="3">
        <v>240</v>
      </c>
      <c r="F109" s="37"/>
      <c r="G109" s="37"/>
      <c r="H109" s="37"/>
      <c r="I109" s="38"/>
      <c r="J109" s="37">
        <v>10</v>
      </c>
      <c r="K109" s="37">
        <v>10</v>
      </c>
      <c r="L109" s="37">
        <v>10</v>
      </c>
      <c r="M109" s="37">
        <v>10</v>
      </c>
      <c r="N109" s="37">
        <f>F109+J109</f>
        <v>10</v>
      </c>
      <c r="O109" s="37">
        <f>G109+K109</f>
        <v>10</v>
      </c>
      <c r="P109" s="37">
        <f>H109+L109</f>
        <v>10</v>
      </c>
      <c r="Q109" s="37">
        <f>I109+M109</f>
        <v>10</v>
      </c>
      <c r="R109" s="37"/>
      <c r="S109" s="37"/>
      <c r="T109" s="37"/>
      <c r="U109" s="37"/>
      <c r="V109" s="37">
        <f>N109+R109+S109</f>
        <v>10</v>
      </c>
      <c r="W109" s="37">
        <f>O109+S109</f>
        <v>10</v>
      </c>
      <c r="X109" s="37">
        <f>P109+T109+U109</f>
        <v>10</v>
      </c>
      <c r="Y109" s="37">
        <f>Q109+U109</f>
        <v>10</v>
      </c>
      <c r="Z109" s="37"/>
      <c r="AA109" s="37">
        <v>62</v>
      </c>
      <c r="AB109" s="37"/>
      <c r="AC109" s="37">
        <v>62</v>
      </c>
      <c r="AD109" s="37">
        <f>V109+Z109+AA109</f>
        <v>72</v>
      </c>
      <c r="AE109" s="37">
        <f>W109+AA109</f>
        <v>72</v>
      </c>
      <c r="AF109" s="37">
        <f>X109+AB109+AC109</f>
        <v>72</v>
      </c>
      <c r="AG109" s="37">
        <f>Y109+AC109</f>
        <v>72</v>
      </c>
      <c r="AH109" s="37"/>
      <c r="AI109" s="37"/>
      <c r="AJ109" s="37"/>
      <c r="AK109" s="37"/>
      <c r="AL109" s="37">
        <f>AD109+AH109+AI109</f>
        <v>72</v>
      </c>
      <c r="AM109" s="37">
        <f>AE109+AI109</f>
        <v>72</v>
      </c>
      <c r="AN109" s="37">
        <f>AF109+AJ109+AK109</f>
        <v>72</v>
      </c>
      <c r="AO109" s="37">
        <f>AG109+AK109</f>
        <v>72</v>
      </c>
      <c r="AP109" s="37"/>
      <c r="AQ109" s="37"/>
      <c r="AR109" s="37"/>
      <c r="AS109" s="37"/>
      <c r="AT109" s="37">
        <f>AL109+AP109+AQ109</f>
        <v>72</v>
      </c>
      <c r="AU109" s="37">
        <f>AM109+AQ109</f>
        <v>72</v>
      </c>
      <c r="AV109" s="37">
        <f>AN109+AR109+AS109</f>
        <v>72</v>
      </c>
      <c r="AW109" s="37">
        <f>AO109+AS109</f>
        <v>72</v>
      </c>
      <c r="AX109" s="37"/>
      <c r="AY109" s="37"/>
      <c r="AZ109" s="37"/>
      <c r="BA109" s="37"/>
      <c r="BB109" s="37">
        <f>AT109+AX109+AY109</f>
        <v>72</v>
      </c>
      <c r="BC109" s="37">
        <f>AU109+AY109</f>
        <v>72</v>
      </c>
      <c r="BD109" s="37">
        <f>AV109+AZ109+BA109</f>
        <v>72</v>
      </c>
      <c r="BE109" s="37">
        <f>AW109+BA109</f>
        <v>72</v>
      </c>
      <c r="BF109" s="37"/>
      <c r="BG109" s="37"/>
      <c r="BH109" s="37"/>
      <c r="BI109" s="37"/>
      <c r="BJ109" s="37">
        <f>BB109+BF109+BG109</f>
        <v>72</v>
      </c>
      <c r="BK109" s="37">
        <f>BC109+BG109</f>
        <v>72</v>
      </c>
      <c r="BL109" s="37">
        <f>BD109+BH109+BI109</f>
        <v>72</v>
      </c>
      <c r="BM109" s="37">
        <f>BE109+BI109</f>
        <v>72</v>
      </c>
      <c r="BN109" s="37"/>
      <c r="BO109" s="37"/>
      <c r="BP109" s="37"/>
      <c r="BQ109" s="37"/>
      <c r="BR109" s="37">
        <f>BJ109+BN109+BO109</f>
        <v>72</v>
      </c>
      <c r="BS109" s="37">
        <f>BK109+BO109</f>
        <v>72</v>
      </c>
      <c r="BT109" s="37">
        <f>BL109+BP109+BQ109</f>
        <v>72</v>
      </c>
      <c r="BU109" s="37">
        <f>BM109+BQ109</f>
        <v>72</v>
      </c>
      <c r="BV109" s="151"/>
      <c r="BW109" s="151"/>
      <c r="BX109" s="151"/>
      <c r="BY109" s="151"/>
      <c r="BZ109" s="37">
        <f>BR109+BV109+BW109</f>
        <v>72</v>
      </c>
      <c r="CA109" s="37">
        <f>BS109+BW109</f>
        <v>72</v>
      </c>
      <c r="CB109" s="37">
        <f>BT109+BX109+BY109</f>
        <v>72</v>
      </c>
      <c r="CC109" s="37">
        <f>BU109+BY109</f>
        <v>72</v>
      </c>
    </row>
    <row r="110" spans="1:81" s="40" customFormat="1" ht="16.5" x14ac:dyDescent="0.25">
      <c r="A110" s="7"/>
      <c r="B110" s="2"/>
      <c r="C110" s="2"/>
      <c r="D110" s="39"/>
      <c r="E110" s="2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159"/>
      <c r="BW110" s="159"/>
      <c r="BX110" s="159"/>
      <c r="BY110" s="159"/>
      <c r="BZ110" s="53"/>
      <c r="CA110" s="53"/>
      <c r="CB110" s="53"/>
      <c r="CC110" s="53"/>
    </row>
    <row r="111" spans="1:81" s="40" customFormat="1" ht="72.75" customHeight="1" x14ac:dyDescent="0.3">
      <c r="A111" s="32" t="s">
        <v>51</v>
      </c>
      <c r="B111" s="33" t="s">
        <v>14</v>
      </c>
      <c r="C111" s="33" t="s">
        <v>52</v>
      </c>
      <c r="D111" s="54"/>
      <c r="E111" s="33"/>
      <c r="F111" s="35">
        <f t="shared" ref="F111:N112" si="355">F112</f>
        <v>24271</v>
      </c>
      <c r="G111" s="35">
        <f t="shared" si="355"/>
        <v>0</v>
      </c>
      <c r="H111" s="35">
        <f t="shared" si="355"/>
        <v>24271</v>
      </c>
      <c r="I111" s="35">
        <f t="shared" si="355"/>
        <v>0</v>
      </c>
      <c r="J111" s="35">
        <f t="shared" si="355"/>
        <v>0</v>
      </c>
      <c r="K111" s="35">
        <f t="shared" si="355"/>
        <v>0</v>
      </c>
      <c r="L111" s="35">
        <f t="shared" si="355"/>
        <v>0</v>
      </c>
      <c r="M111" s="35">
        <f t="shared" ref="K111:M112" si="356">M112</f>
        <v>0</v>
      </c>
      <c r="N111" s="35">
        <f t="shared" si="355"/>
        <v>24271</v>
      </c>
      <c r="O111" s="35">
        <f t="shared" ref="O111:AD112" si="357">O112</f>
        <v>0</v>
      </c>
      <c r="P111" s="35">
        <f t="shared" si="357"/>
        <v>24271</v>
      </c>
      <c r="Q111" s="35">
        <f t="shared" si="357"/>
        <v>0</v>
      </c>
      <c r="R111" s="35">
        <f t="shared" si="357"/>
        <v>0</v>
      </c>
      <c r="S111" s="35">
        <f t="shared" si="357"/>
        <v>0</v>
      </c>
      <c r="T111" s="35">
        <f t="shared" si="357"/>
        <v>0</v>
      </c>
      <c r="U111" s="35">
        <f t="shared" si="357"/>
        <v>0</v>
      </c>
      <c r="V111" s="35">
        <f t="shared" si="357"/>
        <v>24271</v>
      </c>
      <c r="W111" s="35">
        <f t="shared" si="357"/>
        <v>0</v>
      </c>
      <c r="X111" s="35">
        <f t="shared" si="357"/>
        <v>24271</v>
      </c>
      <c r="Y111" s="35">
        <f t="shared" si="357"/>
        <v>0</v>
      </c>
      <c r="Z111" s="35">
        <f t="shared" si="357"/>
        <v>0</v>
      </c>
      <c r="AA111" s="35">
        <f t="shared" si="357"/>
        <v>0</v>
      </c>
      <c r="AB111" s="35">
        <f t="shared" si="357"/>
        <v>0</v>
      </c>
      <c r="AC111" s="35">
        <f t="shared" si="357"/>
        <v>0</v>
      </c>
      <c r="AD111" s="35">
        <f t="shared" si="357"/>
        <v>24271</v>
      </c>
      <c r="AE111" s="35">
        <f t="shared" ref="AA111:AP112" si="358">AE112</f>
        <v>0</v>
      </c>
      <c r="AF111" s="35">
        <f t="shared" si="358"/>
        <v>24271</v>
      </c>
      <c r="AG111" s="35">
        <f t="shared" si="358"/>
        <v>0</v>
      </c>
      <c r="AH111" s="35">
        <f t="shared" si="358"/>
        <v>0</v>
      </c>
      <c r="AI111" s="35">
        <f t="shared" si="358"/>
        <v>0</v>
      </c>
      <c r="AJ111" s="35">
        <f t="shared" si="358"/>
        <v>0</v>
      </c>
      <c r="AK111" s="35">
        <f t="shared" si="358"/>
        <v>0</v>
      </c>
      <c r="AL111" s="35">
        <f t="shared" si="358"/>
        <v>24271</v>
      </c>
      <c r="AM111" s="35">
        <f t="shared" si="358"/>
        <v>0</v>
      </c>
      <c r="AN111" s="35">
        <f t="shared" si="358"/>
        <v>24271</v>
      </c>
      <c r="AO111" s="35">
        <f t="shared" si="358"/>
        <v>0</v>
      </c>
      <c r="AP111" s="35">
        <f t="shared" si="358"/>
        <v>0</v>
      </c>
      <c r="AQ111" s="35">
        <f t="shared" ref="AQ111:BF112" si="359">AQ112</f>
        <v>0</v>
      </c>
      <c r="AR111" s="35">
        <f t="shared" si="359"/>
        <v>0</v>
      </c>
      <c r="AS111" s="35">
        <f t="shared" si="359"/>
        <v>0</v>
      </c>
      <c r="AT111" s="35">
        <f t="shared" si="359"/>
        <v>24271</v>
      </c>
      <c r="AU111" s="35">
        <f t="shared" si="359"/>
        <v>0</v>
      </c>
      <c r="AV111" s="35">
        <f t="shared" si="359"/>
        <v>24271</v>
      </c>
      <c r="AW111" s="35">
        <f t="shared" si="359"/>
        <v>0</v>
      </c>
      <c r="AX111" s="35">
        <f t="shared" si="359"/>
        <v>0</v>
      </c>
      <c r="AY111" s="35">
        <f t="shared" si="359"/>
        <v>0</v>
      </c>
      <c r="AZ111" s="35">
        <f t="shared" si="359"/>
        <v>0</v>
      </c>
      <c r="BA111" s="35">
        <f t="shared" si="359"/>
        <v>0</v>
      </c>
      <c r="BB111" s="35">
        <f t="shared" si="359"/>
        <v>24271</v>
      </c>
      <c r="BC111" s="35">
        <f t="shared" si="359"/>
        <v>0</v>
      </c>
      <c r="BD111" s="35">
        <f t="shared" si="359"/>
        <v>24271</v>
      </c>
      <c r="BE111" s="35">
        <f t="shared" si="359"/>
        <v>0</v>
      </c>
      <c r="BF111" s="35">
        <f t="shared" si="359"/>
        <v>0</v>
      </c>
      <c r="BG111" s="35">
        <f t="shared" ref="BG111:BV112" si="360">BG112</f>
        <v>0</v>
      </c>
      <c r="BH111" s="35">
        <f t="shared" si="360"/>
        <v>0</v>
      </c>
      <c r="BI111" s="35">
        <f t="shared" si="360"/>
        <v>0</v>
      </c>
      <c r="BJ111" s="35">
        <f t="shared" si="360"/>
        <v>24271</v>
      </c>
      <c r="BK111" s="35">
        <f t="shared" si="360"/>
        <v>0</v>
      </c>
      <c r="BL111" s="35">
        <f t="shared" si="360"/>
        <v>24271</v>
      </c>
      <c r="BM111" s="35">
        <f t="shared" si="360"/>
        <v>0</v>
      </c>
      <c r="BN111" s="35">
        <f t="shared" si="360"/>
        <v>0</v>
      </c>
      <c r="BO111" s="35">
        <f t="shared" si="360"/>
        <v>0</v>
      </c>
      <c r="BP111" s="35">
        <f t="shared" si="360"/>
        <v>0</v>
      </c>
      <c r="BQ111" s="35">
        <f t="shared" si="360"/>
        <v>0</v>
      </c>
      <c r="BR111" s="35">
        <f t="shared" si="360"/>
        <v>24271</v>
      </c>
      <c r="BS111" s="35">
        <f t="shared" si="360"/>
        <v>0</v>
      </c>
      <c r="BT111" s="35">
        <f t="shared" si="360"/>
        <v>24271</v>
      </c>
      <c r="BU111" s="35">
        <f t="shared" si="360"/>
        <v>0</v>
      </c>
      <c r="BV111" s="150">
        <f t="shared" si="360"/>
        <v>0</v>
      </c>
      <c r="BW111" s="150">
        <f t="shared" ref="BW111:CC112" si="361">BW112</f>
        <v>0</v>
      </c>
      <c r="BX111" s="150">
        <f t="shared" si="361"/>
        <v>0</v>
      </c>
      <c r="BY111" s="150">
        <f t="shared" si="361"/>
        <v>0</v>
      </c>
      <c r="BZ111" s="35">
        <f t="shared" si="361"/>
        <v>24271</v>
      </c>
      <c r="CA111" s="35">
        <f t="shared" si="361"/>
        <v>0</v>
      </c>
      <c r="CB111" s="35">
        <f t="shared" si="361"/>
        <v>24271</v>
      </c>
      <c r="CC111" s="35">
        <f t="shared" si="361"/>
        <v>0</v>
      </c>
    </row>
    <row r="112" spans="1:81" s="40" customFormat="1" ht="16.5" x14ac:dyDescent="0.25">
      <c r="A112" s="9" t="s">
        <v>16</v>
      </c>
      <c r="B112" s="2" t="s">
        <v>14</v>
      </c>
      <c r="C112" s="2" t="s">
        <v>52</v>
      </c>
      <c r="D112" s="4" t="s">
        <v>17</v>
      </c>
      <c r="E112" s="45"/>
      <c r="F112" s="37">
        <f>F113</f>
        <v>24271</v>
      </c>
      <c r="G112" s="37">
        <f t="shared" si="355"/>
        <v>0</v>
      </c>
      <c r="H112" s="37">
        <f t="shared" si="355"/>
        <v>24271</v>
      </c>
      <c r="I112" s="37">
        <f t="shared" si="355"/>
        <v>0</v>
      </c>
      <c r="J112" s="37">
        <f>J113</f>
        <v>0</v>
      </c>
      <c r="K112" s="37">
        <f t="shared" si="356"/>
        <v>0</v>
      </c>
      <c r="L112" s="37">
        <f t="shared" si="356"/>
        <v>0</v>
      </c>
      <c r="M112" s="37">
        <f t="shared" si="356"/>
        <v>0</v>
      </c>
      <c r="N112" s="37">
        <f>N113</f>
        <v>24271</v>
      </c>
      <c r="O112" s="37">
        <f t="shared" si="357"/>
        <v>0</v>
      </c>
      <c r="P112" s="37">
        <f t="shared" si="357"/>
        <v>24271</v>
      </c>
      <c r="Q112" s="37">
        <f t="shared" si="357"/>
        <v>0</v>
      </c>
      <c r="R112" s="37">
        <f>R113</f>
        <v>0</v>
      </c>
      <c r="S112" s="37">
        <f t="shared" si="357"/>
        <v>0</v>
      </c>
      <c r="T112" s="37">
        <f t="shared" si="357"/>
        <v>0</v>
      </c>
      <c r="U112" s="37">
        <f t="shared" si="357"/>
        <v>0</v>
      </c>
      <c r="V112" s="37">
        <f>V113</f>
        <v>24271</v>
      </c>
      <c r="W112" s="37">
        <f t="shared" si="357"/>
        <v>0</v>
      </c>
      <c r="X112" s="37">
        <f t="shared" si="357"/>
        <v>24271</v>
      </c>
      <c r="Y112" s="37">
        <f t="shared" si="357"/>
        <v>0</v>
      </c>
      <c r="Z112" s="37">
        <f>Z113</f>
        <v>0</v>
      </c>
      <c r="AA112" s="37">
        <f t="shared" si="358"/>
        <v>0</v>
      </c>
      <c r="AB112" s="37">
        <f t="shared" si="358"/>
        <v>0</v>
      </c>
      <c r="AC112" s="37">
        <f t="shared" si="358"/>
        <v>0</v>
      </c>
      <c r="AD112" s="37">
        <f>AD113</f>
        <v>24271</v>
      </c>
      <c r="AE112" s="37">
        <f t="shared" si="358"/>
        <v>0</v>
      </c>
      <c r="AF112" s="37">
        <f t="shared" si="358"/>
        <v>24271</v>
      </c>
      <c r="AG112" s="37">
        <f t="shared" si="358"/>
        <v>0</v>
      </c>
      <c r="AH112" s="37">
        <f>AH113</f>
        <v>0</v>
      </c>
      <c r="AI112" s="37">
        <f t="shared" si="358"/>
        <v>0</v>
      </c>
      <c r="AJ112" s="37">
        <f t="shared" si="358"/>
        <v>0</v>
      </c>
      <c r="AK112" s="37">
        <f t="shared" si="358"/>
        <v>0</v>
      </c>
      <c r="AL112" s="37">
        <f>AL113</f>
        <v>24271</v>
      </c>
      <c r="AM112" s="37">
        <f t="shared" si="358"/>
        <v>0</v>
      </c>
      <c r="AN112" s="37">
        <f t="shared" si="358"/>
        <v>24271</v>
      </c>
      <c r="AO112" s="37">
        <f t="shared" si="358"/>
        <v>0</v>
      </c>
      <c r="AP112" s="37">
        <f>AP113</f>
        <v>0</v>
      </c>
      <c r="AQ112" s="37">
        <f t="shared" si="359"/>
        <v>0</v>
      </c>
      <c r="AR112" s="37">
        <f t="shared" si="359"/>
        <v>0</v>
      </c>
      <c r="AS112" s="37">
        <f t="shared" si="359"/>
        <v>0</v>
      </c>
      <c r="AT112" s="37">
        <f>AT113</f>
        <v>24271</v>
      </c>
      <c r="AU112" s="37">
        <f t="shared" si="359"/>
        <v>0</v>
      </c>
      <c r="AV112" s="37">
        <f t="shared" si="359"/>
        <v>24271</v>
      </c>
      <c r="AW112" s="37">
        <f t="shared" si="359"/>
        <v>0</v>
      </c>
      <c r="AX112" s="37">
        <f>AX113</f>
        <v>0</v>
      </c>
      <c r="AY112" s="37">
        <f t="shared" si="359"/>
        <v>0</v>
      </c>
      <c r="AZ112" s="37">
        <f t="shared" si="359"/>
        <v>0</v>
      </c>
      <c r="BA112" s="37">
        <f t="shared" si="359"/>
        <v>0</v>
      </c>
      <c r="BB112" s="37">
        <f>BB113</f>
        <v>24271</v>
      </c>
      <c r="BC112" s="37">
        <f t="shared" si="359"/>
        <v>0</v>
      </c>
      <c r="BD112" s="37">
        <f t="shared" si="359"/>
        <v>24271</v>
      </c>
      <c r="BE112" s="37">
        <f t="shared" si="359"/>
        <v>0</v>
      </c>
      <c r="BF112" s="37">
        <f>BF113</f>
        <v>0</v>
      </c>
      <c r="BG112" s="37">
        <f t="shared" si="360"/>
        <v>0</v>
      </c>
      <c r="BH112" s="37">
        <f t="shared" si="360"/>
        <v>0</v>
      </c>
      <c r="BI112" s="37">
        <f t="shared" si="360"/>
        <v>0</v>
      </c>
      <c r="BJ112" s="37">
        <f>BJ113</f>
        <v>24271</v>
      </c>
      <c r="BK112" s="37">
        <f t="shared" si="360"/>
        <v>0</v>
      </c>
      <c r="BL112" s="37">
        <f t="shared" si="360"/>
        <v>24271</v>
      </c>
      <c r="BM112" s="37">
        <f t="shared" si="360"/>
        <v>0</v>
      </c>
      <c r="BN112" s="37">
        <f>BN113</f>
        <v>0</v>
      </c>
      <c r="BO112" s="37">
        <f t="shared" si="360"/>
        <v>0</v>
      </c>
      <c r="BP112" s="37">
        <f t="shared" si="360"/>
        <v>0</v>
      </c>
      <c r="BQ112" s="37">
        <f t="shared" si="360"/>
        <v>0</v>
      </c>
      <c r="BR112" s="37">
        <f>BR113</f>
        <v>24271</v>
      </c>
      <c r="BS112" s="37">
        <f t="shared" si="360"/>
        <v>0</v>
      </c>
      <c r="BT112" s="37">
        <f t="shared" si="360"/>
        <v>24271</v>
      </c>
      <c r="BU112" s="37">
        <f t="shared" si="360"/>
        <v>0</v>
      </c>
      <c r="BV112" s="151">
        <f>BV113</f>
        <v>0</v>
      </c>
      <c r="BW112" s="151">
        <f t="shared" si="361"/>
        <v>0</v>
      </c>
      <c r="BX112" s="151">
        <f t="shared" si="361"/>
        <v>0</v>
      </c>
      <c r="BY112" s="151">
        <f t="shared" si="361"/>
        <v>0</v>
      </c>
      <c r="BZ112" s="37">
        <f>BZ113</f>
        <v>24271</v>
      </c>
      <c r="CA112" s="37">
        <f t="shared" si="361"/>
        <v>0</v>
      </c>
      <c r="CB112" s="37">
        <f t="shared" si="361"/>
        <v>24271</v>
      </c>
      <c r="CC112" s="37">
        <f t="shared" si="361"/>
        <v>0</v>
      </c>
    </row>
    <row r="113" spans="1:81" s="40" customFormat="1" ht="33" x14ac:dyDescent="0.25">
      <c r="A113" s="9" t="s">
        <v>18</v>
      </c>
      <c r="B113" s="2" t="s">
        <v>14</v>
      </c>
      <c r="C113" s="2" t="s">
        <v>52</v>
      </c>
      <c r="D113" s="39" t="s">
        <v>19</v>
      </c>
      <c r="E113" s="45"/>
      <c r="F113" s="37">
        <f>F114+F121</f>
        <v>24271</v>
      </c>
      <c r="G113" s="37">
        <f t="shared" ref="G113:I113" si="362">G114+G121</f>
        <v>0</v>
      </c>
      <c r="H113" s="37">
        <f t="shared" si="362"/>
        <v>24271</v>
      </c>
      <c r="I113" s="37">
        <f t="shared" si="362"/>
        <v>0</v>
      </c>
      <c r="J113" s="37">
        <f>J114+J121</f>
        <v>0</v>
      </c>
      <c r="K113" s="37">
        <f t="shared" ref="K113:M113" si="363">K114+K121</f>
        <v>0</v>
      </c>
      <c r="L113" s="37">
        <f t="shared" si="363"/>
        <v>0</v>
      </c>
      <c r="M113" s="37">
        <f t="shared" si="363"/>
        <v>0</v>
      </c>
      <c r="N113" s="37">
        <f>N114+N121</f>
        <v>24271</v>
      </c>
      <c r="O113" s="37">
        <f t="shared" ref="O113:Q113" si="364">O114+O121</f>
        <v>0</v>
      </c>
      <c r="P113" s="37">
        <f t="shared" si="364"/>
        <v>24271</v>
      </c>
      <c r="Q113" s="37">
        <f t="shared" si="364"/>
        <v>0</v>
      </c>
      <c r="R113" s="37">
        <f>R114+R121</f>
        <v>0</v>
      </c>
      <c r="S113" s="37">
        <f t="shared" ref="S113:U113" si="365">S114+S121</f>
        <v>0</v>
      </c>
      <c r="T113" s="37">
        <f t="shared" si="365"/>
        <v>0</v>
      </c>
      <c r="U113" s="37">
        <f t="shared" si="365"/>
        <v>0</v>
      </c>
      <c r="V113" s="37">
        <f>V114+V121</f>
        <v>24271</v>
      </c>
      <c r="W113" s="37">
        <f t="shared" ref="W113:Y113" si="366">W114+W121</f>
        <v>0</v>
      </c>
      <c r="X113" s="37">
        <f t="shared" si="366"/>
        <v>24271</v>
      </c>
      <c r="Y113" s="37">
        <f t="shared" si="366"/>
        <v>0</v>
      </c>
      <c r="Z113" s="37">
        <f>Z114+Z121</f>
        <v>0</v>
      </c>
      <c r="AA113" s="37">
        <f t="shared" ref="AA113:AC113" si="367">AA114+AA121</f>
        <v>0</v>
      </c>
      <c r="AB113" s="37">
        <f t="shared" si="367"/>
        <v>0</v>
      </c>
      <c r="AC113" s="37">
        <f t="shared" si="367"/>
        <v>0</v>
      </c>
      <c r="AD113" s="37">
        <f>AD114+AD121</f>
        <v>24271</v>
      </c>
      <c r="AE113" s="37">
        <f t="shared" ref="AE113:AG113" si="368">AE114+AE121</f>
        <v>0</v>
      </c>
      <c r="AF113" s="37">
        <f t="shared" si="368"/>
        <v>24271</v>
      </c>
      <c r="AG113" s="37">
        <f t="shared" si="368"/>
        <v>0</v>
      </c>
      <c r="AH113" s="37">
        <f>AH114+AH121</f>
        <v>0</v>
      </c>
      <c r="AI113" s="37">
        <f t="shared" ref="AI113:AK113" si="369">AI114+AI121</f>
        <v>0</v>
      </c>
      <c r="AJ113" s="37">
        <f t="shared" si="369"/>
        <v>0</v>
      </c>
      <c r="AK113" s="37">
        <f t="shared" si="369"/>
        <v>0</v>
      </c>
      <c r="AL113" s="37">
        <f>AL114+AL121</f>
        <v>24271</v>
      </c>
      <c r="AM113" s="37">
        <f t="shared" ref="AM113:AO113" si="370">AM114+AM121</f>
        <v>0</v>
      </c>
      <c r="AN113" s="37">
        <f t="shared" si="370"/>
        <v>24271</v>
      </c>
      <c r="AO113" s="37">
        <f t="shared" si="370"/>
        <v>0</v>
      </c>
      <c r="AP113" s="37">
        <f>AP114+AP121</f>
        <v>0</v>
      </c>
      <c r="AQ113" s="37">
        <f t="shared" ref="AQ113:AS113" si="371">AQ114+AQ121</f>
        <v>0</v>
      </c>
      <c r="AR113" s="37">
        <f t="shared" si="371"/>
        <v>0</v>
      </c>
      <c r="AS113" s="37">
        <f t="shared" si="371"/>
        <v>0</v>
      </c>
      <c r="AT113" s="37">
        <f>AT114+AT121</f>
        <v>24271</v>
      </c>
      <c r="AU113" s="37">
        <f t="shared" ref="AU113:AW113" si="372">AU114+AU121</f>
        <v>0</v>
      </c>
      <c r="AV113" s="37">
        <f t="shared" si="372"/>
        <v>24271</v>
      </c>
      <c r="AW113" s="37">
        <f t="shared" si="372"/>
        <v>0</v>
      </c>
      <c r="AX113" s="37">
        <f>AX114+AX121</f>
        <v>0</v>
      </c>
      <c r="AY113" s="37">
        <f t="shared" ref="AY113:BA113" si="373">AY114+AY121</f>
        <v>0</v>
      </c>
      <c r="AZ113" s="37">
        <f t="shared" si="373"/>
        <v>0</v>
      </c>
      <c r="BA113" s="37">
        <f t="shared" si="373"/>
        <v>0</v>
      </c>
      <c r="BB113" s="37">
        <f>BB114+BB121</f>
        <v>24271</v>
      </c>
      <c r="BC113" s="37">
        <f t="shared" ref="BC113:BE113" si="374">BC114+BC121</f>
        <v>0</v>
      </c>
      <c r="BD113" s="37">
        <f t="shared" si="374"/>
        <v>24271</v>
      </c>
      <c r="BE113" s="37">
        <f t="shared" si="374"/>
        <v>0</v>
      </c>
      <c r="BF113" s="37">
        <f>BF114+BF121</f>
        <v>0</v>
      </c>
      <c r="BG113" s="37">
        <f t="shared" ref="BG113:BI113" si="375">BG114+BG121</f>
        <v>0</v>
      </c>
      <c r="BH113" s="37">
        <f t="shared" si="375"/>
        <v>0</v>
      </c>
      <c r="BI113" s="37">
        <f t="shared" si="375"/>
        <v>0</v>
      </c>
      <c r="BJ113" s="37">
        <f>BJ114+BJ121</f>
        <v>24271</v>
      </c>
      <c r="BK113" s="37">
        <f t="shared" ref="BK113:BM113" si="376">BK114+BK121</f>
        <v>0</v>
      </c>
      <c r="BL113" s="37">
        <f t="shared" si="376"/>
        <v>24271</v>
      </c>
      <c r="BM113" s="37">
        <f t="shared" si="376"/>
        <v>0</v>
      </c>
      <c r="BN113" s="37">
        <f>BN114+BN121</f>
        <v>0</v>
      </c>
      <c r="BO113" s="37">
        <f t="shared" ref="BO113:BQ113" si="377">BO114+BO121</f>
        <v>0</v>
      </c>
      <c r="BP113" s="37">
        <f t="shared" si="377"/>
        <v>0</v>
      </c>
      <c r="BQ113" s="37">
        <f t="shared" si="377"/>
        <v>0</v>
      </c>
      <c r="BR113" s="37">
        <f>BR114+BR121</f>
        <v>24271</v>
      </c>
      <c r="BS113" s="37">
        <f t="shared" ref="BS113:BU113" si="378">BS114+BS121</f>
        <v>0</v>
      </c>
      <c r="BT113" s="37">
        <f t="shared" si="378"/>
        <v>24271</v>
      </c>
      <c r="BU113" s="37">
        <f t="shared" si="378"/>
        <v>0</v>
      </c>
      <c r="BV113" s="151">
        <f>BV114+BV121</f>
        <v>0</v>
      </c>
      <c r="BW113" s="151">
        <f t="shared" ref="BW113:BY113" si="379">BW114+BW121</f>
        <v>0</v>
      </c>
      <c r="BX113" s="151">
        <f t="shared" si="379"/>
        <v>0</v>
      </c>
      <c r="BY113" s="151">
        <f t="shared" si="379"/>
        <v>0</v>
      </c>
      <c r="BZ113" s="37">
        <f>BZ114+BZ121</f>
        <v>24271</v>
      </c>
      <c r="CA113" s="37">
        <f t="shared" ref="CA113:CC113" si="380">CA114+CA121</f>
        <v>0</v>
      </c>
      <c r="CB113" s="37">
        <f t="shared" si="380"/>
        <v>24271</v>
      </c>
      <c r="CC113" s="37">
        <f t="shared" si="380"/>
        <v>0</v>
      </c>
    </row>
    <row r="114" spans="1:81" s="40" customFormat="1" ht="16.5" x14ac:dyDescent="0.25">
      <c r="A114" s="9" t="s">
        <v>30</v>
      </c>
      <c r="B114" s="2" t="s">
        <v>14</v>
      </c>
      <c r="C114" s="2" t="s">
        <v>52</v>
      </c>
      <c r="D114" s="4" t="s">
        <v>31</v>
      </c>
      <c r="E114" s="2"/>
      <c r="F114" s="37">
        <f>F115+F117+F119</f>
        <v>17577</v>
      </c>
      <c r="G114" s="37">
        <f t="shared" ref="G114:I114" si="381">G115+G117+G119</f>
        <v>0</v>
      </c>
      <c r="H114" s="37">
        <f t="shared" si="381"/>
        <v>17577</v>
      </c>
      <c r="I114" s="37">
        <f t="shared" si="381"/>
        <v>0</v>
      </c>
      <c r="J114" s="37">
        <f>J115+J117+J119</f>
        <v>0</v>
      </c>
      <c r="K114" s="37">
        <f t="shared" ref="K114:M114" si="382">K115+K117+K119</f>
        <v>0</v>
      </c>
      <c r="L114" s="37">
        <f t="shared" si="382"/>
        <v>0</v>
      </c>
      <c r="M114" s="37">
        <f t="shared" si="382"/>
        <v>0</v>
      </c>
      <c r="N114" s="37">
        <f>N115+N117+N119</f>
        <v>17577</v>
      </c>
      <c r="O114" s="37">
        <f t="shared" ref="O114:Q114" si="383">O115+O117+O119</f>
        <v>0</v>
      </c>
      <c r="P114" s="37">
        <f t="shared" si="383"/>
        <v>17577</v>
      </c>
      <c r="Q114" s="37">
        <f t="shared" si="383"/>
        <v>0</v>
      </c>
      <c r="R114" s="37">
        <f>R115+R117+R119</f>
        <v>0</v>
      </c>
      <c r="S114" s="37">
        <f t="shared" ref="S114:U114" si="384">S115+S117+S119</f>
        <v>0</v>
      </c>
      <c r="T114" s="37">
        <f t="shared" si="384"/>
        <v>0</v>
      </c>
      <c r="U114" s="37">
        <f t="shared" si="384"/>
        <v>0</v>
      </c>
      <c r="V114" s="37">
        <f>V115+V117+V119</f>
        <v>17577</v>
      </c>
      <c r="W114" s="37">
        <f t="shared" ref="W114:Y114" si="385">W115+W117+W119</f>
        <v>0</v>
      </c>
      <c r="X114" s="37">
        <f t="shared" si="385"/>
        <v>17577</v>
      </c>
      <c r="Y114" s="37">
        <f t="shared" si="385"/>
        <v>0</v>
      </c>
      <c r="Z114" s="37">
        <f>Z115+Z117+Z119</f>
        <v>0</v>
      </c>
      <c r="AA114" s="37">
        <f t="shared" ref="AA114:AC114" si="386">AA115+AA117+AA119</f>
        <v>0</v>
      </c>
      <c r="AB114" s="37">
        <f t="shared" si="386"/>
        <v>0</v>
      </c>
      <c r="AC114" s="37">
        <f t="shared" si="386"/>
        <v>0</v>
      </c>
      <c r="AD114" s="37">
        <f>AD115+AD117+AD119</f>
        <v>17577</v>
      </c>
      <c r="AE114" s="37">
        <f t="shared" ref="AE114:AG114" si="387">AE115+AE117+AE119</f>
        <v>0</v>
      </c>
      <c r="AF114" s="37">
        <f t="shared" si="387"/>
        <v>17577</v>
      </c>
      <c r="AG114" s="37">
        <f t="shared" si="387"/>
        <v>0</v>
      </c>
      <c r="AH114" s="37">
        <f>AH115+AH117+AH119</f>
        <v>0</v>
      </c>
      <c r="AI114" s="37">
        <f t="shared" ref="AI114:AK114" si="388">AI115+AI117+AI119</f>
        <v>0</v>
      </c>
      <c r="AJ114" s="37">
        <f t="shared" si="388"/>
        <v>0</v>
      </c>
      <c r="AK114" s="37">
        <f t="shared" si="388"/>
        <v>0</v>
      </c>
      <c r="AL114" s="37">
        <f>AL115+AL117+AL119</f>
        <v>17577</v>
      </c>
      <c r="AM114" s="37">
        <f t="shared" ref="AM114:AO114" si="389">AM115+AM117+AM119</f>
        <v>0</v>
      </c>
      <c r="AN114" s="37">
        <f t="shared" si="389"/>
        <v>17577</v>
      </c>
      <c r="AO114" s="37">
        <f t="shared" si="389"/>
        <v>0</v>
      </c>
      <c r="AP114" s="37">
        <f>AP115+AP117+AP119</f>
        <v>0</v>
      </c>
      <c r="AQ114" s="37">
        <f t="shared" ref="AQ114:AS114" si="390">AQ115+AQ117+AQ119</f>
        <v>0</v>
      </c>
      <c r="AR114" s="37">
        <f t="shared" si="390"/>
        <v>0</v>
      </c>
      <c r="AS114" s="37">
        <f t="shared" si="390"/>
        <v>0</v>
      </c>
      <c r="AT114" s="37">
        <f>AT115+AT117+AT119</f>
        <v>17577</v>
      </c>
      <c r="AU114" s="37">
        <f t="shared" ref="AU114:AW114" si="391">AU115+AU117+AU119</f>
        <v>0</v>
      </c>
      <c r="AV114" s="37">
        <f t="shared" si="391"/>
        <v>17577</v>
      </c>
      <c r="AW114" s="37">
        <f t="shared" si="391"/>
        <v>0</v>
      </c>
      <c r="AX114" s="37">
        <f>AX115+AX117+AX119</f>
        <v>0</v>
      </c>
      <c r="AY114" s="37">
        <f t="shared" ref="AY114:BA114" si="392">AY115+AY117+AY119</f>
        <v>0</v>
      </c>
      <c r="AZ114" s="37">
        <f t="shared" si="392"/>
        <v>0</v>
      </c>
      <c r="BA114" s="37">
        <f t="shared" si="392"/>
        <v>0</v>
      </c>
      <c r="BB114" s="37">
        <f>BB115+BB117+BB119</f>
        <v>17577</v>
      </c>
      <c r="BC114" s="37">
        <f t="shared" ref="BC114:BE114" si="393">BC115+BC117+BC119</f>
        <v>0</v>
      </c>
      <c r="BD114" s="37">
        <f t="shared" si="393"/>
        <v>17577</v>
      </c>
      <c r="BE114" s="37">
        <f t="shared" si="393"/>
        <v>0</v>
      </c>
      <c r="BF114" s="37">
        <f>BF115+BF117+BF119</f>
        <v>0</v>
      </c>
      <c r="BG114" s="37">
        <f t="shared" ref="BG114:BI114" si="394">BG115+BG117+BG119</f>
        <v>0</v>
      </c>
      <c r="BH114" s="37">
        <f t="shared" si="394"/>
        <v>0</v>
      </c>
      <c r="BI114" s="37">
        <f t="shared" si="394"/>
        <v>0</v>
      </c>
      <c r="BJ114" s="37">
        <f>BJ115+BJ117+BJ119</f>
        <v>17577</v>
      </c>
      <c r="BK114" s="37">
        <f t="shared" ref="BK114:BM114" si="395">BK115+BK117+BK119</f>
        <v>0</v>
      </c>
      <c r="BL114" s="37">
        <f t="shared" si="395"/>
        <v>17577</v>
      </c>
      <c r="BM114" s="37">
        <f t="shared" si="395"/>
        <v>0</v>
      </c>
      <c r="BN114" s="37">
        <f>BN115+BN117+BN119</f>
        <v>0</v>
      </c>
      <c r="BO114" s="37">
        <f t="shared" ref="BO114:BQ114" si="396">BO115+BO117+BO119</f>
        <v>0</v>
      </c>
      <c r="BP114" s="37">
        <f t="shared" si="396"/>
        <v>0</v>
      </c>
      <c r="BQ114" s="37">
        <f t="shared" si="396"/>
        <v>0</v>
      </c>
      <c r="BR114" s="37">
        <f>BR115+BR117+BR119</f>
        <v>17577</v>
      </c>
      <c r="BS114" s="37">
        <f t="shared" ref="BS114:BU114" si="397">BS115+BS117+BS119</f>
        <v>0</v>
      </c>
      <c r="BT114" s="37">
        <f t="shared" si="397"/>
        <v>17577</v>
      </c>
      <c r="BU114" s="37">
        <f t="shared" si="397"/>
        <v>0</v>
      </c>
      <c r="BV114" s="151">
        <f>BV115+BV117+BV119</f>
        <v>0</v>
      </c>
      <c r="BW114" s="151">
        <f t="shared" ref="BW114:BY114" si="398">BW115+BW117+BW119</f>
        <v>0</v>
      </c>
      <c r="BX114" s="151">
        <f t="shared" si="398"/>
        <v>0</v>
      </c>
      <c r="BY114" s="151">
        <f t="shared" si="398"/>
        <v>0</v>
      </c>
      <c r="BZ114" s="37">
        <f>BZ115+BZ117+BZ119</f>
        <v>17577</v>
      </c>
      <c r="CA114" s="37">
        <f t="shared" ref="CA114:CC114" si="399">CA115+CA117+CA119</f>
        <v>0</v>
      </c>
      <c r="CB114" s="37">
        <f t="shared" si="399"/>
        <v>17577</v>
      </c>
      <c r="CC114" s="37">
        <f t="shared" si="399"/>
        <v>0</v>
      </c>
    </row>
    <row r="115" spans="1:81" s="40" customFormat="1" ht="82.5" x14ac:dyDescent="0.25">
      <c r="A115" s="9" t="s">
        <v>22</v>
      </c>
      <c r="B115" s="2" t="s">
        <v>14</v>
      </c>
      <c r="C115" s="2" t="s">
        <v>52</v>
      </c>
      <c r="D115" s="4" t="s">
        <v>31</v>
      </c>
      <c r="E115" s="2" t="s">
        <v>471</v>
      </c>
      <c r="F115" s="37">
        <f t="shared" ref="F115:I115" si="400">F116</f>
        <v>15182</v>
      </c>
      <c r="G115" s="37">
        <f t="shared" si="400"/>
        <v>0</v>
      </c>
      <c r="H115" s="37">
        <f t="shared" si="400"/>
        <v>15182</v>
      </c>
      <c r="I115" s="37">
        <f t="shared" si="400"/>
        <v>0</v>
      </c>
      <c r="J115" s="37">
        <f t="shared" ref="J115:BV115" si="401">J116</f>
        <v>0</v>
      </c>
      <c r="K115" s="37">
        <f t="shared" si="401"/>
        <v>0</v>
      </c>
      <c r="L115" s="37">
        <f t="shared" si="401"/>
        <v>0</v>
      </c>
      <c r="M115" s="37">
        <f t="shared" si="401"/>
        <v>0</v>
      </c>
      <c r="N115" s="37">
        <f t="shared" si="401"/>
        <v>15182</v>
      </c>
      <c r="O115" s="37">
        <f t="shared" si="401"/>
        <v>0</v>
      </c>
      <c r="P115" s="37">
        <f t="shared" si="401"/>
        <v>15182</v>
      </c>
      <c r="Q115" s="37">
        <f t="shared" si="401"/>
        <v>0</v>
      </c>
      <c r="R115" s="37">
        <f t="shared" si="401"/>
        <v>0</v>
      </c>
      <c r="S115" s="37">
        <f t="shared" si="401"/>
        <v>0</v>
      </c>
      <c r="T115" s="37">
        <f t="shared" si="401"/>
        <v>0</v>
      </c>
      <c r="U115" s="37">
        <f t="shared" si="401"/>
        <v>0</v>
      </c>
      <c r="V115" s="37">
        <f t="shared" si="401"/>
        <v>15182</v>
      </c>
      <c r="W115" s="37">
        <f t="shared" si="401"/>
        <v>0</v>
      </c>
      <c r="X115" s="37">
        <f t="shared" si="401"/>
        <v>15182</v>
      </c>
      <c r="Y115" s="37">
        <f t="shared" si="401"/>
        <v>0</v>
      </c>
      <c r="Z115" s="37">
        <f t="shared" si="401"/>
        <v>0</v>
      </c>
      <c r="AA115" s="37">
        <f t="shared" si="401"/>
        <v>0</v>
      </c>
      <c r="AB115" s="37">
        <f t="shared" si="401"/>
        <v>0</v>
      </c>
      <c r="AC115" s="37">
        <f t="shared" si="401"/>
        <v>0</v>
      </c>
      <c r="AD115" s="37">
        <f t="shared" si="401"/>
        <v>15182</v>
      </c>
      <c r="AE115" s="37">
        <f t="shared" si="401"/>
        <v>0</v>
      </c>
      <c r="AF115" s="37">
        <f t="shared" si="401"/>
        <v>15182</v>
      </c>
      <c r="AG115" s="37">
        <f t="shared" si="401"/>
        <v>0</v>
      </c>
      <c r="AH115" s="37">
        <f t="shared" si="401"/>
        <v>0</v>
      </c>
      <c r="AI115" s="37">
        <f t="shared" si="401"/>
        <v>0</v>
      </c>
      <c r="AJ115" s="37">
        <f t="shared" si="401"/>
        <v>0</v>
      </c>
      <c r="AK115" s="37">
        <f t="shared" si="401"/>
        <v>0</v>
      </c>
      <c r="AL115" s="37">
        <f t="shared" si="401"/>
        <v>15182</v>
      </c>
      <c r="AM115" s="37">
        <f t="shared" si="401"/>
        <v>0</v>
      </c>
      <c r="AN115" s="37">
        <f t="shared" si="401"/>
        <v>15182</v>
      </c>
      <c r="AO115" s="37">
        <f t="shared" si="401"/>
        <v>0</v>
      </c>
      <c r="AP115" s="37">
        <f t="shared" si="401"/>
        <v>0</v>
      </c>
      <c r="AQ115" s="37">
        <f t="shared" si="401"/>
        <v>0</v>
      </c>
      <c r="AR115" s="37">
        <f t="shared" si="401"/>
        <v>0</v>
      </c>
      <c r="AS115" s="37">
        <f t="shared" si="401"/>
        <v>0</v>
      </c>
      <c r="AT115" s="37">
        <f t="shared" si="401"/>
        <v>15182</v>
      </c>
      <c r="AU115" s="37">
        <f t="shared" si="401"/>
        <v>0</v>
      </c>
      <c r="AV115" s="37">
        <f t="shared" si="401"/>
        <v>15182</v>
      </c>
      <c r="AW115" s="37">
        <f t="shared" si="401"/>
        <v>0</v>
      </c>
      <c r="AX115" s="37">
        <f t="shared" si="401"/>
        <v>0</v>
      </c>
      <c r="AY115" s="37">
        <f t="shared" si="401"/>
        <v>0</v>
      </c>
      <c r="AZ115" s="37">
        <f t="shared" si="401"/>
        <v>0</v>
      </c>
      <c r="BA115" s="37">
        <f t="shared" si="401"/>
        <v>0</v>
      </c>
      <c r="BB115" s="37">
        <f t="shared" si="401"/>
        <v>15182</v>
      </c>
      <c r="BC115" s="37">
        <f t="shared" si="401"/>
        <v>0</v>
      </c>
      <c r="BD115" s="37">
        <f t="shared" si="401"/>
        <v>15182</v>
      </c>
      <c r="BE115" s="37">
        <f t="shared" si="401"/>
        <v>0</v>
      </c>
      <c r="BF115" s="37">
        <f t="shared" si="401"/>
        <v>0</v>
      </c>
      <c r="BG115" s="37">
        <f t="shared" si="401"/>
        <v>0</v>
      </c>
      <c r="BH115" s="37">
        <f t="shared" si="401"/>
        <v>0</v>
      </c>
      <c r="BI115" s="37">
        <f t="shared" si="401"/>
        <v>0</v>
      </c>
      <c r="BJ115" s="37">
        <f t="shared" si="401"/>
        <v>15182</v>
      </c>
      <c r="BK115" s="37">
        <f t="shared" si="401"/>
        <v>0</v>
      </c>
      <c r="BL115" s="37">
        <f t="shared" si="401"/>
        <v>15182</v>
      </c>
      <c r="BM115" s="37">
        <f t="shared" si="401"/>
        <v>0</v>
      </c>
      <c r="BN115" s="37">
        <f t="shared" si="401"/>
        <v>0</v>
      </c>
      <c r="BO115" s="37">
        <f t="shared" si="401"/>
        <v>0</v>
      </c>
      <c r="BP115" s="37">
        <f t="shared" si="401"/>
        <v>0</v>
      </c>
      <c r="BQ115" s="37">
        <f t="shared" si="401"/>
        <v>0</v>
      </c>
      <c r="BR115" s="37">
        <f t="shared" si="401"/>
        <v>15182</v>
      </c>
      <c r="BS115" s="37">
        <f t="shared" si="401"/>
        <v>0</v>
      </c>
      <c r="BT115" s="37">
        <f t="shared" si="401"/>
        <v>15182</v>
      </c>
      <c r="BU115" s="37">
        <f t="shared" si="401"/>
        <v>0</v>
      </c>
      <c r="BV115" s="151">
        <f t="shared" si="401"/>
        <v>0</v>
      </c>
      <c r="BW115" s="151">
        <f t="shared" ref="BW115:CC115" si="402">BW116</f>
        <v>0</v>
      </c>
      <c r="BX115" s="151">
        <f t="shared" si="402"/>
        <v>0</v>
      </c>
      <c r="BY115" s="151">
        <f t="shared" si="402"/>
        <v>0</v>
      </c>
      <c r="BZ115" s="37">
        <f t="shared" si="402"/>
        <v>15182</v>
      </c>
      <c r="CA115" s="37">
        <f t="shared" si="402"/>
        <v>0</v>
      </c>
      <c r="CB115" s="37">
        <f t="shared" si="402"/>
        <v>15182</v>
      </c>
      <c r="CC115" s="37">
        <f t="shared" si="402"/>
        <v>0</v>
      </c>
    </row>
    <row r="116" spans="1:81" s="40" customFormat="1" ht="33" x14ac:dyDescent="0.25">
      <c r="A116" s="7" t="s">
        <v>23</v>
      </c>
      <c r="B116" s="2" t="s">
        <v>14</v>
      </c>
      <c r="C116" s="2" t="s">
        <v>52</v>
      </c>
      <c r="D116" s="4" t="s">
        <v>31</v>
      </c>
      <c r="E116" s="2" t="s">
        <v>472</v>
      </c>
      <c r="F116" s="37">
        <v>15182</v>
      </c>
      <c r="G116" s="37"/>
      <c r="H116" s="37">
        <v>15182</v>
      </c>
      <c r="I116" s="38"/>
      <c r="J116" s="37"/>
      <c r="K116" s="37"/>
      <c r="L116" s="37"/>
      <c r="M116" s="38"/>
      <c r="N116" s="37">
        <f>F116+J116</f>
        <v>15182</v>
      </c>
      <c r="O116" s="37">
        <f>G116+K116</f>
        <v>0</v>
      </c>
      <c r="P116" s="37">
        <f>H116+L116</f>
        <v>15182</v>
      </c>
      <c r="Q116" s="37">
        <f>I116+M116</f>
        <v>0</v>
      </c>
      <c r="R116" s="37"/>
      <c r="S116" s="37"/>
      <c r="T116" s="37"/>
      <c r="U116" s="38"/>
      <c r="V116" s="37">
        <f>N116+R116+S116</f>
        <v>15182</v>
      </c>
      <c r="W116" s="37">
        <f>O116+S116</f>
        <v>0</v>
      </c>
      <c r="X116" s="37">
        <f>P116+T116+U116</f>
        <v>15182</v>
      </c>
      <c r="Y116" s="37">
        <f>Q116+U116</f>
        <v>0</v>
      </c>
      <c r="Z116" s="37"/>
      <c r="AA116" s="37"/>
      <c r="AB116" s="37"/>
      <c r="AC116" s="38"/>
      <c r="AD116" s="37">
        <f>V116+Z116+AA116</f>
        <v>15182</v>
      </c>
      <c r="AE116" s="37">
        <f>W116+AA116</f>
        <v>0</v>
      </c>
      <c r="AF116" s="37">
        <f>X116+AB116+AC116</f>
        <v>15182</v>
      </c>
      <c r="AG116" s="37">
        <f>Y116+AC116</f>
        <v>0</v>
      </c>
      <c r="AH116" s="37"/>
      <c r="AI116" s="37"/>
      <c r="AJ116" s="37"/>
      <c r="AK116" s="38"/>
      <c r="AL116" s="37">
        <f>AD116+AH116+AI116</f>
        <v>15182</v>
      </c>
      <c r="AM116" s="37">
        <f>AE116+AI116</f>
        <v>0</v>
      </c>
      <c r="AN116" s="37">
        <f>AF116+AJ116+AK116</f>
        <v>15182</v>
      </c>
      <c r="AO116" s="37">
        <f>AG116+AK116</f>
        <v>0</v>
      </c>
      <c r="AP116" s="37"/>
      <c r="AQ116" s="37"/>
      <c r="AR116" s="37"/>
      <c r="AS116" s="38"/>
      <c r="AT116" s="37">
        <f>AL116+AP116+AQ116</f>
        <v>15182</v>
      </c>
      <c r="AU116" s="37">
        <f>AM116+AQ116</f>
        <v>0</v>
      </c>
      <c r="AV116" s="37">
        <f>AN116+AR116+AS116</f>
        <v>15182</v>
      </c>
      <c r="AW116" s="37">
        <f>AO116+AS116</f>
        <v>0</v>
      </c>
      <c r="AX116" s="37"/>
      <c r="AY116" s="37"/>
      <c r="AZ116" s="37"/>
      <c r="BA116" s="38"/>
      <c r="BB116" s="37">
        <f>AT116+AX116+AY116</f>
        <v>15182</v>
      </c>
      <c r="BC116" s="37">
        <f>AU116+AY116</f>
        <v>0</v>
      </c>
      <c r="BD116" s="37">
        <f>AV116+AZ116+BA116</f>
        <v>15182</v>
      </c>
      <c r="BE116" s="37">
        <f>AW116+BA116</f>
        <v>0</v>
      </c>
      <c r="BF116" s="37"/>
      <c r="BG116" s="37"/>
      <c r="BH116" s="37"/>
      <c r="BI116" s="38"/>
      <c r="BJ116" s="37">
        <f>BB116+BF116+BG116</f>
        <v>15182</v>
      </c>
      <c r="BK116" s="37">
        <f>BC116+BG116</f>
        <v>0</v>
      </c>
      <c r="BL116" s="37">
        <f>BD116+BH116+BI116</f>
        <v>15182</v>
      </c>
      <c r="BM116" s="37">
        <f>BE116+BI116</f>
        <v>0</v>
      </c>
      <c r="BN116" s="37"/>
      <c r="BO116" s="37"/>
      <c r="BP116" s="37"/>
      <c r="BQ116" s="38"/>
      <c r="BR116" s="37">
        <f>BJ116+BN116+BO116</f>
        <v>15182</v>
      </c>
      <c r="BS116" s="37">
        <f>BK116+BO116</f>
        <v>0</v>
      </c>
      <c r="BT116" s="37">
        <f>BL116+BP116+BQ116</f>
        <v>15182</v>
      </c>
      <c r="BU116" s="37">
        <f>BM116+BQ116</f>
        <v>0</v>
      </c>
      <c r="BV116" s="151"/>
      <c r="BW116" s="151"/>
      <c r="BX116" s="151"/>
      <c r="BY116" s="152"/>
      <c r="BZ116" s="37">
        <f>BR116+BV116+BW116</f>
        <v>15182</v>
      </c>
      <c r="CA116" s="37">
        <f>BS116+BW116</f>
        <v>0</v>
      </c>
      <c r="CB116" s="37">
        <f>BT116+BX116+BY116</f>
        <v>15182</v>
      </c>
      <c r="CC116" s="37">
        <f>BU116+BY116</f>
        <v>0</v>
      </c>
    </row>
    <row r="117" spans="1:81" s="40" customFormat="1" ht="33" x14ac:dyDescent="0.25">
      <c r="A117" s="7" t="s">
        <v>32</v>
      </c>
      <c r="B117" s="2" t="s">
        <v>14</v>
      </c>
      <c r="C117" s="2" t="s">
        <v>52</v>
      </c>
      <c r="D117" s="4" t="s">
        <v>31</v>
      </c>
      <c r="E117" s="2" t="s">
        <v>475</v>
      </c>
      <c r="F117" s="37">
        <f t="shared" ref="F117:I117" si="403">F118</f>
        <v>2392</v>
      </c>
      <c r="G117" s="37">
        <f t="shared" si="403"/>
        <v>0</v>
      </c>
      <c r="H117" s="37">
        <f t="shared" si="403"/>
        <v>2392</v>
      </c>
      <c r="I117" s="37">
        <f t="shared" si="403"/>
        <v>0</v>
      </c>
      <c r="J117" s="37">
        <f t="shared" ref="J117:BV117" si="404">J118</f>
        <v>0</v>
      </c>
      <c r="K117" s="37">
        <f t="shared" si="404"/>
        <v>0</v>
      </c>
      <c r="L117" s="37">
        <f t="shared" si="404"/>
        <v>0</v>
      </c>
      <c r="M117" s="37">
        <f t="shared" si="404"/>
        <v>0</v>
      </c>
      <c r="N117" s="37">
        <f t="shared" si="404"/>
        <v>2392</v>
      </c>
      <c r="O117" s="37">
        <f t="shared" si="404"/>
        <v>0</v>
      </c>
      <c r="P117" s="37">
        <f t="shared" si="404"/>
        <v>2392</v>
      </c>
      <c r="Q117" s="37">
        <f t="shared" si="404"/>
        <v>0</v>
      </c>
      <c r="R117" s="37">
        <f t="shared" si="404"/>
        <v>0</v>
      </c>
      <c r="S117" s="37">
        <f t="shared" si="404"/>
        <v>0</v>
      </c>
      <c r="T117" s="37">
        <f t="shared" si="404"/>
        <v>0</v>
      </c>
      <c r="U117" s="37">
        <f t="shared" si="404"/>
        <v>0</v>
      </c>
      <c r="V117" s="37">
        <f t="shared" si="404"/>
        <v>2392</v>
      </c>
      <c r="W117" s="37">
        <f t="shared" si="404"/>
        <v>0</v>
      </c>
      <c r="X117" s="37">
        <f t="shared" si="404"/>
        <v>2392</v>
      </c>
      <c r="Y117" s="37">
        <f t="shared" si="404"/>
        <v>0</v>
      </c>
      <c r="Z117" s="37">
        <f t="shared" si="404"/>
        <v>0</v>
      </c>
      <c r="AA117" s="37">
        <f t="shared" si="404"/>
        <v>0</v>
      </c>
      <c r="AB117" s="37">
        <f t="shared" si="404"/>
        <v>0</v>
      </c>
      <c r="AC117" s="37">
        <f t="shared" si="404"/>
        <v>0</v>
      </c>
      <c r="AD117" s="37">
        <f t="shared" si="404"/>
        <v>2392</v>
      </c>
      <c r="AE117" s="37">
        <f t="shared" si="404"/>
        <v>0</v>
      </c>
      <c r="AF117" s="37">
        <f t="shared" si="404"/>
        <v>2392</v>
      </c>
      <c r="AG117" s="37">
        <f t="shared" si="404"/>
        <v>0</v>
      </c>
      <c r="AH117" s="37">
        <f t="shared" si="404"/>
        <v>0</v>
      </c>
      <c r="AI117" s="37">
        <f t="shared" si="404"/>
        <v>0</v>
      </c>
      <c r="AJ117" s="37">
        <f t="shared" si="404"/>
        <v>0</v>
      </c>
      <c r="AK117" s="37">
        <f t="shared" si="404"/>
        <v>0</v>
      </c>
      <c r="AL117" s="37">
        <f t="shared" si="404"/>
        <v>2392</v>
      </c>
      <c r="AM117" s="37">
        <f t="shared" si="404"/>
        <v>0</v>
      </c>
      <c r="AN117" s="37">
        <f t="shared" si="404"/>
        <v>2392</v>
      </c>
      <c r="AO117" s="37">
        <f t="shared" si="404"/>
        <v>0</v>
      </c>
      <c r="AP117" s="37">
        <f t="shared" si="404"/>
        <v>0</v>
      </c>
      <c r="AQ117" s="37">
        <f t="shared" si="404"/>
        <v>0</v>
      </c>
      <c r="AR117" s="37">
        <f t="shared" si="404"/>
        <v>0</v>
      </c>
      <c r="AS117" s="37">
        <f t="shared" si="404"/>
        <v>0</v>
      </c>
      <c r="AT117" s="37">
        <f t="shared" si="404"/>
        <v>2392</v>
      </c>
      <c r="AU117" s="37">
        <f t="shared" si="404"/>
        <v>0</v>
      </c>
      <c r="AV117" s="37">
        <f t="shared" si="404"/>
        <v>2392</v>
      </c>
      <c r="AW117" s="37">
        <f t="shared" si="404"/>
        <v>0</v>
      </c>
      <c r="AX117" s="37">
        <f t="shared" si="404"/>
        <v>0</v>
      </c>
      <c r="AY117" s="37">
        <f t="shared" si="404"/>
        <v>0</v>
      </c>
      <c r="AZ117" s="37">
        <f t="shared" si="404"/>
        <v>0</v>
      </c>
      <c r="BA117" s="37">
        <f t="shared" si="404"/>
        <v>0</v>
      </c>
      <c r="BB117" s="37">
        <f t="shared" si="404"/>
        <v>2392</v>
      </c>
      <c r="BC117" s="37">
        <f t="shared" si="404"/>
        <v>0</v>
      </c>
      <c r="BD117" s="37">
        <f t="shared" si="404"/>
        <v>2392</v>
      </c>
      <c r="BE117" s="37">
        <f t="shared" si="404"/>
        <v>0</v>
      </c>
      <c r="BF117" s="37">
        <f t="shared" si="404"/>
        <v>0</v>
      </c>
      <c r="BG117" s="37">
        <f t="shared" si="404"/>
        <v>0</v>
      </c>
      <c r="BH117" s="37">
        <f t="shared" si="404"/>
        <v>0</v>
      </c>
      <c r="BI117" s="37">
        <f t="shared" si="404"/>
        <v>0</v>
      </c>
      <c r="BJ117" s="37">
        <f t="shared" si="404"/>
        <v>2392</v>
      </c>
      <c r="BK117" s="37">
        <f t="shared" si="404"/>
        <v>0</v>
      </c>
      <c r="BL117" s="37">
        <f t="shared" si="404"/>
        <v>2392</v>
      </c>
      <c r="BM117" s="37">
        <f t="shared" si="404"/>
        <v>0</v>
      </c>
      <c r="BN117" s="37">
        <f t="shared" si="404"/>
        <v>0</v>
      </c>
      <c r="BO117" s="37">
        <f t="shared" si="404"/>
        <v>0</v>
      </c>
      <c r="BP117" s="37">
        <f t="shared" si="404"/>
        <v>0</v>
      </c>
      <c r="BQ117" s="37">
        <f t="shared" si="404"/>
        <v>0</v>
      </c>
      <c r="BR117" s="37">
        <f t="shared" si="404"/>
        <v>2392</v>
      </c>
      <c r="BS117" s="37">
        <f t="shared" si="404"/>
        <v>0</v>
      </c>
      <c r="BT117" s="37">
        <f t="shared" si="404"/>
        <v>2392</v>
      </c>
      <c r="BU117" s="37">
        <f t="shared" si="404"/>
        <v>0</v>
      </c>
      <c r="BV117" s="151">
        <f t="shared" si="404"/>
        <v>0</v>
      </c>
      <c r="BW117" s="151">
        <f t="shared" ref="BW117:CC117" si="405">BW118</f>
        <v>0</v>
      </c>
      <c r="BX117" s="151">
        <f t="shared" si="405"/>
        <v>0</v>
      </c>
      <c r="BY117" s="151">
        <f t="shared" si="405"/>
        <v>0</v>
      </c>
      <c r="BZ117" s="37">
        <f t="shared" si="405"/>
        <v>2392</v>
      </c>
      <c r="CA117" s="37">
        <f t="shared" si="405"/>
        <v>0</v>
      </c>
      <c r="CB117" s="37">
        <f t="shared" si="405"/>
        <v>2392</v>
      </c>
      <c r="CC117" s="37">
        <f t="shared" si="405"/>
        <v>0</v>
      </c>
    </row>
    <row r="118" spans="1:81" s="40" customFormat="1" ht="51.6" customHeight="1" x14ac:dyDescent="0.25">
      <c r="A118" s="7" t="s">
        <v>33</v>
      </c>
      <c r="B118" s="2" t="s">
        <v>14</v>
      </c>
      <c r="C118" s="2" t="s">
        <v>52</v>
      </c>
      <c r="D118" s="4" t="s">
        <v>31</v>
      </c>
      <c r="E118" s="2" t="s">
        <v>476</v>
      </c>
      <c r="F118" s="37">
        <v>2392</v>
      </c>
      <c r="G118" s="37"/>
      <c r="H118" s="37">
        <v>2392</v>
      </c>
      <c r="I118" s="38"/>
      <c r="J118" s="37"/>
      <c r="K118" s="37"/>
      <c r="L118" s="37"/>
      <c r="M118" s="38"/>
      <c r="N118" s="37">
        <f>F118+J118</f>
        <v>2392</v>
      </c>
      <c r="O118" s="37">
        <f>G118+K118</f>
        <v>0</v>
      </c>
      <c r="P118" s="37">
        <f>H118+L118</f>
        <v>2392</v>
      </c>
      <c r="Q118" s="37">
        <f>I118+M118</f>
        <v>0</v>
      </c>
      <c r="R118" s="37"/>
      <c r="S118" s="37"/>
      <c r="T118" s="37"/>
      <c r="U118" s="38"/>
      <c r="V118" s="37">
        <f>N118+R118+S118</f>
        <v>2392</v>
      </c>
      <c r="W118" s="37">
        <f>O118+S118</f>
        <v>0</v>
      </c>
      <c r="X118" s="37">
        <f>P118+T118+U118</f>
        <v>2392</v>
      </c>
      <c r="Y118" s="37">
        <f>Q118+U118</f>
        <v>0</v>
      </c>
      <c r="Z118" s="37"/>
      <c r="AA118" s="37"/>
      <c r="AB118" s="37"/>
      <c r="AC118" s="38"/>
      <c r="AD118" s="37">
        <f>V118+Z118+AA118</f>
        <v>2392</v>
      </c>
      <c r="AE118" s="37">
        <f>W118+AA118</f>
        <v>0</v>
      </c>
      <c r="AF118" s="37">
        <f>X118+AB118+AC118</f>
        <v>2392</v>
      </c>
      <c r="AG118" s="37">
        <f>Y118+AC118</f>
        <v>0</v>
      </c>
      <c r="AH118" s="37"/>
      <c r="AI118" s="37"/>
      <c r="AJ118" s="37"/>
      <c r="AK118" s="38"/>
      <c r="AL118" s="37">
        <f>AD118+AH118+AI118</f>
        <v>2392</v>
      </c>
      <c r="AM118" s="37">
        <f>AE118+AI118</f>
        <v>0</v>
      </c>
      <c r="AN118" s="37">
        <f>AF118+AJ118+AK118</f>
        <v>2392</v>
      </c>
      <c r="AO118" s="37">
        <f>AG118+AK118</f>
        <v>0</v>
      </c>
      <c r="AP118" s="37"/>
      <c r="AQ118" s="37"/>
      <c r="AR118" s="37"/>
      <c r="AS118" s="38"/>
      <c r="AT118" s="37">
        <f>AL118+AP118+AQ118</f>
        <v>2392</v>
      </c>
      <c r="AU118" s="37">
        <f>AM118+AQ118</f>
        <v>0</v>
      </c>
      <c r="AV118" s="37">
        <f>AN118+AR118+AS118</f>
        <v>2392</v>
      </c>
      <c r="AW118" s="37">
        <f>AO118+AS118</f>
        <v>0</v>
      </c>
      <c r="AX118" s="37"/>
      <c r="AY118" s="37"/>
      <c r="AZ118" s="37"/>
      <c r="BA118" s="38"/>
      <c r="BB118" s="37">
        <f>AT118+AX118+AY118</f>
        <v>2392</v>
      </c>
      <c r="BC118" s="37">
        <f>AU118+AY118</f>
        <v>0</v>
      </c>
      <c r="BD118" s="37">
        <f>AV118+AZ118+BA118</f>
        <v>2392</v>
      </c>
      <c r="BE118" s="37">
        <f>AW118+BA118</f>
        <v>0</v>
      </c>
      <c r="BF118" s="37"/>
      <c r="BG118" s="37"/>
      <c r="BH118" s="37"/>
      <c r="BI118" s="38"/>
      <c r="BJ118" s="37">
        <f>BB118+BF118+BG118</f>
        <v>2392</v>
      </c>
      <c r="BK118" s="37">
        <f>BC118+BG118</f>
        <v>0</v>
      </c>
      <c r="BL118" s="37">
        <f>BD118+BH118+BI118</f>
        <v>2392</v>
      </c>
      <c r="BM118" s="37">
        <f>BE118+BI118</f>
        <v>0</v>
      </c>
      <c r="BN118" s="37"/>
      <c r="BO118" s="37"/>
      <c r="BP118" s="37"/>
      <c r="BQ118" s="38"/>
      <c r="BR118" s="37">
        <f>BJ118+BN118+BO118</f>
        <v>2392</v>
      </c>
      <c r="BS118" s="37">
        <f>BK118+BO118</f>
        <v>0</v>
      </c>
      <c r="BT118" s="37">
        <f>BL118+BP118+BQ118</f>
        <v>2392</v>
      </c>
      <c r="BU118" s="37">
        <f>BM118+BQ118</f>
        <v>0</v>
      </c>
      <c r="BV118" s="151"/>
      <c r="BW118" s="151"/>
      <c r="BX118" s="151"/>
      <c r="BY118" s="152"/>
      <c r="BZ118" s="37">
        <f>BR118+BV118+BW118</f>
        <v>2392</v>
      </c>
      <c r="CA118" s="37">
        <f>BS118+BW118</f>
        <v>0</v>
      </c>
      <c r="CB118" s="37">
        <f>BT118+BX118+BY118</f>
        <v>2392</v>
      </c>
      <c r="CC118" s="37">
        <f>BU118+BY118</f>
        <v>0</v>
      </c>
    </row>
    <row r="119" spans="1:81" s="40" customFormat="1" ht="16.5" x14ac:dyDescent="0.25">
      <c r="A119" s="9" t="s">
        <v>36</v>
      </c>
      <c r="B119" s="2" t="s">
        <v>14</v>
      </c>
      <c r="C119" s="2" t="s">
        <v>52</v>
      </c>
      <c r="D119" s="4" t="s">
        <v>31</v>
      </c>
      <c r="E119" s="2" t="s">
        <v>482</v>
      </c>
      <c r="F119" s="37">
        <f t="shared" ref="F119:I119" si="406">F120</f>
        <v>3</v>
      </c>
      <c r="G119" s="37">
        <f t="shared" si="406"/>
        <v>0</v>
      </c>
      <c r="H119" s="37">
        <f t="shared" si="406"/>
        <v>3</v>
      </c>
      <c r="I119" s="37">
        <f t="shared" si="406"/>
        <v>0</v>
      </c>
      <c r="J119" s="37">
        <f t="shared" ref="J119:BV119" si="407">J120</f>
        <v>0</v>
      </c>
      <c r="K119" s="37">
        <f t="shared" si="407"/>
        <v>0</v>
      </c>
      <c r="L119" s="37">
        <f t="shared" si="407"/>
        <v>0</v>
      </c>
      <c r="M119" s="37">
        <f t="shared" si="407"/>
        <v>0</v>
      </c>
      <c r="N119" s="37">
        <f t="shared" si="407"/>
        <v>3</v>
      </c>
      <c r="O119" s="37">
        <f t="shared" si="407"/>
        <v>0</v>
      </c>
      <c r="P119" s="37">
        <f t="shared" si="407"/>
        <v>3</v>
      </c>
      <c r="Q119" s="37">
        <f t="shared" si="407"/>
        <v>0</v>
      </c>
      <c r="R119" s="37">
        <f t="shared" si="407"/>
        <v>0</v>
      </c>
      <c r="S119" s="37">
        <f t="shared" si="407"/>
        <v>0</v>
      </c>
      <c r="T119" s="37">
        <f t="shared" si="407"/>
        <v>0</v>
      </c>
      <c r="U119" s="37">
        <f t="shared" si="407"/>
        <v>0</v>
      </c>
      <c r="V119" s="37">
        <f t="shared" si="407"/>
        <v>3</v>
      </c>
      <c r="W119" s="37">
        <f t="shared" si="407"/>
        <v>0</v>
      </c>
      <c r="X119" s="37">
        <f t="shared" si="407"/>
        <v>3</v>
      </c>
      <c r="Y119" s="37">
        <f t="shared" si="407"/>
        <v>0</v>
      </c>
      <c r="Z119" s="37">
        <f t="shared" si="407"/>
        <v>0</v>
      </c>
      <c r="AA119" s="37">
        <f t="shared" si="407"/>
        <v>0</v>
      </c>
      <c r="AB119" s="37">
        <f t="shared" si="407"/>
        <v>0</v>
      </c>
      <c r="AC119" s="37">
        <f t="shared" si="407"/>
        <v>0</v>
      </c>
      <c r="AD119" s="37">
        <f t="shared" si="407"/>
        <v>3</v>
      </c>
      <c r="AE119" s="37">
        <f t="shared" si="407"/>
        <v>0</v>
      </c>
      <c r="AF119" s="37">
        <f t="shared" si="407"/>
        <v>3</v>
      </c>
      <c r="AG119" s="37">
        <f t="shared" si="407"/>
        <v>0</v>
      </c>
      <c r="AH119" s="37">
        <f t="shared" si="407"/>
        <v>0</v>
      </c>
      <c r="AI119" s="37">
        <f t="shared" si="407"/>
        <v>0</v>
      </c>
      <c r="AJ119" s="37">
        <f t="shared" si="407"/>
        <v>0</v>
      </c>
      <c r="AK119" s="37">
        <f t="shared" si="407"/>
        <v>0</v>
      </c>
      <c r="AL119" s="37">
        <f t="shared" si="407"/>
        <v>3</v>
      </c>
      <c r="AM119" s="37">
        <f t="shared" si="407"/>
        <v>0</v>
      </c>
      <c r="AN119" s="37">
        <f t="shared" si="407"/>
        <v>3</v>
      </c>
      <c r="AO119" s="37">
        <f t="shared" si="407"/>
        <v>0</v>
      </c>
      <c r="AP119" s="37">
        <f t="shared" si="407"/>
        <v>0</v>
      </c>
      <c r="AQ119" s="37">
        <f t="shared" si="407"/>
        <v>0</v>
      </c>
      <c r="AR119" s="37">
        <f t="shared" si="407"/>
        <v>0</v>
      </c>
      <c r="AS119" s="37">
        <f t="shared" si="407"/>
        <v>0</v>
      </c>
      <c r="AT119" s="37">
        <f t="shared" si="407"/>
        <v>3</v>
      </c>
      <c r="AU119" s="37">
        <f t="shared" si="407"/>
        <v>0</v>
      </c>
      <c r="AV119" s="37">
        <f t="shared" si="407"/>
        <v>3</v>
      </c>
      <c r="AW119" s="37">
        <f t="shared" si="407"/>
        <v>0</v>
      </c>
      <c r="AX119" s="37">
        <f t="shared" si="407"/>
        <v>0</v>
      </c>
      <c r="AY119" s="37">
        <f t="shared" si="407"/>
        <v>0</v>
      </c>
      <c r="AZ119" s="37">
        <f t="shared" si="407"/>
        <v>0</v>
      </c>
      <c r="BA119" s="37">
        <f t="shared" si="407"/>
        <v>0</v>
      </c>
      <c r="BB119" s="37">
        <f t="shared" si="407"/>
        <v>3</v>
      </c>
      <c r="BC119" s="37">
        <f t="shared" si="407"/>
        <v>0</v>
      </c>
      <c r="BD119" s="37">
        <f t="shared" si="407"/>
        <v>3</v>
      </c>
      <c r="BE119" s="37">
        <f t="shared" si="407"/>
        <v>0</v>
      </c>
      <c r="BF119" s="37">
        <f t="shared" si="407"/>
        <v>0</v>
      </c>
      <c r="BG119" s="37">
        <f t="shared" si="407"/>
        <v>0</v>
      </c>
      <c r="BH119" s="37">
        <f t="shared" si="407"/>
        <v>0</v>
      </c>
      <c r="BI119" s="37">
        <f t="shared" si="407"/>
        <v>0</v>
      </c>
      <c r="BJ119" s="37">
        <f t="shared" si="407"/>
        <v>3</v>
      </c>
      <c r="BK119" s="37">
        <f t="shared" si="407"/>
        <v>0</v>
      </c>
      <c r="BL119" s="37">
        <f t="shared" si="407"/>
        <v>3</v>
      </c>
      <c r="BM119" s="37">
        <f t="shared" si="407"/>
        <v>0</v>
      </c>
      <c r="BN119" s="37">
        <f t="shared" si="407"/>
        <v>0</v>
      </c>
      <c r="BO119" s="37">
        <f t="shared" si="407"/>
        <v>0</v>
      </c>
      <c r="BP119" s="37">
        <f t="shared" si="407"/>
        <v>0</v>
      </c>
      <c r="BQ119" s="37">
        <f t="shared" si="407"/>
        <v>0</v>
      </c>
      <c r="BR119" s="37">
        <f t="shared" si="407"/>
        <v>3</v>
      </c>
      <c r="BS119" s="37">
        <f t="shared" si="407"/>
        <v>0</v>
      </c>
      <c r="BT119" s="37">
        <f t="shared" si="407"/>
        <v>3</v>
      </c>
      <c r="BU119" s="37">
        <f t="shared" si="407"/>
        <v>0</v>
      </c>
      <c r="BV119" s="151">
        <f t="shared" si="407"/>
        <v>0</v>
      </c>
      <c r="BW119" s="151">
        <f t="shared" ref="BW119:CC119" si="408">BW120</f>
        <v>0</v>
      </c>
      <c r="BX119" s="151">
        <f t="shared" si="408"/>
        <v>0</v>
      </c>
      <c r="BY119" s="151">
        <f t="shared" si="408"/>
        <v>0</v>
      </c>
      <c r="BZ119" s="37">
        <f t="shared" si="408"/>
        <v>3</v>
      </c>
      <c r="CA119" s="37">
        <f t="shared" si="408"/>
        <v>0</v>
      </c>
      <c r="CB119" s="37">
        <f t="shared" si="408"/>
        <v>3</v>
      </c>
      <c r="CC119" s="37">
        <f t="shared" si="408"/>
        <v>0</v>
      </c>
    </row>
    <row r="120" spans="1:81" s="40" customFormat="1" ht="16.5" x14ac:dyDescent="0.25">
      <c r="A120" s="9" t="s">
        <v>38</v>
      </c>
      <c r="B120" s="2" t="s">
        <v>14</v>
      </c>
      <c r="C120" s="2" t="s">
        <v>52</v>
      </c>
      <c r="D120" s="4" t="s">
        <v>31</v>
      </c>
      <c r="E120" s="2" t="s">
        <v>484</v>
      </c>
      <c r="F120" s="37">
        <v>3</v>
      </c>
      <c r="G120" s="37"/>
      <c r="H120" s="37">
        <v>3</v>
      </c>
      <c r="I120" s="38"/>
      <c r="J120" s="37"/>
      <c r="K120" s="37"/>
      <c r="L120" s="37"/>
      <c r="M120" s="38"/>
      <c r="N120" s="37">
        <f>F120+J120</f>
        <v>3</v>
      </c>
      <c r="O120" s="37">
        <f>G120+K120</f>
        <v>0</v>
      </c>
      <c r="P120" s="37">
        <f>H120+L120</f>
        <v>3</v>
      </c>
      <c r="Q120" s="37">
        <f>I120+M120</f>
        <v>0</v>
      </c>
      <c r="R120" s="37"/>
      <c r="S120" s="37"/>
      <c r="T120" s="37"/>
      <c r="U120" s="38"/>
      <c r="V120" s="37">
        <f>N120+R120+S120</f>
        <v>3</v>
      </c>
      <c r="W120" s="37">
        <f>O120+S120</f>
        <v>0</v>
      </c>
      <c r="X120" s="37">
        <f>P120+T120+U120</f>
        <v>3</v>
      </c>
      <c r="Y120" s="37">
        <f>Q120+U120</f>
        <v>0</v>
      </c>
      <c r="Z120" s="37"/>
      <c r="AA120" s="37"/>
      <c r="AB120" s="37"/>
      <c r="AC120" s="38"/>
      <c r="AD120" s="37">
        <f>V120+Z120+AA120</f>
        <v>3</v>
      </c>
      <c r="AE120" s="37">
        <f>W120+AA120</f>
        <v>0</v>
      </c>
      <c r="AF120" s="37">
        <f>X120+AB120+AC120</f>
        <v>3</v>
      </c>
      <c r="AG120" s="37">
        <f>Y120+AC120</f>
        <v>0</v>
      </c>
      <c r="AH120" s="37"/>
      <c r="AI120" s="37"/>
      <c r="AJ120" s="37"/>
      <c r="AK120" s="38"/>
      <c r="AL120" s="37">
        <f>AD120+AH120+AI120</f>
        <v>3</v>
      </c>
      <c r="AM120" s="37">
        <f>AE120+AI120</f>
        <v>0</v>
      </c>
      <c r="AN120" s="37">
        <f>AF120+AJ120+AK120</f>
        <v>3</v>
      </c>
      <c r="AO120" s="37">
        <f>AG120+AK120</f>
        <v>0</v>
      </c>
      <c r="AP120" s="37"/>
      <c r="AQ120" s="37"/>
      <c r="AR120" s="37"/>
      <c r="AS120" s="38"/>
      <c r="AT120" s="37">
        <f>AL120+AP120+AQ120</f>
        <v>3</v>
      </c>
      <c r="AU120" s="37">
        <f>AM120+AQ120</f>
        <v>0</v>
      </c>
      <c r="AV120" s="37">
        <f>AN120+AR120+AS120</f>
        <v>3</v>
      </c>
      <c r="AW120" s="37">
        <f>AO120+AS120</f>
        <v>0</v>
      </c>
      <c r="AX120" s="37"/>
      <c r="AY120" s="37"/>
      <c r="AZ120" s="37"/>
      <c r="BA120" s="38"/>
      <c r="BB120" s="37">
        <f>AT120+AX120+AY120</f>
        <v>3</v>
      </c>
      <c r="BC120" s="37">
        <f>AU120+AY120</f>
        <v>0</v>
      </c>
      <c r="BD120" s="37">
        <f>AV120+AZ120+BA120</f>
        <v>3</v>
      </c>
      <c r="BE120" s="37">
        <f>AW120+BA120</f>
        <v>0</v>
      </c>
      <c r="BF120" s="37"/>
      <c r="BG120" s="37"/>
      <c r="BH120" s="37"/>
      <c r="BI120" s="38"/>
      <c r="BJ120" s="37">
        <f>BB120+BF120+BG120</f>
        <v>3</v>
      </c>
      <c r="BK120" s="37">
        <f>BC120+BG120</f>
        <v>0</v>
      </c>
      <c r="BL120" s="37">
        <f>BD120+BH120+BI120</f>
        <v>3</v>
      </c>
      <c r="BM120" s="37">
        <f>BE120+BI120</f>
        <v>0</v>
      </c>
      <c r="BN120" s="37"/>
      <c r="BO120" s="37"/>
      <c r="BP120" s="37"/>
      <c r="BQ120" s="38"/>
      <c r="BR120" s="37">
        <f>BJ120+BN120+BO120</f>
        <v>3</v>
      </c>
      <c r="BS120" s="37">
        <f>BK120+BO120</f>
        <v>0</v>
      </c>
      <c r="BT120" s="37">
        <f>BL120+BP120+BQ120</f>
        <v>3</v>
      </c>
      <c r="BU120" s="37">
        <f>BM120+BQ120</f>
        <v>0</v>
      </c>
      <c r="BV120" s="151"/>
      <c r="BW120" s="151"/>
      <c r="BX120" s="151"/>
      <c r="BY120" s="152"/>
      <c r="BZ120" s="37">
        <f>BR120+BV120+BW120</f>
        <v>3</v>
      </c>
      <c r="CA120" s="37">
        <f>BS120+BW120</f>
        <v>0</v>
      </c>
      <c r="CB120" s="37">
        <f>BT120+BX120+BY120</f>
        <v>3</v>
      </c>
      <c r="CC120" s="37">
        <f>BU120+BY120</f>
        <v>0</v>
      </c>
    </row>
    <row r="121" spans="1:81" s="40" customFormat="1" ht="33" x14ac:dyDescent="0.25">
      <c r="A121" s="7" t="s">
        <v>53</v>
      </c>
      <c r="B121" s="2" t="s">
        <v>14</v>
      </c>
      <c r="C121" s="2" t="s">
        <v>52</v>
      </c>
      <c r="D121" s="4" t="s">
        <v>54</v>
      </c>
      <c r="E121" s="3"/>
      <c r="F121" s="37">
        <f>F122</f>
        <v>6694</v>
      </c>
      <c r="G121" s="37">
        <f t="shared" ref="G121:I121" si="409">G122</f>
        <v>0</v>
      </c>
      <c r="H121" s="37">
        <f t="shared" si="409"/>
        <v>6694</v>
      </c>
      <c r="I121" s="37">
        <f t="shared" si="409"/>
        <v>0</v>
      </c>
      <c r="J121" s="37">
        <f>J122</f>
        <v>0</v>
      </c>
      <c r="K121" s="37">
        <f t="shared" ref="K121:M121" si="410">K122</f>
        <v>0</v>
      </c>
      <c r="L121" s="37">
        <f t="shared" si="410"/>
        <v>0</v>
      </c>
      <c r="M121" s="37">
        <f t="shared" si="410"/>
        <v>0</v>
      </c>
      <c r="N121" s="37">
        <f>N122</f>
        <v>6694</v>
      </c>
      <c r="O121" s="37">
        <f t="shared" ref="O121:Q121" si="411">O122</f>
        <v>0</v>
      </c>
      <c r="P121" s="37">
        <f t="shared" si="411"/>
        <v>6694</v>
      </c>
      <c r="Q121" s="37">
        <f t="shared" si="411"/>
        <v>0</v>
      </c>
      <c r="R121" s="37">
        <f>R122</f>
        <v>0</v>
      </c>
      <c r="S121" s="37">
        <f t="shared" ref="S121:U121" si="412">S122</f>
        <v>0</v>
      </c>
      <c r="T121" s="37">
        <f t="shared" si="412"/>
        <v>0</v>
      </c>
      <c r="U121" s="37">
        <f t="shared" si="412"/>
        <v>0</v>
      </c>
      <c r="V121" s="37">
        <f>V122</f>
        <v>6694</v>
      </c>
      <c r="W121" s="37">
        <f t="shared" ref="W121:Y121" si="413">W122</f>
        <v>0</v>
      </c>
      <c r="X121" s="37">
        <f t="shared" si="413"/>
        <v>6694</v>
      </c>
      <c r="Y121" s="37">
        <f t="shared" si="413"/>
        <v>0</v>
      </c>
      <c r="Z121" s="37">
        <f>Z122</f>
        <v>0</v>
      </c>
      <c r="AA121" s="37">
        <f t="shared" ref="AA121:AC121" si="414">AA122</f>
        <v>0</v>
      </c>
      <c r="AB121" s="37">
        <f t="shared" si="414"/>
        <v>0</v>
      </c>
      <c r="AC121" s="37">
        <f t="shared" si="414"/>
        <v>0</v>
      </c>
      <c r="AD121" s="37">
        <f>AD122</f>
        <v>6694</v>
      </c>
      <c r="AE121" s="37">
        <f t="shared" ref="AE121:AG121" si="415">AE122</f>
        <v>0</v>
      </c>
      <c r="AF121" s="37">
        <f t="shared" si="415"/>
        <v>6694</v>
      </c>
      <c r="AG121" s="37">
        <f t="shared" si="415"/>
        <v>0</v>
      </c>
      <c r="AH121" s="37">
        <f>AH122</f>
        <v>0</v>
      </c>
      <c r="AI121" s="37">
        <f t="shared" ref="AI121:AK121" si="416">AI122</f>
        <v>0</v>
      </c>
      <c r="AJ121" s="37">
        <f t="shared" si="416"/>
        <v>0</v>
      </c>
      <c r="AK121" s="37">
        <f t="shared" si="416"/>
        <v>0</v>
      </c>
      <c r="AL121" s="37">
        <f>AL122</f>
        <v>6694</v>
      </c>
      <c r="AM121" s="37">
        <f t="shared" ref="AM121:AO121" si="417">AM122</f>
        <v>0</v>
      </c>
      <c r="AN121" s="37">
        <f t="shared" si="417"/>
        <v>6694</v>
      </c>
      <c r="AO121" s="37">
        <f t="shared" si="417"/>
        <v>0</v>
      </c>
      <c r="AP121" s="37">
        <f>AP122</f>
        <v>0</v>
      </c>
      <c r="AQ121" s="37">
        <f t="shared" ref="AQ121:AS121" si="418">AQ122</f>
        <v>0</v>
      </c>
      <c r="AR121" s="37">
        <f t="shared" si="418"/>
        <v>0</v>
      </c>
      <c r="AS121" s="37">
        <f t="shared" si="418"/>
        <v>0</v>
      </c>
      <c r="AT121" s="37">
        <f>AT122</f>
        <v>6694</v>
      </c>
      <c r="AU121" s="37">
        <f t="shared" ref="AU121:AW121" si="419">AU122</f>
        <v>0</v>
      </c>
      <c r="AV121" s="37">
        <f t="shared" si="419"/>
        <v>6694</v>
      </c>
      <c r="AW121" s="37">
        <f t="shared" si="419"/>
        <v>0</v>
      </c>
      <c r="AX121" s="37">
        <f>AX122</f>
        <v>0</v>
      </c>
      <c r="AY121" s="37">
        <f t="shared" ref="AY121:BA121" si="420">AY122</f>
        <v>0</v>
      </c>
      <c r="AZ121" s="37">
        <f t="shared" si="420"/>
        <v>0</v>
      </c>
      <c r="BA121" s="37">
        <f t="shared" si="420"/>
        <v>0</v>
      </c>
      <c r="BB121" s="37">
        <f>BB122</f>
        <v>6694</v>
      </c>
      <c r="BC121" s="37">
        <f t="shared" ref="BC121:BE121" si="421">BC122</f>
        <v>0</v>
      </c>
      <c r="BD121" s="37">
        <f t="shared" si="421"/>
        <v>6694</v>
      </c>
      <c r="BE121" s="37">
        <f t="shared" si="421"/>
        <v>0</v>
      </c>
      <c r="BF121" s="37">
        <f>BF122</f>
        <v>0</v>
      </c>
      <c r="BG121" s="37">
        <f t="shared" ref="BG121:BI121" si="422">BG122</f>
        <v>0</v>
      </c>
      <c r="BH121" s="37">
        <f t="shared" si="422"/>
        <v>0</v>
      </c>
      <c r="BI121" s="37">
        <f t="shared" si="422"/>
        <v>0</v>
      </c>
      <c r="BJ121" s="37">
        <f>BJ122</f>
        <v>6694</v>
      </c>
      <c r="BK121" s="37">
        <f t="shared" ref="BK121:BM121" si="423">BK122</f>
        <v>0</v>
      </c>
      <c r="BL121" s="37">
        <f t="shared" si="423"/>
        <v>6694</v>
      </c>
      <c r="BM121" s="37">
        <f t="shared" si="423"/>
        <v>0</v>
      </c>
      <c r="BN121" s="37">
        <f>BN122</f>
        <v>0</v>
      </c>
      <c r="BO121" s="37">
        <f t="shared" ref="BO121:BQ121" si="424">BO122</f>
        <v>0</v>
      </c>
      <c r="BP121" s="37">
        <f t="shared" si="424"/>
        <v>0</v>
      </c>
      <c r="BQ121" s="37">
        <f t="shared" si="424"/>
        <v>0</v>
      </c>
      <c r="BR121" s="37">
        <f>BR122</f>
        <v>6694</v>
      </c>
      <c r="BS121" s="37">
        <f t="shared" ref="BS121:BU121" si="425">BS122</f>
        <v>0</v>
      </c>
      <c r="BT121" s="37">
        <f t="shared" si="425"/>
        <v>6694</v>
      </c>
      <c r="BU121" s="37">
        <f t="shared" si="425"/>
        <v>0</v>
      </c>
      <c r="BV121" s="151">
        <f>BV122</f>
        <v>0</v>
      </c>
      <c r="BW121" s="151">
        <f t="shared" ref="BW121:CC122" si="426">BW122</f>
        <v>0</v>
      </c>
      <c r="BX121" s="151">
        <f t="shared" si="426"/>
        <v>0</v>
      </c>
      <c r="BY121" s="151">
        <f t="shared" si="426"/>
        <v>0</v>
      </c>
      <c r="BZ121" s="37">
        <f>BZ122</f>
        <v>6694</v>
      </c>
      <c r="CA121" s="37">
        <f t="shared" ref="CA121:CC121" si="427">CA122</f>
        <v>0</v>
      </c>
      <c r="CB121" s="37">
        <f t="shared" si="427"/>
        <v>6694</v>
      </c>
      <c r="CC121" s="37">
        <f t="shared" si="427"/>
        <v>0</v>
      </c>
    </row>
    <row r="122" spans="1:81" s="40" customFormat="1" ht="82.5" x14ac:dyDescent="0.25">
      <c r="A122" s="7" t="s">
        <v>22</v>
      </c>
      <c r="B122" s="2" t="s">
        <v>14</v>
      </c>
      <c r="C122" s="2" t="s">
        <v>52</v>
      </c>
      <c r="D122" s="4" t="s">
        <v>54</v>
      </c>
      <c r="E122" s="3">
        <v>100</v>
      </c>
      <c r="F122" s="37">
        <f t="shared" ref="F122:I122" si="428">F123</f>
        <v>6694</v>
      </c>
      <c r="G122" s="37">
        <f t="shared" si="428"/>
        <v>0</v>
      </c>
      <c r="H122" s="37">
        <f t="shared" si="428"/>
        <v>6694</v>
      </c>
      <c r="I122" s="37">
        <f t="shared" si="428"/>
        <v>0</v>
      </c>
      <c r="J122" s="37">
        <f t="shared" ref="J122:BV122" si="429">J123</f>
        <v>0</v>
      </c>
      <c r="K122" s="37">
        <f t="shared" si="429"/>
        <v>0</v>
      </c>
      <c r="L122" s="37">
        <f t="shared" si="429"/>
        <v>0</v>
      </c>
      <c r="M122" s="37">
        <f t="shared" si="429"/>
        <v>0</v>
      </c>
      <c r="N122" s="37">
        <f t="shared" si="429"/>
        <v>6694</v>
      </c>
      <c r="O122" s="37">
        <f t="shared" si="429"/>
        <v>0</v>
      </c>
      <c r="P122" s="37">
        <f t="shared" si="429"/>
        <v>6694</v>
      </c>
      <c r="Q122" s="37">
        <f t="shared" si="429"/>
        <v>0</v>
      </c>
      <c r="R122" s="37">
        <f t="shared" si="429"/>
        <v>0</v>
      </c>
      <c r="S122" s="37">
        <f t="shared" si="429"/>
        <v>0</v>
      </c>
      <c r="T122" s="37">
        <f t="shared" si="429"/>
        <v>0</v>
      </c>
      <c r="U122" s="37">
        <f t="shared" si="429"/>
        <v>0</v>
      </c>
      <c r="V122" s="37">
        <f t="shared" si="429"/>
        <v>6694</v>
      </c>
      <c r="W122" s="37">
        <f t="shared" si="429"/>
        <v>0</v>
      </c>
      <c r="X122" s="37">
        <f t="shared" si="429"/>
        <v>6694</v>
      </c>
      <c r="Y122" s="37">
        <f t="shared" si="429"/>
        <v>0</v>
      </c>
      <c r="Z122" s="37">
        <f t="shared" si="429"/>
        <v>0</v>
      </c>
      <c r="AA122" s="37">
        <f t="shared" si="429"/>
        <v>0</v>
      </c>
      <c r="AB122" s="37">
        <f t="shared" si="429"/>
        <v>0</v>
      </c>
      <c r="AC122" s="37">
        <f t="shared" si="429"/>
        <v>0</v>
      </c>
      <c r="AD122" s="37">
        <f t="shared" si="429"/>
        <v>6694</v>
      </c>
      <c r="AE122" s="37">
        <f t="shared" si="429"/>
        <v>0</v>
      </c>
      <c r="AF122" s="37">
        <f t="shared" si="429"/>
        <v>6694</v>
      </c>
      <c r="AG122" s="37">
        <f t="shared" si="429"/>
        <v>0</v>
      </c>
      <c r="AH122" s="37">
        <f t="shared" si="429"/>
        <v>0</v>
      </c>
      <c r="AI122" s="37">
        <f t="shared" si="429"/>
        <v>0</v>
      </c>
      <c r="AJ122" s="37">
        <f t="shared" si="429"/>
        <v>0</v>
      </c>
      <c r="AK122" s="37">
        <f t="shared" si="429"/>
        <v>0</v>
      </c>
      <c r="AL122" s="37">
        <f t="shared" si="429"/>
        <v>6694</v>
      </c>
      <c r="AM122" s="37">
        <f t="shared" si="429"/>
        <v>0</v>
      </c>
      <c r="AN122" s="37">
        <f t="shared" si="429"/>
        <v>6694</v>
      </c>
      <c r="AO122" s="37">
        <f t="shared" si="429"/>
        <v>0</v>
      </c>
      <c r="AP122" s="37">
        <f t="shared" si="429"/>
        <v>0</v>
      </c>
      <c r="AQ122" s="37">
        <f t="shared" si="429"/>
        <v>0</v>
      </c>
      <c r="AR122" s="37">
        <f t="shared" si="429"/>
        <v>0</v>
      </c>
      <c r="AS122" s="37">
        <f t="shared" si="429"/>
        <v>0</v>
      </c>
      <c r="AT122" s="37">
        <f t="shared" si="429"/>
        <v>6694</v>
      </c>
      <c r="AU122" s="37">
        <f t="shared" si="429"/>
        <v>0</v>
      </c>
      <c r="AV122" s="37">
        <f t="shared" si="429"/>
        <v>6694</v>
      </c>
      <c r="AW122" s="37">
        <f t="shared" si="429"/>
        <v>0</v>
      </c>
      <c r="AX122" s="37">
        <f t="shared" si="429"/>
        <v>0</v>
      </c>
      <c r="AY122" s="37">
        <f t="shared" si="429"/>
        <v>0</v>
      </c>
      <c r="AZ122" s="37">
        <f t="shared" si="429"/>
        <v>0</v>
      </c>
      <c r="BA122" s="37">
        <f t="shared" si="429"/>
        <v>0</v>
      </c>
      <c r="BB122" s="37">
        <f t="shared" si="429"/>
        <v>6694</v>
      </c>
      <c r="BC122" s="37">
        <f t="shared" si="429"/>
        <v>0</v>
      </c>
      <c r="BD122" s="37">
        <f t="shared" si="429"/>
        <v>6694</v>
      </c>
      <c r="BE122" s="37">
        <f t="shared" si="429"/>
        <v>0</v>
      </c>
      <c r="BF122" s="37">
        <f t="shared" si="429"/>
        <v>0</v>
      </c>
      <c r="BG122" s="37">
        <f t="shared" si="429"/>
        <v>0</v>
      </c>
      <c r="BH122" s="37">
        <f t="shared" si="429"/>
        <v>0</v>
      </c>
      <c r="BI122" s="37">
        <f t="shared" si="429"/>
        <v>0</v>
      </c>
      <c r="BJ122" s="37">
        <f t="shared" si="429"/>
        <v>6694</v>
      </c>
      <c r="BK122" s="37">
        <f t="shared" si="429"/>
        <v>0</v>
      </c>
      <c r="BL122" s="37">
        <f t="shared" si="429"/>
        <v>6694</v>
      </c>
      <c r="BM122" s="37">
        <f t="shared" si="429"/>
        <v>0</v>
      </c>
      <c r="BN122" s="37">
        <f t="shared" si="429"/>
        <v>0</v>
      </c>
      <c r="BO122" s="37">
        <f t="shared" si="429"/>
        <v>0</v>
      </c>
      <c r="BP122" s="37">
        <f t="shared" si="429"/>
        <v>0</v>
      </c>
      <c r="BQ122" s="37">
        <f t="shared" si="429"/>
        <v>0</v>
      </c>
      <c r="BR122" s="37">
        <f t="shared" si="429"/>
        <v>6694</v>
      </c>
      <c r="BS122" s="37">
        <f t="shared" si="429"/>
        <v>0</v>
      </c>
      <c r="BT122" s="37">
        <f t="shared" si="429"/>
        <v>6694</v>
      </c>
      <c r="BU122" s="37">
        <f t="shared" si="429"/>
        <v>0</v>
      </c>
      <c r="BV122" s="151">
        <f t="shared" si="429"/>
        <v>0</v>
      </c>
      <c r="BW122" s="151">
        <f t="shared" si="426"/>
        <v>0</v>
      </c>
      <c r="BX122" s="151">
        <f t="shared" si="426"/>
        <v>0</v>
      </c>
      <c r="BY122" s="151">
        <f t="shared" si="426"/>
        <v>0</v>
      </c>
      <c r="BZ122" s="37">
        <f t="shared" si="426"/>
        <v>6694</v>
      </c>
      <c r="CA122" s="37">
        <f t="shared" si="426"/>
        <v>0</v>
      </c>
      <c r="CB122" s="37">
        <f t="shared" si="426"/>
        <v>6694</v>
      </c>
      <c r="CC122" s="37">
        <f t="shared" si="426"/>
        <v>0</v>
      </c>
    </row>
    <row r="123" spans="1:81" s="40" customFormat="1" ht="33" x14ac:dyDescent="0.25">
      <c r="A123" s="7" t="s">
        <v>23</v>
      </c>
      <c r="B123" s="2" t="s">
        <v>14</v>
      </c>
      <c r="C123" s="2" t="s">
        <v>52</v>
      </c>
      <c r="D123" s="4" t="s">
        <v>54</v>
      </c>
      <c r="E123" s="3">
        <v>120</v>
      </c>
      <c r="F123" s="37">
        <v>6694</v>
      </c>
      <c r="G123" s="37"/>
      <c r="H123" s="37">
        <v>6694</v>
      </c>
      <c r="I123" s="38"/>
      <c r="J123" s="37"/>
      <c r="K123" s="37"/>
      <c r="L123" s="37"/>
      <c r="M123" s="38"/>
      <c r="N123" s="37">
        <f>F123+J123</f>
        <v>6694</v>
      </c>
      <c r="O123" s="37">
        <f>G123+K123</f>
        <v>0</v>
      </c>
      <c r="P123" s="37">
        <f>H123+L123</f>
        <v>6694</v>
      </c>
      <c r="Q123" s="37">
        <f>I123+M123</f>
        <v>0</v>
      </c>
      <c r="R123" s="37"/>
      <c r="S123" s="37"/>
      <c r="T123" s="37"/>
      <c r="U123" s="38"/>
      <c r="V123" s="37">
        <f>N123+R123+S123</f>
        <v>6694</v>
      </c>
      <c r="W123" s="37">
        <f>O123+S123</f>
        <v>0</v>
      </c>
      <c r="X123" s="37">
        <f>P123+T123+U123</f>
        <v>6694</v>
      </c>
      <c r="Y123" s="37">
        <f>Q123+U123</f>
        <v>0</v>
      </c>
      <c r="Z123" s="37"/>
      <c r="AA123" s="37"/>
      <c r="AB123" s="37"/>
      <c r="AC123" s="38"/>
      <c r="AD123" s="37">
        <f>V123+Z123+AA123</f>
        <v>6694</v>
      </c>
      <c r="AE123" s="37">
        <f>W123+AA123</f>
        <v>0</v>
      </c>
      <c r="AF123" s="37">
        <f>X123+AB123+AC123</f>
        <v>6694</v>
      </c>
      <c r="AG123" s="37">
        <f>Y123+AC123</f>
        <v>0</v>
      </c>
      <c r="AH123" s="37"/>
      <c r="AI123" s="37"/>
      <c r="AJ123" s="37"/>
      <c r="AK123" s="38"/>
      <c r="AL123" s="37">
        <f>AD123+AH123+AI123</f>
        <v>6694</v>
      </c>
      <c r="AM123" s="37">
        <f>AE123+AI123</f>
        <v>0</v>
      </c>
      <c r="AN123" s="37">
        <f>AF123+AJ123+AK123</f>
        <v>6694</v>
      </c>
      <c r="AO123" s="37">
        <f>AG123+AK123</f>
        <v>0</v>
      </c>
      <c r="AP123" s="37"/>
      <c r="AQ123" s="37"/>
      <c r="AR123" s="37"/>
      <c r="AS123" s="38"/>
      <c r="AT123" s="37">
        <f>AL123+AP123+AQ123</f>
        <v>6694</v>
      </c>
      <c r="AU123" s="37">
        <f>AM123+AQ123</f>
        <v>0</v>
      </c>
      <c r="AV123" s="37">
        <f>AN123+AR123+AS123</f>
        <v>6694</v>
      </c>
      <c r="AW123" s="37">
        <f>AO123+AS123</f>
        <v>0</v>
      </c>
      <c r="AX123" s="37"/>
      <c r="AY123" s="37"/>
      <c r="AZ123" s="37"/>
      <c r="BA123" s="38"/>
      <c r="BB123" s="37">
        <f>AT123+AX123+AY123</f>
        <v>6694</v>
      </c>
      <c r="BC123" s="37">
        <f>AU123+AY123</f>
        <v>0</v>
      </c>
      <c r="BD123" s="37">
        <f>AV123+AZ123+BA123</f>
        <v>6694</v>
      </c>
      <c r="BE123" s="37">
        <f>AW123+BA123</f>
        <v>0</v>
      </c>
      <c r="BF123" s="37"/>
      <c r="BG123" s="37"/>
      <c r="BH123" s="37"/>
      <c r="BI123" s="38"/>
      <c r="BJ123" s="37">
        <f>BB123+BF123+BG123</f>
        <v>6694</v>
      </c>
      <c r="BK123" s="37">
        <f>BC123+BG123</f>
        <v>0</v>
      </c>
      <c r="BL123" s="37">
        <f>BD123+BH123+BI123</f>
        <v>6694</v>
      </c>
      <c r="BM123" s="37">
        <f>BE123+BI123</f>
        <v>0</v>
      </c>
      <c r="BN123" s="37"/>
      <c r="BO123" s="37"/>
      <c r="BP123" s="37"/>
      <c r="BQ123" s="38"/>
      <c r="BR123" s="37">
        <f>BJ123+BN123+BO123</f>
        <v>6694</v>
      </c>
      <c r="BS123" s="37">
        <f>BK123+BO123</f>
        <v>0</v>
      </c>
      <c r="BT123" s="37">
        <f>BL123+BP123+BQ123</f>
        <v>6694</v>
      </c>
      <c r="BU123" s="37">
        <f>BM123+BQ123</f>
        <v>0</v>
      </c>
      <c r="BV123" s="151"/>
      <c r="BW123" s="151"/>
      <c r="BX123" s="151"/>
      <c r="BY123" s="152"/>
      <c r="BZ123" s="37">
        <f>BR123+BV123+BW123</f>
        <v>6694</v>
      </c>
      <c r="CA123" s="37">
        <f>BS123+BW123</f>
        <v>0</v>
      </c>
      <c r="CB123" s="37">
        <f>BT123+BX123+BY123</f>
        <v>6694</v>
      </c>
      <c r="CC123" s="37">
        <f>BU123+BY123</f>
        <v>0</v>
      </c>
    </row>
    <row r="124" spans="1:81" s="40" customFormat="1" ht="16.5" x14ac:dyDescent="0.25">
      <c r="A124" s="7"/>
      <c r="B124" s="2"/>
      <c r="C124" s="2"/>
      <c r="D124" s="4"/>
      <c r="E124" s="3"/>
      <c r="F124" s="37"/>
      <c r="G124" s="37"/>
      <c r="H124" s="37"/>
      <c r="I124" s="38"/>
      <c r="J124" s="37"/>
      <c r="K124" s="37"/>
      <c r="L124" s="37"/>
      <c r="M124" s="38"/>
      <c r="N124" s="37"/>
      <c r="O124" s="37"/>
      <c r="P124" s="37"/>
      <c r="Q124" s="37"/>
      <c r="R124" s="37"/>
      <c r="S124" s="37"/>
      <c r="T124" s="37"/>
      <c r="U124" s="38"/>
      <c r="V124" s="37"/>
      <c r="W124" s="37"/>
      <c r="X124" s="37"/>
      <c r="Y124" s="37"/>
      <c r="Z124" s="37"/>
      <c r="AA124" s="37"/>
      <c r="AB124" s="37"/>
      <c r="AC124" s="38"/>
      <c r="AD124" s="37"/>
      <c r="AE124" s="37"/>
      <c r="AF124" s="37"/>
      <c r="AG124" s="37"/>
      <c r="AH124" s="37"/>
      <c r="AI124" s="37"/>
      <c r="AJ124" s="37"/>
      <c r="AK124" s="38"/>
      <c r="AL124" s="37"/>
      <c r="AM124" s="37"/>
      <c r="AN124" s="37"/>
      <c r="AO124" s="37"/>
      <c r="AP124" s="37"/>
      <c r="AQ124" s="37"/>
      <c r="AR124" s="37"/>
      <c r="AS124" s="38"/>
      <c r="AT124" s="37"/>
      <c r="AU124" s="37"/>
      <c r="AV124" s="37"/>
      <c r="AW124" s="37"/>
      <c r="AX124" s="37"/>
      <c r="AY124" s="37"/>
      <c r="AZ124" s="37"/>
      <c r="BA124" s="38"/>
      <c r="BB124" s="37"/>
      <c r="BC124" s="37"/>
      <c r="BD124" s="37"/>
      <c r="BE124" s="37"/>
      <c r="BF124" s="37"/>
      <c r="BG124" s="37"/>
      <c r="BH124" s="37"/>
      <c r="BI124" s="38"/>
      <c r="BJ124" s="37"/>
      <c r="BK124" s="37"/>
      <c r="BL124" s="37"/>
      <c r="BM124" s="37"/>
      <c r="BN124" s="37"/>
      <c r="BO124" s="37"/>
      <c r="BP124" s="37"/>
      <c r="BQ124" s="38"/>
      <c r="BR124" s="37"/>
      <c r="BS124" s="37"/>
      <c r="BT124" s="37"/>
      <c r="BU124" s="37"/>
      <c r="BV124" s="151"/>
      <c r="BW124" s="151"/>
      <c r="BX124" s="151"/>
      <c r="BY124" s="152"/>
      <c r="BZ124" s="37"/>
      <c r="CA124" s="37"/>
      <c r="CB124" s="37"/>
      <c r="CC124" s="37"/>
    </row>
    <row r="125" spans="1:81" s="40" customFormat="1" ht="37.5" hidden="1" x14ac:dyDescent="0.3">
      <c r="A125" s="32" t="s">
        <v>856</v>
      </c>
      <c r="B125" s="33" t="s">
        <v>14</v>
      </c>
      <c r="C125" s="33" t="s">
        <v>137</v>
      </c>
      <c r="D125" s="42"/>
      <c r="E125" s="3"/>
      <c r="F125" s="37"/>
      <c r="G125" s="37"/>
      <c r="H125" s="37"/>
      <c r="I125" s="38"/>
      <c r="J125" s="37"/>
      <c r="K125" s="37"/>
      <c r="L125" s="37"/>
      <c r="M125" s="38"/>
      <c r="N125" s="37"/>
      <c r="O125" s="37"/>
      <c r="P125" s="37"/>
      <c r="Q125" s="37"/>
      <c r="R125" s="37"/>
      <c r="S125" s="37"/>
      <c r="T125" s="37"/>
      <c r="U125" s="38"/>
      <c r="V125" s="37"/>
      <c r="W125" s="37"/>
      <c r="X125" s="37"/>
      <c r="Y125" s="37"/>
      <c r="Z125" s="37"/>
      <c r="AA125" s="37"/>
      <c r="AB125" s="37"/>
      <c r="AC125" s="38"/>
      <c r="AD125" s="37"/>
      <c r="AE125" s="37"/>
      <c r="AF125" s="37"/>
      <c r="AG125" s="37"/>
      <c r="AH125" s="37"/>
      <c r="AI125" s="37"/>
      <c r="AJ125" s="37"/>
      <c r="AK125" s="38"/>
      <c r="AL125" s="37"/>
      <c r="AM125" s="37"/>
      <c r="AN125" s="37"/>
      <c r="AO125" s="37"/>
      <c r="AP125" s="37"/>
      <c r="AQ125" s="37"/>
      <c r="AR125" s="37"/>
      <c r="AS125" s="38"/>
      <c r="AT125" s="37"/>
      <c r="AU125" s="37"/>
      <c r="AV125" s="37"/>
      <c r="AW125" s="37"/>
      <c r="AX125" s="37"/>
      <c r="AY125" s="37"/>
      <c r="AZ125" s="37"/>
      <c r="BA125" s="38"/>
      <c r="BB125" s="37"/>
      <c r="BC125" s="37"/>
      <c r="BD125" s="37"/>
      <c r="BE125" s="37"/>
      <c r="BF125" s="37"/>
      <c r="BG125" s="37"/>
      <c r="BH125" s="37"/>
      <c r="BI125" s="38"/>
      <c r="BJ125" s="37"/>
      <c r="BK125" s="37"/>
      <c r="BL125" s="37"/>
      <c r="BM125" s="37"/>
      <c r="BN125" s="37"/>
      <c r="BO125" s="37"/>
      <c r="BP125" s="37"/>
      <c r="BQ125" s="38"/>
      <c r="BR125" s="37"/>
      <c r="BS125" s="37"/>
      <c r="BT125" s="37"/>
      <c r="BU125" s="37"/>
      <c r="BV125" s="151"/>
      <c r="BW125" s="151"/>
      <c r="BX125" s="151"/>
      <c r="BY125" s="152"/>
      <c r="BZ125" s="37"/>
      <c r="CA125" s="37"/>
      <c r="CB125" s="37"/>
      <c r="CC125" s="37"/>
    </row>
    <row r="126" spans="1:81" s="40" customFormat="1" ht="16.5" hidden="1" x14ac:dyDescent="0.25">
      <c r="A126" s="6" t="s">
        <v>16</v>
      </c>
      <c r="B126" s="2" t="s">
        <v>14</v>
      </c>
      <c r="C126" s="2" t="s">
        <v>137</v>
      </c>
      <c r="D126" s="124" t="s">
        <v>17</v>
      </c>
      <c r="E126" s="3"/>
      <c r="F126" s="37"/>
      <c r="G126" s="37"/>
      <c r="H126" s="37"/>
      <c r="I126" s="38"/>
      <c r="J126" s="37"/>
      <c r="K126" s="37"/>
      <c r="L126" s="37"/>
      <c r="M126" s="38"/>
      <c r="N126" s="37"/>
      <c r="O126" s="37"/>
      <c r="P126" s="37"/>
      <c r="Q126" s="37"/>
      <c r="R126" s="37"/>
      <c r="S126" s="37"/>
      <c r="T126" s="37"/>
      <c r="U126" s="38"/>
      <c r="V126" s="37"/>
      <c r="W126" s="37"/>
      <c r="X126" s="37"/>
      <c r="Y126" s="37"/>
      <c r="Z126" s="37"/>
      <c r="AA126" s="37"/>
      <c r="AB126" s="37"/>
      <c r="AC126" s="38"/>
      <c r="AD126" s="37"/>
      <c r="AE126" s="37"/>
      <c r="AF126" s="37"/>
      <c r="AG126" s="37"/>
      <c r="AH126" s="37"/>
      <c r="AI126" s="37"/>
      <c r="AJ126" s="37"/>
      <c r="AK126" s="38"/>
      <c r="AL126" s="37"/>
      <c r="AM126" s="37"/>
      <c r="AN126" s="37"/>
      <c r="AO126" s="37"/>
      <c r="AP126" s="37"/>
      <c r="AQ126" s="37"/>
      <c r="AR126" s="37"/>
      <c r="AS126" s="38"/>
      <c r="AT126" s="37"/>
      <c r="AU126" s="37"/>
      <c r="AV126" s="37"/>
      <c r="AW126" s="37"/>
      <c r="AX126" s="37"/>
      <c r="AY126" s="37"/>
      <c r="AZ126" s="37"/>
      <c r="BA126" s="38"/>
      <c r="BB126" s="37"/>
      <c r="BC126" s="37"/>
      <c r="BD126" s="37"/>
      <c r="BE126" s="37"/>
      <c r="BF126" s="37"/>
      <c r="BG126" s="37"/>
      <c r="BH126" s="37"/>
      <c r="BI126" s="38"/>
      <c r="BJ126" s="37"/>
      <c r="BK126" s="37"/>
      <c r="BL126" s="37"/>
      <c r="BM126" s="37"/>
      <c r="BN126" s="37"/>
      <c r="BO126" s="37"/>
      <c r="BP126" s="37"/>
      <c r="BQ126" s="38"/>
      <c r="BR126" s="37"/>
      <c r="BS126" s="37"/>
      <c r="BT126" s="37"/>
      <c r="BU126" s="37"/>
      <c r="BV126" s="151"/>
      <c r="BW126" s="151"/>
      <c r="BX126" s="151"/>
      <c r="BY126" s="152"/>
      <c r="BZ126" s="37"/>
      <c r="CA126" s="37"/>
      <c r="CB126" s="37"/>
      <c r="CC126" s="37"/>
    </row>
    <row r="127" spans="1:81" s="40" customFormat="1" ht="16.5" hidden="1" x14ac:dyDescent="0.25">
      <c r="A127" s="6" t="s">
        <v>64</v>
      </c>
      <c r="B127" s="2" t="s">
        <v>14</v>
      </c>
      <c r="C127" s="2" t="s">
        <v>137</v>
      </c>
      <c r="D127" s="4" t="s">
        <v>91</v>
      </c>
      <c r="E127" s="3"/>
      <c r="F127" s="37"/>
      <c r="G127" s="37"/>
      <c r="H127" s="37"/>
      <c r="I127" s="38"/>
      <c r="J127" s="37"/>
      <c r="K127" s="37"/>
      <c r="L127" s="37"/>
      <c r="M127" s="38"/>
      <c r="N127" s="37"/>
      <c r="O127" s="37"/>
      <c r="P127" s="37"/>
      <c r="Q127" s="37"/>
      <c r="R127" s="37"/>
      <c r="S127" s="37"/>
      <c r="T127" s="37"/>
      <c r="U127" s="38"/>
      <c r="V127" s="37"/>
      <c r="W127" s="37"/>
      <c r="X127" s="37"/>
      <c r="Y127" s="37"/>
      <c r="Z127" s="37"/>
      <c r="AA127" s="37"/>
      <c r="AB127" s="37"/>
      <c r="AC127" s="38"/>
      <c r="AD127" s="37"/>
      <c r="AE127" s="37"/>
      <c r="AF127" s="37"/>
      <c r="AG127" s="37"/>
      <c r="AH127" s="37"/>
      <c r="AI127" s="37"/>
      <c r="AJ127" s="37"/>
      <c r="AK127" s="38"/>
      <c r="AL127" s="37"/>
      <c r="AM127" s="37"/>
      <c r="AN127" s="37"/>
      <c r="AO127" s="37"/>
      <c r="AP127" s="37"/>
      <c r="AQ127" s="37"/>
      <c r="AR127" s="37"/>
      <c r="AS127" s="38"/>
      <c r="AT127" s="37"/>
      <c r="AU127" s="37"/>
      <c r="AV127" s="37"/>
      <c r="AW127" s="37"/>
      <c r="AX127" s="37"/>
      <c r="AY127" s="37"/>
      <c r="AZ127" s="37"/>
      <c r="BA127" s="38"/>
      <c r="BB127" s="37"/>
      <c r="BC127" s="37"/>
      <c r="BD127" s="37"/>
      <c r="BE127" s="37"/>
      <c r="BF127" s="37"/>
      <c r="BG127" s="37"/>
      <c r="BH127" s="37"/>
      <c r="BI127" s="38"/>
      <c r="BJ127" s="37"/>
      <c r="BK127" s="37"/>
      <c r="BL127" s="37"/>
      <c r="BM127" s="37"/>
      <c r="BN127" s="37"/>
      <c r="BO127" s="37"/>
      <c r="BP127" s="37"/>
      <c r="BQ127" s="38"/>
      <c r="BR127" s="37"/>
      <c r="BS127" s="37"/>
      <c r="BT127" s="37"/>
      <c r="BU127" s="37"/>
      <c r="BV127" s="151"/>
      <c r="BW127" s="151"/>
      <c r="BX127" s="151"/>
      <c r="BY127" s="152"/>
      <c r="BZ127" s="37"/>
      <c r="CA127" s="37"/>
      <c r="CB127" s="37"/>
      <c r="CC127" s="37"/>
    </row>
    <row r="128" spans="1:81" s="40" customFormat="1" ht="16.5" hidden="1" x14ac:dyDescent="0.25">
      <c r="A128" s="6" t="s">
        <v>857</v>
      </c>
      <c r="B128" s="2" t="s">
        <v>14</v>
      </c>
      <c r="C128" s="2" t="s">
        <v>137</v>
      </c>
      <c r="D128" s="4" t="s">
        <v>858</v>
      </c>
      <c r="E128" s="3"/>
      <c r="F128" s="37"/>
      <c r="G128" s="37"/>
      <c r="H128" s="37"/>
      <c r="I128" s="38"/>
      <c r="J128" s="37"/>
      <c r="K128" s="37"/>
      <c r="L128" s="37"/>
      <c r="M128" s="38"/>
      <c r="N128" s="37"/>
      <c r="O128" s="37"/>
      <c r="P128" s="37"/>
      <c r="Q128" s="37"/>
      <c r="R128" s="37"/>
      <c r="S128" s="37"/>
      <c r="T128" s="37"/>
      <c r="U128" s="38"/>
      <c r="V128" s="37"/>
      <c r="W128" s="37"/>
      <c r="X128" s="37"/>
      <c r="Y128" s="37"/>
      <c r="Z128" s="37"/>
      <c r="AA128" s="37"/>
      <c r="AB128" s="37"/>
      <c r="AC128" s="38"/>
      <c r="AD128" s="37"/>
      <c r="AE128" s="37"/>
      <c r="AF128" s="37"/>
      <c r="AG128" s="37"/>
      <c r="AH128" s="37"/>
      <c r="AI128" s="37"/>
      <c r="AJ128" s="37"/>
      <c r="AK128" s="38"/>
      <c r="AL128" s="37"/>
      <c r="AM128" s="37"/>
      <c r="AN128" s="37"/>
      <c r="AO128" s="37"/>
      <c r="AP128" s="37"/>
      <c r="AQ128" s="37"/>
      <c r="AR128" s="37"/>
      <c r="AS128" s="38"/>
      <c r="AT128" s="37"/>
      <c r="AU128" s="37"/>
      <c r="AV128" s="37"/>
      <c r="AW128" s="37"/>
      <c r="AX128" s="37"/>
      <c r="AY128" s="37"/>
      <c r="AZ128" s="37"/>
      <c r="BA128" s="38"/>
      <c r="BB128" s="37"/>
      <c r="BC128" s="37"/>
      <c r="BD128" s="37"/>
      <c r="BE128" s="37"/>
      <c r="BF128" s="37"/>
      <c r="BG128" s="37"/>
      <c r="BH128" s="37"/>
      <c r="BI128" s="38"/>
      <c r="BJ128" s="37"/>
      <c r="BK128" s="37"/>
      <c r="BL128" s="37"/>
      <c r="BM128" s="37"/>
      <c r="BN128" s="37"/>
      <c r="BO128" s="37"/>
      <c r="BP128" s="37"/>
      <c r="BQ128" s="38"/>
      <c r="BR128" s="37"/>
      <c r="BS128" s="37"/>
      <c r="BT128" s="37"/>
      <c r="BU128" s="37"/>
      <c r="BV128" s="151"/>
      <c r="BW128" s="151"/>
      <c r="BX128" s="151"/>
      <c r="BY128" s="152"/>
      <c r="BZ128" s="37"/>
      <c r="CA128" s="37"/>
      <c r="CB128" s="37"/>
      <c r="CC128" s="37"/>
    </row>
    <row r="129" spans="1:81" s="40" customFormat="1" ht="33" hidden="1" x14ac:dyDescent="0.25">
      <c r="A129" s="6" t="s">
        <v>32</v>
      </c>
      <c r="B129" s="2" t="s">
        <v>14</v>
      </c>
      <c r="C129" s="2" t="s">
        <v>137</v>
      </c>
      <c r="D129" s="4" t="s">
        <v>858</v>
      </c>
      <c r="E129" s="3">
        <v>200</v>
      </c>
      <c r="F129" s="37"/>
      <c r="G129" s="37"/>
      <c r="H129" s="37"/>
      <c r="I129" s="38"/>
      <c r="J129" s="37"/>
      <c r="K129" s="37"/>
      <c r="L129" s="37"/>
      <c r="M129" s="38"/>
      <c r="N129" s="37"/>
      <c r="O129" s="37"/>
      <c r="P129" s="37"/>
      <c r="Q129" s="37"/>
      <c r="R129" s="37"/>
      <c r="S129" s="37"/>
      <c r="T129" s="37"/>
      <c r="U129" s="38"/>
      <c r="V129" s="37"/>
      <c r="W129" s="37"/>
      <c r="X129" s="37"/>
      <c r="Y129" s="37"/>
      <c r="Z129" s="37"/>
      <c r="AA129" s="37"/>
      <c r="AB129" s="37"/>
      <c r="AC129" s="38"/>
      <c r="AD129" s="37"/>
      <c r="AE129" s="37"/>
      <c r="AF129" s="37"/>
      <c r="AG129" s="37"/>
      <c r="AH129" s="37"/>
      <c r="AI129" s="37"/>
      <c r="AJ129" s="37"/>
      <c r="AK129" s="38"/>
      <c r="AL129" s="37"/>
      <c r="AM129" s="37"/>
      <c r="AN129" s="37"/>
      <c r="AO129" s="37"/>
      <c r="AP129" s="37"/>
      <c r="AQ129" s="37"/>
      <c r="AR129" s="37"/>
      <c r="AS129" s="38"/>
      <c r="AT129" s="37"/>
      <c r="AU129" s="37"/>
      <c r="AV129" s="37"/>
      <c r="AW129" s="37"/>
      <c r="AX129" s="37"/>
      <c r="AY129" s="37"/>
      <c r="AZ129" s="37"/>
      <c r="BA129" s="38"/>
      <c r="BB129" s="37"/>
      <c r="BC129" s="37"/>
      <c r="BD129" s="37"/>
      <c r="BE129" s="37"/>
      <c r="BF129" s="37"/>
      <c r="BG129" s="37"/>
      <c r="BH129" s="37"/>
      <c r="BI129" s="38"/>
      <c r="BJ129" s="37"/>
      <c r="BK129" s="37"/>
      <c r="BL129" s="37"/>
      <c r="BM129" s="37"/>
      <c r="BN129" s="37"/>
      <c r="BO129" s="37"/>
      <c r="BP129" s="37"/>
      <c r="BQ129" s="38"/>
      <c r="BR129" s="37"/>
      <c r="BS129" s="37"/>
      <c r="BT129" s="37"/>
      <c r="BU129" s="37"/>
      <c r="BV129" s="151"/>
      <c r="BW129" s="151"/>
      <c r="BX129" s="151"/>
      <c r="BY129" s="152"/>
      <c r="BZ129" s="37"/>
      <c r="CA129" s="37"/>
      <c r="CB129" s="37"/>
      <c r="CC129" s="37"/>
    </row>
    <row r="130" spans="1:81" s="40" customFormat="1" ht="49.5" hidden="1" x14ac:dyDescent="0.25">
      <c r="A130" s="6" t="s">
        <v>33</v>
      </c>
      <c r="B130" s="2" t="s">
        <v>14</v>
      </c>
      <c r="C130" s="2" t="s">
        <v>137</v>
      </c>
      <c r="D130" s="4" t="s">
        <v>858</v>
      </c>
      <c r="E130" s="3">
        <v>240</v>
      </c>
      <c r="F130" s="37"/>
      <c r="G130" s="37"/>
      <c r="H130" s="37"/>
      <c r="I130" s="38"/>
      <c r="J130" s="37"/>
      <c r="K130" s="37"/>
      <c r="L130" s="37"/>
      <c r="M130" s="38"/>
      <c r="N130" s="37"/>
      <c r="O130" s="37"/>
      <c r="P130" s="37"/>
      <c r="Q130" s="37"/>
      <c r="R130" s="37"/>
      <c r="S130" s="37"/>
      <c r="T130" s="37"/>
      <c r="U130" s="38"/>
      <c r="V130" s="37"/>
      <c r="W130" s="37"/>
      <c r="X130" s="37"/>
      <c r="Y130" s="37"/>
      <c r="Z130" s="37"/>
      <c r="AA130" s="37"/>
      <c r="AB130" s="37"/>
      <c r="AC130" s="38"/>
      <c r="AD130" s="37"/>
      <c r="AE130" s="37"/>
      <c r="AF130" s="37"/>
      <c r="AG130" s="37"/>
      <c r="AH130" s="37"/>
      <c r="AI130" s="37"/>
      <c r="AJ130" s="37"/>
      <c r="AK130" s="38"/>
      <c r="AL130" s="37"/>
      <c r="AM130" s="37"/>
      <c r="AN130" s="37"/>
      <c r="AO130" s="37"/>
      <c r="AP130" s="37"/>
      <c r="AQ130" s="37"/>
      <c r="AR130" s="37"/>
      <c r="AS130" s="38"/>
      <c r="AT130" s="37"/>
      <c r="AU130" s="37"/>
      <c r="AV130" s="37"/>
      <c r="AW130" s="37"/>
      <c r="AX130" s="37"/>
      <c r="AY130" s="37"/>
      <c r="AZ130" s="37"/>
      <c r="BA130" s="38"/>
      <c r="BB130" s="37"/>
      <c r="BC130" s="37"/>
      <c r="BD130" s="37"/>
      <c r="BE130" s="37"/>
      <c r="BF130" s="37"/>
      <c r="BG130" s="37"/>
      <c r="BH130" s="37"/>
      <c r="BI130" s="38"/>
      <c r="BJ130" s="37"/>
      <c r="BK130" s="37"/>
      <c r="BL130" s="37"/>
      <c r="BM130" s="37"/>
      <c r="BN130" s="37"/>
      <c r="BO130" s="37"/>
      <c r="BP130" s="37"/>
      <c r="BQ130" s="38"/>
      <c r="BR130" s="37"/>
      <c r="BS130" s="37"/>
      <c r="BT130" s="37"/>
      <c r="BU130" s="37"/>
      <c r="BV130" s="151"/>
      <c r="BW130" s="151"/>
      <c r="BX130" s="151"/>
      <c r="BY130" s="152"/>
      <c r="BZ130" s="37"/>
      <c r="CA130" s="37"/>
      <c r="CB130" s="37"/>
      <c r="CC130" s="37"/>
    </row>
    <row r="131" spans="1:81" s="40" customFormat="1" ht="16.5" hidden="1" x14ac:dyDescent="0.25">
      <c r="A131" s="9"/>
      <c r="B131" s="2"/>
      <c r="C131" s="2"/>
      <c r="D131" s="4"/>
      <c r="E131" s="2"/>
      <c r="F131" s="53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159"/>
      <c r="BW131" s="159"/>
      <c r="BX131" s="159"/>
      <c r="BY131" s="159"/>
      <c r="BZ131" s="53"/>
      <c r="CA131" s="53"/>
      <c r="CB131" s="53"/>
      <c r="CC131" s="53"/>
    </row>
    <row r="132" spans="1:81" s="48" customFormat="1" ht="15.75" customHeight="1" x14ac:dyDescent="0.3">
      <c r="A132" s="32" t="s">
        <v>55</v>
      </c>
      <c r="B132" s="33" t="s">
        <v>14</v>
      </c>
      <c r="C132" s="33" t="s">
        <v>56</v>
      </c>
      <c r="D132" s="42"/>
      <c r="E132" s="33"/>
      <c r="F132" s="35">
        <f t="shared" ref="F132:N136" si="430">F133</f>
        <v>10000</v>
      </c>
      <c r="G132" s="35">
        <f t="shared" si="430"/>
        <v>0</v>
      </c>
      <c r="H132" s="35">
        <f t="shared" si="430"/>
        <v>10000</v>
      </c>
      <c r="I132" s="35">
        <f t="shared" si="430"/>
        <v>0</v>
      </c>
      <c r="J132" s="35">
        <f t="shared" si="430"/>
        <v>0</v>
      </c>
      <c r="K132" s="35">
        <f t="shared" si="430"/>
        <v>0</v>
      </c>
      <c r="L132" s="35">
        <f t="shared" si="430"/>
        <v>0</v>
      </c>
      <c r="M132" s="35">
        <f t="shared" ref="J132:M136" si="431">M133</f>
        <v>0</v>
      </c>
      <c r="N132" s="35">
        <f t="shared" si="430"/>
        <v>10000</v>
      </c>
      <c r="O132" s="35">
        <f t="shared" ref="N132:AC136" si="432">O133</f>
        <v>0</v>
      </c>
      <c r="P132" s="35">
        <f t="shared" si="432"/>
        <v>10000</v>
      </c>
      <c r="Q132" s="35">
        <f t="shared" si="432"/>
        <v>0</v>
      </c>
      <c r="R132" s="35">
        <f t="shared" si="432"/>
        <v>0</v>
      </c>
      <c r="S132" s="35">
        <f t="shared" si="432"/>
        <v>0</v>
      </c>
      <c r="T132" s="35">
        <f t="shared" si="432"/>
        <v>0</v>
      </c>
      <c r="U132" s="35">
        <f t="shared" si="432"/>
        <v>0</v>
      </c>
      <c r="V132" s="35">
        <f t="shared" si="432"/>
        <v>10000</v>
      </c>
      <c r="W132" s="35">
        <f t="shared" si="432"/>
        <v>0</v>
      </c>
      <c r="X132" s="35">
        <f t="shared" si="432"/>
        <v>10000</v>
      </c>
      <c r="Y132" s="35">
        <f t="shared" si="432"/>
        <v>0</v>
      </c>
      <c r="Z132" s="35">
        <f t="shared" si="432"/>
        <v>0</v>
      </c>
      <c r="AA132" s="35">
        <f t="shared" si="432"/>
        <v>0</v>
      </c>
      <c r="AB132" s="35">
        <f t="shared" si="432"/>
        <v>0</v>
      </c>
      <c r="AC132" s="35">
        <f t="shared" si="432"/>
        <v>0</v>
      </c>
      <c r="AD132" s="35">
        <f t="shared" ref="Z132:AP136" si="433">AD133</f>
        <v>10000</v>
      </c>
      <c r="AE132" s="35">
        <f t="shared" si="433"/>
        <v>0</v>
      </c>
      <c r="AF132" s="35">
        <f t="shared" si="433"/>
        <v>10000</v>
      </c>
      <c r="AG132" s="35">
        <f t="shared" si="433"/>
        <v>0</v>
      </c>
      <c r="AH132" s="35">
        <f t="shared" si="433"/>
        <v>0</v>
      </c>
      <c r="AI132" s="35">
        <f t="shared" si="433"/>
        <v>0</v>
      </c>
      <c r="AJ132" s="35">
        <f t="shared" si="433"/>
        <v>0</v>
      </c>
      <c r="AK132" s="35">
        <f t="shared" si="433"/>
        <v>0</v>
      </c>
      <c r="AL132" s="35">
        <f t="shared" si="433"/>
        <v>10000</v>
      </c>
      <c r="AM132" s="35">
        <f t="shared" si="433"/>
        <v>0</v>
      </c>
      <c r="AN132" s="35">
        <f t="shared" si="433"/>
        <v>10000</v>
      </c>
      <c r="AO132" s="35">
        <f t="shared" si="433"/>
        <v>0</v>
      </c>
      <c r="AP132" s="35">
        <f t="shared" si="433"/>
        <v>0</v>
      </c>
      <c r="AQ132" s="35">
        <f t="shared" ref="AP132:BF136" si="434">AQ133</f>
        <v>0</v>
      </c>
      <c r="AR132" s="35">
        <f t="shared" si="434"/>
        <v>0</v>
      </c>
      <c r="AS132" s="35">
        <f t="shared" si="434"/>
        <v>0</v>
      </c>
      <c r="AT132" s="35">
        <f t="shared" si="434"/>
        <v>10000</v>
      </c>
      <c r="AU132" s="35">
        <f t="shared" si="434"/>
        <v>0</v>
      </c>
      <c r="AV132" s="35">
        <f t="shared" si="434"/>
        <v>10000</v>
      </c>
      <c r="AW132" s="35">
        <f t="shared" si="434"/>
        <v>0</v>
      </c>
      <c r="AX132" s="35">
        <f t="shared" si="434"/>
        <v>0</v>
      </c>
      <c r="AY132" s="35">
        <f t="shared" si="434"/>
        <v>0</v>
      </c>
      <c r="AZ132" s="35">
        <f t="shared" si="434"/>
        <v>0</v>
      </c>
      <c r="BA132" s="35">
        <f t="shared" si="434"/>
        <v>0</v>
      </c>
      <c r="BB132" s="35">
        <f t="shared" si="434"/>
        <v>10000</v>
      </c>
      <c r="BC132" s="35">
        <f t="shared" si="434"/>
        <v>0</v>
      </c>
      <c r="BD132" s="35">
        <f t="shared" si="434"/>
        <v>10000</v>
      </c>
      <c r="BE132" s="35">
        <f t="shared" si="434"/>
        <v>0</v>
      </c>
      <c r="BF132" s="35">
        <f t="shared" si="434"/>
        <v>0</v>
      </c>
      <c r="BG132" s="35">
        <f t="shared" ref="BF132:BV136" si="435">BG133</f>
        <v>0</v>
      </c>
      <c r="BH132" s="35">
        <f t="shared" si="435"/>
        <v>0</v>
      </c>
      <c r="BI132" s="35">
        <f t="shared" si="435"/>
        <v>0</v>
      </c>
      <c r="BJ132" s="35">
        <f t="shared" si="435"/>
        <v>10000</v>
      </c>
      <c r="BK132" s="35">
        <f t="shared" si="435"/>
        <v>0</v>
      </c>
      <c r="BL132" s="35">
        <f t="shared" si="435"/>
        <v>10000</v>
      </c>
      <c r="BM132" s="35">
        <f t="shared" si="435"/>
        <v>0</v>
      </c>
      <c r="BN132" s="35">
        <f t="shared" si="435"/>
        <v>0</v>
      </c>
      <c r="BO132" s="35">
        <f t="shared" si="435"/>
        <v>0</v>
      </c>
      <c r="BP132" s="35">
        <f t="shared" si="435"/>
        <v>0</v>
      </c>
      <c r="BQ132" s="35">
        <f t="shared" si="435"/>
        <v>0</v>
      </c>
      <c r="BR132" s="35">
        <f t="shared" si="435"/>
        <v>10000</v>
      </c>
      <c r="BS132" s="35">
        <f t="shared" si="435"/>
        <v>0</v>
      </c>
      <c r="BT132" s="35">
        <f t="shared" si="435"/>
        <v>10000</v>
      </c>
      <c r="BU132" s="35">
        <f t="shared" si="435"/>
        <v>0</v>
      </c>
      <c r="BV132" s="150">
        <f t="shared" si="435"/>
        <v>0</v>
      </c>
      <c r="BW132" s="150">
        <f t="shared" ref="BV132:CC136" si="436">BW133</f>
        <v>0</v>
      </c>
      <c r="BX132" s="150">
        <f t="shared" si="436"/>
        <v>0</v>
      </c>
      <c r="BY132" s="150">
        <f t="shared" si="436"/>
        <v>0</v>
      </c>
      <c r="BZ132" s="35">
        <f t="shared" si="436"/>
        <v>10000</v>
      </c>
      <c r="CA132" s="35">
        <f t="shared" si="436"/>
        <v>0</v>
      </c>
      <c r="CB132" s="35">
        <f t="shared" si="436"/>
        <v>10000</v>
      </c>
      <c r="CC132" s="35">
        <f t="shared" si="436"/>
        <v>0</v>
      </c>
    </row>
    <row r="133" spans="1:81" s="48" customFormat="1" ht="16.5" x14ac:dyDescent="0.25">
      <c r="A133" s="9" t="s">
        <v>16</v>
      </c>
      <c r="B133" s="2" t="s">
        <v>14</v>
      </c>
      <c r="C133" s="2" t="s">
        <v>56</v>
      </c>
      <c r="D133" s="39" t="s">
        <v>17</v>
      </c>
      <c r="E133" s="45"/>
      <c r="F133" s="37">
        <f t="shared" si="430"/>
        <v>10000</v>
      </c>
      <c r="G133" s="37">
        <f t="shared" si="430"/>
        <v>0</v>
      </c>
      <c r="H133" s="37">
        <f t="shared" si="430"/>
        <v>10000</v>
      </c>
      <c r="I133" s="37">
        <f t="shared" si="430"/>
        <v>0</v>
      </c>
      <c r="J133" s="37">
        <f t="shared" si="431"/>
        <v>0</v>
      </c>
      <c r="K133" s="37">
        <f t="shared" si="431"/>
        <v>0</v>
      </c>
      <c r="L133" s="37">
        <f t="shared" si="431"/>
        <v>0</v>
      </c>
      <c r="M133" s="37">
        <f t="shared" si="431"/>
        <v>0</v>
      </c>
      <c r="N133" s="37">
        <f t="shared" si="432"/>
        <v>10000</v>
      </c>
      <c r="O133" s="37">
        <f t="shared" si="432"/>
        <v>0</v>
      </c>
      <c r="P133" s="37">
        <f t="shared" si="432"/>
        <v>10000</v>
      </c>
      <c r="Q133" s="37">
        <f t="shared" si="432"/>
        <v>0</v>
      </c>
      <c r="R133" s="37">
        <f t="shared" si="432"/>
        <v>0</v>
      </c>
      <c r="S133" s="37">
        <f t="shared" si="432"/>
        <v>0</v>
      </c>
      <c r="T133" s="37">
        <f t="shared" si="432"/>
        <v>0</v>
      </c>
      <c r="U133" s="37">
        <f t="shared" si="432"/>
        <v>0</v>
      </c>
      <c r="V133" s="37">
        <f t="shared" si="432"/>
        <v>10000</v>
      </c>
      <c r="W133" s="37">
        <f t="shared" si="432"/>
        <v>0</v>
      </c>
      <c r="X133" s="37">
        <f t="shared" si="432"/>
        <v>10000</v>
      </c>
      <c r="Y133" s="37">
        <f t="shared" si="432"/>
        <v>0</v>
      </c>
      <c r="Z133" s="37">
        <f t="shared" si="433"/>
        <v>0</v>
      </c>
      <c r="AA133" s="37">
        <f t="shared" si="433"/>
        <v>0</v>
      </c>
      <c r="AB133" s="37">
        <f t="shared" si="433"/>
        <v>0</v>
      </c>
      <c r="AC133" s="37">
        <f t="shared" si="433"/>
        <v>0</v>
      </c>
      <c r="AD133" s="37">
        <f t="shared" si="433"/>
        <v>10000</v>
      </c>
      <c r="AE133" s="37">
        <f t="shared" si="433"/>
        <v>0</v>
      </c>
      <c r="AF133" s="37">
        <f t="shared" si="433"/>
        <v>10000</v>
      </c>
      <c r="AG133" s="37">
        <f t="shared" si="433"/>
        <v>0</v>
      </c>
      <c r="AH133" s="37">
        <f t="shared" si="433"/>
        <v>0</v>
      </c>
      <c r="AI133" s="37">
        <f t="shared" si="433"/>
        <v>0</v>
      </c>
      <c r="AJ133" s="37">
        <f t="shared" si="433"/>
        <v>0</v>
      </c>
      <c r="AK133" s="37">
        <f t="shared" si="433"/>
        <v>0</v>
      </c>
      <c r="AL133" s="37">
        <f t="shared" si="433"/>
        <v>10000</v>
      </c>
      <c r="AM133" s="37">
        <f t="shared" si="433"/>
        <v>0</v>
      </c>
      <c r="AN133" s="37">
        <f t="shared" si="433"/>
        <v>10000</v>
      </c>
      <c r="AO133" s="37">
        <f t="shared" si="433"/>
        <v>0</v>
      </c>
      <c r="AP133" s="37">
        <f t="shared" si="434"/>
        <v>0</v>
      </c>
      <c r="AQ133" s="37">
        <f t="shared" si="434"/>
        <v>0</v>
      </c>
      <c r="AR133" s="37">
        <f t="shared" si="434"/>
        <v>0</v>
      </c>
      <c r="AS133" s="37">
        <f t="shared" si="434"/>
        <v>0</v>
      </c>
      <c r="AT133" s="37">
        <f t="shared" si="434"/>
        <v>10000</v>
      </c>
      <c r="AU133" s="37">
        <f t="shared" si="434"/>
        <v>0</v>
      </c>
      <c r="AV133" s="37">
        <f t="shared" si="434"/>
        <v>10000</v>
      </c>
      <c r="AW133" s="37">
        <f t="shared" si="434"/>
        <v>0</v>
      </c>
      <c r="AX133" s="37">
        <f t="shared" si="434"/>
        <v>0</v>
      </c>
      <c r="AY133" s="37">
        <f t="shared" si="434"/>
        <v>0</v>
      </c>
      <c r="AZ133" s="37">
        <f t="shared" si="434"/>
        <v>0</v>
      </c>
      <c r="BA133" s="37">
        <f t="shared" si="434"/>
        <v>0</v>
      </c>
      <c r="BB133" s="37">
        <f t="shared" si="434"/>
        <v>10000</v>
      </c>
      <c r="BC133" s="37">
        <f t="shared" si="434"/>
        <v>0</v>
      </c>
      <c r="BD133" s="37">
        <f t="shared" si="434"/>
        <v>10000</v>
      </c>
      <c r="BE133" s="37">
        <f t="shared" si="434"/>
        <v>0</v>
      </c>
      <c r="BF133" s="37">
        <f t="shared" si="435"/>
        <v>0</v>
      </c>
      <c r="BG133" s="37">
        <f t="shared" si="435"/>
        <v>0</v>
      </c>
      <c r="BH133" s="37">
        <f t="shared" si="435"/>
        <v>0</v>
      </c>
      <c r="BI133" s="37">
        <f t="shared" si="435"/>
        <v>0</v>
      </c>
      <c r="BJ133" s="37">
        <f t="shared" si="435"/>
        <v>10000</v>
      </c>
      <c r="BK133" s="37">
        <f t="shared" si="435"/>
        <v>0</v>
      </c>
      <c r="BL133" s="37">
        <f t="shared" si="435"/>
        <v>10000</v>
      </c>
      <c r="BM133" s="37">
        <f t="shared" si="435"/>
        <v>0</v>
      </c>
      <c r="BN133" s="37">
        <f t="shared" si="435"/>
        <v>0</v>
      </c>
      <c r="BO133" s="37">
        <f t="shared" si="435"/>
        <v>0</v>
      </c>
      <c r="BP133" s="37">
        <f t="shared" si="435"/>
        <v>0</v>
      </c>
      <c r="BQ133" s="37">
        <f t="shared" si="435"/>
        <v>0</v>
      </c>
      <c r="BR133" s="37">
        <f t="shared" si="435"/>
        <v>10000</v>
      </c>
      <c r="BS133" s="37">
        <f t="shared" si="435"/>
        <v>0</v>
      </c>
      <c r="BT133" s="37">
        <f t="shared" si="435"/>
        <v>10000</v>
      </c>
      <c r="BU133" s="37">
        <f t="shared" si="435"/>
        <v>0</v>
      </c>
      <c r="BV133" s="151">
        <f t="shared" si="436"/>
        <v>0</v>
      </c>
      <c r="BW133" s="151">
        <f t="shared" si="436"/>
        <v>0</v>
      </c>
      <c r="BX133" s="151">
        <f t="shared" si="436"/>
        <v>0</v>
      </c>
      <c r="BY133" s="151">
        <f t="shared" si="436"/>
        <v>0</v>
      </c>
      <c r="BZ133" s="37">
        <f t="shared" si="436"/>
        <v>10000</v>
      </c>
      <c r="CA133" s="37">
        <f t="shared" si="436"/>
        <v>0</v>
      </c>
      <c r="CB133" s="37">
        <f t="shared" si="436"/>
        <v>10000</v>
      </c>
      <c r="CC133" s="37">
        <f t="shared" si="436"/>
        <v>0</v>
      </c>
    </row>
    <row r="134" spans="1:81" s="48" customFormat="1" ht="16.5" x14ac:dyDescent="0.25">
      <c r="A134" s="9" t="s">
        <v>55</v>
      </c>
      <c r="B134" s="2" t="s">
        <v>14</v>
      </c>
      <c r="C134" s="2" t="s">
        <v>56</v>
      </c>
      <c r="D134" s="4" t="s">
        <v>57</v>
      </c>
      <c r="E134" s="45"/>
      <c r="F134" s="37">
        <f t="shared" si="430"/>
        <v>10000</v>
      </c>
      <c r="G134" s="37">
        <f t="shared" si="430"/>
        <v>0</v>
      </c>
      <c r="H134" s="37">
        <f t="shared" si="430"/>
        <v>10000</v>
      </c>
      <c r="I134" s="37">
        <f t="shared" si="430"/>
        <v>0</v>
      </c>
      <c r="J134" s="37">
        <f t="shared" si="431"/>
        <v>0</v>
      </c>
      <c r="K134" s="37">
        <f t="shared" si="431"/>
        <v>0</v>
      </c>
      <c r="L134" s="37">
        <f t="shared" si="431"/>
        <v>0</v>
      </c>
      <c r="M134" s="37">
        <f t="shared" si="431"/>
        <v>0</v>
      </c>
      <c r="N134" s="37">
        <f t="shared" si="432"/>
        <v>10000</v>
      </c>
      <c r="O134" s="37">
        <f t="shared" si="432"/>
        <v>0</v>
      </c>
      <c r="P134" s="37">
        <f t="shared" si="432"/>
        <v>10000</v>
      </c>
      <c r="Q134" s="37">
        <f t="shared" si="432"/>
        <v>0</v>
      </c>
      <c r="R134" s="37">
        <f t="shared" si="432"/>
        <v>0</v>
      </c>
      <c r="S134" s="37">
        <f t="shared" si="432"/>
        <v>0</v>
      </c>
      <c r="T134" s="37">
        <f t="shared" si="432"/>
        <v>0</v>
      </c>
      <c r="U134" s="37">
        <f t="shared" si="432"/>
        <v>0</v>
      </c>
      <c r="V134" s="37">
        <f t="shared" si="432"/>
        <v>10000</v>
      </c>
      <c r="W134" s="37">
        <f t="shared" si="432"/>
        <v>0</v>
      </c>
      <c r="X134" s="37">
        <f t="shared" si="432"/>
        <v>10000</v>
      </c>
      <c r="Y134" s="37">
        <f t="shared" si="432"/>
        <v>0</v>
      </c>
      <c r="Z134" s="37">
        <f t="shared" si="433"/>
        <v>0</v>
      </c>
      <c r="AA134" s="37">
        <f t="shared" si="433"/>
        <v>0</v>
      </c>
      <c r="AB134" s="37">
        <f t="shared" si="433"/>
        <v>0</v>
      </c>
      <c r="AC134" s="37">
        <f t="shared" si="433"/>
        <v>0</v>
      </c>
      <c r="AD134" s="37">
        <f t="shared" si="433"/>
        <v>10000</v>
      </c>
      <c r="AE134" s="37">
        <f t="shared" si="433"/>
        <v>0</v>
      </c>
      <c r="AF134" s="37">
        <f t="shared" si="433"/>
        <v>10000</v>
      </c>
      <c r="AG134" s="37">
        <f t="shared" si="433"/>
        <v>0</v>
      </c>
      <c r="AH134" s="37">
        <f t="shared" si="433"/>
        <v>0</v>
      </c>
      <c r="AI134" s="37">
        <f t="shared" si="433"/>
        <v>0</v>
      </c>
      <c r="AJ134" s="37">
        <f t="shared" si="433"/>
        <v>0</v>
      </c>
      <c r="AK134" s="37">
        <f t="shared" si="433"/>
        <v>0</v>
      </c>
      <c r="AL134" s="37">
        <f t="shared" si="433"/>
        <v>10000</v>
      </c>
      <c r="AM134" s="37">
        <f t="shared" si="433"/>
        <v>0</v>
      </c>
      <c r="AN134" s="37">
        <f t="shared" si="433"/>
        <v>10000</v>
      </c>
      <c r="AO134" s="37">
        <f t="shared" si="433"/>
        <v>0</v>
      </c>
      <c r="AP134" s="37">
        <f t="shared" si="434"/>
        <v>0</v>
      </c>
      <c r="AQ134" s="37">
        <f t="shared" si="434"/>
        <v>0</v>
      </c>
      <c r="AR134" s="37">
        <f t="shared" si="434"/>
        <v>0</v>
      </c>
      <c r="AS134" s="37">
        <f t="shared" si="434"/>
        <v>0</v>
      </c>
      <c r="AT134" s="37">
        <f t="shared" si="434"/>
        <v>10000</v>
      </c>
      <c r="AU134" s="37">
        <f t="shared" si="434"/>
        <v>0</v>
      </c>
      <c r="AV134" s="37">
        <f t="shared" si="434"/>
        <v>10000</v>
      </c>
      <c r="AW134" s="37">
        <f t="shared" si="434"/>
        <v>0</v>
      </c>
      <c r="AX134" s="37">
        <f t="shared" si="434"/>
        <v>0</v>
      </c>
      <c r="AY134" s="37">
        <f t="shared" si="434"/>
        <v>0</v>
      </c>
      <c r="AZ134" s="37">
        <f t="shared" si="434"/>
        <v>0</v>
      </c>
      <c r="BA134" s="37">
        <f t="shared" si="434"/>
        <v>0</v>
      </c>
      <c r="BB134" s="37">
        <f t="shared" si="434"/>
        <v>10000</v>
      </c>
      <c r="BC134" s="37">
        <f t="shared" si="434"/>
        <v>0</v>
      </c>
      <c r="BD134" s="37">
        <f t="shared" si="434"/>
        <v>10000</v>
      </c>
      <c r="BE134" s="37">
        <f t="shared" si="434"/>
        <v>0</v>
      </c>
      <c r="BF134" s="37">
        <f t="shared" si="435"/>
        <v>0</v>
      </c>
      <c r="BG134" s="37">
        <f t="shared" si="435"/>
        <v>0</v>
      </c>
      <c r="BH134" s="37">
        <f t="shared" si="435"/>
        <v>0</v>
      </c>
      <c r="BI134" s="37">
        <f t="shared" si="435"/>
        <v>0</v>
      </c>
      <c r="BJ134" s="37">
        <f t="shared" si="435"/>
        <v>10000</v>
      </c>
      <c r="BK134" s="37">
        <f t="shared" si="435"/>
        <v>0</v>
      </c>
      <c r="BL134" s="37">
        <f t="shared" si="435"/>
        <v>10000</v>
      </c>
      <c r="BM134" s="37">
        <f t="shared" si="435"/>
        <v>0</v>
      </c>
      <c r="BN134" s="37">
        <f t="shared" si="435"/>
        <v>0</v>
      </c>
      <c r="BO134" s="37">
        <f t="shared" si="435"/>
        <v>0</v>
      </c>
      <c r="BP134" s="37">
        <f t="shared" si="435"/>
        <v>0</v>
      </c>
      <c r="BQ134" s="37">
        <f t="shared" si="435"/>
        <v>0</v>
      </c>
      <c r="BR134" s="37">
        <f t="shared" si="435"/>
        <v>10000</v>
      </c>
      <c r="BS134" s="37">
        <f t="shared" si="435"/>
        <v>0</v>
      </c>
      <c r="BT134" s="37">
        <f t="shared" si="435"/>
        <v>10000</v>
      </c>
      <c r="BU134" s="37">
        <f t="shared" si="435"/>
        <v>0</v>
      </c>
      <c r="BV134" s="151">
        <f t="shared" si="436"/>
        <v>0</v>
      </c>
      <c r="BW134" s="151">
        <f t="shared" si="436"/>
        <v>0</v>
      </c>
      <c r="BX134" s="151">
        <f t="shared" si="436"/>
        <v>0</v>
      </c>
      <c r="BY134" s="151">
        <f t="shared" si="436"/>
        <v>0</v>
      </c>
      <c r="BZ134" s="37">
        <f t="shared" si="436"/>
        <v>10000</v>
      </c>
      <c r="CA134" s="37">
        <f t="shared" si="436"/>
        <v>0</v>
      </c>
      <c r="CB134" s="37">
        <f t="shared" si="436"/>
        <v>10000</v>
      </c>
      <c r="CC134" s="37">
        <f t="shared" si="436"/>
        <v>0</v>
      </c>
    </row>
    <row r="135" spans="1:81" s="48" customFormat="1" ht="33" x14ac:dyDescent="0.25">
      <c r="A135" s="9" t="s">
        <v>573</v>
      </c>
      <c r="B135" s="2" t="s">
        <v>14</v>
      </c>
      <c r="C135" s="2" t="s">
        <v>56</v>
      </c>
      <c r="D135" s="4" t="s">
        <v>58</v>
      </c>
      <c r="E135" s="2"/>
      <c r="F135" s="37">
        <f t="shared" si="430"/>
        <v>10000</v>
      </c>
      <c r="G135" s="37">
        <f t="shared" si="430"/>
        <v>0</v>
      </c>
      <c r="H135" s="37">
        <f t="shared" si="430"/>
        <v>10000</v>
      </c>
      <c r="I135" s="37">
        <f t="shared" si="430"/>
        <v>0</v>
      </c>
      <c r="J135" s="37">
        <f t="shared" si="431"/>
        <v>0</v>
      </c>
      <c r="K135" s="37">
        <f t="shared" si="431"/>
        <v>0</v>
      </c>
      <c r="L135" s="37">
        <f t="shared" si="431"/>
        <v>0</v>
      </c>
      <c r="M135" s="37">
        <f t="shared" si="431"/>
        <v>0</v>
      </c>
      <c r="N135" s="37">
        <f t="shared" si="432"/>
        <v>10000</v>
      </c>
      <c r="O135" s="37">
        <f t="shared" si="432"/>
        <v>0</v>
      </c>
      <c r="P135" s="37">
        <f t="shared" si="432"/>
        <v>10000</v>
      </c>
      <c r="Q135" s="37">
        <f t="shared" si="432"/>
        <v>0</v>
      </c>
      <c r="R135" s="37">
        <f t="shared" si="432"/>
        <v>0</v>
      </c>
      <c r="S135" s="37">
        <f t="shared" si="432"/>
        <v>0</v>
      </c>
      <c r="T135" s="37">
        <f t="shared" si="432"/>
        <v>0</v>
      </c>
      <c r="U135" s="37">
        <f t="shared" si="432"/>
        <v>0</v>
      </c>
      <c r="V135" s="37">
        <f t="shared" si="432"/>
        <v>10000</v>
      </c>
      <c r="W135" s="37">
        <f t="shared" si="432"/>
        <v>0</v>
      </c>
      <c r="X135" s="37">
        <f t="shared" si="432"/>
        <v>10000</v>
      </c>
      <c r="Y135" s="37">
        <f t="shared" si="432"/>
        <v>0</v>
      </c>
      <c r="Z135" s="37">
        <f t="shared" si="433"/>
        <v>0</v>
      </c>
      <c r="AA135" s="37">
        <f t="shared" si="433"/>
        <v>0</v>
      </c>
      <c r="AB135" s="37">
        <f t="shared" si="433"/>
        <v>0</v>
      </c>
      <c r="AC135" s="37">
        <f t="shared" si="433"/>
        <v>0</v>
      </c>
      <c r="AD135" s="37">
        <f t="shared" si="433"/>
        <v>10000</v>
      </c>
      <c r="AE135" s="37">
        <f t="shared" si="433"/>
        <v>0</v>
      </c>
      <c r="AF135" s="37">
        <f t="shared" si="433"/>
        <v>10000</v>
      </c>
      <c r="AG135" s="37">
        <f t="shared" si="433"/>
        <v>0</v>
      </c>
      <c r="AH135" s="37">
        <f t="shared" si="433"/>
        <v>0</v>
      </c>
      <c r="AI135" s="37">
        <f t="shared" si="433"/>
        <v>0</v>
      </c>
      <c r="AJ135" s="37">
        <f t="shared" si="433"/>
        <v>0</v>
      </c>
      <c r="AK135" s="37">
        <f t="shared" si="433"/>
        <v>0</v>
      </c>
      <c r="AL135" s="37">
        <f t="shared" si="433"/>
        <v>10000</v>
      </c>
      <c r="AM135" s="37">
        <f t="shared" si="433"/>
        <v>0</v>
      </c>
      <c r="AN135" s="37">
        <f t="shared" si="433"/>
        <v>10000</v>
      </c>
      <c r="AO135" s="37">
        <f t="shared" si="433"/>
        <v>0</v>
      </c>
      <c r="AP135" s="37">
        <f t="shared" si="434"/>
        <v>0</v>
      </c>
      <c r="AQ135" s="37">
        <f t="shared" si="434"/>
        <v>0</v>
      </c>
      <c r="AR135" s="37">
        <f t="shared" si="434"/>
        <v>0</v>
      </c>
      <c r="AS135" s="37">
        <f t="shared" si="434"/>
        <v>0</v>
      </c>
      <c r="AT135" s="37">
        <f t="shared" si="434"/>
        <v>10000</v>
      </c>
      <c r="AU135" s="37">
        <f t="shared" si="434"/>
        <v>0</v>
      </c>
      <c r="AV135" s="37">
        <f t="shared" si="434"/>
        <v>10000</v>
      </c>
      <c r="AW135" s="37">
        <f t="shared" si="434"/>
        <v>0</v>
      </c>
      <c r="AX135" s="37">
        <f t="shared" si="434"/>
        <v>0</v>
      </c>
      <c r="AY135" s="37">
        <f t="shared" si="434"/>
        <v>0</v>
      </c>
      <c r="AZ135" s="37">
        <f t="shared" si="434"/>
        <v>0</v>
      </c>
      <c r="BA135" s="37">
        <f t="shared" si="434"/>
        <v>0</v>
      </c>
      <c r="BB135" s="37">
        <f t="shared" si="434"/>
        <v>10000</v>
      </c>
      <c r="BC135" s="37">
        <f t="shared" si="434"/>
        <v>0</v>
      </c>
      <c r="BD135" s="37">
        <f t="shared" si="434"/>
        <v>10000</v>
      </c>
      <c r="BE135" s="37">
        <f t="shared" si="434"/>
        <v>0</v>
      </c>
      <c r="BF135" s="37">
        <f t="shared" si="435"/>
        <v>0</v>
      </c>
      <c r="BG135" s="37">
        <f t="shared" si="435"/>
        <v>0</v>
      </c>
      <c r="BH135" s="37">
        <f t="shared" si="435"/>
        <v>0</v>
      </c>
      <c r="BI135" s="37">
        <f t="shared" si="435"/>
        <v>0</v>
      </c>
      <c r="BJ135" s="37">
        <f t="shared" si="435"/>
        <v>10000</v>
      </c>
      <c r="BK135" s="37">
        <f t="shared" si="435"/>
        <v>0</v>
      </c>
      <c r="BL135" s="37">
        <f t="shared" si="435"/>
        <v>10000</v>
      </c>
      <c r="BM135" s="37">
        <f t="shared" si="435"/>
        <v>0</v>
      </c>
      <c r="BN135" s="37">
        <f t="shared" si="435"/>
        <v>0</v>
      </c>
      <c r="BO135" s="37">
        <f t="shared" si="435"/>
        <v>0</v>
      </c>
      <c r="BP135" s="37">
        <f t="shared" si="435"/>
        <v>0</v>
      </c>
      <c r="BQ135" s="37">
        <f t="shared" si="435"/>
        <v>0</v>
      </c>
      <c r="BR135" s="37">
        <f t="shared" si="435"/>
        <v>10000</v>
      </c>
      <c r="BS135" s="37">
        <f t="shared" si="435"/>
        <v>0</v>
      </c>
      <c r="BT135" s="37">
        <f t="shared" si="435"/>
        <v>10000</v>
      </c>
      <c r="BU135" s="37">
        <f t="shared" si="435"/>
        <v>0</v>
      </c>
      <c r="BV135" s="151">
        <f t="shared" si="436"/>
        <v>0</v>
      </c>
      <c r="BW135" s="151">
        <f t="shared" si="436"/>
        <v>0</v>
      </c>
      <c r="BX135" s="151">
        <f t="shared" si="436"/>
        <v>0</v>
      </c>
      <c r="BY135" s="151">
        <f t="shared" si="436"/>
        <v>0</v>
      </c>
      <c r="BZ135" s="37">
        <f t="shared" si="436"/>
        <v>10000</v>
      </c>
      <c r="CA135" s="37">
        <f t="shared" si="436"/>
        <v>0</v>
      </c>
      <c r="CB135" s="37">
        <f t="shared" si="436"/>
        <v>10000</v>
      </c>
      <c r="CC135" s="37">
        <f t="shared" si="436"/>
        <v>0</v>
      </c>
    </row>
    <row r="136" spans="1:81" s="48" customFormat="1" ht="16.5" x14ac:dyDescent="0.25">
      <c r="A136" s="9" t="s">
        <v>36</v>
      </c>
      <c r="B136" s="2" t="s">
        <v>14</v>
      </c>
      <c r="C136" s="2" t="s">
        <v>56</v>
      </c>
      <c r="D136" s="4" t="s">
        <v>58</v>
      </c>
      <c r="E136" s="2" t="s">
        <v>482</v>
      </c>
      <c r="F136" s="37">
        <f t="shared" si="430"/>
        <v>10000</v>
      </c>
      <c r="G136" s="37">
        <f t="shared" si="430"/>
        <v>0</v>
      </c>
      <c r="H136" s="37">
        <f t="shared" si="430"/>
        <v>10000</v>
      </c>
      <c r="I136" s="37">
        <f t="shared" si="430"/>
        <v>0</v>
      </c>
      <c r="J136" s="37">
        <f t="shared" si="431"/>
        <v>0</v>
      </c>
      <c r="K136" s="37">
        <f t="shared" si="431"/>
        <v>0</v>
      </c>
      <c r="L136" s="37">
        <f t="shared" si="431"/>
        <v>0</v>
      </c>
      <c r="M136" s="37">
        <f t="shared" si="431"/>
        <v>0</v>
      </c>
      <c r="N136" s="37">
        <f t="shared" si="432"/>
        <v>10000</v>
      </c>
      <c r="O136" s="37">
        <f t="shared" si="432"/>
        <v>0</v>
      </c>
      <c r="P136" s="37">
        <f t="shared" si="432"/>
        <v>10000</v>
      </c>
      <c r="Q136" s="37">
        <f t="shared" si="432"/>
        <v>0</v>
      </c>
      <c r="R136" s="37">
        <f t="shared" si="432"/>
        <v>0</v>
      </c>
      <c r="S136" s="37">
        <f t="shared" si="432"/>
        <v>0</v>
      </c>
      <c r="T136" s="37">
        <f t="shared" si="432"/>
        <v>0</v>
      </c>
      <c r="U136" s="37">
        <f t="shared" si="432"/>
        <v>0</v>
      </c>
      <c r="V136" s="37">
        <f t="shared" si="432"/>
        <v>10000</v>
      </c>
      <c r="W136" s="37">
        <f t="shared" si="432"/>
        <v>0</v>
      </c>
      <c r="X136" s="37">
        <f t="shared" si="432"/>
        <v>10000</v>
      </c>
      <c r="Y136" s="37">
        <f t="shared" si="432"/>
        <v>0</v>
      </c>
      <c r="Z136" s="37">
        <f t="shared" si="433"/>
        <v>0</v>
      </c>
      <c r="AA136" s="37">
        <f t="shared" si="433"/>
        <v>0</v>
      </c>
      <c r="AB136" s="37">
        <f t="shared" si="433"/>
        <v>0</v>
      </c>
      <c r="AC136" s="37">
        <f t="shared" si="433"/>
        <v>0</v>
      </c>
      <c r="AD136" s="37">
        <f t="shared" si="433"/>
        <v>10000</v>
      </c>
      <c r="AE136" s="37">
        <f t="shared" si="433"/>
        <v>0</v>
      </c>
      <c r="AF136" s="37">
        <f t="shared" si="433"/>
        <v>10000</v>
      </c>
      <c r="AG136" s="37">
        <f t="shared" si="433"/>
        <v>0</v>
      </c>
      <c r="AH136" s="37">
        <f t="shared" si="433"/>
        <v>0</v>
      </c>
      <c r="AI136" s="37">
        <f t="shared" si="433"/>
        <v>0</v>
      </c>
      <c r="AJ136" s="37">
        <f t="shared" si="433"/>
        <v>0</v>
      </c>
      <c r="AK136" s="37">
        <f t="shared" si="433"/>
        <v>0</v>
      </c>
      <c r="AL136" s="37">
        <f t="shared" si="433"/>
        <v>10000</v>
      </c>
      <c r="AM136" s="37">
        <f t="shared" si="433"/>
        <v>0</v>
      </c>
      <c r="AN136" s="37">
        <f t="shared" si="433"/>
        <v>10000</v>
      </c>
      <c r="AO136" s="37">
        <f t="shared" si="433"/>
        <v>0</v>
      </c>
      <c r="AP136" s="37">
        <f t="shared" si="434"/>
        <v>0</v>
      </c>
      <c r="AQ136" s="37">
        <f t="shared" si="434"/>
        <v>0</v>
      </c>
      <c r="AR136" s="37">
        <f t="shared" si="434"/>
        <v>0</v>
      </c>
      <c r="AS136" s="37">
        <f t="shared" si="434"/>
        <v>0</v>
      </c>
      <c r="AT136" s="37">
        <f t="shared" si="434"/>
        <v>10000</v>
      </c>
      <c r="AU136" s="37">
        <f t="shared" si="434"/>
        <v>0</v>
      </c>
      <c r="AV136" s="37">
        <f t="shared" si="434"/>
        <v>10000</v>
      </c>
      <c r="AW136" s="37">
        <f t="shared" si="434"/>
        <v>0</v>
      </c>
      <c r="AX136" s="37">
        <f t="shared" si="434"/>
        <v>0</v>
      </c>
      <c r="AY136" s="37">
        <f t="shared" si="434"/>
        <v>0</v>
      </c>
      <c r="AZ136" s="37">
        <f t="shared" si="434"/>
        <v>0</v>
      </c>
      <c r="BA136" s="37">
        <f t="shared" si="434"/>
        <v>0</v>
      </c>
      <c r="BB136" s="37">
        <f t="shared" si="434"/>
        <v>10000</v>
      </c>
      <c r="BC136" s="37">
        <f t="shared" si="434"/>
        <v>0</v>
      </c>
      <c r="BD136" s="37">
        <f t="shared" si="434"/>
        <v>10000</v>
      </c>
      <c r="BE136" s="37">
        <f t="shared" si="434"/>
        <v>0</v>
      </c>
      <c r="BF136" s="37">
        <f t="shared" si="435"/>
        <v>0</v>
      </c>
      <c r="BG136" s="37">
        <f t="shared" si="435"/>
        <v>0</v>
      </c>
      <c r="BH136" s="37">
        <f t="shared" si="435"/>
        <v>0</v>
      </c>
      <c r="BI136" s="37">
        <f t="shared" si="435"/>
        <v>0</v>
      </c>
      <c r="BJ136" s="37">
        <f t="shared" si="435"/>
        <v>10000</v>
      </c>
      <c r="BK136" s="37">
        <f t="shared" si="435"/>
        <v>0</v>
      </c>
      <c r="BL136" s="37">
        <f t="shared" si="435"/>
        <v>10000</v>
      </c>
      <c r="BM136" s="37">
        <f t="shared" si="435"/>
        <v>0</v>
      </c>
      <c r="BN136" s="37">
        <f t="shared" si="435"/>
        <v>0</v>
      </c>
      <c r="BO136" s="37">
        <f t="shared" si="435"/>
        <v>0</v>
      </c>
      <c r="BP136" s="37">
        <f t="shared" si="435"/>
        <v>0</v>
      </c>
      <c r="BQ136" s="37">
        <f t="shared" si="435"/>
        <v>0</v>
      </c>
      <c r="BR136" s="37">
        <f t="shared" si="435"/>
        <v>10000</v>
      </c>
      <c r="BS136" s="37">
        <f t="shared" si="435"/>
        <v>0</v>
      </c>
      <c r="BT136" s="37">
        <f t="shared" si="435"/>
        <v>10000</v>
      </c>
      <c r="BU136" s="37">
        <f t="shared" si="435"/>
        <v>0</v>
      </c>
      <c r="BV136" s="151">
        <f t="shared" si="436"/>
        <v>0</v>
      </c>
      <c r="BW136" s="151">
        <f t="shared" si="436"/>
        <v>0</v>
      </c>
      <c r="BX136" s="151">
        <f t="shared" si="436"/>
        <v>0</v>
      </c>
      <c r="BY136" s="151">
        <f t="shared" si="436"/>
        <v>0</v>
      </c>
      <c r="BZ136" s="37">
        <f t="shared" si="436"/>
        <v>10000</v>
      </c>
      <c r="CA136" s="37">
        <f t="shared" si="436"/>
        <v>0</v>
      </c>
      <c r="CB136" s="37">
        <f t="shared" si="436"/>
        <v>10000</v>
      </c>
      <c r="CC136" s="37">
        <f t="shared" si="436"/>
        <v>0</v>
      </c>
    </row>
    <row r="137" spans="1:81" s="48" customFormat="1" ht="16.5" x14ac:dyDescent="0.25">
      <c r="A137" s="9" t="s">
        <v>59</v>
      </c>
      <c r="B137" s="2" t="s">
        <v>14</v>
      </c>
      <c r="C137" s="2" t="s">
        <v>56</v>
      </c>
      <c r="D137" s="4" t="s">
        <v>58</v>
      </c>
      <c r="E137" s="2" t="s">
        <v>574</v>
      </c>
      <c r="F137" s="37">
        <v>10000</v>
      </c>
      <c r="G137" s="37"/>
      <c r="H137" s="37">
        <v>10000</v>
      </c>
      <c r="I137" s="38"/>
      <c r="J137" s="37"/>
      <c r="K137" s="37"/>
      <c r="L137" s="37"/>
      <c r="M137" s="38"/>
      <c r="N137" s="37">
        <f>F137+J137</f>
        <v>10000</v>
      </c>
      <c r="O137" s="37">
        <f>G137+K137</f>
        <v>0</v>
      </c>
      <c r="P137" s="37">
        <f>H137+L137</f>
        <v>10000</v>
      </c>
      <c r="Q137" s="37">
        <f>I137+M137</f>
        <v>0</v>
      </c>
      <c r="R137" s="37"/>
      <c r="S137" s="37"/>
      <c r="T137" s="37"/>
      <c r="U137" s="38"/>
      <c r="V137" s="37">
        <f>N137+R137+S137</f>
        <v>10000</v>
      </c>
      <c r="W137" s="37">
        <f>O137+S137</f>
        <v>0</v>
      </c>
      <c r="X137" s="37">
        <f>P137+T137+U137</f>
        <v>10000</v>
      </c>
      <c r="Y137" s="37">
        <f>Q137+U137</f>
        <v>0</v>
      </c>
      <c r="Z137" s="37"/>
      <c r="AA137" s="37"/>
      <c r="AB137" s="37"/>
      <c r="AC137" s="38"/>
      <c r="AD137" s="37">
        <f>V137+Z137+AA137</f>
        <v>10000</v>
      </c>
      <c r="AE137" s="37">
        <f>W137+AA137</f>
        <v>0</v>
      </c>
      <c r="AF137" s="37">
        <f>X137+AB137+AC137</f>
        <v>10000</v>
      </c>
      <c r="AG137" s="37">
        <f>Y137+AC137</f>
        <v>0</v>
      </c>
      <c r="AH137" s="37"/>
      <c r="AI137" s="37"/>
      <c r="AJ137" s="37"/>
      <c r="AK137" s="38"/>
      <c r="AL137" s="37">
        <f>AD137+AH137+AI137</f>
        <v>10000</v>
      </c>
      <c r="AM137" s="37">
        <f>AE137+AI137</f>
        <v>0</v>
      </c>
      <c r="AN137" s="37">
        <f>AF137+AJ137+AK137</f>
        <v>10000</v>
      </c>
      <c r="AO137" s="37">
        <f>AG137+AK137</f>
        <v>0</v>
      </c>
      <c r="AP137" s="37"/>
      <c r="AQ137" s="37"/>
      <c r="AR137" s="37"/>
      <c r="AS137" s="38"/>
      <c r="AT137" s="37">
        <f>AL137+AP137+AQ137</f>
        <v>10000</v>
      </c>
      <c r="AU137" s="37">
        <f>AM137+AQ137</f>
        <v>0</v>
      </c>
      <c r="AV137" s="37">
        <f>AN137+AR137+AS137</f>
        <v>10000</v>
      </c>
      <c r="AW137" s="37">
        <f>AO137+AS137</f>
        <v>0</v>
      </c>
      <c r="AX137" s="37"/>
      <c r="AY137" s="37"/>
      <c r="AZ137" s="37"/>
      <c r="BA137" s="38"/>
      <c r="BB137" s="37">
        <f>AT137+AX137+AY137</f>
        <v>10000</v>
      </c>
      <c r="BC137" s="37">
        <f>AU137+AY137</f>
        <v>0</v>
      </c>
      <c r="BD137" s="37">
        <f>AV137+AZ137+BA137</f>
        <v>10000</v>
      </c>
      <c r="BE137" s="37">
        <f>AW137+BA137</f>
        <v>0</v>
      </c>
      <c r="BF137" s="37"/>
      <c r="BG137" s="37"/>
      <c r="BH137" s="37"/>
      <c r="BI137" s="38"/>
      <c r="BJ137" s="37">
        <f>BB137+BF137+BG137</f>
        <v>10000</v>
      </c>
      <c r="BK137" s="37">
        <f>BC137+BG137</f>
        <v>0</v>
      </c>
      <c r="BL137" s="37">
        <f>BD137+BH137+BI137</f>
        <v>10000</v>
      </c>
      <c r="BM137" s="37">
        <f>BE137+BI137</f>
        <v>0</v>
      </c>
      <c r="BN137" s="37"/>
      <c r="BO137" s="37"/>
      <c r="BP137" s="37"/>
      <c r="BQ137" s="38"/>
      <c r="BR137" s="37">
        <f>BJ137+BN137+BO137</f>
        <v>10000</v>
      </c>
      <c r="BS137" s="37">
        <f>BK137+BO137</f>
        <v>0</v>
      </c>
      <c r="BT137" s="37">
        <f>BL137+BP137+BQ137</f>
        <v>10000</v>
      </c>
      <c r="BU137" s="37">
        <f>BM137+BQ137</f>
        <v>0</v>
      </c>
      <c r="BV137" s="151"/>
      <c r="BW137" s="151"/>
      <c r="BX137" s="151"/>
      <c r="BY137" s="152"/>
      <c r="BZ137" s="37">
        <f>BR137+BV137+BW137</f>
        <v>10000</v>
      </c>
      <c r="CA137" s="37">
        <f>BS137+BW137</f>
        <v>0</v>
      </c>
      <c r="CB137" s="37">
        <f>BT137+BX137+BY137</f>
        <v>10000</v>
      </c>
      <c r="CC137" s="37">
        <f>BU137+BY137</f>
        <v>0</v>
      </c>
    </row>
    <row r="138" spans="1:81" x14ac:dyDescent="0.25">
      <c r="A138" s="55"/>
      <c r="B138" s="27"/>
      <c r="C138" s="27"/>
      <c r="D138" s="28"/>
      <c r="E138" s="27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45"/>
      <c r="BW138" s="145"/>
      <c r="BX138" s="145"/>
      <c r="BY138" s="145"/>
      <c r="BZ138" s="18"/>
      <c r="CA138" s="18"/>
      <c r="CB138" s="18"/>
      <c r="CC138" s="18"/>
    </row>
    <row r="139" spans="1:81" ht="15.75" customHeight="1" x14ac:dyDescent="0.3">
      <c r="A139" s="32" t="s">
        <v>60</v>
      </c>
      <c r="B139" s="33" t="s">
        <v>14</v>
      </c>
      <c r="C139" s="33" t="s">
        <v>61</v>
      </c>
      <c r="D139" s="42"/>
      <c r="E139" s="33"/>
      <c r="F139" s="35">
        <f t="shared" ref="F139:Y139" si="437">F257+F145+F173+F168+F237+F242+F140+F252</f>
        <v>702992</v>
      </c>
      <c r="G139" s="35">
        <f t="shared" si="437"/>
        <v>0</v>
      </c>
      <c r="H139" s="35">
        <f t="shared" si="437"/>
        <v>732008</v>
      </c>
      <c r="I139" s="35">
        <f t="shared" si="437"/>
        <v>0</v>
      </c>
      <c r="J139" s="35">
        <f t="shared" si="437"/>
        <v>8013</v>
      </c>
      <c r="K139" s="35">
        <f t="shared" si="437"/>
        <v>4688</v>
      </c>
      <c r="L139" s="35">
        <f t="shared" si="437"/>
        <v>8013</v>
      </c>
      <c r="M139" s="35">
        <f t="shared" si="437"/>
        <v>4688</v>
      </c>
      <c r="N139" s="35">
        <f t="shared" si="437"/>
        <v>711005</v>
      </c>
      <c r="O139" s="35">
        <f t="shared" si="437"/>
        <v>4688</v>
      </c>
      <c r="P139" s="35">
        <f t="shared" si="437"/>
        <v>740021</v>
      </c>
      <c r="Q139" s="35">
        <f t="shared" si="437"/>
        <v>4688</v>
      </c>
      <c r="R139" s="35">
        <f t="shared" si="437"/>
        <v>0</v>
      </c>
      <c r="S139" s="35">
        <f t="shared" si="437"/>
        <v>0</v>
      </c>
      <c r="T139" s="35">
        <f t="shared" si="437"/>
        <v>0</v>
      </c>
      <c r="U139" s="35">
        <f t="shared" si="437"/>
        <v>0</v>
      </c>
      <c r="V139" s="35">
        <f t="shared" si="437"/>
        <v>711005</v>
      </c>
      <c r="W139" s="35">
        <f t="shared" si="437"/>
        <v>4688</v>
      </c>
      <c r="X139" s="35">
        <f t="shared" si="437"/>
        <v>740021</v>
      </c>
      <c r="Y139" s="35">
        <f t="shared" si="437"/>
        <v>4688</v>
      </c>
      <c r="Z139" s="35">
        <f t="shared" ref="Z139:AG139" si="438">Z257+Z145+Z173+Z168+Z237+Z242+Z140+Z252</f>
        <v>0</v>
      </c>
      <c r="AA139" s="35">
        <f t="shared" si="438"/>
        <v>1</v>
      </c>
      <c r="AB139" s="35">
        <f t="shared" si="438"/>
        <v>0</v>
      </c>
      <c r="AC139" s="35">
        <f t="shared" si="438"/>
        <v>1</v>
      </c>
      <c r="AD139" s="35">
        <f t="shared" si="438"/>
        <v>711006</v>
      </c>
      <c r="AE139" s="35">
        <f t="shared" si="438"/>
        <v>4689</v>
      </c>
      <c r="AF139" s="35">
        <f t="shared" si="438"/>
        <v>740022</v>
      </c>
      <c r="AG139" s="35">
        <f t="shared" si="438"/>
        <v>4689</v>
      </c>
      <c r="AH139" s="35">
        <f t="shared" ref="AH139:AO139" si="439">AH257+AH145+AH173+AH168+AH237+AH242+AH140+AH252</f>
        <v>-12000</v>
      </c>
      <c r="AI139" s="35">
        <f t="shared" si="439"/>
        <v>193</v>
      </c>
      <c r="AJ139" s="35">
        <f t="shared" si="439"/>
        <v>0</v>
      </c>
      <c r="AK139" s="35">
        <f t="shared" si="439"/>
        <v>193</v>
      </c>
      <c r="AL139" s="35">
        <f t="shared" si="439"/>
        <v>699199</v>
      </c>
      <c r="AM139" s="35">
        <f t="shared" si="439"/>
        <v>4882</v>
      </c>
      <c r="AN139" s="35">
        <f t="shared" si="439"/>
        <v>740215</v>
      </c>
      <c r="AO139" s="35">
        <f t="shared" si="439"/>
        <v>4882</v>
      </c>
      <c r="AP139" s="35">
        <f t="shared" ref="AP139:AW139" si="440">AP257+AP145+AP173+AP168+AP237+AP242+AP140+AP252</f>
        <v>2771</v>
      </c>
      <c r="AQ139" s="35">
        <f t="shared" si="440"/>
        <v>0</v>
      </c>
      <c r="AR139" s="35">
        <f t="shared" si="440"/>
        <v>2771</v>
      </c>
      <c r="AS139" s="35">
        <f t="shared" si="440"/>
        <v>0</v>
      </c>
      <c r="AT139" s="35">
        <f t="shared" si="440"/>
        <v>701970</v>
      </c>
      <c r="AU139" s="35">
        <f t="shared" si="440"/>
        <v>4882</v>
      </c>
      <c r="AV139" s="35">
        <f t="shared" si="440"/>
        <v>742986</v>
      </c>
      <c r="AW139" s="35">
        <f t="shared" si="440"/>
        <v>4882</v>
      </c>
      <c r="AX139" s="35">
        <f t="shared" ref="AX139:BE139" si="441">AX257+AX145+AX173+AX168+AX237+AX242+AX140+AX252</f>
        <v>0</v>
      </c>
      <c r="AY139" s="35">
        <f t="shared" si="441"/>
        <v>0</v>
      </c>
      <c r="AZ139" s="35">
        <f t="shared" si="441"/>
        <v>0</v>
      </c>
      <c r="BA139" s="35">
        <f t="shared" si="441"/>
        <v>0</v>
      </c>
      <c r="BB139" s="35">
        <f t="shared" si="441"/>
        <v>701970</v>
      </c>
      <c r="BC139" s="35">
        <f t="shared" si="441"/>
        <v>4882</v>
      </c>
      <c r="BD139" s="35">
        <f t="shared" si="441"/>
        <v>742986</v>
      </c>
      <c r="BE139" s="35">
        <f t="shared" si="441"/>
        <v>4882</v>
      </c>
      <c r="BF139" s="35">
        <f t="shared" ref="BF139:BM139" si="442">BF257+BF145+BF173+BF168+BF237+BF242+BF140+BF252</f>
        <v>0</v>
      </c>
      <c r="BG139" s="35">
        <f t="shared" si="442"/>
        <v>0</v>
      </c>
      <c r="BH139" s="35">
        <f t="shared" si="442"/>
        <v>0</v>
      </c>
      <c r="BI139" s="35">
        <f t="shared" si="442"/>
        <v>0</v>
      </c>
      <c r="BJ139" s="35">
        <f t="shared" si="442"/>
        <v>701970</v>
      </c>
      <c r="BK139" s="35">
        <f t="shared" si="442"/>
        <v>4882</v>
      </c>
      <c r="BL139" s="35">
        <f t="shared" si="442"/>
        <v>742986</v>
      </c>
      <c r="BM139" s="35">
        <f t="shared" si="442"/>
        <v>4882</v>
      </c>
      <c r="BN139" s="35">
        <f t="shared" ref="BN139:BU139" si="443">BN257+BN145+BN173+BN168+BN237+BN242+BN140+BN252</f>
        <v>-185</v>
      </c>
      <c r="BO139" s="35">
        <f t="shared" si="443"/>
        <v>0</v>
      </c>
      <c r="BP139" s="35">
        <f t="shared" si="443"/>
        <v>-102</v>
      </c>
      <c r="BQ139" s="35">
        <f t="shared" si="443"/>
        <v>0</v>
      </c>
      <c r="BR139" s="35">
        <f t="shared" si="443"/>
        <v>701785</v>
      </c>
      <c r="BS139" s="35">
        <f t="shared" si="443"/>
        <v>4882</v>
      </c>
      <c r="BT139" s="35">
        <f t="shared" si="443"/>
        <v>742884</v>
      </c>
      <c r="BU139" s="35">
        <f t="shared" si="443"/>
        <v>4882</v>
      </c>
      <c r="BV139" s="150">
        <f t="shared" ref="BV139:CC139" si="444">BV257+BV145+BV173+BV168+BV237+BV242+BV140+BV252</f>
        <v>0</v>
      </c>
      <c r="BW139" s="150">
        <f t="shared" si="444"/>
        <v>0</v>
      </c>
      <c r="BX139" s="150">
        <f t="shared" si="444"/>
        <v>0</v>
      </c>
      <c r="BY139" s="150">
        <f t="shared" si="444"/>
        <v>0</v>
      </c>
      <c r="BZ139" s="35">
        <f t="shared" si="444"/>
        <v>701785</v>
      </c>
      <c r="CA139" s="35">
        <f t="shared" si="444"/>
        <v>4882</v>
      </c>
      <c r="CB139" s="35">
        <f t="shared" si="444"/>
        <v>742884</v>
      </c>
      <c r="CC139" s="35">
        <f t="shared" si="444"/>
        <v>4882</v>
      </c>
    </row>
    <row r="140" spans="1:81" ht="102.75" customHeight="1" x14ac:dyDescent="0.25">
      <c r="A140" s="9" t="s">
        <v>62</v>
      </c>
      <c r="B140" s="8" t="s">
        <v>14</v>
      </c>
      <c r="C140" s="8" t="s">
        <v>61</v>
      </c>
      <c r="D140" s="8" t="s">
        <v>63</v>
      </c>
      <c r="E140" s="8"/>
      <c r="F140" s="37">
        <f>F141</f>
        <v>568</v>
      </c>
      <c r="G140" s="37">
        <f t="shared" ref="G140:I143" si="445">G141</f>
        <v>0</v>
      </c>
      <c r="H140" s="37">
        <f t="shared" si="445"/>
        <v>568</v>
      </c>
      <c r="I140" s="37">
        <f t="shared" si="445"/>
        <v>0</v>
      </c>
      <c r="J140" s="37">
        <f>J141</f>
        <v>0</v>
      </c>
      <c r="K140" s="37">
        <f t="shared" ref="K140:M143" si="446">K141</f>
        <v>0</v>
      </c>
      <c r="L140" s="37">
        <f t="shared" si="446"/>
        <v>0</v>
      </c>
      <c r="M140" s="37">
        <f t="shared" si="446"/>
        <v>0</v>
      </c>
      <c r="N140" s="37">
        <f>N141</f>
        <v>568</v>
      </c>
      <c r="O140" s="37">
        <f t="shared" ref="O140:Q143" si="447">O141</f>
        <v>0</v>
      </c>
      <c r="P140" s="37">
        <f t="shared" si="447"/>
        <v>568</v>
      </c>
      <c r="Q140" s="37">
        <f t="shared" si="447"/>
        <v>0</v>
      </c>
      <c r="R140" s="37">
        <f>R141</f>
        <v>0</v>
      </c>
      <c r="S140" s="37">
        <f t="shared" ref="S140:U143" si="448">S141</f>
        <v>0</v>
      </c>
      <c r="T140" s="37">
        <f t="shared" si="448"/>
        <v>0</v>
      </c>
      <c r="U140" s="37">
        <f t="shared" si="448"/>
        <v>0</v>
      </c>
      <c r="V140" s="37">
        <f>V141</f>
        <v>568</v>
      </c>
      <c r="W140" s="37">
        <f t="shared" ref="W140:Y143" si="449">W141</f>
        <v>0</v>
      </c>
      <c r="X140" s="37">
        <f t="shared" si="449"/>
        <v>568</v>
      </c>
      <c r="Y140" s="37">
        <f t="shared" si="449"/>
        <v>0</v>
      </c>
      <c r="Z140" s="37">
        <f>Z141</f>
        <v>0</v>
      </c>
      <c r="AA140" s="37">
        <f t="shared" ref="AA140:AC143" si="450">AA141</f>
        <v>0</v>
      </c>
      <c r="AB140" s="37">
        <f t="shared" si="450"/>
        <v>0</v>
      </c>
      <c r="AC140" s="37">
        <f t="shared" si="450"/>
        <v>0</v>
      </c>
      <c r="AD140" s="37">
        <f>AD141</f>
        <v>568</v>
      </c>
      <c r="AE140" s="37">
        <f t="shared" ref="AE140:AG143" si="451">AE141</f>
        <v>0</v>
      </c>
      <c r="AF140" s="37">
        <f t="shared" si="451"/>
        <v>568</v>
      </c>
      <c r="AG140" s="37">
        <f t="shared" si="451"/>
        <v>0</v>
      </c>
      <c r="AH140" s="37">
        <f>AH141</f>
        <v>0</v>
      </c>
      <c r="AI140" s="37">
        <f t="shared" ref="AI140:AK143" si="452">AI141</f>
        <v>0</v>
      </c>
      <c r="AJ140" s="37">
        <f t="shared" si="452"/>
        <v>0</v>
      </c>
      <c r="AK140" s="37">
        <f t="shared" si="452"/>
        <v>0</v>
      </c>
      <c r="AL140" s="37">
        <f>AL141</f>
        <v>568</v>
      </c>
      <c r="AM140" s="37">
        <f t="shared" ref="AM140:AO143" si="453">AM141</f>
        <v>0</v>
      </c>
      <c r="AN140" s="37">
        <f t="shared" si="453"/>
        <v>568</v>
      </c>
      <c r="AO140" s="37">
        <f t="shared" si="453"/>
        <v>0</v>
      </c>
      <c r="AP140" s="37">
        <f>AP141</f>
        <v>0</v>
      </c>
      <c r="AQ140" s="37">
        <f t="shared" ref="AQ140:AS143" si="454">AQ141</f>
        <v>0</v>
      </c>
      <c r="AR140" s="37">
        <f t="shared" si="454"/>
        <v>0</v>
      </c>
      <c r="AS140" s="37">
        <f t="shared" si="454"/>
        <v>0</v>
      </c>
      <c r="AT140" s="37">
        <f>AT141</f>
        <v>568</v>
      </c>
      <c r="AU140" s="37">
        <f t="shared" ref="AU140:AW143" si="455">AU141</f>
        <v>0</v>
      </c>
      <c r="AV140" s="37">
        <f t="shared" si="455"/>
        <v>568</v>
      </c>
      <c r="AW140" s="37">
        <f t="shared" si="455"/>
        <v>0</v>
      </c>
      <c r="AX140" s="37">
        <f>AX141</f>
        <v>0</v>
      </c>
      <c r="AY140" s="37">
        <f t="shared" ref="AY140:BA143" si="456">AY141</f>
        <v>0</v>
      </c>
      <c r="AZ140" s="37">
        <f t="shared" si="456"/>
        <v>0</v>
      </c>
      <c r="BA140" s="37">
        <f t="shared" si="456"/>
        <v>0</v>
      </c>
      <c r="BB140" s="37">
        <f>BB141</f>
        <v>568</v>
      </c>
      <c r="BC140" s="37">
        <f t="shared" ref="BC140:BE143" si="457">BC141</f>
        <v>0</v>
      </c>
      <c r="BD140" s="37">
        <f t="shared" si="457"/>
        <v>568</v>
      </c>
      <c r="BE140" s="37">
        <f t="shared" si="457"/>
        <v>0</v>
      </c>
      <c r="BF140" s="37">
        <f>BF141</f>
        <v>0</v>
      </c>
      <c r="BG140" s="37">
        <f t="shared" ref="BG140:BI143" si="458">BG141</f>
        <v>0</v>
      </c>
      <c r="BH140" s="37">
        <f t="shared" si="458"/>
        <v>0</v>
      </c>
      <c r="BI140" s="37">
        <f t="shared" si="458"/>
        <v>0</v>
      </c>
      <c r="BJ140" s="37">
        <f>BJ141</f>
        <v>568</v>
      </c>
      <c r="BK140" s="37">
        <f t="shared" ref="BK140:BM143" si="459">BK141</f>
        <v>0</v>
      </c>
      <c r="BL140" s="37">
        <f t="shared" si="459"/>
        <v>568</v>
      </c>
      <c r="BM140" s="37">
        <f t="shared" si="459"/>
        <v>0</v>
      </c>
      <c r="BN140" s="37">
        <f>BN141</f>
        <v>0</v>
      </c>
      <c r="BO140" s="37">
        <f t="shared" ref="BO140:BQ143" si="460">BO141</f>
        <v>0</v>
      </c>
      <c r="BP140" s="37">
        <f t="shared" si="460"/>
        <v>0</v>
      </c>
      <c r="BQ140" s="37">
        <f t="shared" si="460"/>
        <v>0</v>
      </c>
      <c r="BR140" s="37">
        <f>BR141</f>
        <v>568</v>
      </c>
      <c r="BS140" s="37">
        <f t="shared" ref="BS140:BU143" si="461">BS141</f>
        <v>0</v>
      </c>
      <c r="BT140" s="37">
        <f t="shared" si="461"/>
        <v>568</v>
      </c>
      <c r="BU140" s="37">
        <f t="shared" si="461"/>
        <v>0</v>
      </c>
      <c r="BV140" s="151">
        <f>BV141</f>
        <v>0</v>
      </c>
      <c r="BW140" s="151">
        <f t="shared" ref="BW140:BY143" si="462">BW141</f>
        <v>0</v>
      </c>
      <c r="BX140" s="151">
        <f t="shared" si="462"/>
        <v>0</v>
      </c>
      <c r="BY140" s="151">
        <f t="shared" si="462"/>
        <v>0</v>
      </c>
      <c r="BZ140" s="37">
        <f>BZ141</f>
        <v>568</v>
      </c>
      <c r="CA140" s="37">
        <f t="shared" ref="CA140:CC143" si="463">CA141</f>
        <v>0</v>
      </c>
      <c r="CB140" s="37">
        <f t="shared" si="463"/>
        <v>568</v>
      </c>
      <c r="CC140" s="37">
        <f t="shared" si="463"/>
        <v>0</v>
      </c>
    </row>
    <row r="141" spans="1:81" ht="16.5" x14ac:dyDescent="0.25">
      <c r="A141" s="9" t="s">
        <v>64</v>
      </c>
      <c r="B141" s="8" t="s">
        <v>14</v>
      </c>
      <c r="C141" s="8" t="s">
        <v>61</v>
      </c>
      <c r="D141" s="8" t="s">
        <v>65</v>
      </c>
      <c r="E141" s="8"/>
      <c r="F141" s="37">
        <f>F142</f>
        <v>568</v>
      </c>
      <c r="G141" s="37">
        <f t="shared" si="445"/>
        <v>0</v>
      </c>
      <c r="H141" s="37">
        <f t="shared" si="445"/>
        <v>568</v>
      </c>
      <c r="I141" s="37">
        <f t="shared" si="445"/>
        <v>0</v>
      </c>
      <c r="J141" s="37">
        <f>J142</f>
        <v>0</v>
      </c>
      <c r="K141" s="37">
        <f t="shared" si="446"/>
        <v>0</v>
      </c>
      <c r="L141" s="37">
        <f t="shared" si="446"/>
        <v>0</v>
      </c>
      <c r="M141" s="37">
        <f t="shared" si="446"/>
        <v>0</v>
      </c>
      <c r="N141" s="37">
        <f>N142</f>
        <v>568</v>
      </c>
      <c r="O141" s="37">
        <f t="shared" si="447"/>
        <v>0</v>
      </c>
      <c r="P141" s="37">
        <f t="shared" si="447"/>
        <v>568</v>
      </c>
      <c r="Q141" s="37">
        <f t="shared" si="447"/>
        <v>0</v>
      </c>
      <c r="R141" s="37">
        <f>R142</f>
        <v>0</v>
      </c>
      <c r="S141" s="37">
        <f t="shared" si="448"/>
        <v>0</v>
      </c>
      <c r="T141" s="37">
        <f t="shared" si="448"/>
        <v>0</v>
      </c>
      <c r="U141" s="37">
        <f t="shared" si="448"/>
        <v>0</v>
      </c>
      <c r="V141" s="37">
        <f>V142</f>
        <v>568</v>
      </c>
      <c r="W141" s="37">
        <f t="shared" si="449"/>
        <v>0</v>
      </c>
      <c r="X141" s="37">
        <f t="shared" si="449"/>
        <v>568</v>
      </c>
      <c r="Y141" s="37">
        <f t="shared" si="449"/>
        <v>0</v>
      </c>
      <c r="Z141" s="37">
        <f>Z142</f>
        <v>0</v>
      </c>
      <c r="AA141" s="37">
        <f t="shared" si="450"/>
        <v>0</v>
      </c>
      <c r="AB141" s="37">
        <f t="shared" si="450"/>
        <v>0</v>
      </c>
      <c r="AC141" s="37">
        <f t="shared" si="450"/>
        <v>0</v>
      </c>
      <c r="AD141" s="37">
        <f>AD142</f>
        <v>568</v>
      </c>
      <c r="AE141" s="37">
        <f t="shared" si="451"/>
        <v>0</v>
      </c>
      <c r="AF141" s="37">
        <f t="shared" si="451"/>
        <v>568</v>
      </c>
      <c r="AG141" s="37">
        <f t="shared" si="451"/>
        <v>0</v>
      </c>
      <c r="AH141" s="37">
        <f>AH142</f>
        <v>0</v>
      </c>
      <c r="AI141" s="37">
        <f t="shared" si="452"/>
        <v>0</v>
      </c>
      <c r="AJ141" s="37">
        <f t="shared" si="452"/>
        <v>0</v>
      </c>
      <c r="AK141" s="37">
        <f t="shared" si="452"/>
        <v>0</v>
      </c>
      <c r="AL141" s="37">
        <f>AL142</f>
        <v>568</v>
      </c>
      <c r="AM141" s="37">
        <f t="shared" si="453"/>
        <v>0</v>
      </c>
      <c r="AN141" s="37">
        <f t="shared" si="453"/>
        <v>568</v>
      </c>
      <c r="AO141" s="37">
        <f t="shared" si="453"/>
        <v>0</v>
      </c>
      <c r="AP141" s="37">
        <f>AP142</f>
        <v>0</v>
      </c>
      <c r="AQ141" s="37">
        <f t="shared" si="454"/>
        <v>0</v>
      </c>
      <c r="AR141" s="37">
        <f t="shared" si="454"/>
        <v>0</v>
      </c>
      <c r="AS141" s="37">
        <f t="shared" si="454"/>
        <v>0</v>
      </c>
      <c r="AT141" s="37">
        <f>AT142</f>
        <v>568</v>
      </c>
      <c r="AU141" s="37">
        <f t="shared" si="455"/>
        <v>0</v>
      </c>
      <c r="AV141" s="37">
        <f t="shared" si="455"/>
        <v>568</v>
      </c>
      <c r="AW141" s="37">
        <f t="shared" si="455"/>
        <v>0</v>
      </c>
      <c r="AX141" s="37">
        <f>AX142</f>
        <v>0</v>
      </c>
      <c r="AY141" s="37">
        <f t="shared" si="456"/>
        <v>0</v>
      </c>
      <c r="AZ141" s="37">
        <f t="shared" si="456"/>
        <v>0</v>
      </c>
      <c r="BA141" s="37">
        <f t="shared" si="456"/>
        <v>0</v>
      </c>
      <c r="BB141" s="37">
        <f>BB142</f>
        <v>568</v>
      </c>
      <c r="BC141" s="37">
        <f t="shared" si="457"/>
        <v>0</v>
      </c>
      <c r="BD141" s="37">
        <f t="shared" si="457"/>
        <v>568</v>
      </c>
      <c r="BE141" s="37">
        <f t="shared" si="457"/>
        <v>0</v>
      </c>
      <c r="BF141" s="37">
        <f>BF142</f>
        <v>0</v>
      </c>
      <c r="BG141" s="37">
        <f t="shared" si="458"/>
        <v>0</v>
      </c>
      <c r="BH141" s="37">
        <f t="shared" si="458"/>
        <v>0</v>
      </c>
      <c r="BI141" s="37">
        <f t="shared" si="458"/>
        <v>0</v>
      </c>
      <c r="BJ141" s="37">
        <f>BJ142</f>
        <v>568</v>
      </c>
      <c r="BK141" s="37">
        <f t="shared" si="459"/>
        <v>0</v>
      </c>
      <c r="BL141" s="37">
        <f t="shared" si="459"/>
        <v>568</v>
      </c>
      <c r="BM141" s="37">
        <f t="shared" si="459"/>
        <v>0</v>
      </c>
      <c r="BN141" s="37">
        <f>BN142</f>
        <v>0</v>
      </c>
      <c r="BO141" s="37">
        <f t="shared" si="460"/>
        <v>0</v>
      </c>
      <c r="BP141" s="37">
        <f t="shared" si="460"/>
        <v>0</v>
      </c>
      <c r="BQ141" s="37">
        <f t="shared" si="460"/>
        <v>0</v>
      </c>
      <c r="BR141" s="37">
        <f>BR142</f>
        <v>568</v>
      </c>
      <c r="BS141" s="37">
        <f t="shared" si="461"/>
        <v>0</v>
      </c>
      <c r="BT141" s="37">
        <f t="shared" si="461"/>
        <v>568</v>
      </c>
      <c r="BU141" s="37">
        <f t="shared" si="461"/>
        <v>0</v>
      </c>
      <c r="BV141" s="151">
        <f>BV142</f>
        <v>0</v>
      </c>
      <c r="BW141" s="151">
        <f t="shared" si="462"/>
        <v>0</v>
      </c>
      <c r="BX141" s="151">
        <f t="shared" si="462"/>
        <v>0</v>
      </c>
      <c r="BY141" s="151">
        <f t="shared" si="462"/>
        <v>0</v>
      </c>
      <c r="BZ141" s="37">
        <f>BZ142</f>
        <v>568</v>
      </c>
      <c r="CA141" s="37">
        <f t="shared" si="463"/>
        <v>0</v>
      </c>
      <c r="CB141" s="37">
        <f t="shared" si="463"/>
        <v>568</v>
      </c>
      <c r="CC141" s="37">
        <f t="shared" si="463"/>
        <v>0</v>
      </c>
    </row>
    <row r="142" spans="1:81" ht="33" x14ac:dyDescent="0.25">
      <c r="A142" s="9" t="s">
        <v>66</v>
      </c>
      <c r="B142" s="8" t="s">
        <v>14</v>
      </c>
      <c r="C142" s="8" t="s">
        <v>61</v>
      </c>
      <c r="D142" s="8" t="s">
        <v>67</v>
      </c>
      <c r="E142" s="8"/>
      <c r="F142" s="37">
        <f>F143</f>
        <v>568</v>
      </c>
      <c r="G142" s="37">
        <f t="shared" si="445"/>
        <v>0</v>
      </c>
      <c r="H142" s="37">
        <f t="shared" si="445"/>
        <v>568</v>
      </c>
      <c r="I142" s="37">
        <f t="shared" si="445"/>
        <v>0</v>
      </c>
      <c r="J142" s="37">
        <f>J143</f>
        <v>0</v>
      </c>
      <c r="K142" s="37">
        <f t="shared" si="446"/>
        <v>0</v>
      </c>
      <c r="L142" s="37">
        <f t="shared" si="446"/>
        <v>0</v>
      </c>
      <c r="M142" s="37">
        <f t="shared" si="446"/>
        <v>0</v>
      </c>
      <c r="N142" s="37">
        <f>N143</f>
        <v>568</v>
      </c>
      <c r="O142" s="37">
        <f t="shared" si="447"/>
        <v>0</v>
      </c>
      <c r="P142" s="37">
        <f t="shared" si="447"/>
        <v>568</v>
      </c>
      <c r="Q142" s="37">
        <f t="shared" si="447"/>
        <v>0</v>
      </c>
      <c r="R142" s="37">
        <f>R143</f>
        <v>0</v>
      </c>
      <c r="S142" s="37">
        <f t="shared" si="448"/>
        <v>0</v>
      </c>
      <c r="T142" s="37">
        <f t="shared" si="448"/>
        <v>0</v>
      </c>
      <c r="U142" s="37">
        <f t="shared" si="448"/>
        <v>0</v>
      </c>
      <c r="V142" s="37">
        <f>V143</f>
        <v>568</v>
      </c>
      <c r="W142" s="37">
        <f t="shared" si="449"/>
        <v>0</v>
      </c>
      <c r="X142" s="37">
        <f t="shared" si="449"/>
        <v>568</v>
      </c>
      <c r="Y142" s="37">
        <f t="shared" si="449"/>
        <v>0</v>
      </c>
      <c r="Z142" s="37">
        <f>Z143</f>
        <v>0</v>
      </c>
      <c r="AA142" s="37">
        <f t="shared" si="450"/>
        <v>0</v>
      </c>
      <c r="AB142" s="37">
        <f t="shared" si="450"/>
        <v>0</v>
      </c>
      <c r="AC142" s="37">
        <f t="shared" si="450"/>
        <v>0</v>
      </c>
      <c r="AD142" s="37">
        <f>AD143</f>
        <v>568</v>
      </c>
      <c r="AE142" s="37">
        <f t="shared" si="451"/>
        <v>0</v>
      </c>
      <c r="AF142" s="37">
        <f t="shared" si="451"/>
        <v>568</v>
      </c>
      <c r="AG142" s="37">
        <f t="shared" si="451"/>
        <v>0</v>
      </c>
      <c r="AH142" s="37">
        <f>AH143</f>
        <v>0</v>
      </c>
      <c r="AI142" s="37">
        <f t="shared" si="452"/>
        <v>0</v>
      </c>
      <c r="AJ142" s="37">
        <f t="shared" si="452"/>
        <v>0</v>
      </c>
      <c r="AK142" s="37">
        <f t="shared" si="452"/>
        <v>0</v>
      </c>
      <c r="AL142" s="37">
        <f>AL143</f>
        <v>568</v>
      </c>
      <c r="AM142" s="37">
        <f t="shared" si="453"/>
        <v>0</v>
      </c>
      <c r="AN142" s="37">
        <f t="shared" si="453"/>
        <v>568</v>
      </c>
      <c r="AO142" s="37">
        <f t="shared" si="453"/>
        <v>0</v>
      </c>
      <c r="AP142" s="37">
        <f>AP143</f>
        <v>0</v>
      </c>
      <c r="AQ142" s="37">
        <f t="shared" si="454"/>
        <v>0</v>
      </c>
      <c r="AR142" s="37">
        <f t="shared" si="454"/>
        <v>0</v>
      </c>
      <c r="AS142" s="37">
        <f t="shared" si="454"/>
        <v>0</v>
      </c>
      <c r="AT142" s="37">
        <f>AT143</f>
        <v>568</v>
      </c>
      <c r="AU142" s="37">
        <f t="shared" si="455"/>
        <v>0</v>
      </c>
      <c r="AV142" s="37">
        <f t="shared" si="455"/>
        <v>568</v>
      </c>
      <c r="AW142" s="37">
        <f t="shared" si="455"/>
        <v>0</v>
      </c>
      <c r="AX142" s="37">
        <f>AX143</f>
        <v>0</v>
      </c>
      <c r="AY142" s="37">
        <f t="shared" si="456"/>
        <v>0</v>
      </c>
      <c r="AZ142" s="37">
        <f t="shared" si="456"/>
        <v>0</v>
      </c>
      <c r="BA142" s="37">
        <f t="shared" si="456"/>
        <v>0</v>
      </c>
      <c r="BB142" s="37">
        <f>BB143</f>
        <v>568</v>
      </c>
      <c r="BC142" s="37">
        <f t="shared" si="457"/>
        <v>0</v>
      </c>
      <c r="BD142" s="37">
        <f t="shared" si="457"/>
        <v>568</v>
      </c>
      <c r="BE142" s="37">
        <f t="shared" si="457"/>
        <v>0</v>
      </c>
      <c r="BF142" s="37">
        <f>BF143</f>
        <v>0</v>
      </c>
      <c r="BG142" s="37">
        <f t="shared" si="458"/>
        <v>0</v>
      </c>
      <c r="BH142" s="37">
        <f t="shared" si="458"/>
        <v>0</v>
      </c>
      <c r="BI142" s="37">
        <f t="shared" si="458"/>
        <v>0</v>
      </c>
      <c r="BJ142" s="37">
        <f>BJ143</f>
        <v>568</v>
      </c>
      <c r="BK142" s="37">
        <f t="shared" si="459"/>
        <v>0</v>
      </c>
      <c r="BL142" s="37">
        <f t="shared" si="459"/>
        <v>568</v>
      </c>
      <c r="BM142" s="37">
        <f t="shared" si="459"/>
        <v>0</v>
      </c>
      <c r="BN142" s="37">
        <f>BN143</f>
        <v>0</v>
      </c>
      <c r="BO142" s="37">
        <f t="shared" si="460"/>
        <v>0</v>
      </c>
      <c r="BP142" s="37">
        <f t="shared" si="460"/>
        <v>0</v>
      </c>
      <c r="BQ142" s="37">
        <f t="shared" si="460"/>
        <v>0</v>
      </c>
      <c r="BR142" s="37">
        <f>BR143</f>
        <v>568</v>
      </c>
      <c r="BS142" s="37">
        <f t="shared" si="461"/>
        <v>0</v>
      </c>
      <c r="BT142" s="37">
        <f t="shared" si="461"/>
        <v>568</v>
      </c>
      <c r="BU142" s="37">
        <f t="shared" si="461"/>
        <v>0</v>
      </c>
      <c r="BV142" s="151">
        <f>BV143</f>
        <v>0</v>
      </c>
      <c r="BW142" s="151">
        <f t="shared" si="462"/>
        <v>0</v>
      </c>
      <c r="BX142" s="151">
        <f t="shared" si="462"/>
        <v>0</v>
      </c>
      <c r="BY142" s="151">
        <f t="shared" si="462"/>
        <v>0</v>
      </c>
      <c r="BZ142" s="37">
        <f>BZ143</f>
        <v>568</v>
      </c>
      <c r="CA142" s="37">
        <f t="shared" si="463"/>
        <v>0</v>
      </c>
      <c r="CB142" s="37">
        <f t="shared" si="463"/>
        <v>568</v>
      </c>
      <c r="CC142" s="37">
        <f t="shared" si="463"/>
        <v>0</v>
      </c>
    </row>
    <row r="143" spans="1:81" ht="33" x14ac:dyDescent="0.25">
      <c r="A143" s="9" t="s">
        <v>32</v>
      </c>
      <c r="B143" s="8" t="s">
        <v>14</v>
      </c>
      <c r="C143" s="8" t="s">
        <v>61</v>
      </c>
      <c r="D143" s="8" t="s">
        <v>67</v>
      </c>
      <c r="E143" s="8" t="s">
        <v>475</v>
      </c>
      <c r="F143" s="37">
        <f>F144</f>
        <v>568</v>
      </c>
      <c r="G143" s="37">
        <f t="shared" si="445"/>
        <v>0</v>
      </c>
      <c r="H143" s="37">
        <f t="shared" si="445"/>
        <v>568</v>
      </c>
      <c r="I143" s="37">
        <f t="shared" si="445"/>
        <v>0</v>
      </c>
      <c r="J143" s="37">
        <f>J144</f>
        <v>0</v>
      </c>
      <c r="K143" s="37">
        <f t="shared" si="446"/>
        <v>0</v>
      </c>
      <c r="L143" s="37">
        <f t="shared" si="446"/>
        <v>0</v>
      </c>
      <c r="M143" s="37">
        <f t="shared" si="446"/>
        <v>0</v>
      </c>
      <c r="N143" s="37">
        <f>N144</f>
        <v>568</v>
      </c>
      <c r="O143" s="37">
        <f t="shared" si="447"/>
        <v>0</v>
      </c>
      <c r="P143" s="37">
        <f t="shared" si="447"/>
        <v>568</v>
      </c>
      <c r="Q143" s="37">
        <f t="shared" si="447"/>
        <v>0</v>
      </c>
      <c r="R143" s="37">
        <f>R144</f>
        <v>0</v>
      </c>
      <c r="S143" s="37">
        <f t="shared" si="448"/>
        <v>0</v>
      </c>
      <c r="T143" s="37">
        <f t="shared" si="448"/>
        <v>0</v>
      </c>
      <c r="U143" s="37">
        <f t="shared" si="448"/>
        <v>0</v>
      </c>
      <c r="V143" s="37">
        <f>V144</f>
        <v>568</v>
      </c>
      <c r="W143" s="37">
        <f t="shared" si="449"/>
        <v>0</v>
      </c>
      <c r="X143" s="37">
        <f t="shared" si="449"/>
        <v>568</v>
      </c>
      <c r="Y143" s="37">
        <f t="shared" si="449"/>
        <v>0</v>
      </c>
      <c r="Z143" s="37">
        <f>Z144</f>
        <v>0</v>
      </c>
      <c r="AA143" s="37">
        <f t="shared" si="450"/>
        <v>0</v>
      </c>
      <c r="AB143" s="37">
        <f t="shared" si="450"/>
        <v>0</v>
      </c>
      <c r="AC143" s="37">
        <f t="shared" si="450"/>
        <v>0</v>
      </c>
      <c r="AD143" s="37">
        <f>AD144</f>
        <v>568</v>
      </c>
      <c r="AE143" s="37">
        <f t="shared" si="451"/>
        <v>0</v>
      </c>
      <c r="AF143" s="37">
        <f t="shared" si="451"/>
        <v>568</v>
      </c>
      <c r="AG143" s="37">
        <f t="shared" si="451"/>
        <v>0</v>
      </c>
      <c r="AH143" s="37">
        <f>AH144</f>
        <v>0</v>
      </c>
      <c r="AI143" s="37">
        <f t="shared" si="452"/>
        <v>0</v>
      </c>
      <c r="AJ143" s="37">
        <f t="shared" si="452"/>
        <v>0</v>
      </c>
      <c r="AK143" s="37">
        <f t="shared" si="452"/>
        <v>0</v>
      </c>
      <c r="AL143" s="37">
        <f>AL144</f>
        <v>568</v>
      </c>
      <c r="AM143" s="37">
        <f t="shared" si="453"/>
        <v>0</v>
      </c>
      <c r="AN143" s="37">
        <f t="shared" si="453"/>
        <v>568</v>
      </c>
      <c r="AO143" s="37">
        <f t="shared" si="453"/>
        <v>0</v>
      </c>
      <c r="AP143" s="37">
        <f>AP144</f>
        <v>0</v>
      </c>
      <c r="AQ143" s="37">
        <f t="shared" si="454"/>
        <v>0</v>
      </c>
      <c r="AR143" s="37">
        <f t="shared" si="454"/>
        <v>0</v>
      </c>
      <c r="AS143" s="37">
        <f t="shared" si="454"/>
        <v>0</v>
      </c>
      <c r="AT143" s="37">
        <f>AT144</f>
        <v>568</v>
      </c>
      <c r="AU143" s="37">
        <f t="shared" si="455"/>
        <v>0</v>
      </c>
      <c r="AV143" s="37">
        <f t="shared" si="455"/>
        <v>568</v>
      </c>
      <c r="AW143" s="37">
        <f t="shared" si="455"/>
        <v>0</v>
      </c>
      <c r="AX143" s="37">
        <f>AX144</f>
        <v>0</v>
      </c>
      <c r="AY143" s="37">
        <f t="shared" si="456"/>
        <v>0</v>
      </c>
      <c r="AZ143" s="37">
        <f t="shared" si="456"/>
        <v>0</v>
      </c>
      <c r="BA143" s="37">
        <f t="shared" si="456"/>
        <v>0</v>
      </c>
      <c r="BB143" s="37">
        <f>BB144</f>
        <v>568</v>
      </c>
      <c r="BC143" s="37">
        <f t="shared" si="457"/>
        <v>0</v>
      </c>
      <c r="BD143" s="37">
        <f t="shared" si="457"/>
        <v>568</v>
      </c>
      <c r="BE143" s="37">
        <f t="shared" si="457"/>
        <v>0</v>
      </c>
      <c r="BF143" s="37">
        <f>BF144</f>
        <v>0</v>
      </c>
      <c r="BG143" s="37">
        <f t="shared" si="458"/>
        <v>0</v>
      </c>
      <c r="BH143" s="37">
        <f t="shared" si="458"/>
        <v>0</v>
      </c>
      <c r="BI143" s="37">
        <f t="shared" si="458"/>
        <v>0</v>
      </c>
      <c r="BJ143" s="37">
        <f>BJ144</f>
        <v>568</v>
      </c>
      <c r="BK143" s="37">
        <f t="shared" si="459"/>
        <v>0</v>
      </c>
      <c r="BL143" s="37">
        <f t="shared" si="459"/>
        <v>568</v>
      </c>
      <c r="BM143" s="37">
        <f t="shared" si="459"/>
        <v>0</v>
      </c>
      <c r="BN143" s="37">
        <f>BN144</f>
        <v>0</v>
      </c>
      <c r="BO143" s="37">
        <f t="shared" si="460"/>
        <v>0</v>
      </c>
      <c r="BP143" s="37">
        <f t="shared" si="460"/>
        <v>0</v>
      </c>
      <c r="BQ143" s="37">
        <f t="shared" si="460"/>
        <v>0</v>
      </c>
      <c r="BR143" s="37">
        <f>BR144</f>
        <v>568</v>
      </c>
      <c r="BS143" s="37">
        <f t="shared" si="461"/>
        <v>0</v>
      </c>
      <c r="BT143" s="37">
        <f t="shared" si="461"/>
        <v>568</v>
      </c>
      <c r="BU143" s="37">
        <f t="shared" si="461"/>
        <v>0</v>
      </c>
      <c r="BV143" s="151">
        <f>BV144</f>
        <v>0</v>
      </c>
      <c r="BW143" s="151">
        <f t="shared" si="462"/>
        <v>0</v>
      </c>
      <c r="BX143" s="151">
        <f t="shared" si="462"/>
        <v>0</v>
      </c>
      <c r="BY143" s="151">
        <f t="shared" si="462"/>
        <v>0</v>
      </c>
      <c r="BZ143" s="37">
        <f>BZ144</f>
        <v>568</v>
      </c>
      <c r="CA143" s="37">
        <f t="shared" si="463"/>
        <v>0</v>
      </c>
      <c r="CB143" s="37">
        <f t="shared" si="463"/>
        <v>568</v>
      </c>
      <c r="CC143" s="37">
        <f t="shared" si="463"/>
        <v>0</v>
      </c>
    </row>
    <row r="144" spans="1:81" ht="51" customHeight="1" x14ac:dyDescent="0.25">
      <c r="A144" s="9" t="s">
        <v>33</v>
      </c>
      <c r="B144" s="8" t="s">
        <v>14</v>
      </c>
      <c r="C144" s="8" t="s">
        <v>61</v>
      </c>
      <c r="D144" s="8" t="s">
        <v>67</v>
      </c>
      <c r="E144" s="8" t="s">
        <v>476</v>
      </c>
      <c r="F144" s="37">
        <v>568</v>
      </c>
      <c r="G144" s="37"/>
      <c r="H144" s="37">
        <v>568</v>
      </c>
      <c r="I144" s="38"/>
      <c r="J144" s="37"/>
      <c r="K144" s="37"/>
      <c r="L144" s="37"/>
      <c r="M144" s="38"/>
      <c r="N144" s="37">
        <f>F144+J144</f>
        <v>568</v>
      </c>
      <c r="O144" s="37">
        <f>G144+K144</f>
        <v>0</v>
      </c>
      <c r="P144" s="37">
        <f>H144+L144</f>
        <v>568</v>
      </c>
      <c r="Q144" s="37">
        <f>I144+M144</f>
        <v>0</v>
      </c>
      <c r="R144" s="37"/>
      <c r="S144" s="37"/>
      <c r="T144" s="37"/>
      <c r="U144" s="38"/>
      <c r="V144" s="37">
        <f>N144+R144+S144</f>
        <v>568</v>
      </c>
      <c r="W144" s="37">
        <f>O144+S144</f>
        <v>0</v>
      </c>
      <c r="X144" s="37">
        <f>P144+T144+U144</f>
        <v>568</v>
      </c>
      <c r="Y144" s="37">
        <f>Q144+U144</f>
        <v>0</v>
      </c>
      <c r="Z144" s="37"/>
      <c r="AA144" s="37"/>
      <c r="AB144" s="37"/>
      <c r="AC144" s="38"/>
      <c r="AD144" s="37">
        <f>V144+Z144+AA144</f>
        <v>568</v>
      </c>
      <c r="AE144" s="37">
        <f>W144+AA144</f>
        <v>0</v>
      </c>
      <c r="AF144" s="37">
        <f>X144+AB144+AC144</f>
        <v>568</v>
      </c>
      <c r="AG144" s="37">
        <f>Y144+AC144</f>
        <v>0</v>
      </c>
      <c r="AH144" s="37"/>
      <c r="AI144" s="37"/>
      <c r="AJ144" s="37"/>
      <c r="AK144" s="38"/>
      <c r="AL144" s="37">
        <f>AD144+AH144+AI144</f>
        <v>568</v>
      </c>
      <c r="AM144" s="37">
        <f>AE144+AI144</f>
        <v>0</v>
      </c>
      <c r="AN144" s="37">
        <f>AF144+AJ144+AK144</f>
        <v>568</v>
      </c>
      <c r="AO144" s="37">
        <f>AG144+AK144</f>
        <v>0</v>
      </c>
      <c r="AP144" s="37"/>
      <c r="AQ144" s="37"/>
      <c r="AR144" s="37"/>
      <c r="AS144" s="38"/>
      <c r="AT144" s="37">
        <f>AL144+AP144+AQ144</f>
        <v>568</v>
      </c>
      <c r="AU144" s="37">
        <f>AM144+AQ144</f>
        <v>0</v>
      </c>
      <c r="AV144" s="37">
        <f>AN144+AR144+AS144</f>
        <v>568</v>
      </c>
      <c r="AW144" s="37">
        <f>AO144+AS144</f>
        <v>0</v>
      </c>
      <c r="AX144" s="37"/>
      <c r="AY144" s="37"/>
      <c r="AZ144" s="37"/>
      <c r="BA144" s="38"/>
      <c r="BB144" s="37">
        <f>AT144+AX144+AY144</f>
        <v>568</v>
      </c>
      <c r="BC144" s="37">
        <f>AU144+AY144</f>
        <v>0</v>
      </c>
      <c r="BD144" s="37">
        <f>AV144+AZ144+BA144</f>
        <v>568</v>
      </c>
      <c r="BE144" s="37">
        <f>AW144+BA144</f>
        <v>0</v>
      </c>
      <c r="BF144" s="37"/>
      <c r="BG144" s="37"/>
      <c r="BH144" s="37"/>
      <c r="BI144" s="38"/>
      <c r="BJ144" s="37">
        <f>BB144+BF144+BG144</f>
        <v>568</v>
      </c>
      <c r="BK144" s="37">
        <f>BC144+BG144</f>
        <v>0</v>
      </c>
      <c r="BL144" s="37">
        <f>BD144+BH144+BI144</f>
        <v>568</v>
      </c>
      <c r="BM144" s="37">
        <f>BE144+BI144</f>
        <v>0</v>
      </c>
      <c r="BN144" s="37"/>
      <c r="BO144" s="37"/>
      <c r="BP144" s="37"/>
      <c r="BQ144" s="38"/>
      <c r="BR144" s="37">
        <f>BJ144+BN144+BO144</f>
        <v>568</v>
      </c>
      <c r="BS144" s="37">
        <f>BK144+BO144</f>
        <v>0</v>
      </c>
      <c r="BT144" s="37">
        <f>BL144+BP144+BQ144</f>
        <v>568</v>
      </c>
      <c r="BU144" s="37">
        <f>BM144+BQ144</f>
        <v>0</v>
      </c>
      <c r="BV144" s="151"/>
      <c r="BW144" s="151"/>
      <c r="BX144" s="151"/>
      <c r="BY144" s="152"/>
      <c r="BZ144" s="37">
        <f>BR144+BV144+BW144</f>
        <v>568</v>
      </c>
      <c r="CA144" s="37">
        <f>BS144+BW144</f>
        <v>0</v>
      </c>
      <c r="CB144" s="37">
        <f>BT144+BX144+BY144</f>
        <v>568</v>
      </c>
      <c r="CC144" s="37">
        <f>BU144+BY144</f>
        <v>0</v>
      </c>
    </row>
    <row r="145" spans="1:81" ht="67.150000000000006" customHeight="1" x14ac:dyDescent="0.25">
      <c r="A145" s="9" t="s">
        <v>68</v>
      </c>
      <c r="B145" s="8" t="s">
        <v>14</v>
      </c>
      <c r="C145" s="8" t="s">
        <v>61</v>
      </c>
      <c r="D145" s="8" t="s">
        <v>69</v>
      </c>
      <c r="E145" s="8"/>
      <c r="F145" s="37">
        <f t="shared" ref="F145:I145" si="464">F146+F150</f>
        <v>235813</v>
      </c>
      <c r="G145" s="37">
        <f t="shared" si="464"/>
        <v>0</v>
      </c>
      <c r="H145" s="37">
        <f t="shared" si="464"/>
        <v>235813</v>
      </c>
      <c r="I145" s="38">
        <f t="shared" si="464"/>
        <v>0</v>
      </c>
      <c r="J145" s="37">
        <f t="shared" ref="J145:Q145" si="465">J146+J150+J159+J165</f>
        <v>3609</v>
      </c>
      <c r="K145" s="37">
        <f t="shared" si="465"/>
        <v>284</v>
      </c>
      <c r="L145" s="37">
        <f t="shared" si="465"/>
        <v>3609</v>
      </c>
      <c r="M145" s="37">
        <f t="shared" si="465"/>
        <v>284</v>
      </c>
      <c r="N145" s="37">
        <f t="shared" si="465"/>
        <v>239422</v>
      </c>
      <c r="O145" s="37">
        <f t="shared" si="465"/>
        <v>284</v>
      </c>
      <c r="P145" s="37">
        <f t="shared" si="465"/>
        <v>239422</v>
      </c>
      <c r="Q145" s="37">
        <f t="shared" si="465"/>
        <v>284</v>
      </c>
      <c r="R145" s="37">
        <f t="shared" ref="R145:Y145" si="466">R146+R150+R159+R165</f>
        <v>0</v>
      </c>
      <c r="S145" s="37">
        <f t="shared" si="466"/>
        <v>0</v>
      </c>
      <c r="T145" s="37">
        <f t="shared" si="466"/>
        <v>0</v>
      </c>
      <c r="U145" s="37">
        <f t="shared" si="466"/>
        <v>0</v>
      </c>
      <c r="V145" s="37">
        <f t="shared" si="466"/>
        <v>239422</v>
      </c>
      <c r="W145" s="37">
        <f t="shared" si="466"/>
        <v>284</v>
      </c>
      <c r="X145" s="37">
        <f t="shared" si="466"/>
        <v>239422</v>
      </c>
      <c r="Y145" s="37">
        <f t="shared" si="466"/>
        <v>284</v>
      </c>
      <c r="Z145" s="37">
        <f t="shared" ref="Z145:AG145" si="467">Z146+Z150+Z159+Z165</f>
        <v>0</v>
      </c>
      <c r="AA145" s="37">
        <f t="shared" si="467"/>
        <v>1</v>
      </c>
      <c r="AB145" s="37">
        <f t="shared" si="467"/>
        <v>0</v>
      </c>
      <c r="AC145" s="37">
        <f t="shared" si="467"/>
        <v>1</v>
      </c>
      <c r="AD145" s="37">
        <f t="shared" si="467"/>
        <v>239423</v>
      </c>
      <c r="AE145" s="37">
        <f t="shared" si="467"/>
        <v>285</v>
      </c>
      <c r="AF145" s="37">
        <f t="shared" si="467"/>
        <v>239423</v>
      </c>
      <c r="AG145" s="37">
        <f t="shared" si="467"/>
        <v>285</v>
      </c>
      <c r="AH145" s="37">
        <f>AH146+AH150+AH159+AH165+AH162</f>
        <v>0</v>
      </c>
      <c r="AI145" s="37">
        <f t="shared" ref="AI145:AO145" si="468">AI146+AI150+AI159+AI165+AI162</f>
        <v>171</v>
      </c>
      <c r="AJ145" s="37">
        <f t="shared" si="468"/>
        <v>0</v>
      </c>
      <c r="AK145" s="37">
        <f t="shared" si="468"/>
        <v>171</v>
      </c>
      <c r="AL145" s="37">
        <f t="shared" si="468"/>
        <v>239594</v>
      </c>
      <c r="AM145" s="37">
        <f t="shared" si="468"/>
        <v>456</v>
      </c>
      <c r="AN145" s="37">
        <f t="shared" si="468"/>
        <v>239594</v>
      </c>
      <c r="AO145" s="37">
        <f t="shared" si="468"/>
        <v>456</v>
      </c>
      <c r="AP145" s="37">
        <f>AP146+AP150+AP159+AP165+AP162</f>
        <v>0</v>
      </c>
      <c r="AQ145" s="37">
        <f t="shared" ref="AQ145:AW145" si="469">AQ146+AQ150+AQ159+AQ165+AQ162</f>
        <v>0</v>
      </c>
      <c r="AR145" s="37">
        <f t="shared" si="469"/>
        <v>0</v>
      </c>
      <c r="AS145" s="37">
        <f t="shared" si="469"/>
        <v>0</v>
      </c>
      <c r="AT145" s="37">
        <f t="shared" si="469"/>
        <v>239594</v>
      </c>
      <c r="AU145" s="37">
        <f t="shared" si="469"/>
        <v>456</v>
      </c>
      <c r="AV145" s="37">
        <f t="shared" si="469"/>
        <v>239594</v>
      </c>
      <c r="AW145" s="37">
        <f t="shared" si="469"/>
        <v>456</v>
      </c>
      <c r="AX145" s="37">
        <f>AX146+AX150+AX159+AX165+AX162</f>
        <v>0</v>
      </c>
      <c r="AY145" s="37">
        <f t="shared" ref="AY145:BE145" si="470">AY146+AY150+AY159+AY165+AY162</f>
        <v>0</v>
      </c>
      <c r="AZ145" s="37">
        <f t="shared" si="470"/>
        <v>0</v>
      </c>
      <c r="BA145" s="37">
        <f t="shared" si="470"/>
        <v>0</v>
      </c>
      <c r="BB145" s="37">
        <f t="shared" si="470"/>
        <v>239594</v>
      </c>
      <c r="BC145" s="37">
        <f t="shared" si="470"/>
        <v>456</v>
      </c>
      <c r="BD145" s="37">
        <f t="shared" si="470"/>
        <v>239594</v>
      </c>
      <c r="BE145" s="37">
        <f t="shared" si="470"/>
        <v>456</v>
      </c>
      <c r="BF145" s="37">
        <f>BF146+BF150+BF159+BF165+BF162</f>
        <v>0</v>
      </c>
      <c r="BG145" s="37">
        <f t="shared" ref="BG145:BM145" si="471">BG146+BG150+BG159+BG165+BG162</f>
        <v>0</v>
      </c>
      <c r="BH145" s="37">
        <f t="shared" si="471"/>
        <v>0</v>
      </c>
      <c r="BI145" s="37">
        <f t="shared" si="471"/>
        <v>0</v>
      </c>
      <c r="BJ145" s="37">
        <f t="shared" si="471"/>
        <v>239594</v>
      </c>
      <c r="BK145" s="37">
        <f t="shared" si="471"/>
        <v>456</v>
      </c>
      <c r="BL145" s="37">
        <f t="shared" si="471"/>
        <v>239594</v>
      </c>
      <c r="BM145" s="37">
        <f t="shared" si="471"/>
        <v>456</v>
      </c>
      <c r="BN145" s="37">
        <f>BN146+BN150+BN159+BN165+BN162</f>
        <v>79</v>
      </c>
      <c r="BO145" s="37">
        <f t="shared" ref="BO145:BU145" si="472">BO146+BO150+BO159+BO165+BO162</f>
        <v>0</v>
      </c>
      <c r="BP145" s="37">
        <f t="shared" si="472"/>
        <v>162</v>
      </c>
      <c r="BQ145" s="37">
        <f t="shared" si="472"/>
        <v>0</v>
      </c>
      <c r="BR145" s="37">
        <f t="shared" si="472"/>
        <v>239673</v>
      </c>
      <c r="BS145" s="37">
        <f t="shared" si="472"/>
        <v>456</v>
      </c>
      <c r="BT145" s="37">
        <f t="shared" si="472"/>
        <v>239756</v>
      </c>
      <c r="BU145" s="37">
        <f t="shared" si="472"/>
        <v>456</v>
      </c>
      <c r="BV145" s="151">
        <f>BV146+BV150+BV159+BV165+BV162</f>
        <v>0</v>
      </c>
      <c r="BW145" s="151">
        <f t="shared" ref="BW145:CC145" si="473">BW146+BW150+BW159+BW165+BW162</f>
        <v>0</v>
      </c>
      <c r="BX145" s="151">
        <f t="shared" si="473"/>
        <v>0</v>
      </c>
      <c r="BY145" s="151">
        <f t="shared" si="473"/>
        <v>0</v>
      </c>
      <c r="BZ145" s="37">
        <f t="shared" si="473"/>
        <v>239673</v>
      </c>
      <c r="CA145" s="37">
        <f t="shared" si="473"/>
        <v>456</v>
      </c>
      <c r="CB145" s="37">
        <f t="shared" si="473"/>
        <v>239756</v>
      </c>
      <c r="CC145" s="37">
        <f t="shared" si="473"/>
        <v>456</v>
      </c>
    </row>
    <row r="146" spans="1:81" ht="33" x14ac:dyDescent="0.25">
      <c r="A146" s="75" t="s">
        <v>70</v>
      </c>
      <c r="B146" s="8" t="s">
        <v>14</v>
      </c>
      <c r="C146" s="8" t="s">
        <v>61</v>
      </c>
      <c r="D146" s="8" t="s">
        <v>71</v>
      </c>
      <c r="E146" s="8"/>
      <c r="F146" s="37">
        <f t="shared" ref="F146:N148" si="474">F147</f>
        <v>203736</v>
      </c>
      <c r="G146" s="37">
        <f t="shared" si="474"/>
        <v>0</v>
      </c>
      <c r="H146" s="37">
        <f t="shared" si="474"/>
        <v>203736</v>
      </c>
      <c r="I146" s="38">
        <f t="shared" si="474"/>
        <v>0</v>
      </c>
      <c r="J146" s="37">
        <f t="shared" si="474"/>
        <v>3325</v>
      </c>
      <c r="K146" s="37">
        <f t="shared" si="474"/>
        <v>0</v>
      </c>
      <c r="L146" s="37">
        <f t="shared" si="474"/>
        <v>3325</v>
      </c>
      <c r="M146" s="38">
        <f t="shared" ref="J146:M148" si="475">M147</f>
        <v>0</v>
      </c>
      <c r="N146" s="37">
        <f t="shared" si="474"/>
        <v>207061</v>
      </c>
      <c r="O146" s="37">
        <f t="shared" ref="N146:AC148" si="476">O147</f>
        <v>0</v>
      </c>
      <c r="P146" s="37">
        <f t="shared" si="476"/>
        <v>207061</v>
      </c>
      <c r="Q146" s="38">
        <f t="shared" si="476"/>
        <v>0</v>
      </c>
      <c r="R146" s="37">
        <f t="shared" si="476"/>
        <v>0</v>
      </c>
      <c r="S146" s="37">
        <f t="shared" si="476"/>
        <v>0</v>
      </c>
      <c r="T146" s="37">
        <f t="shared" si="476"/>
        <v>0</v>
      </c>
      <c r="U146" s="38">
        <f t="shared" si="476"/>
        <v>0</v>
      </c>
      <c r="V146" s="37">
        <f t="shared" si="476"/>
        <v>207061</v>
      </c>
      <c r="W146" s="37">
        <f t="shared" si="476"/>
        <v>0</v>
      </c>
      <c r="X146" s="37">
        <f t="shared" si="476"/>
        <v>207061</v>
      </c>
      <c r="Y146" s="38">
        <f t="shared" si="476"/>
        <v>0</v>
      </c>
      <c r="Z146" s="37">
        <f t="shared" si="476"/>
        <v>0</v>
      </c>
      <c r="AA146" s="37">
        <f t="shared" si="476"/>
        <v>0</v>
      </c>
      <c r="AB146" s="37">
        <f t="shared" si="476"/>
        <v>0</v>
      </c>
      <c r="AC146" s="38">
        <f t="shared" si="476"/>
        <v>0</v>
      </c>
      <c r="AD146" s="37">
        <f t="shared" ref="Z146:AP148" si="477">AD147</f>
        <v>207061</v>
      </c>
      <c r="AE146" s="37">
        <f t="shared" si="477"/>
        <v>0</v>
      </c>
      <c r="AF146" s="37">
        <f t="shared" si="477"/>
        <v>207061</v>
      </c>
      <c r="AG146" s="38">
        <f t="shared" si="477"/>
        <v>0</v>
      </c>
      <c r="AH146" s="37">
        <f t="shared" si="477"/>
        <v>0</v>
      </c>
      <c r="AI146" s="37">
        <f t="shared" si="477"/>
        <v>0</v>
      </c>
      <c r="AJ146" s="37">
        <f t="shared" si="477"/>
        <v>0</v>
      </c>
      <c r="AK146" s="38">
        <f t="shared" si="477"/>
        <v>0</v>
      </c>
      <c r="AL146" s="37">
        <f t="shared" si="477"/>
        <v>207061</v>
      </c>
      <c r="AM146" s="37">
        <f t="shared" si="477"/>
        <v>0</v>
      </c>
      <c r="AN146" s="37">
        <f t="shared" si="477"/>
        <v>207061</v>
      </c>
      <c r="AO146" s="38">
        <f t="shared" si="477"/>
        <v>0</v>
      </c>
      <c r="AP146" s="37">
        <f t="shared" si="477"/>
        <v>0</v>
      </c>
      <c r="AQ146" s="37">
        <f t="shared" ref="AP146:BF148" si="478">AQ147</f>
        <v>0</v>
      </c>
      <c r="AR146" s="37">
        <f t="shared" si="478"/>
        <v>0</v>
      </c>
      <c r="AS146" s="38">
        <f t="shared" si="478"/>
        <v>0</v>
      </c>
      <c r="AT146" s="37">
        <f t="shared" si="478"/>
        <v>207061</v>
      </c>
      <c r="AU146" s="37">
        <f t="shared" si="478"/>
        <v>0</v>
      </c>
      <c r="AV146" s="37">
        <f t="shared" si="478"/>
        <v>207061</v>
      </c>
      <c r="AW146" s="38">
        <f t="shared" si="478"/>
        <v>0</v>
      </c>
      <c r="AX146" s="37">
        <f t="shared" si="478"/>
        <v>0</v>
      </c>
      <c r="AY146" s="37">
        <f t="shared" si="478"/>
        <v>0</v>
      </c>
      <c r="AZ146" s="37">
        <f t="shared" si="478"/>
        <v>0</v>
      </c>
      <c r="BA146" s="38">
        <f t="shared" si="478"/>
        <v>0</v>
      </c>
      <c r="BB146" s="37">
        <f t="shared" si="478"/>
        <v>207061</v>
      </c>
      <c r="BC146" s="37">
        <f t="shared" si="478"/>
        <v>0</v>
      </c>
      <c r="BD146" s="37">
        <f t="shared" si="478"/>
        <v>207061</v>
      </c>
      <c r="BE146" s="38">
        <f t="shared" si="478"/>
        <v>0</v>
      </c>
      <c r="BF146" s="37">
        <f t="shared" si="478"/>
        <v>0</v>
      </c>
      <c r="BG146" s="37">
        <f t="shared" ref="BF146:BV148" si="479">BG147</f>
        <v>0</v>
      </c>
      <c r="BH146" s="37">
        <f t="shared" si="479"/>
        <v>0</v>
      </c>
      <c r="BI146" s="38">
        <f t="shared" si="479"/>
        <v>0</v>
      </c>
      <c r="BJ146" s="37">
        <f t="shared" si="479"/>
        <v>207061</v>
      </c>
      <c r="BK146" s="37">
        <f t="shared" si="479"/>
        <v>0</v>
      </c>
      <c r="BL146" s="37">
        <f t="shared" si="479"/>
        <v>207061</v>
      </c>
      <c r="BM146" s="38">
        <f t="shared" si="479"/>
        <v>0</v>
      </c>
      <c r="BN146" s="37">
        <f t="shared" si="479"/>
        <v>0</v>
      </c>
      <c r="BO146" s="37">
        <f t="shared" si="479"/>
        <v>0</v>
      </c>
      <c r="BP146" s="37">
        <f t="shared" si="479"/>
        <v>0</v>
      </c>
      <c r="BQ146" s="38">
        <f t="shared" si="479"/>
        <v>0</v>
      </c>
      <c r="BR146" s="37">
        <f t="shared" si="479"/>
        <v>207061</v>
      </c>
      <c r="BS146" s="37">
        <f t="shared" si="479"/>
        <v>0</v>
      </c>
      <c r="BT146" s="37">
        <f t="shared" si="479"/>
        <v>207061</v>
      </c>
      <c r="BU146" s="38">
        <f t="shared" si="479"/>
        <v>0</v>
      </c>
      <c r="BV146" s="151">
        <f t="shared" si="479"/>
        <v>0</v>
      </c>
      <c r="BW146" s="151">
        <f t="shared" ref="BV146:CC148" si="480">BW147</f>
        <v>0</v>
      </c>
      <c r="BX146" s="151">
        <f t="shared" si="480"/>
        <v>0</v>
      </c>
      <c r="BY146" s="152">
        <f t="shared" si="480"/>
        <v>0</v>
      </c>
      <c r="BZ146" s="37">
        <f t="shared" si="480"/>
        <v>207061</v>
      </c>
      <c r="CA146" s="37">
        <f t="shared" si="480"/>
        <v>0</v>
      </c>
      <c r="CB146" s="37">
        <f t="shared" si="480"/>
        <v>207061</v>
      </c>
      <c r="CC146" s="38">
        <f t="shared" si="480"/>
        <v>0</v>
      </c>
    </row>
    <row r="147" spans="1:81" ht="33" x14ac:dyDescent="0.25">
      <c r="A147" s="7" t="s">
        <v>72</v>
      </c>
      <c r="B147" s="8" t="s">
        <v>14</v>
      </c>
      <c r="C147" s="8" t="s">
        <v>61</v>
      </c>
      <c r="D147" s="8" t="s">
        <v>73</v>
      </c>
      <c r="E147" s="8"/>
      <c r="F147" s="37">
        <f t="shared" si="474"/>
        <v>203736</v>
      </c>
      <c r="G147" s="37">
        <f t="shared" si="474"/>
        <v>0</v>
      </c>
      <c r="H147" s="37">
        <f t="shared" si="474"/>
        <v>203736</v>
      </c>
      <c r="I147" s="38">
        <f t="shared" si="474"/>
        <v>0</v>
      </c>
      <c r="J147" s="37">
        <f t="shared" si="475"/>
        <v>3325</v>
      </c>
      <c r="K147" s="37">
        <f t="shared" si="475"/>
        <v>0</v>
      </c>
      <c r="L147" s="37">
        <f t="shared" si="475"/>
        <v>3325</v>
      </c>
      <c r="M147" s="38">
        <f t="shared" si="475"/>
        <v>0</v>
      </c>
      <c r="N147" s="37">
        <f t="shared" si="476"/>
        <v>207061</v>
      </c>
      <c r="O147" s="37">
        <f t="shared" si="476"/>
        <v>0</v>
      </c>
      <c r="P147" s="37">
        <f t="shared" si="476"/>
        <v>207061</v>
      </c>
      <c r="Q147" s="38">
        <f t="shared" si="476"/>
        <v>0</v>
      </c>
      <c r="R147" s="37">
        <f t="shared" si="476"/>
        <v>0</v>
      </c>
      <c r="S147" s="37">
        <f t="shared" si="476"/>
        <v>0</v>
      </c>
      <c r="T147" s="37">
        <f t="shared" si="476"/>
        <v>0</v>
      </c>
      <c r="U147" s="38">
        <f t="shared" si="476"/>
        <v>0</v>
      </c>
      <c r="V147" s="37">
        <f t="shared" si="476"/>
        <v>207061</v>
      </c>
      <c r="W147" s="37">
        <f t="shared" si="476"/>
        <v>0</v>
      </c>
      <c r="X147" s="37">
        <f t="shared" si="476"/>
        <v>207061</v>
      </c>
      <c r="Y147" s="38">
        <f t="shared" si="476"/>
        <v>0</v>
      </c>
      <c r="Z147" s="37">
        <f t="shared" si="477"/>
        <v>0</v>
      </c>
      <c r="AA147" s="37">
        <f t="shared" si="477"/>
        <v>0</v>
      </c>
      <c r="AB147" s="37">
        <f t="shared" si="477"/>
        <v>0</v>
      </c>
      <c r="AC147" s="38">
        <f t="shared" si="477"/>
        <v>0</v>
      </c>
      <c r="AD147" s="37">
        <f t="shared" si="477"/>
        <v>207061</v>
      </c>
      <c r="AE147" s="37">
        <f t="shared" si="477"/>
        <v>0</v>
      </c>
      <c r="AF147" s="37">
        <f t="shared" si="477"/>
        <v>207061</v>
      </c>
      <c r="AG147" s="38">
        <f t="shared" si="477"/>
        <v>0</v>
      </c>
      <c r="AH147" s="37">
        <f t="shared" si="477"/>
        <v>0</v>
      </c>
      <c r="AI147" s="37">
        <f t="shared" si="477"/>
        <v>0</v>
      </c>
      <c r="AJ147" s="37">
        <f t="shared" si="477"/>
        <v>0</v>
      </c>
      <c r="AK147" s="38">
        <f t="shared" si="477"/>
        <v>0</v>
      </c>
      <c r="AL147" s="37">
        <f t="shared" si="477"/>
        <v>207061</v>
      </c>
      <c r="AM147" s="37">
        <f t="shared" si="477"/>
        <v>0</v>
      </c>
      <c r="AN147" s="37">
        <f t="shared" si="477"/>
        <v>207061</v>
      </c>
      <c r="AO147" s="38">
        <f t="shared" si="477"/>
        <v>0</v>
      </c>
      <c r="AP147" s="37">
        <f t="shared" si="478"/>
        <v>0</v>
      </c>
      <c r="AQ147" s="37">
        <f t="shared" si="478"/>
        <v>0</v>
      </c>
      <c r="AR147" s="37">
        <f t="shared" si="478"/>
        <v>0</v>
      </c>
      <c r="AS147" s="38">
        <f t="shared" si="478"/>
        <v>0</v>
      </c>
      <c r="AT147" s="37">
        <f t="shared" si="478"/>
        <v>207061</v>
      </c>
      <c r="AU147" s="37">
        <f t="shared" si="478"/>
        <v>0</v>
      </c>
      <c r="AV147" s="37">
        <f t="shared" si="478"/>
        <v>207061</v>
      </c>
      <c r="AW147" s="38">
        <f t="shared" si="478"/>
        <v>0</v>
      </c>
      <c r="AX147" s="37">
        <f t="shared" si="478"/>
        <v>0</v>
      </c>
      <c r="AY147" s="37">
        <f t="shared" si="478"/>
        <v>0</v>
      </c>
      <c r="AZ147" s="37">
        <f t="shared" si="478"/>
        <v>0</v>
      </c>
      <c r="BA147" s="38">
        <f t="shared" si="478"/>
        <v>0</v>
      </c>
      <c r="BB147" s="37">
        <f t="shared" si="478"/>
        <v>207061</v>
      </c>
      <c r="BC147" s="37">
        <f t="shared" si="478"/>
        <v>0</v>
      </c>
      <c r="BD147" s="37">
        <f t="shared" si="478"/>
        <v>207061</v>
      </c>
      <c r="BE147" s="38">
        <f t="shared" si="478"/>
        <v>0</v>
      </c>
      <c r="BF147" s="37">
        <f t="shared" si="479"/>
        <v>0</v>
      </c>
      <c r="BG147" s="37">
        <f t="shared" si="479"/>
        <v>0</v>
      </c>
      <c r="BH147" s="37">
        <f t="shared" si="479"/>
        <v>0</v>
      </c>
      <c r="BI147" s="38">
        <f t="shared" si="479"/>
        <v>0</v>
      </c>
      <c r="BJ147" s="37">
        <f t="shared" si="479"/>
        <v>207061</v>
      </c>
      <c r="BK147" s="37">
        <f t="shared" si="479"/>
        <v>0</v>
      </c>
      <c r="BL147" s="37">
        <f t="shared" si="479"/>
        <v>207061</v>
      </c>
      <c r="BM147" s="38">
        <f t="shared" si="479"/>
        <v>0</v>
      </c>
      <c r="BN147" s="37">
        <f t="shared" si="479"/>
        <v>0</v>
      </c>
      <c r="BO147" s="37">
        <f t="shared" si="479"/>
        <v>0</v>
      </c>
      <c r="BP147" s="37">
        <f t="shared" si="479"/>
        <v>0</v>
      </c>
      <c r="BQ147" s="38">
        <f t="shared" si="479"/>
        <v>0</v>
      </c>
      <c r="BR147" s="37">
        <f t="shared" si="479"/>
        <v>207061</v>
      </c>
      <c r="BS147" s="37">
        <f t="shared" si="479"/>
        <v>0</v>
      </c>
      <c r="BT147" s="37">
        <f t="shared" si="479"/>
        <v>207061</v>
      </c>
      <c r="BU147" s="38">
        <f t="shared" si="479"/>
        <v>0</v>
      </c>
      <c r="BV147" s="151">
        <f t="shared" si="480"/>
        <v>0</v>
      </c>
      <c r="BW147" s="151">
        <f t="shared" si="480"/>
        <v>0</v>
      </c>
      <c r="BX147" s="151">
        <f t="shared" si="480"/>
        <v>0</v>
      </c>
      <c r="BY147" s="152">
        <f t="shared" si="480"/>
        <v>0</v>
      </c>
      <c r="BZ147" s="37">
        <f t="shared" si="480"/>
        <v>207061</v>
      </c>
      <c r="CA147" s="37">
        <f t="shared" si="480"/>
        <v>0</v>
      </c>
      <c r="CB147" s="37">
        <f t="shared" si="480"/>
        <v>207061</v>
      </c>
      <c r="CC147" s="38">
        <f t="shared" si="480"/>
        <v>0</v>
      </c>
    </row>
    <row r="148" spans="1:81" ht="33" x14ac:dyDescent="0.25">
      <c r="A148" s="9" t="s">
        <v>74</v>
      </c>
      <c r="B148" s="8" t="s">
        <v>14</v>
      </c>
      <c r="C148" s="8" t="s">
        <v>61</v>
      </c>
      <c r="D148" s="8" t="s">
        <v>73</v>
      </c>
      <c r="E148" s="8" t="s">
        <v>463</v>
      </c>
      <c r="F148" s="37">
        <f t="shared" si="474"/>
        <v>203736</v>
      </c>
      <c r="G148" s="37">
        <f t="shared" si="474"/>
        <v>0</v>
      </c>
      <c r="H148" s="37">
        <f t="shared" si="474"/>
        <v>203736</v>
      </c>
      <c r="I148" s="37">
        <f t="shared" si="474"/>
        <v>0</v>
      </c>
      <c r="J148" s="37">
        <f t="shared" si="475"/>
        <v>3325</v>
      </c>
      <c r="K148" s="37">
        <f t="shared" si="475"/>
        <v>0</v>
      </c>
      <c r="L148" s="37">
        <f t="shared" si="475"/>
        <v>3325</v>
      </c>
      <c r="M148" s="37">
        <f t="shared" si="475"/>
        <v>0</v>
      </c>
      <c r="N148" s="37">
        <f t="shared" si="476"/>
        <v>207061</v>
      </c>
      <c r="O148" s="37">
        <f t="shared" si="476"/>
        <v>0</v>
      </c>
      <c r="P148" s="37">
        <f t="shared" si="476"/>
        <v>207061</v>
      </c>
      <c r="Q148" s="37">
        <f t="shared" si="476"/>
        <v>0</v>
      </c>
      <c r="R148" s="37">
        <f t="shared" si="476"/>
        <v>0</v>
      </c>
      <c r="S148" s="37">
        <f t="shared" si="476"/>
        <v>0</v>
      </c>
      <c r="T148" s="37">
        <f t="shared" si="476"/>
        <v>0</v>
      </c>
      <c r="U148" s="37">
        <f t="shared" si="476"/>
        <v>0</v>
      </c>
      <c r="V148" s="37">
        <f t="shared" si="476"/>
        <v>207061</v>
      </c>
      <c r="W148" s="37">
        <f t="shared" si="476"/>
        <v>0</v>
      </c>
      <c r="X148" s="37">
        <f t="shared" si="476"/>
        <v>207061</v>
      </c>
      <c r="Y148" s="37">
        <f t="shared" si="476"/>
        <v>0</v>
      </c>
      <c r="Z148" s="37">
        <f t="shared" si="477"/>
        <v>0</v>
      </c>
      <c r="AA148" s="37">
        <f t="shared" si="477"/>
        <v>0</v>
      </c>
      <c r="AB148" s="37">
        <f t="shared" si="477"/>
        <v>0</v>
      </c>
      <c r="AC148" s="37">
        <f t="shared" si="477"/>
        <v>0</v>
      </c>
      <c r="AD148" s="37">
        <f t="shared" si="477"/>
        <v>207061</v>
      </c>
      <c r="AE148" s="37">
        <f t="shared" si="477"/>
        <v>0</v>
      </c>
      <c r="AF148" s="37">
        <f t="shared" si="477"/>
        <v>207061</v>
      </c>
      <c r="AG148" s="37">
        <f t="shared" si="477"/>
        <v>0</v>
      </c>
      <c r="AH148" s="37">
        <f t="shared" si="477"/>
        <v>0</v>
      </c>
      <c r="AI148" s="37">
        <f t="shared" si="477"/>
        <v>0</v>
      </c>
      <c r="AJ148" s="37">
        <f t="shared" si="477"/>
        <v>0</v>
      </c>
      <c r="AK148" s="37">
        <f t="shared" si="477"/>
        <v>0</v>
      </c>
      <c r="AL148" s="37">
        <f t="shared" si="477"/>
        <v>207061</v>
      </c>
      <c r="AM148" s="37">
        <f t="shared" si="477"/>
        <v>0</v>
      </c>
      <c r="AN148" s="37">
        <f t="shared" si="477"/>
        <v>207061</v>
      </c>
      <c r="AO148" s="37">
        <f t="shared" si="477"/>
        <v>0</v>
      </c>
      <c r="AP148" s="37">
        <f t="shared" si="478"/>
        <v>0</v>
      </c>
      <c r="AQ148" s="37">
        <f t="shared" si="478"/>
        <v>0</v>
      </c>
      <c r="AR148" s="37">
        <f t="shared" si="478"/>
        <v>0</v>
      </c>
      <c r="AS148" s="37">
        <f t="shared" si="478"/>
        <v>0</v>
      </c>
      <c r="AT148" s="37">
        <f t="shared" si="478"/>
        <v>207061</v>
      </c>
      <c r="AU148" s="37">
        <f t="shared" si="478"/>
        <v>0</v>
      </c>
      <c r="AV148" s="37">
        <f t="shared" si="478"/>
        <v>207061</v>
      </c>
      <c r="AW148" s="37">
        <f t="shared" si="478"/>
        <v>0</v>
      </c>
      <c r="AX148" s="37">
        <f t="shared" si="478"/>
        <v>0</v>
      </c>
      <c r="AY148" s="37">
        <f t="shared" si="478"/>
        <v>0</v>
      </c>
      <c r="AZ148" s="37">
        <f t="shared" si="478"/>
        <v>0</v>
      </c>
      <c r="BA148" s="37">
        <f t="shared" si="478"/>
        <v>0</v>
      </c>
      <c r="BB148" s="37">
        <f t="shared" si="478"/>
        <v>207061</v>
      </c>
      <c r="BC148" s="37">
        <f t="shared" si="478"/>
        <v>0</v>
      </c>
      <c r="BD148" s="37">
        <f t="shared" si="478"/>
        <v>207061</v>
      </c>
      <c r="BE148" s="37">
        <f t="shared" si="478"/>
        <v>0</v>
      </c>
      <c r="BF148" s="37">
        <f t="shared" si="479"/>
        <v>0</v>
      </c>
      <c r="BG148" s="37">
        <f t="shared" si="479"/>
        <v>0</v>
      </c>
      <c r="BH148" s="37">
        <f t="shared" si="479"/>
        <v>0</v>
      </c>
      <c r="BI148" s="37">
        <f t="shared" si="479"/>
        <v>0</v>
      </c>
      <c r="BJ148" s="37">
        <f t="shared" si="479"/>
        <v>207061</v>
      </c>
      <c r="BK148" s="37">
        <f t="shared" si="479"/>
        <v>0</v>
      </c>
      <c r="BL148" s="37">
        <f t="shared" si="479"/>
        <v>207061</v>
      </c>
      <c r="BM148" s="37">
        <f t="shared" si="479"/>
        <v>0</v>
      </c>
      <c r="BN148" s="37">
        <f t="shared" si="479"/>
        <v>0</v>
      </c>
      <c r="BO148" s="37">
        <f t="shared" si="479"/>
        <v>0</v>
      </c>
      <c r="BP148" s="37">
        <f t="shared" si="479"/>
        <v>0</v>
      </c>
      <c r="BQ148" s="37">
        <f t="shared" si="479"/>
        <v>0</v>
      </c>
      <c r="BR148" s="37">
        <f t="shared" si="479"/>
        <v>207061</v>
      </c>
      <c r="BS148" s="37">
        <f t="shared" si="479"/>
        <v>0</v>
      </c>
      <c r="BT148" s="37">
        <f t="shared" si="479"/>
        <v>207061</v>
      </c>
      <c r="BU148" s="37">
        <f t="shared" si="479"/>
        <v>0</v>
      </c>
      <c r="BV148" s="151">
        <f t="shared" si="480"/>
        <v>0</v>
      </c>
      <c r="BW148" s="151">
        <f t="shared" si="480"/>
        <v>0</v>
      </c>
      <c r="BX148" s="151">
        <f t="shared" si="480"/>
        <v>0</v>
      </c>
      <c r="BY148" s="151">
        <f t="shared" si="480"/>
        <v>0</v>
      </c>
      <c r="BZ148" s="37">
        <f t="shared" si="480"/>
        <v>207061</v>
      </c>
      <c r="CA148" s="37">
        <f t="shared" si="480"/>
        <v>0</v>
      </c>
      <c r="CB148" s="37">
        <f t="shared" si="480"/>
        <v>207061</v>
      </c>
      <c r="CC148" s="37">
        <f t="shared" si="480"/>
        <v>0</v>
      </c>
    </row>
    <row r="149" spans="1:81" ht="16.5" x14ac:dyDescent="0.25">
      <c r="A149" s="9" t="s">
        <v>75</v>
      </c>
      <c r="B149" s="8" t="s">
        <v>14</v>
      </c>
      <c r="C149" s="8" t="s">
        <v>61</v>
      </c>
      <c r="D149" s="8" t="s">
        <v>73</v>
      </c>
      <c r="E149" s="8" t="s">
        <v>508</v>
      </c>
      <c r="F149" s="37">
        <v>203736</v>
      </c>
      <c r="G149" s="37"/>
      <c r="H149" s="37">
        <v>203736</v>
      </c>
      <c r="I149" s="38"/>
      <c r="J149" s="37">
        <v>3325</v>
      </c>
      <c r="K149" s="37"/>
      <c r="L149" s="37">
        <v>3325</v>
      </c>
      <c r="M149" s="38"/>
      <c r="N149" s="37">
        <f>F149+J149</f>
        <v>207061</v>
      </c>
      <c r="O149" s="37">
        <f>G149+K149</f>
        <v>0</v>
      </c>
      <c r="P149" s="37">
        <f>H149+L149</f>
        <v>207061</v>
      </c>
      <c r="Q149" s="37">
        <f>I149+M149</f>
        <v>0</v>
      </c>
      <c r="R149" s="37"/>
      <c r="S149" s="37"/>
      <c r="T149" s="37"/>
      <c r="U149" s="38"/>
      <c r="V149" s="37">
        <f>N149+R149+S149</f>
        <v>207061</v>
      </c>
      <c r="W149" s="37">
        <f>O149+S149</f>
        <v>0</v>
      </c>
      <c r="X149" s="37">
        <f>P149+T149+U149</f>
        <v>207061</v>
      </c>
      <c r="Y149" s="37">
        <f>Q149+U149</f>
        <v>0</v>
      </c>
      <c r="Z149" s="37"/>
      <c r="AA149" s="37"/>
      <c r="AB149" s="37"/>
      <c r="AC149" s="38"/>
      <c r="AD149" s="37">
        <f>V149+Z149+AA149</f>
        <v>207061</v>
      </c>
      <c r="AE149" s="37">
        <f>W149+AA149</f>
        <v>0</v>
      </c>
      <c r="AF149" s="37">
        <f>X149+AB149+AC149</f>
        <v>207061</v>
      </c>
      <c r="AG149" s="37">
        <f>Y149+AC149</f>
        <v>0</v>
      </c>
      <c r="AH149" s="37"/>
      <c r="AI149" s="37"/>
      <c r="AJ149" s="37"/>
      <c r="AK149" s="38"/>
      <c r="AL149" s="37">
        <f>AD149+AH149+AI149</f>
        <v>207061</v>
      </c>
      <c r="AM149" s="37">
        <f>AE149+AI149</f>
        <v>0</v>
      </c>
      <c r="AN149" s="37">
        <f>AF149+AJ149+AK149</f>
        <v>207061</v>
      </c>
      <c r="AO149" s="37">
        <f>AG149+AK149</f>
        <v>0</v>
      </c>
      <c r="AP149" s="37"/>
      <c r="AQ149" s="37"/>
      <c r="AR149" s="37"/>
      <c r="AS149" s="38"/>
      <c r="AT149" s="37">
        <f>AL149+AP149+AQ149</f>
        <v>207061</v>
      </c>
      <c r="AU149" s="37">
        <f>AM149+AQ149</f>
        <v>0</v>
      </c>
      <c r="AV149" s="37">
        <f>AN149+AR149+AS149</f>
        <v>207061</v>
      </c>
      <c r="AW149" s="37">
        <f>AO149+AS149</f>
        <v>0</v>
      </c>
      <c r="AX149" s="37"/>
      <c r="AY149" s="37"/>
      <c r="AZ149" s="37"/>
      <c r="BA149" s="38"/>
      <c r="BB149" s="37">
        <f>AT149+AX149+AY149</f>
        <v>207061</v>
      </c>
      <c r="BC149" s="37">
        <f>AU149+AY149</f>
        <v>0</v>
      </c>
      <c r="BD149" s="37">
        <f>AV149+AZ149+BA149</f>
        <v>207061</v>
      </c>
      <c r="BE149" s="37">
        <f>AW149+BA149</f>
        <v>0</v>
      </c>
      <c r="BF149" s="37"/>
      <c r="BG149" s="37"/>
      <c r="BH149" s="37"/>
      <c r="BI149" s="38"/>
      <c r="BJ149" s="37">
        <f>BB149+BF149+BG149</f>
        <v>207061</v>
      </c>
      <c r="BK149" s="37">
        <f>BC149+BG149</f>
        <v>0</v>
      </c>
      <c r="BL149" s="37">
        <f>BD149+BH149+BI149</f>
        <v>207061</v>
      </c>
      <c r="BM149" s="37">
        <f>BE149+BI149</f>
        <v>0</v>
      </c>
      <c r="BN149" s="37"/>
      <c r="BO149" s="37"/>
      <c r="BP149" s="37"/>
      <c r="BQ149" s="38"/>
      <c r="BR149" s="37">
        <f>BJ149+BN149+BO149</f>
        <v>207061</v>
      </c>
      <c r="BS149" s="37">
        <f>BK149+BO149</f>
        <v>0</v>
      </c>
      <c r="BT149" s="37">
        <f>BL149+BP149+BQ149</f>
        <v>207061</v>
      </c>
      <c r="BU149" s="37">
        <f>BM149+BQ149</f>
        <v>0</v>
      </c>
      <c r="BV149" s="151"/>
      <c r="BW149" s="151"/>
      <c r="BX149" s="151"/>
      <c r="BY149" s="152"/>
      <c r="BZ149" s="37">
        <f>BR149+BV149+BW149</f>
        <v>207061</v>
      </c>
      <c r="CA149" s="37">
        <f>BS149+BW149</f>
        <v>0</v>
      </c>
      <c r="CB149" s="37">
        <f>BT149+BX149+BY149</f>
        <v>207061</v>
      </c>
      <c r="CC149" s="37">
        <f>BU149+BY149</f>
        <v>0</v>
      </c>
    </row>
    <row r="150" spans="1:81" ht="16.5" x14ac:dyDescent="0.25">
      <c r="A150" s="9" t="s">
        <v>64</v>
      </c>
      <c r="B150" s="8" t="s">
        <v>14</v>
      </c>
      <c r="C150" s="8" t="s">
        <v>61</v>
      </c>
      <c r="D150" s="8" t="s">
        <v>76</v>
      </c>
      <c r="E150" s="8"/>
      <c r="F150" s="37">
        <f t="shared" ref="F150:Q150" si="481">F151+F156</f>
        <v>32077</v>
      </c>
      <c r="G150" s="37">
        <f t="shared" si="481"/>
        <v>0</v>
      </c>
      <c r="H150" s="37">
        <f t="shared" si="481"/>
        <v>32077</v>
      </c>
      <c r="I150" s="38">
        <f t="shared" si="481"/>
        <v>0</v>
      </c>
      <c r="J150" s="37">
        <f t="shared" si="481"/>
        <v>0</v>
      </c>
      <c r="K150" s="37">
        <f t="shared" si="481"/>
        <v>0</v>
      </c>
      <c r="L150" s="37">
        <f t="shared" si="481"/>
        <v>0</v>
      </c>
      <c r="M150" s="38">
        <f t="shared" si="481"/>
        <v>0</v>
      </c>
      <c r="N150" s="37">
        <f t="shared" si="481"/>
        <v>32077</v>
      </c>
      <c r="O150" s="37">
        <f t="shared" si="481"/>
        <v>0</v>
      </c>
      <c r="P150" s="37">
        <f t="shared" si="481"/>
        <v>32077</v>
      </c>
      <c r="Q150" s="38">
        <f t="shared" si="481"/>
        <v>0</v>
      </c>
      <c r="R150" s="37">
        <f t="shared" ref="R150:Y150" si="482">R151+R156</f>
        <v>0</v>
      </c>
      <c r="S150" s="37">
        <f t="shared" si="482"/>
        <v>0</v>
      </c>
      <c r="T150" s="37">
        <f t="shared" si="482"/>
        <v>0</v>
      </c>
      <c r="U150" s="38">
        <f t="shared" si="482"/>
        <v>0</v>
      </c>
      <c r="V150" s="37">
        <f t="shared" si="482"/>
        <v>32077</v>
      </c>
      <c r="W150" s="37">
        <f t="shared" si="482"/>
        <v>0</v>
      </c>
      <c r="X150" s="37">
        <f t="shared" si="482"/>
        <v>32077</v>
      </c>
      <c r="Y150" s="38">
        <f t="shared" si="482"/>
        <v>0</v>
      </c>
      <c r="Z150" s="37">
        <f t="shared" ref="Z150:AG150" si="483">Z151+Z156</f>
        <v>0</v>
      </c>
      <c r="AA150" s="37">
        <f t="shared" si="483"/>
        <v>0</v>
      </c>
      <c r="AB150" s="37">
        <f t="shared" si="483"/>
        <v>0</v>
      </c>
      <c r="AC150" s="38">
        <f t="shared" si="483"/>
        <v>0</v>
      </c>
      <c r="AD150" s="37">
        <f t="shared" si="483"/>
        <v>32077</v>
      </c>
      <c r="AE150" s="37">
        <f t="shared" si="483"/>
        <v>0</v>
      </c>
      <c r="AF150" s="37">
        <f t="shared" si="483"/>
        <v>32077</v>
      </c>
      <c r="AG150" s="38">
        <f t="shared" si="483"/>
        <v>0</v>
      </c>
      <c r="AH150" s="37">
        <f t="shared" ref="AH150:AO150" si="484">AH151+AH156</f>
        <v>0</v>
      </c>
      <c r="AI150" s="37">
        <f t="shared" si="484"/>
        <v>0</v>
      </c>
      <c r="AJ150" s="37">
        <f t="shared" si="484"/>
        <v>0</v>
      </c>
      <c r="AK150" s="38">
        <f t="shared" si="484"/>
        <v>0</v>
      </c>
      <c r="AL150" s="37">
        <f t="shared" si="484"/>
        <v>32077</v>
      </c>
      <c r="AM150" s="37">
        <f t="shared" si="484"/>
        <v>0</v>
      </c>
      <c r="AN150" s="37">
        <f t="shared" si="484"/>
        <v>32077</v>
      </c>
      <c r="AO150" s="38">
        <f t="shared" si="484"/>
        <v>0</v>
      </c>
      <c r="AP150" s="37">
        <f t="shared" ref="AP150:AW150" si="485">AP151+AP156</f>
        <v>0</v>
      </c>
      <c r="AQ150" s="37">
        <f t="shared" si="485"/>
        <v>0</v>
      </c>
      <c r="AR150" s="37">
        <f t="shared" si="485"/>
        <v>0</v>
      </c>
      <c r="AS150" s="38">
        <f t="shared" si="485"/>
        <v>0</v>
      </c>
      <c r="AT150" s="37">
        <f t="shared" si="485"/>
        <v>32077</v>
      </c>
      <c r="AU150" s="37">
        <f t="shared" si="485"/>
        <v>0</v>
      </c>
      <c r="AV150" s="37">
        <f t="shared" si="485"/>
        <v>32077</v>
      </c>
      <c r="AW150" s="38">
        <f t="shared" si="485"/>
        <v>0</v>
      </c>
      <c r="AX150" s="37">
        <f t="shared" ref="AX150:BE150" si="486">AX151+AX156</f>
        <v>0</v>
      </c>
      <c r="AY150" s="37">
        <f t="shared" si="486"/>
        <v>0</v>
      </c>
      <c r="AZ150" s="37">
        <f t="shared" si="486"/>
        <v>0</v>
      </c>
      <c r="BA150" s="38">
        <f t="shared" si="486"/>
        <v>0</v>
      </c>
      <c r="BB150" s="37">
        <f t="shared" si="486"/>
        <v>32077</v>
      </c>
      <c r="BC150" s="37">
        <f t="shared" si="486"/>
        <v>0</v>
      </c>
      <c r="BD150" s="37">
        <f t="shared" si="486"/>
        <v>32077</v>
      </c>
      <c r="BE150" s="38">
        <f t="shared" si="486"/>
        <v>0</v>
      </c>
      <c r="BF150" s="37">
        <f t="shared" ref="BF150:BM150" si="487">BF151+BF156</f>
        <v>0</v>
      </c>
      <c r="BG150" s="37">
        <f t="shared" si="487"/>
        <v>0</v>
      </c>
      <c r="BH150" s="37">
        <f t="shared" si="487"/>
        <v>0</v>
      </c>
      <c r="BI150" s="38">
        <f t="shared" si="487"/>
        <v>0</v>
      </c>
      <c r="BJ150" s="37">
        <f t="shared" si="487"/>
        <v>32077</v>
      </c>
      <c r="BK150" s="37">
        <f t="shared" si="487"/>
        <v>0</v>
      </c>
      <c r="BL150" s="37">
        <f t="shared" si="487"/>
        <v>32077</v>
      </c>
      <c r="BM150" s="38">
        <f t="shared" si="487"/>
        <v>0</v>
      </c>
      <c r="BN150" s="37">
        <f t="shared" ref="BN150:BU150" si="488">BN151+BN156</f>
        <v>79</v>
      </c>
      <c r="BO150" s="37">
        <f t="shared" si="488"/>
        <v>0</v>
      </c>
      <c r="BP150" s="37">
        <f t="shared" si="488"/>
        <v>162</v>
      </c>
      <c r="BQ150" s="38">
        <f t="shared" si="488"/>
        <v>0</v>
      </c>
      <c r="BR150" s="37">
        <f t="shared" si="488"/>
        <v>32156</v>
      </c>
      <c r="BS150" s="37">
        <f t="shared" si="488"/>
        <v>0</v>
      </c>
      <c r="BT150" s="37">
        <f t="shared" si="488"/>
        <v>32239</v>
      </c>
      <c r="BU150" s="38">
        <f t="shared" si="488"/>
        <v>0</v>
      </c>
      <c r="BV150" s="151">
        <f t="shared" ref="BV150:CC150" si="489">BV151+BV156</f>
        <v>0</v>
      </c>
      <c r="BW150" s="151">
        <f t="shared" si="489"/>
        <v>0</v>
      </c>
      <c r="BX150" s="151">
        <f t="shared" si="489"/>
        <v>0</v>
      </c>
      <c r="BY150" s="152">
        <f t="shared" si="489"/>
        <v>0</v>
      </c>
      <c r="BZ150" s="37">
        <f t="shared" si="489"/>
        <v>32156</v>
      </c>
      <c r="CA150" s="37">
        <f t="shared" si="489"/>
        <v>0</v>
      </c>
      <c r="CB150" s="37">
        <f t="shared" si="489"/>
        <v>32239</v>
      </c>
      <c r="CC150" s="38">
        <f t="shared" si="489"/>
        <v>0</v>
      </c>
    </row>
    <row r="151" spans="1:81" ht="37.9" customHeight="1" x14ac:dyDescent="0.25">
      <c r="A151" s="7" t="s">
        <v>77</v>
      </c>
      <c r="B151" s="8" t="s">
        <v>14</v>
      </c>
      <c r="C151" s="8" t="s">
        <v>61</v>
      </c>
      <c r="D151" s="8" t="s">
        <v>78</v>
      </c>
      <c r="E151" s="8"/>
      <c r="F151" s="37">
        <f t="shared" ref="F151:Q151" si="490">F152+F154</f>
        <v>31857</v>
      </c>
      <c r="G151" s="37">
        <f t="shared" si="490"/>
        <v>0</v>
      </c>
      <c r="H151" s="37">
        <f t="shared" si="490"/>
        <v>31857</v>
      </c>
      <c r="I151" s="38">
        <f t="shared" si="490"/>
        <v>0</v>
      </c>
      <c r="J151" s="37">
        <f t="shared" si="490"/>
        <v>0</v>
      </c>
      <c r="K151" s="37">
        <f t="shared" si="490"/>
        <v>0</v>
      </c>
      <c r="L151" s="37">
        <f t="shared" si="490"/>
        <v>0</v>
      </c>
      <c r="M151" s="38">
        <f t="shared" si="490"/>
        <v>0</v>
      </c>
      <c r="N151" s="37">
        <f t="shared" si="490"/>
        <v>31857</v>
      </c>
      <c r="O151" s="37">
        <f t="shared" si="490"/>
        <v>0</v>
      </c>
      <c r="P151" s="37">
        <f t="shared" si="490"/>
        <v>31857</v>
      </c>
      <c r="Q151" s="38">
        <f t="shared" si="490"/>
        <v>0</v>
      </c>
      <c r="R151" s="37">
        <f t="shared" ref="R151:Y151" si="491">R152+R154</f>
        <v>0</v>
      </c>
      <c r="S151" s="37">
        <f t="shared" si="491"/>
        <v>0</v>
      </c>
      <c r="T151" s="37">
        <f t="shared" si="491"/>
        <v>0</v>
      </c>
      <c r="U151" s="38">
        <f t="shared" si="491"/>
        <v>0</v>
      </c>
      <c r="V151" s="37">
        <f t="shared" si="491"/>
        <v>31857</v>
      </c>
      <c r="W151" s="37">
        <f t="shared" si="491"/>
        <v>0</v>
      </c>
      <c r="X151" s="37">
        <f t="shared" si="491"/>
        <v>31857</v>
      </c>
      <c r="Y151" s="38">
        <f t="shared" si="491"/>
        <v>0</v>
      </c>
      <c r="Z151" s="37">
        <f t="shared" ref="Z151:AG151" si="492">Z152+Z154</f>
        <v>0</v>
      </c>
      <c r="AA151" s="37">
        <f t="shared" si="492"/>
        <v>0</v>
      </c>
      <c r="AB151" s="37">
        <f t="shared" si="492"/>
        <v>0</v>
      </c>
      <c r="AC151" s="38">
        <f t="shared" si="492"/>
        <v>0</v>
      </c>
      <c r="AD151" s="37">
        <f t="shared" si="492"/>
        <v>31857</v>
      </c>
      <c r="AE151" s="37">
        <f t="shared" si="492"/>
        <v>0</v>
      </c>
      <c r="AF151" s="37">
        <f t="shared" si="492"/>
        <v>31857</v>
      </c>
      <c r="AG151" s="38">
        <f t="shared" si="492"/>
        <v>0</v>
      </c>
      <c r="AH151" s="37">
        <f t="shared" ref="AH151:AO151" si="493">AH152+AH154</f>
        <v>0</v>
      </c>
      <c r="AI151" s="37">
        <f t="shared" si="493"/>
        <v>0</v>
      </c>
      <c r="AJ151" s="37">
        <f t="shared" si="493"/>
        <v>0</v>
      </c>
      <c r="AK151" s="38">
        <f t="shared" si="493"/>
        <v>0</v>
      </c>
      <c r="AL151" s="37">
        <f t="shared" si="493"/>
        <v>31857</v>
      </c>
      <c r="AM151" s="37">
        <f t="shared" si="493"/>
        <v>0</v>
      </c>
      <c r="AN151" s="37">
        <f t="shared" si="493"/>
        <v>31857</v>
      </c>
      <c r="AO151" s="38">
        <f t="shared" si="493"/>
        <v>0</v>
      </c>
      <c r="AP151" s="37">
        <f t="shared" ref="AP151:AW151" si="494">AP152+AP154</f>
        <v>0</v>
      </c>
      <c r="AQ151" s="37">
        <f t="shared" si="494"/>
        <v>0</v>
      </c>
      <c r="AR151" s="37">
        <f t="shared" si="494"/>
        <v>0</v>
      </c>
      <c r="AS151" s="38">
        <f t="shared" si="494"/>
        <v>0</v>
      </c>
      <c r="AT151" s="37">
        <f t="shared" si="494"/>
        <v>31857</v>
      </c>
      <c r="AU151" s="37">
        <f t="shared" si="494"/>
        <v>0</v>
      </c>
      <c r="AV151" s="37">
        <f t="shared" si="494"/>
        <v>31857</v>
      </c>
      <c r="AW151" s="38">
        <f t="shared" si="494"/>
        <v>0</v>
      </c>
      <c r="AX151" s="37">
        <f t="shared" ref="AX151:BE151" si="495">AX152+AX154</f>
        <v>0</v>
      </c>
      <c r="AY151" s="37">
        <f t="shared" si="495"/>
        <v>0</v>
      </c>
      <c r="AZ151" s="37">
        <f t="shared" si="495"/>
        <v>0</v>
      </c>
      <c r="BA151" s="38">
        <f t="shared" si="495"/>
        <v>0</v>
      </c>
      <c r="BB151" s="37">
        <f t="shared" si="495"/>
        <v>31857</v>
      </c>
      <c r="BC151" s="37">
        <f t="shared" si="495"/>
        <v>0</v>
      </c>
      <c r="BD151" s="37">
        <f t="shared" si="495"/>
        <v>31857</v>
      </c>
      <c r="BE151" s="38">
        <f t="shared" si="495"/>
        <v>0</v>
      </c>
      <c r="BF151" s="37">
        <f t="shared" ref="BF151:BM151" si="496">BF152+BF154</f>
        <v>0</v>
      </c>
      <c r="BG151" s="37">
        <f t="shared" si="496"/>
        <v>0</v>
      </c>
      <c r="BH151" s="37">
        <f t="shared" si="496"/>
        <v>0</v>
      </c>
      <c r="BI151" s="38">
        <f t="shared" si="496"/>
        <v>0</v>
      </c>
      <c r="BJ151" s="37">
        <f t="shared" si="496"/>
        <v>31857</v>
      </c>
      <c r="BK151" s="37">
        <f t="shared" si="496"/>
        <v>0</v>
      </c>
      <c r="BL151" s="37">
        <f t="shared" si="496"/>
        <v>31857</v>
      </c>
      <c r="BM151" s="38">
        <f t="shared" si="496"/>
        <v>0</v>
      </c>
      <c r="BN151" s="37">
        <f t="shared" ref="BN151:BU151" si="497">BN152+BN154</f>
        <v>79</v>
      </c>
      <c r="BO151" s="37">
        <f t="shared" si="497"/>
        <v>0</v>
      </c>
      <c r="BP151" s="37">
        <f t="shared" si="497"/>
        <v>162</v>
      </c>
      <c r="BQ151" s="38">
        <f t="shared" si="497"/>
        <v>0</v>
      </c>
      <c r="BR151" s="37">
        <f t="shared" si="497"/>
        <v>31936</v>
      </c>
      <c r="BS151" s="37">
        <f t="shared" si="497"/>
        <v>0</v>
      </c>
      <c r="BT151" s="37">
        <f t="shared" si="497"/>
        <v>32019</v>
      </c>
      <c r="BU151" s="38">
        <f t="shared" si="497"/>
        <v>0</v>
      </c>
      <c r="BV151" s="151">
        <f t="shared" ref="BV151:CC151" si="498">BV152+BV154</f>
        <v>0</v>
      </c>
      <c r="BW151" s="151">
        <f t="shared" si="498"/>
        <v>0</v>
      </c>
      <c r="BX151" s="151">
        <f t="shared" si="498"/>
        <v>0</v>
      </c>
      <c r="BY151" s="152">
        <f t="shared" si="498"/>
        <v>0</v>
      </c>
      <c r="BZ151" s="37">
        <f t="shared" si="498"/>
        <v>31936</v>
      </c>
      <c r="CA151" s="37">
        <f t="shared" si="498"/>
        <v>0</v>
      </c>
      <c r="CB151" s="37">
        <f t="shared" si="498"/>
        <v>32019</v>
      </c>
      <c r="CC151" s="38">
        <f t="shared" si="498"/>
        <v>0</v>
      </c>
    </row>
    <row r="152" spans="1:81" ht="33" x14ac:dyDescent="0.25">
      <c r="A152" s="9" t="s">
        <v>32</v>
      </c>
      <c r="B152" s="8" t="s">
        <v>14</v>
      </c>
      <c r="C152" s="8" t="s">
        <v>61</v>
      </c>
      <c r="D152" s="8" t="s">
        <v>78</v>
      </c>
      <c r="E152" s="8" t="s">
        <v>475</v>
      </c>
      <c r="F152" s="37">
        <f t="shared" ref="F152:BQ152" si="499">F153</f>
        <v>31857</v>
      </c>
      <c r="G152" s="37">
        <f t="shared" si="499"/>
        <v>0</v>
      </c>
      <c r="H152" s="37">
        <f t="shared" si="499"/>
        <v>31857</v>
      </c>
      <c r="I152" s="38">
        <f t="shared" si="499"/>
        <v>0</v>
      </c>
      <c r="J152" s="37">
        <f t="shared" si="499"/>
        <v>0</v>
      </c>
      <c r="K152" s="37">
        <f t="shared" si="499"/>
        <v>0</v>
      </c>
      <c r="L152" s="37">
        <f t="shared" si="499"/>
        <v>0</v>
      </c>
      <c r="M152" s="38">
        <f t="shared" si="499"/>
        <v>0</v>
      </c>
      <c r="N152" s="37">
        <f t="shared" si="499"/>
        <v>31857</v>
      </c>
      <c r="O152" s="37">
        <f t="shared" si="499"/>
        <v>0</v>
      </c>
      <c r="P152" s="37">
        <f t="shared" si="499"/>
        <v>31857</v>
      </c>
      <c r="Q152" s="38">
        <f t="shared" si="499"/>
        <v>0</v>
      </c>
      <c r="R152" s="37">
        <f t="shared" si="499"/>
        <v>0</v>
      </c>
      <c r="S152" s="37">
        <f t="shared" si="499"/>
        <v>0</v>
      </c>
      <c r="T152" s="37">
        <f t="shared" si="499"/>
        <v>0</v>
      </c>
      <c r="U152" s="38">
        <f t="shared" si="499"/>
        <v>0</v>
      </c>
      <c r="V152" s="37">
        <f t="shared" si="499"/>
        <v>31857</v>
      </c>
      <c r="W152" s="37">
        <f t="shared" si="499"/>
        <v>0</v>
      </c>
      <c r="X152" s="37">
        <f t="shared" si="499"/>
        <v>31857</v>
      </c>
      <c r="Y152" s="38">
        <f t="shared" si="499"/>
        <v>0</v>
      </c>
      <c r="Z152" s="37">
        <f t="shared" si="499"/>
        <v>0</v>
      </c>
      <c r="AA152" s="37">
        <f t="shared" si="499"/>
        <v>0</v>
      </c>
      <c r="AB152" s="37">
        <f t="shared" si="499"/>
        <v>0</v>
      </c>
      <c r="AC152" s="38">
        <f t="shared" si="499"/>
        <v>0</v>
      </c>
      <c r="AD152" s="37">
        <f t="shared" si="499"/>
        <v>31857</v>
      </c>
      <c r="AE152" s="37">
        <f t="shared" si="499"/>
        <v>0</v>
      </c>
      <c r="AF152" s="37">
        <f t="shared" si="499"/>
        <v>31857</v>
      </c>
      <c r="AG152" s="38">
        <f t="shared" si="499"/>
        <v>0</v>
      </c>
      <c r="AH152" s="37">
        <f t="shared" si="499"/>
        <v>0</v>
      </c>
      <c r="AI152" s="37">
        <f t="shared" si="499"/>
        <v>0</v>
      </c>
      <c r="AJ152" s="37">
        <f t="shared" si="499"/>
        <v>0</v>
      </c>
      <c r="AK152" s="38">
        <f t="shared" si="499"/>
        <v>0</v>
      </c>
      <c r="AL152" s="37">
        <f t="shared" si="499"/>
        <v>31857</v>
      </c>
      <c r="AM152" s="37">
        <f t="shared" si="499"/>
        <v>0</v>
      </c>
      <c r="AN152" s="37">
        <f t="shared" si="499"/>
        <v>31857</v>
      </c>
      <c r="AO152" s="38">
        <f t="shared" si="499"/>
        <v>0</v>
      </c>
      <c r="AP152" s="37">
        <f t="shared" si="499"/>
        <v>0</v>
      </c>
      <c r="AQ152" s="37">
        <f t="shared" si="499"/>
        <v>0</v>
      </c>
      <c r="AR152" s="37">
        <f t="shared" si="499"/>
        <v>0</v>
      </c>
      <c r="AS152" s="38">
        <f t="shared" si="499"/>
        <v>0</v>
      </c>
      <c r="AT152" s="37">
        <f t="shared" si="499"/>
        <v>31857</v>
      </c>
      <c r="AU152" s="37">
        <f t="shared" si="499"/>
        <v>0</v>
      </c>
      <c r="AV152" s="37">
        <f t="shared" si="499"/>
        <v>31857</v>
      </c>
      <c r="AW152" s="38">
        <f t="shared" si="499"/>
        <v>0</v>
      </c>
      <c r="AX152" s="37">
        <f t="shared" si="499"/>
        <v>0</v>
      </c>
      <c r="AY152" s="37">
        <f t="shared" si="499"/>
        <v>0</v>
      </c>
      <c r="AZ152" s="37">
        <f t="shared" si="499"/>
        <v>0</v>
      </c>
      <c r="BA152" s="38">
        <f t="shared" si="499"/>
        <v>0</v>
      </c>
      <c r="BB152" s="37">
        <f t="shared" si="499"/>
        <v>31857</v>
      </c>
      <c r="BC152" s="37">
        <f t="shared" si="499"/>
        <v>0</v>
      </c>
      <c r="BD152" s="37">
        <f t="shared" si="499"/>
        <v>31857</v>
      </c>
      <c r="BE152" s="38">
        <f t="shared" si="499"/>
        <v>0</v>
      </c>
      <c r="BF152" s="37">
        <f t="shared" si="499"/>
        <v>0</v>
      </c>
      <c r="BG152" s="37">
        <f t="shared" si="499"/>
        <v>0</v>
      </c>
      <c r="BH152" s="37">
        <f t="shared" si="499"/>
        <v>0</v>
      </c>
      <c r="BI152" s="38">
        <f t="shared" si="499"/>
        <v>0</v>
      </c>
      <c r="BJ152" s="37">
        <f t="shared" si="499"/>
        <v>31857</v>
      </c>
      <c r="BK152" s="37">
        <f t="shared" si="499"/>
        <v>0</v>
      </c>
      <c r="BL152" s="37">
        <f t="shared" si="499"/>
        <v>31857</v>
      </c>
      <c r="BM152" s="38">
        <f t="shared" si="499"/>
        <v>0</v>
      </c>
      <c r="BN152" s="37">
        <f t="shared" si="499"/>
        <v>79</v>
      </c>
      <c r="BO152" s="37">
        <f t="shared" si="499"/>
        <v>0</v>
      </c>
      <c r="BP152" s="37">
        <f t="shared" si="499"/>
        <v>162</v>
      </c>
      <c r="BQ152" s="38">
        <f t="shared" si="499"/>
        <v>0</v>
      </c>
      <c r="BR152" s="37">
        <f t="shared" ref="BR152:CC152" si="500">BR153</f>
        <v>31936</v>
      </c>
      <c r="BS152" s="37">
        <f t="shared" si="500"/>
        <v>0</v>
      </c>
      <c r="BT152" s="37">
        <f t="shared" si="500"/>
        <v>32019</v>
      </c>
      <c r="BU152" s="38">
        <f t="shared" si="500"/>
        <v>0</v>
      </c>
      <c r="BV152" s="151">
        <f t="shared" si="500"/>
        <v>0</v>
      </c>
      <c r="BW152" s="151">
        <f t="shared" si="500"/>
        <v>0</v>
      </c>
      <c r="BX152" s="151">
        <f t="shared" si="500"/>
        <v>0</v>
      </c>
      <c r="BY152" s="152">
        <f t="shared" si="500"/>
        <v>0</v>
      </c>
      <c r="BZ152" s="37">
        <f t="shared" si="500"/>
        <v>31936</v>
      </c>
      <c r="CA152" s="37">
        <f t="shared" si="500"/>
        <v>0</v>
      </c>
      <c r="CB152" s="37">
        <f t="shared" si="500"/>
        <v>32019</v>
      </c>
      <c r="CC152" s="38">
        <f t="shared" si="500"/>
        <v>0</v>
      </c>
    </row>
    <row r="153" spans="1:81" ht="54.6" customHeight="1" x14ac:dyDescent="0.25">
      <c r="A153" s="7" t="s">
        <v>33</v>
      </c>
      <c r="B153" s="8" t="s">
        <v>14</v>
      </c>
      <c r="C153" s="8" t="s">
        <v>61</v>
      </c>
      <c r="D153" s="8" t="s">
        <v>78</v>
      </c>
      <c r="E153" s="8" t="s">
        <v>476</v>
      </c>
      <c r="F153" s="37">
        <f>2022+29835</f>
        <v>31857</v>
      </c>
      <c r="G153" s="37"/>
      <c r="H153" s="37">
        <f>2022+29835</f>
        <v>31857</v>
      </c>
      <c r="I153" s="38"/>
      <c r="J153" s="37"/>
      <c r="K153" s="37"/>
      <c r="L153" s="37"/>
      <c r="M153" s="38"/>
      <c r="N153" s="37">
        <f>F153+J153</f>
        <v>31857</v>
      </c>
      <c r="O153" s="37">
        <f>G153+K153</f>
        <v>0</v>
      </c>
      <c r="P153" s="37">
        <f>H153+L153</f>
        <v>31857</v>
      </c>
      <c r="Q153" s="37">
        <f>I153+M153</f>
        <v>0</v>
      </c>
      <c r="R153" s="37"/>
      <c r="S153" s="37"/>
      <c r="T153" s="37"/>
      <c r="U153" s="38"/>
      <c r="V153" s="37">
        <f>N153+R153+S153</f>
        <v>31857</v>
      </c>
      <c r="W153" s="37">
        <f>O153+S153</f>
        <v>0</v>
      </c>
      <c r="X153" s="37">
        <f>P153+T153+U153</f>
        <v>31857</v>
      </c>
      <c r="Y153" s="37">
        <f>Q153+U153</f>
        <v>0</v>
      </c>
      <c r="Z153" s="37"/>
      <c r="AA153" s="37"/>
      <c r="AB153" s="37"/>
      <c r="AC153" s="38"/>
      <c r="AD153" s="37">
        <f>V153+Z153+AA153</f>
        <v>31857</v>
      </c>
      <c r="AE153" s="37">
        <f>W153+AA153</f>
        <v>0</v>
      </c>
      <c r="AF153" s="37">
        <f>X153+AB153+AC153</f>
        <v>31857</v>
      </c>
      <c r="AG153" s="37">
        <f>Y153+AC153</f>
        <v>0</v>
      </c>
      <c r="AH153" s="37"/>
      <c r="AI153" s="37"/>
      <c r="AJ153" s="37"/>
      <c r="AK153" s="38"/>
      <c r="AL153" s="37">
        <f>AD153+AH153+AI153</f>
        <v>31857</v>
      </c>
      <c r="AM153" s="37">
        <f>AE153+AI153</f>
        <v>0</v>
      </c>
      <c r="AN153" s="37">
        <f>AF153+AJ153+AK153</f>
        <v>31857</v>
      </c>
      <c r="AO153" s="37">
        <f>AG153+AK153</f>
        <v>0</v>
      </c>
      <c r="AP153" s="37"/>
      <c r="AQ153" s="37"/>
      <c r="AR153" s="37"/>
      <c r="AS153" s="38"/>
      <c r="AT153" s="37">
        <f>AL153+AP153+AQ153</f>
        <v>31857</v>
      </c>
      <c r="AU153" s="37">
        <f>AM153+AQ153</f>
        <v>0</v>
      </c>
      <c r="AV153" s="37">
        <f>AN153+AR153+AS153</f>
        <v>31857</v>
      </c>
      <c r="AW153" s="37">
        <f>AO153+AS153</f>
        <v>0</v>
      </c>
      <c r="AX153" s="37"/>
      <c r="AY153" s="37"/>
      <c r="AZ153" s="37"/>
      <c r="BA153" s="38"/>
      <c r="BB153" s="37">
        <f>AT153+AX153+AY153</f>
        <v>31857</v>
      </c>
      <c r="BC153" s="37">
        <f>AU153+AY153</f>
        <v>0</v>
      </c>
      <c r="BD153" s="37">
        <f>AV153+AZ153+BA153</f>
        <v>31857</v>
      </c>
      <c r="BE153" s="37">
        <f>AW153+BA153</f>
        <v>0</v>
      </c>
      <c r="BF153" s="37"/>
      <c r="BG153" s="37"/>
      <c r="BH153" s="37"/>
      <c r="BI153" s="38"/>
      <c r="BJ153" s="37">
        <f>BB153+BF153+BG153</f>
        <v>31857</v>
      </c>
      <c r="BK153" s="37">
        <f>BC153+BG153</f>
        <v>0</v>
      </c>
      <c r="BL153" s="37">
        <f>BD153+BH153+BI153</f>
        <v>31857</v>
      </c>
      <c r="BM153" s="37">
        <f>BE153+BI153</f>
        <v>0</v>
      </c>
      <c r="BN153" s="37">
        <v>79</v>
      </c>
      <c r="BO153" s="37"/>
      <c r="BP153" s="37">
        <v>162</v>
      </c>
      <c r="BQ153" s="38"/>
      <c r="BR153" s="37">
        <f>BJ153+BN153+BO153</f>
        <v>31936</v>
      </c>
      <c r="BS153" s="37">
        <f>BK153+BO153</f>
        <v>0</v>
      </c>
      <c r="BT153" s="37">
        <f>BL153+BP153+BQ153</f>
        <v>32019</v>
      </c>
      <c r="BU153" s="37">
        <f>BM153+BQ153</f>
        <v>0</v>
      </c>
      <c r="BV153" s="151"/>
      <c r="BW153" s="151"/>
      <c r="BX153" s="151"/>
      <c r="BY153" s="152"/>
      <c r="BZ153" s="37">
        <f>BR153+BV153+BW153</f>
        <v>31936</v>
      </c>
      <c r="CA153" s="37">
        <f>BS153+BW153</f>
        <v>0</v>
      </c>
      <c r="CB153" s="37">
        <f>BT153+BX153+BY153</f>
        <v>32019</v>
      </c>
      <c r="CC153" s="37">
        <f>BU153+BY153</f>
        <v>0</v>
      </c>
    </row>
    <row r="154" spans="1:81" ht="16.5" hidden="1" x14ac:dyDescent="0.25">
      <c r="A154" s="7" t="s">
        <v>36</v>
      </c>
      <c r="B154" s="8" t="s">
        <v>14</v>
      </c>
      <c r="C154" s="8" t="s">
        <v>61</v>
      </c>
      <c r="D154" s="8" t="s">
        <v>78</v>
      </c>
      <c r="E154" s="8" t="s">
        <v>482</v>
      </c>
      <c r="F154" s="37">
        <f t="shared" ref="F154:BQ154" si="501">F155</f>
        <v>0</v>
      </c>
      <c r="G154" s="37">
        <f t="shared" si="501"/>
        <v>0</v>
      </c>
      <c r="H154" s="37">
        <f t="shared" si="501"/>
        <v>0</v>
      </c>
      <c r="I154" s="38">
        <f t="shared" si="501"/>
        <v>0</v>
      </c>
      <c r="J154" s="37">
        <f t="shared" si="501"/>
        <v>0</v>
      </c>
      <c r="K154" s="37">
        <f t="shared" si="501"/>
        <v>0</v>
      </c>
      <c r="L154" s="37">
        <f t="shared" si="501"/>
        <v>0</v>
      </c>
      <c r="M154" s="38">
        <f t="shared" si="501"/>
        <v>0</v>
      </c>
      <c r="N154" s="37">
        <f t="shared" si="501"/>
        <v>0</v>
      </c>
      <c r="O154" s="37">
        <f t="shared" si="501"/>
        <v>0</v>
      </c>
      <c r="P154" s="37">
        <f t="shared" si="501"/>
        <v>0</v>
      </c>
      <c r="Q154" s="38">
        <f t="shared" si="501"/>
        <v>0</v>
      </c>
      <c r="R154" s="37">
        <f t="shared" si="501"/>
        <v>0</v>
      </c>
      <c r="S154" s="37">
        <f t="shared" si="501"/>
        <v>0</v>
      </c>
      <c r="T154" s="37">
        <f t="shared" si="501"/>
        <v>0</v>
      </c>
      <c r="U154" s="38">
        <f t="shared" si="501"/>
        <v>0</v>
      </c>
      <c r="V154" s="37">
        <f t="shared" si="501"/>
        <v>0</v>
      </c>
      <c r="W154" s="37">
        <f t="shared" si="501"/>
        <v>0</v>
      </c>
      <c r="X154" s="37">
        <f t="shared" si="501"/>
        <v>0</v>
      </c>
      <c r="Y154" s="38">
        <f t="shared" si="501"/>
        <v>0</v>
      </c>
      <c r="Z154" s="37">
        <f t="shared" si="501"/>
        <v>0</v>
      </c>
      <c r="AA154" s="37">
        <f t="shared" si="501"/>
        <v>0</v>
      </c>
      <c r="AB154" s="37">
        <f t="shared" si="501"/>
        <v>0</v>
      </c>
      <c r="AC154" s="38">
        <f t="shared" si="501"/>
        <v>0</v>
      </c>
      <c r="AD154" s="37">
        <f t="shared" si="501"/>
        <v>0</v>
      </c>
      <c r="AE154" s="37">
        <f t="shared" si="501"/>
        <v>0</v>
      </c>
      <c r="AF154" s="37">
        <f t="shared" si="501"/>
        <v>0</v>
      </c>
      <c r="AG154" s="38">
        <f t="shared" si="501"/>
        <v>0</v>
      </c>
      <c r="AH154" s="37">
        <f t="shared" si="501"/>
        <v>0</v>
      </c>
      <c r="AI154" s="37">
        <f t="shared" si="501"/>
        <v>0</v>
      </c>
      <c r="AJ154" s="37">
        <f t="shared" si="501"/>
        <v>0</v>
      </c>
      <c r="AK154" s="38">
        <f t="shared" si="501"/>
        <v>0</v>
      </c>
      <c r="AL154" s="37">
        <f t="shared" si="501"/>
        <v>0</v>
      </c>
      <c r="AM154" s="37">
        <f t="shared" si="501"/>
        <v>0</v>
      </c>
      <c r="AN154" s="37">
        <f t="shared" si="501"/>
        <v>0</v>
      </c>
      <c r="AO154" s="38">
        <f t="shared" si="501"/>
        <v>0</v>
      </c>
      <c r="AP154" s="37">
        <f t="shared" si="501"/>
        <v>0</v>
      </c>
      <c r="AQ154" s="37">
        <f t="shared" si="501"/>
        <v>0</v>
      </c>
      <c r="AR154" s="37">
        <f t="shared" si="501"/>
        <v>0</v>
      </c>
      <c r="AS154" s="38">
        <f t="shared" si="501"/>
        <v>0</v>
      </c>
      <c r="AT154" s="37">
        <f t="shared" si="501"/>
        <v>0</v>
      </c>
      <c r="AU154" s="37">
        <f t="shared" si="501"/>
        <v>0</v>
      </c>
      <c r="AV154" s="37">
        <f t="shared" si="501"/>
        <v>0</v>
      </c>
      <c r="AW154" s="38">
        <f t="shared" si="501"/>
        <v>0</v>
      </c>
      <c r="AX154" s="37">
        <f t="shared" si="501"/>
        <v>0</v>
      </c>
      <c r="AY154" s="37">
        <f t="shared" si="501"/>
        <v>0</v>
      </c>
      <c r="AZ154" s="37">
        <f t="shared" si="501"/>
        <v>0</v>
      </c>
      <c r="BA154" s="38">
        <f t="shared" si="501"/>
        <v>0</v>
      </c>
      <c r="BB154" s="37">
        <f t="shared" si="501"/>
        <v>0</v>
      </c>
      <c r="BC154" s="37">
        <f t="shared" si="501"/>
        <v>0</v>
      </c>
      <c r="BD154" s="37">
        <f t="shared" si="501"/>
        <v>0</v>
      </c>
      <c r="BE154" s="38">
        <f t="shared" si="501"/>
        <v>0</v>
      </c>
      <c r="BF154" s="37">
        <f t="shared" si="501"/>
        <v>0</v>
      </c>
      <c r="BG154" s="37">
        <f t="shared" si="501"/>
        <v>0</v>
      </c>
      <c r="BH154" s="37">
        <f t="shared" si="501"/>
        <v>0</v>
      </c>
      <c r="BI154" s="38">
        <f t="shared" si="501"/>
        <v>0</v>
      </c>
      <c r="BJ154" s="37">
        <f t="shared" si="501"/>
        <v>0</v>
      </c>
      <c r="BK154" s="37">
        <f t="shared" si="501"/>
        <v>0</v>
      </c>
      <c r="BL154" s="37">
        <f t="shared" si="501"/>
        <v>0</v>
      </c>
      <c r="BM154" s="38">
        <f t="shared" si="501"/>
        <v>0</v>
      </c>
      <c r="BN154" s="37">
        <f t="shared" si="501"/>
        <v>0</v>
      </c>
      <c r="BO154" s="37">
        <f t="shared" si="501"/>
        <v>0</v>
      </c>
      <c r="BP154" s="37">
        <f t="shared" si="501"/>
        <v>0</v>
      </c>
      <c r="BQ154" s="38">
        <f t="shared" si="501"/>
        <v>0</v>
      </c>
      <c r="BR154" s="37">
        <f t="shared" ref="BR154:CC154" si="502">BR155</f>
        <v>0</v>
      </c>
      <c r="BS154" s="37">
        <f t="shared" si="502"/>
        <v>0</v>
      </c>
      <c r="BT154" s="37">
        <f t="shared" si="502"/>
        <v>0</v>
      </c>
      <c r="BU154" s="38">
        <f t="shared" si="502"/>
        <v>0</v>
      </c>
      <c r="BV154" s="151">
        <f t="shared" si="502"/>
        <v>0</v>
      </c>
      <c r="BW154" s="151">
        <f t="shared" si="502"/>
        <v>0</v>
      </c>
      <c r="BX154" s="151">
        <f t="shared" si="502"/>
        <v>0</v>
      </c>
      <c r="BY154" s="152">
        <f t="shared" si="502"/>
        <v>0</v>
      </c>
      <c r="BZ154" s="37">
        <f t="shared" si="502"/>
        <v>0</v>
      </c>
      <c r="CA154" s="37">
        <f t="shared" si="502"/>
        <v>0</v>
      </c>
      <c r="CB154" s="37">
        <f t="shared" si="502"/>
        <v>0</v>
      </c>
      <c r="CC154" s="38">
        <f t="shared" si="502"/>
        <v>0</v>
      </c>
    </row>
    <row r="155" spans="1:81" ht="16.5" hidden="1" x14ac:dyDescent="0.25">
      <c r="A155" s="9" t="s">
        <v>483</v>
      </c>
      <c r="B155" s="8" t="s">
        <v>14</v>
      </c>
      <c r="C155" s="8" t="s">
        <v>61</v>
      </c>
      <c r="D155" s="8" t="s">
        <v>78</v>
      </c>
      <c r="E155" s="8" t="s">
        <v>484</v>
      </c>
      <c r="F155" s="37"/>
      <c r="G155" s="37"/>
      <c r="H155" s="37"/>
      <c r="I155" s="38"/>
      <c r="J155" s="37"/>
      <c r="K155" s="37"/>
      <c r="L155" s="37"/>
      <c r="M155" s="38"/>
      <c r="N155" s="37">
        <f>F155+J155</f>
        <v>0</v>
      </c>
      <c r="O155" s="37">
        <f>G155+K155</f>
        <v>0</v>
      </c>
      <c r="P155" s="37">
        <f>H155+L155</f>
        <v>0</v>
      </c>
      <c r="Q155" s="37">
        <f>I155+M155</f>
        <v>0</v>
      </c>
      <c r="R155" s="37"/>
      <c r="S155" s="37"/>
      <c r="T155" s="37"/>
      <c r="U155" s="38"/>
      <c r="V155" s="37">
        <f>N155+R155</f>
        <v>0</v>
      </c>
      <c r="W155" s="37">
        <f>O155+S155</f>
        <v>0</v>
      </c>
      <c r="X155" s="37">
        <f>P155+T155</f>
        <v>0</v>
      </c>
      <c r="Y155" s="37">
        <f>Q155+U155</f>
        <v>0</v>
      </c>
      <c r="Z155" s="37"/>
      <c r="AA155" s="37"/>
      <c r="AB155" s="37"/>
      <c r="AC155" s="38"/>
      <c r="AD155" s="37">
        <f>V155+Z155</f>
        <v>0</v>
      </c>
      <c r="AE155" s="37">
        <f>W155+AA155</f>
        <v>0</v>
      </c>
      <c r="AF155" s="37">
        <f>X155+AB155</f>
        <v>0</v>
      </c>
      <c r="AG155" s="37">
        <f>Y155+AC155</f>
        <v>0</v>
      </c>
      <c r="AH155" s="37"/>
      <c r="AI155" s="37"/>
      <c r="AJ155" s="37"/>
      <c r="AK155" s="38"/>
      <c r="AL155" s="37">
        <f>AD155+AH155</f>
        <v>0</v>
      </c>
      <c r="AM155" s="37">
        <f>AE155+AI155</f>
        <v>0</v>
      </c>
      <c r="AN155" s="37">
        <f>AF155+AJ155</f>
        <v>0</v>
      </c>
      <c r="AO155" s="37">
        <f>AG155+AK155</f>
        <v>0</v>
      </c>
      <c r="AP155" s="37"/>
      <c r="AQ155" s="37"/>
      <c r="AR155" s="37"/>
      <c r="AS155" s="38"/>
      <c r="AT155" s="37">
        <f>AL155+AP155</f>
        <v>0</v>
      </c>
      <c r="AU155" s="37">
        <f>AM155+AQ155</f>
        <v>0</v>
      </c>
      <c r="AV155" s="37">
        <f>AN155+AR155</f>
        <v>0</v>
      </c>
      <c r="AW155" s="37">
        <f>AO155+AS155</f>
        <v>0</v>
      </c>
      <c r="AX155" s="37"/>
      <c r="AY155" s="37"/>
      <c r="AZ155" s="37"/>
      <c r="BA155" s="38"/>
      <c r="BB155" s="37">
        <f>AT155+AX155</f>
        <v>0</v>
      </c>
      <c r="BC155" s="37">
        <f>AU155+AY155</f>
        <v>0</v>
      </c>
      <c r="BD155" s="37">
        <f>AV155+AZ155</f>
        <v>0</v>
      </c>
      <c r="BE155" s="37">
        <f>AW155+BA155</f>
        <v>0</v>
      </c>
      <c r="BF155" s="37"/>
      <c r="BG155" s="37"/>
      <c r="BH155" s="37"/>
      <c r="BI155" s="38"/>
      <c r="BJ155" s="37">
        <f>BB155+BF155</f>
        <v>0</v>
      </c>
      <c r="BK155" s="37">
        <f>BC155+BG155</f>
        <v>0</v>
      </c>
      <c r="BL155" s="37">
        <f>BD155+BH155</f>
        <v>0</v>
      </c>
      <c r="BM155" s="37">
        <f>BE155+BI155</f>
        <v>0</v>
      </c>
      <c r="BN155" s="37"/>
      <c r="BO155" s="37"/>
      <c r="BP155" s="37"/>
      <c r="BQ155" s="38"/>
      <c r="BR155" s="37">
        <f>BJ155+BN155</f>
        <v>0</v>
      </c>
      <c r="BS155" s="37">
        <f>BK155+BO155</f>
        <v>0</v>
      </c>
      <c r="BT155" s="37">
        <f>BL155+BP155</f>
        <v>0</v>
      </c>
      <c r="BU155" s="37">
        <f>BM155+BQ155</f>
        <v>0</v>
      </c>
      <c r="BV155" s="151"/>
      <c r="BW155" s="151"/>
      <c r="BX155" s="151"/>
      <c r="BY155" s="152"/>
      <c r="BZ155" s="37">
        <f>BR155+BV155</f>
        <v>0</v>
      </c>
      <c r="CA155" s="37">
        <f>BS155+BW155</f>
        <v>0</v>
      </c>
      <c r="CB155" s="37">
        <f>BT155+BX155</f>
        <v>0</v>
      </c>
      <c r="CC155" s="37">
        <f>BU155+BY155</f>
        <v>0</v>
      </c>
    </row>
    <row r="156" spans="1:81" ht="49.5" x14ac:dyDescent="0.25">
      <c r="A156" s="7" t="s">
        <v>79</v>
      </c>
      <c r="B156" s="8" t="s">
        <v>14</v>
      </c>
      <c r="C156" s="8" t="s">
        <v>61</v>
      </c>
      <c r="D156" s="8" t="s">
        <v>80</v>
      </c>
      <c r="E156" s="8"/>
      <c r="F156" s="37">
        <f t="shared" ref="F156:I157" si="503">F157</f>
        <v>220</v>
      </c>
      <c r="G156" s="37">
        <f t="shared" si="503"/>
        <v>0</v>
      </c>
      <c r="H156" s="37">
        <f t="shared" si="503"/>
        <v>220</v>
      </c>
      <c r="I156" s="38">
        <f t="shared" si="503"/>
        <v>0</v>
      </c>
      <c r="J156" s="37">
        <f t="shared" ref="J156:Z157" si="504">J157</f>
        <v>0</v>
      </c>
      <c r="K156" s="37">
        <f t="shared" si="504"/>
        <v>0</v>
      </c>
      <c r="L156" s="37">
        <f t="shared" si="504"/>
        <v>0</v>
      </c>
      <c r="M156" s="38">
        <f t="shared" si="504"/>
        <v>0</v>
      </c>
      <c r="N156" s="37">
        <f t="shared" si="504"/>
        <v>220</v>
      </c>
      <c r="O156" s="37">
        <f t="shared" si="504"/>
        <v>0</v>
      </c>
      <c r="P156" s="37">
        <f t="shared" si="504"/>
        <v>220</v>
      </c>
      <c r="Q156" s="38">
        <f t="shared" si="504"/>
        <v>0</v>
      </c>
      <c r="R156" s="37">
        <f t="shared" si="504"/>
        <v>0</v>
      </c>
      <c r="S156" s="37">
        <f t="shared" si="504"/>
        <v>0</v>
      </c>
      <c r="T156" s="37">
        <f t="shared" si="504"/>
        <v>0</v>
      </c>
      <c r="U156" s="38">
        <f t="shared" si="504"/>
        <v>0</v>
      </c>
      <c r="V156" s="37">
        <f t="shared" si="504"/>
        <v>220</v>
      </c>
      <c r="W156" s="37">
        <f t="shared" si="504"/>
        <v>0</v>
      </c>
      <c r="X156" s="37">
        <f t="shared" si="504"/>
        <v>220</v>
      </c>
      <c r="Y156" s="38">
        <f t="shared" si="504"/>
        <v>0</v>
      </c>
      <c r="Z156" s="37">
        <f t="shared" si="504"/>
        <v>0</v>
      </c>
      <c r="AA156" s="37">
        <f t="shared" ref="Z156:AP157" si="505">AA157</f>
        <v>0</v>
      </c>
      <c r="AB156" s="37">
        <f t="shared" si="505"/>
        <v>0</v>
      </c>
      <c r="AC156" s="38">
        <f t="shared" si="505"/>
        <v>0</v>
      </c>
      <c r="AD156" s="37">
        <f t="shared" si="505"/>
        <v>220</v>
      </c>
      <c r="AE156" s="37">
        <f t="shared" si="505"/>
        <v>0</v>
      </c>
      <c r="AF156" s="37">
        <f t="shared" si="505"/>
        <v>220</v>
      </c>
      <c r="AG156" s="38">
        <f t="shared" si="505"/>
        <v>0</v>
      </c>
      <c r="AH156" s="37">
        <f t="shared" si="505"/>
        <v>0</v>
      </c>
      <c r="AI156" s="37">
        <f t="shared" si="505"/>
        <v>0</v>
      </c>
      <c r="AJ156" s="37">
        <f t="shared" si="505"/>
        <v>0</v>
      </c>
      <c r="AK156" s="38">
        <f t="shared" si="505"/>
        <v>0</v>
      </c>
      <c r="AL156" s="37">
        <f t="shared" si="505"/>
        <v>220</v>
      </c>
      <c r="AM156" s="37">
        <f t="shared" si="505"/>
        <v>0</v>
      </c>
      <c r="AN156" s="37">
        <f t="shared" si="505"/>
        <v>220</v>
      </c>
      <c r="AO156" s="38">
        <f t="shared" si="505"/>
        <v>0</v>
      </c>
      <c r="AP156" s="37">
        <f t="shared" si="505"/>
        <v>0</v>
      </c>
      <c r="AQ156" s="37">
        <f t="shared" ref="AP156:BF157" si="506">AQ157</f>
        <v>0</v>
      </c>
      <c r="AR156" s="37">
        <f t="shared" si="506"/>
        <v>0</v>
      </c>
      <c r="AS156" s="38">
        <f t="shared" si="506"/>
        <v>0</v>
      </c>
      <c r="AT156" s="37">
        <f t="shared" si="506"/>
        <v>220</v>
      </c>
      <c r="AU156" s="37">
        <f t="shared" si="506"/>
        <v>0</v>
      </c>
      <c r="AV156" s="37">
        <f t="shared" si="506"/>
        <v>220</v>
      </c>
      <c r="AW156" s="38">
        <f t="shared" si="506"/>
        <v>0</v>
      </c>
      <c r="AX156" s="37">
        <f t="shared" si="506"/>
        <v>0</v>
      </c>
      <c r="AY156" s="37">
        <f t="shared" si="506"/>
        <v>0</v>
      </c>
      <c r="AZ156" s="37">
        <f t="shared" si="506"/>
        <v>0</v>
      </c>
      <c r="BA156" s="38">
        <f t="shared" si="506"/>
        <v>0</v>
      </c>
      <c r="BB156" s="37">
        <f t="shared" si="506"/>
        <v>220</v>
      </c>
      <c r="BC156" s="37">
        <f t="shared" si="506"/>
        <v>0</v>
      </c>
      <c r="BD156" s="37">
        <f t="shared" si="506"/>
        <v>220</v>
      </c>
      <c r="BE156" s="38">
        <f t="shared" si="506"/>
        <v>0</v>
      </c>
      <c r="BF156" s="37">
        <f t="shared" si="506"/>
        <v>0</v>
      </c>
      <c r="BG156" s="37">
        <f t="shared" ref="BF156:BV157" si="507">BG157</f>
        <v>0</v>
      </c>
      <c r="BH156" s="37">
        <f t="shared" si="507"/>
        <v>0</v>
      </c>
      <c r="BI156" s="38">
        <f t="shared" si="507"/>
        <v>0</v>
      </c>
      <c r="BJ156" s="37">
        <f t="shared" si="507"/>
        <v>220</v>
      </c>
      <c r="BK156" s="37">
        <f t="shared" si="507"/>
        <v>0</v>
      </c>
      <c r="BL156" s="37">
        <f t="shared" si="507"/>
        <v>220</v>
      </c>
      <c r="BM156" s="38">
        <f t="shared" si="507"/>
        <v>0</v>
      </c>
      <c r="BN156" s="37">
        <f t="shared" si="507"/>
        <v>0</v>
      </c>
      <c r="BO156" s="37">
        <f t="shared" si="507"/>
        <v>0</v>
      </c>
      <c r="BP156" s="37">
        <f t="shared" si="507"/>
        <v>0</v>
      </c>
      <c r="BQ156" s="38">
        <f t="shared" si="507"/>
        <v>0</v>
      </c>
      <c r="BR156" s="37">
        <f t="shared" si="507"/>
        <v>220</v>
      </c>
      <c r="BS156" s="37">
        <f t="shared" si="507"/>
        <v>0</v>
      </c>
      <c r="BT156" s="37">
        <f t="shared" si="507"/>
        <v>220</v>
      </c>
      <c r="BU156" s="38">
        <f t="shared" si="507"/>
        <v>0</v>
      </c>
      <c r="BV156" s="151">
        <f t="shared" si="507"/>
        <v>0</v>
      </c>
      <c r="BW156" s="151">
        <f t="shared" ref="BV156:CC157" si="508">BW157</f>
        <v>0</v>
      </c>
      <c r="BX156" s="151">
        <f t="shared" si="508"/>
        <v>0</v>
      </c>
      <c r="BY156" s="152">
        <f t="shared" si="508"/>
        <v>0</v>
      </c>
      <c r="BZ156" s="37">
        <f t="shared" si="508"/>
        <v>220</v>
      </c>
      <c r="CA156" s="37">
        <f t="shared" si="508"/>
        <v>0</v>
      </c>
      <c r="CB156" s="37">
        <f t="shared" si="508"/>
        <v>220</v>
      </c>
      <c r="CC156" s="38">
        <f t="shared" si="508"/>
        <v>0</v>
      </c>
    </row>
    <row r="157" spans="1:81" ht="33" x14ac:dyDescent="0.25">
      <c r="A157" s="9" t="s">
        <v>74</v>
      </c>
      <c r="B157" s="8" t="s">
        <v>14</v>
      </c>
      <c r="C157" s="8" t="s">
        <v>61</v>
      </c>
      <c r="D157" s="8" t="s">
        <v>80</v>
      </c>
      <c r="E157" s="8" t="s">
        <v>463</v>
      </c>
      <c r="F157" s="37">
        <f t="shared" si="503"/>
        <v>220</v>
      </c>
      <c r="G157" s="37">
        <f t="shared" si="503"/>
        <v>0</v>
      </c>
      <c r="H157" s="37">
        <f t="shared" si="503"/>
        <v>220</v>
      </c>
      <c r="I157" s="38">
        <f t="shared" si="503"/>
        <v>0</v>
      </c>
      <c r="J157" s="37">
        <f t="shared" si="504"/>
        <v>0</v>
      </c>
      <c r="K157" s="37">
        <f t="shared" si="504"/>
        <v>0</v>
      </c>
      <c r="L157" s="37">
        <f t="shared" si="504"/>
        <v>0</v>
      </c>
      <c r="M157" s="38">
        <f t="shared" si="504"/>
        <v>0</v>
      </c>
      <c r="N157" s="37">
        <f t="shared" si="504"/>
        <v>220</v>
      </c>
      <c r="O157" s="37">
        <f t="shared" si="504"/>
        <v>0</v>
      </c>
      <c r="P157" s="37">
        <f t="shared" si="504"/>
        <v>220</v>
      </c>
      <c r="Q157" s="38">
        <f t="shared" si="504"/>
        <v>0</v>
      </c>
      <c r="R157" s="37">
        <f t="shared" si="504"/>
        <v>0</v>
      </c>
      <c r="S157" s="37">
        <f t="shared" si="504"/>
        <v>0</v>
      </c>
      <c r="T157" s="37">
        <f t="shared" si="504"/>
        <v>0</v>
      </c>
      <c r="U157" s="38">
        <f t="shared" si="504"/>
        <v>0</v>
      </c>
      <c r="V157" s="37">
        <f t="shared" si="504"/>
        <v>220</v>
      </c>
      <c r="W157" s="37">
        <f t="shared" si="504"/>
        <v>0</v>
      </c>
      <c r="X157" s="37">
        <f t="shared" si="504"/>
        <v>220</v>
      </c>
      <c r="Y157" s="38">
        <f t="shared" si="504"/>
        <v>0</v>
      </c>
      <c r="Z157" s="37">
        <f t="shared" si="505"/>
        <v>0</v>
      </c>
      <c r="AA157" s="37">
        <f t="shared" si="505"/>
        <v>0</v>
      </c>
      <c r="AB157" s="37">
        <f t="shared" si="505"/>
        <v>0</v>
      </c>
      <c r="AC157" s="38">
        <f t="shared" si="505"/>
        <v>0</v>
      </c>
      <c r="AD157" s="37">
        <f t="shared" si="505"/>
        <v>220</v>
      </c>
      <c r="AE157" s="37">
        <f t="shared" si="505"/>
        <v>0</v>
      </c>
      <c r="AF157" s="37">
        <f t="shared" si="505"/>
        <v>220</v>
      </c>
      <c r="AG157" s="38">
        <f t="shared" si="505"/>
        <v>0</v>
      </c>
      <c r="AH157" s="37">
        <f t="shared" si="505"/>
        <v>0</v>
      </c>
      <c r="AI157" s="37">
        <f t="shared" si="505"/>
        <v>0</v>
      </c>
      <c r="AJ157" s="37">
        <f t="shared" si="505"/>
        <v>0</v>
      </c>
      <c r="AK157" s="38">
        <f t="shared" si="505"/>
        <v>0</v>
      </c>
      <c r="AL157" s="37">
        <f t="shared" si="505"/>
        <v>220</v>
      </c>
      <c r="AM157" s="37">
        <f t="shared" si="505"/>
        <v>0</v>
      </c>
      <c r="AN157" s="37">
        <f t="shared" si="505"/>
        <v>220</v>
      </c>
      <c r="AO157" s="38">
        <f t="shared" si="505"/>
        <v>0</v>
      </c>
      <c r="AP157" s="37">
        <f t="shared" si="506"/>
        <v>0</v>
      </c>
      <c r="AQ157" s="37">
        <f t="shared" si="506"/>
        <v>0</v>
      </c>
      <c r="AR157" s="37">
        <f t="shared" si="506"/>
        <v>0</v>
      </c>
      <c r="AS157" s="38">
        <f t="shared" si="506"/>
        <v>0</v>
      </c>
      <c r="AT157" s="37">
        <f t="shared" si="506"/>
        <v>220</v>
      </c>
      <c r="AU157" s="37">
        <f t="shared" si="506"/>
        <v>0</v>
      </c>
      <c r="AV157" s="37">
        <f t="shared" si="506"/>
        <v>220</v>
      </c>
      <c r="AW157" s="38">
        <f t="shared" si="506"/>
        <v>0</v>
      </c>
      <c r="AX157" s="37">
        <f t="shared" si="506"/>
        <v>0</v>
      </c>
      <c r="AY157" s="37">
        <f t="shared" si="506"/>
        <v>0</v>
      </c>
      <c r="AZ157" s="37">
        <f t="shared" si="506"/>
        <v>0</v>
      </c>
      <c r="BA157" s="38">
        <f t="shared" si="506"/>
        <v>0</v>
      </c>
      <c r="BB157" s="37">
        <f t="shared" si="506"/>
        <v>220</v>
      </c>
      <c r="BC157" s="37">
        <f t="shared" si="506"/>
        <v>0</v>
      </c>
      <c r="BD157" s="37">
        <f t="shared" si="506"/>
        <v>220</v>
      </c>
      <c r="BE157" s="38">
        <f t="shared" si="506"/>
        <v>0</v>
      </c>
      <c r="BF157" s="37">
        <f t="shared" si="507"/>
        <v>0</v>
      </c>
      <c r="BG157" s="37">
        <f t="shared" si="507"/>
        <v>0</v>
      </c>
      <c r="BH157" s="37">
        <f t="shared" si="507"/>
        <v>0</v>
      </c>
      <c r="BI157" s="38">
        <f t="shared" si="507"/>
        <v>0</v>
      </c>
      <c r="BJ157" s="37">
        <f t="shared" si="507"/>
        <v>220</v>
      </c>
      <c r="BK157" s="37">
        <f t="shared" si="507"/>
        <v>0</v>
      </c>
      <c r="BL157" s="37">
        <f t="shared" si="507"/>
        <v>220</v>
      </c>
      <c r="BM157" s="38">
        <f t="shared" si="507"/>
        <v>0</v>
      </c>
      <c r="BN157" s="37">
        <f t="shared" si="507"/>
        <v>0</v>
      </c>
      <c r="BO157" s="37">
        <f t="shared" si="507"/>
        <v>0</v>
      </c>
      <c r="BP157" s="37">
        <f t="shared" si="507"/>
        <v>0</v>
      </c>
      <c r="BQ157" s="38">
        <f t="shared" si="507"/>
        <v>0</v>
      </c>
      <c r="BR157" s="37">
        <f t="shared" si="507"/>
        <v>220</v>
      </c>
      <c r="BS157" s="37">
        <f t="shared" si="507"/>
        <v>0</v>
      </c>
      <c r="BT157" s="37">
        <f t="shared" si="507"/>
        <v>220</v>
      </c>
      <c r="BU157" s="38">
        <f t="shared" si="507"/>
        <v>0</v>
      </c>
      <c r="BV157" s="151">
        <f t="shared" si="508"/>
        <v>0</v>
      </c>
      <c r="BW157" s="151">
        <f t="shared" si="508"/>
        <v>0</v>
      </c>
      <c r="BX157" s="151">
        <f t="shared" si="508"/>
        <v>0</v>
      </c>
      <c r="BY157" s="152">
        <f t="shared" si="508"/>
        <v>0</v>
      </c>
      <c r="BZ157" s="37">
        <f t="shared" si="508"/>
        <v>220</v>
      </c>
      <c r="CA157" s="37">
        <f t="shared" si="508"/>
        <v>0</v>
      </c>
      <c r="CB157" s="37">
        <f t="shared" si="508"/>
        <v>220</v>
      </c>
      <c r="CC157" s="38">
        <f t="shared" si="508"/>
        <v>0</v>
      </c>
    </row>
    <row r="158" spans="1:81" ht="16.5" x14ac:dyDescent="0.25">
      <c r="A158" s="9" t="s">
        <v>75</v>
      </c>
      <c r="B158" s="8" t="s">
        <v>14</v>
      </c>
      <c r="C158" s="8" t="s">
        <v>61</v>
      </c>
      <c r="D158" s="8" t="s">
        <v>80</v>
      </c>
      <c r="E158" s="8" t="s">
        <v>508</v>
      </c>
      <c r="F158" s="37">
        <v>220</v>
      </c>
      <c r="G158" s="37"/>
      <c r="H158" s="37">
        <v>220</v>
      </c>
      <c r="I158" s="38"/>
      <c r="J158" s="37"/>
      <c r="K158" s="37"/>
      <c r="L158" s="37"/>
      <c r="M158" s="38"/>
      <c r="N158" s="37">
        <f>F158+J158</f>
        <v>220</v>
      </c>
      <c r="O158" s="37">
        <f>G158+K158</f>
        <v>0</v>
      </c>
      <c r="P158" s="37">
        <f>H158+L158</f>
        <v>220</v>
      </c>
      <c r="Q158" s="37">
        <f>I158+M158</f>
        <v>0</v>
      </c>
      <c r="R158" s="37"/>
      <c r="S158" s="37"/>
      <c r="T158" s="37"/>
      <c r="U158" s="38"/>
      <c r="V158" s="37">
        <f>N158+R158+S158</f>
        <v>220</v>
      </c>
      <c r="W158" s="37">
        <f>O158+S158</f>
        <v>0</v>
      </c>
      <c r="X158" s="37">
        <f>P158+T158+U158</f>
        <v>220</v>
      </c>
      <c r="Y158" s="37">
        <f>Q158+U158</f>
        <v>0</v>
      </c>
      <c r="Z158" s="37"/>
      <c r="AA158" s="37"/>
      <c r="AB158" s="37"/>
      <c r="AC158" s="38"/>
      <c r="AD158" s="37">
        <f>V158+Z158+AA158</f>
        <v>220</v>
      </c>
      <c r="AE158" s="37">
        <f>W158+AA158</f>
        <v>0</v>
      </c>
      <c r="AF158" s="37">
        <f>X158+AB158+AC158</f>
        <v>220</v>
      </c>
      <c r="AG158" s="37">
        <f>Y158+AC158</f>
        <v>0</v>
      </c>
      <c r="AH158" s="37"/>
      <c r="AI158" s="37"/>
      <c r="AJ158" s="37"/>
      <c r="AK158" s="38"/>
      <c r="AL158" s="37">
        <f>AD158+AH158+AI158</f>
        <v>220</v>
      </c>
      <c r="AM158" s="37">
        <f>AE158+AI158</f>
        <v>0</v>
      </c>
      <c r="AN158" s="37">
        <f>AF158+AJ158+AK158</f>
        <v>220</v>
      </c>
      <c r="AO158" s="37">
        <f>AG158+AK158</f>
        <v>0</v>
      </c>
      <c r="AP158" s="37"/>
      <c r="AQ158" s="37"/>
      <c r="AR158" s="37"/>
      <c r="AS158" s="38"/>
      <c r="AT158" s="37">
        <f>AL158+AP158+AQ158</f>
        <v>220</v>
      </c>
      <c r="AU158" s="37">
        <f>AM158+AQ158</f>
        <v>0</v>
      </c>
      <c r="AV158" s="37">
        <f>AN158+AR158+AS158</f>
        <v>220</v>
      </c>
      <c r="AW158" s="37">
        <f>AO158+AS158</f>
        <v>0</v>
      </c>
      <c r="AX158" s="37"/>
      <c r="AY158" s="37"/>
      <c r="AZ158" s="37"/>
      <c r="BA158" s="38"/>
      <c r="BB158" s="37">
        <f>AT158+AX158+AY158</f>
        <v>220</v>
      </c>
      <c r="BC158" s="37">
        <f>AU158+AY158</f>
        <v>0</v>
      </c>
      <c r="BD158" s="37">
        <f>AV158+AZ158+BA158</f>
        <v>220</v>
      </c>
      <c r="BE158" s="37">
        <f>AW158+BA158</f>
        <v>0</v>
      </c>
      <c r="BF158" s="37"/>
      <c r="BG158" s="37"/>
      <c r="BH158" s="37"/>
      <c r="BI158" s="38"/>
      <c r="BJ158" s="37">
        <f>BB158+BF158+BG158</f>
        <v>220</v>
      </c>
      <c r="BK158" s="37">
        <f>BC158+BG158</f>
        <v>0</v>
      </c>
      <c r="BL158" s="37">
        <f>BD158+BH158+BI158</f>
        <v>220</v>
      </c>
      <c r="BM158" s="37">
        <f>BE158+BI158</f>
        <v>0</v>
      </c>
      <c r="BN158" s="37"/>
      <c r="BO158" s="37"/>
      <c r="BP158" s="37"/>
      <c r="BQ158" s="38"/>
      <c r="BR158" s="37">
        <f>BJ158+BN158+BO158</f>
        <v>220</v>
      </c>
      <c r="BS158" s="37">
        <f>BK158+BO158</f>
        <v>0</v>
      </c>
      <c r="BT158" s="37">
        <f>BL158+BP158+BQ158</f>
        <v>220</v>
      </c>
      <c r="BU158" s="37">
        <f>BM158+BQ158</f>
        <v>0</v>
      </c>
      <c r="BV158" s="151"/>
      <c r="BW158" s="151"/>
      <c r="BX158" s="151"/>
      <c r="BY158" s="152"/>
      <c r="BZ158" s="37">
        <f>BR158+BV158+BW158</f>
        <v>220</v>
      </c>
      <c r="CA158" s="37">
        <f>BS158+BW158</f>
        <v>0</v>
      </c>
      <c r="CB158" s="37">
        <f>BT158+BX158+BY158</f>
        <v>220</v>
      </c>
      <c r="CC158" s="37">
        <f>BU158+BY158</f>
        <v>0</v>
      </c>
    </row>
    <row r="159" spans="1:81" ht="49.5" x14ac:dyDescent="0.25">
      <c r="A159" s="9" t="s">
        <v>848</v>
      </c>
      <c r="B159" s="8" t="s">
        <v>14</v>
      </c>
      <c r="C159" s="8" t="s">
        <v>61</v>
      </c>
      <c r="D159" s="8" t="s">
        <v>846</v>
      </c>
      <c r="E159" s="8"/>
      <c r="F159" s="37">
        <f t="shared" ref="F159:I159" si="509">F160+F165</f>
        <v>0</v>
      </c>
      <c r="G159" s="37">
        <f t="shared" si="509"/>
        <v>0</v>
      </c>
      <c r="H159" s="37">
        <f t="shared" si="509"/>
        <v>0</v>
      </c>
      <c r="I159" s="38">
        <f t="shared" si="509"/>
        <v>0</v>
      </c>
      <c r="J159" s="37">
        <f>J160</f>
        <v>269</v>
      </c>
      <c r="K159" s="37">
        <f>K160</f>
        <v>269</v>
      </c>
      <c r="L159" s="37">
        <f t="shared" ref="L159:Q159" si="510">L160</f>
        <v>269</v>
      </c>
      <c r="M159" s="37">
        <f t="shared" si="510"/>
        <v>269</v>
      </c>
      <c r="N159" s="37">
        <f t="shared" si="510"/>
        <v>269</v>
      </c>
      <c r="O159" s="37">
        <f t="shared" si="510"/>
        <v>269</v>
      </c>
      <c r="P159" s="37">
        <f t="shared" si="510"/>
        <v>269</v>
      </c>
      <c r="Q159" s="37">
        <f t="shared" si="510"/>
        <v>269</v>
      </c>
      <c r="R159" s="37">
        <f>R160</f>
        <v>0</v>
      </c>
      <c r="S159" s="37">
        <f>S160</f>
        <v>0</v>
      </c>
      <c r="T159" s="37">
        <f t="shared" ref="T159:Y159" si="511">T160</f>
        <v>0</v>
      </c>
      <c r="U159" s="37">
        <f t="shared" si="511"/>
        <v>0</v>
      </c>
      <c r="V159" s="37">
        <f t="shared" si="511"/>
        <v>269</v>
      </c>
      <c r="W159" s="37">
        <f t="shared" si="511"/>
        <v>269</v>
      </c>
      <c r="X159" s="37">
        <f t="shared" si="511"/>
        <v>269</v>
      </c>
      <c r="Y159" s="37">
        <f t="shared" si="511"/>
        <v>269</v>
      </c>
      <c r="Z159" s="37">
        <f>Z160</f>
        <v>0</v>
      </c>
      <c r="AA159" s="37">
        <f>AA160</f>
        <v>0</v>
      </c>
      <c r="AB159" s="37">
        <f t="shared" ref="AB159:AG159" si="512">AB160</f>
        <v>0</v>
      </c>
      <c r="AC159" s="37">
        <f t="shared" si="512"/>
        <v>0</v>
      </c>
      <c r="AD159" s="37">
        <f t="shared" si="512"/>
        <v>269</v>
      </c>
      <c r="AE159" s="37">
        <f t="shared" si="512"/>
        <v>269</v>
      </c>
      <c r="AF159" s="37">
        <f t="shared" si="512"/>
        <v>269</v>
      </c>
      <c r="AG159" s="37">
        <f t="shared" si="512"/>
        <v>269</v>
      </c>
      <c r="AH159" s="37">
        <f>AH160</f>
        <v>0</v>
      </c>
      <c r="AI159" s="37">
        <f>AI160</f>
        <v>0</v>
      </c>
      <c r="AJ159" s="37">
        <f t="shared" ref="AJ159:AO159" si="513">AJ160</f>
        <v>0</v>
      </c>
      <c r="AK159" s="37">
        <f t="shared" si="513"/>
        <v>0</v>
      </c>
      <c r="AL159" s="37">
        <f t="shared" si="513"/>
        <v>269</v>
      </c>
      <c r="AM159" s="37">
        <f t="shared" si="513"/>
        <v>269</v>
      </c>
      <c r="AN159" s="37">
        <f t="shared" si="513"/>
        <v>269</v>
      </c>
      <c r="AO159" s="37">
        <f t="shared" si="513"/>
        <v>269</v>
      </c>
      <c r="AP159" s="37">
        <f>AP160</f>
        <v>0</v>
      </c>
      <c r="AQ159" s="37">
        <f>AQ160</f>
        <v>0</v>
      </c>
      <c r="AR159" s="37">
        <f t="shared" ref="AR159:AW159" si="514">AR160</f>
        <v>0</v>
      </c>
      <c r="AS159" s="37">
        <f t="shared" si="514"/>
        <v>0</v>
      </c>
      <c r="AT159" s="37">
        <f t="shared" si="514"/>
        <v>269</v>
      </c>
      <c r="AU159" s="37">
        <f t="shared" si="514"/>
        <v>269</v>
      </c>
      <c r="AV159" s="37">
        <f t="shared" si="514"/>
        <v>269</v>
      </c>
      <c r="AW159" s="37">
        <f t="shared" si="514"/>
        <v>269</v>
      </c>
      <c r="AX159" s="37">
        <f>AX160</f>
        <v>0</v>
      </c>
      <c r="AY159" s="37">
        <f>AY160</f>
        <v>0</v>
      </c>
      <c r="AZ159" s="37">
        <f t="shared" ref="AZ159:BE159" si="515">AZ160</f>
        <v>0</v>
      </c>
      <c r="BA159" s="37">
        <f t="shared" si="515"/>
        <v>0</v>
      </c>
      <c r="BB159" s="37">
        <f t="shared" si="515"/>
        <v>269</v>
      </c>
      <c r="BC159" s="37">
        <f t="shared" si="515"/>
        <v>269</v>
      </c>
      <c r="BD159" s="37">
        <f t="shared" si="515"/>
        <v>269</v>
      </c>
      <c r="BE159" s="37">
        <f t="shared" si="515"/>
        <v>269</v>
      </c>
      <c r="BF159" s="37">
        <f>BF160</f>
        <v>0</v>
      </c>
      <c r="BG159" s="37">
        <f>BG160</f>
        <v>0</v>
      </c>
      <c r="BH159" s="37">
        <f t="shared" ref="BH159:BM159" si="516">BH160</f>
        <v>0</v>
      </c>
      <c r="BI159" s="37">
        <f t="shared" si="516"/>
        <v>0</v>
      </c>
      <c r="BJ159" s="37">
        <f t="shared" si="516"/>
        <v>269</v>
      </c>
      <c r="BK159" s="37">
        <f t="shared" si="516"/>
        <v>269</v>
      </c>
      <c r="BL159" s="37">
        <f t="shared" si="516"/>
        <v>269</v>
      </c>
      <c r="BM159" s="37">
        <f t="shared" si="516"/>
        <v>269</v>
      </c>
      <c r="BN159" s="37">
        <f>BN160</f>
        <v>0</v>
      </c>
      <c r="BO159" s="37">
        <f>BO160</f>
        <v>0</v>
      </c>
      <c r="BP159" s="37">
        <f t="shared" ref="BP159:BY160" si="517">BP160</f>
        <v>0</v>
      </c>
      <c r="BQ159" s="37">
        <f t="shared" si="517"/>
        <v>0</v>
      </c>
      <c r="BR159" s="37">
        <f t="shared" si="517"/>
        <v>269</v>
      </c>
      <c r="BS159" s="37">
        <f t="shared" si="517"/>
        <v>269</v>
      </c>
      <c r="BT159" s="37">
        <f t="shared" si="517"/>
        <v>269</v>
      </c>
      <c r="BU159" s="37">
        <f t="shared" si="517"/>
        <v>269</v>
      </c>
      <c r="BV159" s="151">
        <f>BV160</f>
        <v>0</v>
      </c>
      <c r="BW159" s="151">
        <f>BW160</f>
        <v>0</v>
      </c>
      <c r="BX159" s="151">
        <f t="shared" ref="BX159:CC160" si="518">BX160</f>
        <v>0</v>
      </c>
      <c r="BY159" s="151">
        <f t="shared" si="518"/>
        <v>0</v>
      </c>
      <c r="BZ159" s="37">
        <f t="shared" si="518"/>
        <v>269</v>
      </c>
      <c r="CA159" s="37">
        <f t="shared" si="518"/>
        <v>269</v>
      </c>
      <c r="CB159" s="37">
        <f t="shared" si="518"/>
        <v>269</v>
      </c>
      <c r="CC159" s="37">
        <f t="shared" si="518"/>
        <v>269</v>
      </c>
    </row>
    <row r="160" spans="1:81" ht="33" x14ac:dyDescent="0.25">
      <c r="A160" s="9" t="s">
        <v>32</v>
      </c>
      <c r="B160" s="8" t="s">
        <v>14</v>
      </c>
      <c r="C160" s="8" t="s">
        <v>61</v>
      </c>
      <c r="D160" s="8" t="s">
        <v>846</v>
      </c>
      <c r="E160" s="8" t="s">
        <v>475</v>
      </c>
      <c r="F160" s="37">
        <f t="shared" ref="F160:BQ160" si="519">F161</f>
        <v>0</v>
      </c>
      <c r="G160" s="37">
        <f t="shared" si="519"/>
        <v>0</v>
      </c>
      <c r="H160" s="37">
        <f t="shared" si="519"/>
        <v>0</v>
      </c>
      <c r="I160" s="38">
        <f t="shared" si="519"/>
        <v>0</v>
      </c>
      <c r="J160" s="37">
        <f t="shared" si="519"/>
        <v>269</v>
      </c>
      <c r="K160" s="37">
        <f t="shared" si="519"/>
        <v>269</v>
      </c>
      <c r="L160" s="37">
        <f t="shared" si="519"/>
        <v>269</v>
      </c>
      <c r="M160" s="38">
        <f t="shared" si="519"/>
        <v>269</v>
      </c>
      <c r="N160" s="37">
        <f t="shared" si="519"/>
        <v>269</v>
      </c>
      <c r="O160" s="37">
        <f t="shared" si="519"/>
        <v>269</v>
      </c>
      <c r="P160" s="37">
        <f t="shared" si="519"/>
        <v>269</v>
      </c>
      <c r="Q160" s="38">
        <f t="shared" si="519"/>
        <v>269</v>
      </c>
      <c r="R160" s="37">
        <f t="shared" si="519"/>
        <v>0</v>
      </c>
      <c r="S160" s="37">
        <f t="shared" si="519"/>
        <v>0</v>
      </c>
      <c r="T160" s="37">
        <f t="shared" si="519"/>
        <v>0</v>
      </c>
      <c r="U160" s="38">
        <f t="shared" si="519"/>
        <v>0</v>
      </c>
      <c r="V160" s="37">
        <f t="shared" si="519"/>
        <v>269</v>
      </c>
      <c r="W160" s="37">
        <f t="shared" si="519"/>
        <v>269</v>
      </c>
      <c r="X160" s="37">
        <f t="shared" si="519"/>
        <v>269</v>
      </c>
      <c r="Y160" s="38">
        <f t="shared" si="519"/>
        <v>269</v>
      </c>
      <c r="Z160" s="37">
        <f t="shared" si="519"/>
        <v>0</v>
      </c>
      <c r="AA160" s="37">
        <f t="shared" si="519"/>
        <v>0</v>
      </c>
      <c r="AB160" s="37">
        <f t="shared" si="519"/>
        <v>0</v>
      </c>
      <c r="AC160" s="38">
        <f t="shared" si="519"/>
        <v>0</v>
      </c>
      <c r="AD160" s="37">
        <f t="shared" si="519"/>
        <v>269</v>
      </c>
      <c r="AE160" s="37">
        <f t="shared" si="519"/>
        <v>269</v>
      </c>
      <c r="AF160" s="37">
        <f t="shared" si="519"/>
        <v>269</v>
      </c>
      <c r="AG160" s="38">
        <f t="shared" si="519"/>
        <v>269</v>
      </c>
      <c r="AH160" s="37">
        <f t="shared" si="519"/>
        <v>0</v>
      </c>
      <c r="AI160" s="37">
        <f t="shared" si="519"/>
        <v>0</v>
      </c>
      <c r="AJ160" s="37">
        <f t="shared" si="519"/>
        <v>0</v>
      </c>
      <c r="AK160" s="38">
        <f t="shared" si="519"/>
        <v>0</v>
      </c>
      <c r="AL160" s="37">
        <f t="shared" si="519"/>
        <v>269</v>
      </c>
      <c r="AM160" s="37">
        <f t="shared" si="519"/>
        <v>269</v>
      </c>
      <c r="AN160" s="37">
        <f t="shared" si="519"/>
        <v>269</v>
      </c>
      <c r="AO160" s="38">
        <f t="shared" si="519"/>
        <v>269</v>
      </c>
      <c r="AP160" s="37">
        <f t="shared" si="519"/>
        <v>0</v>
      </c>
      <c r="AQ160" s="37">
        <f t="shared" si="519"/>
        <v>0</v>
      </c>
      <c r="AR160" s="37">
        <f t="shared" si="519"/>
        <v>0</v>
      </c>
      <c r="AS160" s="38">
        <f t="shared" si="519"/>
        <v>0</v>
      </c>
      <c r="AT160" s="37">
        <f t="shared" si="519"/>
        <v>269</v>
      </c>
      <c r="AU160" s="37">
        <f t="shared" si="519"/>
        <v>269</v>
      </c>
      <c r="AV160" s="37">
        <f t="shared" si="519"/>
        <v>269</v>
      </c>
      <c r="AW160" s="38">
        <f t="shared" si="519"/>
        <v>269</v>
      </c>
      <c r="AX160" s="37">
        <f t="shared" si="519"/>
        <v>0</v>
      </c>
      <c r="AY160" s="37">
        <f t="shared" si="519"/>
        <v>0</v>
      </c>
      <c r="AZ160" s="37">
        <f t="shared" si="519"/>
        <v>0</v>
      </c>
      <c r="BA160" s="38">
        <f t="shared" si="519"/>
        <v>0</v>
      </c>
      <c r="BB160" s="37">
        <f t="shared" si="519"/>
        <v>269</v>
      </c>
      <c r="BC160" s="37">
        <f t="shared" si="519"/>
        <v>269</v>
      </c>
      <c r="BD160" s="37">
        <f t="shared" si="519"/>
        <v>269</v>
      </c>
      <c r="BE160" s="38">
        <f t="shared" si="519"/>
        <v>269</v>
      </c>
      <c r="BF160" s="37">
        <f t="shared" si="519"/>
        <v>0</v>
      </c>
      <c r="BG160" s="37">
        <f t="shared" si="519"/>
        <v>0</v>
      </c>
      <c r="BH160" s="37">
        <f t="shared" si="519"/>
        <v>0</v>
      </c>
      <c r="BI160" s="38">
        <f t="shared" si="519"/>
        <v>0</v>
      </c>
      <c r="BJ160" s="37">
        <f t="shared" si="519"/>
        <v>269</v>
      </c>
      <c r="BK160" s="37">
        <f t="shared" si="519"/>
        <v>269</v>
      </c>
      <c r="BL160" s="37">
        <f t="shared" si="519"/>
        <v>269</v>
      </c>
      <c r="BM160" s="38">
        <f t="shared" si="519"/>
        <v>269</v>
      </c>
      <c r="BN160" s="37">
        <f t="shared" si="519"/>
        <v>0</v>
      </c>
      <c r="BO160" s="37">
        <f t="shared" si="519"/>
        <v>0</v>
      </c>
      <c r="BP160" s="37">
        <f t="shared" si="519"/>
        <v>0</v>
      </c>
      <c r="BQ160" s="38">
        <f t="shared" si="519"/>
        <v>0</v>
      </c>
      <c r="BR160" s="37">
        <f t="shared" si="517"/>
        <v>269</v>
      </c>
      <c r="BS160" s="37">
        <f t="shared" si="517"/>
        <v>269</v>
      </c>
      <c r="BT160" s="37">
        <f t="shared" si="517"/>
        <v>269</v>
      </c>
      <c r="BU160" s="38">
        <f t="shared" si="517"/>
        <v>269</v>
      </c>
      <c r="BV160" s="151">
        <f t="shared" si="517"/>
        <v>0</v>
      </c>
      <c r="BW160" s="151">
        <f t="shared" si="517"/>
        <v>0</v>
      </c>
      <c r="BX160" s="151">
        <f t="shared" si="517"/>
        <v>0</v>
      </c>
      <c r="BY160" s="152">
        <f t="shared" si="517"/>
        <v>0</v>
      </c>
      <c r="BZ160" s="37">
        <f t="shared" si="518"/>
        <v>269</v>
      </c>
      <c r="CA160" s="37">
        <f t="shared" si="518"/>
        <v>269</v>
      </c>
      <c r="CB160" s="37">
        <f t="shared" si="518"/>
        <v>269</v>
      </c>
      <c r="CC160" s="38">
        <f t="shared" si="518"/>
        <v>269</v>
      </c>
    </row>
    <row r="161" spans="1:81" ht="49.5" x14ac:dyDescent="0.25">
      <c r="A161" s="9" t="s">
        <v>33</v>
      </c>
      <c r="B161" s="8" t="s">
        <v>14</v>
      </c>
      <c r="C161" s="8" t="s">
        <v>61</v>
      </c>
      <c r="D161" s="8" t="s">
        <v>846</v>
      </c>
      <c r="E161" s="8" t="s">
        <v>476</v>
      </c>
      <c r="F161" s="37">
        <v>0</v>
      </c>
      <c r="G161" s="37"/>
      <c r="H161" s="37">
        <v>0</v>
      </c>
      <c r="I161" s="38"/>
      <c r="J161" s="37">
        <v>269</v>
      </c>
      <c r="K161" s="37">
        <v>269</v>
      </c>
      <c r="L161" s="37">
        <v>269</v>
      </c>
      <c r="M161" s="38">
        <v>269</v>
      </c>
      <c r="N161" s="37">
        <f>F161+J161</f>
        <v>269</v>
      </c>
      <c r="O161" s="37">
        <f>G161+K161</f>
        <v>269</v>
      </c>
      <c r="P161" s="37">
        <f>H161+L161</f>
        <v>269</v>
      </c>
      <c r="Q161" s="37">
        <f>I161+M161</f>
        <v>269</v>
      </c>
      <c r="R161" s="37"/>
      <c r="S161" s="37"/>
      <c r="T161" s="37"/>
      <c r="U161" s="38"/>
      <c r="V161" s="37">
        <f>N161+R161+S161</f>
        <v>269</v>
      </c>
      <c r="W161" s="37">
        <f>O161+S161</f>
        <v>269</v>
      </c>
      <c r="X161" s="37">
        <f>P161+T161+U161</f>
        <v>269</v>
      </c>
      <c r="Y161" s="37">
        <f>Q161+U161</f>
        <v>269</v>
      </c>
      <c r="Z161" s="37"/>
      <c r="AA161" s="37"/>
      <c r="AB161" s="37"/>
      <c r="AC161" s="38"/>
      <c r="AD161" s="37">
        <f>V161+Z161+AA161</f>
        <v>269</v>
      </c>
      <c r="AE161" s="37">
        <f>W161+AA161</f>
        <v>269</v>
      </c>
      <c r="AF161" s="37">
        <f>X161+AB161+AC161</f>
        <v>269</v>
      </c>
      <c r="AG161" s="37">
        <f>Y161+AC161</f>
        <v>269</v>
      </c>
      <c r="AH161" s="37"/>
      <c r="AI161" s="37"/>
      <c r="AJ161" s="37"/>
      <c r="AK161" s="38"/>
      <c r="AL161" s="37">
        <f>AD161+AH161+AI161</f>
        <v>269</v>
      </c>
      <c r="AM161" s="37">
        <f>AE161+AI161</f>
        <v>269</v>
      </c>
      <c r="AN161" s="37">
        <f>AF161+AJ161+AK161</f>
        <v>269</v>
      </c>
      <c r="AO161" s="37">
        <f>AG161+AK161</f>
        <v>269</v>
      </c>
      <c r="AP161" s="37"/>
      <c r="AQ161" s="37"/>
      <c r="AR161" s="37"/>
      <c r="AS161" s="38"/>
      <c r="AT161" s="37">
        <f>AL161+AP161+AQ161</f>
        <v>269</v>
      </c>
      <c r="AU161" s="37">
        <f>AM161+AQ161</f>
        <v>269</v>
      </c>
      <c r="AV161" s="37">
        <f>AN161+AR161+AS161</f>
        <v>269</v>
      </c>
      <c r="AW161" s="37">
        <f>AO161+AS161</f>
        <v>269</v>
      </c>
      <c r="AX161" s="37"/>
      <c r="AY161" s="37"/>
      <c r="AZ161" s="37"/>
      <c r="BA161" s="38"/>
      <c r="BB161" s="37">
        <f>AT161+AX161+AY161</f>
        <v>269</v>
      </c>
      <c r="BC161" s="37">
        <f>AU161+AY161</f>
        <v>269</v>
      </c>
      <c r="BD161" s="37">
        <f>AV161+AZ161+BA161</f>
        <v>269</v>
      </c>
      <c r="BE161" s="37">
        <f>AW161+BA161</f>
        <v>269</v>
      </c>
      <c r="BF161" s="37"/>
      <c r="BG161" s="37"/>
      <c r="BH161" s="37"/>
      <c r="BI161" s="38"/>
      <c r="BJ161" s="37">
        <f>BB161+BF161+BG161</f>
        <v>269</v>
      </c>
      <c r="BK161" s="37">
        <f>BC161+BG161</f>
        <v>269</v>
      </c>
      <c r="BL161" s="37">
        <f>BD161+BH161+BI161</f>
        <v>269</v>
      </c>
      <c r="BM161" s="37">
        <f>BE161+BI161</f>
        <v>269</v>
      </c>
      <c r="BN161" s="37"/>
      <c r="BO161" s="37"/>
      <c r="BP161" s="37"/>
      <c r="BQ161" s="38"/>
      <c r="BR161" s="37">
        <f>BJ161+BN161+BO161</f>
        <v>269</v>
      </c>
      <c r="BS161" s="37">
        <f>BK161+BO161</f>
        <v>269</v>
      </c>
      <c r="BT161" s="37">
        <f>BL161+BP161+BQ161</f>
        <v>269</v>
      </c>
      <c r="BU161" s="37">
        <f>BM161+BQ161</f>
        <v>269</v>
      </c>
      <c r="BV161" s="151"/>
      <c r="BW161" s="151"/>
      <c r="BX161" s="151"/>
      <c r="BY161" s="152"/>
      <c r="BZ161" s="37">
        <f>BR161+BV161+BW161</f>
        <v>269</v>
      </c>
      <c r="CA161" s="37">
        <f>BS161+BW161</f>
        <v>269</v>
      </c>
      <c r="CB161" s="37">
        <f>BT161+BX161+BY161</f>
        <v>269</v>
      </c>
      <c r="CC161" s="37">
        <f>BU161+BY161</f>
        <v>269</v>
      </c>
    </row>
    <row r="162" spans="1:81" ht="49.5" x14ac:dyDescent="0.25">
      <c r="A162" s="6" t="s">
        <v>47</v>
      </c>
      <c r="B162" s="8" t="s">
        <v>14</v>
      </c>
      <c r="C162" s="8" t="s">
        <v>61</v>
      </c>
      <c r="D162" s="39" t="s">
        <v>883</v>
      </c>
      <c r="E162" s="8"/>
      <c r="F162" s="37"/>
      <c r="G162" s="37"/>
      <c r="H162" s="37"/>
      <c r="I162" s="38"/>
      <c r="J162" s="37"/>
      <c r="K162" s="37"/>
      <c r="L162" s="37"/>
      <c r="M162" s="38"/>
      <c r="N162" s="37"/>
      <c r="O162" s="37"/>
      <c r="P162" s="37"/>
      <c r="Q162" s="38"/>
      <c r="R162" s="37"/>
      <c r="S162" s="37"/>
      <c r="T162" s="37"/>
      <c r="U162" s="38"/>
      <c r="V162" s="37"/>
      <c r="W162" s="37"/>
      <c r="X162" s="37"/>
      <c r="Y162" s="38"/>
      <c r="Z162" s="37"/>
      <c r="AA162" s="37"/>
      <c r="AB162" s="37"/>
      <c r="AC162" s="38"/>
      <c r="AD162" s="37"/>
      <c r="AE162" s="37"/>
      <c r="AF162" s="37"/>
      <c r="AG162" s="38"/>
      <c r="AH162" s="37">
        <f>AH163</f>
        <v>0</v>
      </c>
      <c r="AI162" s="37">
        <f>AI163</f>
        <v>171</v>
      </c>
      <c r="AJ162" s="37">
        <f t="shared" ref="AJ162:AK162" si="520">AJ163</f>
        <v>0</v>
      </c>
      <c r="AK162" s="37">
        <f t="shared" si="520"/>
        <v>171</v>
      </c>
      <c r="AL162" s="37">
        <f t="shared" ref="AL162:AS163" si="521">AL163</f>
        <v>171</v>
      </c>
      <c r="AM162" s="37">
        <f t="shared" si="521"/>
        <v>171</v>
      </c>
      <c r="AN162" s="37">
        <f t="shared" si="521"/>
        <v>171</v>
      </c>
      <c r="AO162" s="37">
        <f t="shared" si="521"/>
        <v>171</v>
      </c>
      <c r="AP162" s="37">
        <f>AP163</f>
        <v>0</v>
      </c>
      <c r="AQ162" s="37">
        <f>AQ163</f>
        <v>0</v>
      </c>
      <c r="AR162" s="37">
        <f t="shared" ref="AR162:BE163" si="522">AR163</f>
        <v>0</v>
      </c>
      <c r="AS162" s="37">
        <f t="shared" si="522"/>
        <v>0</v>
      </c>
      <c r="AT162" s="37">
        <f t="shared" si="522"/>
        <v>171</v>
      </c>
      <c r="AU162" s="37">
        <f t="shared" si="522"/>
        <v>171</v>
      </c>
      <c r="AV162" s="37">
        <f t="shared" si="522"/>
        <v>171</v>
      </c>
      <c r="AW162" s="37">
        <f t="shared" si="522"/>
        <v>171</v>
      </c>
      <c r="AX162" s="37">
        <f>AX163</f>
        <v>0</v>
      </c>
      <c r="AY162" s="37">
        <f>AY163</f>
        <v>0</v>
      </c>
      <c r="AZ162" s="37">
        <f t="shared" ref="AZ162:BA162" si="523">AZ163</f>
        <v>0</v>
      </c>
      <c r="BA162" s="37">
        <f t="shared" si="523"/>
        <v>0</v>
      </c>
      <c r="BB162" s="37">
        <f t="shared" si="522"/>
        <v>171</v>
      </c>
      <c r="BC162" s="37">
        <f t="shared" si="522"/>
        <v>171</v>
      </c>
      <c r="BD162" s="37">
        <f t="shared" si="522"/>
        <v>171</v>
      </c>
      <c r="BE162" s="37">
        <f t="shared" si="522"/>
        <v>171</v>
      </c>
      <c r="BF162" s="37">
        <f>BF163</f>
        <v>0</v>
      </c>
      <c r="BG162" s="37">
        <f>BG163</f>
        <v>0</v>
      </c>
      <c r="BH162" s="37">
        <f t="shared" ref="BF162:BM163" si="524">BH163</f>
        <v>0</v>
      </c>
      <c r="BI162" s="37">
        <f t="shared" si="524"/>
        <v>0</v>
      </c>
      <c r="BJ162" s="37">
        <f t="shared" si="524"/>
        <v>171</v>
      </c>
      <c r="BK162" s="37">
        <f t="shared" si="524"/>
        <v>171</v>
      </c>
      <c r="BL162" s="37">
        <f t="shared" si="524"/>
        <v>171</v>
      </c>
      <c r="BM162" s="37">
        <f t="shared" si="524"/>
        <v>171</v>
      </c>
      <c r="BN162" s="37">
        <f>BN163</f>
        <v>0</v>
      </c>
      <c r="BO162" s="37">
        <f>BO163</f>
        <v>0</v>
      </c>
      <c r="BP162" s="37">
        <f t="shared" ref="BN162:BU163" si="525">BP163</f>
        <v>0</v>
      </c>
      <c r="BQ162" s="37">
        <f t="shared" si="525"/>
        <v>0</v>
      </c>
      <c r="BR162" s="37">
        <f t="shared" si="525"/>
        <v>171</v>
      </c>
      <c r="BS162" s="37">
        <f t="shared" si="525"/>
        <v>171</v>
      </c>
      <c r="BT162" s="37">
        <f t="shared" si="525"/>
        <v>171</v>
      </c>
      <c r="BU162" s="37">
        <f t="shared" si="525"/>
        <v>171</v>
      </c>
      <c r="BV162" s="151">
        <f>BV163</f>
        <v>0</v>
      </c>
      <c r="BW162" s="151">
        <f>BW163</f>
        <v>0</v>
      </c>
      <c r="BX162" s="151">
        <f t="shared" ref="BV162:CC163" si="526">BX163</f>
        <v>0</v>
      </c>
      <c r="BY162" s="151">
        <f t="shared" si="526"/>
        <v>0</v>
      </c>
      <c r="BZ162" s="37">
        <f t="shared" si="526"/>
        <v>171</v>
      </c>
      <c r="CA162" s="37">
        <f t="shared" si="526"/>
        <v>171</v>
      </c>
      <c r="CB162" s="37">
        <f t="shared" si="526"/>
        <v>171</v>
      </c>
      <c r="CC162" s="37">
        <f t="shared" si="526"/>
        <v>171</v>
      </c>
    </row>
    <row r="163" spans="1:81" ht="33" x14ac:dyDescent="0.25">
      <c r="A163" s="6" t="s">
        <v>32</v>
      </c>
      <c r="B163" s="2" t="s">
        <v>14</v>
      </c>
      <c r="C163" s="2" t="s">
        <v>61</v>
      </c>
      <c r="D163" s="39" t="s">
        <v>883</v>
      </c>
      <c r="E163" s="3">
        <v>200</v>
      </c>
      <c r="F163" s="37"/>
      <c r="G163" s="37"/>
      <c r="H163" s="37"/>
      <c r="I163" s="38"/>
      <c r="J163" s="37"/>
      <c r="K163" s="37"/>
      <c r="L163" s="37"/>
      <c r="M163" s="38"/>
      <c r="N163" s="37"/>
      <c r="O163" s="37"/>
      <c r="P163" s="37"/>
      <c r="Q163" s="38"/>
      <c r="R163" s="37"/>
      <c r="S163" s="37"/>
      <c r="T163" s="37"/>
      <c r="U163" s="38"/>
      <c r="V163" s="37"/>
      <c r="W163" s="37"/>
      <c r="X163" s="37"/>
      <c r="Y163" s="38"/>
      <c r="Z163" s="37"/>
      <c r="AA163" s="37"/>
      <c r="AB163" s="37"/>
      <c r="AC163" s="38"/>
      <c r="AD163" s="37"/>
      <c r="AE163" s="37"/>
      <c r="AF163" s="37"/>
      <c r="AG163" s="38"/>
      <c r="AH163" s="37">
        <f t="shared" ref="AH163:AK163" si="527">AH164</f>
        <v>0</v>
      </c>
      <c r="AI163" s="37">
        <f t="shared" si="527"/>
        <v>171</v>
      </c>
      <c r="AJ163" s="37">
        <f t="shared" si="527"/>
        <v>0</v>
      </c>
      <c r="AK163" s="38">
        <f t="shared" si="527"/>
        <v>171</v>
      </c>
      <c r="AL163" s="37">
        <f t="shared" si="521"/>
        <v>171</v>
      </c>
      <c r="AM163" s="37">
        <f t="shared" si="521"/>
        <v>171</v>
      </c>
      <c r="AN163" s="37">
        <f t="shared" si="521"/>
        <v>171</v>
      </c>
      <c r="AO163" s="38">
        <f t="shared" si="521"/>
        <v>171</v>
      </c>
      <c r="AP163" s="37">
        <f t="shared" si="521"/>
        <v>0</v>
      </c>
      <c r="AQ163" s="37">
        <f t="shared" si="521"/>
        <v>0</v>
      </c>
      <c r="AR163" s="37">
        <f t="shared" si="521"/>
        <v>0</v>
      </c>
      <c r="AS163" s="38">
        <f t="shared" si="521"/>
        <v>0</v>
      </c>
      <c r="AT163" s="37">
        <f t="shared" si="522"/>
        <v>171</v>
      </c>
      <c r="AU163" s="37">
        <f t="shared" si="522"/>
        <v>171</v>
      </c>
      <c r="AV163" s="37">
        <f t="shared" si="522"/>
        <v>171</v>
      </c>
      <c r="AW163" s="38">
        <f t="shared" si="522"/>
        <v>171</v>
      </c>
      <c r="AX163" s="37">
        <f t="shared" si="522"/>
        <v>0</v>
      </c>
      <c r="AY163" s="37">
        <f t="shared" si="522"/>
        <v>0</v>
      </c>
      <c r="AZ163" s="37">
        <f t="shared" si="522"/>
        <v>0</v>
      </c>
      <c r="BA163" s="38">
        <f t="shared" si="522"/>
        <v>0</v>
      </c>
      <c r="BB163" s="37">
        <f t="shared" si="522"/>
        <v>171</v>
      </c>
      <c r="BC163" s="37">
        <f t="shared" si="522"/>
        <v>171</v>
      </c>
      <c r="BD163" s="37">
        <f t="shared" si="522"/>
        <v>171</v>
      </c>
      <c r="BE163" s="38">
        <f t="shared" si="522"/>
        <v>171</v>
      </c>
      <c r="BF163" s="37">
        <f t="shared" si="524"/>
        <v>0</v>
      </c>
      <c r="BG163" s="37">
        <f t="shared" si="524"/>
        <v>0</v>
      </c>
      <c r="BH163" s="37">
        <f t="shared" si="524"/>
        <v>0</v>
      </c>
      <c r="BI163" s="38">
        <f t="shared" si="524"/>
        <v>0</v>
      </c>
      <c r="BJ163" s="37">
        <f t="shared" si="524"/>
        <v>171</v>
      </c>
      <c r="BK163" s="37">
        <f t="shared" si="524"/>
        <v>171</v>
      </c>
      <c r="BL163" s="37">
        <f t="shared" si="524"/>
        <v>171</v>
      </c>
      <c r="BM163" s="38">
        <f t="shared" si="524"/>
        <v>171</v>
      </c>
      <c r="BN163" s="37">
        <f t="shared" si="525"/>
        <v>0</v>
      </c>
      <c r="BO163" s="37">
        <f t="shared" si="525"/>
        <v>0</v>
      </c>
      <c r="BP163" s="37">
        <f t="shared" si="525"/>
        <v>0</v>
      </c>
      <c r="BQ163" s="38">
        <f t="shared" si="525"/>
        <v>0</v>
      </c>
      <c r="BR163" s="37">
        <f t="shared" si="525"/>
        <v>171</v>
      </c>
      <c r="BS163" s="37">
        <f t="shared" si="525"/>
        <v>171</v>
      </c>
      <c r="BT163" s="37">
        <f t="shared" si="525"/>
        <v>171</v>
      </c>
      <c r="BU163" s="38">
        <f t="shared" si="525"/>
        <v>171</v>
      </c>
      <c r="BV163" s="151">
        <f t="shared" si="526"/>
        <v>0</v>
      </c>
      <c r="BW163" s="151">
        <f t="shared" si="526"/>
        <v>0</v>
      </c>
      <c r="BX163" s="151">
        <f t="shared" si="526"/>
        <v>0</v>
      </c>
      <c r="BY163" s="152">
        <f t="shared" si="526"/>
        <v>0</v>
      </c>
      <c r="BZ163" s="37">
        <f t="shared" si="526"/>
        <v>171</v>
      </c>
      <c r="CA163" s="37">
        <f t="shared" si="526"/>
        <v>171</v>
      </c>
      <c r="CB163" s="37">
        <f t="shared" si="526"/>
        <v>171</v>
      </c>
      <c r="CC163" s="38">
        <f t="shared" si="526"/>
        <v>171</v>
      </c>
    </row>
    <row r="164" spans="1:81" ht="49.5" x14ac:dyDescent="0.25">
      <c r="A164" s="6" t="s">
        <v>33</v>
      </c>
      <c r="B164" s="2" t="s">
        <v>14</v>
      </c>
      <c r="C164" s="2" t="s">
        <v>61</v>
      </c>
      <c r="D164" s="39" t="s">
        <v>883</v>
      </c>
      <c r="E164" s="3">
        <v>240</v>
      </c>
      <c r="F164" s="37"/>
      <c r="G164" s="37"/>
      <c r="H164" s="37"/>
      <c r="I164" s="38"/>
      <c r="J164" s="37"/>
      <c r="K164" s="37"/>
      <c r="L164" s="37"/>
      <c r="M164" s="38"/>
      <c r="N164" s="37"/>
      <c r="O164" s="37"/>
      <c r="P164" s="37"/>
      <c r="Q164" s="38"/>
      <c r="R164" s="37"/>
      <c r="S164" s="37"/>
      <c r="T164" s="37"/>
      <c r="U164" s="38"/>
      <c r="V164" s="37"/>
      <c r="W164" s="37"/>
      <c r="X164" s="37"/>
      <c r="Y164" s="38"/>
      <c r="Z164" s="37"/>
      <c r="AA164" s="37"/>
      <c r="AB164" s="37"/>
      <c r="AC164" s="38"/>
      <c r="AD164" s="37"/>
      <c r="AE164" s="37"/>
      <c r="AF164" s="37"/>
      <c r="AG164" s="38"/>
      <c r="AH164" s="37"/>
      <c r="AI164" s="37">
        <v>171</v>
      </c>
      <c r="AJ164" s="37"/>
      <c r="AK164" s="38">
        <v>171</v>
      </c>
      <c r="AL164" s="37">
        <f>AD164+AH164+AI164</f>
        <v>171</v>
      </c>
      <c r="AM164" s="37">
        <f>AE164+AI164</f>
        <v>171</v>
      </c>
      <c r="AN164" s="37">
        <f>AF164+AJ164+AK164</f>
        <v>171</v>
      </c>
      <c r="AO164" s="37">
        <f>AG164+AK164</f>
        <v>171</v>
      </c>
      <c r="AP164" s="37"/>
      <c r="AQ164" s="37"/>
      <c r="AR164" s="37"/>
      <c r="AS164" s="38"/>
      <c r="AT164" s="37">
        <f>AL164+AP164+AQ164</f>
        <v>171</v>
      </c>
      <c r="AU164" s="37">
        <f>AM164+AQ164</f>
        <v>171</v>
      </c>
      <c r="AV164" s="37">
        <f>AN164+AR164+AS164</f>
        <v>171</v>
      </c>
      <c r="AW164" s="37">
        <f>AO164+AS164</f>
        <v>171</v>
      </c>
      <c r="AX164" s="37"/>
      <c r="AY164" s="37"/>
      <c r="AZ164" s="37"/>
      <c r="BA164" s="38"/>
      <c r="BB164" s="37">
        <f>AT164+AX164+AY164</f>
        <v>171</v>
      </c>
      <c r="BC164" s="37">
        <f>AU164+AY164</f>
        <v>171</v>
      </c>
      <c r="BD164" s="37">
        <f>AV164+AZ164+BA164</f>
        <v>171</v>
      </c>
      <c r="BE164" s="37">
        <f>AW164+BA164</f>
        <v>171</v>
      </c>
      <c r="BF164" s="37"/>
      <c r="BG164" s="37"/>
      <c r="BH164" s="37"/>
      <c r="BI164" s="38"/>
      <c r="BJ164" s="37">
        <f>BB164+BF164+BG164</f>
        <v>171</v>
      </c>
      <c r="BK164" s="37">
        <f>BC164+BG164</f>
        <v>171</v>
      </c>
      <c r="BL164" s="37">
        <f>BD164+BH164+BI164</f>
        <v>171</v>
      </c>
      <c r="BM164" s="37">
        <f>BE164+BI164</f>
        <v>171</v>
      </c>
      <c r="BN164" s="37"/>
      <c r="BO164" s="37"/>
      <c r="BP164" s="37"/>
      <c r="BQ164" s="38"/>
      <c r="BR164" s="37">
        <f>BJ164+BN164+BO164</f>
        <v>171</v>
      </c>
      <c r="BS164" s="37">
        <f>BK164+BO164</f>
        <v>171</v>
      </c>
      <c r="BT164" s="37">
        <f>BL164+BP164+BQ164</f>
        <v>171</v>
      </c>
      <c r="BU164" s="37">
        <f>BM164+BQ164</f>
        <v>171</v>
      </c>
      <c r="BV164" s="151"/>
      <c r="BW164" s="151"/>
      <c r="BX164" s="151"/>
      <c r="BY164" s="152"/>
      <c r="BZ164" s="37">
        <f>BR164+BV164+BW164</f>
        <v>171</v>
      </c>
      <c r="CA164" s="37">
        <f>BS164+BW164</f>
        <v>171</v>
      </c>
      <c r="CB164" s="37">
        <f>BT164+BX164+BY164</f>
        <v>171</v>
      </c>
      <c r="CC164" s="37">
        <f>BU164+BY164</f>
        <v>171</v>
      </c>
    </row>
    <row r="165" spans="1:81" ht="16.5" x14ac:dyDescent="0.25">
      <c r="A165" s="9" t="s">
        <v>49</v>
      </c>
      <c r="B165" s="8" t="s">
        <v>14</v>
      </c>
      <c r="C165" s="8" t="s">
        <v>61</v>
      </c>
      <c r="D165" s="8" t="s">
        <v>847</v>
      </c>
      <c r="E165" s="8"/>
      <c r="F165" s="37">
        <f t="shared" ref="F165:U166" si="528">F166</f>
        <v>0</v>
      </c>
      <c r="G165" s="37">
        <f t="shared" si="528"/>
        <v>0</v>
      </c>
      <c r="H165" s="37">
        <f t="shared" si="528"/>
        <v>0</v>
      </c>
      <c r="I165" s="38">
        <f t="shared" si="528"/>
        <v>0</v>
      </c>
      <c r="J165" s="37">
        <f t="shared" si="528"/>
        <v>15</v>
      </c>
      <c r="K165" s="37">
        <f t="shared" si="528"/>
        <v>15</v>
      </c>
      <c r="L165" s="37">
        <f t="shared" si="528"/>
        <v>15</v>
      </c>
      <c r="M165" s="38">
        <f t="shared" si="528"/>
        <v>15</v>
      </c>
      <c r="N165" s="37">
        <f t="shared" si="528"/>
        <v>15</v>
      </c>
      <c r="O165" s="37">
        <f t="shared" si="528"/>
        <v>15</v>
      </c>
      <c r="P165" s="37">
        <f t="shared" si="528"/>
        <v>15</v>
      </c>
      <c r="Q165" s="38">
        <f t="shared" si="528"/>
        <v>15</v>
      </c>
      <c r="R165" s="37">
        <f t="shared" si="528"/>
        <v>0</v>
      </c>
      <c r="S165" s="37">
        <f t="shared" si="528"/>
        <v>0</v>
      </c>
      <c r="T165" s="37">
        <f t="shared" si="528"/>
        <v>0</v>
      </c>
      <c r="U165" s="38">
        <f t="shared" si="528"/>
        <v>0</v>
      </c>
      <c r="V165" s="37">
        <f t="shared" ref="R165:AH166" si="529">V166</f>
        <v>15</v>
      </c>
      <c r="W165" s="37">
        <f t="shared" si="529"/>
        <v>15</v>
      </c>
      <c r="X165" s="37">
        <f t="shared" si="529"/>
        <v>15</v>
      </c>
      <c r="Y165" s="38">
        <f t="shared" si="529"/>
        <v>15</v>
      </c>
      <c r="Z165" s="37">
        <f t="shared" si="529"/>
        <v>0</v>
      </c>
      <c r="AA165" s="37">
        <f t="shared" si="529"/>
        <v>1</v>
      </c>
      <c r="AB165" s="37">
        <f t="shared" si="529"/>
        <v>0</v>
      </c>
      <c r="AC165" s="38">
        <f t="shared" si="529"/>
        <v>1</v>
      </c>
      <c r="AD165" s="37">
        <f t="shared" si="529"/>
        <v>16</v>
      </c>
      <c r="AE165" s="37">
        <f t="shared" si="529"/>
        <v>16</v>
      </c>
      <c r="AF165" s="37">
        <f t="shared" si="529"/>
        <v>16</v>
      </c>
      <c r="AG165" s="38">
        <f t="shared" si="529"/>
        <v>16</v>
      </c>
      <c r="AH165" s="37">
        <f t="shared" si="529"/>
        <v>0</v>
      </c>
      <c r="AI165" s="37">
        <f t="shared" ref="AH165:AX166" si="530">AI166</f>
        <v>0</v>
      </c>
      <c r="AJ165" s="37">
        <f t="shared" si="530"/>
        <v>0</v>
      </c>
      <c r="AK165" s="38">
        <f t="shared" si="530"/>
        <v>0</v>
      </c>
      <c r="AL165" s="37">
        <f t="shared" si="530"/>
        <v>16</v>
      </c>
      <c r="AM165" s="37">
        <f t="shared" si="530"/>
        <v>16</v>
      </c>
      <c r="AN165" s="37">
        <f t="shared" si="530"/>
        <v>16</v>
      </c>
      <c r="AO165" s="38">
        <f t="shared" si="530"/>
        <v>16</v>
      </c>
      <c r="AP165" s="37">
        <f t="shared" si="530"/>
        <v>0</v>
      </c>
      <c r="AQ165" s="37">
        <f t="shared" si="530"/>
        <v>0</v>
      </c>
      <c r="AR165" s="37">
        <f t="shared" si="530"/>
        <v>0</v>
      </c>
      <c r="AS165" s="38">
        <f t="shared" si="530"/>
        <v>0</v>
      </c>
      <c r="AT165" s="37">
        <f t="shared" si="530"/>
        <v>16</v>
      </c>
      <c r="AU165" s="37">
        <f t="shared" si="530"/>
        <v>16</v>
      </c>
      <c r="AV165" s="37">
        <f t="shared" si="530"/>
        <v>16</v>
      </c>
      <c r="AW165" s="38">
        <f t="shared" si="530"/>
        <v>16</v>
      </c>
      <c r="AX165" s="37">
        <f t="shared" si="530"/>
        <v>0</v>
      </c>
      <c r="AY165" s="37">
        <f t="shared" ref="AX165:BN166" si="531">AY166</f>
        <v>0</v>
      </c>
      <c r="AZ165" s="37">
        <f t="shared" si="531"/>
        <v>0</v>
      </c>
      <c r="BA165" s="38">
        <f t="shared" si="531"/>
        <v>0</v>
      </c>
      <c r="BB165" s="37">
        <f t="shared" si="531"/>
        <v>16</v>
      </c>
      <c r="BC165" s="37">
        <f t="shared" si="531"/>
        <v>16</v>
      </c>
      <c r="BD165" s="37">
        <f t="shared" si="531"/>
        <v>16</v>
      </c>
      <c r="BE165" s="38">
        <f t="shared" si="531"/>
        <v>16</v>
      </c>
      <c r="BF165" s="37">
        <f t="shared" si="531"/>
        <v>0</v>
      </c>
      <c r="BG165" s="37">
        <f t="shared" si="531"/>
        <v>0</v>
      </c>
      <c r="BH165" s="37">
        <f t="shared" si="531"/>
        <v>0</v>
      </c>
      <c r="BI165" s="38">
        <f t="shared" si="531"/>
        <v>0</v>
      </c>
      <c r="BJ165" s="37">
        <f t="shared" si="531"/>
        <v>16</v>
      </c>
      <c r="BK165" s="37">
        <f t="shared" si="531"/>
        <v>16</v>
      </c>
      <c r="BL165" s="37">
        <f t="shared" si="531"/>
        <v>16</v>
      </c>
      <c r="BM165" s="38">
        <f t="shared" si="531"/>
        <v>16</v>
      </c>
      <c r="BN165" s="37">
        <f t="shared" si="531"/>
        <v>0</v>
      </c>
      <c r="BO165" s="37">
        <f t="shared" ref="BN165:CC166" si="532">BO166</f>
        <v>0</v>
      </c>
      <c r="BP165" s="37">
        <f t="shared" si="532"/>
        <v>0</v>
      </c>
      <c r="BQ165" s="38">
        <f t="shared" si="532"/>
        <v>0</v>
      </c>
      <c r="BR165" s="37">
        <f t="shared" si="532"/>
        <v>16</v>
      </c>
      <c r="BS165" s="37">
        <f t="shared" si="532"/>
        <v>16</v>
      </c>
      <c r="BT165" s="37">
        <f t="shared" si="532"/>
        <v>16</v>
      </c>
      <c r="BU165" s="38">
        <f t="shared" si="532"/>
        <v>16</v>
      </c>
      <c r="BV165" s="151">
        <f t="shared" si="532"/>
        <v>0</v>
      </c>
      <c r="BW165" s="151">
        <f t="shared" si="532"/>
        <v>0</v>
      </c>
      <c r="BX165" s="151">
        <f t="shared" si="532"/>
        <v>0</v>
      </c>
      <c r="BY165" s="152">
        <f t="shared" si="532"/>
        <v>0</v>
      </c>
      <c r="BZ165" s="37">
        <f t="shared" si="532"/>
        <v>16</v>
      </c>
      <c r="CA165" s="37">
        <f t="shared" si="532"/>
        <v>16</v>
      </c>
      <c r="CB165" s="37">
        <f t="shared" si="532"/>
        <v>16</v>
      </c>
      <c r="CC165" s="38">
        <f t="shared" si="532"/>
        <v>16</v>
      </c>
    </row>
    <row r="166" spans="1:81" ht="33" x14ac:dyDescent="0.25">
      <c r="A166" s="9" t="s">
        <v>32</v>
      </c>
      <c r="B166" s="8" t="s">
        <v>14</v>
      </c>
      <c r="C166" s="8" t="s">
        <v>61</v>
      </c>
      <c r="D166" s="8" t="s">
        <v>847</v>
      </c>
      <c r="E166" s="8" t="s">
        <v>475</v>
      </c>
      <c r="F166" s="37">
        <f t="shared" si="528"/>
        <v>0</v>
      </c>
      <c r="G166" s="37">
        <f t="shared" si="528"/>
        <v>0</v>
      </c>
      <c r="H166" s="37">
        <f t="shared" si="528"/>
        <v>0</v>
      </c>
      <c r="I166" s="38">
        <f t="shared" si="528"/>
        <v>0</v>
      </c>
      <c r="J166" s="37">
        <f t="shared" si="528"/>
        <v>15</v>
      </c>
      <c r="K166" s="37">
        <f t="shared" si="528"/>
        <v>15</v>
      </c>
      <c r="L166" s="37">
        <f t="shared" si="528"/>
        <v>15</v>
      </c>
      <c r="M166" s="38">
        <f t="shared" si="528"/>
        <v>15</v>
      </c>
      <c r="N166" s="37">
        <f t="shared" si="528"/>
        <v>15</v>
      </c>
      <c r="O166" s="37">
        <f t="shared" si="528"/>
        <v>15</v>
      </c>
      <c r="P166" s="37">
        <f t="shared" si="528"/>
        <v>15</v>
      </c>
      <c r="Q166" s="38">
        <f t="shared" si="528"/>
        <v>15</v>
      </c>
      <c r="R166" s="37">
        <f t="shared" si="529"/>
        <v>0</v>
      </c>
      <c r="S166" s="37">
        <f t="shared" si="529"/>
        <v>0</v>
      </c>
      <c r="T166" s="37">
        <f t="shared" si="529"/>
        <v>0</v>
      </c>
      <c r="U166" s="38">
        <f t="shared" si="529"/>
        <v>0</v>
      </c>
      <c r="V166" s="37">
        <f t="shared" si="529"/>
        <v>15</v>
      </c>
      <c r="W166" s="37">
        <f t="shared" si="529"/>
        <v>15</v>
      </c>
      <c r="X166" s="37">
        <f t="shared" si="529"/>
        <v>15</v>
      </c>
      <c r="Y166" s="38">
        <f t="shared" si="529"/>
        <v>15</v>
      </c>
      <c r="Z166" s="37">
        <f t="shared" si="529"/>
        <v>0</v>
      </c>
      <c r="AA166" s="37">
        <f t="shared" si="529"/>
        <v>1</v>
      </c>
      <c r="AB166" s="37">
        <f t="shared" si="529"/>
        <v>0</v>
      </c>
      <c r="AC166" s="38">
        <f t="shared" si="529"/>
        <v>1</v>
      </c>
      <c r="AD166" s="37">
        <f t="shared" si="529"/>
        <v>16</v>
      </c>
      <c r="AE166" s="37">
        <f t="shared" si="529"/>
        <v>16</v>
      </c>
      <c r="AF166" s="37">
        <f t="shared" si="529"/>
        <v>16</v>
      </c>
      <c r="AG166" s="38">
        <f t="shared" si="529"/>
        <v>16</v>
      </c>
      <c r="AH166" s="37">
        <f t="shared" si="530"/>
        <v>0</v>
      </c>
      <c r="AI166" s="37">
        <f t="shared" si="530"/>
        <v>0</v>
      </c>
      <c r="AJ166" s="37">
        <f t="shared" si="530"/>
        <v>0</v>
      </c>
      <c r="AK166" s="38">
        <f t="shared" si="530"/>
        <v>0</v>
      </c>
      <c r="AL166" s="37">
        <f t="shared" si="530"/>
        <v>16</v>
      </c>
      <c r="AM166" s="37">
        <f t="shared" si="530"/>
        <v>16</v>
      </c>
      <c r="AN166" s="37">
        <f t="shared" si="530"/>
        <v>16</v>
      </c>
      <c r="AO166" s="38">
        <f t="shared" si="530"/>
        <v>16</v>
      </c>
      <c r="AP166" s="37">
        <f t="shared" si="530"/>
        <v>0</v>
      </c>
      <c r="AQ166" s="37">
        <f t="shared" si="530"/>
        <v>0</v>
      </c>
      <c r="AR166" s="37">
        <f t="shared" si="530"/>
        <v>0</v>
      </c>
      <c r="AS166" s="38">
        <f t="shared" si="530"/>
        <v>0</v>
      </c>
      <c r="AT166" s="37">
        <f t="shared" si="530"/>
        <v>16</v>
      </c>
      <c r="AU166" s="37">
        <f t="shared" si="530"/>
        <v>16</v>
      </c>
      <c r="AV166" s="37">
        <f t="shared" si="530"/>
        <v>16</v>
      </c>
      <c r="AW166" s="38">
        <f t="shared" si="530"/>
        <v>16</v>
      </c>
      <c r="AX166" s="37">
        <f t="shared" si="531"/>
        <v>0</v>
      </c>
      <c r="AY166" s="37">
        <f t="shared" si="531"/>
        <v>0</v>
      </c>
      <c r="AZ166" s="37">
        <f t="shared" si="531"/>
        <v>0</v>
      </c>
      <c r="BA166" s="38">
        <f t="shared" si="531"/>
        <v>0</v>
      </c>
      <c r="BB166" s="37">
        <f t="shared" si="531"/>
        <v>16</v>
      </c>
      <c r="BC166" s="37">
        <f t="shared" si="531"/>
        <v>16</v>
      </c>
      <c r="BD166" s="37">
        <f t="shared" si="531"/>
        <v>16</v>
      </c>
      <c r="BE166" s="38">
        <f t="shared" si="531"/>
        <v>16</v>
      </c>
      <c r="BF166" s="37">
        <f t="shared" si="531"/>
        <v>0</v>
      </c>
      <c r="BG166" s="37">
        <f t="shared" si="531"/>
        <v>0</v>
      </c>
      <c r="BH166" s="37">
        <f t="shared" si="531"/>
        <v>0</v>
      </c>
      <c r="BI166" s="38">
        <f t="shared" si="531"/>
        <v>0</v>
      </c>
      <c r="BJ166" s="37">
        <f t="shared" si="531"/>
        <v>16</v>
      </c>
      <c r="BK166" s="37">
        <f t="shared" si="531"/>
        <v>16</v>
      </c>
      <c r="BL166" s="37">
        <f t="shared" si="531"/>
        <v>16</v>
      </c>
      <c r="BM166" s="38">
        <f t="shared" si="531"/>
        <v>16</v>
      </c>
      <c r="BN166" s="37">
        <f t="shared" si="532"/>
        <v>0</v>
      </c>
      <c r="BO166" s="37">
        <f t="shared" si="532"/>
        <v>0</v>
      </c>
      <c r="BP166" s="37">
        <f t="shared" si="532"/>
        <v>0</v>
      </c>
      <c r="BQ166" s="38">
        <f t="shared" si="532"/>
        <v>0</v>
      </c>
      <c r="BR166" s="37">
        <f t="shared" si="532"/>
        <v>16</v>
      </c>
      <c r="BS166" s="37">
        <f t="shared" si="532"/>
        <v>16</v>
      </c>
      <c r="BT166" s="37">
        <f t="shared" si="532"/>
        <v>16</v>
      </c>
      <c r="BU166" s="38">
        <f t="shared" si="532"/>
        <v>16</v>
      </c>
      <c r="BV166" s="151">
        <f t="shared" si="532"/>
        <v>0</v>
      </c>
      <c r="BW166" s="151">
        <f t="shared" si="532"/>
        <v>0</v>
      </c>
      <c r="BX166" s="151">
        <f t="shared" si="532"/>
        <v>0</v>
      </c>
      <c r="BY166" s="152">
        <f t="shared" si="532"/>
        <v>0</v>
      </c>
      <c r="BZ166" s="37">
        <f t="shared" si="532"/>
        <v>16</v>
      </c>
      <c r="CA166" s="37">
        <f t="shared" si="532"/>
        <v>16</v>
      </c>
      <c r="CB166" s="37">
        <f t="shared" si="532"/>
        <v>16</v>
      </c>
      <c r="CC166" s="38">
        <f t="shared" si="532"/>
        <v>16</v>
      </c>
    </row>
    <row r="167" spans="1:81" ht="49.5" x14ac:dyDescent="0.25">
      <c r="A167" s="9" t="s">
        <v>33</v>
      </c>
      <c r="B167" s="8" t="s">
        <v>14</v>
      </c>
      <c r="C167" s="8" t="s">
        <v>61</v>
      </c>
      <c r="D167" s="8" t="s">
        <v>847</v>
      </c>
      <c r="E167" s="8" t="s">
        <v>476</v>
      </c>
      <c r="F167" s="37">
        <v>0</v>
      </c>
      <c r="G167" s="37"/>
      <c r="H167" s="37">
        <v>0</v>
      </c>
      <c r="I167" s="38"/>
      <c r="J167" s="37">
        <v>15</v>
      </c>
      <c r="K167" s="37">
        <v>15</v>
      </c>
      <c r="L167" s="37">
        <v>15</v>
      </c>
      <c r="M167" s="38">
        <v>15</v>
      </c>
      <c r="N167" s="37">
        <f>F167+J167</f>
        <v>15</v>
      </c>
      <c r="O167" s="37">
        <f>G167+K167</f>
        <v>15</v>
      </c>
      <c r="P167" s="37">
        <f>H167+L167</f>
        <v>15</v>
      </c>
      <c r="Q167" s="37">
        <f>I167+M167</f>
        <v>15</v>
      </c>
      <c r="R167" s="37"/>
      <c r="S167" s="37"/>
      <c r="T167" s="37"/>
      <c r="U167" s="38"/>
      <c r="V167" s="37">
        <f>N167+R167+S167</f>
        <v>15</v>
      </c>
      <c r="W167" s="37">
        <f>O167+S167</f>
        <v>15</v>
      </c>
      <c r="X167" s="37">
        <f>P167+T167+U167</f>
        <v>15</v>
      </c>
      <c r="Y167" s="37">
        <f>Q167+U167</f>
        <v>15</v>
      </c>
      <c r="Z167" s="37"/>
      <c r="AA167" s="37">
        <v>1</v>
      </c>
      <c r="AB167" s="37"/>
      <c r="AC167" s="38">
        <v>1</v>
      </c>
      <c r="AD167" s="37">
        <f>V167+Z167+AA167</f>
        <v>16</v>
      </c>
      <c r="AE167" s="37">
        <f>W167+AA167</f>
        <v>16</v>
      </c>
      <c r="AF167" s="37">
        <f>X167+AB167+AC167</f>
        <v>16</v>
      </c>
      <c r="AG167" s="37">
        <f>Y167+AC167</f>
        <v>16</v>
      </c>
      <c r="AH167" s="37"/>
      <c r="AI167" s="37"/>
      <c r="AJ167" s="37"/>
      <c r="AK167" s="38"/>
      <c r="AL167" s="37">
        <f>AD167+AH167+AI167</f>
        <v>16</v>
      </c>
      <c r="AM167" s="37">
        <f>AE167+AI167</f>
        <v>16</v>
      </c>
      <c r="AN167" s="37">
        <f>AF167+AJ167+AK167</f>
        <v>16</v>
      </c>
      <c r="AO167" s="37">
        <f>AG167+AK167</f>
        <v>16</v>
      </c>
      <c r="AP167" s="37"/>
      <c r="AQ167" s="37"/>
      <c r="AR167" s="37"/>
      <c r="AS167" s="38"/>
      <c r="AT167" s="37">
        <f>AL167+AP167+AQ167</f>
        <v>16</v>
      </c>
      <c r="AU167" s="37">
        <f>AM167+AQ167</f>
        <v>16</v>
      </c>
      <c r="AV167" s="37">
        <f>AN167+AR167+AS167</f>
        <v>16</v>
      </c>
      <c r="AW167" s="37">
        <f>AO167+AS167</f>
        <v>16</v>
      </c>
      <c r="AX167" s="37"/>
      <c r="AY167" s="37"/>
      <c r="AZ167" s="37"/>
      <c r="BA167" s="38"/>
      <c r="BB167" s="37">
        <f>AT167+AX167+AY167</f>
        <v>16</v>
      </c>
      <c r="BC167" s="37">
        <f>AU167+AY167</f>
        <v>16</v>
      </c>
      <c r="BD167" s="37">
        <f>AV167+AZ167+BA167</f>
        <v>16</v>
      </c>
      <c r="BE167" s="37">
        <f>AW167+BA167</f>
        <v>16</v>
      </c>
      <c r="BF167" s="37"/>
      <c r="BG167" s="37"/>
      <c r="BH167" s="37"/>
      <c r="BI167" s="38"/>
      <c r="BJ167" s="37">
        <f>BB167+BF167+BG167</f>
        <v>16</v>
      </c>
      <c r="BK167" s="37">
        <f>BC167+BG167</f>
        <v>16</v>
      </c>
      <c r="BL167" s="37">
        <f>BD167+BH167+BI167</f>
        <v>16</v>
      </c>
      <c r="BM167" s="37">
        <f>BE167+BI167</f>
        <v>16</v>
      </c>
      <c r="BN167" s="37"/>
      <c r="BO167" s="37"/>
      <c r="BP167" s="37"/>
      <c r="BQ167" s="38"/>
      <c r="BR167" s="37">
        <f>BJ167+BN167+BO167</f>
        <v>16</v>
      </c>
      <c r="BS167" s="37">
        <f>BK167+BO167</f>
        <v>16</v>
      </c>
      <c r="BT167" s="37">
        <f>BL167+BP167+BQ167</f>
        <v>16</v>
      </c>
      <c r="BU167" s="37">
        <f>BM167+BQ167</f>
        <v>16</v>
      </c>
      <c r="BV167" s="151"/>
      <c r="BW167" s="151"/>
      <c r="BX167" s="151"/>
      <c r="BY167" s="152"/>
      <c r="BZ167" s="37">
        <f>BR167+BV167+BW167</f>
        <v>16</v>
      </c>
      <c r="CA167" s="37">
        <f>BS167+BW167</f>
        <v>16</v>
      </c>
      <c r="CB167" s="37">
        <f>BT167+BX167+BY167</f>
        <v>16</v>
      </c>
      <c r="CC167" s="37">
        <f>BU167+BY167</f>
        <v>16</v>
      </c>
    </row>
    <row r="168" spans="1:81" ht="49.5" x14ac:dyDescent="0.25">
      <c r="A168" s="9" t="s">
        <v>81</v>
      </c>
      <c r="B168" s="8" t="s">
        <v>14</v>
      </c>
      <c r="C168" s="8" t="s">
        <v>61</v>
      </c>
      <c r="D168" s="8" t="s">
        <v>82</v>
      </c>
      <c r="E168" s="8"/>
      <c r="F168" s="37">
        <f t="shared" ref="F168:I171" si="533">F169</f>
        <v>91</v>
      </c>
      <c r="G168" s="37">
        <f t="shared" si="533"/>
        <v>0</v>
      </c>
      <c r="H168" s="37">
        <f t="shared" si="533"/>
        <v>91</v>
      </c>
      <c r="I168" s="38">
        <f t="shared" si="533"/>
        <v>0</v>
      </c>
      <c r="J168" s="37">
        <f t="shared" ref="J168:Z171" si="534">J169</f>
        <v>0</v>
      </c>
      <c r="K168" s="37">
        <f t="shared" si="534"/>
        <v>0</v>
      </c>
      <c r="L168" s="37">
        <f t="shared" si="534"/>
        <v>0</v>
      </c>
      <c r="M168" s="38">
        <f t="shared" si="534"/>
        <v>0</v>
      </c>
      <c r="N168" s="37">
        <f t="shared" si="534"/>
        <v>91</v>
      </c>
      <c r="O168" s="37">
        <f t="shared" si="534"/>
        <v>0</v>
      </c>
      <c r="P168" s="37">
        <f t="shared" si="534"/>
        <v>91</v>
      </c>
      <c r="Q168" s="38">
        <f t="shared" si="534"/>
        <v>0</v>
      </c>
      <c r="R168" s="37">
        <f t="shared" si="534"/>
        <v>0</v>
      </c>
      <c r="S168" s="37">
        <f t="shared" si="534"/>
        <v>0</v>
      </c>
      <c r="T168" s="37">
        <f t="shared" si="534"/>
        <v>0</v>
      </c>
      <c r="U168" s="38">
        <f t="shared" si="534"/>
        <v>0</v>
      </c>
      <c r="V168" s="37">
        <f t="shared" si="534"/>
        <v>91</v>
      </c>
      <c r="W168" s="37">
        <f t="shared" si="534"/>
        <v>0</v>
      </c>
      <c r="X168" s="37">
        <f t="shared" si="534"/>
        <v>91</v>
      </c>
      <c r="Y168" s="38">
        <f t="shared" si="534"/>
        <v>0</v>
      </c>
      <c r="Z168" s="37">
        <f t="shared" si="534"/>
        <v>0</v>
      </c>
      <c r="AA168" s="37">
        <f t="shared" ref="Z168:AP171" si="535">AA169</f>
        <v>0</v>
      </c>
      <c r="AB168" s="37">
        <f t="shared" si="535"/>
        <v>0</v>
      </c>
      <c r="AC168" s="38">
        <f t="shared" si="535"/>
        <v>0</v>
      </c>
      <c r="AD168" s="37">
        <f t="shared" si="535"/>
        <v>91</v>
      </c>
      <c r="AE168" s="37">
        <f t="shared" si="535"/>
        <v>0</v>
      </c>
      <c r="AF168" s="37">
        <f t="shared" si="535"/>
        <v>91</v>
      </c>
      <c r="AG168" s="38">
        <f t="shared" si="535"/>
        <v>0</v>
      </c>
      <c r="AH168" s="37">
        <f t="shared" si="535"/>
        <v>0</v>
      </c>
      <c r="AI168" s="37">
        <f t="shared" si="535"/>
        <v>0</v>
      </c>
      <c r="AJ168" s="37">
        <f t="shared" si="535"/>
        <v>0</v>
      </c>
      <c r="AK168" s="38">
        <f t="shared" si="535"/>
        <v>0</v>
      </c>
      <c r="AL168" s="37">
        <f t="shared" si="535"/>
        <v>91</v>
      </c>
      <c r="AM168" s="37">
        <f t="shared" si="535"/>
        <v>0</v>
      </c>
      <c r="AN168" s="37">
        <f t="shared" si="535"/>
        <v>91</v>
      </c>
      <c r="AO168" s="38">
        <f t="shared" si="535"/>
        <v>0</v>
      </c>
      <c r="AP168" s="37">
        <f t="shared" si="535"/>
        <v>0</v>
      </c>
      <c r="AQ168" s="37">
        <f t="shared" ref="AP168:BF171" si="536">AQ169</f>
        <v>0</v>
      </c>
      <c r="AR168" s="37">
        <f t="shared" si="536"/>
        <v>0</v>
      </c>
      <c r="AS168" s="38">
        <f t="shared" si="536"/>
        <v>0</v>
      </c>
      <c r="AT168" s="37">
        <f t="shared" si="536"/>
        <v>91</v>
      </c>
      <c r="AU168" s="37">
        <f t="shared" si="536"/>
        <v>0</v>
      </c>
      <c r="AV168" s="37">
        <f t="shared" si="536"/>
        <v>91</v>
      </c>
      <c r="AW168" s="38">
        <f t="shared" si="536"/>
        <v>0</v>
      </c>
      <c r="AX168" s="37">
        <f t="shared" si="536"/>
        <v>0</v>
      </c>
      <c r="AY168" s="37">
        <f t="shared" si="536"/>
        <v>0</v>
      </c>
      <c r="AZ168" s="37">
        <f t="shared" si="536"/>
        <v>0</v>
      </c>
      <c r="BA168" s="38">
        <f t="shared" si="536"/>
        <v>0</v>
      </c>
      <c r="BB168" s="37">
        <f t="shared" si="536"/>
        <v>91</v>
      </c>
      <c r="BC168" s="37">
        <f t="shared" si="536"/>
        <v>0</v>
      </c>
      <c r="BD168" s="37">
        <f t="shared" si="536"/>
        <v>91</v>
      </c>
      <c r="BE168" s="38">
        <f t="shared" si="536"/>
        <v>0</v>
      </c>
      <c r="BF168" s="37">
        <f t="shared" si="536"/>
        <v>0</v>
      </c>
      <c r="BG168" s="37">
        <f t="shared" ref="BF168:BV171" si="537">BG169</f>
        <v>0</v>
      </c>
      <c r="BH168" s="37">
        <f t="shared" si="537"/>
        <v>0</v>
      </c>
      <c r="BI168" s="38">
        <f t="shared" si="537"/>
        <v>0</v>
      </c>
      <c r="BJ168" s="37">
        <f t="shared" si="537"/>
        <v>91</v>
      </c>
      <c r="BK168" s="37">
        <f t="shared" si="537"/>
        <v>0</v>
      </c>
      <c r="BL168" s="37">
        <f t="shared" si="537"/>
        <v>91</v>
      </c>
      <c r="BM168" s="38">
        <f t="shared" si="537"/>
        <v>0</v>
      </c>
      <c r="BN168" s="37">
        <f t="shared" si="537"/>
        <v>0</v>
      </c>
      <c r="BO168" s="37">
        <f t="shared" si="537"/>
        <v>0</v>
      </c>
      <c r="BP168" s="37">
        <f t="shared" si="537"/>
        <v>0</v>
      </c>
      <c r="BQ168" s="38">
        <f t="shared" si="537"/>
        <v>0</v>
      </c>
      <c r="BR168" s="37">
        <f t="shared" si="537"/>
        <v>91</v>
      </c>
      <c r="BS168" s="37">
        <f t="shared" si="537"/>
        <v>0</v>
      </c>
      <c r="BT168" s="37">
        <f t="shared" si="537"/>
        <v>91</v>
      </c>
      <c r="BU168" s="38">
        <f t="shared" si="537"/>
        <v>0</v>
      </c>
      <c r="BV168" s="151">
        <f t="shared" si="537"/>
        <v>0</v>
      </c>
      <c r="BW168" s="151">
        <f t="shared" ref="BV168:CC171" si="538">BW169</f>
        <v>0</v>
      </c>
      <c r="BX168" s="151">
        <f t="shared" si="538"/>
        <v>0</v>
      </c>
      <c r="BY168" s="152">
        <f t="shared" si="538"/>
        <v>0</v>
      </c>
      <c r="BZ168" s="37">
        <f t="shared" si="538"/>
        <v>91</v>
      </c>
      <c r="CA168" s="37">
        <f t="shared" si="538"/>
        <v>0</v>
      </c>
      <c r="CB168" s="37">
        <f t="shared" si="538"/>
        <v>91</v>
      </c>
      <c r="CC168" s="38">
        <f t="shared" si="538"/>
        <v>0</v>
      </c>
    </row>
    <row r="169" spans="1:81" ht="16.5" x14ac:dyDescent="0.25">
      <c r="A169" s="9" t="s">
        <v>64</v>
      </c>
      <c r="B169" s="8" t="s">
        <v>14</v>
      </c>
      <c r="C169" s="8" t="s">
        <v>61</v>
      </c>
      <c r="D169" s="8" t="s">
        <v>83</v>
      </c>
      <c r="E169" s="8"/>
      <c r="F169" s="37">
        <f t="shared" si="533"/>
        <v>91</v>
      </c>
      <c r="G169" s="37">
        <f t="shared" si="533"/>
        <v>0</v>
      </c>
      <c r="H169" s="37">
        <f t="shared" si="533"/>
        <v>91</v>
      </c>
      <c r="I169" s="38">
        <f t="shared" si="533"/>
        <v>0</v>
      </c>
      <c r="J169" s="37">
        <f t="shared" si="534"/>
        <v>0</v>
      </c>
      <c r="K169" s="37">
        <f t="shared" si="534"/>
        <v>0</v>
      </c>
      <c r="L169" s="37">
        <f t="shared" si="534"/>
        <v>0</v>
      </c>
      <c r="M169" s="38">
        <f t="shared" si="534"/>
        <v>0</v>
      </c>
      <c r="N169" s="37">
        <f t="shared" si="534"/>
        <v>91</v>
      </c>
      <c r="O169" s="37">
        <f t="shared" si="534"/>
        <v>0</v>
      </c>
      <c r="P169" s="37">
        <f t="shared" si="534"/>
        <v>91</v>
      </c>
      <c r="Q169" s="38">
        <f t="shared" si="534"/>
        <v>0</v>
      </c>
      <c r="R169" s="37">
        <f t="shared" si="534"/>
        <v>0</v>
      </c>
      <c r="S169" s="37">
        <f t="shared" si="534"/>
        <v>0</v>
      </c>
      <c r="T169" s="37">
        <f t="shared" si="534"/>
        <v>0</v>
      </c>
      <c r="U169" s="38">
        <f t="shared" si="534"/>
        <v>0</v>
      </c>
      <c r="V169" s="37">
        <f t="shared" si="534"/>
        <v>91</v>
      </c>
      <c r="W169" s="37">
        <f t="shared" si="534"/>
        <v>0</v>
      </c>
      <c r="X169" s="37">
        <f t="shared" si="534"/>
        <v>91</v>
      </c>
      <c r="Y169" s="38">
        <f t="shared" si="534"/>
        <v>0</v>
      </c>
      <c r="Z169" s="37">
        <f t="shared" si="535"/>
        <v>0</v>
      </c>
      <c r="AA169" s="37">
        <f t="shared" si="535"/>
        <v>0</v>
      </c>
      <c r="AB169" s="37">
        <f t="shared" si="535"/>
        <v>0</v>
      </c>
      <c r="AC169" s="38">
        <f t="shared" si="535"/>
        <v>0</v>
      </c>
      <c r="AD169" s="37">
        <f t="shared" si="535"/>
        <v>91</v>
      </c>
      <c r="AE169" s="37">
        <f t="shared" si="535"/>
        <v>0</v>
      </c>
      <c r="AF169" s="37">
        <f t="shared" si="535"/>
        <v>91</v>
      </c>
      <c r="AG169" s="38">
        <f t="shared" si="535"/>
        <v>0</v>
      </c>
      <c r="AH169" s="37">
        <f t="shared" si="535"/>
        <v>0</v>
      </c>
      <c r="AI169" s="37">
        <f t="shared" si="535"/>
        <v>0</v>
      </c>
      <c r="AJ169" s="37">
        <f t="shared" si="535"/>
        <v>0</v>
      </c>
      <c r="AK169" s="38">
        <f t="shared" si="535"/>
        <v>0</v>
      </c>
      <c r="AL169" s="37">
        <f t="shared" si="535"/>
        <v>91</v>
      </c>
      <c r="AM169" s="37">
        <f t="shared" si="535"/>
        <v>0</v>
      </c>
      <c r="AN169" s="37">
        <f t="shared" si="535"/>
        <v>91</v>
      </c>
      <c r="AO169" s="38">
        <f t="shared" si="535"/>
        <v>0</v>
      </c>
      <c r="AP169" s="37">
        <f t="shared" si="536"/>
        <v>0</v>
      </c>
      <c r="AQ169" s="37">
        <f t="shared" si="536"/>
        <v>0</v>
      </c>
      <c r="AR169" s="37">
        <f t="shared" si="536"/>
        <v>0</v>
      </c>
      <c r="AS169" s="38">
        <f t="shared" si="536"/>
        <v>0</v>
      </c>
      <c r="AT169" s="37">
        <f t="shared" si="536"/>
        <v>91</v>
      </c>
      <c r="AU169" s="37">
        <f t="shared" si="536"/>
        <v>0</v>
      </c>
      <c r="AV169" s="37">
        <f t="shared" si="536"/>
        <v>91</v>
      </c>
      <c r="AW169" s="38">
        <f t="shared" si="536"/>
        <v>0</v>
      </c>
      <c r="AX169" s="37">
        <f t="shared" si="536"/>
        <v>0</v>
      </c>
      <c r="AY169" s="37">
        <f t="shared" si="536"/>
        <v>0</v>
      </c>
      <c r="AZ169" s="37">
        <f t="shared" si="536"/>
        <v>0</v>
      </c>
      <c r="BA169" s="38">
        <f t="shared" si="536"/>
        <v>0</v>
      </c>
      <c r="BB169" s="37">
        <f t="shared" si="536"/>
        <v>91</v>
      </c>
      <c r="BC169" s="37">
        <f t="shared" si="536"/>
        <v>0</v>
      </c>
      <c r="BD169" s="37">
        <f t="shared" si="536"/>
        <v>91</v>
      </c>
      <c r="BE169" s="38">
        <f t="shared" si="536"/>
        <v>0</v>
      </c>
      <c r="BF169" s="37">
        <f t="shared" si="537"/>
        <v>0</v>
      </c>
      <c r="BG169" s="37">
        <f t="shared" si="537"/>
        <v>0</v>
      </c>
      <c r="BH169" s="37">
        <f t="shared" si="537"/>
        <v>0</v>
      </c>
      <c r="BI169" s="38">
        <f t="shared" si="537"/>
        <v>0</v>
      </c>
      <c r="BJ169" s="37">
        <f t="shared" si="537"/>
        <v>91</v>
      </c>
      <c r="BK169" s="37">
        <f t="shared" si="537"/>
        <v>0</v>
      </c>
      <c r="BL169" s="37">
        <f t="shared" si="537"/>
        <v>91</v>
      </c>
      <c r="BM169" s="38">
        <f t="shared" si="537"/>
        <v>0</v>
      </c>
      <c r="BN169" s="37">
        <f t="shared" si="537"/>
        <v>0</v>
      </c>
      <c r="BO169" s="37">
        <f t="shared" si="537"/>
        <v>0</v>
      </c>
      <c r="BP169" s="37">
        <f t="shared" si="537"/>
        <v>0</v>
      </c>
      <c r="BQ169" s="38">
        <f t="shared" si="537"/>
        <v>0</v>
      </c>
      <c r="BR169" s="37">
        <f t="shared" si="537"/>
        <v>91</v>
      </c>
      <c r="BS169" s="37">
        <f t="shared" si="537"/>
        <v>0</v>
      </c>
      <c r="BT169" s="37">
        <f t="shared" si="537"/>
        <v>91</v>
      </c>
      <c r="BU169" s="38">
        <f t="shared" si="537"/>
        <v>0</v>
      </c>
      <c r="BV169" s="151">
        <f t="shared" si="538"/>
        <v>0</v>
      </c>
      <c r="BW169" s="151">
        <f t="shared" si="538"/>
        <v>0</v>
      </c>
      <c r="BX169" s="151">
        <f t="shared" si="538"/>
        <v>0</v>
      </c>
      <c r="BY169" s="152">
        <f t="shared" si="538"/>
        <v>0</v>
      </c>
      <c r="BZ169" s="37">
        <f t="shared" si="538"/>
        <v>91</v>
      </c>
      <c r="CA169" s="37">
        <f t="shared" si="538"/>
        <v>0</v>
      </c>
      <c r="CB169" s="37">
        <f t="shared" si="538"/>
        <v>91</v>
      </c>
      <c r="CC169" s="38">
        <f t="shared" si="538"/>
        <v>0</v>
      </c>
    </row>
    <row r="170" spans="1:81" ht="33" x14ac:dyDescent="0.25">
      <c r="A170" s="9" t="s">
        <v>66</v>
      </c>
      <c r="B170" s="8" t="s">
        <v>14</v>
      </c>
      <c r="C170" s="8" t="s">
        <v>61</v>
      </c>
      <c r="D170" s="8" t="s">
        <v>84</v>
      </c>
      <c r="E170" s="8"/>
      <c r="F170" s="37">
        <f t="shared" si="533"/>
        <v>91</v>
      </c>
      <c r="G170" s="37">
        <f t="shared" si="533"/>
        <v>0</v>
      </c>
      <c r="H170" s="37">
        <f t="shared" si="533"/>
        <v>91</v>
      </c>
      <c r="I170" s="38">
        <f t="shared" si="533"/>
        <v>0</v>
      </c>
      <c r="J170" s="37">
        <f t="shared" si="534"/>
        <v>0</v>
      </c>
      <c r="K170" s="37">
        <f t="shared" si="534"/>
        <v>0</v>
      </c>
      <c r="L170" s="37">
        <f t="shared" si="534"/>
        <v>0</v>
      </c>
      <c r="M170" s="38">
        <f t="shared" si="534"/>
        <v>0</v>
      </c>
      <c r="N170" s="37">
        <f t="shared" si="534"/>
        <v>91</v>
      </c>
      <c r="O170" s="37">
        <f t="shared" si="534"/>
        <v>0</v>
      </c>
      <c r="P170" s="37">
        <f t="shared" si="534"/>
        <v>91</v>
      </c>
      <c r="Q170" s="38">
        <f t="shared" si="534"/>
        <v>0</v>
      </c>
      <c r="R170" s="37">
        <f t="shared" si="534"/>
        <v>0</v>
      </c>
      <c r="S170" s="37">
        <f t="shared" si="534"/>
        <v>0</v>
      </c>
      <c r="T170" s="37">
        <f t="shared" si="534"/>
        <v>0</v>
      </c>
      <c r="U170" s="38">
        <f t="shared" si="534"/>
        <v>0</v>
      </c>
      <c r="V170" s="37">
        <f t="shared" si="534"/>
        <v>91</v>
      </c>
      <c r="W170" s="37">
        <f t="shared" si="534"/>
        <v>0</v>
      </c>
      <c r="X170" s="37">
        <f t="shared" si="534"/>
        <v>91</v>
      </c>
      <c r="Y170" s="38">
        <f t="shared" si="534"/>
        <v>0</v>
      </c>
      <c r="Z170" s="37">
        <f t="shared" si="535"/>
        <v>0</v>
      </c>
      <c r="AA170" s="37">
        <f t="shared" si="535"/>
        <v>0</v>
      </c>
      <c r="AB170" s="37">
        <f t="shared" si="535"/>
        <v>0</v>
      </c>
      <c r="AC170" s="38">
        <f t="shared" si="535"/>
        <v>0</v>
      </c>
      <c r="AD170" s="37">
        <f t="shared" si="535"/>
        <v>91</v>
      </c>
      <c r="AE170" s="37">
        <f t="shared" si="535"/>
        <v>0</v>
      </c>
      <c r="AF170" s="37">
        <f t="shared" si="535"/>
        <v>91</v>
      </c>
      <c r="AG170" s="38">
        <f t="shared" si="535"/>
        <v>0</v>
      </c>
      <c r="AH170" s="37">
        <f t="shared" si="535"/>
        <v>0</v>
      </c>
      <c r="AI170" s="37">
        <f t="shared" si="535"/>
        <v>0</v>
      </c>
      <c r="AJ170" s="37">
        <f t="shared" si="535"/>
        <v>0</v>
      </c>
      <c r="AK170" s="38">
        <f t="shared" si="535"/>
        <v>0</v>
      </c>
      <c r="AL170" s="37">
        <f t="shared" si="535"/>
        <v>91</v>
      </c>
      <c r="AM170" s="37">
        <f t="shared" si="535"/>
        <v>0</v>
      </c>
      <c r="AN170" s="37">
        <f t="shared" si="535"/>
        <v>91</v>
      </c>
      <c r="AO170" s="38">
        <f t="shared" si="535"/>
        <v>0</v>
      </c>
      <c r="AP170" s="37">
        <f t="shared" si="536"/>
        <v>0</v>
      </c>
      <c r="AQ170" s="37">
        <f t="shared" si="536"/>
        <v>0</v>
      </c>
      <c r="AR170" s="37">
        <f t="shared" si="536"/>
        <v>0</v>
      </c>
      <c r="AS170" s="38">
        <f t="shared" si="536"/>
        <v>0</v>
      </c>
      <c r="AT170" s="37">
        <f t="shared" si="536"/>
        <v>91</v>
      </c>
      <c r="AU170" s="37">
        <f t="shared" si="536"/>
        <v>0</v>
      </c>
      <c r="AV170" s="37">
        <f t="shared" si="536"/>
        <v>91</v>
      </c>
      <c r="AW170" s="38">
        <f t="shared" si="536"/>
        <v>0</v>
      </c>
      <c r="AX170" s="37">
        <f t="shared" si="536"/>
        <v>0</v>
      </c>
      <c r="AY170" s="37">
        <f t="shared" si="536"/>
        <v>0</v>
      </c>
      <c r="AZ170" s="37">
        <f t="shared" si="536"/>
        <v>0</v>
      </c>
      <c r="BA170" s="38">
        <f t="shared" si="536"/>
        <v>0</v>
      </c>
      <c r="BB170" s="37">
        <f t="shared" si="536"/>
        <v>91</v>
      </c>
      <c r="BC170" s="37">
        <f t="shared" si="536"/>
        <v>0</v>
      </c>
      <c r="BD170" s="37">
        <f t="shared" si="536"/>
        <v>91</v>
      </c>
      <c r="BE170" s="38">
        <f t="shared" si="536"/>
        <v>0</v>
      </c>
      <c r="BF170" s="37">
        <f t="shared" si="537"/>
        <v>0</v>
      </c>
      <c r="BG170" s="37">
        <f t="shared" si="537"/>
        <v>0</v>
      </c>
      <c r="BH170" s="37">
        <f t="shared" si="537"/>
        <v>0</v>
      </c>
      <c r="BI170" s="38">
        <f t="shared" si="537"/>
        <v>0</v>
      </c>
      <c r="BJ170" s="37">
        <f t="shared" si="537"/>
        <v>91</v>
      </c>
      <c r="BK170" s="37">
        <f t="shared" si="537"/>
        <v>0</v>
      </c>
      <c r="BL170" s="37">
        <f t="shared" si="537"/>
        <v>91</v>
      </c>
      <c r="BM170" s="38">
        <f t="shared" si="537"/>
        <v>0</v>
      </c>
      <c r="BN170" s="37">
        <f t="shared" si="537"/>
        <v>0</v>
      </c>
      <c r="BO170" s="37">
        <f t="shared" si="537"/>
        <v>0</v>
      </c>
      <c r="BP170" s="37">
        <f t="shared" si="537"/>
        <v>0</v>
      </c>
      <c r="BQ170" s="38">
        <f t="shared" si="537"/>
        <v>0</v>
      </c>
      <c r="BR170" s="37">
        <f t="shared" si="537"/>
        <v>91</v>
      </c>
      <c r="BS170" s="37">
        <f t="shared" si="537"/>
        <v>0</v>
      </c>
      <c r="BT170" s="37">
        <f t="shared" si="537"/>
        <v>91</v>
      </c>
      <c r="BU170" s="38">
        <f t="shared" si="537"/>
        <v>0</v>
      </c>
      <c r="BV170" s="151">
        <f t="shared" si="538"/>
        <v>0</v>
      </c>
      <c r="BW170" s="151">
        <f t="shared" si="538"/>
        <v>0</v>
      </c>
      <c r="BX170" s="151">
        <f t="shared" si="538"/>
        <v>0</v>
      </c>
      <c r="BY170" s="152">
        <f t="shared" si="538"/>
        <v>0</v>
      </c>
      <c r="BZ170" s="37">
        <f t="shared" si="538"/>
        <v>91</v>
      </c>
      <c r="CA170" s="37">
        <f t="shared" si="538"/>
        <v>0</v>
      </c>
      <c r="CB170" s="37">
        <f t="shared" si="538"/>
        <v>91</v>
      </c>
      <c r="CC170" s="38">
        <f t="shared" si="538"/>
        <v>0</v>
      </c>
    </row>
    <row r="171" spans="1:81" ht="33" x14ac:dyDescent="0.25">
      <c r="A171" s="9" t="s">
        <v>32</v>
      </c>
      <c r="B171" s="8" t="s">
        <v>14</v>
      </c>
      <c r="C171" s="8" t="s">
        <v>61</v>
      </c>
      <c r="D171" s="8" t="s">
        <v>84</v>
      </c>
      <c r="E171" s="8" t="s">
        <v>475</v>
      </c>
      <c r="F171" s="37">
        <f t="shared" si="533"/>
        <v>91</v>
      </c>
      <c r="G171" s="37">
        <f t="shared" si="533"/>
        <v>0</v>
      </c>
      <c r="H171" s="37">
        <f t="shared" si="533"/>
        <v>91</v>
      </c>
      <c r="I171" s="38">
        <f t="shared" si="533"/>
        <v>0</v>
      </c>
      <c r="J171" s="37">
        <f t="shared" si="534"/>
        <v>0</v>
      </c>
      <c r="K171" s="37">
        <f t="shared" si="534"/>
        <v>0</v>
      </c>
      <c r="L171" s="37">
        <f t="shared" si="534"/>
        <v>0</v>
      </c>
      <c r="M171" s="38">
        <f t="shared" si="534"/>
        <v>0</v>
      </c>
      <c r="N171" s="37">
        <f t="shared" si="534"/>
        <v>91</v>
      </c>
      <c r="O171" s="37">
        <f t="shared" si="534"/>
        <v>0</v>
      </c>
      <c r="P171" s="37">
        <f t="shared" si="534"/>
        <v>91</v>
      </c>
      <c r="Q171" s="38">
        <f t="shared" si="534"/>
        <v>0</v>
      </c>
      <c r="R171" s="37">
        <f t="shared" si="534"/>
        <v>0</v>
      </c>
      <c r="S171" s="37">
        <f t="shared" si="534"/>
        <v>0</v>
      </c>
      <c r="T171" s="37">
        <f t="shared" si="534"/>
        <v>0</v>
      </c>
      <c r="U171" s="38">
        <f t="shared" si="534"/>
        <v>0</v>
      </c>
      <c r="V171" s="37">
        <f t="shared" si="534"/>
        <v>91</v>
      </c>
      <c r="W171" s="37">
        <f t="shared" si="534"/>
        <v>0</v>
      </c>
      <c r="X171" s="37">
        <f t="shared" si="534"/>
        <v>91</v>
      </c>
      <c r="Y171" s="38">
        <f t="shared" si="534"/>
        <v>0</v>
      </c>
      <c r="Z171" s="37">
        <f t="shared" si="535"/>
        <v>0</v>
      </c>
      <c r="AA171" s="37">
        <f t="shared" si="535"/>
        <v>0</v>
      </c>
      <c r="AB171" s="37">
        <f t="shared" si="535"/>
        <v>0</v>
      </c>
      <c r="AC171" s="38">
        <f t="shared" si="535"/>
        <v>0</v>
      </c>
      <c r="AD171" s="37">
        <f t="shared" si="535"/>
        <v>91</v>
      </c>
      <c r="AE171" s="37">
        <f t="shared" si="535"/>
        <v>0</v>
      </c>
      <c r="AF171" s="37">
        <f t="shared" si="535"/>
        <v>91</v>
      </c>
      <c r="AG171" s="38">
        <f t="shared" si="535"/>
        <v>0</v>
      </c>
      <c r="AH171" s="37">
        <f t="shared" si="535"/>
        <v>0</v>
      </c>
      <c r="AI171" s="37">
        <f t="shared" si="535"/>
        <v>0</v>
      </c>
      <c r="AJ171" s="37">
        <f t="shared" si="535"/>
        <v>0</v>
      </c>
      <c r="AK171" s="38">
        <f t="shared" si="535"/>
        <v>0</v>
      </c>
      <c r="AL171" s="37">
        <f t="shared" si="535"/>
        <v>91</v>
      </c>
      <c r="AM171" s="37">
        <f t="shared" si="535"/>
        <v>0</v>
      </c>
      <c r="AN171" s="37">
        <f t="shared" si="535"/>
        <v>91</v>
      </c>
      <c r="AO171" s="38">
        <f t="shared" si="535"/>
        <v>0</v>
      </c>
      <c r="AP171" s="37">
        <f t="shared" si="536"/>
        <v>0</v>
      </c>
      <c r="AQ171" s="37">
        <f t="shared" si="536"/>
        <v>0</v>
      </c>
      <c r="AR171" s="37">
        <f t="shared" si="536"/>
        <v>0</v>
      </c>
      <c r="AS171" s="38">
        <f t="shared" si="536"/>
        <v>0</v>
      </c>
      <c r="AT171" s="37">
        <f t="shared" si="536"/>
        <v>91</v>
      </c>
      <c r="AU171" s="37">
        <f t="shared" si="536"/>
        <v>0</v>
      </c>
      <c r="AV171" s="37">
        <f t="shared" si="536"/>
        <v>91</v>
      </c>
      <c r="AW171" s="38">
        <f t="shared" si="536"/>
        <v>0</v>
      </c>
      <c r="AX171" s="37">
        <f t="shared" si="536"/>
        <v>0</v>
      </c>
      <c r="AY171" s="37">
        <f t="shared" si="536"/>
        <v>0</v>
      </c>
      <c r="AZ171" s="37">
        <f t="shared" si="536"/>
        <v>0</v>
      </c>
      <c r="BA171" s="38">
        <f t="shared" si="536"/>
        <v>0</v>
      </c>
      <c r="BB171" s="37">
        <f t="shared" si="536"/>
        <v>91</v>
      </c>
      <c r="BC171" s="37">
        <f t="shared" si="536"/>
        <v>0</v>
      </c>
      <c r="BD171" s="37">
        <f t="shared" si="536"/>
        <v>91</v>
      </c>
      <c r="BE171" s="38">
        <f t="shared" si="536"/>
        <v>0</v>
      </c>
      <c r="BF171" s="37">
        <f t="shared" si="537"/>
        <v>0</v>
      </c>
      <c r="BG171" s="37">
        <f t="shared" si="537"/>
        <v>0</v>
      </c>
      <c r="BH171" s="37">
        <f t="shared" si="537"/>
        <v>0</v>
      </c>
      <c r="BI171" s="38">
        <f t="shared" si="537"/>
        <v>0</v>
      </c>
      <c r="BJ171" s="37">
        <f t="shared" si="537"/>
        <v>91</v>
      </c>
      <c r="BK171" s="37">
        <f t="shared" si="537"/>
        <v>0</v>
      </c>
      <c r="BL171" s="37">
        <f t="shared" si="537"/>
        <v>91</v>
      </c>
      <c r="BM171" s="38">
        <f t="shared" si="537"/>
        <v>0</v>
      </c>
      <c r="BN171" s="37">
        <f t="shared" si="537"/>
        <v>0</v>
      </c>
      <c r="BO171" s="37">
        <f t="shared" si="537"/>
        <v>0</v>
      </c>
      <c r="BP171" s="37">
        <f t="shared" si="537"/>
        <v>0</v>
      </c>
      <c r="BQ171" s="38">
        <f t="shared" si="537"/>
        <v>0</v>
      </c>
      <c r="BR171" s="37">
        <f t="shared" si="537"/>
        <v>91</v>
      </c>
      <c r="BS171" s="37">
        <f t="shared" si="537"/>
        <v>0</v>
      </c>
      <c r="BT171" s="37">
        <f t="shared" si="537"/>
        <v>91</v>
      </c>
      <c r="BU171" s="38">
        <f t="shared" si="537"/>
        <v>0</v>
      </c>
      <c r="BV171" s="151">
        <f t="shared" si="538"/>
        <v>0</v>
      </c>
      <c r="BW171" s="151">
        <f t="shared" si="538"/>
        <v>0</v>
      </c>
      <c r="BX171" s="151">
        <f t="shared" si="538"/>
        <v>0</v>
      </c>
      <c r="BY171" s="152">
        <f t="shared" si="538"/>
        <v>0</v>
      </c>
      <c r="BZ171" s="37">
        <f t="shared" si="538"/>
        <v>91</v>
      </c>
      <c r="CA171" s="37">
        <f t="shared" si="538"/>
        <v>0</v>
      </c>
      <c r="CB171" s="37">
        <f t="shared" si="538"/>
        <v>91</v>
      </c>
      <c r="CC171" s="38">
        <f t="shared" si="538"/>
        <v>0</v>
      </c>
    </row>
    <row r="172" spans="1:81" ht="53.45" customHeight="1" x14ac:dyDescent="0.25">
      <c r="A172" s="7" t="s">
        <v>33</v>
      </c>
      <c r="B172" s="8" t="s">
        <v>14</v>
      </c>
      <c r="C172" s="8" t="s">
        <v>61</v>
      </c>
      <c r="D172" s="8" t="s">
        <v>84</v>
      </c>
      <c r="E172" s="8" t="s">
        <v>476</v>
      </c>
      <c r="F172" s="37">
        <v>91</v>
      </c>
      <c r="G172" s="37"/>
      <c r="H172" s="37">
        <v>91</v>
      </c>
      <c r="I172" s="38"/>
      <c r="J172" s="37"/>
      <c r="K172" s="37"/>
      <c r="L172" s="37"/>
      <c r="M172" s="38"/>
      <c r="N172" s="37">
        <f>F172+J172</f>
        <v>91</v>
      </c>
      <c r="O172" s="37">
        <f>G172+K172</f>
        <v>0</v>
      </c>
      <c r="P172" s="37">
        <f>H172+L172</f>
        <v>91</v>
      </c>
      <c r="Q172" s="37">
        <f>I172+M172</f>
        <v>0</v>
      </c>
      <c r="R172" s="37"/>
      <c r="S172" s="37"/>
      <c r="T172" s="37"/>
      <c r="U172" s="38"/>
      <c r="V172" s="37">
        <f>N172+R172+S172</f>
        <v>91</v>
      </c>
      <c r="W172" s="37">
        <f>O172+S172</f>
        <v>0</v>
      </c>
      <c r="X172" s="37">
        <f>P172+T172+U172</f>
        <v>91</v>
      </c>
      <c r="Y172" s="37">
        <f>Q172+U172</f>
        <v>0</v>
      </c>
      <c r="Z172" s="37"/>
      <c r="AA172" s="37"/>
      <c r="AB172" s="37"/>
      <c r="AC172" s="38"/>
      <c r="AD172" s="37">
        <f>V172+Z172+AA172</f>
        <v>91</v>
      </c>
      <c r="AE172" s="37">
        <f>W172+AA172</f>
        <v>0</v>
      </c>
      <c r="AF172" s="37">
        <f>X172+AB172+AC172</f>
        <v>91</v>
      </c>
      <c r="AG172" s="37">
        <f>Y172+AC172</f>
        <v>0</v>
      </c>
      <c r="AH172" s="37"/>
      <c r="AI172" s="37"/>
      <c r="AJ172" s="37"/>
      <c r="AK172" s="38"/>
      <c r="AL172" s="37">
        <f>AD172+AH172+AI172</f>
        <v>91</v>
      </c>
      <c r="AM172" s="37">
        <f>AE172+AI172</f>
        <v>0</v>
      </c>
      <c r="AN172" s="37">
        <f>AF172+AJ172+AK172</f>
        <v>91</v>
      </c>
      <c r="AO172" s="37">
        <f>AG172+AK172</f>
        <v>0</v>
      </c>
      <c r="AP172" s="37"/>
      <c r="AQ172" s="37"/>
      <c r="AR172" s="37"/>
      <c r="AS172" s="38"/>
      <c r="AT172" s="37">
        <f>AL172+AP172+AQ172</f>
        <v>91</v>
      </c>
      <c r="AU172" s="37">
        <f>AM172+AQ172</f>
        <v>0</v>
      </c>
      <c r="AV172" s="37">
        <f>AN172+AR172+AS172</f>
        <v>91</v>
      </c>
      <c r="AW172" s="37">
        <f>AO172+AS172</f>
        <v>0</v>
      </c>
      <c r="AX172" s="37"/>
      <c r="AY172" s="37"/>
      <c r="AZ172" s="37"/>
      <c r="BA172" s="38"/>
      <c r="BB172" s="37">
        <f>AT172+AX172+AY172</f>
        <v>91</v>
      </c>
      <c r="BC172" s="37">
        <f>AU172+AY172</f>
        <v>0</v>
      </c>
      <c r="BD172" s="37">
        <f>AV172+AZ172+BA172</f>
        <v>91</v>
      </c>
      <c r="BE172" s="37">
        <f>AW172+BA172</f>
        <v>0</v>
      </c>
      <c r="BF172" s="37"/>
      <c r="BG172" s="37"/>
      <c r="BH172" s="37"/>
      <c r="BI172" s="38"/>
      <c r="BJ172" s="37">
        <f>BB172+BF172+BG172</f>
        <v>91</v>
      </c>
      <c r="BK172" s="37">
        <f>BC172+BG172</f>
        <v>0</v>
      </c>
      <c r="BL172" s="37">
        <f>BD172+BH172+BI172</f>
        <v>91</v>
      </c>
      <c r="BM172" s="37">
        <f>BE172+BI172</f>
        <v>0</v>
      </c>
      <c r="BN172" s="37"/>
      <c r="BO172" s="37"/>
      <c r="BP172" s="37"/>
      <c r="BQ172" s="38"/>
      <c r="BR172" s="37">
        <f>BJ172+BN172+BO172</f>
        <v>91</v>
      </c>
      <c r="BS172" s="37">
        <f>BK172+BO172</f>
        <v>0</v>
      </c>
      <c r="BT172" s="37">
        <f>BL172+BP172+BQ172</f>
        <v>91</v>
      </c>
      <c r="BU172" s="37">
        <f>BM172+BQ172</f>
        <v>0</v>
      </c>
      <c r="BV172" s="151"/>
      <c r="BW172" s="151"/>
      <c r="BX172" s="151"/>
      <c r="BY172" s="152"/>
      <c r="BZ172" s="37">
        <f>BR172+BV172+BW172</f>
        <v>91</v>
      </c>
      <c r="CA172" s="37">
        <f>BS172+BW172</f>
        <v>0</v>
      </c>
      <c r="CB172" s="37">
        <f>BT172+BX172+BY172</f>
        <v>91</v>
      </c>
      <c r="CC172" s="37">
        <f>BU172+BY172</f>
        <v>0</v>
      </c>
    </row>
    <row r="173" spans="1:81" ht="51" x14ac:dyDescent="0.3">
      <c r="A173" s="9" t="s">
        <v>473</v>
      </c>
      <c r="B173" s="2" t="s">
        <v>14</v>
      </c>
      <c r="C173" s="2" t="s">
        <v>61</v>
      </c>
      <c r="D173" s="4" t="s">
        <v>468</v>
      </c>
      <c r="E173" s="2"/>
      <c r="F173" s="37">
        <f>F174+F185+F230</f>
        <v>223367</v>
      </c>
      <c r="G173" s="37">
        <f>G174+G185+G230</f>
        <v>0</v>
      </c>
      <c r="H173" s="37">
        <f>H174+H185+H230</f>
        <v>223367</v>
      </c>
      <c r="I173" s="37">
        <f>I174+I185+I230</f>
        <v>0</v>
      </c>
      <c r="J173" s="37">
        <f t="shared" ref="J173:Q173" si="539">J174+J185+J230+J200+J205+J208+J211+J225</f>
        <v>4404</v>
      </c>
      <c r="K173" s="37">
        <f t="shared" si="539"/>
        <v>4404</v>
      </c>
      <c r="L173" s="37">
        <f t="shared" si="539"/>
        <v>4404</v>
      </c>
      <c r="M173" s="37">
        <f t="shared" si="539"/>
        <v>4404</v>
      </c>
      <c r="N173" s="37">
        <f t="shared" si="539"/>
        <v>227771</v>
      </c>
      <c r="O173" s="37">
        <f t="shared" si="539"/>
        <v>4404</v>
      </c>
      <c r="P173" s="37">
        <f t="shared" si="539"/>
        <v>227771</v>
      </c>
      <c r="Q173" s="37">
        <f t="shared" si="539"/>
        <v>4404</v>
      </c>
      <c r="R173" s="37">
        <f t="shared" ref="R173:Y173" si="540">R174+R185+R230+R200+R205+R208+R211+R225</f>
        <v>0</v>
      </c>
      <c r="S173" s="37">
        <f t="shared" si="540"/>
        <v>0</v>
      </c>
      <c r="T173" s="37">
        <f t="shared" si="540"/>
        <v>0</v>
      </c>
      <c r="U173" s="37">
        <f t="shared" si="540"/>
        <v>0</v>
      </c>
      <c r="V173" s="37">
        <f t="shared" si="540"/>
        <v>227771</v>
      </c>
      <c r="W173" s="37">
        <f t="shared" si="540"/>
        <v>4404</v>
      </c>
      <c r="X173" s="37">
        <f t="shared" si="540"/>
        <v>227771</v>
      </c>
      <c r="Y173" s="37">
        <f t="shared" si="540"/>
        <v>4404</v>
      </c>
      <c r="Z173" s="37">
        <f t="shared" ref="Z173:AG173" si="541">Z174+Z185+Z230+Z200+Z205+Z208+Z211+Z225</f>
        <v>0</v>
      </c>
      <c r="AA173" s="37">
        <f t="shared" si="541"/>
        <v>0</v>
      </c>
      <c r="AB173" s="37">
        <f t="shared" si="541"/>
        <v>0</v>
      </c>
      <c r="AC173" s="37">
        <f t="shared" si="541"/>
        <v>0</v>
      </c>
      <c r="AD173" s="37">
        <f t="shared" si="541"/>
        <v>227771</v>
      </c>
      <c r="AE173" s="37">
        <f t="shared" si="541"/>
        <v>4404</v>
      </c>
      <c r="AF173" s="37">
        <f t="shared" si="541"/>
        <v>227771</v>
      </c>
      <c r="AG173" s="37">
        <f t="shared" si="541"/>
        <v>4404</v>
      </c>
      <c r="AH173" s="37">
        <f t="shared" ref="AH173:AO173" si="542">AH174+AH185+AH230+AH200+AH205+AH208+AH211+AH225</f>
        <v>0</v>
      </c>
      <c r="AI173" s="37">
        <f t="shared" si="542"/>
        <v>22</v>
      </c>
      <c r="AJ173" s="37">
        <f t="shared" si="542"/>
        <v>0</v>
      </c>
      <c r="AK173" s="37">
        <f t="shared" si="542"/>
        <v>22</v>
      </c>
      <c r="AL173" s="37">
        <f t="shared" si="542"/>
        <v>227793</v>
      </c>
      <c r="AM173" s="37">
        <f t="shared" si="542"/>
        <v>4426</v>
      </c>
      <c r="AN173" s="37">
        <f t="shared" si="542"/>
        <v>227793</v>
      </c>
      <c r="AO173" s="37">
        <f t="shared" si="542"/>
        <v>4426</v>
      </c>
      <c r="AP173" s="37">
        <f t="shared" ref="AP173:AW173" si="543">AP174+AP185+AP230+AP200+AP205+AP208+AP211+AP225</f>
        <v>2771</v>
      </c>
      <c r="AQ173" s="37">
        <f t="shared" si="543"/>
        <v>0</v>
      </c>
      <c r="AR173" s="37">
        <f t="shared" si="543"/>
        <v>2771</v>
      </c>
      <c r="AS173" s="37">
        <f t="shared" si="543"/>
        <v>0</v>
      </c>
      <c r="AT173" s="37">
        <f t="shared" si="543"/>
        <v>230564</v>
      </c>
      <c r="AU173" s="37">
        <f t="shared" si="543"/>
        <v>4426</v>
      </c>
      <c r="AV173" s="37">
        <f t="shared" si="543"/>
        <v>230564</v>
      </c>
      <c r="AW173" s="37">
        <f t="shared" si="543"/>
        <v>4426</v>
      </c>
      <c r="AX173" s="37">
        <f t="shared" ref="AX173:BE173" si="544">AX174+AX185+AX230+AX200+AX205+AX208+AX211+AX225</f>
        <v>0</v>
      </c>
      <c r="AY173" s="37">
        <f t="shared" si="544"/>
        <v>0</v>
      </c>
      <c r="AZ173" s="37">
        <f t="shared" si="544"/>
        <v>0</v>
      </c>
      <c r="BA173" s="37">
        <f t="shared" si="544"/>
        <v>0</v>
      </c>
      <c r="BB173" s="37">
        <f t="shared" si="544"/>
        <v>230564</v>
      </c>
      <c r="BC173" s="37">
        <f t="shared" si="544"/>
        <v>4426</v>
      </c>
      <c r="BD173" s="37">
        <f t="shared" si="544"/>
        <v>230564</v>
      </c>
      <c r="BE173" s="37">
        <f t="shared" si="544"/>
        <v>4426</v>
      </c>
      <c r="BF173" s="37">
        <f t="shared" ref="BF173:BM173" si="545">BF174+BF185+BF230+BF200+BF205+BF208+BF211+BF225</f>
        <v>0</v>
      </c>
      <c r="BG173" s="37">
        <f t="shared" si="545"/>
        <v>0</v>
      </c>
      <c r="BH173" s="37">
        <f t="shared" si="545"/>
        <v>0</v>
      </c>
      <c r="BI173" s="37">
        <f t="shared" si="545"/>
        <v>0</v>
      </c>
      <c r="BJ173" s="37">
        <f t="shared" si="545"/>
        <v>230564</v>
      </c>
      <c r="BK173" s="37">
        <f t="shared" si="545"/>
        <v>4426</v>
      </c>
      <c r="BL173" s="37">
        <f t="shared" si="545"/>
        <v>230564</v>
      </c>
      <c r="BM173" s="37">
        <f t="shared" si="545"/>
        <v>4426</v>
      </c>
      <c r="BN173" s="37">
        <f t="shared" ref="BN173:BU173" si="546">BN174+BN185+BN230+BN200+BN205+BN208+BN211+BN225</f>
        <v>0</v>
      </c>
      <c r="BO173" s="37">
        <f t="shared" si="546"/>
        <v>0</v>
      </c>
      <c r="BP173" s="37">
        <f t="shared" si="546"/>
        <v>0</v>
      </c>
      <c r="BQ173" s="37">
        <f t="shared" si="546"/>
        <v>0</v>
      </c>
      <c r="BR173" s="37">
        <f t="shared" si="546"/>
        <v>230564</v>
      </c>
      <c r="BS173" s="37">
        <f t="shared" si="546"/>
        <v>4426</v>
      </c>
      <c r="BT173" s="37">
        <f t="shared" si="546"/>
        <v>230564</v>
      </c>
      <c r="BU173" s="37">
        <f t="shared" si="546"/>
        <v>4426</v>
      </c>
      <c r="BV173" s="151">
        <f t="shared" ref="BV173:CC173" si="547">BV174+BV185+BV230+BV200+BV205+BV208+BV211+BV225</f>
        <v>0</v>
      </c>
      <c r="BW173" s="151">
        <f t="shared" si="547"/>
        <v>0</v>
      </c>
      <c r="BX173" s="151">
        <f t="shared" si="547"/>
        <v>0</v>
      </c>
      <c r="BY173" s="151">
        <f t="shared" si="547"/>
        <v>0</v>
      </c>
      <c r="BZ173" s="37">
        <f t="shared" si="547"/>
        <v>230564</v>
      </c>
      <c r="CA173" s="37">
        <f t="shared" si="547"/>
        <v>4426</v>
      </c>
      <c r="CB173" s="37">
        <f t="shared" si="547"/>
        <v>230564</v>
      </c>
      <c r="CC173" s="37">
        <f t="shared" si="547"/>
        <v>4426</v>
      </c>
    </row>
    <row r="174" spans="1:81" ht="16.5" x14ac:dyDescent="0.25">
      <c r="A174" s="9" t="s">
        <v>64</v>
      </c>
      <c r="B174" s="2" t="s">
        <v>14</v>
      </c>
      <c r="C174" s="2" t="s">
        <v>61</v>
      </c>
      <c r="D174" s="4" t="s">
        <v>487</v>
      </c>
      <c r="E174" s="2"/>
      <c r="F174" s="37">
        <f>F175+F182</f>
        <v>13626</v>
      </c>
      <c r="G174" s="37">
        <f t="shared" ref="G174:I174" si="548">G175+G182</f>
        <v>0</v>
      </c>
      <c r="H174" s="37">
        <f t="shared" si="548"/>
        <v>13626</v>
      </c>
      <c r="I174" s="37">
        <f t="shared" si="548"/>
        <v>0</v>
      </c>
      <c r="J174" s="37">
        <f>J175+J182</f>
        <v>0</v>
      </c>
      <c r="K174" s="37">
        <f t="shared" ref="K174:M174" si="549">K175+K182</f>
        <v>0</v>
      </c>
      <c r="L174" s="37">
        <f t="shared" si="549"/>
        <v>0</v>
      </c>
      <c r="M174" s="37">
        <f t="shared" si="549"/>
        <v>0</v>
      </c>
      <c r="N174" s="37">
        <f>N175+N182</f>
        <v>13626</v>
      </c>
      <c r="O174" s="37">
        <f t="shared" ref="O174:Q174" si="550">O175+O182</f>
        <v>0</v>
      </c>
      <c r="P174" s="37">
        <f t="shared" si="550"/>
        <v>13626</v>
      </c>
      <c r="Q174" s="37">
        <f t="shared" si="550"/>
        <v>0</v>
      </c>
      <c r="R174" s="37">
        <f>R175+R182</f>
        <v>0</v>
      </c>
      <c r="S174" s="37">
        <f t="shared" ref="S174:U174" si="551">S175+S182</f>
        <v>0</v>
      </c>
      <c r="T174" s="37">
        <f t="shared" si="551"/>
        <v>0</v>
      </c>
      <c r="U174" s="37">
        <f t="shared" si="551"/>
        <v>0</v>
      </c>
      <c r="V174" s="37">
        <f>V175+V182</f>
        <v>13626</v>
      </c>
      <c r="W174" s="37">
        <f t="shared" ref="W174:Y174" si="552">W175+W182</f>
        <v>0</v>
      </c>
      <c r="X174" s="37">
        <f t="shared" si="552"/>
        <v>13626</v>
      </c>
      <c r="Y174" s="37">
        <f t="shared" si="552"/>
        <v>0</v>
      </c>
      <c r="Z174" s="37">
        <f>Z175+Z182</f>
        <v>0</v>
      </c>
      <c r="AA174" s="37">
        <f t="shared" ref="AA174:AC174" si="553">AA175+AA182</f>
        <v>0</v>
      </c>
      <c r="AB174" s="37">
        <f t="shared" si="553"/>
        <v>0</v>
      </c>
      <c r="AC174" s="37">
        <f t="shared" si="553"/>
        <v>0</v>
      </c>
      <c r="AD174" s="37">
        <f>AD175+AD182</f>
        <v>13626</v>
      </c>
      <c r="AE174" s="37">
        <f t="shared" ref="AE174:AG174" si="554">AE175+AE182</f>
        <v>0</v>
      </c>
      <c r="AF174" s="37">
        <f t="shared" si="554"/>
        <v>13626</v>
      </c>
      <c r="AG174" s="37">
        <f t="shared" si="554"/>
        <v>0</v>
      </c>
      <c r="AH174" s="37">
        <f>AH175+AH182</f>
        <v>0</v>
      </c>
      <c r="AI174" s="37">
        <f t="shared" ref="AI174:AK174" si="555">AI175+AI182</f>
        <v>0</v>
      </c>
      <c r="AJ174" s="37">
        <f t="shared" si="555"/>
        <v>0</v>
      </c>
      <c r="AK174" s="37">
        <f t="shared" si="555"/>
        <v>0</v>
      </c>
      <c r="AL174" s="37">
        <f>AL175+AL182</f>
        <v>13626</v>
      </c>
      <c r="AM174" s="37">
        <f t="shared" ref="AM174:AO174" si="556">AM175+AM182</f>
        <v>0</v>
      </c>
      <c r="AN174" s="37">
        <f t="shared" si="556"/>
        <v>13626</v>
      </c>
      <c r="AO174" s="37">
        <f t="shared" si="556"/>
        <v>0</v>
      </c>
      <c r="AP174" s="37">
        <f>AP175+AP182</f>
        <v>0</v>
      </c>
      <c r="AQ174" s="37">
        <f t="shared" ref="AQ174:AS174" si="557">AQ175+AQ182</f>
        <v>0</v>
      </c>
      <c r="AR174" s="37">
        <f t="shared" si="557"/>
        <v>0</v>
      </c>
      <c r="AS174" s="37">
        <f t="shared" si="557"/>
        <v>0</v>
      </c>
      <c r="AT174" s="37">
        <f>AT175+AT182</f>
        <v>13626</v>
      </c>
      <c r="AU174" s="37">
        <f t="shared" ref="AU174:AW174" si="558">AU175+AU182</f>
        <v>0</v>
      </c>
      <c r="AV174" s="37">
        <f t="shared" si="558"/>
        <v>13626</v>
      </c>
      <c r="AW174" s="37">
        <f t="shared" si="558"/>
        <v>0</v>
      </c>
      <c r="AX174" s="37">
        <f>AX175+AX182</f>
        <v>0</v>
      </c>
      <c r="AY174" s="37">
        <f t="shared" ref="AY174:BA174" si="559">AY175+AY182</f>
        <v>0</v>
      </c>
      <c r="AZ174" s="37">
        <f t="shared" si="559"/>
        <v>0</v>
      </c>
      <c r="BA174" s="37">
        <f t="shared" si="559"/>
        <v>0</v>
      </c>
      <c r="BB174" s="37">
        <f>BB175+BB182</f>
        <v>13626</v>
      </c>
      <c r="BC174" s="37">
        <f t="shared" ref="BC174:BE174" si="560">BC175+BC182</f>
        <v>0</v>
      </c>
      <c r="BD174" s="37">
        <f t="shared" si="560"/>
        <v>13626</v>
      </c>
      <c r="BE174" s="37">
        <f t="shared" si="560"/>
        <v>0</v>
      </c>
      <c r="BF174" s="37">
        <f>BF175+BF182</f>
        <v>0</v>
      </c>
      <c r="BG174" s="37">
        <f t="shared" ref="BG174:BI174" si="561">BG175+BG182</f>
        <v>0</v>
      </c>
      <c r="BH174" s="37">
        <f t="shared" si="561"/>
        <v>0</v>
      </c>
      <c r="BI174" s="37">
        <f t="shared" si="561"/>
        <v>0</v>
      </c>
      <c r="BJ174" s="37">
        <f>BJ175+BJ182</f>
        <v>13626</v>
      </c>
      <c r="BK174" s="37">
        <f t="shared" ref="BK174:BM174" si="562">BK175+BK182</f>
        <v>0</v>
      </c>
      <c r="BL174" s="37">
        <f t="shared" si="562"/>
        <v>13626</v>
      </c>
      <c r="BM174" s="37">
        <f t="shared" si="562"/>
        <v>0</v>
      </c>
      <c r="BN174" s="37">
        <f>BN175+BN182</f>
        <v>0</v>
      </c>
      <c r="BO174" s="37">
        <f t="shared" ref="BO174:BQ174" si="563">BO175+BO182</f>
        <v>0</v>
      </c>
      <c r="BP174" s="37">
        <f t="shared" si="563"/>
        <v>0</v>
      </c>
      <c r="BQ174" s="37">
        <f t="shared" si="563"/>
        <v>0</v>
      </c>
      <c r="BR174" s="37">
        <f>BR175+BR182</f>
        <v>13626</v>
      </c>
      <c r="BS174" s="37">
        <f t="shared" ref="BS174:BU174" si="564">BS175+BS182</f>
        <v>0</v>
      </c>
      <c r="BT174" s="37">
        <f t="shared" si="564"/>
        <v>13626</v>
      </c>
      <c r="BU174" s="37">
        <f t="shared" si="564"/>
        <v>0</v>
      </c>
      <c r="BV174" s="151">
        <f>BV175+BV182</f>
        <v>0</v>
      </c>
      <c r="BW174" s="151">
        <f t="shared" ref="BW174:BY174" si="565">BW175+BW182</f>
        <v>0</v>
      </c>
      <c r="BX174" s="151">
        <f t="shared" si="565"/>
        <v>0</v>
      </c>
      <c r="BY174" s="151">
        <f t="shared" si="565"/>
        <v>0</v>
      </c>
      <c r="BZ174" s="37">
        <f>BZ175+BZ182</f>
        <v>13626</v>
      </c>
      <c r="CA174" s="37">
        <f t="shared" ref="CA174:CC174" si="566">CA175+CA182</f>
        <v>0</v>
      </c>
      <c r="CB174" s="37">
        <f t="shared" si="566"/>
        <v>13626</v>
      </c>
      <c r="CC174" s="37">
        <f t="shared" si="566"/>
        <v>0</v>
      </c>
    </row>
    <row r="175" spans="1:81" ht="33" x14ac:dyDescent="0.25">
      <c r="A175" s="9" t="s">
        <v>66</v>
      </c>
      <c r="B175" s="2" t="s">
        <v>14</v>
      </c>
      <c r="C175" s="2" t="s">
        <v>61</v>
      </c>
      <c r="D175" s="4" t="s">
        <v>488</v>
      </c>
      <c r="E175" s="2"/>
      <c r="F175" s="37">
        <f>F176+F178+F180</f>
        <v>9546</v>
      </c>
      <c r="G175" s="37">
        <f t="shared" ref="G175:I175" si="567">G176+G178+G180</f>
        <v>0</v>
      </c>
      <c r="H175" s="37">
        <f t="shared" si="567"/>
        <v>9546</v>
      </c>
      <c r="I175" s="37">
        <f t="shared" si="567"/>
        <v>0</v>
      </c>
      <c r="J175" s="37">
        <f>J176+J178+J180</f>
        <v>0</v>
      </c>
      <c r="K175" s="37">
        <f t="shared" ref="K175:M175" si="568">K176+K178+K180</f>
        <v>0</v>
      </c>
      <c r="L175" s="37">
        <f t="shared" si="568"/>
        <v>0</v>
      </c>
      <c r="M175" s="37">
        <f t="shared" si="568"/>
        <v>0</v>
      </c>
      <c r="N175" s="37">
        <f>N176+N178+N180</f>
        <v>9546</v>
      </c>
      <c r="O175" s="37">
        <f t="shared" ref="O175:Q175" si="569">O176+O178+O180</f>
        <v>0</v>
      </c>
      <c r="P175" s="37">
        <f t="shared" si="569"/>
        <v>9546</v>
      </c>
      <c r="Q175" s="37">
        <f t="shared" si="569"/>
        <v>0</v>
      </c>
      <c r="R175" s="37">
        <f>R176+R178+R180</f>
        <v>0</v>
      </c>
      <c r="S175" s="37">
        <f t="shared" ref="S175:U175" si="570">S176+S178+S180</f>
        <v>0</v>
      </c>
      <c r="T175" s="37">
        <f t="shared" si="570"/>
        <v>0</v>
      </c>
      <c r="U175" s="37">
        <f t="shared" si="570"/>
        <v>0</v>
      </c>
      <c r="V175" s="37">
        <f>V176+V178+V180</f>
        <v>9546</v>
      </c>
      <c r="W175" s="37">
        <f t="shared" ref="W175:Y175" si="571">W176+W178+W180</f>
        <v>0</v>
      </c>
      <c r="X175" s="37">
        <f t="shared" si="571"/>
        <v>9546</v>
      </c>
      <c r="Y175" s="37">
        <f t="shared" si="571"/>
        <v>0</v>
      </c>
      <c r="Z175" s="37">
        <f>Z176+Z178+Z180</f>
        <v>0</v>
      </c>
      <c r="AA175" s="37">
        <f t="shared" ref="AA175:AC175" si="572">AA176+AA178+AA180</f>
        <v>0</v>
      </c>
      <c r="AB175" s="37">
        <f t="shared" si="572"/>
        <v>0</v>
      </c>
      <c r="AC175" s="37">
        <f t="shared" si="572"/>
        <v>0</v>
      </c>
      <c r="AD175" s="37">
        <f>AD176+AD178+AD180</f>
        <v>9546</v>
      </c>
      <c r="AE175" s="37">
        <f t="shared" ref="AE175:AG175" si="573">AE176+AE178+AE180</f>
        <v>0</v>
      </c>
      <c r="AF175" s="37">
        <f t="shared" si="573"/>
        <v>9546</v>
      </c>
      <c r="AG175" s="37">
        <f t="shared" si="573"/>
        <v>0</v>
      </c>
      <c r="AH175" s="37">
        <f>AH176+AH178+AH180</f>
        <v>0</v>
      </c>
      <c r="AI175" s="37">
        <f t="shared" ref="AI175:AK175" si="574">AI176+AI178+AI180</f>
        <v>0</v>
      </c>
      <c r="AJ175" s="37">
        <f t="shared" si="574"/>
        <v>0</v>
      </c>
      <c r="AK175" s="37">
        <f t="shared" si="574"/>
        <v>0</v>
      </c>
      <c r="AL175" s="37">
        <f>AL176+AL178+AL180</f>
        <v>9546</v>
      </c>
      <c r="AM175" s="37">
        <f t="shared" ref="AM175:AO175" si="575">AM176+AM178+AM180</f>
        <v>0</v>
      </c>
      <c r="AN175" s="37">
        <f t="shared" si="575"/>
        <v>9546</v>
      </c>
      <c r="AO175" s="37">
        <f t="shared" si="575"/>
        <v>0</v>
      </c>
      <c r="AP175" s="37">
        <f>AP176+AP178+AP180</f>
        <v>0</v>
      </c>
      <c r="AQ175" s="37">
        <f t="shared" ref="AQ175:AS175" si="576">AQ176+AQ178+AQ180</f>
        <v>0</v>
      </c>
      <c r="AR175" s="37">
        <f t="shared" si="576"/>
        <v>0</v>
      </c>
      <c r="AS175" s="37">
        <f t="shared" si="576"/>
        <v>0</v>
      </c>
      <c r="AT175" s="37">
        <f>AT176+AT178+AT180</f>
        <v>9546</v>
      </c>
      <c r="AU175" s="37">
        <f t="shared" ref="AU175:AW175" si="577">AU176+AU178+AU180</f>
        <v>0</v>
      </c>
      <c r="AV175" s="37">
        <f t="shared" si="577"/>
        <v>9546</v>
      </c>
      <c r="AW175" s="37">
        <f t="shared" si="577"/>
        <v>0</v>
      </c>
      <c r="AX175" s="37">
        <f>AX176+AX178+AX180</f>
        <v>0</v>
      </c>
      <c r="AY175" s="37">
        <f t="shared" ref="AY175:BA175" si="578">AY176+AY178+AY180</f>
        <v>0</v>
      </c>
      <c r="AZ175" s="37">
        <f t="shared" si="578"/>
        <v>0</v>
      </c>
      <c r="BA175" s="37">
        <f t="shared" si="578"/>
        <v>0</v>
      </c>
      <c r="BB175" s="37">
        <f>BB176+BB178+BB180</f>
        <v>9546</v>
      </c>
      <c r="BC175" s="37">
        <f t="shared" ref="BC175:BE175" si="579">BC176+BC178+BC180</f>
        <v>0</v>
      </c>
      <c r="BD175" s="37">
        <f t="shared" si="579"/>
        <v>9546</v>
      </c>
      <c r="BE175" s="37">
        <f t="shared" si="579"/>
        <v>0</v>
      </c>
      <c r="BF175" s="37">
        <f>BF176+BF178+BF180</f>
        <v>0</v>
      </c>
      <c r="BG175" s="37">
        <f t="shared" ref="BG175:BI175" si="580">BG176+BG178+BG180</f>
        <v>0</v>
      </c>
      <c r="BH175" s="37">
        <f t="shared" si="580"/>
        <v>0</v>
      </c>
      <c r="BI175" s="37">
        <f t="shared" si="580"/>
        <v>0</v>
      </c>
      <c r="BJ175" s="37">
        <f>BJ176+BJ178+BJ180</f>
        <v>9546</v>
      </c>
      <c r="BK175" s="37">
        <f t="shared" ref="BK175:BM175" si="581">BK176+BK178+BK180</f>
        <v>0</v>
      </c>
      <c r="BL175" s="37">
        <f t="shared" si="581"/>
        <v>9546</v>
      </c>
      <c r="BM175" s="37">
        <f t="shared" si="581"/>
        <v>0</v>
      </c>
      <c r="BN175" s="37">
        <f>BN176+BN178+BN180</f>
        <v>0</v>
      </c>
      <c r="BO175" s="37">
        <f t="shared" ref="BO175:BQ175" si="582">BO176+BO178+BO180</f>
        <v>0</v>
      </c>
      <c r="BP175" s="37">
        <f t="shared" si="582"/>
        <v>0</v>
      </c>
      <c r="BQ175" s="37">
        <f t="shared" si="582"/>
        <v>0</v>
      </c>
      <c r="BR175" s="37">
        <f>BR176+BR178+BR180</f>
        <v>9546</v>
      </c>
      <c r="BS175" s="37">
        <f t="shared" ref="BS175:BU175" si="583">BS176+BS178+BS180</f>
        <v>0</v>
      </c>
      <c r="BT175" s="37">
        <f t="shared" si="583"/>
        <v>9546</v>
      </c>
      <c r="BU175" s="37">
        <f t="shared" si="583"/>
        <v>0</v>
      </c>
      <c r="BV175" s="151">
        <f>BV176+BV178+BV180</f>
        <v>0</v>
      </c>
      <c r="BW175" s="151">
        <f t="shared" ref="BW175:BY175" si="584">BW176+BW178+BW180</f>
        <v>0</v>
      </c>
      <c r="BX175" s="151">
        <f t="shared" si="584"/>
        <v>0</v>
      </c>
      <c r="BY175" s="151">
        <f t="shared" si="584"/>
        <v>0</v>
      </c>
      <c r="BZ175" s="37">
        <f>BZ176+BZ178+BZ180</f>
        <v>9546</v>
      </c>
      <c r="CA175" s="37">
        <f t="shared" ref="CA175:CC175" si="585">CA176+CA178+CA180</f>
        <v>0</v>
      </c>
      <c r="CB175" s="37">
        <f t="shared" si="585"/>
        <v>9546</v>
      </c>
      <c r="CC175" s="37">
        <f t="shared" si="585"/>
        <v>0</v>
      </c>
    </row>
    <row r="176" spans="1:81" ht="33.6" customHeight="1" x14ac:dyDescent="0.25">
      <c r="A176" s="9" t="s">
        <v>32</v>
      </c>
      <c r="B176" s="2" t="s">
        <v>14</v>
      </c>
      <c r="C176" s="2" t="s">
        <v>61</v>
      </c>
      <c r="D176" s="4" t="s">
        <v>488</v>
      </c>
      <c r="E176" s="2" t="s">
        <v>475</v>
      </c>
      <c r="F176" s="37">
        <f t="shared" ref="F176:I176" si="586">F177</f>
        <v>2673</v>
      </c>
      <c r="G176" s="37">
        <f t="shared" si="586"/>
        <v>0</v>
      </c>
      <c r="H176" s="37">
        <f t="shared" si="586"/>
        <v>2673</v>
      </c>
      <c r="I176" s="37">
        <f t="shared" si="586"/>
        <v>0</v>
      </c>
      <c r="J176" s="37">
        <f t="shared" ref="J176:BV176" si="587">J177</f>
        <v>0</v>
      </c>
      <c r="K176" s="37">
        <f t="shared" si="587"/>
        <v>0</v>
      </c>
      <c r="L176" s="37">
        <f t="shared" si="587"/>
        <v>0</v>
      </c>
      <c r="M176" s="37">
        <f t="shared" si="587"/>
        <v>0</v>
      </c>
      <c r="N176" s="37">
        <f t="shared" si="587"/>
        <v>2673</v>
      </c>
      <c r="O176" s="37">
        <f t="shared" si="587"/>
        <v>0</v>
      </c>
      <c r="P176" s="37">
        <f t="shared" si="587"/>
        <v>2673</v>
      </c>
      <c r="Q176" s="37">
        <f t="shared" si="587"/>
        <v>0</v>
      </c>
      <c r="R176" s="37">
        <f t="shared" si="587"/>
        <v>0</v>
      </c>
      <c r="S176" s="37">
        <f t="shared" si="587"/>
        <v>0</v>
      </c>
      <c r="T176" s="37">
        <f t="shared" si="587"/>
        <v>0</v>
      </c>
      <c r="U176" s="37">
        <f t="shared" si="587"/>
        <v>0</v>
      </c>
      <c r="V176" s="37">
        <f t="shared" si="587"/>
        <v>2673</v>
      </c>
      <c r="W176" s="37">
        <f t="shared" si="587"/>
        <v>0</v>
      </c>
      <c r="X176" s="37">
        <f t="shared" si="587"/>
        <v>2673</v>
      </c>
      <c r="Y176" s="37">
        <f t="shared" si="587"/>
        <v>0</v>
      </c>
      <c r="Z176" s="37">
        <f t="shared" si="587"/>
        <v>0</v>
      </c>
      <c r="AA176" s="37">
        <f t="shared" si="587"/>
        <v>0</v>
      </c>
      <c r="AB176" s="37">
        <f t="shared" si="587"/>
        <v>0</v>
      </c>
      <c r="AC176" s="37">
        <f t="shared" si="587"/>
        <v>0</v>
      </c>
      <c r="AD176" s="37">
        <f t="shared" si="587"/>
        <v>2673</v>
      </c>
      <c r="AE176" s="37">
        <f t="shared" si="587"/>
        <v>0</v>
      </c>
      <c r="AF176" s="37">
        <f t="shared" si="587"/>
        <v>2673</v>
      </c>
      <c r="AG176" s="37">
        <f t="shared" si="587"/>
        <v>0</v>
      </c>
      <c r="AH176" s="37">
        <f t="shared" si="587"/>
        <v>0</v>
      </c>
      <c r="AI176" s="37">
        <f t="shared" si="587"/>
        <v>0</v>
      </c>
      <c r="AJ176" s="37">
        <f t="shared" si="587"/>
        <v>0</v>
      </c>
      <c r="AK176" s="37">
        <f t="shared" si="587"/>
        <v>0</v>
      </c>
      <c r="AL176" s="37">
        <f t="shared" si="587"/>
        <v>2673</v>
      </c>
      <c r="AM176" s="37">
        <f t="shared" si="587"/>
        <v>0</v>
      </c>
      <c r="AN176" s="37">
        <f t="shared" si="587"/>
        <v>2673</v>
      </c>
      <c r="AO176" s="37">
        <f t="shared" si="587"/>
        <v>0</v>
      </c>
      <c r="AP176" s="37">
        <f t="shared" si="587"/>
        <v>0</v>
      </c>
      <c r="AQ176" s="37">
        <f t="shared" si="587"/>
        <v>0</v>
      </c>
      <c r="AR176" s="37">
        <f t="shared" si="587"/>
        <v>0</v>
      </c>
      <c r="AS176" s="37">
        <f t="shared" si="587"/>
        <v>0</v>
      </c>
      <c r="AT176" s="37">
        <f t="shared" si="587"/>
        <v>2673</v>
      </c>
      <c r="AU176" s="37">
        <f t="shared" si="587"/>
        <v>0</v>
      </c>
      <c r="AV176" s="37">
        <f t="shared" si="587"/>
        <v>2673</v>
      </c>
      <c r="AW176" s="37">
        <f t="shared" si="587"/>
        <v>0</v>
      </c>
      <c r="AX176" s="37">
        <f t="shared" si="587"/>
        <v>0</v>
      </c>
      <c r="AY176" s="37">
        <f t="shared" si="587"/>
        <v>0</v>
      </c>
      <c r="AZ176" s="37">
        <f t="shared" si="587"/>
        <v>0</v>
      </c>
      <c r="BA176" s="37">
        <f t="shared" si="587"/>
        <v>0</v>
      </c>
      <c r="BB176" s="37">
        <f t="shared" si="587"/>
        <v>2673</v>
      </c>
      <c r="BC176" s="37">
        <f t="shared" si="587"/>
        <v>0</v>
      </c>
      <c r="BD176" s="37">
        <f t="shared" si="587"/>
        <v>2673</v>
      </c>
      <c r="BE176" s="37">
        <f t="shared" si="587"/>
        <v>0</v>
      </c>
      <c r="BF176" s="37">
        <f t="shared" si="587"/>
        <v>0</v>
      </c>
      <c r="BG176" s="37">
        <f t="shared" si="587"/>
        <v>0</v>
      </c>
      <c r="BH176" s="37">
        <f t="shared" si="587"/>
        <v>0</v>
      </c>
      <c r="BI176" s="37">
        <f t="shared" si="587"/>
        <v>0</v>
      </c>
      <c r="BJ176" s="37">
        <f t="shared" si="587"/>
        <v>2673</v>
      </c>
      <c r="BK176" s="37">
        <f t="shared" si="587"/>
        <v>0</v>
      </c>
      <c r="BL176" s="37">
        <f t="shared" si="587"/>
        <v>2673</v>
      </c>
      <c r="BM176" s="37">
        <f t="shared" si="587"/>
        <v>0</v>
      </c>
      <c r="BN176" s="37">
        <f t="shared" si="587"/>
        <v>0</v>
      </c>
      <c r="BO176" s="37">
        <f t="shared" si="587"/>
        <v>0</v>
      </c>
      <c r="BP176" s="37">
        <f t="shared" si="587"/>
        <v>0</v>
      </c>
      <c r="BQ176" s="37">
        <f t="shared" si="587"/>
        <v>0</v>
      </c>
      <c r="BR176" s="37">
        <f t="shared" si="587"/>
        <v>2673</v>
      </c>
      <c r="BS176" s="37">
        <f t="shared" si="587"/>
        <v>0</v>
      </c>
      <c r="BT176" s="37">
        <f t="shared" si="587"/>
        <v>2673</v>
      </c>
      <c r="BU176" s="37">
        <f t="shared" si="587"/>
        <v>0</v>
      </c>
      <c r="BV176" s="151">
        <f t="shared" si="587"/>
        <v>0</v>
      </c>
      <c r="BW176" s="151">
        <f t="shared" ref="BW176:CC176" si="588">BW177</f>
        <v>0</v>
      </c>
      <c r="BX176" s="151">
        <f t="shared" si="588"/>
        <v>0</v>
      </c>
      <c r="BY176" s="151">
        <f t="shared" si="588"/>
        <v>0</v>
      </c>
      <c r="BZ176" s="37">
        <f t="shared" si="588"/>
        <v>2673</v>
      </c>
      <c r="CA176" s="37">
        <f t="shared" si="588"/>
        <v>0</v>
      </c>
      <c r="CB176" s="37">
        <f t="shared" si="588"/>
        <v>2673</v>
      </c>
      <c r="CC176" s="37">
        <f t="shared" si="588"/>
        <v>0</v>
      </c>
    </row>
    <row r="177" spans="1:81" ht="52.9" customHeight="1" x14ac:dyDescent="0.25">
      <c r="A177" s="7" t="s">
        <v>33</v>
      </c>
      <c r="B177" s="2" t="s">
        <v>14</v>
      </c>
      <c r="C177" s="2" t="s">
        <v>61</v>
      </c>
      <c r="D177" s="4" t="s">
        <v>488</v>
      </c>
      <c r="E177" s="2" t="s">
        <v>476</v>
      </c>
      <c r="F177" s="37">
        <f>208+1105+2286-926</f>
        <v>2673</v>
      </c>
      <c r="G177" s="37"/>
      <c r="H177" s="37">
        <f>208+1105+2286-926</f>
        <v>2673</v>
      </c>
      <c r="I177" s="38"/>
      <c r="J177" s="37"/>
      <c r="K177" s="37"/>
      <c r="L177" s="37"/>
      <c r="M177" s="38"/>
      <c r="N177" s="37">
        <f>F177+J177</f>
        <v>2673</v>
      </c>
      <c r="O177" s="37">
        <f>G177+K177</f>
        <v>0</v>
      </c>
      <c r="P177" s="37">
        <f>H177+L177</f>
        <v>2673</v>
      </c>
      <c r="Q177" s="37">
        <f>I177+M177</f>
        <v>0</v>
      </c>
      <c r="R177" s="37"/>
      <c r="S177" s="37"/>
      <c r="T177" s="37"/>
      <c r="U177" s="38"/>
      <c r="V177" s="37">
        <f>N177+R177+S177</f>
        <v>2673</v>
      </c>
      <c r="W177" s="37">
        <f>O177+S177</f>
        <v>0</v>
      </c>
      <c r="X177" s="37">
        <f>P177+T177+U177</f>
        <v>2673</v>
      </c>
      <c r="Y177" s="37">
        <f>Q177+U177</f>
        <v>0</v>
      </c>
      <c r="Z177" s="37"/>
      <c r="AA177" s="37"/>
      <c r="AB177" s="37"/>
      <c r="AC177" s="38"/>
      <c r="AD177" s="37">
        <f>V177+Z177+AA177</f>
        <v>2673</v>
      </c>
      <c r="AE177" s="37">
        <f>W177+AA177</f>
        <v>0</v>
      </c>
      <c r="AF177" s="37">
        <f>X177+AB177+AC177</f>
        <v>2673</v>
      </c>
      <c r="AG177" s="37">
        <f>Y177+AC177</f>
        <v>0</v>
      </c>
      <c r="AH177" s="37"/>
      <c r="AI177" s="37"/>
      <c r="AJ177" s="37"/>
      <c r="AK177" s="38"/>
      <c r="AL177" s="37">
        <f>AD177+AH177+AI177</f>
        <v>2673</v>
      </c>
      <c r="AM177" s="37">
        <f>AE177+AI177</f>
        <v>0</v>
      </c>
      <c r="AN177" s="37">
        <f>AF177+AJ177+AK177</f>
        <v>2673</v>
      </c>
      <c r="AO177" s="37">
        <f>AG177+AK177</f>
        <v>0</v>
      </c>
      <c r="AP177" s="37"/>
      <c r="AQ177" s="37"/>
      <c r="AR177" s="37"/>
      <c r="AS177" s="38"/>
      <c r="AT177" s="37">
        <f>AL177+AP177+AQ177</f>
        <v>2673</v>
      </c>
      <c r="AU177" s="37">
        <f>AM177+AQ177</f>
        <v>0</v>
      </c>
      <c r="AV177" s="37">
        <f>AN177+AR177+AS177</f>
        <v>2673</v>
      </c>
      <c r="AW177" s="37">
        <f>AO177+AS177</f>
        <v>0</v>
      </c>
      <c r="AX177" s="37"/>
      <c r="AY177" s="37"/>
      <c r="AZ177" s="37"/>
      <c r="BA177" s="38"/>
      <c r="BB177" s="37">
        <f>AT177+AX177+AY177</f>
        <v>2673</v>
      </c>
      <c r="BC177" s="37">
        <f>AU177+AY177</f>
        <v>0</v>
      </c>
      <c r="BD177" s="37">
        <f>AV177+AZ177+BA177</f>
        <v>2673</v>
      </c>
      <c r="BE177" s="37">
        <f>AW177+BA177</f>
        <v>0</v>
      </c>
      <c r="BF177" s="37"/>
      <c r="BG177" s="37"/>
      <c r="BH177" s="37"/>
      <c r="BI177" s="38"/>
      <c r="BJ177" s="37">
        <f>BB177+BF177+BG177</f>
        <v>2673</v>
      </c>
      <c r="BK177" s="37">
        <f>BC177+BG177</f>
        <v>0</v>
      </c>
      <c r="BL177" s="37">
        <f>BD177+BH177+BI177</f>
        <v>2673</v>
      </c>
      <c r="BM177" s="37">
        <f>BE177+BI177</f>
        <v>0</v>
      </c>
      <c r="BN177" s="37"/>
      <c r="BO177" s="37"/>
      <c r="BP177" s="37"/>
      <c r="BQ177" s="38"/>
      <c r="BR177" s="37">
        <f>BJ177+BN177+BO177</f>
        <v>2673</v>
      </c>
      <c r="BS177" s="37">
        <f>BK177+BO177</f>
        <v>0</v>
      </c>
      <c r="BT177" s="37">
        <f>BL177+BP177+BQ177</f>
        <v>2673</v>
      </c>
      <c r="BU177" s="37">
        <f>BM177+BQ177</f>
        <v>0</v>
      </c>
      <c r="BV177" s="151"/>
      <c r="BW177" s="151"/>
      <c r="BX177" s="151"/>
      <c r="BY177" s="152"/>
      <c r="BZ177" s="37">
        <f>BR177+BV177+BW177</f>
        <v>2673</v>
      </c>
      <c r="CA177" s="37">
        <f>BS177+BW177</f>
        <v>0</v>
      </c>
      <c r="CB177" s="37">
        <f>BT177+BX177+BY177</f>
        <v>2673</v>
      </c>
      <c r="CC177" s="37">
        <f>BU177+BY177</f>
        <v>0</v>
      </c>
    </row>
    <row r="178" spans="1:81" ht="16.5" x14ac:dyDescent="0.25">
      <c r="A178" s="7" t="s">
        <v>34</v>
      </c>
      <c r="B178" s="2" t="s">
        <v>14</v>
      </c>
      <c r="C178" s="2" t="s">
        <v>61</v>
      </c>
      <c r="D178" s="4" t="s">
        <v>488</v>
      </c>
      <c r="E178" s="2" t="s">
        <v>489</v>
      </c>
      <c r="F178" s="37">
        <f t="shared" ref="F178:N180" si="589">F179</f>
        <v>95</v>
      </c>
      <c r="G178" s="37">
        <f t="shared" si="589"/>
        <v>0</v>
      </c>
      <c r="H178" s="37">
        <f t="shared" si="589"/>
        <v>95</v>
      </c>
      <c r="I178" s="37">
        <f t="shared" si="589"/>
        <v>0</v>
      </c>
      <c r="J178" s="37">
        <f t="shared" si="589"/>
        <v>0</v>
      </c>
      <c r="K178" s="37">
        <f t="shared" si="589"/>
        <v>0</v>
      </c>
      <c r="L178" s="37">
        <f t="shared" si="589"/>
        <v>0</v>
      </c>
      <c r="M178" s="37">
        <f t="shared" ref="J178:M180" si="590">M179</f>
        <v>0</v>
      </c>
      <c r="N178" s="37">
        <f t="shared" si="589"/>
        <v>95</v>
      </c>
      <c r="O178" s="37">
        <f t="shared" ref="N178:AC180" si="591">O179</f>
        <v>0</v>
      </c>
      <c r="P178" s="37">
        <f t="shared" si="591"/>
        <v>95</v>
      </c>
      <c r="Q178" s="37">
        <f t="shared" si="591"/>
        <v>0</v>
      </c>
      <c r="R178" s="37">
        <f t="shared" si="591"/>
        <v>0</v>
      </c>
      <c r="S178" s="37">
        <f t="shared" si="591"/>
        <v>0</v>
      </c>
      <c r="T178" s="37">
        <f t="shared" si="591"/>
        <v>0</v>
      </c>
      <c r="U178" s="37">
        <f t="shared" si="591"/>
        <v>0</v>
      </c>
      <c r="V178" s="37">
        <f t="shared" si="591"/>
        <v>95</v>
      </c>
      <c r="W178" s="37">
        <f t="shared" si="591"/>
        <v>0</v>
      </c>
      <c r="X178" s="37">
        <f t="shared" si="591"/>
        <v>95</v>
      </c>
      <c r="Y178" s="37">
        <f t="shared" si="591"/>
        <v>0</v>
      </c>
      <c r="Z178" s="37">
        <f t="shared" si="591"/>
        <v>0</v>
      </c>
      <c r="AA178" s="37">
        <f t="shared" si="591"/>
        <v>0</v>
      </c>
      <c r="AB178" s="37">
        <f t="shared" si="591"/>
        <v>0</v>
      </c>
      <c r="AC178" s="37">
        <f t="shared" si="591"/>
        <v>0</v>
      </c>
      <c r="AD178" s="37">
        <f t="shared" ref="Z178:AP180" si="592">AD179</f>
        <v>95</v>
      </c>
      <c r="AE178" s="37">
        <f t="shared" si="592"/>
        <v>0</v>
      </c>
      <c r="AF178" s="37">
        <f t="shared" si="592"/>
        <v>95</v>
      </c>
      <c r="AG178" s="37">
        <f t="shared" si="592"/>
        <v>0</v>
      </c>
      <c r="AH178" s="37">
        <f t="shared" si="592"/>
        <v>0</v>
      </c>
      <c r="AI178" s="37">
        <f t="shared" si="592"/>
        <v>0</v>
      </c>
      <c r="AJ178" s="37">
        <f t="shared" si="592"/>
        <v>0</v>
      </c>
      <c r="AK178" s="37">
        <f t="shared" si="592"/>
        <v>0</v>
      </c>
      <c r="AL178" s="37">
        <f t="shared" si="592"/>
        <v>95</v>
      </c>
      <c r="AM178" s="37">
        <f t="shared" si="592"/>
        <v>0</v>
      </c>
      <c r="AN178" s="37">
        <f t="shared" si="592"/>
        <v>95</v>
      </c>
      <c r="AO178" s="37">
        <f t="shared" si="592"/>
        <v>0</v>
      </c>
      <c r="AP178" s="37">
        <f t="shared" si="592"/>
        <v>0</v>
      </c>
      <c r="AQ178" s="37">
        <f t="shared" ref="AP178:BF180" si="593">AQ179</f>
        <v>0</v>
      </c>
      <c r="AR178" s="37">
        <f t="shared" si="593"/>
        <v>0</v>
      </c>
      <c r="AS178" s="37">
        <f t="shared" si="593"/>
        <v>0</v>
      </c>
      <c r="AT178" s="37">
        <f t="shared" si="593"/>
        <v>95</v>
      </c>
      <c r="AU178" s="37">
        <f t="shared" si="593"/>
        <v>0</v>
      </c>
      <c r="AV178" s="37">
        <f t="shared" si="593"/>
        <v>95</v>
      </c>
      <c r="AW178" s="37">
        <f t="shared" si="593"/>
        <v>0</v>
      </c>
      <c r="AX178" s="37">
        <f t="shared" si="593"/>
        <v>0</v>
      </c>
      <c r="AY178" s="37">
        <f t="shared" si="593"/>
        <v>0</v>
      </c>
      <c r="AZ178" s="37">
        <f t="shared" si="593"/>
        <v>0</v>
      </c>
      <c r="BA178" s="37">
        <f t="shared" si="593"/>
        <v>0</v>
      </c>
      <c r="BB178" s="37">
        <f t="shared" si="593"/>
        <v>95</v>
      </c>
      <c r="BC178" s="37">
        <f t="shared" si="593"/>
        <v>0</v>
      </c>
      <c r="BD178" s="37">
        <f t="shared" si="593"/>
        <v>95</v>
      </c>
      <c r="BE178" s="37">
        <f t="shared" si="593"/>
        <v>0</v>
      </c>
      <c r="BF178" s="37">
        <f t="shared" si="593"/>
        <v>0</v>
      </c>
      <c r="BG178" s="37">
        <f t="shared" ref="BF178:BV180" si="594">BG179</f>
        <v>0</v>
      </c>
      <c r="BH178" s="37">
        <f t="shared" si="594"/>
        <v>0</v>
      </c>
      <c r="BI178" s="37">
        <f t="shared" si="594"/>
        <v>0</v>
      </c>
      <c r="BJ178" s="37">
        <f t="shared" si="594"/>
        <v>95</v>
      </c>
      <c r="BK178" s="37">
        <f t="shared" si="594"/>
        <v>0</v>
      </c>
      <c r="BL178" s="37">
        <f t="shared" si="594"/>
        <v>95</v>
      </c>
      <c r="BM178" s="37">
        <f t="shared" si="594"/>
        <v>0</v>
      </c>
      <c r="BN178" s="37">
        <f t="shared" si="594"/>
        <v>0</v>
      </c>
      <c r="BO178" s="37">
        <f t="shared" si="594"/>
        <v>0</v>
      </c>
      <c r="BP178" s="37">
        <f t="shared" si="594"/>
        <v>0</v>
      </c>
      <c r="BQ178" s="37">
        <f t="shared" si="594"/>
        <v>0</v>
      </c>
      <c r="BR178" s="37">
        <f t="shared" si="594"/>
        <v>95</v>
      </c>
      <c r="BS178" s="37">
        <f t="shared" si="594"/>
        <v>0</v>
      </c>
      <c r="BT178" s="37">
        <f t="shared" si="594"/>
        <v>95</v>
      </c>
      <c r="BU178" s="37">
        <f t="shared" si="594"/>
        <v>0</v>
      </c>
      <c r="BV178" s="151">
        <f t="shared" si="594"/>
        <v>0</v>
      </c>
      <c r="BW178" s="151">
        <f t="shared" ref="BV178:CC180" si="595">BW179</f>
        <v>0</v>
      </c>
      <c r="BX178" s="151">
        <f t="shared" si="595"/>
        <v>0</v>
      </c>
      <c r="BY178" s="151">
        <f t="shared" si="595"/>
        <v>0</v>
      </c>
      <c r="BZ178" s="37">
        <f t="shared" si="595"/>
        <v>95</v>
      </c>
      <c r="CA178" s="37">
        <f t="shared" si="595"/>
        <v>0</v>
      </c>
      <c r="CB178" s="37">
        <f t="shared" si="595"/>
        <v>95</v>
      </c>
      <c r="CC178" s="37">
        <f t="shared" si="595"/>
        <v>0</v>
      </c>
    </row>
    <row r="179" spans="1:81" ht="16.5" x14ac:dyDescent="0.25">
      <c r="A179" s="7" t="s">
        <v>35</v>
      </c>
      <c r="B179" s="2" t="s">
        <v>14</v>
      </c>
      <c r="C179" s="2" t="s">
        <v>61</v>
      </c>
      <c r="D179" s="4" t="s">
        <v>488</v>
      </c>
      <c r="E179" s="2" t="s">
        <v>490</v>
      </c>
      <c r="F179" s="37">
        <v>95</v>
      </c>
      <c r="G179" s="37"/>
      <c r="H179" s="37">
        <v>95</v>
      </c>
      <c r="I179" s="38"/>
      <c r="J179" s="37"/>
      <c r="K179" s="37"/>
      <c r="L179" s="37"/>
      <c r="M179" s="38"/>
      <c r="N179" s="37">
        <f>F179+J179</f>
        <v>95</v>
      </c>
      <c r="O179" s="37">
        <f>G179+K179</f>
        <v>0</v>
      </c>
      <c r="P179" s="37">
        <f>H179+L179</f>
        <v>95</v>
      </c>
      <c r="Q179" s="37">
        <f>I179+M179</f>
        <v>0</v>
      </c>
      <c r="R179" s="37"/>
      <c r="S179" s="37"/>
      <c r="T179" s="37"/>
      <c r="U179" s="38"/>
      <c r="V179" s="37">
        <f>N179+R179+S179</f>
        <v>95</v>
      </c>
      <c r="W179" s="37">
        <f>O179+S179</f>
        <v>0</v>
      </c>
      <c r="X179" s="37">
        <f>P179+T179+U179</f>
        <v>95</v>
      </c>
      <c r="Y179" s="37">
        <f>Q179+U179</f>
        <v>0</v>
      </c>
      <c r="Z179" s="37"/>
      <c r="AA179" s="37"/>
      <c r="AB179" s="37"/>
      <c r="AC179" s="38"/>
      <c r="AD179" s="37">
        <f>V179+Z179+AA179</f>
        <v>95</v>
      </c>
      <c r="AE179" s="37">
        <f>W179+AA179</f>
        <v>0</v>
      </c>
      <c r="AF179" s="37">
        <f>X179+AB179+AC179</f>
        <v>95</v>
      </c>
      <c r="AG179" s="37">
        <f>Y179+AC179</f>
        <v>0</v>
      </c>
      <c r="AH179" s="37"/>
      <c r="AI179" s="37"/>
      <c r="AJ179" s="37"/>
      <c r="AK179" s="38"/>
      <c r="AL179" s="37">
        <f>AD179+AH179+AI179</f>
        <v>95</v>
      </c>
      <c r="AM179" s="37">
        <f>AE179+AI179</f>
        <v>0</v>
      </c>
      <c r="AN179" s="37">
        <f>AF179+AJ179+AK179</f>
        <v>95</v>
      </c>
      <c r="AO179" s="37">
        <f>AG179+AK179</f>
        <v>0</v>
      </c>
      <c r="AP179" s="37"/>
      <c r="AQ179" s="37"/>
      <c r="AR179" s="37"/>
      <c r="AS179" s="38"/>
      <c r="AT179" s="37">
        <f>AL179+AP179+AQ179</f>
        <v>95</v>
      </c>
      <c r="AU179" s="37">
        <f>AM179+AQ179</f>
        <v>0</v>
      </c>
      <c r="AV179" s="37">
        <f>AN179+AR179+AS179</f>
        <v>95</v>
      </c>
      <c r="AW179" s="37">
        <f>AO179+AS179</f>
        <v>0</v>
      </c>
      <c r="AX179" s="37"/>
      <c r="AY179" s="37"/>
      <c r="AZ179" s="37"/>
      <c r="BA179" s="38"/>
      <c r="BB179" s="37">
        <f>AT179+AX179+AY179</f>
        <v>95</v>
      </c>
      <c r="BC179" s="37">
        <f>AU179+AY179</f>
        <v>0</v>
      </c>
      <c r="BD179" s="37">
        <f>AV179+AZ179+BA179</f>
        <v>95</v>
      </c>
      <c r="BE179" s="37">
        <f>AW179+BA179</f>
        <v>0</v>
      </c>
      <c r="BF179" s="37"/>
      <c r="BG179" s="37"/>
      <c r="BH179" s="37"/>
      <c r="BI179" s="38"/>
      <c r="BJ179" s="37">
        <f>BB179+BF179+BG179</f>
        <v>95</v>
      </c>
      <c r="BK179" s="37">
        <f>BC179+BG179</f>
        <v>0</v>
      </c>
      <c r="BL179" s="37">
        <f>BD179+BH179+BI179</f>
        <v>95</v>
      </c>
      <c r="BM179" s="37">
        <f>BE179+BI179</f>
        <v>0</v>
      </c>
      <c r="BN179" s="37"/>
      <c r="BO179" s="37"/>
      <c r="BP179" s="37"/>
      <c r="BQ179" s="38"/>
      <c r="BR179" s="37">
        <f>BJ179+BN179+BO179</f>
        <v>95</v>
      </c>
      <c r="BS179" s="37">
        <f>BK179+BO179</f>
        <v>0</v>
      </c>
      <c r="BT179" s="37">
        <f>BL179+BP179+BQ179</f>
        <v>95</v>
      </c>
      <c r="BU179" s="37">
        <f>BM179+BQ179</f>
        <v>0</v>
      </c>
      <c r="BV179" s="151"/>
      <c r="BW179" s="151"/>
      <c r="BX179" s="151"/>
      <c r="BY179" s="152"/>
      <c r="BZ179" s="37">
        <f>BR179+BV179+BW179</f>
        <v>95</v>
      </c>
      <c r="CA179" s="37">
        <f>BS179+BW179</f>
        <v>0</v>
      </c>
      <c r="CB179" s="37">
        <f>BT179+BX179+BY179</f>
        <v>95</v>
      </c>
      <c r="CC179" s="37">
        <f>BU179+BY179</f>
        <v>0</v>
      </c>
    </row>
    <row r="180" spans="1:81" ht="16.5" x14ac:dyDescent="0.25">
      <c r="A180" s="9" t="s">
        <v>36</v>
      </c>
      <c r="B180" s="2" t="s">
        <v>14</v>
      </c>
      <c r="C180" s="2" t="s">
        <v>61</v>
      </c>
      <c r="D180" s="4" t="s">
        <v>488</v>
      </c>
      <c r="E180" s="2" t="s">
        <v>482</v>
      </c>
      <c r="F180" s="37">
        <f t="shared" si="589"/>
        <v>6778</v>
      </c>
      <c r="G180" s="37">
        <f t="shared" si="589"/>
        <v>0</v>
      </c>
      <c r="H180" s="37">
        <f t="shared" si="589"/>
        <v>6778</v>
      </c>
      <c r="I180" s="37">
        <f t="shared" si="589"/>
        <v>0</v>
      </c>
      <c r="J180" s="37">
        <f t="shared" si="590"/>
        <v>0</v>
      </c>
      <c r="K180" s="37">
        <f t="shared" si="590"/>
        <v>0</v>
      </c>
      <c r="L180" s="37">
        <f t="shared" si="590"/>
        <v>0</v>
      </c>
      <c r="M180" s="37">
        <f t="shared" si="590"/>
        <v>0</v>
      </c>
      <c r="N180" s="37">
        <f t="shared" si="591"/>
        <v>6778</v>
      </c>
      <c r="O180" s="37">
        <f t="shared" si="591"/>
        <v>0</v>
      </c>
      <c r="P180" s="37">
        <f t="shared" si="591"/>
        <v>6778</v>
      </c>
      <c r="Q180" s="37">
        <f t="shared" si="591"/>
        <v>0</v>
      </c>
      <c r="R180" s="37">
        <f t="shared" si="591"/>
        <v>0</v>
      </c>
      <c r="S180" s="37">
        <f t="shared" si="591"/>
        <v>0</v>
      </c>
      <c r="T180" s="37">
        <f t="shared" si="591"/>
        <v>0</v>
      </c>
      <c r="U180" s="37">
        <f t="shared" si="591"/>
        <v>0</v>
      </c>
      <c r="V180" s="37">
        <f t="shared" si="591"/>
        <v>6778</v>
      </c>
      <c r="W180" s="37">
        <f t="shared" si="591"/>
        <v>0</v>
      </c>
      <c r="X180" s="37">
        <f t="shared" si="591"/>
        <v>6778</v>
      </c>
      <c r="Y180" s="37">
        <f t="shared" si="591"/>
        <v>0</v>
      </c>
      <c r="Z180" s="37">
        <f t="shared" si="592"/>
        <v>0</v>
      </c>
      <c r="AA180" s="37">
        <f t="shared" si="592"/>
        <v>0</v>
      </c>
      <c r="AB180" s="37">
        <f t="shared" si="592"/>
        <v>0</v>
      </c>
      <c r="AC180" s="37">
        <f t="shared" si="592"/>
        <v>0</v>
      </c>
      <c r="AD180" s="37">
        <f t="shared" si="592"/>
        <v>6778</v>
      </c>
      <c r="AE180" s="37">
        <f t="shared" si="592"/>
        <v>0</v>
      </c>
      <c r="AF180" s="37">
        <f t="shared" si="592"/>
        <v>6778</v>
      </c>
      <c r="AG180" s="37">
        <f t="shared" si="592"/>
        <v>0</v>
      </c>
      <c r="AH180" s="37">
        <f t="shared" si="592"/>
        <v>0</v>
      </c>
      <c r="AI180" s="37">
        <f t="shared" si="592"/>
        <v>0</v>
      </c>
      <c r="AJ180" s="37">
        <f t="shared" si="592"/>
        <v>0</v>
      </c>
      <c r="AK180" s="37">
        <f t="shared" si="592"/>
        <v>0</v>
      </c>
      <c r="AL180" s="37">
        <f t="shared" si="592"/>
        <v>6778</v>
      </c>
      <c r="AM180" s="37">
        <f t="shared" si="592"/>
        <v>0</v>
      </c>
      <c r="AN180" s="37">
        <f t="shared" si="592"/>
        <v>6778</v>
      </c>
      <c r="AO180" s="37">
        <f t="shared" si="592"/>
        <v>0</v>
      </c>
      <c r="AP180" s="37">
        <f t="shared" si="593"/>
        <v>0</v>
      </c>
      <c r="AQ180" s="37">
        <f t="shared" si="593"/>
        <v>0</v>
      </c>
      <c r="AR180" s="37">
        <f t="shared" si="593"/>
        <v>0</v>
      </c>
      <c r="AS180" s="37">
        <f t="shared" si="593"/>
        <v>0</v>
      </c>
      <c r="AT180" s="37">
        <f t="shared" si="593"/>
        <v>6778</v>
      </c>
      <c r="AU180" s="37">
        <f t="shared" si="593"/>
        <v>0</v>
      </c>
      <c r="AV180" s="37">
        <f t="shared" si="593"/>
        <v>6778</v>
      </c>
      <c r="AW180" s="37">
        <f t="shared" si="593"/>
        <v>0</v>
      </c>
      <c r="AX180" s="37">
        <f t="shared" si="593"/>
        <v>0</v>
      </c>
      <c r="AY180" s="37">
        <f t="shared" si="593"/>
        <v>0</v>
      </c>
      <c r="AZ180" s="37">
        <f t="shared" si="593"/>
        <v>0</v>
      </c>
      <c r="BA180" s="37">
        <f t="shared" si="593"/>
        <v>0</v>
      </c>
      <c r="BB180" s="37">
        <f t="shared" si="593"/>
        <v>6778</v>
      </c>
      <c r="BC180" s="37">
        <f t="shared" si="593"/>
        <v>0</v>
      </c>
      <c r="BD180" s="37">
        <f t="shared" si="593"/>
        <v>6778</v>
      </c>
      <c r="BE180" s="37">
        <f t="shared" si="593"/>
        <v>0</v>
      </c>
      <c r="BF180" s="37">
        <f t="shared" si="594"/>
        <v>0</v>
      </c>
      <c r="BG180" s="37">
        <f t="shared" si="594"/>
        <v>0</v>
      </c>
      <c r="BH180" s="37">
        <f t="shared" si="594"/>
        <v>0</v>
      </c>
      <c r="BI180" s="37">
        <f t="shared" si="594"/>
        <v>0</v>
      </c>
      <c r="BJ180" s="37">
        <f t="shared" si="594"/>
        <v>6778</v>
      </c>
      <c r="BK180" s="37">
        <f t="shared" si="594"/>
        <v>0</v>
      </c>
      <c r="BL180" s="37">
        <f t="shared" si="594"/>
        <v>6778</v>
      </c>
      <c r="BM180" s="37">
        <f t="shared" si="594"/>
        <v>0</v>
      </c>
      <c r="BN180" s="37">
        <f t="shared" si="594"/>
        <v>0</v>
      </c>
      <c r="BO180" s="37">
        <f t="shared" si="594"/>
        <v>0</v>
      </c>
      <c r="BP180" s="37">
        <f t="shared" si="594"/>
        <v>0</v>
      </c>
      <c r="BQ180" s="37">
        <f t="shared" si="594"/>
        <v>0</v>
      </c>
      <c r="BR180" s="37">
        <f t="shared" si="594"/>
        <v>6778</v>
      </c>
      <c r="BS180" s="37">
        <f t="shared" si="594"/>
        <v>0</v>
      </c>
      <c r="BT180" s="37">
        <f t="shared" si="594"/>
        <v>6778</v>
      </c>
      <c r="BU180" s="37">
        <f t="shared" si="594"/>
        <v>0</v>
      </c>
      <c r="BV180" s="151">
        <f t="shared" si="595"/>
        <v>0</v>
      </c>
      <c r="BW180" s="151">
        <f t="shared" si="595"/>
        <v>0</v>
      </c>
      <c r="BX180" s="151">
        <f t="shared" si="595"/>
        <v>0</v>
      </c>
      <c r="BY180" s="151">
        <f t="shared" si="595"/>
        <v>0</v>
      </c>
      <c r="BZ180" s="37">
        <f t="shared" si="595"/>
        <v>6778</v>
      </c>
      <c r="CA180" s="37">
        <f t="shared" si="595"/>
        <v>0</v>
      </c>
      <c r="CB180" s="37">
        <f t="shared" si="595"/>
        <v>6778</v>
      </c>
      <c r="CC180" s="37">
        <f t="shared" si="595"/>
        <v>0</v>
      </c>
    </row>
    <row r="181" spans="1:81" ht="16.5" x14ac:dyDescent="0.25">
      <c r="A181" s="9" t="s">
        <v>483</v>
      </c>
      <c r="B181" s="2" t="s">
        <v>14</v>
      </c>
      <c r="C181" s="2" t="s">
        <v>61</v>
      </c>
      <c r="D181" s="4" t="s">
        <v>488</v>
      </c>
      <c r="E181" s="2" t="s">
        <v>484</v>
      </c>
      <c r="F181" s="37">
        <f>5154+1303+321</f>
        <v>6778</v>
      </c>
      <c r="G181" s="37"/>
      <c r="H181" s="37">
        <f>5154+1303+321</f>
        <v>6778</v>
      </c>
      <c r="I181" s="38"/>
      <c r="J181" s="37"/>
      <c r="K181" s="37"/>
      <c r="L181" s="37"/>
      <c r="M181" s="38"/>
      <c r="N181" s="37">
        <f>F181+J181</f>
        <v>6778</v>
      </c>
      <c r="O181" s="37">
        <f>G181+K181</f>
        <v>0</v>
      </c>
      <c r="P181" s="37">
        <f>H181+L181</f>
        <v>6778</v>
      </c>
      <c r="Q181" s="37">
        <f>I181+M181</f>
        <v>0</v>
      </c>
      <c r="R181" s="37"/>
      <c r="S181" s="37"/>
      <c r="T181" s="37"/>
      <c r="U181" s="38"/>
      <c r="V181" s="37">
        <f>N181+R181+S181</f>
        <v>6778</v>
      </c>
      <c r="W181" s="37">
        <f>O181+S181</f>
        <v>0</v>
      </c>
      <c r="X181" s="37">
        <f>P181+T181+U181</f>
        <v>6778</v>
      </c>
      <c r="Y181" s="37">
        <f>Q181+U181</f>
        <v>0</v>
      </c>
      <c r="Z181" s="37"/>
      <c r="AA181" s="37"/>
      <c r="AB181" s="37"/>
      <c r="AC181" s="38"/>
      <c r="AD181" s="37">
        <f>V181+Z181+AA181</f>
        <v>6778</v>
      </c>
      <c r="AE181" s="37">
        <f>W181+AA181</f>
        <v>0</v>
      </c>
      <c r="AF181" s="37">
        <f>X181+AB181+AC181</f>
        <v>6778</v>
      </c>
      <c r="AG181" s="37">
        <f>Y181+AC181</f>
        <v>0</v>
      </c>
      <c r="AH181" s="37"/>
      <c r="AI181" s="37"/>
      <c r="AJ181" s="37"/>
      <c r="AK181" s="38"/>
      <c r="AL181" s="37">
        <f>AD181+AH181+AI181</f>
        <v>6778</v>
      </c>
      <c r="AM181" s="37">
        <f>AE181+AI181</f>
        <v>0</v>
      </c>
      <c r="AN181" s="37">
        <f>AF181+AJ181+AK181</f>
        <v>6778</v>
      </c>
      <c r="AO181" s="37">
        <f>AG181+AK181</f>
        <v>0</v>
      </c>
      <c r="AP181" s="37"/>
      <c r="AQ181" s="37"/>
      <c r="AR181" s="37"/>
      <c r="AS181" s="38"/>
      <c r="AT181" s="37">
        <f>AL181+AP181+AQ181</f>
        <v>6778</v>
      </c>
      <c r="AU181" s="37">
        <f>AM181+AQ181</f>
        <v>0</v>
      </c>
      <c r="AV181" s="37">
        <f>AN181+AR181+AS181</f>
        <v>6778</v>
      </c>
      <c r="AW181" s="37">
        <f>AO181+AS181</f>
        <v>0</v>
      </c>
      <c r="AX181" s="37"/>
      <c r="AY181" s="37"/>
      <c r="AZ181" s="37"/>
      <c r="BA181" s="38"/>
      <c r="BB181" s="37">
        <f>AT181+AX181+AY181</f>
        <v>6778</v>
      </c>
      <c r="BC181" s="37">
        <f>AU181+AY181</f>
        <v>0</v>
      </c>
      <c r="BD181" s="37">
        <f>AV181+AZ181+BA181</f>
        <v>6778</v>
      </c>
      <c r="BE181" s="37">
        <f>AW181+BA181</f>
        <v>0</v>
      </c>
      <c r="BF181" s="37"/>
      <c r="BG181" s="37"/>
      <c r="BH181" s="37"/>
      <c r="BI181" s="38"/>
      <c r="BJ181" s="37">
        <f>BB181+BF181+BG181</f>
        <v>6778</v>
      </c>
      <c r="BK181" s="37">
        <f>BC181+BG181</f>
        <v>0</v>
      </c>
      <c r="BL181" s="37">
        <f>BD181+BH181+BI181</f>
        <v>6778</v>
      </c>
      <c r="BM181" s="37">
        <f>BE181+BI181</f>
        <v>0</v>
      </c>
      <c r="BN181" s="37"/>
      <c r="BO181" s="37"/>
      <c r="BP181" s="37"/>
      <c r="BQ181" s="38"/>
      <c r="BR181" s="37">
        <f>BJ181+BN181+BO181</f>
        <v>6778</v>
      </c>
      <c r="BS181" s="37">
        <f>BK181+BO181</f>
        <v>0</v>
      </c>
      <c r="BT181" s="37">
        <f>BL181+BP181+BQ181</f>
        <v>6778</v>
      </c>
      <c r="BU181" s="37">
        <f>BM181+BQ181</f>
        <v>0</v>
      </c>
      <c r="BV181" s="151"/>
      <c r="BW181" s="151"/>
      <c r="BX181" s="151"/>
      <c r="BY181" s="152"/>
      <c r="BZ181" s="37">
        <f>BR181+BV181+BW181</f>
        <v>6778</v>
      </c>
      <c r="CA181" s="37">
        <f>BS181+BW181</f>
        <v>0</v>
      </c>
      <c r="CB181" s="37">
        <f>BT181+BX181+BY181</f>
        <v>6778</v>
      </c>
      <c r="CC181" s="37">
        <f>BU181+BY181</f>
        <v>0</v>
      </c>
    </row>
    <row r="182" spans="1:81" ht="54" customHeight="1" x14ac:dyDescent="0.25">
      <c r="A182" s="9" t="s">
        <v>95</v>
      </c>
      <c r="B182" s="2" t="s">
        <v>14</v>
      </c>
      <c r="C182" s="2" t="s">
        <v>61</v>
      </c>
      <c r="D182" s="4" t="s">
        <v>491</v>
      </c>
      <c r="E182" s="2"/>
      <c r="F182" s="37">
        <f t="shared" ref="F182:N183" si="596">F183</f>
        <v>4080</v>
      </c>
      <c r="G182" s="37">
        <f t="shared" si="596"/>
        <v>0</v>
      </c>
      <c r="H182" s="37">
        <f t="shared" si="596"/>
        <v>4080</v>
      </c>
      <c r="I182" s="37">
        <f t="shared" si="596"/>
        <v>0</v>
      </c>
      <c r="J182" s="37">
        <f t="shared" si="596"/>
        <v>0</v>
      </c>
      <c r="K182" s="37">
        <f t="shared" si="596"/>
        <v>0</v>
      </c>
      <c r="L182" s="37">
        <f t="shared" si="596"/>
        <v>0</v>
      </c>
      <c r="M182" s="37">
        <f t="shared" ref="J182:M183" si="597">M183</f>
        <v>0</v>
      </c>
      <c r="N182" s="37">
        <f t="shared" si="596"/>
        <v>4080</v>
      </c>
      <c r="O182" s="37">
        <f t="shared" ref="N182:AC183" si="598">O183</f>
        <v>0</v>
      </c>
      <c r="P182" s="37">
        <f t="shared" si="598"/>
        <v>4080</v>
      </c>
      <c r="Q182" s="37">
        <f t="shared" si="598"/>
        <v>0</v>
      </c>
      <c r="R182" s="37">
        <f t="shared" si="598"/>
        <v>0</v>
      </c>
      <c r="S182" s="37">
        <f t="shared" si="598"/>
        <v>0</v>
      </c>
      <c r="T182" s="37">
        <f t="shared" si="598"/>
        <v>0</v>
      </c>
      <c r="U182" s="37">
        <f t="shared" si="598"/>
        <v>0</v>
      </c>
      <c r="V182" s="37">
        <f t="shared" si="598"/>
        <v>4080</v>
      </c>
      <c r="W182" s="37">
        <f t="shared" si="598"/>
        <v>0</v>
      </c>
      <c r="X182" s="37">
        <f t="shared" si="598"/>
        <v>4080</v>
      </c>
      <c r="Y182" s="37">
        <f t="shared" si="598"/>
        <v>0</v>
      </c>
      <c r="Z182" s="37">
        <f t="shared" si="598"/>
        <v>0</v>
      </c>
      <c r="AA182" s="37">
        <f t="shared" si="598"/>
        <v>0</v>
      </c>
      <c r="AB182" s="37">
        <f t="shared" si="598"/>
        <v>0</v>
      </c>
      <c r="AC182" s="37">
        <f t="shared" si="598"/>
        <v>0</v>
      </c>
      <c r="AD182" s="37">
        <f t="shared" ref="Z182:AP183" si="599">AD183</f>
        <v>4080</v>
      </c>
      <c r="AE182" s="37">
        <f t="shared" si="599"/>
        <v>0</v>
      </c>
      <c r="AF182" s="37">
        <f t="shared" si="599"/>
        <v>4080</v>
      </c>
      <c r="AG182" s="37">
        <f t="shared" si="599"/>
        <v>0</v>
      </c>
      <c r="AH182" s="37">
        <f t="shared" si="599"/>
        <v>0</v>
      </c>
      <c r="AI182" s="37">
        <f t="shared" si="599"/>
        <v>0</v>
      </c>
      <c r="AJ182" s="37">
        <f t="shared" si="599"/>
        <v>0</v>
      </c>
      <c r="AK182" s="37">
        <f t="shared" si="599"/>
        <v>0</v>
      </c>
      <c r="AL182" s="37">
        <f t="shared" si="599"/>
        <v>4080</v>
      </c>
      <c r="AM182" s="37">
        <f t="shared" si="599"/>
        <v>0</v>
      </c>
      <c r="AN182" s="37">
        <f t="shared" si="599"/>
        <v>4080</v>
      </c>
      <c r="AO182" s="37">
        <f t="shared" si="599"/>
        <v>0</v>
      </c>
      <c r="AP182" s="37">
        <f t="shared" si="599"/>
        <v>0</v>
      </c>
      <c r="AQ182" s="37">
        <f t="shared" ref="AP182:BF183" si="600">AQ183</f>
        <v>0</v>
      </c>
      <c r="AR182" s="37">
        <f t="shared" si="600"/>
        <v>0</v>
      </c>
      <c r="AS182" s="37">
        <f t="shared" si="600"/>
        <v>0</v>
      </c>
      <c r="AT182" s="37">
        <f t="shared" si="600"/>
        <v>4080</v>
      </c>
      <c r="AU182" s="37">
        <f t="shared" si="600"/>
        <v>0</v>
      </c>
      <c r="AV182" s="37">
        <f t="shared" si="600"/>
        <v>4080</v>
      </c>
      <c r="AW182" s="37">
        <f t="shared" si="600"/>
        <v>0</v>
      </c>
      <c r="AX182" s="37">
        <f t="shared" si="600"/>
        <v>0</v>
      </c>
      <c r="AY182" s="37">
        <f t="shared" si="600"/>
        <v>0</v>
      </c>
      <c r="AZ182" s="37">
        <f t="shared" si="600"/>
        <v>0</v>
      </c>
      <c r="BA182" s="37">
        <f t="shared" si="600"/>
        <v>0</v>
      </c>
      <c r="BB182" s="37">
        <f t="shared" si="600"/>
        <v>4080</v>
      </c>
      <c r="BC182" s="37">
        <f t="shared" si="600"/>
        <v>0</v>
      </c>
      <c r="BD182" s="37">
        <f t="shared" si="600"/>
        <v>4080</v>
      </c>
      <c r="BE182" s="37">
        <f t="shared" si="600"/>
        <v>0</v>
      </c>
      <c r="BF182" s="37">
        <f t="shared" si="600"/>
        <v>0</v>
      </c>
      <c r="BG182" s="37">
        <f t="shared" ref="BF182:BV183" si="601">BG183</f>
        <v>0</v>
      </c>
      <c r="BH182" s="37">
        <f t="shared" si="601"/>
        <v>0</v>
      </c>
      <c r="BI182" s="37">
        <f t="shared" si="601"/>
        <v>0</v>
      </c>
      <c r="BJ182" s="37">
        <f t="shared" si="601"/>
        <v>4080</v>
      </c>
      <c r="BK182" s="37">
        <f t="shared" si="601"/>
        <v>0</v>
      </c>
      <c r="BL182" s="37">
        <f t="shared" si="601"/>
        <v>4080</v>
      </c>
      <c r="BM182" s="37">
        <f t="shared" si="601"/>
        <v>0</v>
      </c>
      <c r="BN182" s="37">
        <f t="shared" si="601"/>
        <v>0</v>
      </c>
      <c r="BO182" s="37">
        <f t="shared" si="601"/>
        <v>0</v>
      </c>
      <c r="BP182" s="37">
        <f t="shared" si="601"/>
        <v>0</v>
      </c>
      <c r="BQ182" s="37">
        <f t="shared" si="601"/>
        <v>0</v>
      </c>
      <c r="BR182" s="37">
        <f t="shared" si="601"/>
        <v>4080</v>
      </c>
      <c r="BS182" s="37">
        <f t="shared" si="601"/>
        <v>0</v>
      </c>
      <c r="BT182" s="37">
        <f t="shared" si="601"/>
        <v>4080</v>
      </c>
      <c r="BU182" s="37">
        <f t="shared" si="601"/>
        <v>0</v>
      </c>
      <c r="BV182" s="151">
        <f t="shared" si="601"/>
        <v>0</v>
      </c>
      <c r="BW182" s="151">
        <f t="shared" ref="BV182:CC183" si="602">BW183</f>
        <v>0</v>
      </c>
      <c r="BX182" s="151">
        <f t="shared" si="602"/>
        <v>0</v>
      </c>
      <c r="BY182" s="151">
        <f t="shared" si="602"/>
        <v>0</v>
      </c>
      <c r="BZ182" s="37">
        <f t="shared" si="602"/>
        <v>4080</v>
      </c>
      <c r="CA182" s="37">
        <f t="shared" si="602"/>
        <v>0</v>
      </c>
      <c r="CB182" s="37">
        <f t="shared" si="602"/>
        <v>4080</v>
      </c>
      <c r="CC182" s="37">
        <f t="shared" si="602"/>
        <v>0</v>
      </c>
    </row>
    <row r="183" spans="1:81" ht="33" x14ac:dyDescent="0.25">
      <c r="A183" s="9" t="s">
        <v>32</v>
      </c>
      <c r="B183" s="2" t="s">
        <v>14</v>
      </c>
      <c r="C183" s="2" t="s">
        <v>61</v>
      </c>
      <c r="D183" s="4" t="s">
        <v>491</v>
      </c>
      <c r="E183" s="2" t="s">
        <v>475</v>
      </c>
      <c r="F183" s="37">
        <f t="shared" si="596"/>
        <v>4080</v>
      </c>
      <c r="G183" s="37">
        <f t="shared" si="596"/>
        <v>0</v>
      </c>
      <c r="H183" s="37">
        <f t="shared" si="596"/>
        <v>4080</v>
      </c>
      <c r="I183" s="37">
        <f t="shared" si="596"/>
        <v>0</v>
      </c>
      <c r="J183" s="37">
        <f t="shared" si="597"/>
        <v>0</v>
      </c>
      <c r="K183" s="37">
        <f t="shared" si="597"/>
        <v>0</v>
      </c>
      <c r="L183" s="37">
        <f t="shared" si="597"/>
        <v>0</v>
      </c>
      <c r="M183" s="37">
        <f t="shared" si="597"/>
        <v>0</v>
      </c>
      <c r="N183" s="37">
        <f t="shared" si="598"/>
        <v>4080</v>
      </c>
      <c r="O183" s="37">
        <f t="shared" si="598"/>
        <v>0</v>
      </c>
      <c r="P183" s="37">
        <f t="shared" si="598"/>
        <v>4080</v>
      </c>
      <c r="Q183" s="37">
        <f t="shared" si="598"/>
        <v>0</v>
      </c>
      <c r="R183" s="37">
        <f t="shared" si="598"/>
        <v>0</v>
      </c>
      <c r="S183" s="37">
        <f t="shared" si="598"/>
        <v>0</v>
      </c>
      <c r="T183" s="37">
        <f t="shared" si="598"/>
        <v>0</v>
      </c>
      <c r="U183" s="37">
        <f t="shared" si="598"/>
        <v>0</v>
      </c>
      <c r="V183" s="37">
        <f t="shared" si="598"/>
        <v>4080</v>
      </c>
      <c r="W183" s="37">
        <f t="shared" si="598"/>
        <v>0</v>
      </c>
      <c r="X183" s="37">
        <f t="shared" si="598"/>
        <v>4080</v>
      </c>
      <c r="Y183" s="37">
        <f t="shared" si="598"/>
        <v>0</v>
      </c>
      <c r="Z183" s="37">
        <f t="shared" si="599"/>
        <v>0</v>
      </c>
      <c r="AA183" s="37">
        <f t="shared" si="599"/>
        <v>0</v>
      </c>
      <c r="AB183" s="37">
        <f t="shared" si="599"/>
        <v>0</v>
      </c>
      <c r="AC183" s="37">
        <f t="shared" si="599"/>
        <v>0</v>
      </c>
      <c r="AD183" s="37">
        <f t="shared" si="599"/>
        <v>4080</v>
      </c>
      <c r="AE183" s="37">
        <f t="shared" si="599"/>
        <v>0</v>
      </c>
      <c r="AF183" s="37">
        <f t="shared" si="599"/>
        <v>4080</v>
      </c>
      <c r="AG183" s="37">
        <f t="shared" si="599"/>
        <v>0</v>
      </c>
      <c r="AH183" s="37">
        <f t="shared" si="599"/>
        <v>0</v>
      </c>
      <c r="AI183" s="37">
        <f t="shared" si="599"/>
        <v>0</v>
      </c>
      <c r="AJ183" s="37">
        <f t="shared" si="599"/>
        <v>0</v>
      </c>
      <c r="AK183" s="37">
        <f t="shared" si="599"/>
        <v>0</v>
      </c>
      <c r="AL183" s="37">
        <f t="shared" si="599"/>
        <v>4080</v>
      </c>
      <c r="AM183" s="37">
        <f t="shared" si="599"/>
        <v>0</v>
      </c>
      <c r="AN183" s="37">
        <f t="shared" si="599"/>
        <v>4080</v>
      </c>
      <c r="AO183" s="37">
        <f t="shared" si="599"/>
        <v>0</v>
      </c>
      <c r="AP183" s="37">
        <f t="shared" si="600"/>
        <v>0</v>
      </c>
      <c r="AQ183" s="37">
        <f t="shared" si="600"/>
        <v>0</v>
      </c>
      <c r="AR183" s="37">
        <f t="shared" si="600"/>
        <v>0</v>
      </c>
      <c r="AS183" s="37">
        <f t="shared" si="600"/>
        <v>0</v>
      </c>
      <c r="AT183" s="37">
        <f t="shared" si="600"/>
        <v>4080</v>
      </c>
      <c r="AU183" s="37">
        <f t="shared" si="600"/>
        <v>0</v>
      </c>
      <c r="AV183" s="37">
        <f t="shared" si="600"/>
        <v>4080</v>
      </c>
      <c r="AW183" s="37">
        <f t="shared" si="600"/>
        <v>0</v>
      </c>
      <c r="AX183" s="37">
        <f t="shared" si="600"/>
        <v>0</v>
      </c>
      <c r="AY183" s="37">
        <f t="shared" si="600"/>
        <v>0</v>
      </c>
      <c r="AZ183" s="37">
        <f t="shared" si="600"/>
        <v>0</v>
      </c>
      <c r="BA183" s="37">
        <f t="shared" si="600"/>
        <v>0</v>
      </c>
      <c r="BB183" s="37">
        <f t="shared" si="600"/>
        <v>4080</v>
      </c>
      <c r="BC183" s="37">
        <f t="shared" si="600"/>
        <v>0</v>
      </c>
      <c r="BD183" s="37">
        <f t="shared" si="600"/>
        <v>4080</v>
      </c>
      <c r="BE183" s="37">
        <f t="shared" si="600"/>
        <v>0</v>
      </c>
      <c r="BF183" s="37">
        <f t="shared" si="601"/>
        <v>0</v>
      </c>
      <c r="BG183" s="37">
        <f t="shared" si="601"/>
        <v>0</v>
      </c>
      <c r="BH183" s="37">
        <f t="shared" si="601"/>
        <v>0</v>
      </c>
      <c r="BI183" s="37">
        <f t="shared" si="601"/>
        <v>0</v>
      </c>
      <c r="BJ183" s="37">
        <f t="shared" si="601"/>
        <v>4080</v>
      </c>
      <c r="BK183" s="37">
        <f t="shared" si="601"/>
        <v>0</v>
      </c>
      <c r="BL183" s="37">
        <f t="shared" si="601"/>
        <v>4080</v>
      </c>
      <c r="BM183" s="37">
        <f t="shared" si="601"/>
        <v>0</v>
      </c>
      <c r="BN183" s="37">
        <f t="shared" si="601"/>
        <v>0</v>
      </c>
      <c r="BO183" s="37">
        <f t="shared" si="601"/>
        <v>0</v>
      </c>
      <c r="BP183" s="37">
        <f t="shared" si="601"/>
        <v>0</v>
      </c>
      <c r="BQ183" s="37">
        <f t="shared" si="601"/>
        <v>0</v>
      </c>
      <c r="BR183" s="37">
        <f t="shared" si="601"/>
        <v>4080</v>
      </c>
      <c r="BS183" s="37">
        <f t="shared" si="601"/>
        <v>0</v>
      </c>
      <c r="BT183" s="37">
        <f t="shared" si="601"/>
        <v>4080</v>
      </c>
      <c r="BU183" s="37">
        <f t="shared" si="601"/>
        <v>0</v>
      </c>
      <c r="BV183" s="151">
        <f t="shared" si="602"/>
        <v>0</v>
      </c>
      <c r="BW183" s="151">
        <f t="shared" si="602"/>
        <v>0</v>
      </c>
      <c r="BX183" s="151">
        <f t="shared" si="602"/>
        <v>0</v>
      </c>
      <c r="BY183" s="151">
        <f t="shared" si="602"/>
        <v>0</v>
      </c>
      <c r="BZ183" s="37">
        <f t="shared" si="602"/>
        <v>4080</v>
      </c>
      <c r="CA183" s="37">
        <f t="shared" si="602"/>
        <v>0</v>
      </c>
      <c r="CB183" s="37">
        <f t="shared" si="602"/>
        <v>4080</v>
      </c>
      <c r="CC183" s="37">
        <f t="shared" si="602"/>
        <v>0</v>
      </c>
    </row>
    <row r="184" spans="1:81" ht="48" customHeight="1" x14ac:dyDescent="0.25">
      <c r="A184" s="7" t="s">
        <v>33</v>
      </c>
      <c r="B184" s="2" t="s">
        <v>14</v>
      </c>
      <c r="C184" s="2" t="s">
        <v>61</v>
      </c>
      <c r="D184" s="4" t="s">
        <v>491</v>
      </c>
      <c r="E184" s="2" t="s">
        <v>476</v>
      </c>
      <c r="F184" s="37">
        <v>4080</v>
      </c>
      <c r="G184" s="37"/>
      <c r="H184" s="37">
        <v>4080</v>
      </c>
      <c r="I184" s="38"/>
      <c r="J184" s="37"/>
      <c r="K184" s="37"/>
      <c r="L184" s="37"/>
      <c r="M184" s="38"/>
      <c r="N184" s="37">
        <f>F184+J184</f>
        <v>4080</v>
      </c>
      <c r="O184" s="37">
        <f>G184+K184</f>
        <v>0</v>
      </c>
      <c r="P184" s="37">
        <f>H184+L184</f>
        <v>4080</v>
      </c>
      <c r="Q184" s="37">
        <f>I184+M184</f>
        <v>0</v>
      </c>
      <c r="R184" s="37"/>
      <c r="S184" s="37"/>
      <c r="T184" s="37"/>
      <c r="U184" s="38"/>
      <c r="V184" s="37">
        <f>N184+R184+S184</f>
        <v>4080</v>
      </c>
      <c r="W184" s="37">
        <f>O184+S184</f>
        <v>0</v>
      </c>
      <c r="X184" s="37">
        <f>P184+T184+U184</f>
        <v>4080</v>
      </c>
      <c r="Y184" s="37">
        <f>Q184+U184</f>
        <v>0</v>
      </c>
      <c r="Z184" s="37"/>
      <c r="AA184" s="37"/>
      <c r="AB184" s="37"/>
      <c r="AC184" s="38"/>
      <c r="AD184" s="37">
        <f>V184+Z184+AA184</f>
        <v>4080</v>
      </c>
      <c r="AE184" s="37">
        <f>W184+AA184</f>
        <v>0</v>
      </c>
      <c r="AF184" s="37">
        <f>X184+AB184+AC184</f>
        <v>4080</v>
      </c>
      <c r="AG184" s="37">
        <f>Y184+AC184</f>
        <v>0</v>
      </c>
      <c r="AH184" s="37"/>
      <c r="AI184" s="37"/>
      <c r="AJ184" s="37"/>
      <c r="AK184" s="38"/>
      <c r="AL184" s="37">
        <f>AD184+AH184+AI184</f>
        <v>4080</v>
      </c>
      <c r="AM184" s="37">
        <f>AE184+AI184</f>
        <v>0</v>
      </c>
      <c r="AN184" s="37">
        <f>AF184+AJ184+AK184</f>
        <v>4080</v>
      </c>
      <c r="AO184" s="37">
        <f>AG184+AK184</f>
        <v>0</v>
      </c>
      <c r="AP184" s="37"/>
      <c r="AQ184" s="37"/>
      <c r="AR184" s="37"/>
      <c r="AS184" s="38"/>
      <c r="AT184" s="37">
        <f>AL184+AP184+AQ184</f>
        <v>4080</v>
      </c>
      <c r="AU184" s="37">
        <f>AM184+AQ184</f>
        <v>0</v>
      </c>
      <c r="AV184" s="37">
        <f>AN184+AR184+AS184</f>
        <v>4080</v>
      </c>
      <c r="AW184" s="37">
        <f>AO184+AS184</f>
        <v>0</v>
      </c>
      <c r="AX184" s="37"/>
      <c r="AY184" s="37"/>
      <c r="AZ184" s="37"/>
      <c r="BA184" s="38"/>
      <c r="BB184" s="37">
        <f>AT184+AX184+AY184</f>
        <v>4080</v>
      </c>
      <c r="BC184" s="37">
        <f>AU184+AY184</f>
        <v>0</v>
      </c>
      <c r="BD184" s="37">
        <f>AV184+AZ184+BA184</f>
        <v>4080</v>
      </c>
      <c r="BE184" s="37">
        <f>AW184+BA184</f>
        <v>0</v>
      </c>
      <c r="BF184" s="37"/>
      <c r="BG184" s="37"/>
      <c r="BH184" s="37"/>
      <c r="BI184" s="38"/>
      <c r="BJ184" s="37">
        <f>BB184+BF184+BG184</f>
        <v>4080</v>
      </c>
      <c r="BK184" s="37">
        <f>BC184+BG184</f>
        <v>0</v>
      </c>
      <c r="BL184" s="37">
        <f>BD184+BH184+BI184</f>
        <v>4080</v>
      </c>
      <c r="BM184" s="37">
        <f>BE184+BI184</f>
        <v>0</v>
      </c>
      <c r="BN184" s="37"/>
      <c r="BO184" s="37"/>
      <c r="BP184" s="37"/>
      <c r="BQ184" s="38"/>
      <c r="BR184" s="37">
        <f>BJ184+BN184+BO184</f>
        <v>4080</v>
      </c>
      <c r="BS184" s="37">
        <f>BK184+BO184</f>
        <v>0</v>
      </c>
      <c r="BT184" s="37">
        <f>BL184+BP184+BQ184</f>
        <v>4080</v>
      </c>
      <c r="BU184" s="37">
        <f>BM184+BQ184</f>
        <v>0</v>
      </c>
      <c r="BV184" s="151"/>
      <c r="BW184" s="151"/>
      <c r="BX184" s="151"/>
      <c r="BY184" s="152"/>
      <c r="BZ184" s="37">
        <f>BR184+BV184+BW184</f>
        <v>4080</v>
      </c>
      <c r="CA184" s="37">
        <f>BS184+BW184</f>
        <v>0</v>
      </c>
      <c r="CB184" s="37">
        <f>BT184+BX184+BY184</f>
        <v>4080</v>
      </c>
      <c r="CC184" s="37">
        <f>BU184+BY184</f>
        <v>0</v>
      </c>
    </row>
    <row r="185" spans="1:81" ht="33" x14ac:dyDescent="0.25">
      <c r="A185" s="9" t="s">
        <v>87</v>
      </c>
      <c r="B185" s="2" t="s">
        <v>14</v>
      </c>
      <c r="C185" s="2" t="s">
        <v>61</v>
      </c>
      <c r="D185" s="39" t="s">
        <v>532</v>
      </c>
      <c r="E185" s="2"/>
      <c r="F185" s="37">
        <f>F186+F193</f>
        <v>208592</v>
      </c>
      <c r="G185" s="37">
        <f t="shared" ref="G185:I185" si="603">G186+G193</f>
        <v>0</v>
      </c>
      <c r="H185" s="37">
        <f t="shared" si="603"/>
        <v>208592</v>
      </c>
      <c r="I185" s="37">
        <f t="shared" si="603"/>
        <v>0</v>
      </c>
      <c r="J185" s="37">
        <f>J186+J193</f>
        <v>0</v>
      </c>
      <c r="K185" s="37">
        <f t="shared" ref="K185:M185" si="604">K186+K193</f>
        <v>0</v>
      </c>
      <c r="L185" s="37">
        <f t="shared" si="604"/>
        <v>0</v>
      </c>
      <c r="M185" s="37">
        <f t="shared" si="604"/>
        <v>0</v>
      </c>
      <c r="N185" s="37">
        <f>N186+N193</f>
        <v>208592</v>
      </c>
      <c r="O185" s="37">
        <f t="shared" ref="O185:Q185" si="605">O186+O193</f>
        <v>0</v>
      </c>
      <c r="P185" s="37">
        <f t="shared" si="605"/>
        <v>208592</v>
      </c>
      <c r="Q185" s="37">
        <f t="shared" si="605"/>
        <v>0</v>
      </c>
      <c r="R185" s="37">
        <f>R186+R193</f>
        <v>0</v>
      </c>
      <c r="S185" s="37">
        <f t="shared" ref="S185:U185" si="606">S186+S193</f>
        <v>0</v>
      </c>
      <c r="T185" s="37">
        <f t="shared" si="606"/>
        <v>0</v>
      </c>
      <c r="U185" s="37">
        <f t="shared" si="606"/>
        <v>0</v>
      </c>
      <c r="V185" s="37">
        <f>V186+V193</f>
        <v>208592</v>
      </c>
      <c r="W185" s="37">
        <f t="shared" ref="W185:Y185" si="607">W186+W193</f>
        <v>0</v>
      </c>
      <c r="X185" s="37">
        <f t="shared" si="607"/>
        <v>208592</v>
      </c>
      <c r="Y185" s="37">
        <f t="shared" si="607"/>
        <v>0</v>
      </c>
      <c r="Z185" s="37">
        <f>Z186+Z193</f>
        <v>0</v>
      </c>
      <c r="AA185" s="37">
        <f t="shared" ref="AA185:AC185" si="608">AA186+AA193</f>
        <v>0</v>
      </c>
      <c r="AB185" s="37">
        <f t="shared" si="608"/>
        <v>0</v>
      </c>
      <c r="AC185" s="37">
        <f t="shared" si="608"/>
        <v>0</v>
      </c>
      <c r="AD185" s="37">
        <f>AD186+AD193</f>
        <v>208592</v>
      </c>
      <c r="AE185" s="37">
        <f t="shared" ref="AE185:AG185" si="609">AE186+AE193</f>
        <v>0</v>
      </c>
      <c r="AF185" s="37">
        <f t="shared" si="609"/>
        <v>208592</v>
      </c>
      <c r="AG185" s="37">
        <f t="shared" si="609"/>
        <v>0</v>
      </c>
      <c r="AH185" s="37">
        <f>AH186+AH193</f>
        <v>0</v>
      </c>
      <c r="AI185" s="37">
        <f t="shared" ref="AI185:AK185" si="610">AI186+AI193</f>
        <v>0</v>
      </c>
      <c r="AJ185" s="37">
        <f t="shared" si="610"/>
        <v>0</v>
      </c>
      <c r="AK185" s="37">
        <f t="shared" si="610"/>
        <v>0</v>
      </c>
      <c r="AL185" s="37">
        <f>AL186+AL193</f>
        <v>208592</v>
      </c>
      <c r="AM185" s="37">
        <f t="shared" ref="AM185:AO185" si="611">AM186+AM193</f>
        <v>0</v>
      </c>
      <c r="AN185" s="37">
        <f t="shared" si="611"/>
        <v>208592</v>
      </c>
      <c r="AO185" s="37">
        <f t="shared" si="611"/>
        <v>0</v>
      </c>
      <c r="AP185" s="37">
        <f>AP186+AP193</f>
        <v>2771</v>
      </c>
      <c r="AQ185" s="37">
        <f t="shared" ref="AQ185:AS185" si="612">AQ186+AQ193</f>
        <v>0</v>
      </c>
      <c r="AR185" s="37">
        <f t="shared" si="612"/>
        <v>2771</v>
      </c>
      <c r="AS185" s="37">
        <f t="shared" si="612"/>
        <v>0</v>
      </c>
      <c r="AT185" s="37">
        <f>AT186+AT193</f>
        <v>211363</v>
      </c>
      <c r="AU185" s="37">
        <f t="shared" ref="AU185:AW185" si="613">AU186+AU193</f>
        <v>0</v>
      </c>
      <c r="AV185" s="37">
        <f t="shared" si="613"/>
        <v>211363</v>
      </c>
      <c r="AW185" s="37">
        <f t="shared" si="613"/>
        <v>0</v>
      </c>
      <c r="AX185" s="37">
        <f>AX186+AX193</f>
        <v>0</v>
      </c>
      <c r="AY185" s="37">
        <f t="shared" ref="AY185:BA185" si="614">AY186+AY193</f>
        <v>0</v>
      </c>
      <c r="AZ185" s="37">
        <f t="shared" si="614"/>
        <v>0</v>
      </c>
      <c r="BA185" s="37">
        <f t="shared" si="614"/>
        <v>0</v>
      </c>
      <c r="BB185" s="37">
        <f>BB186+BB193</f>
        <v>211363</v>
      </c>
      <c r="BC185" s="37">
        <f t="shared" ref="BC185:BE185" si="615">BC186+BC193</f>
        <v>0</v>
      </c>
      <c r="BD185" s="37">
        <f t="shared" si="615"/>
        <v>211363</v>
      </c>
      <c r="BE185" s="37">
        <f t="shared" si="615"/>
        <v>0</v>
      </c>
      <c r="BF185" s="37">
        <f>BF186+BF193</f>
        <v>0</v>
      </c>
      <c r="BG185" s="37">
        <f t="shared" ref="BG185:BI185" si="616">BG186+BG193</f>
        <v>0</v>
      </c>
      <c r="BH185" s="37">
        <f t="shared" si="616"/>
        <v>0</v>
      </c>
      <c r="BI185" s="37">
        <f t="shared" si="616"/>
        <v>0</v>
      </c>
      <c r="BJ185" s="37">
        <f>BJ186+BJ193</f>
        <v>211363</v>
      </c>
      <c r="BK185" s="37">
        <f t="shared" ref="BK185:BM185" si="617">BK186+BK193</f>
        <v>0</v>
      </c>
      <c r="BL185" s="37">
        <f t="shared" si="617"/>
        <v>211363</v>
      </c>
      <c r="BM185" s="37">
        <f t="shared" si="617"/>
        <v>0</v>
      </c>
      <c r="BN185" s="37">
        <f>BN186+BN193</f>
        <v>0</v>
      </c>
      <c r="BO185" s="37">
        <f t="shared" ref="BO185:BQ185" si="618">BO186+BO193</f>
        <v>0</v>
      </c>
      <c r="BP185" s="37">
        <f t="shared" si="618"/>
        <v>0</v>
      </c>
      <c r="BQ185" s="37">
        <f t="shared" si="618"/>
        <v>0</v>
      </c>
      <c r="BR185" s="37">
        <f>BR186+BR193</f>
        <v>211363</v>
      </c>
      <c r="BS185" s="37">
        <f t="shared" ref="BS185:BU185" si="619">BS186+BS193</f>
        <v>0</v>
      </c>
      <c r="BT185" s="37">
        <f t="shared" si="619"/>
        <v>211363</v>
      </c>
      <c r="BU185" s="37">
        <f t="shared" si="619"/>
        <v>0</v>
      </c>
      <c r="BV185" s="151">
        <f>BV186+BV193</f>
        <v>0</v>
      </c>
      <c r="BW185" s="151">
        <f t="shared" ref="BW185:BY185" si="620">BW186+BW193</f>
        <v>0</v>
      </c>
      <c r="BX185" s="151">
        <f t="shared" si="620"/>
        <v>0</v>
      </c>
      <c r="BY185" s="151">
        <f t="shared" si="620"/>
        <v>0</v>
      </c>
      <c r="BZ185" s="37">
        <f>BZ186+BZ193</f>
        <v>211363</v>
      </c>
      <c r="CA185" s="37">
        <f t="shared" ref="CA185:CC185" si="621">CA186+CA193</f>
        <v>0</v>
      </c>
      <c r="CB185" s="37">
        <f t="shared" si="621"/>
        <v>211363</v>
      </c>
      <c r="CC185" s="37">
        <f t="shared" si="621"/>
        <v>0</v>
      </c>
    </row>
    <row r="186" spans="1:81" ht="33" x14ac:dyDescent="0.25">
      <c r="A186" s="9" t="s">
        <v>533</v>
      </c>
      <c r="B186" s="2" t="s">
        <v>14</v>
      </c>
      <c r="C186" s="2" t="s">
        <v>61</v>
      </c>
      <c r="D186" s="39" t="s">
        <v>534</v>
      </c>
      <c r="E186" s="2"/>
      <c r="F186" s="37">
        <f>F187+F189+F191</f>
        <v>28531</v>
      </c>
      <c r="G186" s="37">
        <f t="shared" ref="G186:I186" si="622">G187+G189+G191</f>
        <v>0</v>
      </c>
      <c r="H186" s="37">
        <f t="shared" si="622"/>
        <v>28531</v>
      </c>
      <c r="I186" s="37">
        <f t="shared" si="622"/>
        <v>0</v>
      </c>
      <c r="J186" s="37">
        <f>J187+J189+J191</f>
        <v>0</v>
      </c>
      <c r="K186" s="37">
        <f t="shared" ref="K186:M186" si="623">K187+K189+K191</f>
        <v>0</v>
      </c>
      <c r="L186" s="37">
        <f t="shared" si="623"/>
        <v>0</v>
      </c>
      <c r="M186" s="37">
        <f t="shared" si="623"/>
        <v>0</v>
      </c>
      <c r="N186" s="37">
        <f>N187+N189+N191</f>
        <v>28531</v>
      </c>
      <c r="O186" s="37">
        <f t="shared" ref="O186:Q186" si="624">O187+O189+O191</f>
        <v>0</v>
      </c>
      <c r="P186" s="37">
        <f t="shared" si="624"/>
        <v>28531</v>
      </c>
      <c r="Q186" s="37">
        <f t="shared" si="624"/>
        <v>0</v>
      </c>
      <c r="R186" s="37">
        <f>R187+R189+R191</f>
        <v>0</v>
      </c>
      <c r="S186" s="37">
        <f t="shared" ref="S186:U186" si="625">S187+S189+S191</f>
        <v>0</v>
      </c>
      <c r="T186" s="37">
        <f t="shared" si="625"/>
        <v>0</v>
      </c>
      <c r="U186" s="37">
        <f t="shared" si="625"/>
        <v>0</v>
      </c>
      <c r="V186" s="37">
        <f>V187+V189+V191</f>
        <v>28531</v>
      </c>
      <c r="W186" s="37">
        <f t="shared" ref="W186:Y186" si="626">W187+W189+W191</f>
        <v>0</v>
      </c>
      <c r="X186" s="37">
        <f t="shared" si="626"/>
        <v>28531</v>
      </c>
      <c r="Y186" s="37">
        <f t="shared" si="626"/>
        <v>0</v>
      </c>
      <c r="Z186" s="37">
        <f>Z187+Z189+Z191</f>
        <v>0</v>
      </c>
      <c r="AA186" s="37">
        <f t="shared" ref="AA186:AC186" si="627">AA187+AA189+AA191</f>
        <v>0</v>
      </c>
      <c r="AB186" s="37">
        <f t="shared" si="627"/>
        <v>0</v>
      </c>
      <c r="AC186" s="37">
        <f t="shared" si="627"/>
        <v>0</v>
      </c>
      <c r="AD186" s="37">
        <f>AD187+AD189+AD191</f>
        <v>28531</v>
      </c>
      <c r="AE186" s="37">
        <f t="shared" ref="AE186:AG186" si="628">AE187+AE189+AE191</f>
        <v>0</v>
      </c>
      <c r="AF186" s="37">
        <f t="shared" si="628"/>
        <v>28531</v>
      </c>
      <c r="AG186" s="37">
        <f t="shared" si="628"/>
        <v>0</v>
      </c>
      <c r="AH186" s="37">
        <f>AH187+AH189+AH191</f>
        <v>0</v>
      </c>
      <c r="AI186" s="37">
        <f t="shared" ref="AI186:AK186" si="629">AI187+AI189+AI191</f>
        <v>0</v>
      </c>
      <c r="AJ186" s="37">
        <f t="shared" si="629"/>
        <v>0</v>
      </c>
      <c r="AK186" s="37">
        <f t="shared" si="629"/>
        <v>0</v>
      </c>
      <c r="AL186" s="37">
        <f>AL187+AL189+AL191</f>
        <v>28531</v>
      </c>
      <c r="AM186" s="37">
        <f t="shared" ref="AM186:AO186" si="630">AM187+AM189+AM191</f>
        <v>0</v>
      </c>
      <c r="AN186" s="37">
        <f t="shared" si="630"/>
        <v>28531</v>
      </c>
      <c r="AO186" s="37">
        <f t="shared" si="630"/>
        <v>0</v>
      </c>
      <c r="AP186" s="37">
        <f>AP187+AP189+AP191</f>
        <v>2771</v>
      </c>
      <c r="AQ186" s="37">
        <f t="shared" ref="AQ186:AS186" si="631">AQ187+AQ189+AQ191</f>
        <v>0</v>
      </c>
      <c r="AR186" s="37">
        <f t="shared" si="631"/>
        <v>2771</v>
      </c>
      <c r="AS186" s="37">
        <f t="shared" si="631"/>
        <v>0</v>
      </c>
      <c r="AT186" s="37">
        <f>AT187+AT189+AT191</f>
        <v>31302</v>
      </c>
      <c r="AU186" s="37">
        <f t="shared" ref="AU186:AW186" si="632">AU187+AU189+AU191</f>
        <v>0</v>
      </c>
      <c r="AV186" s="37">
        <f t="shared" si="632"/>
        <v>31302</v>
      </c>
      <c r="AW186" s="37">
        <f t="shared" si="632"/>
        <v>0</v>
      </c>
      <c r="AX186" s="37">
        <f>AX187+AX189+AX191</f>
        <v>0</v>
      </c>
      <c r="AY186" s="37">
        <f t="shared" ref="AY186:BA186" si="633">AY187+AY189+AY191</f>
        <v>0</v>
      </c>
      <c r="AZ186" s="37">
        <f t="shared" si="633"/>
        <v>0</v>
      </c>
      <c r="BA186" s="37">
        <f t="shared" si="633"/>
        <v>0</v>
      </c>
      <c r="BB186" s="37">
        <f>BB187+BB189+BB191</f>
        <v>31302</v>
      </c>
      <c r="BC186" s="37">
        <f t="shared" ref="BC186:BE186" si="634">BC187+BC189+BC191</f>
        <v>0</v>
      </c>
      <c r="BD186" s="37">
        <f t="shared" si="634"/>
        <v>31302</v>
      </c>
      <c r="BE186" s="37">
        <f t="shared" si="634"/>
        <v>0</v>
      </c>
      <c r="BF186" s="37">
        <f>BF187+BF189+BF191</f>
        <v>0</v>
      </c>
      <c r="BG186" s="37">
        <f t="shared" ref="BG186:BI186" si="635">BG187+BG189+BG191</f>
        <v>0</v>
      </c>
      <c r="BH186" s="37">
        <f t="shared" si="635"/>
        <v>0</v>
      </c>
      <c r="BI186" s="37">
        <f t="shared" si="635"/>
        <v>0</v>
      </c>
      <c r="BJ186" s="37">
        <f>BJ187+BJ189+BJ191</f>
        <v>31302</v>
      </c>
      <c r="BK186" s="37">
        <f t="shared" ref="BK186:BM186" si="636">BK187+BK189+BK191</f>
        <v>0</v>
      </c>
      <c r="BL186" s="37">
        <f t="shared" si="636"/>
        <v>31302</v>
      </c>
      <c r="BM186" s="37">
        <f t="shared" si="636"/>
        <v>0</v>
      </c>
      <c r="BN186" s="37">
        <f>BN187+BN189+BN191</f>
        <v>0</v>
      </c>
      <c r="BO186" s="37">
        <f t="shared" ref="BO186:BQ186" si="637">BO187+BO189+BO191</f>
        <v>0</v>
      </c>
      <c r="BP186" s="37">
        <f t="shared" si="637"/>
        <v>0</v>
      </c>
      <c r="BQ186" s="37">
        <f t="shared" si="637"/>
        <v>0</v>
      </c>
      <c r="BR186" s="37">
        <f>BR187+BR189+BR191</f>
        <v>31302</v>
      </c>
      <c r="BS186" s="37">
        <f t="shared" ref="BS186:BU186" si="638">BS187+BS189+BS191</f>
        <v>0</v>
      </c>
      <c r="BT186" s="37">
        <f t="shared" si="638"/>
        <v>31302</v>
      </c>
      <c r="BU186" s="37">
        <f t="shared" si="638"/>
        <v>0</v>
      </c>
      <c r="BV186" s="151">
        <f>BV187+BV189+BV191</f>
        <v>0</v>
      </c>
      <c r="BW186" s="151">
        <f t="shared" ref="BW186:BY186" si="639">BW187+BW189+BW191</f>
        <v>0</v>
      </c>
      <c r="BX186" s="151">
        <f t="shared" si="639"/>
        <v>0</v>
      </c>
      <c r="BY186" s="151">
        <f t="shared" si="639"/>
        <v>0</v>
      </c>
      <c r="BZ186" s="37">
        <f>BZ187+BZ189+BZ191</f>
        <v>31302</v>
      </c>
      <c r="CA186" s="37">
        <f t="shared" ref="CA186:CC186" si="640">CA187+CA189+CA191</f>
        <v>0</v>
      </c>
      <c r="CB186" s="37">
        <f t="shared" si="640"/>
        <v>31302</v>
      </c>
      <c r="CC186" s="37">
        <f t="shared" si="640"/>
        <v>0</v>
      </c>
    </row>
    <row r="187" spans="1:81" ht="84" customHeight="1" x14ac:dyDescent="0.25">
      <c r="A187" s="9" t="s">
        <v>22</v>
      </c>
      <c r="B187" s="2" t="s">
        <v>14</v>
      </c>
      <c r="C187" s="2" t="s">
        <v>61</v>
      </c>
      <c r="D187" s="39" t="s">
        <v>534</v>
      </c>
      <c r="E187" s="2" t="s">
        <v>471</v>
      </c>
      <c r="F187" s="37">
        <f t="shared" ref="F187:I187" si="641">F188</f>
        <v>23512</v>
      </c>
      <c r="G187" s="37">
        <f t="shared" si="641"/>
        <v>0</v>
      </c>
      <c r="H187" s="37">
        <f t="shared" si="641"/>
        <v>23512</v>
      </c>
      <c r="I187" s="37">
        <f t="shared" si="641"/>
        <v>0</v>
      </c>
      <c r="J187" s="37">
        <f t="shared" ref="J187:BV187" si="642">J188</f>
        <v>0</v>
      </c>
      <c r="K187" s="37">
        <f t="shared" si="642"/>
        <v>0</v>
      </c>
      <c r="L187" s="37">
        <f t="shared" si="642"/>
        <v>0</v>
      </c>
      <c r="M187" s="37">
        <f t="shared" si="642"/>
        <v>0</v>
      </c>
      <c r="N187" s="37">
        <f t="shared" si="642"/>
        <v>23512</v>
      </c>
      <c r="O187" s="37">
        <f t="shared" si="642"/>
        <v>0</v>
      </c>
      <c r="P187" s="37">
        <f t="shared" si="642"/>
        <v>23512</v>
      </c>
      <c r="Q187" s="37">
        <f t="shared" si="642"/>
        <v>0</v>
      </c>
      <c r="R187" s="37">
        <f t="shared" si="642"/>
        <v>0</v>
      </c>
      <c r="S187" s="37">
        <f t="shared" si="642"/>
        <v>0</v>
      </c>
      <c r="T187" s="37">
        <f t="shared" si="642"/>
        <v>0</v>
      </c>
      <c r="U187" s="37">
        <f t="shared" si="642"/>
        <v>0</v>
      </c>
      <c r="V187" s="37">
        <f t="shared" si="642"/>
        <v>23512</v>
      </c>
      <c r="W187" s="37">
        <f t="shared" si="642"/>
        <v>0</v>
      </c>
      <c r="X187" s="37">
        <f t="shared" si="642"/>
        <v>23512</v>
      </c>
      <c r="Y187" s="37">
        <f t="shared" si="642"/>
        <v>0</v>
      </c>
      <c r="Z187" s="37">
        <f t="shared" si="642"/>
        <v>0</v>
      </c>
      <c r="AA187" s="37">
        <f t="shared" si="642"/>
        <v>0</v>
      </c>
      <c r="AB187" s="37">
        <f t="shared" si="642"/>
        <v>0</v>
      </c>
      <c r="AC187" s="37">
        <f t="shared" si="642"/>
        <v>0</v>
      </c>
      <c r="AD187" s="37">
        <f t="shared" si="642"/>
        <v>23512</v>
      </c>
      <c r="AE187" s="37">
        <f t="shared" si="642"/>
        <v>0</v>
      </c>
      <c r="AF187" s="37">
        <f t="shared" si="642"/>
        <v>23512</v>
      </c>
      <c r="AG187" s="37">
        <f t="shared" si="642"/>
        <v>0</v>
      </c>
      <c r="AH187" s="37">
        <f t="shared" si="642"/>
        <v>0</v>
      </c>
      <c r="AI187" s="37">
        <f t="shared" si="642"/>
        <v>0</v>
      </c>
      <c r="AJ187" s="37">
        <f t="shared" si="642"/>
        <v>0</v>
      </c>
      <c r="AK187" s="37">
        <f t="shared" si="642"/>
        <v>0</v>
      </c>
      <c r="AL187" s="37">
        <f t="shared" si="642"/>
        <v>23512</v>
      </c>
      <c r="AM187" s="37">
        <f t="shared" si="642"/>
        <v>0</v>
      </c>
      <c r="AN187" s="37">
        <f t="shared" si="642"/>
        <v>23512</v>
      </c>
      <c r="AO187" s="37">
        <f t="shared" si="642"/>
        <v>0</v>
      </c>
      <c r="AP187" s="37">
        <f t="shared" si="642"/>
        <v>0</v>
      </c>
      <c r="AQ187" s="37">
        <f t="shared" si="642"/>
        <v>0</v>
      </c>
      <c r="AR187" s="37">
        <f t="shared" si="642"/>
        <v>0</v>
      </c>
      <c r="AS187" s="37">
        <f t="shared" si="642"/>
        <v>0</v>
      </c>
      <c r="AT187" s="37">
        <f t="shared" si="642"/>
        <v>23512</v>
      </c>
      <c r="AU187" s="37">
        <f t="shared" si="642"/>
        <v>0</v>
      </c>
      <c r="AV187" s="37">
        <f t="shared" si="642"/>
        <v>23512</v>
      </c>
      <c r="AW187" s="37">
        <f t="shared" si="642"/>
        <v>0</v>
      </c>
      <c r="AX187" s="37">
        <f t="shared" si="642"/>
        <v>0</v>
      </c>
      <c r="AY187" s="37">
        <f t="shared" si="642"/>
        <v>0</v>
      </c>
      <c r="AZ187" s="37">
        <f t="shared" si="642"/>
        <v>0</v>
      </c>
      <c r="BA187" s="37">
        <f t="shared" si="642"/>
        <v>0</v>
      </c>
      <c r="BB187" s="37">
        <f t="shared" si="642"/>
        <v>23512</v>
      </c>
      <c r="BC187" s="37">
        <f t="shared" si="642"/>
        <v>0</v>
      </c>
      <c r="BD187" s="37">
        <f t="shared" si="642"/>
        <v>23512</v>
      </c>
      <c r="BE187" s="37">
        <f t="shared" si="642"/>
        <v>0</v>
      </c>
      <c r="BF187" s="37">
        <f t="shared" si="642"/>
        <v>0</v>
      </c>
      <c r="BG187" s="37">
        <f t="shared" si="642"/>
        <v>0</v>
      </c>
      <c r="BH187" s="37">
        <f t="shared" si="642"/>
        <v>0</v>
      </c>
      <c r="BI187" s="37">
        <f t="shared" si="642"/>
        <v>0</v>
      </c>
      <c r="BJ187" s="37">
        <f t="shared" si="642"/>
        <v>23512</v>
      </c>
      <c r="BK187" s="37">
        <f t="shared" si="642"/>
        <v>0</v>
      </c>
      <c r="BL187" s="37">
        <f t="shared" si="642"/>
        <v>23512</v>
      </c>
      <c r="BM187" s="37">
        <f t="shared" si="642"/>
        <v>0</v>
      </c>
      <c r="BN187" s="37">
        <f t="shared" si="642"/>
        <v>0</v>
      </c>
      <c r="BO187" s="37">
        <f t="shared" si="642"/>
        <v>0</v>
      </c>
      <c r="BP187" s="37">
        <f t="shared" si="642"/>
        <v>0</v>
      </c>
      <c r="BQ187" s="37">
        <f t="shared" si="642"/>
        <v>0</v>
      </c>
      <c r="BR187" s="37">
        <f t="shared" si="642"/>
        <v>23512</v>
      </c>
      <c r="BS187" s="37">
        <f t="shared" si="642"/>
        <v>0</v>
      </c>
      <c r="BT187" s="37">
        <f t="shared" si="642"/>
        <v>23512</v>
      </c>
      <c r="BU187" s="37">
        <f t="shared" si="642"/>
        <v>0</v>
      </c>
      <c r="BV187" s="151">
        <f t="shared" si="642"/>
        <v>0</v>
      </c>
      <c r="BW187" s="151">
        <f t="shared" ref="BW187:CC187" si="643">BW188</f>
        <v>0</v>
      </c>
      <c r="BX187" s="151">
        <f t="shared" si="643"/>
        <v>0</v>
      </c>
      <c r="BY187" s="151">
        <f t="shared" si="643"/>
        <v>0</v>
      </c>
      <c r="BZ187" s="37">
        <f t="shared" si="643"/>
        <v>23512</v>
      </c>
      <c r="CA187" s="37">
        <f t="shared" si="643"/>
        <v>0</v>
      </c>
      <c r="CB187" s="37">
        <f t="shared" si="643"/>
        <v>23512</v>
      </c>
      <c r="CC187" s="37">
        <f t="shared" si="643"/>
        <v>0</v>
      </c>
    </row>
    <row r="188" spans="1:81" ht="37.15" customHeight="1" x14ac:dyDescent="0.25">
      <c r="A188" s="7" t="s">
        <v>90</v>
      </c>
      <c r="B188" s="2" t="s">
        <v>14</v>
      </c>
      <c r="C188" s="2" t="s">
        <v>61</v>
      </c>
      <c r="D188" s="39" t="s">
        <v>534</v>
      </c>
      <c r="E188" s="2" t="s">
        <v>535</v>
      </c>
      <c r="F188" s="37">
        <v>23512</v>
      </c>
      <c r="G188" s="37"/>
      <c r="H188" s="37">
        <v>23512</v>
      </c>
      <c r="I188" s="38"/>
      <c r="J188" s="37"/>
      <c r="K188" s="37"/>
      <c r="L188" s="37"/>
      <c r="M188" s="38"/>
      <c r="N188" s="37">
        <f>F188+J188</f>
        <v>23512</v>
      </c>
      <c r="O188" s="37">
        <f>G188+K188</f>
        <v>0</v>
      </c>
      <c r="P188" s="37">
        <f>H188+L188</f>
        <v>23512</v>
      </c>
      <c r="Q188" s="37">
        <f>I188+M188</f>
        <v>0</v>
      </c>
      <c r="R188" s="37"/>
      <c r="S188" s="37"/>
      <c r="T188" s="37"/>
      <c r="U188" s="38"/>
      <c r="V188" s="37">
        <f>N188+R188+S188</f>
        <v>23512</v>
      </c>
      <c r="W188" s="37">
        <f>O188+S188</f>
        <v>0</v>
      </c>
      <c r="X188" s="37">
        <f>P188+T188+U188</f>
        <v>23512</v>
      </c>
      <c r="Y188" s="37">
        <f>Q188+U188</f>
        <v>0</v>
      </c>
      <c r="Z188" s="37"/>
      <c r="AA188" s="37"/>
      <c r="AB188" s="37"/>
      <c r="AC188" s="38"/>
      <c r="AD188" s="37">
        <f>V188+Z188+AA188</f>
        <v>23512</v>
      </c>
      <c r="AE188" s="37">
        <f>W188+AA188</f>
        <v>0</v>
      </c>
      <c r="AF188" s="37">
        <f>X188+AB188+AC188</f>
        <v>23512</v>
      </c>
      <c r="AG188" s="37">
        <f>Y188+AC188</f>
        <v>0</v>
      </c>
      <c r="AH188" s="37"/>
      <c r="AI188" s="37"/>
      <c r="AJ188" s="37"/>
      <c r="AK188" s="38"/>
      <c r="AL188" s="37">
        <f>AD188+AH188+AI188</f>
        <v>23512</v>
      </c>
      <c r="AM188" s="37">
        <f>AE188+AI188</f>
        <v>0</v>
      </c>
      <c r="AN188" s="37">
        <f>AF188+AJ188+AK188</f>
        <v>23512</v>
      </c>
      <c r="AO188" s="37">
        <f>AG188+AK188</f>
        <v>0</v>
      </c>
      <c r="AP188" s="37"/>
      <c r="AQ188" s="37"/>
      <c r="AR188" s="37"/>
      <c r="AS188" s="38"/>
      <c r="AT188" s="37">
        <f>AL188+AP188+AQ188</f>
        <v>23512</v>
      </c>
      <c r="AU188" s="37">
        <f>AM188+AQ188</f>
        <v>0</v>
      </c>
      <c r="AV188" s="37">
        <f>AN188+AR188+AS188</f>
        <v>23512</v>
      </c>
      <c r="AW188" s="37">
        <f>AO188+AS188</f>
        <v>0</v>
      </c>
      <c r="AX188" s="37"/>
      <c r="AY188" s="37"/>
      <c r="AZ188" s="37"/>
      <c r="BA188" s="38"/>
      <c r="BB188" s="37">
        <f>AT188+AX188+AY188</f>
        <v>23512</v>
      </c>
      <c r="BC188" s="37">
        <f>AU188+AY188</f>
        <v>0</v>
      </c>
      <c r="BD188" s="37">
        <f>AV188+AZ188+BA188</f>
        <v>23512</v>
      </c>
      <c r="BE188" s="37">
        <f>AW188+BA188</f>
        <v>0</v>
      </c>
      <c r="BF188" s="37"/>
      <c r="BG188" s="37"/>
      <c r="BH188" s="37"/>
      <c r="BI188" s="38"/>
      <c r="BJ188" s="37">
        <f>BB188+BF188+BG188</f>
        <v>23512</v>
      </c>
      <c r="BK188" s="37">
        <f>BC188+BG188</f>
        <v>0</v>
      </c>
      <c r="BL188" s="37">
        <f>BD188+BH188+BI188</f>
        <v>23512</v>
      </c>
      <c r="BM188" s="37">
        <f>BE188+BI188</f>
        <v>0</v>
      </c>
      <c r="BN188" s="37"/>
      <c r="BO188" s="37"/>
      <c r="BP188" s="37"/>
      <c r="BQ188" s="38"/>
      <c r="BR188" s="37">
        <f>BJ188+BN188+BO188</f>
        <v>23512</v>
      </c>
      <c r="BS188" s="37">
        <f>BK188+BO188</f>
        <v>0</v>
      </c>
      <c r="BT188" s="37">
        <f>BL188+BP188+BQ188</f>
        <v>23512</v>
      </c>
      <c r="BU188" s="37">
        <f>BM188+BQ188</f>
        <v>0</v>
      </c>
      <c r="BV188" s="151"/>
      <c r="BW188" s="151"/>
      <c r="BX188" s="151"/>
      <c r="BY188" s="152"/>
      <c r="BZ188" s="37">
        <f>BR188+BV188+BW188</f>
        <v>23512</v>
      </c>
      <c r="CA188" s="37">
        <f>BS188+BW188</f>
        <v>0</v>
      </c>
      <c r="CB188" s="37">
        <f>BT188+BX188+BY188</f>
        <v>23512</v>
      </c>
      <c r="CC188" s="37">
        <f>BU188+BY188</f>
        <v>0</v>
      </c>
    </row>
    <row r="189" spans="1:81" ht="33" x14ac:dyDescent="0.25">
      <c r="A189" s="9" t="s">
        <v>32</v>
      </c>
      <c r="B189" s="2" t="s">
        <v>14</v>
      </c>
      <c r="C189" s="2" t="s">
        <v>61</v>
      </c>
      <c r="D189" s="39" t="s">
        <v>534</v>
      </c>
      <c r="E189" s="2" t="s">
        <v>475</v>
      </c>
      <c r="F189" s="37">
        <f t="shared" ref="F189:I189" si="644">F190</f>
        <v>5019</v>
      </c>
      <c r="G189" s="37">
        <f t="shared" si="644"/>
        <v>0</v>
      </c>
      <c r="H189" s="37">
        <f t="shared" si="644"/>
        <v>5019</v>
      </c>
      <c r="I189" s="37">
        <f t="shared" si="644"/>
        <v>0</v>
      </c>
      <c r="J189" s="37">
        <f t="shared" ref="J189:BV189" si="645">J190</f>
        <v>0</v>
      </c>
      <c r="K189" s="37">
        <f t="shared" si="645"/>
        <v>0</v>
      </c>
      <c r="L189" s="37">
        <f t="shared" si="645"/>
        <v>0</v>
      </c>
      <c r="M189" s="37">
        <f t="shared" si="645"/>
        <v>0</v>
      </c>
      <c r="N189" s="37">
        <f t="shared" si="645"/>
        <v>5019</v>
      </c>
      <c r="O189" s="37">
        <f t="shared" si="645"/>
        <v>0</v>
      </c>
      <c r="P189" s="37">
        <f t="shared" si="645"/>
        <v>5019</v>
      </c>
      <c r="Q189" s="37">
        <f t="shared" si="645"/>
        <v>0</v>
      </c>
      <c r="R189" s="37">
        <f t="shared" si="645"/>
        <v>0</v>
      </c>
      <c r="S189" s="37">
        <f t="shared" si="645"/>
        <v>0</v>
      </c>
      <c r="T189" s="37">
        <f t="shared" si="645"/>
        <v>0</v>
      </c>
      <c r="U189" s="37">
        <f t="shared" si="645"/>
        <v>0</v>
      </c>
      <c r="V189" s="37">
        <f t="shared" si="645"/>
        <v>5019</v>
      </c>
      <c r="W189" s="37">
        <f t="shared" si="645"/>
        <v>0</v>
      </c>
      <c r="X189" s="37">
        <f t="shared" si="645"/>
        <v>5019</v>
      </c>
      <c r="Y189" s="37">
        <f t="shared" si="645"/>
        <v>0</v>
      </c>
      <c r="Z189" s="37">
        <f t="shared" si="645"/>
        <v>0</v>
      </c>
      <c r="AA189" s="37">
        <f t="shared" si="645"/>
        <v>0</v>
      </c>
      <c r="AB189" s="37">
        <f t="shared" si="645"/>
        <v>0</v>
      </c>
      <c r="AC189" s="37">
        <f t="shared" si="645"/>
        <v>0</v>
      </c>
      <c r="AD189" s="37">
        <f t="shared" si="645"/>
        <v>5019</v>
      </c>
      <c r="AE189" s="37">
        <f t="shared" si="645"/>
        <v>0</v>
      </c>
      <c r="AF189" s="37">
        <f t="shared" si="645"/>
        <v>5019</v>
      </c>
      <c r="AG189" s="37">
        <f t="shared" si="645"/>
        <v>0</v>
      </c>
      <c r="AH189" s="37">
        <f t="shared" si="645"/>
        <v>0</v>
      </c>
      <c r="AI189" s="37">
        <f t="shared" si="645"/>
        <v>0</v>
      </c>
      <c r="AJ189" s="37">
        <f t="shared" si="645"/>
        <v>0</v>
      </c>
      <c r="AK189" s="37">
        <f t="shared" si="645"/>
        <v>0</v>
      </c>
      <c r="AL189" s="37">
        <f t="shared" si="645"/>
        <v>5019</v>
      </c>
      <c r="AM189" s="37">
        <f t="shared" si="645"/>
        <v>0</v>
      </c>
      <c r="AN189" s="37">
        <f t="shared" si="645"/>
        <v>5019</v>
      </c>
      <c r="AO189" s="37">
        <f t="shared" si="645"/>
        <v>0</v>
      </c>
      <c r="AP189" s="37">
        <f t="shared" si="645"/>
        <v>1510</v>
      </c>
      <c r="AQ189" s="37">
        <f t="shared" si="645"/>
        <v>0</v>
      </c>
      <c r="AR189" s="37">
        <f t="shared" si="645"/>
        <v>1510</v>
      </c>
      <c r="AS189" s="37">
        <f t="shared" si="645"/>
        <v>0</v>
      </c>
      <c r="AT189" s="37">
        <f t="shared" si="645"/>
        <v>6529</v>
      </c>
      <c r="AU189" s="37">
        <f t="shared" si="645"/>
        <v>0</v>
      </c>
      <c r="AV189" s="37">
        <f t="shared" si="645"/>
        <v>6529</v>
      </c>
      <c r="AW189" s="37">
        <f t="shared" si="645"/>
        <v>0</v>
      </c>
      <c r="AX189" s="37">
        <f t="shared" si="645"/>
        <v>0</v>
      </c>
      <c r="AY189" s="37">
        <f t="shared" si="645"/>
        <v>0</v>
      </c>
      <c r="AZ189" s="37">
        <f t="shared" si="645"/>
        <v>0</v>
      </c>
      <c r="BA189" s="37">
        <f t="shared" si="645"/>
        <v>0</v>
      </c>
      <c r="BB189" s="37">
        <f t="shared" si="645"/>
        <v>6529</v>
      </c>
      <c r="BC189" s="37">
        <f t="shared" si="645"/>
        <v>0</v>
      </c>
      <c r="BD189" s="37">
        <f t="shared" si="645"/>
        <v>6529</v>
      </c>
      <c r="BE189" s="37">
        <f t="shared" si="645"/>
        <v>0</v>
      </c>
      <c r="BF189" s="37">
        <f t="shared" si="645"/>
        <v>0</v>
      </c>
      <c r="BG189" s="37">
        <f t="shared" si="645"/>
        <v>0</v>
      </c>
      <c r="BH189" s="37">
        <f t="shared" si="645"/>
        <v>0</v>
      </c>
      <c r="BI189" s="37">
        <f t="shared" si="645"/>
        <v>0</v>
      </c>
      <c r="BJ189" s="37">
        <f t="shared" si="645"/>
        <v>6529</v>
      </c>
      <c r="BK189" s="37">
        <f t="shared" si="645"/>
        <v>0</v>
      </c>
      <c r="BL189" s="37">
        <f t="shared" si="645"/>
        <v>6529</v>
      </c>
      <c r="BM189" s="37">
        <f t="shared" si="645"/>
        <v>0</v>
      </c>
      <c r="BN189" s="37">
        <f t="shared" si="645"/>
        <v>0</v>
      </c>
      <c r="BO189" s="37">
        <f t="shared" si="645"/>
        <v>0</v>
      </c>
      <c r="BP189" s="37">
        <f t="shared" si="645"/>
        <v>0</v>
      </c>
      <c r="BQ189" s="37">
        <f t="shared" si="645"/>
        <v>0</v>
      </c>
      <c r="BR189" s="37">
        <f t="shared" si="645"/>
        <v>6529</v>
      </c>
      <c r="BS189" s="37">
        <f t="shared" si="645"/>
        <v>0</v>
      </c>
      <c r="BT189" s="37">
        <f t="shared" si="645"/>
        <v>6529</v>
      </c>
      <c r="BU189" s="37">
        <f t="shared" si="645"/>
        <v>0</v>
      </c>
      <c r="BV189" s="151">
        <f t="shared" si="645"/>
        <v>0</v>
      </c>
      <c r="BW189" s="151">
        <f t="shared" ref="BW189:CC189" si="646">BW190</f>
        <v>0</v>
      </c>
      <c r="BX189" s="151">
        <f t="shared" si="646"/>
        <v>0</v>
      </c>
      <c r="BY189" s="151">
        <f t="shared" si="646"/>
        <v>0</v>
      </c>
      <c r="BZ189" s="37">
        <f t="shared" si="646"/>
        <v>6529</v>
      </c>
      <c r="CA189" s="37">
        <f t="shared" si="646"/>
        <v>0</v>
      </c>
      <c r="CB189" s="37">
        <f t="shared" si="646"/>
        <v>6529</v>
      </c>
      <c r="CC189" s="37">
        <f t="shared" si="646"/>
        <v>0</v>
      </c>
    </row>
    <row r="190" spans="1:81" ht="49.9" customHeight="1" x14ac:dyDescent="0.25">
      <c r="A190" s="7" t="s">
        <v>33</v>
      </c>
      <c r="B190" s="2" t="s">
        <v>14</v>
      </c>
      <c r="C190" s="2" t="s">
        <v>61</v>
      </c>
      <c r="D190" s="39" t="s">
        <v>534</v>
      </c>
      <c r="E190" s="2" t="s">
        <v>476</v>
      </c>
      <c r="F190" s="37">
        <v>5019</v>
      </c>
      <c r="G190" s="37"/>
      <c r="H190" s="37">
        <v>5019</v>
      </c>
      <c r="I190" s="38"/>
      <c r="J190" s="37"/>
      <c r="K190" s="37"/>
      <c r="L190" s="37"/>
      <c r="M190" s="38"/>
      <c r="N190" s="37">
        <f>F190+J190</f>
        <v>5019</v>
      </c>
      <c r="O190" s="37">
        <f>G190+K190</f>
        <v>0</v>
      </c>
      <c r="P190" s="37">
        <f>H190+L190</f>
        <v>5019</v>
      </c>
      <c r="Q190" s="37">
        <f>I190+M190</f>
        <v>0</v>
      </c>
      <c r="R190" s="37"/>
      <c r="S190" s="37"/>
      <c r="T190" s="37"/>
      <c r="U190" s="38"/>
      <c r="V190" s="37">
        <f>N190+R190+S190</f>
        <v>5019</v>
      </c>
      <c r="W190" s="37">
        <f>O190+S190</f>
        <v>0</v>
      </c>
      <c r="X190" s="37">
        <f>P190+T190+U190</f>
        <v>5019</v>
      </c>
      <c r="Y190" s="37">
        <f>Q190+U190</f>
        <v>0</v>
      </c>
      <c r="Z190" s="37"/>
      <c r="AA190" s="37"/>
      <c r="AB190" s="37"/>
      <c r="AC190" s="38"/>
      <c r="AD190" s="37">
        <f>V190+Z190+AA190</f>
        <v>5019</v>
      </c>
      <c r="AE190" s="37">
        <f>W190+AA190</f>
        <v>0</v>
      </c>
      <c r="AF190" s="37">
        <f>X190+AB190+AC190</f>
        <v>5019</v>
      </c>
      <c r="AG190" s="37">
        <f>Y190+AC190</f>
        <v>0</v>
      </c>
      <c r="AH190" s="37"/>
      <c r="AI190" s="37"/>
      <c r="AJ190" s="37"/>
      <c r="AK190" s="38"/>
      <c r="AL190" s="37">
        <f>AD190+AH190+AI190</f>
        <v>5019</v>
      </c>
      <c r="AM190" s="37">
        <f>AE190+AI190</f>
        <v>0</v>
      </c>
      <c r="AN190" s="37">
        <f>AF190+AJ190+AK190</f>
        <v>5019</v>
      </c>
      <c r="AO190" s="37">
        <f>AG190+AK190</f>
        <v>0</v>
      </c>
      <c r="AP190" s="37">
        <v>1510</v>
      </c>
      <c r="AQ190" s="37"/>
      <c r="AR190" s="37">
        <v>1510</v>
      </c>
      <c r="AS190" s="38"/>
      <c r="AT190" s="37">
        <f>AL190+AP190+AQ190</f>
        <v>6529</v>
      </c>
      <c r="AU190" s="37">
        <f>AM190+AQ190</f>
        <v>0</v>
      </c>
      <c r="AV190" s="37">
        <f>AN190+AR190+AS190</f>
        <v>6529</v>
      </c>
      <c r="AW190" s="37">
        <f>AO190+AS190</f>
        <v>0</v>
      </c>
      <c r="AX190" s="37"/>
      <c r="AY190" s="37"/>
      <c r="AZ190" s="37"/>
      <c r="BA190" s="38"/>
      <c r="BB190" s="37">
        <f>AT190+AX190+AY190</f>
        <v>6529</v>
      </c>
      <c r="BC190" s="37">
        <f>AU190+AY190</f>
        <v>0</v>
      </c>
      <c r="BD190" s="37">
        <f>AV190+AZ190+BA190</f>
        <v>6529</v>
      </c>
      <c r="BE190" s="37">
        <f>AW190+BA190</f>
        <v>0</v>
      </c>
      <c r="BF190" s="37"/>
      <c r="BG190" s="37"/>
      <c r="BH190" s="37"/>
      <c r="BI190" s="38"/>
      <c r="BJ190" s="37">
        <f>BB190+BF190+BG190</f>
        <v>6529</v>
      </c>
      <c r="BK190" s="37">
        <f>BC190+BG190</f>
        <v>0</v>
      </c>
      <c r="BL190" s="37">
        <f>BD190+BH190+BI190</f>
        <v>6529</v>
      </c>
      <c r="BM190" s="37">
        <f>BE190+BI190</f>
        <v>0</v>
      </c>
      <c r="BN190" s="37"/>
      <c r="BO190" s="37"/>
      <c r="BP190" s="37"/>
      <c r="BQ190" s="38"/>
      <c r="BR190" s="37">
        <f>BJ190+BN190+BO190</f>
        <v>6529</v>
      </c>
      <c r="BS190" s="37">
        <f>BK190+BO190</f>
        <v>0</v>
      </c>
      <c r="BT190" s="37">
        <f>BL190+BP190+BQ190</f>
        <v>6529</v>
      </c>
      <c r="BU190" s="37">
        <f>BM190+BQ190</f>
        <v>0</v>
      </c>
      <c r="BV190" s="151"/>
      <c r="BW190" s="151"/>
      <c r="BX190" s="151"/>
      <c r="BY190" s="152"/>
      <c r="BZ190" s="37">
        <f>BR190+BV190+BW190</f>
        <v>6529</v>
      </c>
      <c r="CA190" s="37">
        <f>BS190+BW190</f>
        <v>0</v>
      </c>
      <c r="CB190" s="37">
        <f>BT190+BX190+BY190</f>
        <v>6529</v>
      </c>
      <c r="CC190" s="37">
        <f>BU190+BY190</f>
        <v>0</v>
      </c>
    </row>
    <row r="191" spans="1:81" ht="20.25" customHeight="1" x14ac:dyDescent="0.25">
      <c r="A191" s="9" t="s">
        <v>36</v>
      </c>
      <c r="B191" s="2" t="s">
        <v>14</v>
      </c>
      <c r="C191" s="2" t="s">
        <v>61</v>
      </c>
      <c r="D191" s="39" t="s">
        <v>534</v>
      </c>
      <c r="E191" s="2" t="s">
        <v>482</v>
      </c>
      <c r="F191" s="37">
        <f t="shared" ref="F191:I191" si="647">F192</f>
        <v>0</v>
      </c>
      <c r="G191" s="37">
        <f t="shared" si="647"/>
        <v>0</v>
      </c>
      <c r="H191" s="37">
        <f t="shared" si="647"/>
        <v>0</v>
      </c>
      <c r="I191" s="37">
        <f t="shared" si="647"/>
        <v>0</v>
      </c>
      <c r="J191" s="37">
        <f t="shared" ref="J191:BV191" si="648">J192</f>
        <v>0</v>
      </c>
      <c r="K191" s="37">
        <f t="shared" si="648"/>
        <v>0</v>
      </c>
      <c r="L191" s="37">
        <f t="shared" si="648"/>
        <v>0</v>
      </c>
      <c r="M191" s="37">
        <f t="shared" si="648"/>
        <v>0</v>
      </c>
      <c r="N191" s="37">
        <f t="shared" si="648"/>
        <v>0</v>
      </c>
      <c r="O191" s="37">
        <f t="shared" si="648"/>
        <v>0</v>
      </c>
      <c r="P191" s="37">
        <f t="shared" si="648"/>
        <v>0</v>
      </c>
      <c r="Q191" s="37">
        <f t="shared" si="648"/>
        <v>0</v>
      </c>
      <c r="R191" s="37">
        <f t="shared" si="648"/>
        <v>0</v>
      </c>
      <c r="S191" s="37">
        <f t="shared" si="648"/>
        <v>0</v>
      </c>
      <c r="T191" s="37">
        <f t="shared" si="648"/>
        <v>0</v>
      </c>
      <c r="U191" s="37">
        <f t="shared" si="648"/>
        <v>0</v>
      </c>
      <c r="V191" s="37">
        <f t="shared" si="648"/>
        <v>0</v>
      </c>
      <c r="W191" s="37">
        <f t="shared" si="648"/>
        <v>0</v>
      </c>
      <c r="X191" s="37">
        <f t="shared" si="648"/>
        <v>0</v>
      </c>
      <c r="Y191" s="37">
        <f t="shared" si="648"/>
        <v>0</v>
      </c>
      <c r="Z191" s="37">
        <f t="shared" si="648"/>
        <v>0</v>
      </c>
      <c r="AA191" s="37">
        <f t="shared" si="648"/>
        <v>0</v>
      </c>
      <c r="AB191" s="37">
        <f t="shared" si="648"/>
        <v>0</v>
      </c>
      <c r="AC191" s="37">
        <f t="shared" si="648"/>
        <v>0</v>
      </c>
      <c r="AD191" s="37">
        <f t="shared" si="648"/>
        <v>0</v>
      </c>
      <c r="AE191" s="37">
        <f t="shared" si="648"/>
        <v>0</v>
      </c>
      <c r="AF191" s="37">
        <f t="shared" si="648"/>
        <v>0</v>
      </c>
      <c r="AG191" s="37">
        <f t="shared" si="648"/>
        <v>0</v>
      </c>
      <c r="AH191" s="37">
        <f t="shared" si="648"/>
        <v>0</v>
      </c>
      <c r="AI191" s="37">
        <f t="shared" si="648"/>
        <v>0</v>
      </c>
      <c r="AJ191" s="37">
        <f t="shared" si="648"/>
        <v>0</v>
      </c>
      <c r="AK191" s="37">
        <f t="shared" si="648"/>
        <v>0</v>
      </c>
      <c r="AL191" s="37">
        <f t="shared" si="648"/>
        <v>0</v>
      </c>
      <c r="AM191" s="37">
        <f t="shared" si="648"/>
        <v>0</v>
      </c>
      <c r="AN191" s="37">
        <f t="shared" si="648"/>
        <v>0</v>
      </c>
      <c r="AO191" s="37">
        <f t="shared" si="648"/>
        <v>0</v>
      </c>
      <c r="AP191" s="37">
        <f t="shared" si="648"/>
        <v>1261</v>
      </c>
      <c r="AQ191" s="37">
        <f t="shared" si="648"/>
        <v>0</v>
      </c>
      <c r="AR191" s="37">
        <f t="shared" si="648"/>
        <v>1261</v>
      </c>
      <c r="AS191" s="37">
        <f t="shared" si="648"/>
        <v>0</v>
      </c>
      <c r="AT191" s="37">
        <f t="shared" si="648"/>
        <v>1261</v>
      </c>
      <c r="AU191" s="37">
        <f t="shared" si="648"/>
        <v>0</v>
      </c>
      <c r="AV191" s="37">
        <f t="shared" si="648"/>
        <v>1261</v>
      </c>
      <c r="AW191" s="37">
        <f t="shared" si="648"/>
        <v>0</v>
      </c>
      <c r="AX191" s="37">
        <f t="shared" si="648"/>
        <v>0</v>
      </c>
      <c r="AY191" s="37">
        <f t="shared" si="648"/>
        <v>0</v>
      </c>
      <c r="AZ191" s="37">
        <f t="shared" si="648"/>
        <v>0</v>
      </c>
      <c r="BA191" s="37">
        <f t="shared" si="648"/>
        <v>0</v>
      </c>
      <c r="BB191" s="37">
        <f t="shared" si="648"/>
        <v>1261</v>
      </c>
      <c r="BC191" s="37">
        <f t="shared" si="648"/>
        <v>0</v>
      </c>
      <c r="BD191" s="37">
        <f t="shared" si="648"/>
        <v>1261</v>
      </c>
      <c r="BE191" s="37">
        <f t="shared" si="648"/>
        <v>0</v>
      </c>
      <c r="BF191" s="37">
        <f t="shared" si="648"/>
        <v>0</v>
      </c>
      <c r="BG191" s="37">
        <f t="shared" si="648"/>
        <v>0</v>
      </c>
      <c r="BH191" s="37">
        <f t="shared" si="648"/>
        <v>0</v>
      </c>
      <c r="BI191" s="37">
        <f t="shared" si="648"/>
        <v>0</v>
      </c>
      <c r="BJ191" s="37">
        <f t="shared" si="648"/>
        <v>1261</v>
      </c>
      <c r="BK191" s="37">
        <f t="shared" si="648"/>
        <v>0</v>
      </c>
      <c r="BL191" s="37">
        <f t="shared" si="648"/>
        <v>1261</v>
      </c>
      <c r="BM191" s="37">
        <f t="shared" si="648"/>
        <v>0</v>
      </c>
      <c r="BN191" s="37">
        <f t="shared" si="648"/>
        <v>0</v>
      </c>
      <c r="BO191" s="37">
        <f t="shared" si="648"/>
        <v>0</v>
      </c>
      <c r="BP191" s="37">
        <f t="shared" si="648"/>
        <v>0</v>
      </c>
      <c r="BQ191" s="37">
        <f t="shared" si="648"/>
        <v>0</v>
      </c>
      <c r="BR191" s="37">
        <f t="shared" si="648"/>
        <v>1261</v>
      </c>
      <c r="BS191" s="37">
        <f t="shared" si="648"/>
        <v>0</v>
      </c>
      <c r="BT191" s="37">
        <f t="shared" si="648"/>
        <v>1261</v>
      </c>
      <c r="BU191" s="37">
        <f t="shared" si="648"/>
        <v>0</v>
      </c>
      <c r="BV191" s="151">
        <f t="shared" si="648"/>
        <v>0</v>
      </c>
      <c r="BW191" s="151">
        <f t="shared" ref="BW191:CC191" si="649">BW192</f>
        <v>0</v>
      </c>
      <c r="BX191" s="151">
        <f t="shared" si="649"/>
        <v>0</v>
      </c>
      <c r="BY191" s="151">
        <f t="shared" si="649"/>
        <v>0</v>
      </c>
      <c r="BZ191" s="37">
        <f t="shared" si="649"/>
        <v>1261</v>
      </c>
      <c r="CA191" s="37">
        <f t="shared" si="649"/>
        <v>0</v>
      </c>
      <c r="CB191" s="37">
        <f t="shared" si="649"/>
        <v>1261</v>
      </c>
      <c r="CC191" s="37">
        <f t="shared" si="649"/>
        <v>0</v>
      </c>
    </row>
    <row r="192" spans="1:81" ht="20.25" customHeight="1" x14ac:dyDescent="0.25">
      <c r="A192" s="9" t="s">
        <v>483</v>
      </c>
      <c r="B192" s="2" t="s">
        <v>14</v>
      </c>
      <c r="C192" s="2" t="s">
        <v>61</v>
      </c>
      <c r="D192" s="39" t="s">
        <v>534</v>
      </c>
      <c r="E192" s="2" t="s">
        <v>484</v>
      </c>
      <c r="F192" s="37"/>
      <c r="G192" s="37"/>
      <c r="H192" s="37"/>
      <c r="I192" s="38"/>
      <c r="J192" s="37"/>
      <c r="K192" s="37"/>
      <c r="L192" s="37"/>
      <c r="M192" s="38"/>
      <c r="N192" s="37">
        <f>F192+J192</f>
        <v>0</v>
      </c>
      <c r="O192" s="37">
        <f>G192+K192</f>
        <v>0</v>
      </c>
      <c r="P192" s="37">
        <f>H192+L192</f>
        <v>0</v>
      </c>
      <c r="Q192" s="37">
        <f>I192+M192</f>
        <v>0</v>
      </c>
      <c r="R192" s="37"/>
      <c r="S192" s="37"/>
      <c r="T192" s="37"/>
      <c r="U192" s="38"/>
      <c r="V192" s="37">
        <f>N192+R192</f>
        <v>0</v>
      </c>
      <c r="W192" s="37">
        <f>O192+S192</f>
        <v>0</v>
      </c>
      <c r="X192" s="37">
        <f>P192+T192</f>
        <v>0</v>
      </c>
      <c r="Y192" s="37">
        <f>Q192+U192</f>
        <v>0</v>
      </c>
      <c r="Z192" s="37"/>
      <c r="AA192" s="37"/>
      <c r="AB192" s="37"/>
      <c r="AC192" s="38"/>
      <c r="AD192" s="37">
        <f>V192+Z192</f>
        <v>0</v>
      </c>
      <c r="AE192" s="37">
        <f>W192+AA192</f>
        <v>0</v>
      </c>
      <c r="AF192" s="37">
        <f>X192+AB192</f>
        <v>0</v>
      </c>
      <c r="AG192" s="37">
        <f>Y192+AC192</f>
        <v>0</v>
      </c>
      <c r="AH192" s="37"/>
      <c r="AI192" s="37"/>
      <c r="AJ192" s="37"/>
      <c r="AK192" s="38"/>
      <c r="AL192" s="37">
        <f>AD192+AH192</f>
        <v>0</v>
      </c>
      <c r="AM192" s="37">
        <f>AE192+AI192</f>
        <v>0</v>
      </c>
      <c r="AN192" s="37">
        <f>AF192+AJ192</f>
        <v>0</v>
      </c>
      <c r="AO192" s="37">
        <f>AG192+AK192</f>
        <v>0</v>
      </c>
      <c r="AP192" s="37">
        <v>1261</v>
      </c>
      <c r="AQ192" s="37"/>
      <c r="AR192" s="37">
        <v>1261</v>
      </c>
      <c r="AS192" s="38"/>
      <c r="AT192" s="37">
        <f>AL192+AP192</f>
        <v>1261</v>
      </c>
      <c r="AU192" s="37">
        <f>AM192+AQ192</f>
        <v>0</v>
      </c>
      <c r="AV192" s="37">
        <f>AN192+AR192</f>
        <v>1261</v>
      </c>
      <c r="AW192" s="37">
        <f>AO192+AS192</f>
        <v>0</v>
      </c>
      <c r="AX192" s="37"/>
      <c r="AY192" s="37"/>
      <c r="AZ192" s="37"/>
      <c r="BA192" s="38"/>
      <c r="BB192" s="37">
        <f>AT192+AX192</f>
        <v>1261</v>
      </c>
      <c r="BC192" s="37">
        <f>AU192+AY192</f>
        <v>0</v>
      </c>
      <c r="BD192" s="37">
        <f>AV192+AZ192</f>
        <v>1261</v>
      </c>
      <c r="BE192" s="37">
        <f>AW192+BA192</f>
        <v>0</v>
      </c>
      <c r="BF192" s="37"/>
      <c r="BG192" s="37"/>
      <c r="BH192" s="37"/>
      <c r="BI192" s="38"/>
      <c r="BJ192" s="37">
        <f>BB192+BF192</f>
        <v>1261</v>
      </c>
      <c r="BK192" s="37">
        <f>BC192+BG192</f>
        <v>0</v>
      </c>
      <c r="BL192" s="37">
        <f>BD192+BH192</f>
        <v>1261</v>
      </c>
      <c r="BM192" s="37">
        <f>BE192+BI192</f>
        <v>0</v>
      </c>
      <c r="BN192" s="37"/>
      <c r="BO192" s="37"/>
      <c r="BP192" s="37"/>
      <c r="BQ192" s="38"/>
      <c r="BR192" s="37">
        <f>BJ192+BN192</f>
        <v>1261</v>
      </c>
      <c r="BS192" s="37">
        <f>BK192+BO192</f>
        <v>0</v>
      </c>
      <c r="BT192" s="37">
        <f>BL192+BP192</f>
        <v>1261</v>
      </c>
      <c r="BU192" s="37">
        <f>BM192+BQ192</f>
        <v>0</v>
      </c>
      <c r="BV192" s="151"/>
      <c r="BW192" s="151"/>
      <c r="BX192" s="151"/>
      <c r="BY192" s="152"/>
      <c r="BZ192" s="37">
        <f>BR192+BV192</f>
        <v>1261</v>
      </c>
      <c r="CA192" s="37">
        <f>BS192+BW192</f>
        <v>0</v>
      </c>
      <c r="CB192" s="37">
        <f>BT192+BX192</f>
        <v>1261</v>
      </c>
      <c r="CC192" s="37">
        <f>BU192+BY192</f>
        <v>0</v>
      </c>
    </row>
    <row r="193" spans="1:81" ht="40.9" customHeight="1" x14ac:dyDescent="0.25">
      <c r="A193" s="9" t="s">
        <v>536</v>
      </c>
      <c r="B193" s="2" t="s">
        <v>14</v>
      </c>
      <c r="C193" s="2" t="s">
        <v>61</v>
      </c>
      <c r="D193" s="39" t="s">
        <v>537</v>
      </c>
      <c r="E193" s="2"/>
      <c r="F193" s="37">
        <f>F194+F196+F198</f>
        <v>180061</v>
      </c>
      <c r="G193" s="37">
        <f t="shared" ref="G193:I193" si="650">G194+G196+G198</f>
        <v>0</v>
      </c>
      <c r="H193" s="37">
        <f t="shared" si="650"/>
        <v>180061</v>
      </c>
      <c r="I193" s="37">
        <f t="shared" si="650"/>
        <v>0</v>
      </c>
      <c r="J193" s="37">
        <f>J194+J196+J198</f>
        <v>0</v>
      </c>
      <c r="K193" s="37">
        <f t="shared" ref="K193:M193" si="651">K194+K196+K198</f>
        <v>0</v>
      </c>
      <c r="L193" s="37">
        <f t="shared" si="651"/>
        <v>0</v>
      </c>
      <c r="M193" s="37">
        <f t="shared" si="651"/>
        <v>0</v>
      </c>
      <c r="N193" s="37">
        <f>N194+N196+N198</f>
        <v>180061</v>
      </c>
      <c r="O193" s="37">
        <f t="shared" ref="O193:Q193" si="652">O194+O196+O198</f>
        <v>0</v>
      </c>
      <c r="P193" s="37">
        <f t="shared" si="652"/>
        <v>180061</v>
      </c>
      <c r="Q193" s="37">
        <f t="shared" si="652"/>
        <v>0</v>
      </c>
      <c r="R193" s="37">
        <f>R194+R196+R198</f>
        <v>0</v>
      </c>
      <c r="S193" s="37">
        <f t="shared" ref="S193:U193" si="653">S194+S196+S198</f>
        <v>0</v>
      </c>
      <c r="T193" s="37">
        <f t="shared" si="653"/>
        <v>0</v>
      </c>
      <c r="U193" s="37">
        <f t="shared" si="653"/>
        <v>0</v>
      </c>
      <c r="V193" s="37">
        <f>V194+V196+V198</f>
        <v>180061</v>
      </c>
      <c r="W193" s="37">
        <f t="shared" ref="W193:Y193" si="654">W194+W196+W198</f>
        <v>0</v>
      </c>
      <c r="X193" s="37">
        <f t="shared" si="654"/>
        <v>180061</v>
      </c>
      <c r="Y193" s="37">
        <f t="shared" si="654"/>
        <v>0</v>
      </c>
      <c r="Z193" s="37">
        <f>Z194+Z196+Z198</f>
        <v>0</v>
      </c>
      <c r="AA193" s="37">
        <f t="shared" ref="AA193:AC193" si="655">AA194+AA196+AA198</f>
        <v>0</v>
      </c>
      <c r="AB193" s="37">
        <f t="shared" si="655"/>
        <v>0</v>
      </c>
      <c r="AC193" s="37">
        <f t="shared" si="655"/>
        <v>0</v>
      </c>
      <c r="AD193" s="37">
        <f>AD194+AD196+AD198</f>
        <v>180061</v>
      </c>
      <c r="AE193" s="37">
        <f t="shared" ref="AE193:AG193" si="656">AE194+AE196+AE198</f>
        <v>0</v>
      </c>
      <c r="AF193" s="37">
        <f t="shared" si="656"/>
        <v>180061</v>
      </c>
      <c r="AG193" s="37">
        <f t="shared" si="656"/>
        <v>0</v>
      </c>
      <c r="AH193" s="37">
        <f>AH194+AH196+AH198</f>
        <v>0</v>
      </c>
      <c r="AI193" s="37">
        <f t="shared" ref="AI193:AK193" si="657">AI194+AI196+AI198</f>
        <v>0</v>
      </c>
      <c r="AJ193" s="37">
        <f t="shared" si="657"/>
        <v>0</v>
      </c>
      <c r="AK193" s="37">
        <f t="shared" si="657"/>
        <v>0</v>
      </c>
      <c r="AL193" s="37">
        <f>AL194+AL196+AL198</f>
        <v>180061</v>
      </c>
      <c r="AM193" s="37">
        <f t="shared" ref="AM193:AO193" si="658">AM194+AM196+AM198</f>
        <v>0</v>
      </c>
      <c r="AN193" s="37">
        <f t="shared" si="658"/>
        <v>180061</v>
      </c>
      <c r="AO193" s="37">
        <f t="shared" si="658"/>
        <v>0</v>
      </c>
      <c r="AP193" s="37">
        <f>AP194+AP196+AP198</f>
        <v>0</v>
      </c>
      <c r="AQ193" s="37">
        <f t="shared" ref="AQ193:AS193" si="659">AQ194+AQ196+AQ198</f>
        <v>0</v>
      </c>
      <c r="AR193" s="37">
        <f t="shared" si="659"/>
        <v>0</v>
      </c>
      <c r="AS193" s="37">
        <f t="shared" si="659"/>
        <v>0</v>
      </c>
      <c r="AT193" s="37">
        <f>AT194+AT196+AT198</f>
        <v>180061</v>
      </c>
      <c r="AU193" s="37">
        <f t="shared" ref="AU193:AW193" si="660">AU194+AU196+AU198</f>
        <v>0</v>
      </c>
      <c r="AV193" s="37">
        <f t="shared" si="660"/>
        <v>180061</v>
      </c>
      <c r="AW193" s="37">
        <f t="shared" si="660"/>
        <v>0</v>
      </c>
      <c r="AX193" s="37">
        <f>AX194+AX196+AX198</f>
        <v>0</v>
      </c>
      <c r="AY193" s="37">
        <f t="shared" ref="AY193:BA193" si="661">AY194+AY196+AY198</f>
        <v>0</v>
      </c>
      <c r="AZ193" s="37">
        <f t="shared" si="661"/>
        <v>0</v>
      </c>
      <c r="BA193" s="37">
        <f t="shared" si="661"/>
        <v>0</v>
      </c>
      <c r="BB193" s="37">
        <f>BB194+BB196+BB198</f>
        <v>180061</v>
      </c>
      <c r="BC193" s="37">
        <f t="shared" ref="BC193:BE193" si="662">BC194+BC196+BC198</f>
        <v>0</v>
      </c>
      <c r="BD193" s="37">
        <f t="shared" si="662"/>
        <v>180061</v>
      </c>
      <c r="BE193" s="37">
        <f t="shared" si="662"/>
        <v>0</v>
      </c>
      <c r="BF193" s="37">
        <f>BF194+BF196+BF198</f>
        <v>0</v>
      </c>
      <c r="BG193" s="37">
        <f t="shared" ref="BG193:BI193" si="663">BG194+BG196+BG198</f>
        <v>0</v>
      </c>
      <c r="BH193" s="37">
        <f t="shared" si="663"/>
        <v>0</v>
      </c>
      <c r="BI193" s="37">
        <f t="shared" si="663"/>
        <v>0</v>
      </c>
      <c r="BJ193" s="37">
        <f>BJ194+BJ196+BJ198</f>
        <v>180061</v>
      </c>
      <c r="BK193" s="37">
        <f t="shared" ref="BK193:BM193" si="664">BK194+BK196+BK198</f>
        <v>0</v>
      </c>
      <c r="BL193" s="37">
        <f t="shared" si="664"/>
        <v>180061</v>
      </c>
      <c r="BM193" s="37">
        <f t="shared" si="664"/>
        <v>0</v>
      </c>
      <c r="BN193" s="37">
        <f>BN194+BN196+BN198</f>
        <v>0</v>
      </c>
      <c r="BO193" s="37">
        <f t="shared" ref="BO193:BQ193" si="665">BO194+BO196+BO198</f>
        <v>0</v>
      </c>
      <c r="BP193" s="37">
        <f t="shared" si="665"/>
        <v>0</v>
      </c>
      <c r="BQ193" s="37">
        <f t="shared" si="665"/>
        <v>0</v>
      </c>
      <c r="BR193" s="37">
        <f>BR194+BR196+BR198</f>
        <v>180061</v>
      </c>
      <c r="BS193" s="37">
        <f t="shared" ref="BS193:BU193" si="666">BS194+BS196+BS198</f>
        <v>0</v>
      </c>
      <c r="BT193" s="37">
        <f t="shared" si="666"/>
        <v>180061</v>
      </c>
      <c r="BU193" s="37">
        <f t="shared" si="666"/>
        <v>0</v>
      </c>
      <c r="BV193" s="151">
        <f>BV194+BV196+BV198</f>
        <v>0</v>
      </c>
      <c r="BW193" s="151">
        <f t="shared" ref="BW193:BY193" si="667">BW194+BW196+BW198</f>
        <v>0</v>
      </c>
      <c r="BX193" s="151">
        <f t="shared" si="667"/>
        <v>0</v>
      </c>
      <c r="BY193" s="151">
        <f t="shared" si="667"/>
        <v>0</v>
      </c>
      <c r="BZ193" s="37">
        <f>BZ194+BZ196+BZ198</f>
        <v>180061</v>
      </c>
      <c r="CA193" s="37">
        <f t="shared" ref="CA193:CC193" si="668">CA194+CA196+CA198</f>
        <v>0</v>
      </c>
      <c r="CB193" s="37">
        <f t="shared" si="668"/>
        <v>180061</v>
      </c>
      <c r="CC193" s="37">
        <f t="shared" si="668"/>
        <v>0</v>
      </c>
    </row>
    <row r="194" spans="1:81" ht="82.5" x14ac:dyDescent="0.25">
      <c r="A194" s="9" t="s">
        <v>22</v>
      </c>
      <c r="B194" s="2" t="s">
        <v>14</v>
      </c>
      <c r="C194" s="2" t="s">
        <v>61</v>
      </c>
      <c r="D194" s="39" t="s">
        <v>537</v>
      </c>
      <c r="E194" s="2" t="s">
        <v>471</v>
      </c>
      <c r="F194" s="37">
        <f t="shared" ref="F194:I194" si="669">F195</f>
        <v>125848</v>
      </c>
      <c r="G194" s="37">
        <f t="shared" si="669"/>
        <v>0</v>
      </c>
      <c r="H194" s="37">
        <f t="shared" si="669"/>
        <v>125848</v>
      </c>
      <c r="I194" s="37">
        <f t="shared" si="669"/>
        <v>0</v>
      </c>
      <c r="J194" s="37">
        <f t="shared" ref="J194:BV194" si="670">J195</f>
        <v>0</v>
      </c>
      <c r="K194" s="37">
        <f t="shared" si="670"/>
        <v>0</v>
      </c>
      <c r="L194" s="37">
        <f t="shared" si="670"/>
        <v>0</v>
      </c>
      <c r="M194" s="37">
        <f t="shared" si="670"/>
        <v>0</v>
      </c>
      <c r="N194" s="37">
        <f t="shared" si="670"/>
        <v>125848</v>
      </c>
      <c r="O194" s="37">
        <f t="shared" si="670"/>
        <v>0</v>
      </c>
      <c r="P194" s="37">
        <f t="shared" si="670"/>
        <v>125848</v>
      </c>
      <c r="Q194" s="37">
        <f t="shared" si="670"/>
        <v>0</v>
      </c>
      <c r="R194" s="37">
        <f t="shared" si="670"/>
        <v>0</v>
      </c>
      <c r="S194" s="37">
        <f t="shared" si="670"/>
        <v>0</v>
      </c>
      <c r="T194" s="37">
        <f t="shared" si="670"/>
        <v>0</v>
      </c>
      <c r="U194" s="37">
        <f t="shared" si="670"/>
        <v>0</v>
      </c>
      <c r="V194" s="37">
        <f t="shared" si="670"/>
        <v>125848</v>
      </c>
      <c r="W194" s="37">
        <f t="shared" si="670"/>
        <v>0</v>
      </c>
      <c r="X194" s="37">
        <f t="shared" si="670"/>
        <v>125848</v>
      </c>
      <c r="Y194" s="37">
        <f t="shared" si="670"/>
        <v>0</v>
      </c>
      <c r="Z194" s="37">
        <f t="shared" si="670"/>
        <v>0</v>
      </c>
      <c r="AA194" s="37">
        <f t="shared" si="670"/>
        <v>0</v>
      </c>
      <c r="AB194" s="37">
        <f t="shared" si="670"/>
        <v>0</v>
      </c>
      <c r="AC194" s="37">
        <f t="shared" si="670"/>
        <v>0</v>
      </c>
      <c r="AD194" s="37">
        <f t="shared" si="670"/>
        <v>125848</v>
      </c>
      <c r="AE194" s="37">
        <f t="shared" si="670"/>
        <v>0</v>
      </c>
      <c r="AF194" s="37">
        <f t="shared" si="670"/>
        <v>125848</v>
      </c>
      <c r="AG194" s="37">
        <f t="shared" si="670"/>
        <v>0</v>
      </c>
      <c r="AH194" s="37">
        <f t="shared" si="670"/>
        <v>0</v>
      </c>
      <c r="AI194" s="37">
        <f t="shared" si="670"/>
        <v>0</v>
      </c>
      <c r="AJ194" s="37">
        <f t="shared" si="670"/>
        <v>0</v>
      </c>
      <c r="AK194" s="37">
        <f t="shared" si="670"/>
        <v>0</v>
      </c>
      <c r="AL194" s="37">
        <f t="shared" si="670"/>
        <v>125848</v>
      </c>
      <c r="AM194" s="37">
        <f t="shared" si="670"/>
        <v>0</v>
      </c>
      <c r="AN194" s="37">
        <f t="shared" si="670"/>
        <v>125848</v>
      </c>
      <c r="AO194" s="37">
        <f t="shared" si="670"/>
        <v>0</v>
      </c>
      <c r="AP194" s="37">
        <f t="shared" si="670"/>
        <v>0</v>
      </c>
      <c r="AQ194" s="37">
        <f t="shared" si="670"/>
        <v>0</v>
      </c>
      <c r="AR194" s="37">
        <f t="shared" si="670"/>
        <v>0</v>
      </c>
      <c r="AS194" s="37">
        <f t="shared" si="670"/>
        <v>0</v>
      </c>
      <c r="AT194" s="37">
        <f t="shared" si="670"/>
        <v>125848</v>
      </c>
      <c r="AU194" s="37">
        <f t="shared" si="670"/>
        <v>0</v>
      </c>
      <c r="AV194" s="37">
        <f t="shared" si="670"/>
        <v>125848</v>
      </c>
      <c r="AW194" s="37">
        <f t="shared" si="670"/>
        <v>0</v>
      </c>
      <c r="AX194" s="37">
        <f t="shared" si="670"/>
        <v>0</v>
      </c>
      <c r="AY194" s="37">
        <f t="shared" si="670"/>
        <v>0</v>
      </c>
      <c r="AZ194" s="37">
        <f t="shared" si="670"/>
        <v>0</v>
      </c>
      <c r="BA194" s="37">
        <f t="shared" si="670"/>
        <v>0</v>
      </c>
      <c r="BB194" s="37">
        <f t="shared" si="670"/>
        <v>125848</v>
      </c>
      <c r="BC194" s="37">
        <f t="shared" si="670"/>
        <v>0</v>
      </c>
      <c r="BD194" s="37">
        <f t="shared" si="670"/>
        <v>125848</v>
      </c>
      <c r="BE194" s="37">
        <f t="shared" si="670"/>
        <v>0</v>
      </c>
      <c r="BF194" s="37">
        <f t="shared" si="670"/>
        <v>0</v>
      </c>
      <c r="BG194" s="37">
        <f t="shared" si="670"/>
        <v>0</v>
      </c>
      <c r="BH194" s="37">
        <f t="shared" si="670"/>
        <v>0</v>
      </c>
      <c r="BI194" s="37">
        <f t="shared" si="670"/>
        <v>0</v>
      </c>
      <c r="BJ194" s="37">
        <f t="shared" si="670"/>
        <v>125848</v>
      </c>
      <c r="BK194" s="37">
        <f t="shared" si="670"/>
        <v>0</v>
      </c>
      <c r="BL194" s="37">
        <f t="shared" si="670"/>
        <v>125848</v>
      </c>
      <c r="BM194" s="37">
        <f t="shared" si="670"/>
        <v>0</v>
      </c>
      <c r="BN194" s="37">
        <f t="shared" si="670"/>
        <v>0</v>
      </c>
      <c r="BO194" s="37">
        <f t="shared" si="670"/>
        <v>0</v>
      </c>
      <c r="BP194" s="37">
        <f t="shared" si="670"/>
        <v>0</v>
      </c>
      <c r="BQ194" s="37">
        <f t="shared" si="670"/>
        <v>0</v>
      </c>
      <c r="BR194" s="37">
        <f t="shared" si="670"/>
        <v>125848</v>
      </c>
      <c r="BS194" s="37">
        <f t="shared" si="670"/>
        <v>0</v>
      </c>
      <c r="BT194" s="37">
        <f t="shared" si="670"/>
        <v>125848</v>
      </c>
      <c r="BU194" s="37">
        <f t="shared" si="670"/>
        <v>0</v>
      </c>
      <c r="BV194" s="151">
        <f t="shared" si="670"/>
        <v>0</v>
      </c>
      <c r="BW194" s="151">
        <f t="shared" ref="BW194:CC194" si="671">BW195</f>
        <v>0</v>
      </c>
      <c r="BX194" s="151">
        <f t="shared" si="671"/>
        <v>0</v>
      </c>
      <c r="BY194" s="151">
        <f t="shared" si="671"/>
        <v>0</v>
      </c>
      <c r="BZ194" s="37">
        <f t="shared" si="671"/>
        <v>125848</v>
      </c>
      <c r="CA194" s="37">
        <f t="shared" si="671"/>
        <v>0</v>
      </c>
      <c r="CB194" s="37">
        <f t="shared" si="671"/>
        <v>125848</v>
      </c>
      <c r="CC194" s="37">
        <f t="shared" si="671"/>
        <v>0</v>
      </c>
    </row>
    <row r="195" spans="1:81" ht="37.15" customHeight="1" x14ac:dyDescent="0.25">
      <c r="A195" s="7" t="s">
        <v>90</v>
      </c>
      <c r="B195" s="2" t="s">
        <v>14</v>
      </c>
      <c r="C195" s="2" t="s">
        <v>61</v>
      </c>
      <c r="D195" s="39" t="s">
        <v>537</v>
      </c>
      <c r="E195" s="2" t="s">
        <v>535</v>
      </c>
      <c r="F195" s="37">
        <v>125848</v>
      </c>
      <c r="G195" s="37"/>
      <c r="H195" s="37">
        <v>125848</v>
      </c>
      <c r="I195" s="38"/>
      <c r="J195" s="37"/>
      <c r="K195" s="37"/>
      <c r="L195" s="37"/>
      <c r="M195" s="38"/>
      <c r="N195" s="37">
        <f>F195+J195</f>
        <v>125848</v>
      </c>
      <c r="O195" s="37">
        <f>G195+K195</f>
        <v>0</v>
      </c>
      <c r="P195" s="37">
        <f>H195+L195</f>
        <v>125848</v>
      </c>
      <c r="Q195" s="37">
        <f>I195+M195</f>
        <v>0</v>
      </c>
      <c r="R195" s="37"/>
      <c r="S195" s="37"/>
      <c r="T195" s="37"/>
      <c r="U195" s="38"/>
      <c r="V195" s="37">
        <f>N195+R195+S195</f>
        <v>125848</v>
      </c>
      <c r="W195" s="37">
        <f>O195+S195</f>
        <v>0</v>
      </c>
      <c r="X195" s="37">
        <f>P195+T195+U195</f>
        <v>125848</v>
      </c>
      <c r="Y195" s="37">
        <f>Q195+U195</f>
        <v>0</v>
      </c>
      <c r="Z195" s="37"/>
      <c r="AA195" s="37"/>
      <c r="AB195" s="37"/>
      <c r="AC195" s="38"/>
      <c r="AD195" s="37">
        <f>V195+Z195+AA195</f>
        <v>125848</v>
      </c>
      <c r="AE195" s="37">
        <f>W195+AA195</f>
        <v>0</v>
      </c>
      <c r="AF195" s="37">
        <f>X195+AB195+AC195</f>
        <v>125848</v>
      </c>
      <c r="AG195" s="37">
        <f>Y195+AC195</f>
        <v>0</v>
      </c>
      <c r="AH195" s="37"/>
      <c r="AI195" s="37"/>
      <c r="AJ195" s="37"/>
      <c r="AK195" s="38"/>
      <c r="AL195" s="37">
        <f>AD195+AH195+AI195</f>
        <v>125848</v>
      </c>
      <c r="AM195" s="37">
        <f>AE195+AI195</f>
        <v>0</v>
      </c>
      <c r="AN195" s="37">
        <f>AF195+AJ195+AK195</f>
        <v>125848</v>
      </c>
      <c r="AO195" s="37">
        <f>AG195+AK195</f>
        <v>0</v>
      </c>
      <c r="AP195" s="37"/>
      <c r="AQ195" s="37"/>
      <c r="AR195" s="37"/>
      <c r="AS195" s="38"/>
      <c r="AT195" s="37">
        <f>AL195+AP195+AQ195</f>
        <v>125848</v>
      </c>
      <c r="AU195" s="37">
        <f>AM195+AQ195</f>
        <v>0</v>
      </c>
      <c r="AV195" s="37">
        <f>AN195+AR195+AS195</f>
        <v>125848</v>
      </c>
      <c r="AW195" s="37">
        <f>AO195+AS195</f>
        <v>0</v>
      </c>
      <c r="AX195" s="37"/>
      <c r="AY195" s="37"/>
      <c r="AZ195" s="37"/>
      <c r="BA195" s="38"/>
      <c r="BB195" s="37">
        <f>AT195+AX195+AY195</f>
        <v>125848</v>
      </c>
      <c r="BC195" s="37">
        <f>AU195+AY195</f>
        <v>0</v>
      </c>
      <c r="BD195" s="37">
        <f>AV195+AZ195+BA195</f>
        <v>125848</v>
      </c>
      <c r="BE195" s="37">
        <f>AW195+BA195</f>
        <v>0</v>
      </c>
      <c r="BF195" s="37"/>
      <c r="BG195" s="37"/>
      <c r="BH195" s="37"/>
      <c r="BI195" s="38"/>
      <c r="BJ195" s="37">
        <f>BB195+BF195+BG195</f>
        <v>125848</v>
      </c>
      <c r="BK195" s="37">
        <f>BC195+BG195</f>
        <v>0</v>
      </c>
      <c r="BL195" s="37">
        <f>BD195+BH195+BI195</f>
        <v>125848</v>
      </c>
      <c r="BM195" s="37">
        <f>BE195+BI195</f>
        <v>0</v>
      </c>
      <c r="BN195" s="37"/>
      <c r="BO195" s="37"/>
      <c r="BP195" s="37"/>
      <c r="BQ195" s="38"/>
      <c r="BR195" s="37">
        <f>BJ195+BN195+BO195</f>
        <v>125848</v>
      </c>
      <c r="BS195" s="37">
        <f>BK195+BO195</f>
        <v>0</v>
      </c>
      <c r="BT195" s="37">
        <f>BL195+BP195+BQ195</f>
        <v>125848</v>
      </c>
      <c r="BU195" s="37">
        <f>BM195+BQ195</f>
        <v>0</v>
      </c>
      <c r="BV195" s="151"/>
      <c r="BW195" s="151"/>
      <c r="BX195" s="151"/>
      <c r="BY195" s="152"/>
      <c r="BZ195" s="37">
        <f>BR195+BV195+BW195</f>
        <v>125848</v>
      </c>
      <c r="CA195" s="37">
        <f>BS195+BW195</f>
        <v>0</v>
      </c>
      <c r="CB195" s="37">
        <f>BT195+BX195+BY195</f>
        <v>125848</v>
      </c>
      <c r="CC195" s="37">
        <f>BU195+BY195</f>
        <v>0</v>
      </c>
    </row>
    <row r="196" spans="1:81" ht="33" x14ac:dyDescent="0.25">
      <c r="A196" s="9" t="s">
        <v>32</v>
      </c>
      <c r="B196" s="2" t="s">
        <v>14</v>
      </c>
      <c r="C196" s="2" t="s">
        <v>61</v>
      </c>
      <c r="D196" s="39" t="s">
        <v>537</v>
      </c>
      <c r="E196" s="2" t="s">
        <v>475</v>
      </c>
      <c r="F196" s="37">
        <f t="shared" ref="F196:I196" si="672">F197</f>
        <v>53712</v>
      </c>
      <c r="G196" s="37">
        <f t="shared" si="672"/>
        <v>0</v>
      </c>
      <c r="H196" s="37">
        <f t="shared" si="672"/>
        <v>53712</v>
      </c>
      <c r="I196" s="37">
        <f t="shared" si="672"/>
        <v>0</v>
      </c>
      <c r="J196" s="37">
        <f t="shared" ref="J196:BV196" si="673">J197</f>
        <v>0</v>
      </c>
      <c r="K196" s="37">
        <f t="shared" si="673"/>
        <v>0</v>
      </c>
      <c r="L196" s="37">
        <f t="shared" si="673"/>
        <v>0</v>
      </c>
      <c r="M196" s="37">
        <f t="shared" si="673"/>
        <v>0</v>
      </c>
      <c r="N196" s="37">
        <f t="shared" si="673"/>
        <v>53712</v>
      </c>
      <c r="O196" s="37">
        <f t="shared" si="673"/>
        <v>0</v>
      </c>
      <c r="P196" s="37">
        <f t="shared" si="673"/>
        <v>53712</v>
      </c>
      <c r="Q196" s="37">
        <f t="shared" si="673"/>
        <v>0</v>
      </c>
      <c r="R196" s="37">
        <f t="shared" si="673"/>
        <v>0</v>
      </c>
      <c r="S196" s="37">
        <f t="shared" si="673"/>
        <v>0</v>
      </c>
      <c r="T196" s="37">
        <f t="shared" si="673"/>
        <v>0</v>
      </c>
      <c r="U196" s="37">
        <f t="shared" si="673"/>
        <v>0</v>
      </c>
      <c r="V196" s="37">
        <f t="shared" si="673"/>
        <v>53712</v>
      </c>
      <c r="W196" s="37">
        <f t="shared" si="673"/>
        <v>0</v>
      </c>
      <c r="X196" s="37">
        <f t="shared" si="673"/>
        <v>53712</v>
      </c>
      <c r="Y196" s="37">
        <f t="shared" si="673"/>
        <v>0</v>
      </c>
      <c r="Z196" s="37">
        <f t="shared" si="673"/>
        <v>0</v>
      </c>
      <c r="AA196" s="37">
        <f t="shared" si="673"/>
        <v>0</v>
      </c>
      <c r="AB196" s="37">
        <f t="shared" si="673"/>
        <v>0</v>
      </c>
      <c r="AC196" s="37">
        <f t="shared" si="673"/>
        <v>0</v>
      </c>
      <c r="AD196" s="37">
        <f t="shared" si="673"/>
        <v>53712</v>
      </c>
      <c r="AE196" s="37">
        <f t="shared" si="673"/>
        <v>0</v>
      </c>
      <c r="AF196" s="37">
        <f t="shared" si="673"/>
        <v>53712</v>
      </c>
      <c r="AG196" s="37">
        <f t="shared" si="673"/>
        <v>0</v>
      </c>
      <c r="AH196" s="37">
        <f t="shared" si="673"/>
        <v>0</v>
      </c>
      <c r="AI196" s="37">
        <f t="shared" si="673"/>
        <v>0</v>
      </c>
      <c r="AJ196" s="37">
        <f t="shared" si="673"/>
        <v>0</v>
      </c>
      <c r="AK196" s="37">
        <f t="shared" si="673"/>
        <v>0</v>
      </c>
      <c r="AL196" s="37">
        <f t="shared" si="673"/>
        <v>53712</v>
      </c>
      <c r="AM196" s="37">
        <f t="shared" si="673"/>
        <v>0</v>
      </c>
      <c r="AN196" s="37">
        <f t="shared" si="673"/>
        <v>53712</v>
      </c>
      <c r="AO196" s="37">
        <f t="shared" si="673"/>
        <v>0</v>
      </c>
      <c r="AP196" s="37">
        <f t="shared" si="673"/>
        <v>0</v>
      </c>
      <c r="AQ196" s="37">
        <f t="shared" si="673"/>
        <v>0</v>
      </c>
      <c r="AR196" s="37">
        <f t="shared" si="673"/>
        <v>0</v>
      </c>
      <c r="AS196" s="37">
        <f t="shared" si="673"/>
        <v>0</v>
      </c>
      <c r="AT196" s="37">
        <f t="shared" si="673"/>
        <v>53712</v>
      </c>
      <c r="AU196" s="37">
        <f t="shared" si="673"/>
        <v>0</v>
      </c>
      <c r="AV196" s="37">
        <f t="shared" si="673"/>
        <v>53712</v>
      </c>
      <c r="AW196" s="37">
        <f t="shared" si="673"/>
        <v>0</v>
      </c>
      <c r="AX196" s="37">
        <f t="shared" si="673"/>
        <v>0</v>
      </c>
      <c r="AY196" s="37">
        <f t="shared" si="673"/>
        <v>0</v>
      </c>
      <c r="AZ196" s="37">
        <f t="shared" si="673"/>
        <v>0</v>
      </c>
      <c r="BA196" s="37">
        <f t="shared" si="673"/>
        <v>0</v>
      </c>
      <c r="BB196" s="37">
        <f t="shared" si="673"/>
        <v>53712</v>
      </c>
      <c r="BC196" s="37">
        <f t="shared" si="673"/>
        <v>0</v>
      </c>
      <c r="BD196" s="37">
        <f t="shared" si="673"/>
        <v>53712</v>
      </c>
      <c r="BE196" s="37">
        <f t="shared" si="673"/>
        <v>0</v>
      </c>
      <c r="BF196" s="37">
        <f t="shared" si="673"/>
        <v>0</v>
      </c>
      <c r="BG196" s="37">
        <f t="shared" si="673"/>
        <v>0</v>
      </c>
      <c r="BH196" s="37">
        <f t="shared" si="673"/>
        <v>0</v>
      </c>
      <c r="BI196" s="37">
        <f t="shared" si="673"/>
        <v>0</v>
      </c>
      <c r="BJ196" s="37">
        <f t="shared" si="673"/>
        <v>53712</v>
      </c>
      <c r="BK196" s="37">
        <f t="shared" si="673"/>
        <v>0</v>
      </c>
      <c r="BL196" s="37">
        <f t="shared" si="673"/>
        <v>53712</v>
      </c>
      <c r="BM196" s="37">
        <f t="shared" si="673"/>
        <v>0</v>
      </c>
      <c r="BN196" s="37">
        <f t="shared" si="673"/>
        <v>0</v>
      </c>
      <c r="BO196" s="37">
        <f t="shared" si="673"/>
        <v>0</v>
      </c>
      <c r="BP196" s="37">
        <f t="shared" si="673"/>
        <v>0</v>
      </c>
      <c r="BQ196" s="37">
        <f t="shared" si="673"/>
        <v>0</v>
      </c>
      <c r="BR196" s="37">
        <f t="shared" si="673"/>
        <v>53712</v>
      </c>
      <c r="BS196" s="37">
        <f t="shared" si="673"/>
        <v>0</v>
      </c>
      <c r="BT196" s="37">
        <f t="shared" si="673"/>
        <v>53712</v>
      </c>
      <c r="BU196" s="37">
        <f t="shared" si="673"/>
        <v>0</v>
      </c>
      <c r="BV196" s="151">
        <f t="shared" si="673"/>
        <v>0</v>
      </c>
      <c r="BW196" s="151">
        <f t="shared" ref="BW196:CC196" si="674">BW197</f>
        <v>0</v>
      </c>
      <c r="BX196" s="151">
        <f t="shared" si="674"/>
        <v>0</v>
      </c>
      <c r="BY196" s="151">
        <f t="shared" si="674"/>
        <v>0</v>
      </c>
      <c r="BZ196" s="37">
        <f t="shared" si="674"/>
        <v>53712</v>
      </c>
      <c r="CA196" s="37">
        <f t="shared" si="674"/>
        <v>0</v>
      </c>
      <c r="CB196" s="37">
        <f t="shared" si="674"/>
        <v>53712</v>
      </c>
      <c r="CC196" s="37">
        <f t="shared" si="674"/>
        <v>0</v>
      </c>
    </row>
    <row r="197" spans="1:81" ht="50.45" customHeight="1" x14ac:dyDescent="0.25">
      <c r="A197" s="7" t="s">
        <v>33</v>
      </c>
      <c r="B197" s="2" t="s">
        <v>14</v>
      </c>
      <c r="C197" s="2" t="s">
        <v>61</v>
      </c>
      <c r="D197" s="39" t="s">
        <v>537</v>
      </c>
      <c r="E197" s="2" t="s">
        <v>476</v>
      </c>
      <c r="F197" s="37">
        <v>53712</v>
      </c>
      <c r="G197" s="37"/>
      <c r="H197" s="37">
        <v>53712</v>
      </c>
      <c r="I197" s="38"/>
      <c r="J197" s="37"/>
      <c r="K197" s="37"/>
      <c r="L197" s="37"/>
      <c r="M197" s="38"/>
      <c r="N197" s="37">
        <f>F197+J197</f>
        <v>53712</v>
      </c>
      <c r="O197" s="37">
        <f>G197+K197</f>
        <v>0</v>
      </c>
      <c r="P197" s="37">
        <f>H197+L197</f>
        <v>53712</v>
      </c>
      <c r="Q197" s="37">
        <f>I197+M197</f>
        <v>0</v>
      </c>
      <c r="R197" s="37"/>
      <c r="S197" s="37"/>
      <c r="T197" s="37"/>
      <c r="U197" s="38"/>
      <c r="V197" s="37">
        <f>N197+R197+S197</f>
        <v>53712</v>
      </c>
      <c r="W197" s="37">
        <f>O197+S197</f>
        <v>0</v>
      </c>
      <c r="X197" s="37">
        <f>P197+T197+U197</f>
        <v>53712</v>
      </c>
      <c r="Y197" s="37">
        <f>Q197+U197</f>
        <v>0</v>
      </c>
      <c r="Z197" s="37"/>
      <c r="AA197" s="37"/>
      <c r="AB197" s="37"/>
      <c r="AC197" s="38"/>
      <c r="AD197" s="37">
        <f>V197+Z197+AA197</f>
        <v>53712</v>
      </c>
      <c r="AE197" s="37">
        <f>W197+AA197</f>
        <v>0</v>
      </c>
      <c r="AF197" s="37">
        <f>X197+AB197+AC197</f>
        <v>53712</v>
      </c>
      <c r="AG197" s="37">
        <f>Y197+AC197</f>
        <v>0</v>
      </c>
      <c r="AH197" s="37"/>
      <c r="AI197" s="37"/>
      <c r="AJ197" s="37"/>
      <c r="AK197" s="38"/>
      <c r="AL197" s="37">
        <f>AD197+AH197+AI197</f>
        <v>53712</v>
      </c>
      <c r="AM197" s="37">
        <f>AE197+AI197</f>
        <v>0</v>
      </c>
      <c r="AN197" s="37">
        <f>AF197+AJ197+AK197</f>
        <v>53712</v>
      </c>
      <c r="AO197" s="37">
        <f>AG197+AK197</f>
        <v>0</v>
      </c>
      <c r="AP197" s="37"/>
      <c r="AQ197" s="37"/>
      <c r="AR197" s="37"/>
      <c r="AS197" s="38"/>
      <c r="AT197" s="37">
        <f>AL197+AP197+AQ197</f>
        <v>53712</v>
      </c>
      <c r="AU197" s="37">
        <f>AM197+AQ197</f>
        <v>0</v>
      </c>
      <c r="AV197" s="37">
        <f>AN197+AR197+AS197</f>
        <v>53712</v>
      </c>
      <c r="AW197" s="37">
        <f>AO197+AS197</f>
        <v>0</v>
      </c>
      <c r="AX197" s="37"/>
      <c r="AY197" s="37"/>
      <c r="AZ197" s="37"/>
      <c r="BA197" s="38"/>
      <c r="BB197" s="37">
        <f>AT197+AX197+AY197</f>
        <v>53712</v>
      </c>
      <c r="BC197" s="37">
        <f>AU197+AY197</f>
        <v>0</v>
      </c>
      <c r="BD197" s="37">
        <f>AV197+AZ197+BA197</f>
        <v>53712</v>
      </c>
      <c r="BE197" s="37">
        <f>AW197+BA197</f>
        <v>0</v>
      </c>
      <c r="BF197" s="37"/>
      <c r="BG197" s="37"/>
      <c r="BH197" s="37"/>
      <c r="BI197" s="38"/>
      <c r="BJ197" s="37">
        <f>BB197+BF197+BG197</f>
        <v>53712</v>
      </c>
      <c r="BK197" s="37">
        <f>BC197+BG197</f>
        <v>0</v>
      </c>
      <c r="BL197" s="37">
        <f>BD197+BH197+BI197</f>
        <v>53712</v>
      </c>
      <c r="BM197" s="37">
        <f>BE197+BI197</f>
        <v>0</v>
      </c>
      <c r="BN197" s="37"/>
      <c r="BO197" s="37"/>
      <c r="BP197" s="37"/>
      <c r="BQ197" s="38"/>
      <c r="BR197" s="37">
        <f>BJ197+BN197+BO197</f>
        <v>53712</v>
      </c>
      <c r="BS197" s="37">
        <f>BK197+BO197</f>
        <v>0</v>
      </c>
      <c r="BT197" s="37">
        <f>BL197+BP197+BQ197</f>
        <v>53712</v>
      </c>
      <c r="BU197" s="37">
        <f>BM197+BQ197</f>
        <v>0</v>
      </c>
      <c r="BV197" s="151"/>
      <c r="BW197" s="151"/>
      <c r="BX197" s="151"/>
      <c r="BY197" s="152"/>
      <c r="BZ197" s="37">
        <f>BR197+BV197+BW197</f>
        <v>53712</v>
      </c>
      <c r="CA197" s="37">
        <f>BS197+BW197</f>
        <v>0</v>
      </c>
      <c r="CB197" s="37">
        <f>BT197+BX197+BY197</f>
        <v>53712</v>
      </c>
      <c r="CC197" s="37">
        <f>BU197+BY197</f>
        <v>0</v>
      </c>
    </row>
    <row r="198" spans="1:81" ht="16.5" x14ac:dyDescent="0.25">
      <c r="A198" s="9" t="s">
        <v>36</v>
      </c>
      <c r="B198" s="2" t="s">
        <v>14</v>
      </c>
      <c r="C198" s="2" t="s">
        <v>61</v>
      </c>
      <c r="D198" s="39" t="s">
        <v>537</v>
      </c>
      <c r="E198" s="2" t="s">
        <v>482</v>
      </c>
      <c r="F198" s="37">
        <f t="shared" ref="F198:I198" si="675">F199</f>
        <v>501</v>
      </c>
      <c r="G198" s="37">
        <f t="shared" si="675"/>
        <v>0</v>
      </c>
      <c r="H198" s="37">
        <f t="shared" si="675"/>
        <v>501</v>
      </c>
      <c r="I198" s="37">
        <f t="shared" si="675"/>
        <v>0</v>
      </c>
      <c r="J198" s="37">
        <f t="shared" ref="J198:BV198" si="676">J199</f>
        <v>0</v>
      </c>
      <c r="K198" s="37">
        <f t="shared" si="676"/>
        <v>0</v>
      </c>
      <c r="L198" s="37">
        <f t="shared" si="676"/>
        <v>0</v>
      </c>
      <c r="M198" s="37">
        <f t="shared" si="676"/>
        <v>0</v>
      </c>
      <c r="N198" s="37">
        <f t="shared" si="676"/>
        <v>501</v>
      </c>
      <c r="O198" s="37">
        <f t="shared" si="676"/>
        <v>0</v>
      </c>
      <c r="P198" s="37">
        <f t="shared" si="676"/>
        <v>501</v>
      </c>
      <c r="Q198" s="37">
        <f t="shared" si="676"/>
        <v>0</v>
      </c>
      <c r="R198" s="37">
        <f t="shared" si="676"/>
        <v>0</v>
      </c>
      <c r="S198" s="37">
        <f t="shared" si="676"/>
        <v>0</v>
      </c>
      <c r="T198" s="37">
        <f t="shared" si="676"/>
        <v>0</v>
      </c>
      <c r="U198" s="37">
        <f t="shared" si="676"/>
        <v>0</v>
      </c>
      <c r="V198" s="37">
        <f t="shared" si="676"/>
        <v>501</v>
      </c>
      <c r="W198" s="37">
        <f t="shared" si="676"/>
        <v>0</v>
      </c>
      <c r="X198" s="37">
        <f t="shared" si="676"/>
        <v>501</v>
      </c>
      <c r="Y198" s="37">
        <f t="shared" si="676"/>
        <v>0</v>
      </c>
      <c r="Z198" s="37">
        <f t="shared" si="676"/>
        <v>0</v>
      </c>
      <c r="AA198" s="37">
        <f t="shared" si="676"/>
        <v>0</v>
      </c>
      <c r="AB198" s="37">
        <f t="shared" si="676"/>
        <v>0</v>
      </c>
      <c r="AC198" s="37">
        <f t="shared" si="676"/>
        <v>0</v>
      </c>
      <c r="AD198" s="37">
        <f t="shared" si="676"/>
        <v>501</v>
      </c>
      <c r="AE198" s="37">
        <f t="shared" si="676"/>
        <v>0</v>
      </c>
      <c r="AF198" s="37">
        <f t="shared" si="676"/>
        <v>501</v>
      </c>
      <c r="AG198" s="37">
        <f t="shared" si="676"/>
        <v>0</v>
      </c>
      <c r="AH198" s="37">
        <f t="shared" si="676"/>
        <v>0</v>
      </c>
      <c r="AI198" s="37">
        <f t="shared" si="676"/>
        <v>0</v>
      </c>
      <c r="AJ198" s="37">
        <f t="shared" si="676"/>
        <v>0</v>
      </c>
      <c r="AK198" s="37">
        <f t="shared" si="676"/>
        <v>0</v>
      </c>
      <c r="AL198" s="37">
        <f t="shared" si="676"/>
        <v>501</v>
      </c>
      <c r="AM198" s="37">
        <f t="shared" si="676"/>
        <v>0</v>
      </c>
      <c r="AN198" s="37">
        <f t="shared" si="676"/>
        <v>501</v>
      </c>
      <c r="AO198" s="37">
        <f t="shared" si="676"/>
        <v>0</v>
      </c>
      <c r="AP198" s="37">
        <f t="shared" si="676"/>
        <v>0</v>
      </c>
      <c r="AQ198" s="37">
        <f t="shared" si="676"/>
        <v>0</v>
      </c>
      <c r="AR198" s="37">
        <f t="shared" si="676"/>
        <v>0</v>
      </c>
      <c r="AS198" s="37">
        <f t="shared" si="676"/>
        <v>0</v>
      </c>
      <c r="AT198" s="37">
        <f t="shared" si="676"/>
        <v>501</v>
      </c>
      <c r="AU198" s="37">
        <f t="shared" si="676"/>
        <v>0</v>
      </c>
      <c r="AV198" s="37">
        <f t="shared" si="676"/>
        <v>501</v>
      </c>
      <c r="AW198" s="37">
        <f t="shared" si="676"/>
        <v>0</v>
      </c>
      <c r="AX198" s="37">
        <f t="shared" si="676"/>
        <v>0</v>
      </c>
      <c r="AY198" s="37">
        <f t="shared" si="676"/>
        <v>0</v>
      </c>
      <c r="AZ198" s="37">
        <f t="shared" si="676"/>
        <v>0</v>
      </c>
      <c r="BA198" s="37">
        <f t="shared" si="676"/>
        <v>0</v>
      </c>
      <c r="BB198" s="37">
        <f t="shared" si="676"/>
        <v>501</v>
      </c>
      <c r="BC198" s="37">
        <f t="shared" si="676"/>
        <v>0</v>
      </c>
      <c r="BD198" s="37">
        <f t="shared" si="676"/>
        <v>501</v>
      </c>
      <c r="BE198" s="37">
        <f t="shared" si="676"/>
        <v>0</v>
      </c>
      <c r="BF198" s="37">
        <f t="shared" si="676"/>
        <v>0</v>
      </c>
      <c r="BG198" s="37">
        <f t="shared" si="676"/>
        <v>0</v>
      </c>
      <c r="BH198" s="37">
        <f t="shared" si="676"/>
        <v>0</v>
      </c>
      <c r="BI198" s="37">
        <f t="shared" si="676"/>
        <v>0</v>
      </c>
      <c r="BJ198" s="37">
        <f t="shared" si="676"/>
        <v>501</v>
      </c>
      <c r="BK198" s="37">
        <f t="shared" si="676"/>
        <v>0</v>
      </c>
      <c r="BL198" s="37">
        <f t="shared" si="676"/>
        <v>501</v>
      </c>
      <c r="BM198" s="37">
        <f t="shared" si="676"/>
        <v>0</v>
      </c>
      <c r="BN198" s="37">
        <f t="shared" si="676"/>
        <v>0</v>
      </c>
      <c r="BO198" s="37">
        <f t="shared" si="676"/>
        <v>0</v>
      </c>
      <c r="BP198" s="37">
        <f t="shared" si="676"/>
        <v>0</v>
      </c>
      <c r="BQ198" s="37">
        <f t="shared" si="676"/>
        <v>0</v>
      </c>
      <c r="BR198" s="37">
        <f t="shared" si="676"/>
        <v>501</v>
      </c>
      <c r="BS198" s="37">
        <f t="shared" si="676"/>
        <v>0</v>
      </c>
      <c r="BT198" s="37">
        <f t="shared" si="676"/>
        <v>501</v>
      </c>
      <c r="BU198" s="37">
        <f t="shared" si="676"/>
        <v>0</v>
      </c>
      <c r="BV198" s="151">
        <f t="shared" si="676"/>
        <v>0</v>
      </c>
      <c r="BW198" s="151">
        <f t="shared" ref="BW198:CC198" si="677">BW199</f>
        <v>0</v>
      </c>
      <c r="BX198" s="151">
        <f t="shared" si="677"/>
        <v>0</v>
      </c>
      <c r="BY198" s="151">
        <f t="shared" si="677"/>
        <v>0</v>
      </c>
      <c r="BZ198" s="37">
        <f t="shared" si="677"/>
        <v>501</v>
      </c>
      <c r="CA198" s="37">
        <f t="shared" si="677"/>
        <v>0</v>
      </c>
      <c r="CB198" s="37">
        <f t="shared" si="677"/>
        <v>501</v>
      </c>
      <c r="CC198" s="37">
        <f t="shared" si="677"/>
        <v>0</v>
      </c>
    </row>
    <row r="199" spans="1:81" ht="16.5" x14ac:dyDescent="0.25">
      <c r="A199" s="9" t="s">
        <v>483</v>
      </c>
      <c r="B199" s="2" t="s">
        <v>14</v>
      </c>
      <c r="C199" s="2" t="s">
        <v>61</v>
      </c>
      <c r="D199" s="39" t="s">
        <v>537</v>
      </c>
      <c r="E199" s="2" t="s">
        <v>484</v>
      </c>
      <c r="F199" s="37">
        <v>501</v>
      </c>
      <c r="G199" s="37"/>
      <c r="H199" s="37">
        <v>501</v>
      </c>
      <c r="I199" s="38"/>
      <c r="J199" s="37"/>
      <c r="K199" s="37"/>
      <c r="L199" s="37"/>
      <c r="M199" s="38"/>
      <c r="N199" s="37">
        <f>F199+J199</f>
        <v>501</v>
      </c>
      <c r="O199" s="37">
        <f>G199+K199</f>
        <v>0</v>
      </c>
      <c r="P199" s="37">
        <f>H199+L199</f>
        <v>501</v>
      </c>
      <c r="Q199" s="37">
        <f>I199+M199</f>
        <v>0</v>
      </c>
      <c r="R199" s="37"/>
      <c r="S199" s="37"/>
      <c r="T199" s="37"/>
      <c r="U199" s="38"/>
      <c r="V199" s="37">
        <f>N199+R199+S199</f>
        <v>501</v>
      </c>
      <c r="W199" s="37">
        <f>O199+S199</f>
        <v>0</v>
      </c>
      <c r="X199" s="37">
        <f>P199+T199+U199</f>
        <v>501</v>
      </c>
      <c r="Y199" s="37">
        <f>Q199+U199</f>
        <v>0</v>
      </c>
      <c r="Z199" s="37"/>
      <c r="AA199" s="37"/>
      <c r="AB199" s="37"/>
      <c r="AC199" s="38"/>
      <c r="AD199" s="37">
        <f>V199+Z199+AA199</f>
        <v>501</v>
      </c>
      <c r="AE199" s="37">
        <f>W199+AA199</f>
        <v>0</v>
      </c>
      <c r="AF199" s="37">
        <f>X199+AB199+AC199</f>
        <v>501</v>
      </c>
      <c r="AG199" s="37">
        <f>Y199+AC199</f>
        <v>0</v>
      </c>
      <c r="AH199" s="37"/>
      <c r="AI199" s="37"/>
      <c r="AJ199" s="37"/>
      <c r="AK199" s="38"/>
      <c r="AL199" s="37">
        <f>AD199+AH199+AI199</f>
        <v>501</v>
      </c>
      <c r="AM199" s="37">
        <f>AE199+AI199</f>
        <v>0</v>
      </c>
      <c r="AN199" s="37">
        <f>AF199+AJ199+AK199</f>
        <v>501</v>
      </c>
      <c r="AO199" s="37">
        <f>AG199+AK199</f>
        <v>0</v>
      </c>
      <c r="AP199" s="37"/>
      <c r="AQ199" s="37"/>
      <c r="AR199" s="37"/>
      <c r="AS199" s="38"/>
      <c r="AT199" s="37">
        <f>AL199+AP199+AQ199</f>
        <v>501</v>
      </c>
      <c r="AU199" s="37">
        <f>AM199+AQ199</f>
        <v>0</v>
      </c>
      <c r="AV199" s="37">
        <f>AN199+AR199+AS199</f>
        <v>501</v>
      </c>
      <c r="AW199" s="37">
        <f>AO199+AS199</f>
        <v>0</v>
      </c>
      <c r="AX199" s="37"/>
      <c r="AY199" s="37"/>
      <c r="AZ199" s="37"/>
      <c r="BA199" s="38"/>
      <c r="BB199" s="37">
        <f>AT199+AX199+AY199</f>
        <v>501</v>
      </c>
      <c r="BC199" s="37">
        <f>AU199+AY199</f>
        <v>0</v>
      </c>
      <c r="BD199" s="37">
        <f>AV199+AZ199+BA199</f>
        <v>501</v>
      </c>
      <c r="BE199" s="37">
        <f>AW199+BA199</f>
        <v>0</v>
      </c>
      <c r="BF199" s="37"/>
      <c r="BG199" s="37"/>
      <c r="BH199" s="37"/>
      <c r="BI199" s="38"/>
      <c r="BJ199" s="37">
        <f>BB199+BF199+BG199</f>
        <v>501</v>
      </c>
      <c r="BK199" s="37">
        <f>BC199+BG199</f>
        <v>0</v>
      </c>
      <c r="BL199" s="37">
        <f>BD199+BH199+BI199</f>
        <v>501</v>
      </c>
      <c r="BM199" s="37">
        <f>BE199+BI199</f>
        <v>0</v>
      </c>
      <c r="BN199" s="37"/>
      <c r="BO199" s="37"/>
      <c r="BP199" s="37"/>
      <c r="BQ199" s="38"/>
      <c r="BR199" s="37">
        <f>BJ199+BN199+BO199</f>
        <v>501</v>
      </c>
      <c r="BS199" s="37">
        <f>BK199+BO199</f>
        <v>0</v>
      </c>
      <c r="BT199" s="37">
        <f>BL199+BP199+BQ199</f>
        <v>501</v>
      </c>
      <c r="BU199" s="37">
        <f>BM199+BQ199</f>
        <v>0</v>
      </c>
      <c r="BV199" s="151"/>
      <c r="BW199" s="151"/>
      <c r="BX199" s="151"/>
      <c r="BY199" s="152"/>
      <c r="BZ199" s="37">
        <f>BR199+BV199+BW199</f>
        <v>501</v>
      </c>
      <c r="CA199" s="37">
        <f>BS199+BW199</f>
        <v>0</v>
      </c>
      <c r="CB199" s="37">
        <f>BT199+BX199+BY199</f>
        <v>501</v>
      </c>
      <c r="CC199" s="37">
        <f>BU199+BY199</f>
        <v>0</v>
      </c>
    </row>
    <row r="200" spans="1:81" ht="66" x14ac:dyDescent="0.25">
      <c r="A200" s="6" t="s">
        <v>849</v>
      </c>
      <c r="B200" s="2" t="s">
        <v>14</v>
      </c>
      <c r="C200" s="2" t="s">
        <v>61</v>
      </c>
      <c r="D200" s="2" t="s">
        <v>850</v>
      </c>
      <c r="E200" s="2"/>
      <c r="F200" s="37"/>
      <c r="G200" s="37"/>
      <c r="H200" s="37"/>
      <c r="I200" s="38"/>
      <c r="J200" s="37">
        <f>J201+J203</f>
        <v>289</v>
      </c>
      <c r="K200" s="37">
        <f t="shared" ref="K200:Q200" si="678">K201+K203</f>
        <v>289</v>
      </c>
      <c r="L200" s="37">
        <f t="shared" si="678"/>
        <v>289</v>
      </c>
      <c r="M200" s="37">
        <f t="shared" si="678"/>
        <v>289</v>
      </c>
      <c r="N200" s="37">
        <f t="shared" si="678"/>
        <v>289</v>
      </c>
      <c r="O200" s="37">
        <f t="shared" si="678"/>
        <v>289</v>
      </c>
      <c r="P200" s="37">
        <f t="shared" si="678"/>
        <v>289</v>
      </c>
      <c r="Q200" s="37">
        <f t="shared" si="678"/>
        <v>289</v>
      </c>
      <c r="R200" s="37">
        <f>R201+R203</f>
        <v>0</v>
      </c>
      <c r="S200" s="37">
        <f t="shared" ref="S200:Y200" si="679">S201+S203</f>
        <v>0</v>
      </c>
      <c r="T200" s="37">
        <f t="shared" si="679"/>
        <v>0</v>
      </c>
      <c r="U200" s="37">
        <f t="shared" si="679"/>
        <v>0</v>
      </c>
      <c r="V200" s="37">
        <f t="shared" si="679"/>
        <v>289</v>
      </c>
      <c r="W200" s="37">
        <f t="shared" si="679"/>
        <v>289</v>
      </c>
      <c r="X200" s="37">
        <f t="shared" si="679"/>
        <v>289</v>
      </c>
      <c r="Y200" s="37">
        <f t="shared" si="679"/>
        <v>289</v>
      </c>
      <c r="Z200" s="37">
        <f>Z201+Z203</f>
        <v>0</v>
      </c>
      <c r="AA200" s="37">
        <f t="shared" ref="AA200:AG200" si="680">AA201+AA203</f>
        <v>0</v>
      </c>
      <c r="AB200" s="37">
        <f t="shared" si="680"/>
        <v>0</v>
      </c>
      <c r="AC200" s="37">
        <f t="shared" si="680"/>
        <v>0</v>
      </c>
      <c r="AD200" s="37">
        <f t="shared" si="680"/>
        <v>289</v>
      </c>
      <c r="AE200" s="37">
        <f t="shared" si="680"/>
        <v>289</v>
      </c>
      <c r="AF200" s="37">
        <f t="shared" si="680"/>
        <v>289</v>
      </c>
      <c r="AG200" s="37">
        <f t="shared" si="680"/>
        <v>289</v>
      </c>
      <c r="AH200" s="37">
        <f>AH201+AH203</f>
        <v>0</v>
      </c>
      <c r="AI200" s="37">
        <f t="shared" ref="AI200:AO200" si="681">AI201+AI203</f>
        <v>-4</v>
      </c>
      <c r="AJ200" s="37">
        <f t="shared" si="681"/>
        <v>0</v>
      </c>
      <c r="AK200" s="37">
        <f t="shared" si="681"/>
        <v>-4</v>
      </c>
      <c r="AL200" s="37">
        <f t="shared" si="681"/>
        <v>285</v>
      </c>
      <c r="AM200" s="37">
        <f t="shared" si="681"/>
        <v>285</v>
      </c>
      <c r="AN200" s="37">
        <f t="shared" si="681"/>
        <v>285</v>
      </c>
      <c r="AO200" s="37">
        <f t="shared" si="681"/>
        <v>285</v>
      </c>
      <c r="AP200" s="37">
        <f>AP201+AP203</f>
        <v>0</v>
      </c>
      <c r="AQ200" s="37">
        <f t="shared" ref="AQ200:AW200" si="682">AQ201+AQ203</f>
        <v>0</v>
      </c>
      <c r="AR200" s="37">
        <f t="shared" si="682"/>
        <v>0</v>
      </c>
      <c r="AS200" s="37">
        <f t="shared" si="682"/>
        <v>0</v>
      </c>
      <c r="AT200" s="37">
        <f t="shared" si="682"/>
        <v>285</v>
      </c>
      <c r="AU200" s="37">
        <f t="shared" si="682"/>
        <v>285</v>
      </c>
      <c r="AV200" s="37">
        <f t="shared" si="682"/>
        <v>285</v>
      </c>
      <c r="AW200" s="37">
        <f t="shared" si="682"/>
        <v>285</v>
      </c>
      <c r="AX200" s="37">
        <f>AX201+AX203</f>
        <v>0</v>
      </c>
      <c r="AY200" s="37">
        <f t="shared" ref="AY200:BE200" si="683">AY201+AY203</f>
        <v>0</v>
      </c>
      <c r="AZ200" s="37">
        <f t="shared" si="683"/>
        <v>0</v>
      </c>
      <c r="BA200" s="37">
        <f t="shared" si="683"/>
        <v>0</v>
      </c>
      <c r="BB200" s="37">
        <f t="shared" si="683"/>
        <v>285</v>
      </c>
      <c r="BC200" s="37">
        <f t="shared" si="683"/>
        <v>285</v>
      </c>
      <c r="BD200" s="37">
        <f t="shared" si="683"/>
        <v>285</v>
      </c>
      <c r="BE200" s="37">
        <f t="shared" si="683"/>
        <v>285</v>
      </c>
      <c r="BF200" s="37">
        <f>BF201+BF203</f>
        <v>0</v>
      </c>
      <c r="BG200" s="37">
        <f t="shared" ref="BG200:BM200" si="684">BG201+BG203</f>
        <v>0</v>
      </c>
      <c r="BH200" s="37">
        <f t="shared" si="684"/>
        <v>0</v>
      </c>
      <c r="BI200" s="37">
        <f t="shared" si="684"/>
        <v>0</v>
      </c>
      <c r="BJ200" s="37">
        <f t="shared" si="684"/>
        <v>285</v>
      </c>
      <c r="BK200" s="37">
        <f t="shared" si="684"/>
        <v>285</v>
      </c>
      <c r="BL200" s="37">
        <f t="shared" si="684"/>
        <v>285</v>
      </c>
      <c r="BM200" s="37">
        <f t="shared" si="684"/>
        <v>285</v>
      </c>
      <c r="BN200" s="37">
        <f>BN201+BN203</f>
        <v>0</v>
      </c>
      <c r="BO200" s="37">
        <f t="shared" ref="BO200:BU200" si="685">BO201+BO203</f>
        <v>0</v>
      </c>
      <c r="BP200" s="37">
        <f t="shared" si="685"/>
        <v>0</v>
      </c>
      <c r="BQ200" s="37">
        <f t="shared" si="685"/>
        <v>0</v>
      </c>
      <c r="BR200" s="37">
        <f t="shared" si="685"/>
        <v>285</v>
      </c>
      <c r="BS200" s="37">
        <f t="shared" si="685"/>
        <v>285</v>
      </c>
      <c r="BT200" s="37">
        <f t="shared" si="685"/>
        <v>285</v>
      </c>
      <c r="BU200" s="37">
        <f t="shared" si="685"/>
        <v>285</v>
      </c>
      <c r="BV200" s="151">
        <f>BV201+BV203</f>
        <v>0</v>
      </c>
      <c r="BW200" s="151">
        <f t="shared" ref="BW200:CC200" si="686">BW201+BW203</f>
        <v>0</v>
      </c>
      <c r="BX200" s="151">
        <f t="shared" si="686"/>
        <v>0</v>
      </c>
      <c r="BY200" s="151">
        <f t="shared" si="686"/>
        <v>0</v>
      </c>
      <c r="BZ200" s="37">
        <f t="shared" si="686"/>
        <v>285</v>
      </c>
      <c r="CA200" s="37">
        <f t="shared" si="686"/>
        <v>285</v>
      </c>
      <c r="CB200" s="37">
        <f t="shared" si="686"/>
        <v>285</v>
      </c>
      <c r="CC200" s="37">
        <f t="shared" si="686"/>
        <v>285</v>
      </c>
    </row>
    <row r="201" spans="1:81" ht="82.5" x14ac:dyDescent="0.25">
      <c r="A201" s="6" t="s">
        <v>570</v>
      </c>
      <c r="B201" s="2" t="s">
        <v>14</v>
      </c>
      <c r="C201" s="2" t="s">
        <v>61</v>
      </c>
      <c r="D201" s="2" t="s">
        <v>850</v>
      </c>
      <c r="E201" s="2" t="s">
        <v>471</v>
      </c>
      <c r="F201" s="37"/>
      <c r="G201" s="37"/>
      <c r="H201" s="37"/>
      <c r="I201" s="38"/>
      <c r="J201" s="37">
        <f>J202</f>
        <v>137</v>
      </c>
      <c r="K201" s="37">
        <f t="shared" ref="K201:BW201" si="687">K202</f>
        <v>137</v>
      </c>
      <c r="L201" s="37">
        <f t="shared" si="687"/>
        <v>137</v>
      </c>
      <c r="M201" s="37">
        <f t="shared" si="687"/>
        <v>137</v>
      </c>
      <c r="N201" s="37">
        <f t="shared" si="687"/>
        <v>137</v>
      </c>
      <c r="O201" s="37">
        <f t="shared" si="687"/>
        <v>137</v>
      </c>
      <c r="P201" s="37">
        <f t="shared" si="687"/>
        <v>137</v>
      </c>
      <c r="Q201" s="37">
        <f t="shared" si="687"/>
        <v>137</v>
      </c>
      <c r="R201" s="37">
        <f>R202</f>
        <v>0</v>
      </c>
      <c r="S201" s="37">
        <f t="shared" si="687"/>
        <v>0</v>
      </c>
      <c r="T201" s="37">
        <f t="shared" si="687"/>
        <v>0</v>
      </c>
      <c r="U201" s="37">
        <f t="shared" si="687"/>
        <v>0</v>
      </c>
      <c r="V201" s="37">
        <f t="shared" si="687"/>
        <v>137</v>
      </c>
      <c r="W201" s="37">
        <f t="shared" si="687"/>
        <v>137</v>
      </c>
      <c r="X201" s="37">
        <f t="shared" si="687"/>
        <v>137</v>
      </c>
      <c r="Y201" s="37">
        <f t="shared" si="687"/>
        <v>137</v>
      </c>
      <c r="Z201" s="37">
        <f>Z202</f>
        <v>0</v>
      </c>
      <c r="AA201" s="37">
        <f t="shared" si="687"/>
        <v>0</v>
      </c>
      <c r="AB201" s="37">
        <f t="shared" si="687"/>
        <v>0</v>
      </c>
      <c r="AC201" s="37">
        <f t="shared" si="687"/>
        <v>0</v>
      </c>
      <c r="AD201" s="37">
        <f t="shared" si="687"/>
        <v>137</v>
      </c>
      <c r="AE201" s="37">
        <f t="shared" si="687"/>
        <v>137</v>
      </c>
      <c r="AF201" s="37">
        <f t="shared" si="687"/>
        <v>137</v>
      </c>
      <c r="AG201" s="37">
        <f t="shared" si="687"/>
        <v>137</v>
      </c>
      <c r="AH201" s="37">
        <f>AH202</f>
        <v>0</v>
      </c>
      <c r="AI201" s="37">
        <f t="shared" si="687"/>
        <v>-2</v>
      </c>
      <c r="AJ201" s="37">
        <f t="shared" si="687"/>
        <v>0</v>
      </c>
      <c r="AK201" s="37">
        <f t="shared" si="687"/>
        <v>-2</v>
      </c>
      <c r="AL201" s="37">
        <f t="shared" si="687"/>
        <v>135</v>
      </c>
      <c r="AM201" s="37">
        <f t="shared" si="687"/>
        <v>135</v>
      </c>
      <c r="AN201" s="37">
        <f t="shared" si="687"/>
        <v>135</v>
      </c>
      <c r="AO201" s="37">
        <f t="shared" si="687"/>
        <v>135</v>
      </c>
      <c r="AP201" s="37">
        <f>AP202</f>
        <v>0</v>
      </c>
      <c r="AQ201" s="37">
        <f t="shared" si="687"/>
        <v>0</v>
      </c>
      <c r="AR201" s="37">
        <f t="shared" si="687"/>
        <v>0</v>
      </c>
      <c r="AS201" s="37">
        <f t="shared" si="687"/>
        <v>0</v>
      </c>
      <c r="AT201" s="37">
        <f t="shared" si="687"/>
        <v>135</v>
      </c>
      <c r="AU201" s="37">
        <f t="shared" si="687"/>
        <v>135</v>
      </c>
      <c r="AV201" s="37">
        <f t="shared" si="687"/>
        <v>135</v>
      </c>
      <c r="AW201" s="37">
        <f t="shared" si="687"/>
        <v>135</v>
      </c>
      <c r="AX201" s="37">
        <f>AX202</f>
        <v>0</v>
      </c>
      <c r="AY201" s="37">
        <f t="shared" si="687"/>
        <v>0</v>
      </c>
      <c r="AZ201" s="37">
        <f t="shared" si="687"/>
        <v>0</v>
      </c>
      <c r="BA201" s="37">
        <f t="shared" si="687"/>
        <v>0</v>
      </c>
      <c r="BB201" s="37">
        <f t="shared" si="687"/>
        <v>135</v>
      </c>
      <c r="BC201" s="37">
        <f t="shared" si="687"/>
        <v>135</v>
      </c>
      <c r="BD201" s="37">
        <f t="shared" si="687"/>
        <v>135</v>
      </c>
      <c r="BE201" s="37">
        <f t="shared" si="687"/>
        <v>135</v>
      </c>
      <c r="BF201" s="37">
        <f>BF202</f>
        <v>0</v>
      </c>
      <c r="BG201" s="37">
        <f t="shared" si="687"/>
        <v>0</v>
      </c>
      <c r="BH201" s="37">
        <f t="shared" si="687"/>
        <v>0</v>
      </c>
      <c r="BI201" s="37">
        <f t="shared" si="687"/>
        <v>0</v>
      </c>
      <c r="BJ201" s="37">
        <f t="shared" si="687"/>
        <v>135</v>
      </c>
      <c r="BK201" s="37">
        <f t="shared" si="687"/>
        <v>135</v>
      </c>
      <c r="BL201" s="37">
        <f t="shared" si="687"/>
        <v>135</v>
      </c>
      <c r="BM201" s="37">
        <f t="shared" si="687"/>
        <v>135</v>
      </c>
      <c r="BN201" s="37">
        <f>BN202</f>
        <v>0</v>
      </c>
      <c r="BO201" s="37">
        <f t="shared" si="687"/>
        <v>0</v>
      </c>
      <c r="BP201" s="37">
        <f t="shared" si="687"/>
        <v>0</v>
      </c>
      <c r="BQ201" s="37">
        <f t="shared" si="687"/>
        <v>0</v>
      </c>
      <c r="BR201" s="37">
        <f t="shared" si="687"/>
        <v>135</v>
      </c>
      <c r="BS201" s="37">
        <f t="shared" si="687"/>
        <v>135</v>
      </c>
      <c r="BT201" s="37">
        <f t="shared" si="687"/>
        <v>135</v>
      </c>
      <c r="BU201" s="37">
        <f t="shared" si="687"/>
        <v>135</v>
      </c>
      <c r="BV201" s="151">
        <f>BV202</f>
        <v>0</v>
      </c>
      <c r="BW201" s="151">
        <f t="shared" si="687"/>
        <v>0</v>
      </c>
      <c r="BX201" s="151">
        <f t="shared" ref="BX201:CC201" si="688">BX202</f>
        <v>0</v>
      </c>
      <c r="BY201" s="151">
        <f t="shared" si="688"/>
        <v>0</v>
      </c>
      <c r="BZ201" s="37">
        <f t="shared" si="688"/>
        <v>135</v>
      </c>
      <c r="CA201" s="37">
        <f t="shared" si="688"/>
        <v>135</v>
      </c>
      <c r="CB201" s="37">
        <f t="shared" si="688"/>
        <v>135</v>
      </c>
      <c r="CC201" s="37">
        <f t="shared" si="688"/>
        <v>135</v>
      </c>
    </row>
    <row r="202" spans="1:81" ht="33" x14ac:dyDescent="0.25">
      <c r="A202" s="6" t="s">
        <v>90</v>
      </c>
      <c r="B202" s="2" t="s">
        <v>14</v>
      </c>
      <c r="C202" s="2" t="s">
        <v>61</v>
      </c>
      <c r="D202" s="2" t="s">
        <v>850</v>
      </c>
      <c r="E202" s="2" t="s">
        <v>535</v>
      </c>
      <c r="F202" s="37"/>
      <c r="G202" s="37"/>
      <c r="H202" s="37"/>
      <c r="I202" s="38"/>
      <c r="J202" s="37">
        <v>137</v>
      </c>
      <c r="K202" s="37">
        <v>137</v>
      </c>
      <c r="L202" s="37">
        <v>137</v>
      </c>
      <c r="M202" s="38">
        <v>137</v>
      </c>
      <c r="N202" s="37">
        <f>F202+J202</f>
        <v>137</v>
      </c>
      <c r="O202" s="37">
        <f>G202+K202</f>
        <v>137</v>
      </c>
      <c r="P202" s="37">
        <f>H202+L202</f>
        <v>137</v>
      </c>
      <c r="Q202" s="37">
        <f>I202+M202</f>
        <v>137</v>
      </c>
      <c r="R202" s="37"/>
      <c r="S202" s="37"/>
      <c r="T202" s="37"/>
      <c r="U202" s="38"/>
      <c r="V202" s="37">
        <f>N202+R202+S202</f>
        <v>137</v>
      </c>
      <c r="W202" s="37">
        <f>O202+S202</f>
        <v>137</v>
      </c>
      <c r="X202" s="37">
        <f>P202+T202+U202</f>
        <v>137</v>
      </c>
      <c r="Y202" s="37">
        <f>Q202+U202</f>
        <v>137</v>
      </c>
      <c r="Z202" s="37"/>
      <c r="AA202" s="37"/>
      <c r="AB202" s="37"/>
      <c r="AC202" s="38"/>
      <c r="AD202" s="37">
        <f>V202+Z202+AA202</f>
        <v>137</v>
      </c>
      <c r="AE202" s="37">
        <f>W202+AA202</f>
        <v>137</v>
      </c>
      <c r="AF202" s="37">
        <f>X202+AB202+AC202</f>
        <v>137</v>
      </c>
      <c r="AG202" s="37">
        <f>Y202+AC202</f>
        <v>137</v>
      </c>
      <c r="AH202" s="37"/>
      <c r="AI202" s="37">
        <v>-2</v>
      </c>
      <c r="AJ202" s="37"/>
      <c r="AK202" s="38">
        <v>-2</v>
      </c>
      <c r="AL202" s="37">
        <f>AD202+AH202+AI202</f>
        <v>135</v>
      </c>
      <c r="AM202" s="37">
        <f>AE202+AI202</f>
        <v>135</v>
      </c>
      <c r="AN202" s="37">
        <f>AF202+AJ202+AK202</f>
        <v>135</v>
      </c>
      <c r="AO202" s="37">
        <f>AG202+AK202</f>
        <v>135</v>
      </c>
      <c r="AP202" s="37"/>
      <c r="AQ202" s="37"/>
      <c r="AR202" s="37"/>
      <c r="AS202" s="38"/>
      <c r="AT202" s="37">
        <f>AL202+AP202+AQ202</f>
        <v>135</v>
      </c>
      <c r="AU202" s="37">
        <f>AM202+AQ202</f>
        <v>135</v>
      </c>
      <c r="AV202" s="37">
        <f>AN202+AR202+AS202</f>
        <v>135</v>
      </c>
      <c r="AW202" s="37">
        <f>AO202+AS202</f>
        <v>135</v>
      </c>
      <c r="AX202" s="37"/>
      <c r="AY202" s="37"/>
      <c r="AZ202" s="37"/>
      <c r="BA202" s="38"/>
      <c r="BB202" s="37">
        <f>AT202+AX202+AY202</f>
        <v>135</v>
      </c>
      <c r="BC202" s="37">
        <f>AU202+AY202</f>
        <v>135</v>
      </c>
      <c r="BD202" s="37">
        <f>AV202+AZ202+BA202</f>
        <v>135</v>
      </c>
      <c r="BE202" s="37">
        <f>AW202+BA202</f>
        <v>135</v>
      </c>
      <c r="BF202" s="37"/>
      <c r="BG202" s="37"/>
      <c r="BH202" s="37"/>
      <c r="BI202" s="38"/>
      <c r="BJ202" s="37">
        <f>BB202+BF202+BG202</f>
        <v>135</v>
      </c>
      <c r="BK202" s="37">
        <f>BC202+BG202</f>
        <v>135</v>
      </c>
      <c r="BL202" s="37">
        <f>BD202+BH202+BI202</f>
        <v>135</v>
      </c>
      <c r="BM202" s="37">
        <f>BE202+BI202</f>
        <v>135</v>
      </c>
      <c r="BN202" s="37"/>
      <c r="BO202" s="37"/>
      <c r="BP202" s="37"/>
      <c r="BQ202" s="38"/>
      <c r="BR202" s="37">
        <f>BJ202+BN202+BO202</f>
        <v>135</v>
      </c>
      <c r="BS202" s="37">
        <f>BK202+BO202</f>
        <v>135</v>
      </c>
      <c r="BT202" s="37">
        <f>BL202+BP202+BQ202</f>
        <v>135</v>
      </c>
      <c r="BU202" s="37">
        <f>BM202+BQ202</f>
        <v>135</v>
      </c>
      <c r="BV202" s="151"/>
      <c r="BW202" s="151"/>
      <c r="BX202" s="151"/>
      <c r="BY202" s="152"/>
      <c r="BZ202" s="37">
        <f>BR202+BV202+BW202</f>
        <v>135</v>
      </c>
      <c r="CA202" s="37">
        <f>BS202+BW202</f>
        <v>135</v>
      </c>
      <c r="CB202" s="37">
        <f>BT202+BX202+BY202</f>
        <v>135</v>
      </c>
      <c r="CC202" s="37">
        <f>BU202+BY202</f>
        <v>135</v>
      </c>
    </row>
    <row r="203" spans="1:81" ht="33" x14ac:dyDescent="0.25">
      <c r="A203" s="6" t="s">
        <v>32</v>
      </c>
      <c r="B203" s="2" t="s">
        <v>14</v>
      </c>
      <c r="C203" s="2" t="s">
        <v>61</v>
      </c>
      <c r="D203" s="2" t="s">
        <v>850</v>
      </c>
      <c r="E203" s="2" t="s">
        <v>475</v>
      </c>
      <c r="F203" s="37"/>
      <c r="G203" s="37"/>
      <c r="H203" s="37"/>
      <c r="I203" s="38"/>
      <c r="J203" s="37">
        <f>J204</f>
        <v>152</v>
      </c>
      <c r="K203" s="37">
        <f t="shared" ref="K203:BW203" si="689">K204</f>
        <v>152</v>
      </c>
      <c r="L203" s="37">
        <f t="shared" si="689"/>
        <v>152</v>
      </c>
      <c r="M203" s="37">
        <f t="shared" si="689"/>
        <v>152</v>
      </c>
      <c r="N203" s="37">
        <f t="shared" si="689"/>
        <v>152</v>
      </c>
      <c r="O203" s="37">
        <f t="shared" si="689"/>
        <v>152</v>
      </c>
      <c r="P203" s="37">
        <f t="shared" si="689"/>
        <v>152</v>
      </c>
      <c r="Q203" s="37">
        <f t="shared" si="689"/>
        <v>152</v>
      </c>
      <c r="R203" s="37">
        <f>R204</f>
        <v>0</v>
      </c>
      <c r="S203" s="37">
        <f t="shared" si="689"/>
        <v>0</v>
      </c>
      <c r="T203" s="37">
        <f t="shared" si="689"/>
        <v>0</v>
      </c>
      <c r="U203" s="37">
        <f t="shared" si="689"/>
        <v>0</v>
      </c>
      <c r="V203" s="37">
        <f t="shared" si="689"/>
        <v>152</v>
      </c>
      <c r="W203" s="37">
        <f t="shared" si="689"/>
        <v>152</v>
      </c>
      <c r="X203" s="37">
        <f t="shared" si="689"/>
        <v>152</v>
      </c>
      <c r="Y203" s="37">
        <f t="shared" si="689"/>
        <v>152</v>
      </c>
      <c r="Z203" s="37">
        <f>Z204</f>
        <v>0</v>
      </c>
      <c r="AA203" s="37">
        <f t="shared" si="689"/>
        <v>0</v>
      </c>
      <c r="AB203" s="37">
        <f t="shared" si="689"/>
        <v>0</v>
      </c>
      <c r="AC203" s="37">
        <f t="shared" si="689"/>
        <v>0</v>
      </c>
      <c r="AD203" s="37">
        <f t="shared" si="689"/>
        <v>152</v>
      </c>
      <c r="AE203" s="37">
        <f t="shared" si="689"/>
        <v>152</v>
      </c>
      <c r="AF203" s="37">
        <f t="shared" si="689"/>
        <v>152</v>
      </c>
      <c r="AG203" s="37">
        <f t="shared" si="689"/>
        <v>152</v>
      </c>
      <c r="AH203" s="37">
        <f>AH204</f>
        <v>0</v>
      </c>
      <c r="AI203" s="37">
        <f t="shared" si="689"/>
        <v>-2</v>
      </c>
      <c r="AJ203" s="37">
        <f t="shared" si="689"/>
        <v>0</v>
      </c>
      <c r="AK203" s="37">
        <f t="shared" si="689"/>
        <v>-2</v>
      </c>
      <c r="AL203" s="37">
        <f t="shared" si="689"/>
        <v>150</v>
      </c>
      <c r="AM203" s="37">
        <f t="shared" si="689"/>
        <v>150</v>
      </c>
      <c r="AN203" s="37">
        <f t="shared" si="689"/>
        <v>150</v>
      </c>
      <c r="AO203" s="37">
        <f t="shared" si="689"/>
        <v>150</v>
      </c>
      <c r="AP203" s="37">
        <f>AP204</f>
        <v>0</v>
      </c>
      <c r="AQ203" s="37">
        <f t="shared" si="689"/>
        <v>0</v>
      </c>
      <c r="AR203" s="37">
        <f t="shared" si="689"/>
        <v>0</v>
      </c>
      <c r="AS203" s="37">
        <f t="shared" si="689"/>
        <v>0</v>
      </c>
      <c r="AT203" s="37">
        <f t="shared" si="689"/>
        <v>150</v>
      </c>
      <c r="AU203" s="37">
        <f t="shared" si="689"/>
        <v>150</v>
      </c>
      <c r="AV203" s="37">
        <f t="shared" si="689"/>
        <v>150</v>
      </c>
      <c r="AW203" s="37">
        <f t="shared" si="689"/>
        <v>150</v>
      </c>
      <c r="AX203" s="37">
        <f>AX204</f>
        <v>0</v>
      </c>
      <c r="AY203" s="37">
        <f t="shared" si="689"/>
        <v>0</v>
      </c>
      <c r="AZ203" s="37">
        <f t="shared" si="689"/>
        <v>0</v>
      </c>
      <c r="BA203" s="37">
        <f t="shared" si="689"/>
        <v>0</v>
      </c>
      <c r="BB203" s="37">
        <f t="shared" si="689"/>
        <v>150</v>
      </c>
      <c r="BC203" s="37">
        <f t="shared" si="689"/>
        <v>150</v>
      </c>
      <c r="BD203" s="37">
        <f t="shared" si="689"/>
        <v>150</v>
      </c>
      <c r="BE203" s="37">
        <f t="shared" si="689"/>
        <v>150</v>
      </c>
      <c r="BF203" s="37">
        <f>BF204</f>
        <v>0</v>
      </c>
      <c r="BG203" s="37">
        <f t="shared" si="689"/>
        <v>0</v>
      </c>
      <c r="BH203" s="37">
        <f t="shared" si="689"/>
        <v>0</v>
      </c>
      <c r="BI203" s="37">
        <f t="shared" si="689"/>
        <v>0</v>
      </c>
      <c r="BJ203" s="37">
        <f t="shared" si="689"/>
        <v>150</v>
      </c>
      <c r="BK203" s="37">
        <f t="shared" si="689"/>
        <v>150</v>
      </c>
      <c r="BL203" s="37">
        <f t="shared" si="689"/>
        <v>150</v>
      </c>
      <c r="BM203" s="37">
        <f t="shared" si="689"/>
        <v>150</v>
      </c>
      <c r="BN203" s="37">
        <f>BN204</f>
        <v>0</v>
      </c>
      <c r="BO203" s="37">
        <f t="shared" si="689"/>
        <v>0</v>
      </c>
      <c r="BP203" s="37">
        <f t="shared" si="689"/>
        <v>0</v>
      </c>
      <c r="BQ203" s="37">
        <f t="shared" si="689"/>
        <v>0</v>
      </c>
      <c r="BR203" s="37">
        <f t="shared" si="689"/>
        <v>150</v>
      </c>
      <c r="BS203" s="37">
        <f t="shared" si="689"/>
        <v>150</v>
      </c>
      <c r="BT203" s="37">
        <f t="shared" si="689"/>
        <v>150</v>
      </c>
      <c r="BU203" s="37">
        <f t="shared" si="689"/>
        <v>150</v>
      </c>
      <c r="BV203" s="151">
        <f>BV204</f>
        <v>0</v>
      </c>
      <c r="BW203" s="151">
        <f t="shared" si="689"/>
        <v>0</v>
      </c>
      <c r="BX203" s="151">
        <f t="shared" ref="BX203:CC203" si="690">BX204</f>
        <v>0</v>
      </c>
      <c r="BY203" s="151">
        <f t="shared" si="690"/>
        <v>0</v>
      </c>
      <c r="BZ203" s="37">
        <f t="shared" si="690"/>
        <v>150</v>
      </c>
      <c r="CA203" s="37">
        <f t="shared" si="690"/>
        <v>150</v>
      </c>
      <c r="CB203" s="37">
        <f t="shared" si="690"/>
        <v>150</v>
      </c>
      <c r="CC203" s="37">
        <f t="shared" si="690"/>
        <v>150</v>
      </c>
    </row>
    <row r="204" spans="1:81" ht="49.5" x14ac:dyDescent="0.25">
      <c r="A204" s="6" t="s">
        <v>33</v>
      </c>
      <c r="B204" s="2" t="s">
        <v>14</v>
      </c>
      <c r="C204" s="2" t="s">
        <v>61</v>
      </c>
      <c r="D204" s="2" t="s">
        <v>850</v>
      </c>
      <c r="E204" s="2" t="s">
        <v>476</v>
      </c>
      <c r="F204" s="37"/>
      <c r="G204" s="37"/>
      <c r="H204" s="37"/>
      <c r="I204" s="38"/>
      <c r="J204" s="37">
        <v>152</v>
      </c>
      <c r="K204" s="37">
        <v>152</v>
      </c>
      <c r="L204" s="37">
        <v>152</v>
      </c>
      <c r="M204" s="38">
        <v>152</v>
      </c>
      <c r="N204" s="37">
        <f>F204+J204</f>
        <v>152</v>
      </c>
      <c r="O204" s="37">
        <f>G204+K204</f>
        <v>152</v>
      </c>
      <c r="P204" s="37">
        <f>H204+L204</f>
        <v>152</v>
      </c>
      <c r="Q204" s="37">
        <f>I204+M204</f>
        <v>152</v>
      </c>
      <c r="R204" s="37"/>
      <c r="S204" s="37"/>
      <c r="T204" s="37"/>
      <c r="U204" s="38"/>
      <c r="V204" s="37">
        <f>N204+R204+S204</f>
        <v>152</v>
      </c>
      <c r="W204" s="37">
        <f>O204+S204</f>
        <v>152</v>
      </c>
      <c r="X204" s="37">
        <f>P204+T204+U204</f>
        <v>152</v>
      </c>
      <c r="Y204" s="37">
        <f>Q204+U204</f>
        <v>152</v>
      </c>
      <c r="Z204" s="37"/>
      <c r="AA204" s="37"/>
      <c r="AB204" s="37"/>
      <c r="AC204" s="38"/>
      <c r="AD204" s="37">
        <f>V204+Z204+AA204</f>
        <v>152</v>
      </c>
      <c r="AE204" s="37">
        <f>W204+AA204</f>
        <v>152</v>
      </c>
      <c r="AF204" s="37">
        <f>X204+AB204+AC204</f>
        <v>152</v>
      </c>
      <c r="AG204" s="37">
        <f>Y204+AC204</f>
        <v>152</v>
      </c>
      <c r="AH204" s="37"/>
      <c r="AI204" s="37">
        <v>-2</v>
      </c>
      <c r="AJ204" s="37"/>
      <c r="AK204" s="38">
        <v>-2</v>
      </c>
      <c r="AL204" s="37">
        <f>AD204+AH204+AI204</f>
        <v>150</v>
      </c>
      <c r="AM204" s="37">
        <f>AE204+AI204</f>
        <v>150</v>
      </c>
      <c r="AN204" s="37">
        <f>AF204+AJ204+AK204</f>
        <v>150</v>
      </c>
      <c r="AO204" s="37">
        <f>AG204+AK204</f>
        <v>150</v>
      </c>
      <c r="AP204" s="37"/>
      <c r="AQ204" s="37"/>
      <c r="AR204" s="37"/>
      <c r="AS204" s="38"/>
      <c r="AT204" s="37">
        <f>AL204+AP204+AQ204</f>
        <v>150</v>
      </c>
      <c r="AU204" s="37">
        <f>AM204+AQ204</f>
        <v>150</v>
      </c>
      <c r="AV204" s="37">
        <f>AN204+AR204+AS204</f>
        <v>150</v>
      </c>
      <c r="AW204" s="37">
        <f>AO204+AS204</f>
        <v>150</v>
      </c>
      <c r="AX204" s="37"/>
      <c r="AY204" s="37"/>
      <c r="AZ204" s="37"/>
      <c r="BA204" s="38"/>
      <c r="BB204" s="37">
        <f>AT204+AX204+AY204</f>
        <v>150</v>
      </c>
      <c r="BC204" s="37">
        <f>AU204+AY204</f>
        <v>150</v>
      </c>
      <c r="BD204" s="37">
        <f>AV204+AZ204+BA204</f>
        <v>150</v>
      </c>
      <c r="BE204" s="37">
        <f>AW204+BA204</f>
        <v>150</v>
      </c>
      <c r="BF204" s="37"/>
      <c r="BG204" s="37"/>
      <c r="BH204" s="37"/>
      <c r="BI204" s="38"/>
      <c r="BJ204" s="37">
        <f>BB204+BF204+BG204</f>
        <v>150</v>
      </c>
      <c r="BK204" s="37">
        <f>BC204+BG204</f>
        <v>150</v>
      </c>
      <c r="BL204" s="37">
        <f>BD204+BH204+BI204</f>
        <v>150</v>
      </c>
      <c r="BM204" s="37">
        <f>BE204+BI204</f>
        <v>150</v>
      </c>
      <c r="BN204" s="37"/>
      <c r="BO204" s="37"/>
      <c r="BP204" s="37"/>
      <c r="BQ204" s="38"/>
      <c r="BR204" s="37">
        <f>BJ204+BN204+BO204</f>
        <v>150</v>
      </c>
      <c r="BS204" s="37">
        <f>BK204+BO204</f>
        <v>150</v>
      </c>
      <c r="BT204" s="37">
        <f>BL204+BP204+BQ204</f>
        <v>150</v>
      </c>
      <c r="BU204" s="37">
        <f>BM204+BQ204</f>
        <v>150</v>
      </c>
      <c r="BV204" s="151"/>
      <c r="BW204" s="151"/>
      <c r="BX204" s="151"/>
      <c r="BY204" s="152"/>
      <c r="BZ204" s="37">
        <f>BR204+BV204+BW204</f>
        <v>150</v>
      </c>
      <c r="CA204" s="37">
        <f>BS204+BW204</f>
        <v>150</v>
      </c>
      <c r="CB204" s="37">
        <f>BT204+BX204+BY204</f>
        <v>150</v>
      </c>
      <c r="CC204" s="37">
        <f>BU204+BY204</f>
        <v>150</v>
      </c>
    </row>
    <row r="205" spans="1:81" ht="33" x14ac:dyDescent="0.25">
      <c r="A205" s="6" t="s">
        <v>43</v>
      </c>
      <c r="B205" s="2" t="s">
        <v>14</v>
      </c>
      <c r="C205" s="2" t="s">
        <v>61</v>
      </c>
      <c r="D205" s="2" t="s">
        <v>569</v>
      </c>
      <c r="E205" s="2"/>
      <c r="F205" s="37"/>
      <c r="G205" s="37"/>
      <c r="H205" s="37"/>
      <c r="I205" s="38"/>
      <c r="J205" s="37">
        <f>J206</f>
        <v>55</v>
      </c>
      <c r="K205" s="37">
        <f t="shared" ref="K205:AA206" si="691">K206</f>
        <v>55</v>
      </c>
      <c r="L205" s="37">
        <f t="shared" si="691"/>
        <v>55</v>
      </c>
      <c r="M205" s="37">
        <f t="shared" si="691"/>
        <v>55</v>
      </c>
      <c r="N205" s="37">
        <f t="shared" si="691"/>
        <v>55</v>
      </c>
      <c r="O205" s="37">
        <f t="shared" si="691"/>
        <v>55</v>
      </c>
      <c r="P205" s="37">
        <f t="shared" si="691"/>
        <v>55</v>
      </c>
      <c r="Q205" s="37">
        <f t="shared" si="691"/>
        <v>55</v>
      </c>
      <c r="R205" s="37">
        <f>R206</f>
        <v>0</v>
      </c>
      <c r="S205" s="37">
        <f t="shared" si="691"/>
        <v>0</v>
      </c>
      <c r="T205" s="37">
        <f t="shared" si="691"/>
        <v>0</v>
      </c>
      <c r="U205" s="37">
        <f t="shared" si="691"/>
        <v>0</v>
      </c>
      <c r="V205" s="37">
        <f t="shared" si="691"/>
        <v>55</v>
      </c>
      <c r="W205" s="37">
        <f t="shared" si="691"/>
        <v>55</v>
      </c>
      <c r="X205" s="37">
        <f t="shared" si="691"/>
        <v>55</v>
      </c>
      <c r="Y205" s="37">
        <f t="shared" si="691"/>
        <v>55</v>
      </c>
      <c r="Z205" s="37">
        <f>Z206</f>
        <v>0</v>
      </c>
      <c r="AA205" s="37">
        <f t="shared" si="691"/>
        <v>0</v>
      </c>
      <c r="AB205" s="37">
        <f t="shared" ref="AA205:AG206" si="692">AB206</f>
        <v>0</v>
      </c>
      <c r="AC205" s="37">
        <f t="shared" si="692"/>
        <v>0</v>
      </c>
      <c r="AD205" s="37">
        <f t="shared" si="692"/>
        <v>55</v>
      </c>
      <c r="AE205" s="37">
        <f t="shared" si="692"/>
        <v>55</v>
      </c>
      <c r="AF205" s="37">
        <f t="shared" si="692"/>
        <v>55</v>
      </c>
      <c r="AG205" s="37">
        <f t="shared" si="692"/>
        <v>55</v>
      </c>
      <c r="AH205" s="37">
        <f>AH206</f>
        <v>0</v>
      </c>
      <c r="AI205" s="37">
        <f t="shared" ref="AI205:AY206" si="693">AI206</f>
        <v>26</v>
      </c>
      <c r="AJ205" s="37">
        <f t="shared" si="693"/>
        <v>0</v>
      </c>
      <c r="AK205" s="37">
        <f t="shared" si="693"/>
        <v>26</v>
      </c>
      <c r="AL205" s="37">
        <f t="shared" si="693"/>
        <v>81</v>
      </c>
      <c r="AM205" s="37">
        <f t="shared" si="693"/>
        <v>81</v>
      </c>
      <c r="AN205" s="37">
        <f t="shared" si="693"/>
        <v>81</v>
      </c>
      <c r="AO205" s="37">
        <f t="shared" si="693"/>
        <v>81</v>
      </c>
      <c r="AP205" s="37">
        <f>AP206</f>
        <v>0</v>
      </c>
      <c r="AQ205" s="37">
        <f t="shared" si="693"/>
        <v>0</v>
      </c>
      <c r="AR205" s="37">
        <f t="shared" si="693"/>
        <v>0</v>
      </c>
      <c r="AS205" s="37">
        <f t="shared" si="693"/>
        <v>0</v>
      </c>
      <c r="AT205" s="37">
        <f t="shared" si="693"/>
        <v>81</v>
      </c>
      <c r="AU205" s="37">
        <f t="shared" si="693"/>
        <v>81</v>
      </c>
      <c r="AV205" s="37">
        <f t="shared" si="693"/>
        <v>81</v>
      </c>
      <c r="AW205" s="37">
        <f t="shared" si="693"/>
        <v>81</v>
      </c>
      <c r="AX205" s="37">
        <f>AX206</f>
        <v>0</v>
      </c>
      <c r="AY205" s="37">
        <f t="shared" si="693"/>
        <v>0</v>
      </c>
      <c r="AZ205" s="37">
        <f t="shared" ref="AY205:BE206" si="694">AZ206</f>
        <v>0</v>
      </c>
      <c r="BA205" s="37">
        <f t="shared" si="694"/>
        <v>0</v>
      </c>
      <c r="BB205" s="37">
        <f t="shared" si="694"/>
        <v>81</v>
      </c>
      <c r="BC205" s="37">
        <f t="shared" si="694"/>
        <v>81</v>
      </c>
      <c r="BD205" s="37">
        <f t="shared" si="694"/>
        <v>81</v>
      </c>
      <c r="BE205" s="37">
        <f t="shared" si="694"/>
        <v>81</v>
      </c>
      <c r="BF205" s="37">
        <f>BF206</f>
        <v>0</v>
      </c>
      <c r="BG205" s="37">
        <f t="shared" ref="BG205:BW206" si="695">BG206</f>
        <v>0</v>
      </c>
      <c r="BH205" s="37">
        <f t="shared" si="695"/>
        <v>0</v>
      </c>
      <c r="BI205" s="37">
        <f t="shared" si="695"/>
        <v>0</v>
      </c>
      <c r="BJ205" s="37">
        <f t="shared" si="695"/>
        <v>81</v>
      </c>
      <c r="BK205" s="37">
        <f t="shared" si="695"/>
        <v>81</v>
      </c>
      <c r="BL205" s="37">
        <f t="shared" si="695"/>
        <v>81</v>
      </c>
      <c r="BM205" s="37">
        <f t="shared" si="695"/>
        <v>81</v>
      </c>
      <c r="BN205" s="37">
        <f>BN206</f>
        <v>0</v>
      </c>
      <c r="BO205" s="37">
        <f t="shared" si="695"/>
        <v>0</v>
      </c>
      <c r="BP205" s="37">
        <f t="shared" si="695"/>
        <v>0</v>
      </c>
      <c r="BQ205" s="37">
        <f t="shared" si="695"/>
        <v>0</v>
      </c>
      <c r="BR205" s="37">
        <f t="shared" si="695"/>
        <v>81</v>
      </c>
      <c r="BS205" s="37">
        <f t="shared" si="695"/>
        <v>81</v>
      </c>
      <c r="BT205" s="37">
        <f t="shared" si="695"/>
        <v>81</v>
      </c>
      <c r="BU205" s="37">
        <f t="shared" si="695"/>
        <v>81</v>
      </c>
      <c r="BV205" s="151">
        <f>BV206</f>
        <v>0</v>
      </c>
      <c r="BW205" s="151">
        <f t="shared" si="695"/>
        <v>0</v>
      </c>
      <c r="BX205" s="151">
        <f t="shared" ref="BW205:CC206" si="696">BX206</f>
        <v>0</v>
      </c>
      <c r="BY205" s="151">
        <f t="shared" si="696"/>
        <v>0</v>
      </c>
      <c r="BZ205" s="37">
        <f t="shared" si="696"/>
        <v>81</v>
      </c>
      <c r="CA205" s="37">
        <f t="shared" si="696"/>
        <v>81</v>
      </c>
      <c r="CB205" s="37">
        <f t="shared" si="696"/>
        <v>81</v>
      </c>
      <c r="CC205" s="37">
        <f t="shared" si="696"/>
        <v>81</v>
      </c>
    </row>
    <row r="206" spans="1:81" ht="33" x14ac:dyDescent="0.25">
      <c r="A206" s="6" t="s">
        <v>32</v>
      </c>
      <c r="B206" s="2" t="s">
        <v>14</v>
      </c>
      <c r="C206" s="2" t="s">
        <v>61</v>
      </c>
      <c r="D206" s="2" t="s">
        <v>569</v>
      </c>
      <c r="E206" s="2" t="s">
        <v>475</v>
      </c>
      <c r="F206" s="37"/>
      <c r="G206" s="37"/>
      <c r="H206" s="37"/>
      <c r="I206" s="38"/>
      <c r="J206" s="37">
        <f>J207</f>
        <v>55</v>
      </c>
      <c r="K206" s="37">
        <f t="shared" si="691"/>
        <v>55</v>
      </c>
      <c r="L206" s="37">
        <f t="shared" si="691"/>
        <v>55</v>
      </c>
      <c r="M206" s="37">
        <f t="shared" si="691"/>
        <v>55</v>
      </c>
      <c r="N206" s="37">
        <f t="shared" si="691"/>
        <v>55</v>
      </c>
      <c r="O206" s="37">
        <f t="shared" si="691"/>
        <v>55</v>
      </c>
      <c r="P206" s="37">
        <f t="shared" si="691"/>
        <v>55</v>
      </c>
      <c r="Q206" s="37">
        <f t="shared" si="691"/>
        <v>55</v>
      </c>
      <c r="R206" s="37">
        <f>R207</f>
        <v>0</v>
      </c>
      <c r="S206" s="37">
        <f t="shared" si="691"/>
        <v>0</v>
      </c>
      <c r="T206" s="37">
        <f t="shared" si="691"/>
        <v>0</v>
      </c>
      <c r="U206" s="37">
        <f t="shared" si="691"/>
        <v>0</v>
      </c>
      <c r="V206" s="37">
        <f t="shared" si="691"/>
        <v>55</v>
      </c>
      <c r="W206" s="37">
        <f t="shared" si="691"/>
        <v>55</v>
      </c>
      <c r="X206" s="37">
        <f t="shared" si="691"/>
        <v>55</v>
      </c>
      <c r="Y206" s="37">
        <f t="shared" si="691"/>
        <v>55</v>
      </c>
      <c r="Z206" s="37">
        <f>Z207</f>
        <v>0</v>
      </c>
      <c r="AA206" s="37">
        <f t="shared" si="692"/>
        <v>0</v>
      </c>
      <c r="AB206" s="37">
        <f t="shared" si="692"/>
        <v>0</v>
      </c>
      <c r="AC206" s="37">
        <f t="shared" si="692"/>
        <v>0</v>
      </c>
      <c r="AD206" s="37">
        <f t="shared" si="692"/>
        <v>55</v>
      </c>
      <c r="AE206" s="37">
        <f t="shared" si="692"/>
        <v>55</v>
      </c>
      <c r="AF206" s="37">
        <f t="shared" si="692"/>
        <v>55</v>
      </c>
      <c r="AG206" s="37">
        <f t="shared" si="692"/>
        <v>55</v>
      </c>
      <c r="AH206" s="37">
        <f>AH207</f>
        <v>0</v>
      </c>
      <c r="AI206" s="37">
        <f t="shared" si="693"/>
        <v>26</v>
      </c>
      <c r="AJ206" s="37">
        <f t="shared" si="693"/>
        <v>0</v>
      </c>
      <c r="AK206" s="37">
        <f t="shared" si="693"/>
        <v>26</v>
      </c>
      <c r="AL206" s="37">
        <f t="shared" si="693"/>
        <v>81</v>
      </c>
      <c r="AM206" s="37">
        <f t="shared" si="693"/>
        <v>81</v>
      </c>
      <c r="AN206" s="37">
        <f t="shared" si="693"/>
        <v>81</v>
      </c>
      <c r="AO206" s="37">
        <f t="shared" si="693"/>
        <v>81</v>
      </c>
      <c r="AP206" s="37">
        <f>AP207</f>
        <v>0</v>
      </c>
      <c r="AQ206" s="37">
        <f t="shared" si="693"/>
        <v>0</v>
      </c>
      <c r="AR206" s="37">
        <f t="shared" si="693"/>
        <v>0</v>
      </c>
      <c r="AS206" s="37">
        <f t="shared" si="693"/>
        <v>0</v>
      </c>
      <c r="AT206" s="37">
        <f t="shared" si="693"/>
        <v>81</v>
      </c>
      <c r="AU206" s="37">
        <f t="shared" si="693"/>
        <v>81</v>
      </c>
      <c r="AV206" s="37">
        <f t="shared" si="693"/>
        <v>81</v>
      </c>
      <c r="AW206" s="37">
        <f t="shared" si="693"/>
        <v>81</v>
      </c>
      <c r="AX206" s="37">
        <f>AX207</f>
        <v>0</v>
      </c>
      <c r="AY206" s="37">
        <f t="shared" si="694"/>
        <v>0</v>
      </c>
      <c r="AZ206" s="37">
        <f t="shared" si="694"/>
        <v>0</v>
      </c>
      <c r="BA206" s="37">
        <f t="shared" si="694"/>
        <v>0</v>
      </c>
      <c r="BB206" s="37">
        <f t="shared" si="694"/>
        <v>81</v>
      </c>
      <c r="BC206" s="37">
        <f t="shared" si="694"/>
        <v>81</v>
      </c>
      <c r="BD206" s="37">
        <f t="shared" si="694"/>
        <v>81</v>
      </c>
      <c r="BE206" s="37">
        <f t="shared" si="694"/>
        <v>81</v>
      </c>
      <c r="BF206" s="37">
        <f>BF207</f>
        <v>0</v>
      </c>
      <c r="BG206" s="37">
        <f t="shared" si="695"/>
        <v>0</v>
      </c>
      <c r="BH206" s="37">
        <f t="shared" si="695"/>
        <v>0</v>
      </c>
      <c r="BI206" s="37">
        <f t="shared" si="695"/>
        <v>0</v>
      </c>
      <c r="BJ206" s="37">
        <f t="shared" si="695"/>
        <v>81</v>
      </c>
      <c r="BK206" s="37">
        <f t="shared" si="695"/>
        <v>81</v>
      </c>
      <c r="BL206" s="37">
        <f t="shared" si="695"/>
        <v>81</v>
      </c>
      <c r="BM206" s="37">
        <f t="shared" si="695"/>
        <v>81</v>
      </c>
      <c r="BN206" s="37">
        <f>BN207</f>
        <v>0</v>
      </c>
      <c r="BO206" s="37">
        <f t="shared" si="695"/>
        <v>0</v>
      </c>
      <c r="BP206" s="37">
        <f t="shared" si="695"/>
        <v>0</v>
      </c>
      <c r="BQ206" s="37">
        <f t="shared" si="695"/>
        <v>0</v>
      </c>
      <c r="BR206" s="37">
        <f t="shared" si="695"/>
        <v>81</v>
      </c>
      <c r="BS206" s="37">
        <f t="shared" si="695"/>
        <v>81</v>
      </c>
      <c r="BT206" s="37">
        <f t="shared" si="695"/>
        <v>81</v>
      </c>
      <c r="BU206" s="37">
        <f t="shared" si="695"/>
        <v>81</v>
      </c>
      <c r="BV206" s="151">
        <f>BV207</f>
        <v>0</v>
      </c>
      <c r="BW206" s="151">
        <f t="shared" si="696"/>
        <v>0</v>
      </c>
      <c r="BX206" s="151">
        <f t="shared" si="696"/>
        <v>0</v>
      </c>
      <c r="BY206" s="151">
        <f t="shared" si="696"/>
        <v>0</v>
      </c>
      <c r="BZ206" s="37">
        <f t="shared" si="696"/>
        <v>81</v>
      </c>
      <c r="CA206" s="37">
        <f t="shared" si="696"/>
        <v>81</v>
      </c>
      <c r="CB206" s="37">
        <f t="shared" si="696"/>
        <v>81</v>
      </c>
      <c r="CC206" s="37">
        <f t="shared" si="696"/>
        <v>81</v>
      </c>
    </row>
    <row r="207" spans="1:81" ht="49.5" x14ac:dyDescent="0.25">
      <c r="A207" s="6" t="s">
        <v>33</v>
      </c>
      <c r="B207" s="2" t="s">
        <v>14</v>
      </c>
      <c r="C207" s="2" t="s">
        <v>61</v>
      </c>
      <c r="D207" s="2" t="s">
        <v>569</v>
      </c>
      <c r="E207" s="2" t="s">
        <v>476</v>
      </c>
      <c r="F207" s="37"/>
      <c r="G207" s="37"/>
      <c r="H207" s="37"/>
      <c r="I207" s="38"/>
      <c r="J207" s="37">
        <v>55</v>
      </c>
      <c r="K207" s="37">
        <v>55</v>
      </c>
      <c r="L207" s="37">
        <v>55</v>
      </c>
      <c r="M207" s="38">
        <v>55</v>
      </c>
      <c r="N207" s="37">
        <f>F207+J207</f>
        <v>55</v>
      </c>
      <c r="O207" s="37">
        <f>G207+K207</f>
        <v>55</v>
      </c>
      <c r="P207" s="37">
        <f>H207+L207</f>
        <v>55</v>
      </c>
      <c r="Q207" s="37">
        <f>I207+M207</f>
        <v>55</v>
      </c>
      <c r="R207" s="37"/>
      <c r="S207" s="37"/>
      <c r="T207" s="37"/>
      <c r="U207" s="38"/>
      <c r="V207" s="37">
        <f>N207+R207+S207</f>
        <v>55</v>
      </c>
      <c r="W207" s="37">
        <f>O207+S207</f>
        <v>55</v>
      </c>
      <c r="X207" s="37">
        <f>P207+T207+U207</f>
        <v>55</v>
      </c>
      <c r="Y207" s="37">
        <f>Q207+U207</f>
        <v>55</v>
      </c>
      <c r="Z207" s="37"/>
      <c r="AA207" s="37"/>
      <c r="AB207" s="37"/>
      <c r="AC207" s="38"/>
      <c r="AD207" s="37">
        <f>V207+Z207+AA207</f>
        <v>55</v>
      </c>
      <c r="AE207" s="37">
        <f>W207+AA207</f>
        <v>55</v>
      </c>
      <c r="AF207" s="37">
        <f>X207+AB207+AC207</f>
        <v>55</v>
      </c>
      <c r="AG207" s="37">
        <f>Y207+AC207</f>
        <v>55</v>
      </c>
      <c r="AH207" s="37"/>
      <c r="AI207" s="37">
        <v>26</v>
      </c>
      <c r="AJ207" s="37"/>
      <c r="AK207" s="38">
        <v>26</v>
      </c>
      <c r="AL207" s="37">
        <f>AD207+AH207+AI207</f>
        <v>81</v>
      </c>
      <c r="AM207" s="37">
        <f>AE207+AI207</f>
        <v>81</v>
      </c>
      <c r="AN207" s="37">
        <f>AF207+AJ207+AK207</f>
        <v>81</v>
      </c>
      <c r="AO207" s="37">
        <f>AG207+AK207</f>
        <v>81</v>
      </c>
      <c r="AP207" s="37"/>
      <c r="AQ207" s="37"/>
      <c r="AR207" s="37"/>
      <c r="AS207" s="38"/>
      <c r="AT207" s="37">
        <f>AL207+AP207+AQ207</f>
        <v>81</v>
      </c>
      <c r="AU207" s="37">
        <f>AM207+AQ207</f>
        <v>81</v>
      </c>
      <c r="AV207" s="37">
        <f>AN207+AR207+AS207</f>
        <v>81</v>
      </c>
      <c r="AW207" s="37">
        <f>AO207+AS207</f>
        <v>81</v>
      </c>
      <c r="AX207" s="37"/>
      <c r="AY207" s="37"/>
      <c r="AZ207" s="37"/>
      <c r="BA207" s="38"/>
      <c r="BB207" s="37">
        <f>AT207+AX207+AY207</f>
        <v>81</v>
      </c>
      <c r="BC207" s="37">
        <f>AU207+AY207</f>
        <v>81</v>
      </c>
      <c r="BD207" s="37">
        <f>AV207+AZ207+BA207</f>
        <v>81</v>
      </c>
      <c r="BE207" s="37">
        <f>AW207+BA207</f>
        <v>81</v>
      </c>
      <c r="BF207" s="37"/>
      <c r="BG207" s="37"/>
      <c r="BH207" s="37"/>
      <c r="BI207" s="38"/>
      <c r="BJ207" s="37">
        <f>BB207+BF207+BG207</f>
        <v>81</v>
      </c>
      <c r="BK207" s="37">
        <f>BC207+BG207</f>
        <v>81</v>
      </c>
      <c r="BL207" s="37">
        <f>BD207+BH207+BI207</f>
        <v>81</v>
      </c>
      <c r="BM207" s="37">
        <f>BE207+BI207</f>
        <v>81</v>
      </c>
      <c r="BN207" s="37"/>
      <c r="BO207" s="37"/>
      <c r="BP207" s="37"/>
      <c r="BQ207" s="38"/>
      <c r="BR207" s="37">
        <f>BJ207+BN207+BO207</f>
        <v>81</v>
      </c>
      <c r="BS207" s="37">
        <f>BK207+BO207</f>
        <v>81</v>
      </c>
      <c r="BT207" s="37">
        <f>BL207+BP207+BQ207</f>
        <v>81</v>
      </c>
      <c r="BU207" s="37">
        <f>BM207+BQ207</f>
        <v>81</v>
      </c>
      <c r="BV207" s="151"/>
      <c r="BW207" s="151"/>
      <c r="BX207" s="151"/>
      <c r="BY207" s="152"/>
      <c r="BZ207" s="37">
        <f>BR207+BV207+BW207</f>
        <v>81</v>
      </c>
      <c r="CA207" s="37">
        <f>BS207+BW207</f>
        <v>81</v>
      </c>
      <c r="CB207" s="37">
        <f>BT207+BX207+BY207</f>
        <v>81</v>
      </c>
      <c r="CC207" s="37">
        <f>BU207+BY207</f>
        <v>81</v>
      </c>
    </row>
    <row r="208" spans="1:81" ht="16.5" x14ac:dyDescent="0.25">
      <c r="A208" s="6" t="s">
        <v>859</v>
      </c>
      <c r="B208" s="2" t="s">
        <v>14</v>
      </c>
      <c r="C208" s="2" t="s">
        <v>61</v>
      </c>
      <c r="D208" s="39" t="s">
        <v>860</v>
      </c>
      <c r="E208" s="2"/>
      <c r="F208" s="37"/>
      <c r="G208" s="37"/>
      <c r="H208" s="37"/>
      <c r="I208" s="38"/>
      <c r="J208" s="37">
        <f>J209</f>
        <v>14</v>
      </c>
      <c r="K208" s="37">
        <f t="shared" ref="K208:AA209" si="697">K209</f>
        <v>14</v>
      </c>
      <c r="L208" s="37">
        <f t="shared" si="697"/>
        <v>14</v>
      </c>
      <c r="M208" s="37">
        <f t="shared" si="697"/>
        <v>14</v>
      </c>
      <c r="N208" s="37">
        <f t="shared" si="697"/>
        <v>14</v>
      </c>
      <c r="O208" s="37">
        <f t="shared" si="697"/>
        <v>14</v>
      </c>
      <c r="P208" s="37">
        <f t="shared" si="697"/>
        <v>14</v>
      </c>
      <c r="Q208" s="37">
        <f t="shared" si="697"/>
        <v>14</v>
      </c>
      <c r="R208" s="37">
        <f>R209</f>
        <v>0</v>
      </c>
      <c r="S208" s="37">
        <f t="shared" si="697"/>
        <v>0</v>
      </c>
      <c r="T208" s="37">
        <f t="shared" si="697"/>
        <v>0</v>
      </c>
      <c r="U208" s="37">
        <f t="shared" si="697"/>
        <v>0</v>
      </c>
      <c r="V208" s="37">
        <f t="shared" si="697"/>
        <v>14</v>
      </c>
      <c r="W208" s="37">
        <f t="shared" si="697"/>
        <v>14</v>
      </c>
      <c r="X208" s="37">
        <f t="shared" si="697"/>
        <v>14</v>
      </c>
      <c r="Y208" s="37">
        <f t="shared" si="697"/>
        <v>14</v>
      </c>
      <c r="Z208" s="37">
        <f>Z209</f>
        <v>0</v>
      </c>
      <c r="AA208" s="37">
        <f t="shared" si="697"/>
        <v>0</v>
      </c>
      <c r="AB208" s="37">
        <f t="shared" ref="AA208:AG209" si="698">AB209</f>
        <v>0</v>
      </c>
      <c r="AC208" s="37">
        <f t="shared" si="698"/>
        <v>0</v>
      </c>
      <c r="AD208" s="37">
        <f t="shared" si="698"/>
        <v>14</v>
      </c>
      <c r="AE208" s="37">
        <f t="shared" si="698"/>
        <v>14</v>
      </c>
      <c r="AF208" s="37">
        <f t="shared" si="698"/>
        <v>14</v>
      </c>
      <c r="AG208" s="37">
        <f t="shared" si="698"/>
        <v>14</v>
      </c>
      <c r="AH208" s="37">
        <f>AH209</f>
        <v>0</v>
      </c>
      <c r="AI208" s="37">
        <f t="shared" ref="AI208:AY209" si="699">AI209</f>
        <v>0</v>
      </c>
      <c r="AJ208" s="37">
        <f t="shared" si="699"/>
        <v>0</v>
      </c>
      <c r="AK208" s="37">
        <f t="shared" si="699"/>
        <v>0</v>
      </c>
      <c r="AL208" s="37">
        <f t="shared" si="699"/>
        <v>14</v>
      </c>
      <c r="AM208" s="37">
        <f t="shared" si="699"/>
        <v>14</v>
      </c>
      <c r="AN208" s="37">
        <f t="shared" si="699"/>
        <v>14</v>
      </c>
      <c r="AO208" s="37">
        <f t="shared" si="699"/>
        <v>14</v>
      </c>
      <c r="AP208" s="37">
        <f>AP209</f>
        <v>0</v>
      </c>
      <c r="AQ208" s="37">
        <f t="shared" si="699"/>
        <v>0</v>
      </c>
      <c r="AR208" s="37">
        <f t="shared" si="699"/>
        <v>0</v>
      </c>
      <c r="AS208" s="37">
        <f t="shared" si="699"/>
        <v>0</v>
      </c>
      <c r="AT208" s="37">
        <f t="shared" si="699"/>
        <v>14</v>
      </c>
      <c r="AU208" s="37">
        <f t="shared" si="699"/>
        <v>14</v>
      </c>
      <c r="AV208" s="37">
        <f t="shared" si="699"/>
        <v>14</v>
      </c>
      <c r="AW208" s="37">
        <f t="shared" si="699"/>
        <v>14</v>
      </c>
      <c r="AX208" s="37">
        <f>AX209</f>
        <v>0</v>
      </c>
      <c r="AY208" s="37">
        <f t="shared" si="699"/>
        <v>0</v>
      </c>
      <c r="AZ208" s="37">
        <f t="shared" ref="AY208:BE209" si="700">AZ209</f>
        <v>0</v>
      </c>
      <c r="BA208" s="37">
        <f t="shared" si="700"/>
        <v>0</v>
      </c>
      <c r="BB208" s="37">
        <f t="shared" si="700"/>
        <v>14</v>
      </c>
      <c r="BC208" s="37">
        <f t="shared" si="700"/>
        <v>14</v>
      </c>
      <c r="BD208" s="37">
        <f t="shared" si="700"/>
        <v>14</v>
      </c>
      <c r="BE208" s="37">
        <f t="shared" si="700"/>
        <v>14</v>
      </c>
      <c r="BF208" s="37">
        <f>BF209</f>
        <v>0</v>
      </c>
      <c r="BG208" s="37">
        <f t="shared" ref="BG208:BW209" si="701">BG209</f>
        <v>0</v>
      </c>
      <c r="BH208" s="37">
        <f t="shared" si="701"/>
        <v>0</v>
      </c>
      <c r="BI208" s="37">
        <f t="shared" si="701"/>
        <v>0</v>
      </c>
      <c r="BJ208" s="37">
        <f t="shared" si="701"/>
        <v>14</v>
      </c>
      <c r="BK208" s="37">
        <f t="shared" si="701"/>
        <v>14</v>
      </c>
      <c r="BL208" s="37">
        <f t="shared" si="701"/>
        <v>14</v>
      </c>
      <c r="BM208" s="37">
        <f t="shared" si="701"/>
        <v>14</v>
      </c>
      <c r="BN208" s="37">
        <f>BN209</f>
        <v>0</v>
      </c>
      <c r="BO208" s="37">
        <f t="shared" si="701"/>
        <v>0</v>
      </c>
      <c r="BP208" s="37">
        <f t="shared" si="701"/>
        <v>0</v>
      </c>
      <c r="BQ208" s="37">
        <f t="shared" si="701"/>
        <v>0</v>
      </c>
      <c r="BR208" s="37">
        <f t="shared" si="701"/>
        <v>14</v>
      </c>
      <c r="BS208" s="37">
        <f t="shared" si="701"/>
        <v>14</v>
      </c>
      <c r="BT208" s="37">
        <f t="shared" si="701"/>
        <v>14</v>
      </c>
      <c r="BU208" s="37">
        <f t="shared" si="701"/>
        <v>14</v>
      </c>
      <c r="BV208" s="151">
        <f>BV209</f>
        <v>0</v>
      </c>
      <c r="BW208" s="151">
        <f t="shared" si="701"/>
        <v>0</v>
      </c>
      <c r="BX208" s="151">
        <f t="shared" ref="BW208:CC209" si="702">BX209</f>
        <v>0</v>
      </c>
      <c r="BY208" s="151">
        <f t="shared" si="702"/>
        <v>0</v>
      </c>
      <c r="BZ208" s="37">
        <f t="shared" si="702"/>
        <v>14</v>
      </c>
      <c r="CA208" s="37">
        <f t="shared" si="702"/>
        <v>14</v>
      </c>
      <c r="CB208" s="37">
        <f t="shared" si="702"/>
        <v>14</v>
      </c>
      <c r="CC208" s="37">
        <f t="shared" si="702"/>
        <v>14</v>
      </c>
    </row>
    <row r="209" spans="1:81" ht="33" x14ac:dyDescent="0.25">
      <c r="A209" s="6" t="s">
        <v>32</v>
      </c>
      <c r="B209" s="2" t="s">
        <v>14</v>
      </c>
      <c r="C209" s="2" t="s">
        <v>61</v>
      </c>
      <c r="D209" s="39" t="s">
        <v>860</v>
      </c>
      <c r="E209" s="3">
        <v>200</v>
      </c>
      <c r="F209" s="37"/>
      <c r="G209" s="37"/>
      <c r="H209" s="37"/>
      <c r="I209" s="38"/>
      <c r="J209" s="37">
        <f>J210</f>
        <v>14</v>
      </c>
      <c r="K209" s="37">
        <f t="shared" si="697"/>
        <v>14</v>
      </c>
      <c r="L209" s="37">
        <f t="shared" si="697"/>
        <v>14</v>
      </c>
      <c r="M209" s="37">
        <f t="shared" si="697"/>
        <v>14</v>
      </c>
      <c r="N209" s="37">
        <f t="shared" si="697"/>
        <v>14</v>
      </c>
      <c r="O209" s="37">
        <f t="shared" si="697"/>
        <v>14</v>
      </c>
      <c r="P209" s="37">
        <f t="shared" si="697"/>
        <v>14</v>
      </c>
      <c r="Q209" s="37">
        <f t="shared" si="697"/>
        <v>14</v>
      </c>
      <c r="R209" s="37">
        <f>R210</f>
        <v>0</v>
      </c>
      <c r="S209" s="37">
        <f t="shared" si="697"/>
        <v>0</v>
      </c>
      <c r="T209" s="37">
        <f t="shared" si="697"/>
        <v>0</v>
      </c>
      <c r="U209" s="37">
        <f t="shared" si="697"/>
        <v>0</v>
      </c>
      <c r="V209" s="37">
        <f t="shared" si="697"/>
        <v>14</v>
      </c>
      <c r="W209" s="37">
        <f t="shared" si="697"/>
        <v>14</v>
      </c>
      <c r="X209" s="37">
        <f t="shared" si="697"/>
        <v>14</v>
      </c>
      <c r="Y209" s="37">
        <f t="shared" si="697"/>
        <v>14</v>
      </c>
      <c r="Z209" s="37">
        <f>Z210</f>
        <v>0</v>
      </c>
      <c r="AA209" s="37">
        <f t="shared" si="698"/>
        <v>0</v>
      </c>
      <c r="AB209" s="37">
        <f t="shared" si="698"/>
        <v>0</v>
      </c>
      <c r="AC209" s="37">
        <f t="shared" si="698"/>
        <v>0</v>
      </c>
      <c r="AD209" s="37">
        <f t="shared" si="698"/>
        <v>14</v>
      </c>
      <c r="AE209" s="37">
        <f t="shared" si="698"/>
        <v>14</v>
      </c>
      <c r="AF209" s="37">
        <f t="shared" si="698"/>
        <v>14</v>
      </c>
      <c r="AG209" s="37">
        <f t="shared" si="698"/>
        <v>14</v>
      </c>
      <c r="AH209" s="37">
        <f>AH210</f>
        <v>0</v>
      </c>
      <c r="AI209" s="37">
        <f t="shared" si="699"/>
        <v>0</v>
      </c>
      <c r="AJ209" s="37">
        <f t="shared" si="699"/>
        <v>0</v>
      </c>
      <c r="AK209" s="37">
        <f t="shared" si="699"/>
        <v>0</v>
      </c>
      <c r="AL209" s="37">
        <f t="shared" si="699"/>
        <v>14</v>
      </c>
      <c r="AM209" s="37">
        <f t="shared" si="699"/>
        <v>14</v>
      </c>
      <c r="AN209" s="37">
        <f t="shared" si="699"/>
        <v>14</v>
      </c>
      <c r="AO209" s="37">
        <f t="shared" si="699"/>
        <v>14</v>
      </c>
      <c r="AP209" s="37">
        <f>AP210</f>
        <v>0</v>
      </c>
      <c r="AQ209" s="37">
        <f t="shared" si="699"/>
        <v>0</v>
      </c>
      <c r="AR209" s="37">
        <f t="shared" si="699"/>
        <v>0</v>
      </c>
      <c r="AS209" s="37">
        <f t="shared" si="699"/>
        <v>0</v>
      </c>
      <c r="AT209" s="37">
        <f t="shared" si="699"/>
        <v>14</v>
      </c>
      <c r="AU209" s="37">
        <f t="shared" si="699"/>
        <v>14</v>
      </c>
      <c r="AV209" s="37">
        <f t="shared" si="699"/>
        <v>14</v>
      </c>
      <c r="AW209" s="37">
        <f t="shared" si="699"/>
        <v>14</v>
      </c>
      <c r="AX209" s="37">
        <f>AX210</f>
        <v>0</v>
      </c>
      <c r="AY209" s="37">
        <f t="shared" si="700"/>
        <v>0</v>
      </c>
      <c r="AZ209" s="37">
        <f t="shared" si="700"/>
        <v>0</v>
      </c>
      <c r="BA209" s="37">
        <f t="shared" si="700"/>
        <v>0</v>
      </c>
      <c r="BB209" s="37">
        <f t="shared" si="700"/>
        <v>14</v>
      </c>
      <c r="BC209" s="37">
        <f t="shared" si="700"/>
        <v>14</v>
      </c>
      <c r="BD209" s="37">
        <f t="shared" si="700"/>
        <v>14</v>
      </c>
      <c r="BE209" s="37">
        <f t="shared" si="700"/>
        <v>14</v>
      </c>
      <c r="BF209" s="37">
        <f>BF210</f>
        <v>0</v>
      </c>
      <c r="BG209" s="37">
        <f t="shared" si="701"/>
        <v>0</v>
      </c>
      <c r="BH209" s="37">
        <f t="shared" si="701"/>
        <v>0</v>
      </c>
      <c r="BI209" s="37">
        <f t="shared" si="701"/>
        <v>0</v>
      </c>
      <c r="BJ209" s="37">
        <f t="shared" si="701"/>
        <v>14</v>
      </c>
      <c r="BK209" s="37">
        <f t="shared" si="701"/>
        <v>14</v>
      </c>
      <c r="BL209" s="37">
        <f t="shared" si="701"/>
        <v>14</v>
      </c>
      <c r="BM209" s="37">
        <f t="shared" si="701"/>
        <v>14</v>
      </c>
      <c r="BN209" s="37">
        <f>BN210</f>
        <v>0</v>
      </c>
      <c r="BO209" s="37">
        <f t="shared" si="701"/>
        <v>0</v>
      </c>
      <c r="BP209" s="37">
        <f t="shared" si="701"/>
        <v>0</v>
      </c>
      <c r="BQ209" s="37">
        <f t="shared" si="701"/>
        <v>0</v>
      </c>
      <c r="BR209" s="37">
        <f t="shared" si="701"/>
        <v>14</v>
      </c>
      <c r="BS209" s="37">
        <f t="shared" si="701"/>
        <v>14</v>
      </c>
      <c r="BT209" s="37">
        <f t="shared" si="701"/>
        <v>14</v>
      </c>
      <c r="BU209" s="37">
        <f t="shared" si="701"/>
        <v>14</v>
      </c>
      <c r="BV209" s="151">
        <f>BV210</f>
        <v>0</v>
      </c>
      <c r="BW209" s="151">
        <f t="shared" si="702"/>
        <v>0</v>
      </c>
      <c r="BX209" s="151">
        <f t="shared" si="702"/>
        <v>0</v>
      </c>
      <c r="BY209" s="151">
        <f t="shared" si="702"/>
        <v>0</v>
      </c>
      <c r="BZ209" s="37">
        <f t="shared" si="702"/>
        <v>14</v>
      </c>
      <c r="CA209" s="37">
        <f t="shared" si="702"/>
        <v>14</v>
      </c>
      <c r="CB209" s="37">
        <f t="shared" si="702"/>
        <v>14</v>
      </c>
      <c r="CC209" s="37">
        <f t="shared" si="702"/>
        <v>14</v>
      </c>
    </row>
    <row r="210" spans="1:81" ht="49.5" x14ac:dyDescent="0.25">
      <c r="A210" s="6" t="s">
        <v>33</v>
      </c>
      <c r="B210" s="2" t="s">
        <v>14</v>
      </c>
      <c r="C210" s="2" t="s">
        <v>61</v>
      </c>
      <c r="D210" s="39" t="s">
        <v>860</v>
      </c>
      <c r="E210" s="3">
        <v>240</v>
      </c>
      <c r="F210" s="37"/>
      <c r="G210" s="37"/>
      <c r="H210" s="37"/>
      <c r="I210" s="38"/>
      <c r="J210" s="37">
        <v>14</v>
      </c>
      <c r="K210" s="37">
        <v>14</v>
      </c>
      <c r="L210" s="37">
        <v>14</v>
      </c>
      <c r="M210" s="37">
        <v>14</v>
      </c>
      <c r="N210" s="37">
        <f>F210+J210</f>
        <v>14</v>
      </c>
      <c r="O210" s="37">
        <f>G210+K210</f>
        <v>14</v>
      </c>
      <c r="P210" s="37">
        <f>H210+L210</f>
        <v>14</v>
      </c>
      <c r="Q210" s="37">
        <f>I210+M210</f>
        <v>14</v>
      </c>
      <c r="R210" s="37"/>
      <c r="S210" s="37"/>
      <c r="T210" s="37"/>
      <c r="U210" s="37"/>
      <c r="V210" s="37">
        <f>N210+R210+S210</f>
        <v>14</v>
      </c>
      <c r="W210" s="37">
        <f>O210+S210</f>
        <v>14</v>
      </c>
      <c r="X210" s="37">
        <f>P210+T210+U210</f>
        <v>14</v>
      </c>
      <c r="Y210" s="37">
        <f>Q210+U210</f>
        <v>14</v>
      </c>
      <c r="Z210" s="37"/>
      <c r="AA210" s="37"/>
      <c r="AB210" s="37"/>
      <c r="AC210" s="37"/>
      <c r="AD210" s="37">
        <f>V210+Z210+AA210</f>
        <v>14</v>
      </c>
      <c r="AE210" s="37">
        <f>W210+AA210</f>
        <v>14</v>
      </c>
      <c r="AF210" s="37">
        <f>X210+AB210+AC210</f>
        <v>14</v>
      </c>
      <c r="AG210" s="37">
        <f>Y210+AC210</f>
        <v>14</v>
      </c>
      <c r="AH210" s="37"/>
      <c r="AI210" s="37"/>
      <c r="AJ210" s="37"/>
      <c r="AK210" s="37"/>
      <c r="AL210" s="37">
        <f>AD210+AH210+AI210</f>
        <v>14</v>
      </c>
      <c r="AM210" s="37">
        <f>AE210+AI210</f>
        <v>14</v>
      </c>
      <c r="AN210" s="37">
        <f>AF210+AJ210+AK210</f>
        <v>14</v>
      </c>
      <c r="AO210" s="37">
        <f>AG210+AK210</f>
        <v>14</v>
      </c>
      <c r="AP210" s="37"/>
      <c r="AQ210" s="37"/>
      <c r="AR210" s="37"/>
      <c r="AS210" s="37"/>
      <c r="AT210" s="37">
        <f>AL210+AP210+AQ210</f>
        <v>14</v>
      </c>
      <c r="AU210" s="37">
        <f>AM210+AQ210</f>
        <v>14</v>
      </c>
      <c r="AV210" s="37">
        <f>AN210+AR210+AS210</f>
        <v>14</v>
      </c>
      <c r="AW210" s="37">
        <f>AO210+AS210</f>
        <v>14</v>
      </c>
      <c r="AX210" s="37"/>
      <c r="AY210" s="37"/>
      <c r="AZ210" s="37"/>
      <c r="BA210" s="37"/>
      <c r="BB210" s="37">
        <f>AT210+AX210+AY210</f>
        <v>14</v>
      </c>
      <c r="BC210" s="37">
        <f>AU210+AY210</f>
        <v>14</v>
      </c>
      <c r="BD210" s="37">
        <f>AV210+AZ210+BA210</f>
        <v>14</v>
      </c>
      <c r="BE210" s="37">
        <f>AW210+BA210</f>
        <v>14</v>
      </c>
      <c r="BF210" s="37"/>
      <c r="BG210" s="37"/>
      <c r="BH210" s="37"/>
      <c r="BI210" s="37"/>
      <c r="BJ210" s="37">
        <f>BB210+BF210+BG210</f>
        <v>14</v>
      </c>
      <c r="BK210" s="37">
        <f>BC210+BG210</f>
        <v>14</v>
      </c>
      <c r="BL210" s="37">
        <f>BD210+BH210+BI210</f>
        <v>14</v>
      </c>
      <c r="BM210" s="37">
        <f>BE210+BI210</f>
        <v>14</v>
      </c>
      <c r="BN210" s="37"/>
      <c r="BO210" s="37"/>
      <c r="BP210" s="37"/>
      <c r="BQ210" s="37"/>
      <c r="BR210" s="37">
        <f>BJ210+BN210+BO210</f>
        <v>14</v>
      </c>
      <c r="BS210" s="37">
        <f>BK210+BO210</f>
        <v>14</v>
      </c>
      <c r="BT210" s="37">
        <f>BL210+BP210+BQ210</f>
        <v>14</v>
      </c>
      <c r="BU210" s="37">
        <f>BM210+BQ210</f>
        <v>14</v>
      </c>
      <c r="BV210" s="151"/>
      <c r="BW210" s="151"/>
      <c r="BX210" s="151"/>
      <c r="BY210" s="151"/>
      <c r="BZ210" s="37">
        <f>BR210+BV210+BW210</f>
        <v>14</v>
      </c>
      <c r="CA210" s="37">
        <f>BS210+BW210</f>
        <v>14</v>
      </c>
      <c r="CB210" s="37">
        <f>BT210+BX210+BY210</f>
        <v>14</v>
      </c>
      <c r="CC210" s="37">
        <f>BU210+BY210</f>
        <v>14</v>
      </c>
    </row>
    <row r="211" spans="1:81" ht="49.5" x14ac:dyDescent="0.25">
      <c r="A211" s="6" t="s">
        <v>45</v>
      </c>
      <c r="B211" s="2" t="s">
        <v>14</v>
      </c>
      <c r="C211" s="2" t="s">
        <v>61</v>
      </c>
      <c r="D211" s="2" t="s">
        <v>571</v>
      </c>
      <c r="E211" s="2"/>
      <c r="F211" s="37"/>
      <c r="G211" s="37"/>
      <c r="H211" s="37"/>
      <c r="I211" s="38"/>
      <c r="J211" s="37">
        <f>J212+J214+J216</f>
        <v>4024</v>
      </c>
      <c r="K211" s="37">
        <f t="shared" ref="K211:Q211" si="703">K212+K214+K216</f>
        <v>4024</v>
      </c>
      <c r="L211" s="37">
        <f t="shared" si="703"/>
        <v>4024</v>
      </c>
      <c r="M211" s="37">
        <f t="shared" si="703"/>
        <v>4024</v>
      </c>
      <c r="N211" s="37">
        <f t="shared" si="703"/>
        <v>4024</v>
      </c>
      <c r="O211" s="37">
        <f t="shared" si="703"/>
        <v>4024</v>
      </c>
      <c r="P211" s="37">
        <f t="shared" si="703"/>
        <v>4024</v>
      </c>
      <c r="Q211" s="37">
        <f t="shared" si="703"/>
        <v>4024</v>
      </c>
      <c r="R211" s="37">
        <f>R212+R214+R216</f>
        <v>0</v>
      </c>
      <c r="S211" s="37">
        <f t="shared" ref="S211:Y211" si="704">S212+S214+S216</f>
        <v>0</v>
      </c>
      <c r="T211" s="37">
        <f t="shared" si="704"/>
        <v>0</v>
      </c>
      <c r="U211" s="37">
        <f t="shared" si="704"/>
        <v>0</v>
      </c>
      <c r="V211" s="37">
        <f t="shared" si="704"/>
        <v>4024</v>
      </c>
      <c r="W211" s="37">
        <f t="shared" si="704"/>
        <v>4024</v>
      </c>
      <c r="X211" s="37">
        <f t="shared" si="704"/>
        <v>4024</v>
      </c>
      <c r="Y211" s="37">
        <f t="shared" si="704"/>
        <v>4024</v>
      </c>
      <c r="Z211" s="37">
        <f>Z212+Z214+Z216</f>
        <v>0</v>
      </c>
      <c r="AA211" s="37">
        <f t="shared" ref="AA211:AG211" si="705">AA212+AA214+AA216</f>
        <v>0</v>
      </c>
      <c r="AB211" s="37">
        <f t="shared" si="705"/>
        <v>0</v>
      </c>
      <c r="AC211" s="37">
        <f t="shared" si="705"/>
        <v>0</v>
      </c>
      <c r="AD211" s="37">
        <f t="shared" si="705"/>
        <v>4024</v>
      </c>
      <c r="AE211" s="37">
        <f t="shared" si="705"/>
        <v>4024</v>
      </c>
      <c r="AF211" s="37">
        <f t="shared" si="705"/>
        <v>4024</v>
      </c>
      <c r="AG211" s="37">
        <f t="shared" si="705"/>
        <v>4024</v>
      </c>
      <c r="AH211" s="37">
        <f>AH212+AH214+AH216</f>
        <v>0</v>
      </c>
      <c r="AI211" s="37">
        <f t="shared" ref="AI211:AO211" si="706">AI212+AI214+AI216</f>
        <v>0</v>
      </c>
      <c r="AJ211" s="37">
        <f t="shared" si="706"/>
        <v>0</v>
      </c>
      <c r="AK211" s="37">
        <f t="shared" si="706"/>
        <v>0</v>
      </c>
      <c r="AL211" s="37">
        <f t="shared" si="706"/>
        <v>4024</v>
      </c>
      <c r="AM211" s="37">
        <f t="shared" si="706"/>
        <v>4024</v>
      </c>
      <c r="AN211" s="37">
        <f t="shared" si="706"/>
        <v>4024</v>
      </c>
      <c r="AO211" s="37">
        <f t="shared" si="706"/>
        <v>4024</v>
      </c>
      <c r="AP211" s="37">
        <f>AP212+AP214+AP216</f>
        <v>0</v>
      </c>
      <c r="AQ211" s="37">
        <f t="shared" ref="AQ211:AW211" si="707">AQ212+AQ214+AQ216</f>
        <v>0</v>
      </c>
      <c r="AR211" s="37">
        <f t="shared" si="707"/>
        <v>0</v>
      </c>
      <c r="AS211" s="37">
        <f t="shared" si="707"/>
        <v>0</v>
      </c>
      <c r="AT211" s="37">
        <f t="shared" si="707"/>
        <v>4024</v>
      </c>
      <c r="AU211" s="37">
        <f t="shared" si="707"/>
        <v>4024</v>
      </c>
      <c r="AV211" s="37">
        <f t="shared" si="707"/>
        <v>4024</v>
      </c>
      <c r="AW211" s="37">
        <f t="shared" si="707"/>
        <v>4024</v>
      </c>
      <c r="AX211" s="37">
        <f>AX212+AX214+AX216</f>
        <v>0</v>
      </c>
      <c r="AY211" s="37">
        <f t="shared" ref="AY211:BE211" si="708">AY212+AY214+AY216</f>
        <v>0</v>
      </c>
      <c r="AZ211" s="37">
        <f t="shared" si="708"/>
        <v>0</v>
      </c>
      <c r="BA211" s="37">
        <f t="shared" si="708"/>
        <v>0</v>
      </c>
      <c r="BB211" s="37">
        <f t="shared" si="708"/>
        <v>4024</v>
      </c>
      <c r="BC211" s="37">
        <f t="shared" si="708"/>
        <v>4024</v>
      </c>
      <c r="BD211" s="37">
        <f t="shared" si="708"/>
        <v>4024</v>
      </c>
      <c r="BE211" s="37">
        <f t="shared" si="708"/>
        <v>4024</v>
      </c>
      <c r="BF211" s="37">
        <f>BF212+BF214+BF216</f>
        <v>0</v>
      </c>
      <c r="BG211" s="37">
        <f t="shared" ref="BG211:BM211" si="709">BG212+BG214+BG216</f>
        <v>0</v>
      </c>
      <c r="BH211" s="37">
        <f t="shared" si="709"/>
        <v>0</v>
      </c>
      <c r="BI211" s="37">
        <f t="shared" si="709"/>
        <v>0</v>
      </c>
      <c r="BJ211" s="37">
        <f t="shared" si="709"/>
        <v>4024</v>
      </c>
      <c r="BK211" s="37">
        <f t="shared" si="709"/>
        <v>4024</v>
      </c>
      <c r="BL211" s="37">
        <f t="shared" si="709"/>
        <v>4024</v>
      </c>
      <c r="BM211" s="37">
        <f t="shared" si="709"/>
        <v>4024</v>
      </c>
      <c r="BN211" s="37">
        <f>BN212+BN214+BN216</f>
        <v>0</v>
      </c>
      <c r="BO211" s="37">
        <f t="shared" ref="BO211:BU211" si="710">BO212+BO214+BO216</f>
        <v>0</v>
      </c>
      <c r="BP211" s="37">
        <f t="shared" si="710"/>
        <v>0</v>
      </c>
      <c r="BQ211" s="37">
        <f t="shared" si="710"/>
        <v>0</v>
      </c>
      <c r="BR211" s="37">
        <f t="shared" si="710"/>
        <v>4024</v>
      </c>
      <c r="BS211" s="37">
        <f t="shared" si="710"/>
        <v>4024</v>
      </c>
      <c r="BT211" s="37">
        <f t="shared" si="710"/>
        <v>4024</v>
      </c>
      <c r="BU211" s="37">
        <f t="shared" si="710"/>
        <v>4024</v>
      </c>
      <c r="BV211" s="151">
        <f>BV212+BV214+BV216</f>
        <v>0</v>
      </c>
      <c r="BW211" s="151">
        <f t="shared" ref="BW211:CC211" si="711">BW212+BW214+BW216</f>
        <v>0</v>
      </c>
      <c r="BX211" s="151">
        <f t="shared" si="711"/>
        <v>0</v>
      </c>
      <c r="BY211" s="151">
        <f t="shared" si="711"/>
        <v>0</v>
      </c>
      <c r="BZ211" s="37">
        <f t="shared" si="711"/>
        <v>4024</v>
      </c>
      <c r="CA211" s="37">
        <f t="shared" si="711"/>
        <v>4024</v>
      </c>
      <c r="CB211" s="37">
        <f t="shared" si="711"/>
        <v>4024</v>
      </c>
      <c r="CC211" s="37">
        <f t="shared" si="711"/>
        <v>4024</v>
      </c>
    </row>
    <row r="212" spans="1:81" ht="88.5" customHeight="1" x14ac:dyDescent="0.25">
      <c r="A212" s="6" t="s">
        <v>570</v>
      </c>
      <c r="B212" s="2" t="s">
        <v>14</v>
      </c>
      <c r="C212" s="2" t="s">
        <v>61</v>
      </c>
      <c r="D212" s="2" t="s">
        <v>571</v>
      </c>
      <c r="E212" s="2" t="s">
        <v>471</v>
      </c>
      <c r="F212" s="37"/>
      <c r="G212" s="37"/>
      <c r="H212" s="37"/>
      <c r="I212" s="38"/>
      <c r="J212" s="37">
        <f>J213</f>
        <v>2057</v>
      </c>
      <c r="K212" s="37">
        <f t="shared" ref="K212:BW212" si="712">K213</f>
        <v>2057</v>
      </c>
      <c r="L212" s="37">
        <f t="shared" si="712"/>
        <v>2057</v>
      </c>
      <c r="M212" s="37">
        <f t="shared" si="712"/>
        <v>2057</v>
      </c>
      <c r="N212" s="37">
        <f t="shared" si="712"/>
        <v>2057</v>
      </c>
      <c r="O212" s="37">
        <f t="shared" si="712"/>
        <v>2057</v>
      </c>
      <c r="P212" s="37">
        <f t="shared" si="712"/>
        <v>2057</v>
      </c>
      <c r="Q212" s="37">
        <f t="shared" si="712"/>
        <v>2057</v>
      </c>
      <c r="R212" s="37">
        <f>R213</f>
        <v>0</v>
      </c>
      <c r="S212" s="37">
        <f t="shared" si="712"/>
        <v>0</v>
      </c>
      <c r="T212" s="37">
        <f t="shared" si="712"/>
        <v>0</v>
      </c>
      <c r="U212" s="37">
        <f t="shared" si="712"/>
        <v>0</v>
      </c>
      <c r="V212" s="37">
        <f t="shared" si="712"/>
        <v>2057</v>
      </c>
      <c r="W212" s="37">
        <f t="shared" si="712"/>
        <v>2057</v>
      </c>
      <c r="X212" s="37">
        <f t="shared" si="712"/>
        <v>2057</v>
      </c>
      <c r="Y212" s="37">
        <f t="shared" si="712"/>
        <v>2057</v>
      </c>
      <c r="Z212" s="37">
        <f>Z213</f>
        <v>0</v>
      </c>
      <c r="AA212" s="37">
        <f t="shared" si="712"/>
        <v>0</v>
      </c>
      <c r="AB212" s="37">
        <f t="shared" si="712"/>
        <v>0</v>
      </c>
      <c r="AC212" s="37">
        <f t="shared" si="712"/>
        <v>0</v>
      </c>
      <c r="AD212" s="37">
        <f t="shared" si="712"/>
        <v>2057</v>
      </c>
      <c r="AE212" s="37">
        <f t="shared" si="712"/>
        <v>2057</v>
      </c>
      <c r="AF212" s="37">
        <f t="shared" si="712"/>
        <v>2057</v>
      </c>
      <c r="AG212" s="37">
        <f t="shared" si="712"/>
        <v>2057</v>
      </c>
      <c r="AH212" s="37">
        <f>AH213</f>
        <v>0</v>
      </c>
      <c r="AI212" s="37">
        <f t="shared" si="712"/>
        <v>0</v>
      </c>
      <c r="AJ212" s="37">
        <f t="shared" si="712"/>
        <v>0</v>
      </c>
      <c r="AK212" s="37">
        <f t="shared" si="712"/>
        <v>0</v>
      </c>
      <c r="AL212" s="37">
        <f t="shared" si="712"/>
        <v>2057</v>
      </c>
      <c r="AM212" s="37">
        <f t="shared" si="712"/>
        <v>2057</v>
      </c>
      <c r="AN212" s="37">
        <f t="shared" si="712"/>
        <v>2057</v>
      </c>
      <c r="AO212" s="37">
        <f t="shared" si="712"/>
        <v>2057</v>
      </c>
      <c r="AP212" s="37">
        <f>AP213</f>
        <v>0</v>
      </c>
      <c r="AQ212" s="37">
        <f t="shared" si="712"/>
        <v>0</v>
      </c>
      <c r="AR212" s="37">
        <f t="shared" si="712"/>
        <v>0</v>
      </c>
      <c r="AS212" s="37">
        <f t="shared" si="712"/>
        <v>0</v>
      </c>
      <c r="AT212" s="37">
        <f t="shared" si="712"/>
        <v>2057</v>
      </c>
      <c r="AU212" s="37">
        <f t="shared" si="712"/>
        <v>2057</v>
      </c>
      <c r="AV212" s="37">
        <f t="shared" si="712"/>
        <v>2057</v>
      </c>
      <c r="AW212" s="37">
        <f t="shared" si="712"/>
        <v>2057</v>
      </c>
      <c r="AX212" s="37">
        <f>AX213</f>
        <v>0</v>
      </c>
      <c r="AY212" s="37">
        <f t="shared" si="712"/>
        <v>0</v>
      </c>
      <c r="AZ212" s="37">
        <f t="shared" si="712"/>
        <v>0</v>
      </c>
      <c r="BA212" s="37">
        <f t="shared" si="712"/>
        <v>0</v>
      </c>
      <c r="BB212" s="37">
        <f t="shared" si="712"/>
        <v>2057</v>
      </c>
      <c r="BC212" s="37">
        <f t="shared" si="712"/>
        <v>2057</v>
      </c>
      <c r="BD212" s="37">
        <f t="shared" si="712"/>
        <v>2057</v>
      </c>
      <c r="BE212" s="37">
        <f t="shared" si="712"/>
        <v>2057</v>
      </c>
      <c r="BF212" s="37">
        <f>BF213</f>
        <v>0</v>
      </c>
      <c r="BG212" s="37">
        <f t="shared" si="712"/>
        <v>0</v>
      </c>
      <c r="BH212" s="37">
        <f t="shared" si="712"/>
        <v>0</v>
      </c>
      <c r="BI212" s="37">
        <f t="shared" si="712"/>
        <v>0</v>
      </c>
      <c r="BJ212" s="37">
        <f t="shared" si="712"/>
        <v>2057</v>
      </c>
      <c r="BK212" s="37">
        <f t="shared" si="712"/>
        <v>2057</v>
      </c>
      <c r="BL212" s="37">
        <f t="shared" si="712"/>
        <v>2057</v>
      </c>
      <c r="BM212" s="37">
        <f t="shared" si="712"/>
        <v>2057</v>
      </c>
      <c r="BN212" s="37">
        <f>BN213</f>
        <v>0</v>
      </c>
      <c r="BO212" s="37">
        <f t="shared" si="712"/>
        <v>0</v>
      </c>
      <c r="BP212" s="37">
        <f t="shared" si="712"/>
        <v>0</v>
      </c>
      <c r="BQ212" s="37">
        <f t="shared" si="712"/>
        <v>0</v>
      </c>
      <c r="BR212" s="37">
        <f t="shared" si="712"/>
        <v>2057</v>
      </c>
      <c r="BS212" s="37">
        <f t="shared" si="712"/>
        <v>2057</v>
      </c>
      <c r="BT212" s="37">
        <f t="shared" si="712"/>
        <v>2057</v>
      </c>
      <c r="BU212" s="37">
        <f t="shared" si="712"/>
        <v>2057</v>
      </c>
      <c r="BV212" s="151">
        <f>BV213</f>
        <v>0</v>
      </c>
      <c r="BW212" s="151">
        <f t="shared" si="712"/>
        <v>0</v>
      </c>
      <c r="BX212" s="151">
        <f t="shared" ref="BX212:CC212" si="713">BX213</f>
        <v>0</v>
      </c>
      <c r="BY212" s="151">
        <f t="shared" si="713"/>
        <v>0</v>
      </c>
      <c r="BZ212" s="37">
        <f t="shared" si="713"/>
        <v>2057</v>
      </c>
      <c r="CA212" s="37">
        <f t="shared" si="713"/>
        <v>2057</v>
      </c>
      <c r="CB212" s="37">
        <f t="shared" si="713"/>
        <v>2057</v>
      </c>
      <c r="CC212" s="37">
        <f t="shared" si="713"/>
        <v>2057</v>
      </c>
    </row>
    <row r="213" spans="1:81" ht="33" x14ac:dyDescent="0.25">
      <c r="A213" s="6" t="s">
        <v>90</v>
      </c>
      <c r="B213" s="2" t="s">
        <v>14</v>
      </c>
      <c r="C213" s="2" t="s">
        <v>61</v>
      </c>
      <c r="D213" s="2" t="s">
        <v>571</v>
      </c>
      <c r="E213" s="2" t="s">
        <v>535</v>
      </c>
      <c r="F213" s="37"/>
      <c r="G213" s="37"/>
      <c r="H213" s="37"/>
      <c r="I213" s="38"/>
      <c r="J213" s="37">
        <v>2057</v>
      </c>
      <c r="K213" s="37">
        <v>2057</v>
      </c>
      <c r="L213" s="37">
        <v>2057</v>
      </c>
      <c r="M213" s="38">
        <v>2057</v>
      </c>
      <c r="N213" s="37">
        <f>F213+J213</f>
        <v>2057</v>
      </c>
      <c r="O213" s="37">
        <f>G213+K213</f>
        <v>2057</v>
      </c>
      <c r="P213" s="37">
        <f>H213+L213</f>
        <v>2057</v>
      </c>
      <c r="Q213" s="37">
        <f>I213+M213</f>
        <v>2057</v>
      </c>
      <c r="R213" s="37"/>
      <c r="S213" s="37"/>
      <c r="T213" s="37"/>
      <c r="U213" s="38"/>
      <c r="V213" s="37">
        <f>N213+R213+S213</f>
        <v>2057</v>
      </c>
      <c r="W213" s="37">
        <f>O213+S213</f>
        <v>2057</v>
      </c>
      <c r="X213" s="37">
        <f>P213+T213+U213</f>
        <v>2057</v>
      </c>
      <c r="Y213" s="37">
        <f>Q213+U213</f>
        <v>2057</v>
      </c>
      <c r="Z213" s="37"/>
      <c r="AA213" s="37"/>
      <c r="AB213" s="37"/>
      <c r="AC213" s="38"/>
      <c r="AD213" s="37">
        <f>V213+Z213+AA213</f>
        <v>2057</v>
      </c>
      <c r="AE213" s="37">
        <f>W213+AA213</f>
        <v>2057</v>
      </c>
      <c r="AF213" s="37">
        <f>X213+AB213+AC213</f>
        <v>2057</v>
      </c>
      <c r="AG213" s="37">
        <f>Y213+AC213</f>
        <v>2057</v>
      </c>
      <c r="AH213" s="37"/>
      <c r="AI213" s="37"/>
      <c r="AJ213" s="37"/>
      <c r="AK213" s="38"/>
      <c r="AL213" s="37">
        <f>AD213+AH213+AI213</f>
        <v>2057</v>
      </c>
      <c r="AM213" s="37">
        <f>AE213+AI213</f>
        <v>2057</v>
      </c>
      <c r="AN213" s="37">
        <f>AF213+AJ213+AK213</f>
        <v>2057</v>
      </c>
      <c r="AO213" s="37">
        <f>AG213+AK213</f>
        <v>2057</v>
      </c>
      <c r="AP213" s="37"/>
      <c r="AQ213" s="37"/>
      <c r="AR213" s="37"/>
      <c r="AS213" s="38"/>
      <c r="AT213" s="37">
        <f>AL213+AP213+AQ213</f>
        <v>2057</v>
      </c>
      <c r="AU213" s="37">
        <f>AM213+AQ213</f>
        <v>2057</v>
      </c>
      <c r="AV213" s="37">
        <f>AN213+AR213+AS213</f>
        <v>2057</v>
      </c>
      <c r="AW213" s="37">
        <f>AO213+AS213</f>
        <v>2057</v>
      </c>
      <c r="AX213" s="37"/>
      <c r="AY213" s="37"/>
      <c r="AZ213" s="37"/>
      <c r="BA213" s="38"/>
      <c r="BB213" s="37">
        <f>AT213+AX213+AY213</f>
        <v>2057</v>
      </c>
      <c r="BC213" s="37">
        <f>AU213+AY213</f>
        <v>2057</v>
      </c>
      <c r="BD213" s="37">
        <f>AV213+AZ213+BA213</f>
        <v>2057</v>
      </c>
      <c r="BE213" s="37">
        <f>AW213+BA213</f>
        <v>2057</v>
      </c>
      <c r="BF213" s="37"/>
      <c r="BG213" s="37"/>
      <c r="BH213" s="37"/>
      <c r="BI213" s="38"/>
      <c r="BJ213" s="37">
        <f>BB213+BF213+BG213</f>
        <v>2057</v>
      </c>
      <c r="BK213" s="37">
        <f>BC213+BG213</f>
        <v>2057</v>
      </c>
      <c r="BL213" s="37">
        <f>BD213+BH213+BI213</f>
        <v>2057</v>
      </c>
      <c r="BM213" s="37">
        <f>BE213+BI213</f>
        <v>2057</v>
      </c>
      <c r="BN213" s="37"/>
      <c r="BO213" s="37"/>
      <c r="BP213" s="37"/>
      <c r="BQ213" s="38"/>
      <c r="BR213" s="37">
        <f>BJ213+BN213+BO213</f>
        <v>2057</v>
      </c>
      <c r="BS213" s="37">
        <f>BK213+BO213</f>
        <v>2057</v>
      </c>
      <c r="BT213" s="37">
        <f>BL213+BP213+BQ213</f>
        <v>2057</v>
      </c>
      <c r="BU213" s="37">
        <f>BM213+BQ213</f>
        <v>2057</v>
      </c>
      <c r="BV213" s="151"/>
      <c r="BW213" s="151"/>
      <c r="BX213" s="151"/>
      <c r="BY213" s="152"/>
      <c r="BZ213" s="37">
        <f>BR213+BV213+BW213</f>
        <v>2057</v>
      </c>
      <c r="CA213" s="37">
        <f>BS213+BW213</f>
        <v>2057</v>
      </c>
      <c r="CB213" s="37">
        <f>BT213+BX213+BY213</f>
        <v>2057</v>
      </c>
      <c r="CC213" s="37">
        <f>BU213+BY213</f>
        <v>2057</v>
      </c>
    </row>
    <row r="214" spans="1:81" ht="33" x14ac:dyDescent="0.25">
      <c r="A214" s="6" t="s">
        <v>32</v>
      </c>
      <c r="B214" s="2" t="s">
        <v>14</v>
      </c>
      <c r="C214" s="2" t="s">
        <v>61</v>
      </c>
      <c r="D214" s="2" t="s">
        <v>571</v>
      </c>
      <c r="E214" s="2" t="s">
        <v>475</v>
      </c>
      <c r="F214" s="37"/>
      <c r="G214" s="37"/>
      <c r="H214" s="37"/>
      <c r="I214" s="38"/>
      <c r="J214" s="37">
        <f>J215</f>
        <v>1945</v>
      </c>
      <c r="K214" s="37">
        <f t="shared" ref="K214:BW214" si="714">K215</f>
        <v>1945</v>
      </c>
      <c r="L214" s="37">
        <f t="shared" si="714"/>
        <v>1945</v>
      </c>
      <c r="M214" s="37">
        <f t="shared" si="714"/>
        <v>1945</v>
      </c>
      <c r="N214" s="37">
        <f t="shared" si="714"/>
        <v>1945</v>
      </c>
      <c r="O214" s="37">
        <f t="shared" si="714"/>
        <v>1945</v>
      </c>
      <c r="P214" s="37">
        <f t="shared" si="714"/>
        <v>1945</v>
      </c>
      <c r="Q214" s="37">
        <f t="shared" si="714"/>
        <v>1945</v>
      </c>
      <c r="R214" s="37">
        <f>R215</f>
        <v>0</v>
      </c>
      <c r="S214" s="37">
        <f t="shared" si="714"/>
        <v>0</v>
      </c>
      <c r="T214" s="37">
        <f t="shared" si="714"/>
        <v>0</v>
      </c>
      <c r="U214" s="37">
        <f t="shared" si="714"/>
        <v>0</v>
      </c>
      <c r="V214" s="37">
        <f t="shared" si="714"/>
        <v>1945</v>
      </c>
      <c r="W214" s="37">
        <f t="shared" si="714"/>
        <v>1945</v>
      </c>
      <c r="X214" s="37">
        <f t="shared" si="714"/>
        <v>1945</v>
      </c>
      <c r="Y214" s="37">
        <f t="shared" si="714"/>
        <v>1945</v>
      </c>
      <c r="Z214" s="37">
        <f>Z215</f>
        <v>0</v>
      </c>
      <c r="AA214" s="37">
        <f t="shared" si="714"/>
        <v>0</v>
      </c>
      <c r="AB214" s="37">
        <f t="shared" si="714"/>
        <v>0</v>
      </c>
      <c r="AC214" s="37">
        <f t="shared" si="714"/>
        <v>0</v>
      </c>
      <c r="AD214" s="37">
        <f t="shared" si="714"/>
        <v>1945</v>
      </c>
      <c r="AE214" s="37">
        <f t="shared" si="714"/>
        <v>1945</v>
      </c>
      <c r="AF214" s="37">
        <f t="shared" si="714"/>
        <v>1945</v>
      </c>
      <c r="AG214" s="37">
        <f t="shared" si="714"/>
        <v>1945</v>
      </c>
      <c r="AH214" s="37">
        <f>AH215</f>
        <v>0</v>
      </c>
      <c r="AI214" s="37">
        <f t="shared" si="714"/>
        <v>0</v>
      </c>
      <c r="AJ214" s="37">
        <f t="shared" si="714"/>
        <v>0</v>
      </c>
      <c r="AK214" s="37">
        <f t="shared" si="714"/>
        <v>0</v>
      </c>
      <c r="AL214" s="37">
        <f t="shared" si="714"/>
        <v>1945</v>
      </c>
      <c r="AM214" s="37">
        <f t="shared" si="714"/>
        <v>1945</v>
      </c>
      <c r="AN214" s="37">
        <f t="shared" si="714"/>
        <v>1945</v>
      </c>
      <c r="AO214" s="37">
        <f t="shared" si="714"/>
        <v>1945</v>
      </c>
      <c r="AP214" s="37">
        <f>AP215</f>
        <v>0</v>
      </c>
      <c r="AQ214" s="37">
        <f t="shared" si="714"/>
        <v>0</v>
      </c>
      <c r="AR214" s="37">
        <f t="shared" si="714"/>
        <v>0</v>
      </c>
      <c r="AS214" s="37">
        <f t="shared" si="714"/>
        <v>0</v>
      </c>
      <c r="AT214" s="37">
        <f t="shared" si="714"/>
        <v>1945</v>
      </c>
      <c r="AU214" s="37">
        <f t="shared" si="714"/>
        <v>1945</v>
      </c>
      <c r="AV214" s="37">
        <f t="shared" si="714"/>
        <v>1945</v>
      </c>
      <c r="AW214" s="37">
        <f t="shared" si="714"/>
        <v>1945</v>
      </c>
      <c r="AX214" s="37">
        <f>AX215</f>
        <v>0</v>
      </c>
      <c r="AY214" s="37">
        <f t="shared" si="714"/>
        <v>0</v>
      </c>
      <c r="AZ214" s="37">
        <f t="shared" si="714"/>
        <v>0</v>
      </c>
      <c r="BA214" s="37">
        <f t="shared" si="714"/>
        <v>0</v>
      </c>
      <c r="BB214" s="37">
        <f t="shared" si="714"/>
        <v>1945</v>
      </c>
      <c r="BC214" s="37">
        <f t="shared" si="714"/>
        <v>1945</v>
      </c>
      <c r="BD214" s="37">
        <f t="shared" si="714"/>
        <v>1945</v>
      </c>
      <c r="BE214" s="37">
        <f t="shared" si="714"/>
        <v>1945</v>
      </c>
      <c r="BF214" s="37">
        <f>BF215</f>
        <v>0</v>
      </c>
      <c r="BG214" s="37">
        <f t="shared" si="714"/>
        <v>0</v>
      </c>
      <c r="BH214" s="37">
        <f t="shared" si="714"/>
        <v>0</v>
      </c>
      <c r="BI214" s="37">
        <f t="shared" si="714"/>
        <v>0</v>
      </c>
      <c r="BJ214" s="37">
        <f t="shared" si="714"/>
        <v>1945</v>
      </c>
      <c r="BK214" s="37">
        <f t="shared" si="714"/>
        <v>1945</v>
      </c>
      <c r="BL214" s="37">
        <f t="shared" si="714"/>
        <v>1945</v>
      </c>
      <c r="BM214" s="37">
        <f t="shared" si="714"/>
        <v>1945</v>
      </c>
      <c r="BN214" s="37">
        <f>BN215</f>
        <v>0</v>
      </c>
      <c r="BO214" s="37">
        <f t="shared" si="714"/>
        <v>0</v>
      </c>
      <c r="BP214" s="37">
        <f t="shared" si="714"/>
        <v>0</v>
      </c>
      <c r="BQ214" s="37">
        <f t="shared" si="714"/>
        <v>0</v>
      </c>
      <c r="BR214" s="37">
        <f t="shared" si="714"/>
        <v>1945</v>
      </c>
      <c r="BS214" s="37">
        <f t="shared" si="714"/>
        <v>1945</v>
      </c>
      <c r="BT214" s="37">
        <f t="shared" si="714"/>
        <v>1945</v>
      </c>
      <c r="BU214" s="37">
        <f t="shared" si="714"/>
        <v>1945</v>
      </c>
      <c r="BV214" s="151">
        <f>BV215</f>
        <v>0</v>
      </c>
      <c r="BW214" s="151">
        <f t="shared" si="714"/>
        <v>0</v>
      </c>
      <c r="BX214" s="151">
        <f t="shared" ref="BX214:CC214" si="715">BX215</f>
        <v>0</v>
      </c>
      <c r="BY214" s="151">
        <f t="shared" si="715"/>
        <v>0</v>
      </c>
      <c r="BZ214" s="37">
        <f t="shared" si="715"/>
        <v>1945</v>
      </c>
      <c r="CA214" s="37">
        <f t="shared" si="715"/>
        <v>1945</v>
      </c>
      <c r="CB214" s="37">
        <f t="shared" si="715"/>
        <v>1945</v>
      </c>
      <c r="CC214" s="37">
        <f t="shared" si="715"/>
        <v>1945</v>
      </c>
    </row>
    <row r="215" spans="1:81" ht="49.5" x14ac:dyDescent="0.25">
      <c r="A215" s="6" t="s">
        <v>33</v>
      </c>
      <c r="B215" s="2" t="s">
        <v>14</v>
      </c>
      <c r="C215" s="2" t="s">
        <v>61</v>
      </c>
      <c r="D215" s="2" t="s">
        <v>571</v>
      </c>
      <c r="E215" s="2" t="s">
        <v>476</v>
      </c>
      <c r="F215" s="37"/>
      <c r="G215" s="37"/>
      <c r="H215" s="37"/>
      <c r="I215" s="38"/>
      <c r="J215" s="37">
        <v>1945</v>
      </c>
      <c r="K215" s="37">
        <v>1945</v>
      </c>
      <c r="L215" s="37">
        <v>1945</v>
      </c>
      <c r="M215" s="38">
        <v>1945</v>
      </c>
      <c r="N215" s="37">
        <f>F215+J215</f>
        <v>1945</v>
      </c>
      <c r="O215" s="37">
        <f>G215+K215</f>
        <v>1945</v>
      </c>
      <c r="P215" s="37">
        <f>H215+L215</f>
        <v>1945</v>
      </c>
      <c r="Q215" s="37">
        <f>I215+M215</f>
        <v>1945</v>
      </c>
      <c r="R215" s="37"/>
      <c r="S215" s="37"/>
      <c r="T215" s="37"/>
      <c r="U215" s="38"/>
      <c r="V215" s="37">
        <f>N215+R215+S215</f>
        <v>1945</v>
      </c>
      <c r="W215" s="37">
        <f>O215+S215</f>
        <v>1945</v>
      </c>
      <c r="X215" s="37">
        <f>P215+T215+U215</f>
        <v>1945</v>
      </c>
      <c r="Y215" s="37">
        <f>Q215+U215</f>
        <v>1945</v>
      </c>
      <c r="Z215" s="37"/>
      <c r="AA215" s="37"/>
      <c r="AB215" s="37"/>
      <c r="AC215" s="38"/>
      <c r="AD215" s="37">
        <f>V215+Z215+AA215</f>
        <v>1945</v>
      </c>
      <c r="AE215" s="37">
        <f>W215+AA215</f>
        <v>1945</v>
      </c>
      <c r="AF215" s="37">
        <f>X215+AB215+AC215</f>
        <v>1945</v>
      </c>
      <c r="AG215" s="37">
        <f>Y215+AC215</f>
        <v>1945</v>
      </c>
      <c r="AH215" s="37"/>
      <c r="AI215" s="37"/>
      <c r="AJ215" s="37"/>
      <c r="AK215" s="38"/>
      <c r="AL215" s="37">
        <f>AD215+AH215+AI215</f>
        <v>1945</v>
      </c>
      <c r="AM215" s="37">
        <f>AE215+AI215</f>
        <v>1945</v>
      </c>
      <c r="AN215" s="37">
        <f>AF215+AJ215+AK215</f>
        <v>1945</v>
      </c>
      <c r="AO215" s="37">
        <f>AG215+AK215</f>
        <v>1945</v>
      </c>
      <c r="AP215" s="37"/>
      <c r="AQ215" s="37"/>
      <c r="AR215" s="37"/>
      <c r="AS215" s="38"/>
      <c r="AT215" s="37">
        <f>AL215+AP215+AQ215</f>
        <v>1945</v>
      </c>
      <c r="AU215" s="37">
        <f>AM215+AQ215</f>
        <v>1945</v>
      </c>
      <c r="AV215" s="37">
        <f>AN215+AR215+AS215</f>
        <v>1945</v>
      </c>
      <c r="AW215" s="37">
        <f>AO215+AS215</f>
        <v>1945</v>
      </c>
      <c r="AX215" s="37"/>
      <c r="AY215" s="37"/>
      <c r="AZ215" s="37"/>
      <c r="BA215" s="38"/>
      <c r="BB215" s="37">
        <f>AT215+AX215+AY215</f>
        <v>1945</v>
      </c>
      <c r="BC215" s="37">
        <f>AU215+AY215</f>
        <v>1945</v>
      </c>
      <c r="BD215" s="37">
        <f>AV215+AZ215+BA215</f>
        <v>1945</v>
      </c>
      <c r="BE215" s="37">
        <f>AW215+BA215</f>
        <v>1945</v>
      </c>
      <c r="BF215" s="37"/>
      <c r="BG215" s="37"/>
      <c r="BH215" s="37"/>
      <c r="BI215" s="38"/>
      <c r="BJ215" s="37">
        <f>BB215+BF215+BG215</f>
        <v>1945</v>
      </c>
      <c r="BK215" s="37">
        <f>BC215+BG215</f>
        <v>1945</v>
      </c>
      <c r="BL215" s="37">
        <f>BD215+BH215+BI215</f>
        <v>1945</v>
      </c>
      <c r="BM215" s="37">
        <f>BE215+BI215</f>
        <v>1945</v>
      </c>
      <c r="BN215" s="37"/>
      <c r="BO215" s="37"/>
      <c r="BP215" s="37"/>
      <c r="BQ215" s="38"/>
      <c r="BR215" s="37">
        <f>BJ215+BN215+BO215</f>
        <v>1945</v>
      </c>
      <c r="BS215" s="37">
        <f>BK215+BO215</f>
        <v>1945</v>
      </c>
      <c r="BT215" s="37">
        <f>BL215+BP215+BQ215</f>
        <v>1945</v>
      </c>
      <c r="BU215" s="37">
        <f>BM215+BQ215</f>
        <v>1945</v>
      </c>
      <c r="BV215" s="151"/>
      <c r="BW215" s="151"/>
      <c r="BX215" s="151"/>
      <c r="BY215" s="152"/>
      <c r="BZ215" s="37">
        <f>BR215+BV215+BW215</f>
        <v>1945</v>
      </c>
      <c r="CA215" s="37">
        <f>BS215+BW215</f>
        <v>1945</v>
      </c>
      <c r="CB215" s="37">
        <f>BT215+BX215+BY215</f>
        <v>1945</v>
      </c>
      <c r="CC215" s="37">
        <f>BU215+BY215</f>
        <v>1945</v>
      </c>
    </row>
    <row r="216" spans="1:81" ht="16.5" x14ac:dyDescent="0.25">
      <c r="A216" s="6" t="s">
        <v>36</v>
      </c>
      <c r="B216" s="2" t="s">
        <v>14</v>
      </c>
      <c r="C216" s="2" t="s">
        <v>61</v>
      </c>
      <c r="D216" s="2" t="s">
        <v>571</v>
      </c>
      <c r="E216" s="2" t="s">
        <v>482</v>
      </c>
      <c r="F216" s="37"/>
      <c r="G216" s="37"/>
      <c r="H216" s="37"/>
      <c r="I216" s="38"/>
      <c r="J216" s="37">
        <f>J217</f>
        <v>22</v>
      </c>
      <c r="K216" s="37">
        <f t="shared" ref="K216:BW216" si="716">K217</f>
        <v>22</v>
      </c>
      <c r="L216" s="37">
        <f t="shared" si="716"/>
        <v>22</v>
      </c>
      <c r="M216" s="37">
        <f t="shared" si="716"/>
        <v>22</v>
      </c>
      <c r="N216" s="37">
        <f t="shared" si="716"/>
        <v>22</v>
      </c>
      <c r="O216" s="37">
        <f t="shared" si="716"/>
        <v>22</v>
      </c>
      <c r="P216" s="37">
        <f t="shared" si="716"/>
        <v>22</v>
      </c>
      <c r="Q216" s="37">
        <f t="shared" si="716"/>
        <v>22</v>
      </c>
      <c r="R216" s="37">
        <f>R217</f>
        <v>0</v>
      </c>
      <c r="S216" s="37">
        <f t="shared" si="716"/>
        <v>0</v>
      </c>
      <c r="T216" s="37">
        <f t="shared" si="716"/>
        <v>0</v>
      </c>
      <c r="U216" s="37">
        <f t="shared" si="716"/>
        <v>0</v>
      </c>
      <c r="V216" s="37">
        <f t="shared" si="716"/>
        <v>22</v>
      </c>
      <c r="W216" s="37">
        <f t="shared" si="716"/>
        <v>22</v>
      </c>
      <c r="X216" s="37">
        <f t="shared" si="716"/>
        <v>22</v>
      </c>
      <c r="Y216" s="37">
        <f t="shared" si="716"/>
        <v>22</v>
      </c>
      <c r="Z216" s="37">
        <f>Z217</f>
        <v>0</v>
      </c>
      <c r="AA216" s="37">
        <f t="shared" si="716"/>
        <v>0</v>
      </c>
      <c r="AB216" s="37">
        <f t="shared" si="716"/>
        <v>0</v>
      </c>
      <c r="AC216" s="37">
        <f t="shared" si="716"/>
        <v>0</v>
      </c>
      <c r="AD216" s="37">
        <f t="shared" si="716"/>
        <v>22</v>
      </c>
      <c r="AE216" s="37">
        <f t="shared" si="716"/>
        <v>22</v>
      </c>
      <c r="AF216" s="37">
        <f t="shared" si="716"/>
        <v>22</v>
      </c>
      <c r="AG216" s="37">
        <f t="shared" si="716"/>
        <v>22</v>
      </c>
      <c r="AH216" s="37">
        <f>AH217</f>
        <v>0</v>
      </c>
      <c r="AI216" s="37">
        <f t="shared" si="716"/>
        <v>0</v>
      </c>
      <c r="AJ216" s="37">
        <f t="shared" si="716"/>
        <v>0</v>
      </c>
      <c r="AK216" s="37">
        <f t="shared" si="716"/>
        <v>0</v>
      </c>
      <c r="AL216" s="37">
        <f t="shared" si="716"/>
        <v>22</v>
      </c>
      <c r="AM216" s="37">
        <f t="shared" si="716"/>
        <v>22</v>
      </c>
      <c r="AN216" s="37">
        <f t="shared" si="716"/>
        <v>22</v>
      </c>
      <c r="AO216" s="37">
        <f t="shared" si="716"/>
        <v>22</v>
      </c>
      <c r="AP216" s="37">
        <f>AP217</f>
        <v>0</v>
      </c>
      <c r="AQ216" s="37">
        <f t="shared" si="716"/>
        <v>0</v>
      </c>
      <c r="AR216" s="37">
        <f t="shared" si="716"/>
        <v>0</v>
      </c>
      <c r="AS216" s="37">
        <f t="shared" si="716"/>
        <v>0</v>
      </c>
      <c r="AT216" s="37">
        <f t="shared" si="716"/>
        <v>22</v>
      </c>
      <c r="AU216" s="37">
        <f t="shared" si="716"/>
        <v>22</v>
      </c>
      <c r="AV216" s="37">
        <f t="shared" si="716"/>
        <v>22</v>
      </c>
      <c r="AW216" s="37">
        <f t="shared" si="716"/>
        <v>22</v>
      </c>
      <c r="AX216" s="37">
        <f>AX217</f>
        <v>0</v>
      </c>
      <c r="AY216" s="37">
        <f t="shared" si="716"/>
        <v>0</v>
      </c>
      <c r="AZ216" s="37">
        <f t="shared" si="716"/>
        <v>0</v>
      </c>
      <c r="BA216" s="37">
        <f t="shared" si="716"/>
        <v>0</v>
      </c>
      <c r="BB216" s="37">
        <f t="shared" si="716"/>
        <v>22</v>
      </c>
      <c r="BC216" s="37">
        <f t="shared" si="716"/>
        <v>22</v>
      </c>
      <c r="BD216" s="37">
        <f t="shared" si="716"/>
        <v>22</v>
      </c>
      <c r="BE216" s="37">
        <f t="shared" si="716"/>
        <v>22</v>
      </c>
      <c r="BF216" s="37">
        <f>BF217</f>
        <v>0</v>
      </c>
      <c r="BG216" s="37">
        <f t="shared" si="716"/>
        <v>0</v>
      </c>
      <c r="BH216" s="37">
        <f t="shared" si="716"/>
        <v>0</v>
      </c>
      <c r="BI216" s="37">
        <f t="shared" si="716"/>
        <v>0</v>
      </c>
      <c r="BJ216" s="37">
        <f t="shared" si="716"/>
        <v>22</v>
      </c>
      <c r="BK216" s="37">
        <f t="shared" si="716"/>
        <v>22</v>
      </c>
      <c r="BL216" s="37">
        <f t="shared" si="716"/>
        <v>22</v>
      </c>
      <c r="BM216" s="37">
        <f t="shared" si="716"/>
        <v>22</v>
      </c>
      <c r="BN216" s="37">
        <f>BN217</f>
        <v>0</v>
      </c>
      <c r="BO216" s="37">
        <f t="shared" si="716"/>
        <v>0</v>
      </c>
      <c r="BP216" s="37">
        <f t="shared" si="716"/>
        <v>0</v>
      </c>
      <c r="BQ216" s="37">
        <f t="shared" si="716"/>
        <v>0</v>
      </c>
      <c r="BR216" s="37">
        <f t="shared" si="716"/>
        <v>22</v>
      </c>
      <c r="BS216" s="37">
        <f t="shared" si="716"/>
        <v>22</v>
      </c>
      <c r="BT216" s="37">
        <f t="shared" si="716"/>
        <v>22</v>
      </c>
      <c r="BU216" s="37">
        <f t="shared" si="716"/>
        <v>22</v>
      </c>
      <c r="BV216" s="151">
        <f>BV217</f>
        <v>0</v>
      </c>
      <c r="BW216" s="151">
        <f t="shared" si="716"/>
        <v>0</v>
      </c>
      <c r="BX216" s="151">
        <f t="shared" ref="BX216:CC216" si="717">BX217</f>
        <v>0</v>
      </c>
      <c r="BY216" s="151">
        <f t="shared" si="717"/>
        <v>0</v>
      </c>
      <c r="BZ216" s="37">
        <f t="shared" si="717"/>
        <v>22</v>
      </c>
      <c r="CA216" s="37">
        <f t="shared" si="717"/>
        <v>22</v>
      </c>
      <c r="CB216" s="37">
        <f t="shared" si="717"/>
        <v>22</v>
      </c>
      <c r="CC216" s="37">
        <f t="shared" si="717"/>
        <v>22</v>
      </c>
    </row>
    <row r="217" spans="1:81" ht="16.5" x14ac:dyDescent="0.25">
      <c r="A217" s="6" t="s">
        <v>575</v>
      </c>
      <c r="B217" s="2" t="s">
        <v>14</v>
      </c>
      <c r="C217" s="2" t="s">
        <v>61</v>
      </c>
      <c r="D217" s="2" t="s">
        <v>571</v>
      </c>
      <c r="E217" s="2" t="s">
        <v>484</v>
      </c>
      <c r="F217" s="37"/>
      <c r="G217" s="37"/>
      <c r="H217" s="37"/>
      <c r="I217" s="38"/>
      <c r="J217" s="37">
        <v>22</v>
      </c>
      <c r="K217" s="37">
        <v>22</v>
      </c>
      <c r="L217" s="37">
        <v>22</v>
      </c>
      <c r="M217" s="37">
        <v>22</v>
      </c>
      <c r="N217" s="37">
        <f>F217+J217</f>
        <v>22</v>
      </c>
      <c r="O217" s="37">
        <f>G217+K217</f>
        <v>22</v>
      </c>
      <c r="P217" s="37">
        <f>H217+L217</f>
        <v>22</v>
      </c>
      <c r="Q217" s="37">
        <f>I217+M217</f>
        <v>22</v>
      </c>
      <c r="R217" s="37"/>
      <c r="S217" s="37"/>
      <c r="T217" s="37"/>
      <c r="U217" s="37"/>
      <c r="V217" s="37">
        <f>N217+R217+S217</f>
        <v>22</v>
      </c>
      <c r="W217" s="37">
        <f>O217+S217</f>
        <v>22</v>
      </c>
      <c r="X217" s="37">
        <f>P217+T217+U217</f>
        <v>22</v>
      </c>
      <c r="Y217" s="37">
        <f>Q217+U217</f>
        <v>22</v>
      </c>
      <c r="Z217" s="37"/>
      <c r="AA217" s="37"/>
      <c r="AB217" s="37"/>
      <c r="AC217" s="37"/>
      <c r="AD217" s="37">
        <f>V217+Z217+AA217</f>
        <v>22</v>
      </c>
      <c r="AE217" s="37">
        <f>W217+AA217</f>
        <v>22</v>
      </c>
      <c r="AF217" s="37">
        <f>X217+AB217+AC217</f>
        <v>22</v>
      </c>
      <c r="AG217" s="37">
        <f>Y217+AC217</f>
        <v>22</v>
      </c>
      <c r="AH217" s="37"/>
      <c r="AI217" s="37"/>
      <c r="AJ217" s="37"/>
      <c r="AK217" s="37"/>
      <c r="AL217" s="37">
        <f>AD217+AH217+AI217</f>
        <v>22</v>
      </c>
      <c r="AM217" s="37">
        <f>AE217+AI217</f>
        <v>22</v>
      </c>
      <c r="AN217" s="37">
        <f>AF217+AJ217+AK217</f>
        <v>22</v>
      </c>
      <c r="AO217" s="37">
        <f>AG217+AK217</f>
        <v>22</v>
      </c>
      <c r="AP217" s="37"/>
      <c r="AQ217" s="37"/>
      <c r="AR217" s="37"/>
      <c r="AS217" s="37"/>
      <c r="AT217" s="37">
        <f>AL217+AP217+AQ217</f>
        <v>22</v>
      </c>
      <c r="AU217" s="37">
        <f>AM217+AQ217</f>
        <v>22</v>
      </c>
      <c r="AV217" s="37">
        <f>AN217+AR217+AS217</f>
        <v>22</v>
      </c>
      <c r="AW217" s="37">
        <f>AO217+AS217</f>
        <v>22</v>
      </c>
      <c r="AX217" s="37"/>
      <c r="AY217" s="37"/>
      <c r="AZ217" s="37"/>
      <c r="BA217" s="37"/>
      <c r="BB217" s="37">
        <f>AT217+AX217+AY217</f>
        <v>22</v>
      </c>
      <c r="BC217" s="37">
        <f>AU217+AY217</f>
        <v>22</v>
      </c>
      <c r="BD217" s="37">
        <f>AV217+AZ217+BA217</f>
        <v>22</v>
      </c>
      <c r="BE217" s="37">
        <f>AW217+BA217</f>
        <v>22</v>
      </c>
      <c r="BF217" s="37"/>
      <c r="BG217" s="37"/>
      <c r="BH217" s="37"/>
      <c r="BI217" s="37"/>
      <c r="BJ217" s="37">
        <f>BB217+BF217+BG217</f>
        <v>22</v>
      </c>
      <c r="BK217" s="37">
        <f>BC217+BG217</f>
        <v>22</v>
      </c>
      <c r="BL217" s="37">
        <f>BD217+BH217+BI217</f>
        <v>22</v>
      </c>
      <c r="BM217" s="37">
        <f>BE217+BI217</f>
        <v>22</v>
      </c>
      <c r="BN217" s="37"/>
      <c r="BO217" s="37"/>
      <c r="BP217" s="37"/>
      <c r="BQ217" s="37"/>
      <c r="BR217" s="37">
        <f>BJ217+BN217+BO217</f>
        <v>22</v>
      </c>
      <c r="BS217" s="37">
        <f>BK217+BO217</f>
        <v>22</v>
      </c>
      <c r="BT217" s="37">
        <f>BL217+BP217+BQ217</f>
        <v>22</v>
      </c>
      <c r="BU217" s="37">
        <f>BM217+BQ217</f>
        <v>22</v>
      </c>
      <c r="BV217" s="151"/>
      <c r="BW217" s="151"/>
      <c r="BX217" s="151"/>
      <c r="BY217" s="151"/>
      <c r="BZ217" s="37">
        <f>BR217+BV217+BW217</f>
        <v>22</v>
      </c>
      <c r="CA217" s="37">
        <f>BS217+BW217</f>
        <v>22</v>
      </c>
      <c r="CB217" s="37">
        <f>BT217+BX217+BY217</f>
        <v>22</v>
      </c>
      <c r="CC217" s="37">
        <f>BU217+BY217</f>
        <v>22</v>
      </c>
    </row>
    <row r="218" spans="1:81" ht="49.5" hidden="1" x14ac:dyDescent="0.25">
      <c r="A218" s="6" t="s">
        <v>47</v>
      </c>
      <c r="B218" s="2" t="s">
        <v>14</v>
      </c>
      <c r="C218" s="2" t="s">
        <v>61</v>
      </c>
      <c r="D218" s="2" t="s">
        <v>572</v>
      </c>
      <c r="E218" s="2"/>
      <c r="F218" s="37"/>
      <c r="G218" s="37"/>
      <c r="H218" s="37"/>
      <c r="I218" s="38"/>
      <c r="J218" s="37"/>
      <c r="K218" s="37"/>
      <c r="L218" s="37"/>
      <c r="M218" s="38"/>
      <c r="N218" s="37"/>
      <c r="O218" s="37"/>
      <c r="P218" s="37"/>
      <c r="Q218" s="38"/>
      <c r="R218" s="37"/>
      <c r="S218" s="37"/>
      <c r="T218" s="37"/>
      <c r="U218" s="38"/>
      <c r="V218" s="37"/>
      <c r="W218" s="37"/>
      <c r="X218" s="37"/>
      <c r="Y218" s="38"/>
      <c r="Z218" s="37"/>
      <c r="AA218" s="37"/>
      <c r="AB218" s="37"/>
      <c r="AC218" s="38"/>
      <c r="AD218" s="37"/>
      <c r="AE218" s="37"/>
      <c r="AF218" s="37"/>
      <c r="AG218" s="38"/>
      <c r="AH218" s="37"/>
      <c r="AI218" s="37"/>
      <c r="AJ218" s="37"/>
      <c r="AK218" s="38"/>
      <c r="AL218" s="37"/>
      <c r="AM218" s="37"/>
      <c r="AN218" s="37"/>
      <c r="AO218" s="38"/>
      <c r="AP218" s="37"/>
      <c r="AQ218" s="37"/>
      <c r="AR218" s="37"/>
      <c r="AS218" s="38"/>
      <c r="AT218" s="37"/>
      <c r="AU218" s="37"/>
      <c r="AV218" s="37"/>
      <c r="AW218" s="38"/>
      <c r="AX218" s="37"/>
      <c r="AY218" s="37"/>
      <c r="AZ218" s="37"/>
      <c r="BA218" s="38"/>
      <c r="BB218" s="37"/>
      <c r="BC218" s="37"/>
      <c r="BD218" s="37"/>
      <c r="BE218" s="38"/>
      <c r="BF218" s="37"/>
      <c r="BG218" s="37"/>
      <c r="BH218" s="37"/>
      <c r="BI218" s="38"/>
      <c r="BJ218" s="37"/>
      <c r="BK218" s="37"/>
      <c r="BL218" s="37"/>
      <c r="BM218" s="38"/>
      <c r="BN218" s="37"/>
      <c r="BO218" s="37"/>
      <c r="BP218" s="37"/>
      <c r="BQ218" s="38"/>
      <c r="BR218" s="37"/>
      <c r="BS218" s="37"/>
      <c r="BT218" s="37"/>
      <c r="BU218" s="38"/>
      <c r="BV218" s="151"/>
      <c r="BW218" s="151"/>
      <c r="BX218" s="151"/>
      <c r="BY218" s="152"/>
      <c r="BZ218" s="37"/>
      <c r="CA218" s="37"/>
      <c r="CB218" s="37"/>
      <c r="CC218" s="38"/>
    </row>
    <row r="219" spans="1:81" ht="82.5" hidden="1" x14ac:dyDescent="0.25">
      <c r="A219" s="6" t="s">
        <v>570</v>
      </c>
      <c r="B219" s="2" t="s">
        <v>14</v>
      </c>
      <c r="C219" s="2" t="s">
        <v>61</v>
      </c>
      <c r="D219" s="2" t="s">
        <v>572</v>
      </c>
      <c r="E219" s="2" t="s">
        <v>471</v>
      </c>
      <c r="F219" s="37"/>
      <c r="G219" s="37"/>
      <c r="H219" s="37"/>
      <c r="I219" s="38"/>
      <c r="J219" s="37"/>
      <c r="K219" s="37"/>
      <c r="L219" s="37"/>
      <c r="M219" s="38"/>
      <c r="N219" s="37"/>
      <c r="O219" s="37"/>
      <c r="P219" s="37"/>
      <c r="Q219" s="38"/>
      <c r="R219" s="37"/>
      <c r="S219" s="37"/>
      <c r="T219" s="37"/>
      <c r="U219" s="38"/>
      <c r="V219" s="37"/>
      <c r="W219" s="37"/>
      <c r="X219" s="37"/>
      <c r="Y219" s="38"/>
      <c r="Z219" s="37"/>
      <c r="AA219" s="37"/>
      <c r="AB219" s="37"/>
      <c r="AC219" s="38"/>
      <c r="AD219" s="37"/>
      <c r="AE219" s="37"/>
      <c r="AF219" s="37"/>
      <c r="AG219" s="38"/>
      <c r="AH219" s="37"/>
      <c r="AI219" s="37"/>
      <c r="AJ219" s="37"/>
      <c r="AK219" s="38"/>
      <c r="AL219" s="37"/>
      <c r="AM219" s="37"/>
      <c r="AN219" s="37"/>
      <c r="AO219" s="38"/>
      <c r="AP219" s="37"/>
      <c r="AQ219" s="37"/>
      <c r="AR219" s="37"/>
      <c r="AS219" s="38"/>
      <c r="AT219" s="37"/>
      <c r="AU219" s="37"/>
      <c r="AV219" s="37"/>
      <c r="AW219" s="38"/>
      <c r="AX219" s="37"/>
      <c r="AY219" s="37"/>
      <c r="AZ219" s="37"/>
      <c r="BA219" s="38"/>
      <c r="BB219" s="37"/>
      <c r="BC219" s="37"/>
      <c r="BD219" s="37"/>
      <c r="BE219" s="38"/>
      <c r="BF219" s="37"/>
      <c r="BG219" s="37"/>
      <c r="BH219" s="37"/>
      <c r="BI219" s="38"/>
      <c r="BJ219" s="37"/>
      <c r="BK219" s="37"/>
      <c r="BL219" s="37"/>
      <c r="BM219" s="38"/>
      <c r="BN219" s="37"/>
      <c r="BO219" s="37"/>
      <c r="BP219" s="37"/>
      <c r="BQ219" s="38"/>
      <c r="BR219" s="37"/>
      <c r="BS219" s="37"/>
      <c r="BT219" s="37"/>
      <c r="BU219" s="38"/>
      <c r="BV219" s="151"/>
      <c r="BW219" s="151"/>
      <c r="BX219" s="151"/>
      <c r="BY219" s="152"/>
      <c r="BZ219" s="37"/>
      <c r="CA219" s="37"/>
      <c r="CB219" s="37"/>
      <c r="CC219" s="38"/>
    </row>
    <row r="220" spans="1:81" ht="33" hidden="1" x14ac:dyDescent="0.25">
      <c r="A220" s="6" t="s">
        <v>90</v>
      </c>
      <c r="B220" s="2" t="s">
        <v>14</v>
      </c>
      <c r="C220" s="2" t="s">
        <v>61</v>
      </c>
      <c r="D220" s="2" t="s">
        <v>572</v>
      </c>
      <c r="E220" s="2" t="s">
        <v>535</v>
      </c>
      <c r="F220" s="37"/>
      <c r="G220" s="37"/>
      <c r="H220" s="37"/>
      <c r="I220" s="38"/>
      <c r="J220" s="37"/>
      <c r="K220" s="37"/>
      <c r="L220" s="37"/>
      <c r="M220" s="38"/>
      <c r="N220" s="37">
        <f>F220+J220</f>
        <v>0</v>
      </c>
      <c r="O220" s="37">
        <f>G220+K220</f>
        <v>0</v>
      </c>
      <c r="P220" s="37">
        <f>H220+L220</f>
        <v>0</v>
      </c>
      <c r="Q220" s="37">
        <f>I220+M220</f>
        <v>0</v>
      </c>
      <c r="R220" s="37"/>
      <c r="S220" s="37"/>
      <c r="T220" s="37"/>
      <c r="U220" s="38"/>
      <c r="V220" s="37">
        <f>N220+R220</f>
        <v>0</v>
      </c>
      <c r="W220" s="37">
        <f>O220+S220</f>
        <v>0</v>
      </c>
      <c r="X220" s="37">
        <f>P220+T220</f>
        <v>0</v>
      </c>
      <c r="Y220" s="37">
        <f>Q220+U220</f>
        <v>0</v>
      </c>
      <c r="Z220" s="37"/>
      <c r="AA220" s="37"/>
      <c r="AB220" s="37"/>
      <c r="AC220" s="38"/>
      <c r="AD220" s="37">
        <f>V220+Z220</f>
        <v>0</v>
      </c>
      <c r="AE220" s="37">
        <f>W220+AA220</f>
        <v>0</v>
      </c>
      <c r="AF220" s="37">
        <f>X220+AB220</f>
        <v>0</v>
      </c>
      <c r="AG220" s="37">
        <f>Y220+AC220</f>
        <v>0</v>
      </c>
      <c r="AH220" s="37"/>
      <c r="AI220" s="37"/>
      <c r="AJ220" s="37"/>
      <c r="AK220" s="38"/>
      <c r="AL220" s="37">
        <f>AD220+AH220</f>
        <v>0</v>
      </c>
      <c r="AM220" s="37">
        <f>AE220+AI220</f>
        <v>0</v>
      </c>
      <c r="AN220" s="37">
        <f>AF220+AJ220</f>
        <v>0</v>
      </c>
      <c r="AO220" s="37">
        <f>AG220+AK220</f>
        <v>0</v>
      </c>
      <c r="AP220" s="37"/>
      <c r="AQ220" s="37"/>
      <c r="AR220" s="37"/>
      <c r="AS220" s="38"/>
      <c r="AT220" s="37">
        <f>AL220+AP220</f>
        <v>0</v>
      </c>
      <c r="AU220" s="37">
        <f>AM220+AQ220</f>
        <v>0</v>
      </c>
      <c r="AV220" s="37">
        <f>AN220+AR220</f>
        <v>0</v>
      </c>
      <c r="AW220" s="37">
        <f>AO220+AS220</f>
        <v>0</v>
      </c>
      <c r="AX220" s="37"/>
      <c r="AY220" s="37"/>
      <c r="AZ220" s="37"/>
      <c r="BA220" s="38"/>
      <c r="BB220" s="37">
        <f>AT220+AX220</f>
        <v>0</v>
      </c>
      <c r="BC220" s="37">
        <f>AU220+AY220</f>
        <v>0</v>
      </c>
      <c r="BD220" s="37">
        <f>AV220+AZ220</f>
        <v>0</v>
      </c>
      <c r="BE220" s="37">
        <f>AW220+BA220</f>
        <v>0</v>
      </c>
      <c r="BF220" s="37"/>
      <c r="BG220" s="37"/>
      <c r="BH220" s="37"/>
      <c r="BI220" s="38"/>
      <c r="BJ220" s="37">
        <f>BB220+BF220</f>
        <v>0</v>
      </c>
      <c r="BK220" s="37">
        <f>BC220+BG220</f>
        <v>0</v>
      </c>
      <c r="BL220" s="37">
        <f>BD220+BH220</f>
        <v>0</v>
      </c>
      <c r="BM220" s="37">
        <f>BE220+BI220</f>
        <v>0</v>
      </c>
      <c r="BN220" s="37"/>
      <c r="BO220" s="37"/>
      <c r="BP220" s="37"/>
      <c r="BQ220" s="38"/>
      <c r="BR220" s="37">
        <f>BJ220+BN220</f>
        <v>0</v>
      </c>
      <c r="BS220" s="37">
        <f>BK220+BO220</f>
        <v>0</v>
      </c>
      <c r="BT220" s="37">
        <f>BL220+BP220</f>
        <v>0</v>
      </c>
      <c r="BU220" s="37">
        <f>BM220+BQ220</f>
        <v>0</v>
      </c>
      <c r="BV220" s="151"/>
      <c r="BW220" s="151"/>
      <c r="BX220" s="151"/>
      <c r="BY220" s="152"/>
      <c r="BZ220" s="37">
        <f>BR220+BV220</f>
        <v>0</v>
      </c>
      <c r="CA220" s="37">
        <f>BS220+BW220</f>
        <v>0</v>
      </c>
      <c r="CB220" s="37">
        <f>BT220+BX220</f>
        <v>0</v>
      </c>
      <c r="CC220" s="37">
        <f>BU220+BY220</f>
        <v>0</v>
      </c>
    </row>
    <row r="221" spans="1:81" ht="33" hidden="1" x14ac:dyDescent="0.25">
      <c r="A221" s="6" t="s">
        <v>32</v>
      </c>
      <c r="B221" s="2" t="s">
        <v>14</v>
      </c>
      <c r="C221" s="2" t="s">
        <v>61</v>
      </c>
      <c r="D221" s="2" t="s">
        <v>572</v>
      </c>
      <c r="E221" s="2" t="s">
        <v>475</v>
      </c>
      <c r="F221" s="37"/>
      <c r="G221" s="37"/>
      <c r="H221" s="37"/>
      <c r="I221" s="38"/>
      <c r="J221" s="37"/>
      <c r="K221" s="37"/>
      <c r="L221" s="37"/>
      <c r="M221" s="38"/>
      <c r="N221" s="37"/>
      <c r="O221" s="37"/>
      <c r="P221" s="37"/>
      <c r="Q221" s="38"/>
      <c r="R221" s="37"/>
      <c r="S221" s="37"/>
      <c r="T221" s="37"/>
      <c r="U221" s="38"/>
      <c r="V221" s="37"/>
      <c r="W221" s="37"/>
      <c r="X221" s="37"/>
      <c r="Y221" s="38"/>
      <c r="Z221" s="37"/>
      <c r="AA221" s="37"/>
      <c r="AB221" s="37"/>
      <c r="AC221" s="38"/>
      <c r="AD221" s="37"/>
      <c r="AE221" s="37"/>
      <c r="AF221" s="37"/>
      <c r="AG221" s="38"/>
      <c r="AH221" s="37"/>
      <c r="AI221" s="37"/>
      <c r="AJ221" s="37"/>
      <c r="AK221" s="38"/>
      <c r="AL221" s="37"/>
      <c r="AM221" s="37"/>
      <c r="AN221" s="37"/>
      <c r="AO221" s="38"/>
      <c r="AP221" s="37"/>
      <c r="AQ221" s="37"/>
      <c r="AR221" s="37"/>
      <c r="AS221" s="38"/>
      <c r="AT221" s="37"/>
      <c r="AU221" s="37"/>
      <c r="AV221" s="37"/>
      <c r="AW221" s="38"/>
      <c r="AX221" s="37"/>
      <c r="AY221" s="37"/>
      <c r="AZ221" s="37"/>
      <c r="BA221" s="38"/>
      <c r="BB221" s="37"/>
      <c r="BC221" s="37"/>
      <c r="BD221" s="37"/>
      <c r="BE221" s="38"/>
      <c r="BF221" s="37"/>
      <c r="BG221" s="37"/>
      <c r="BH221" s="37"/>
      <c r="BI221" s="38"/>
      <c r="BJ221" s="37"/>
      <c r="BK221" s="37"/>
      <c r="BL221" s="37"/>
      <c r="BM221" s="38"/>
      <c r="BN221" s="37"/>
      <c r="BO221" s="37"/>
      <c r="BP221" s="37"/>
      <c r="BQ221" s="38"/>
      <c r="BR221" s="37"/>
      <c r="BS221" s="37"/>
      <c r="BT221" s="37"/>
      <c r="BU221" s="38"/>
      <c r="BV221" s="151"/>
      <c r="BW221" s="151"/>
      <c r="BX221" s="151"/>
      <c r="BY221" s="152"/>
      <c r="BZ221" s="37"/>
      <c r="CA221" s="37"/>
      <c r="CB221" s="37"/>
      <c r="CC221" s="38"/>
    </row>
    <row r="222" spans="1:81" ht="49.5" hidden="1" x14ac:dyDescent="0.25">
      <c r="A222" s="6" t="s">
        <v>33</v>
      </c>
      <c r="B222" s="2" t="s">
        <v>14</v>
      </c>
      <c r="C222" s="2" t="s">
        <v>61</v>
      </c>
      <c r="D222" s="2" t="s">
        <v>572</v>
      </c>
      <c r="E222" s="2" t="s">
        <v>476</v>
      </c>
      <c r="F222" s="37"/>
      <c r="G222" s="37"/>
      <c r="H222" s="37"/>
      <c r="I222" s="38"/>
      <c r="J222" s="37"/>
      <c r="K222" s="37"/>
      <c r="L222" s="37"/>
      <c r="M222" s="38"/>
      <c r="N222" s="37">
        <f>F222+J222</f>
        <v>0</v>
      </c>
      <c r="O222" s="37">
        <f>G222+K222</f>
        <v>0</v>
      </c>
      <c r="P222" s="37">
        <f>H222+L222</f>
        <v>0</v>
      </c>
      <c r="Q222" s="37">
        <f>I222+M222</f>
        <v>0</v>
      </c>
      <c r="R222" s="37"/>
      <c r="S222" s="37"/>
      <c r="T222" s="37"/>
      <c r="U222" s="38"/>
      <c r="V222" s="37">
        <f>N222+R222</f>
        <v>0</v>
      </c>
      <c r="W222" s="37">
        <f>O222+S222</f>
        <v>0</v>
      </c>
      <c r="X222" s="37">
        <f>P222+T222</f>
        <v>0</v>
      </c>
      <c r="Y222" s="37">
        <f>Q222+U222</f>
        <v>0</v>
      </c>
      <c r="Z222" s="37"/>
      <c r="AA222" s="37"/>
      <c r="AB222" s="37"/>
      <c r="AC222" s="38"/>
      <c r="AD222" s="37">
        <f>V222+Z222</f>
        <v>0</v>
      </c>
      <c r="AE222" s="37">
        <f>W222+AA222</f>
        <v>0</v>
      </c>
      <c r="AF222" s="37">
        <f>X222+AB222</f>
        <v>0</v>
      </c>
      <c r="AG222" s="37">
        <f>Y222+AC222</f>
        <v>0</v>
      </c>
      <c r="AH222" s="37"/>
      <c r="AI222" s="37"/>
      <c r="AJ222" s="37"/>
      <c r="AK222" s="38"/>
      <c r="AL222" s="37">
        <f>AD222+AH222</f>
        <v>0</v>
      </c>
      <c r="AM222" s="37">
        <f>AE222+AI222</f>
        <v>0</v>
      </c>
      <c r="AN222" s="37">
        <f>AF222+AJ222</f>
        <v>0</v>
      </c>
      <c r="AO222" s="37">
        <f>AG222+AK222</f>
        <v>0</v>
      </c>
      <c r="AP222" s="37"/>
      <c r="AQ222" s="37"/>
      <c r="AR222" s="37"/>
      <c r="AS222" s="38"/>
      <c r="AT222" s="37">
        <f>AL222+AP222</f>
        <v>0</v>
      </c>
      <c r="AU222" s="37">
        <f>AM222+AQ222</f>
        <v>0</v>
      </c>
      <c r="AV222" s="37">
        <f>AN222+AR222</f>
        <v>0</v>
      </c>
      <c r="AW222" s="37">
        <f>AO222+AS222</f>
        <v>0</v>
      </c>
      <c r="AX222" s="37"/>
      <c r="AY222" s="37"/>
      <c r="AZ222" s="37"/>
      <c r="BA222" s="38"/>
      <c r="BB222" s="37">
        <f>AT222+AX222</f>
        <v>0</v>
      </c>
      <c r="BC222" s="37">
        <f>AU222+AY222</f>
        <v>0</v>
      </c>
      <c r="BD222" s="37">
        <f>AV222+AZ222</f>
        <v>0</v>
      </c>
      <c r="BE222" s="37">
        <f>AW222+BA222</f>
        <v>0</v>
      </c>
      <c r="BF222" s="37"/>
      <c r="BG222" s="37"/>
      <c r="BH222" s="37"/>
      <c r="BI222" s="38"/>
      <c r="BJ222" s="37">
        <f>BB222+BF222</f>
        <v>0</v>
      </c>
      <c r="BK222" s="37">
        <f>BC222+BG222</f>
        <v>0</v>
      </c>
      <c r="BL222" s="37">
        <f>BD222+BH222</f>
        <v>0</v>
      </c>
      <c r="BM222" s="37">
        <f>BE222+BI222</f>
        <v>0</v>
      </c>
      <c r="BN222" s="37"/>
      <c r="BO222" s="37"/>
      <c r="BP222" s="37"/>
      <c r="BQ222" s="38"/>
      <c r="BR222" s="37">
        <f>BJ222+BN222</f>
        <v>0</v>
      </c>
      <c r="BS222" s="37">
        <f>BK222+BO222</f>
        <v>0</v>
      </c>
      <c r="BT222" s="37">
        <f>BL222+BP222</f>
        <v>0</v>
      </c>
      <c r="BU222" s="37">
        <f>BM222+BQ222</f>
        <v>0</v>
      </c>
      <c r="BV222" s="151"/>
      <c r="BW222" s="151"/>
      <c r="BX222" s="151"/>
      <c r="BY222" s="152"/>
      <c r="BZ222" s="37">
        <f>BR222+BV222</f>
        <v>0</v>
      </c>
      <c r="CA222" s="37">
        <f>BS222+BW222</f>
        <v>0</v>
      </c>
      <c r="CB222" s="37">
        <f>BT222+BX222</f>
        <v>0</v>
      </c>
      <c r="CC222" s="37">
        <f>BU222+BY222</f>
        <v>0</v>
      </c>
    </row>
    <row r="223" spans="1:81" ht="16.5" hidden="1" x14ac:dyDescent="0.25">
      <c r="A223" s="6" t="s">
        <v>36</v>
      </c>
      <c r="B223" s="2" t="s">
        <v>14</v>
      </c>
      <c r="C223" s="2" t="s">
        <v>61</v>
      </c>
      <c r="D223" s="2" t="s">
        <v>572</v>
      </c>
      <c r="E223" s="2" t="s">
        <v>482</v>
      </c>
      <c r="F223" s="37"/>
      <c r="G223" s="37"/>
      <c r="H223" s="37"/>
      <c r="I223" s="38"/>
      <c r="J223" s="37"/>
      <c r="K223" s="37"/>
      <c r="L223" s="37"/>
      <c r="M223" s="38"/>
      <c r="N223" s="37"/>
      <c r="O223" s="37"/>
      <c r="P223" s="37"/>
      <c r="Q223" s="38"/>
      <c r="R223" s="37"/>
      <c r="S223" s="37"/>
      <c r="T223" s="37"/>
      <c r="U223" s="38"/>
      <c r="V223" s="37"/>
      <c r="W223" s="37"/>
      <c r="X223" s="37"/>
      <c r="Y223" s="38"/>
      <c r="Z223" s="37"/>
      <c r="AA223" s="37"/>
      <c r="AB223" s="37"/>
      <c r="AC223" s="38"/>
      <c r="AD223" s="37"/>
      <c r="AE223" s="37"/>
      <c r="AF223" s="37"/>
      <c r="AG223" s="38"/>
      <c r="AH223" s="37"/>
      <c r="AI223" s="37"/>
      <c r="AJ223" s="37"/>
      <c r="AK223" s="38"/>
      <c r="AL223" s="37"/>
      <c r="AM223" s="37"/>
      <c r="AN223" s="37"/>
      <c r="AO223" s="38"/>
      <c r="AP223" s="37"/>
      <c r="AQ223" s="37"/>
      <c r="AR223" s="37"/>
      <c r="AS223" s="38"/>
      <c r="AT223" s="37"/>
      <c r="AU223" s="37"/>
      <c r="AV223" s="37"/>
      <c r="AW223" s="38"/>
      <c r="AX223" s="37"/>
      <c r="AY223" s="37"/>
      <c r="AZ223" s="37"/>
      <c r="BA223" s="38"/>
      <c r="BB223" s="37"/>
      <c r="BC223" s="37"/>
      <c r="BD223" s="37"/>
      <c r="BE223" s="38"/>
      <c r="BF223" s="37"/>
      <c r="BG223" s="37"/>
      <c r="BH223" s="37"/>
      <c r="BI223" s="38"/>
      <c r="BJ223" s="37"/>
      <c r="BK223" s="37"/>
      <c r="BL223" s="37"/>
      <c r="BM223" s="38"/>
      <c r="BN223" s="37"/>
      <c r="BO223" s="37"/>
      <c r="BP223" s="37"/>
      <c r="BQ223" s="38"/>
      <c r="BR223" s="37"/>
      <c r="BS223" s="37"/>
      <c r="BT223" s="37"/>
      <c r="BU223" s="38"/>
      <c r="BV223" s="151"/>
      <c r="BW223" s="151"/>
      <c r="BX223" s="151"/>
      <c r="BY223" s="152"/>
      <c r="BZ223" s="37"/>
      <c r="CA223" s="37"/>
      <c r="CB223" s="37"/>
      <c r="CC223" s="38"/>
    </row>
    <row r="224" spans="1:81" ht="16.5" hidden="1" x14ac:dyDescent="0.25">
      <c r="A224" s="6" t="s">
        <v>575</v>
      </c>
      <c r="B224" s="2" t="s">
        <v>14</v>
      </c>
      <c r="C224" s="2" t="s">
        <v>61</v>
      </c>
      <c r="D224" s="2" t="s">
        <v>572</v>
      </c>
      <c r="E224" s="2" t="s">
        <v>484</v>
      </c>
      <c r="F224" s="37"/>
      <c r="G224" s="37"/>
      <c r="H224" s="37"/>
      <c r="I224" s="38"/>
      <c r="J224" s="37"/>
      <c r="K224" s="37"/>
      <c r="L224" s="37"/>
      <c r="M224" s="38"/>
      <c r="N224" s="37">
        <f>F224+J224</f>
        <v>0</v>
      </c>
      <c r="O224" s="37">
        <f>G224+K224</f>
        <v>0</v>
      </c>
      <c r="P224" s="37">
        <f>H224+L224</f>
        <v>0</v>
      </c>
      <c r="Q224" s="37">
        <f>I224+M224</f>
        <v>0</v>
      </c>
      <c r="R224" s="37"/>
      <c r="S224" s="37"/>
      <c r="T224" s="37"/>
      <c r="U224" s="38"/>
      <c r="V224" s="37">
        <f>N224+R224</f>
        <v>0</v>
      </c>
      <c r="W224" s="37">
        <f>O224+S224</f>
        <v>0</v>
      </c>
      <c r="X224" s="37">
        <f>P224+T224</f>
        <v>0</v>
      </c>
      <c r="Y224" s="37">
        <f>Q224+U224</f>
        <v>0</v>
      </c>
      <c r="Z224" s="37"/>
      <c r="AA224" s="37"/>
      <c r="AB224" s="37"/>
      <c r="AC224" s="38"/>
      <c r="AD224" s="37">
        <f>V224+Z224</f>
        <v>0</v>
      </c>
      <c r="AE224" s="37">
        <f>W224+AA224</f>
        <v>0</v>
      </c>
      <c r="AF224" s="37">
        <f>X224+AB224</f>
        <v>0</v>
      </c>
      <c r="AG224" s="37">
        <f>Y224+AC224</f>
        <v>0</v>
      </c>
      <c r="AH224" s="37"/>
      <c r="AI224" s="37"/>
      <c r="AJ224" s="37"/>
      <c r="AK224" s="38"/>
      <c r="AL224" s="37">
        <f>AD224+AH224</f>
        <v>0</v>
      </c>
      <c r="AM224" s="37">
        <f>AE224+AI224</f>
        <v>0</v>
      </c>
      <c r="AN224" s="37">
        <f>AF224+AJ224</f>
        <v>0</v>
      </c>
      <c r="AO224" s="37">
        <f>AG224+AK224</f>
        <v>0</v>
      </c>
      <c r="AP224" s="37"/>
      <c r="AQ224" s="37"/>
      <c r="AR224" s="37"/>
      <c r="AS224" s="38"/>
      <c r="AT224" s="37">
        <f>AL224+AP224</f>
        <v>0</v>
      </c>
      <c r="AU224" s="37">
        <f>AM224+AQ224</f>
        <v>0</v>
      </c>
      <c r="AV224" s="37">
        <f>AN224+AR224</f>
        <v>0</v>
      </c>
      <c r="AW224" s="37">
        <f>AO224+AS224</f>
        <v>0</v>
      </c>
      <c r="AX224" s="37"/>
      <c r="AY224" s="37"/>
      <c r="AZ224" s="37"/>
      <c r="BA224" s="38"/>
      <c r="BB224" s="37">
        <f>AT224+AX224</f>
        <v>0</v>
      </c>
      <c r="BC224" s="37">
        <f>AU224+AY224</f>
        <v>0</v>
      </c>
      <c r="BD224" s="37">
        <f>AV224+AZ224</f>
        <v>0</v>
      </c>
      <c r="BE224" s="37">
        <f>AW224+BA224</f>
        <v>0</v>
      </c>
      <c r="BF224" s="37"/>
      <c r="BG224" s="37"/>
      <c r="BH224" s="37"/>
      <c r="BI224" s="38"/>
      <c r="BJ224" s="37">
        <f>BB224+BF224</f>
        <v>0</v>
      </c>
      <c r="BK224" s="37">
        <f>BC224+BG224</f>
        <v>0</v>
      </c>
      <c r="BL224" s="37">
        <f>BD224+BH224</f>
        <v>0</v>
      </c>
      <c r="BM224" s="37">
        <f>BE224+BI224</f>
        <v>0</v>
      </c>
      <c r="BN224" s="37"/>
      <c r="BO224" s="37"/>
      <c r="BP224" s="37"/>
      <c r="BQ224" s="38"/>
      <c r="BR224" s="37">
        <f>BJ224+BN224</f>
        <v>0</v>
      </c>
      <c r="BS224" s="37">
        <f>BK224+BO224</f>
        <v>0</v>
      </c>
      <c r="BT224" s="37">
        <f>BL224+BP224</f>
        <v>0</v>
      </c>
      <c r="BU224" s="37">
        <f>BM224+BQ224</f>
        <v>0</v>
      </c>
      <c r="BV224" s="151"/>
      <c r="BW224" s="151"/>
      <c r="BX224" s="151"/>
      <c r="BY224" s="152"/>
      <c r="BZ224" s="37">
        <f>BR224+BV224</f>
        <v>0</v>
      </c>
      <c r="CA224" s="37">
        <f>BS224+BW224</f>
        <v>0</v>
      </c>
      <c r="CB224" s="37">
        <f>BT224+BX224</f>
        <v>0</v>
      </c>
      <c r="CC224" s="37">
        <f>BU224+BY224</f>
        <v>0</v>
      </c>
    </row>
    <row r="225" spans="1:81" ht="16.5" x14ac:dyDescent="0.25">
      <c r="A225" s="6" t="s">
        <v>49</v>
      </c>
      <c r="B225" s="2" t="s">
        <v>14</v>
      </c>
      <c r="C225" s="2" t="s">
        <v>61</v>
      </c>
      <c r="D225" s="39" t="s">
        <v>853</v>
      </c>
      <c r="E225" s="2"/>
      <c r="F225" s="37"/>
      <c r="G225" s="37"/>
      <c r="H225" s="37"/>
      <c r="I225" s="38"/>
      <c r="J225" s="37">
        <f>J226+J228</f>
        <v>22</v>
      </c>
      <c r="K225" s="37">
        <f t="shared" ref="K225:Q225" si="718">K226+K228</f>
        <v>22</v>
      </c>
      <c r="L225" s="37">
        <f t="shared" si="718"/>
        <v>22</v>
      </c>
      <c r="M225" s="37">
        <f t="shared" si="718"/>
        <v>22</v>
      </c>
      <c r="N225" s="37">
        <f t="shared" si="718"/>
        <v>22</v>
      </c>
      <c r="O225" s="37">
        <f t="shared" si="718"/>
        <v>22</v>
      </c>
      <c r="P225" s="37">
        <f t="shared" si="718"/>
        <v>22</v>
      </c>
      <c r="Q225" s="37">
        <f t="shared" si="718"/>
        <v>22</v>
      </c>
      <c r="R225" s="37">
        <f>R226+R228</f>
        <v>0</v>
      </c>
      <c r="S225" s="37">
        <f t="shared" ref="S225:Y225" si="719">S226+S228</f>
        <v>0</v>
      </c>
      <c r="T225" s="37">
        <f t="shared" si="719"/>
        <v>0</v>
      </c>
      <c r="U225" s="37">
        <f t="shared" si="719"/>
        <v>0</v>
      </c>
      <c r="V225" s="37">
        <f t="shared" si="719"/>
        <v>22</v>
      </c>
      <c r="W225" s="37">
        <f t="shared" si="719"/>
        <v>22</v>
      </c>
      <c r="X225" s="37">
        <f t="shared" si="719"/>
        <v>22</v>
      </c>
      <c r="Y225" s="37">
        <f t="shared" si="719"/>
        <v>22</v>
      </c>
      <c r="Z225" s="37">
        <f>Z226+Z228</f>
        <v>0</v>
      </c>
      <c r="AA225" s="37">
        <f t="shared" ref="AA225:AG225" si="720">AA226+AA228</f>
        <v>0</v>
      </c>
      <c r="AB225" s="37">
        <f t="shared" si="720"/>
        <v>0</v>
      </c>
      <c r="AC225" s="37">
        <f t="shared" si="720"/>
        <v>0</v>
      </c>
      <c r="AD225" s="37">
        <f t="shared" si="720"/>
        <v>22</v>
      </c>
      <c r="AE225" s="37">
        <f t="shared" si="720"/>
        <v>22</v>
      </c>
      <c r="AF225" s="37">
        <f t="shared" si="720"/>
        <v>22</v>
      </c>
      <c r="AG225" s="37">
        <f t="shared" si="720"/>
        <v>22</v>
      </c>
      <c r="AH225" s="37">
        <f>AH226+AH228</f>
        <v>0</v>
      </c>
      <c r="AI225" s="37">
        <f t="shared" ref="AI225:AO225" si="721">AI226+AI228</f>
        <v>0</v>
      </c>
      <c r="AJ225" s="37">
        <f t="shared" si="721"/>
        <v>0</v>
      </c>
      <c r="AK225" s="37">
        <f t="shared" si="721"/>
        <v>0</v>
      </c>
      <c r="AL225" s="37">
        <f t="shared" si="721"/>
        <v>22</v>
      </c>
      <c r="AM225" s="37">
        <f t="shared" si="721"/>
        <v>22</v>
      </c>
      <c r="AN225" s="37">
        <f t="shared" si="721"/>
        <v>22</v>
      </c>
      <c r="AO225" s="37">
        <f t="shared" si="721"/>
        <v>22</v>
      </c>
      <c r="AP225" s="37">
        <f>AP226+AP228</f>
        <v>0</v>
      </c>
      <c r="AQ225" s="37">
        <f t="shared" ref="AQ225:AW225" si="722">AQ226+AQ228</f>
        <v>0</v>
      </c>
      <c r="AR225" s="37">
        <f t="shared" si="722"/>
        <v>0</v>
      </c>
      <c r="AS225" s="37">
        <f t="shared" si="722"/>
        <v>0</v>
      </c>
      <c r="AT225" s="37">
        <f t="shared" si="722"/>
        <v>22</v>
      </c>
      <c r="AU225" s="37">
        <f t="shared" si="722"/>
        <v>22</v>
      </c>
      <c r="AV225" s="37">
        <f t="shared" si="722"/>
        <v>22</v>
      </c>
      <c r="AW225" s="37">
        <f t="shared" si="722"/>
        <v>22</v>
      </c>
      <c r="AX225" s="37">
        <f>AX226+AX228</f>
        <v>0</v>
      </c>
      <c r="AY225" s="37">
        <f t="shared" ref="AY225:BE225" si="723">AY226+AY228</f>
        <v>0</v>
      </c>
      <c r="AZ225" s="37">
        <f t="shared" si="723"/>
        <v>0</v>
      </c>
      <c r="BA225" s="37">
        <f t="shared" si="723"/>
        <v>0</v>
      </c>
      <c r="BB225" s="37">
        <f t="shared" si="723"/>
        <v>22</v>
      </c>
      <c r="BC225" s="37">
        <f t="shared" si="723"/>
        <v>22</v>
      </c>
      <c r="BD225" s="37">
        <f t="shared" si="723"/>
        <v>22</v>
      </c>
      <c r="BE225" s="37">
        <f t="shared" si="723"/>
        <v>22</v>
      </c>
      <c r="BF225" s="37">
        <f>BF226+BF228</f>
        <v>0</v>
      </c>
      <c r="BG225" s="37">
        <f t="shared" ref="BG225:BM225" si="724">BG226+BG228</f>
        <v>0</v>
      </c>
      <c r="BH225" s="37">
        <f t="shared" si="724"/>
        <v>0</v>
      </c>
      <c r="BI225" s="37">
        <f t="shared" si="724"/>
        <v>0</v>
      </c>
      <c r="BJ225" s="37">
        <f t="shared" si="724"/>
        <v>22</v>
      </c>
      <c r="BK225" s="37">
        <f t="shared" si="724"/>
        <v>22</v>
      </c>
      <c r="BL225" s="37">
        <f t="shared" si="724"/>
        <v>22</v>
      </c>
      <c r="BM225" s="37">
        <f t="shared" si="724"/>
        <v>22</v>
      </c>
      <c r="BN225" s="37">
        <f>BN226+BN228</f>
        <v>0</v>
      </c>
      <c r="BO225" s="37">
        <f t="shared" ref="BO225:BU225" si="725">BO226+BO228</f>
        <v>0</v>
      </c>
      <c r="BP225" s="37">
        <f t="shared" si="725"/>
        <v>0</v>
      </c>
      <c r="BQ225" s="37">
        <f t="shared" si="725"/>
        <v>0</v>
      </c>
      <c r="BR225" s="37">
        <f t="shared" si="725"/>
        <v>22</v>
      </c>
      <c r="BS225" s="37">
        <f t="shared" si="725"/>
        <v>22</v>
      </c>
      <c r="BT225" s="37">
        <f t="shared" si="725"/>
        <v>22</v>
      </c>
      <c r="BU225" s="37">
        <f t="shared" si="725"/>
        <v>22</v>
      </c>
      <c r="BV225" s="151">
        <f>BV226+BV228</f>
        <v>0</v>
      </c>
      <c r="BW225" s="151">
        <f t="shared" ref="BW225:CC225" si="726">BW226+BW228</f>
        <v>0</v>
      </c>
      <c r="BX225" s="151">
        <f t="shared" si="726"/>
        <v>0</v>
      </c>
      <c r="BY225" s="151">
        <f t="shared" si="726"/>
        <v>0</v>
      </c>
      <c r="BZ225" s="37">
        <f t="shared" si="726"/>
        <v>22</v>
      </c>
      <c r="CA225" s="37">
        <f t="shared" si="726"/>
        <v>22</v>
      </c>
      <c r="CB225" s="37">
        <f t="shared" si="726"/>
        <v>22</v>
      </c>
      <c r="CC225" s="37">
        <f t="shared" si="726"/>
        <v>22</v>
      </c>
    </row>
    <row r="226" spans="1:81" ht="33" x14ac:dyDescent="0.25">
      <c r="A226" s="6" t="s">
        <v>32</v>
      </c>
      <c r="B226" s="2" t="s">
        <v>14</v>
      </c>
      <c r="C226" s="2" t="s">
        <v>61</v>
      </c>
      <c r="D226" s="39" t="s">
        <v>853</v>
      </c>
      <c r="E226" s="3">
        <v>200</v>
      </c>
      <c r="F226" s="37"/>
      <c r="G226" s="37"/>
      <c r="H226" s="37"/>
      <c r="I226" s="38"/>
      <c r="J226" s="37">
        <f>J227</f>
        <v>20</v>
      </c>
      <c r="K226" s="37">
        <f t="shared" ref="K226:BW226" si="727">K227</f>
        <v>20</v>
      </c>
      <c r="L226" s="37">
        <f t="shared" si="727"/>
        <v>20</v>
      </c>
      <c r="M226" s="37">
        <f t="shared" si="727"/>
        <v>20</v>
      </c>
      <c r="N226" s="37">
        <f t="shared" si="727"/>
        <v>20</v>
      </c>
      <c r="O226" s="37">
        <f t="shared" si="727"/>
        <v>20</v>
      </c>
      <c r="P226" s="37">
        <f t="shared" si="727"/>
        <v>20</v>
      </c>
      <c r="Q226" s="37">
        <f t="shared" si="727"/>
        <v>20</v>
      </c>
      <c r="R226" s="37">
        <f>R227</f>
        <v>0</v>
      </c>
      <c r="S226" s="37">
        <f t="shared" si="727"/>
        <v>0</v>
      </c>
      <c r="T226" s="37">
        <f t="shared" si="727"/>
        <v>0</v>
      </c>
      <c r="U226" s="37">
        <f t="shared" si="727"/>
        <v>0</v>
      </c>
      <c r="V226" s="37">
        <f t="shared" si="727"/>
        <v>20</v>
      </c>
      <c r="W226" s="37">
        <f t="shared" si="727"/>
        <v>20</v>
      </c>
      <c r="X226" s="37">
        <f t="shared" si="727"/>
        <v>20</v>
      </c>
      <c r="Y226" s="37">
        <f t="shared" si="727"/>
        <v>20</v>
      </c>
      <c r="Z226" s="37">
        <f>Z227</f>
        <v>0</v>
      </c>
      <c r="AA226" s="37">
        <f t="shared" si="727"/>
        <v>0</v>
      </c>
      <c r="AB226" s="37">
        <f t="shared" si="727"/>
        <v>0</v>
      </c>
      <c r="AC226" s="37">
        <f t="shared" si="727"/>
        <v>0</v>
      </c>
      <c r="AD226" s="37">
        <f t="shared" si="727"/>
        <v>20</v>
      </c>
      <c r="AE226" s="37">
        <f t="shared" si="727"/>
        <v>20</v>
      </c>
      <c r="AF226" s="37">
        <f t="shared" si="727"/>
        <v>20</v>
      </c>
      <c r="AG226" s="37">
        <f t="shared" si="727"/>
        <v>20</v>
      </c>
      <c r="AH226" s="37">
        <f>AH227</f>
        <v>0</v>
      </c>
      <c r="AI226" s="37">
        <f t="shared" si="727"/>
        <v>0</v>
      </c>
      <c r="AJ226" s="37">
        <f t="shared" si="727"/>
        <v>0</v>
      </c>
      <c r="AK226" s="37">
        <f t="shared" si="727"/>
        <v>0</v>
      </c>
      <c r="AL226" s="37">
        <f t="shared" si="727"/>
        <v>20</v>
      </c>
      <c r="AM226" s="37">
        <f t="shared" si="727"/>
        <v>20</v>
      </c>
      <c r="AN226" s="37">
        <f t="shared" si="727"/>
        <v>20</v>
      </c>
      <c r="AO226" s="37">
        <f t="shared" si="727"/>
        <v>20</v>
      </c>
      <c r="AP226" s="37">
        <f>AP227</f>
        <v>0</v>
      </c>
      <c r="AQ226" s="37">
        <f t="shared" si="727"/>
        <v>0</v>
      </c>
      <c r="AR226" s="37">
        <f t="shared" si="727"/>
        <v>0</v>
      </c>
      <c r="AS226" s="37">
        <f t="shared" si="727"/>
        <v>0</v>
      </c>
      <c r="AT226" s="37">
        <f t="shared" si="727"/>
        <v>20</v>
      </c>
      <c r="AU226" s="37">
        <f t="shared" si="727"/>
        <v>20</v>
      </c>
      <c r="AV226" s="37">
        <f t="shared" si="727"/>
        <v>20</v>
      </c>
      <c r="AW226" s="37">
        <f t="shared" si="727"/>
        <v>20</v>
      </c>
      <c r="AX226" s="37">
        <f>AX227</f>
        <v>0</v>
      </c>
      <c r="AY226" s="37">
        <f t="shared" si="727"/>
        <v>0</v>
      </c>
      <c r="AZ226" s="37">
        <f t="shared" si="727"/>
        <v>0</v>
      </c>
      <c r="BA226" s="37">
        <f t="shared" si="727"/>
        <v>0</v>
      </c>
      <c r="BB226" s="37">
        <f t="shared" si="727"/>
        <v>20</v>
      </c>
      <c r="BC226" s="37">
        <f t="shared" si="727"/>
        <v>20</v>
      </c>
      <c r="BD226" s="37">
        <f t="shared" si="727"/>
        <v>20</v>
      </c>
      <c r="BE226" s="37">
        <f t="shared" si="727"/>
        <v>20</v>
      </c>
      <c r="BF226" s="37">
        <f>BF227</f>
        <v>0</v>
      </c>
      <c r="BG226" s="37">
        <f t="shared" si="727"/>
        <v>0</v>
      </c>
      <c r="BH226" s="37">
        <f t="shared" si="727"/>
        <v>0</v>
      </c>
      <c r="BI226" s="37">
        <f t="shared" si="727"/>
        <v>0</v>
      </c>
      <c r="BJ226" s="37">
        <f t="shared" si="727"/>
        <v>20</v>
      </c>
      <c r="BK226" s="37">
        <f t="shared" si="727"/>
        <v>20</v>
      </c>
      <c r="BL226" s="37">
        <f t="shared" si="727"/>
        <v>20</v>
      </c>
      <c r="BM226" s="37">
        <f t="shared" si="727"/>
        <v>20</v>
      </c>
      <c r="BN226" s="37">
        <f>BN227</f>
        <v>0</v>
      </c>
      <c r="BO226" s="37">
        <f t="shared" si="727"/>
        <v>0</v>
      </c>
      <c r="BP226" s="37">
        <f t="shared" si="727"/>
        <v>0</v>
      </c>
      <c r="BQ226" s="37">
        <f t="shared" si="727"/>
        <v>0</v>
      </c>
      <c r="BR226" s="37">
        <f t="shared" si="727"/>
        <v>20</v>
      </c>
      <c r="BS226" s="37">
        <f t="shared" si="727"/>
        <v>20</v>
      </c>
      <c r="BT226" s="37">
        <f t="shared" si="727"/>
        <v>20</v>
      </c>
      <c r="BU226" s="37">
        <f t="shared" si="727"/>
        <v>20</v>
      </c>
      <c r="BV226" s="151">
        <f>BV227</f>
        <v>0</v>
      </c>
      <c r="BW226" s="151">
        <f t="shared" si="727"/>
        <v>0</v>
      </c>
      <c r="BX226" s="151">
        <f t="shared" ref="BX226:CC226" si="728">BX227</f>
        <v>0</v>
      </c>
      <c r="BY226" s="151">
        <f t="shared" si="728"/>
        <v>0</v>
      </c>
      <c r="BZ226" s="37">
        <f t="shared" si="728"/>
        <v>20</v>
      </c>
      <c r="CA226" s="37">
        <f t="shared" si="728"/>
        <v>20</v>
      </c>
      <c r="CB226" s="37">
        <f t="shared" si="728"/>
        <v>20</v>
      </c>
      <c r="CC226" s="37">
        <f t="shared" si="728"/>
        <v>20</v>
      </c>
    </row>
    <row r="227" spans="1:81" ht="49.5" x14ac:dyDescent="0.25">
      <c r="A227" s="6" t="s">
        <v>33</v>
      </c>
      <c r="B227" s="2" t="s">
        <v>14</v>
      </c>
      <c r="C227" s="2" t="s">
        <v>61</v>
      </c>
      <c r="D227" s="39" t="s">
        <v>853</v>
      </c>
      <c r="E227" s="3">
        <v>240</v>
      </c>
      <c r="F227" s="37"/>
      <c r="G227" s="37"/>
      <c r="H227" s="37"/>
      <c r="I227" s="38"/>
      <c r="J227" s="37">
        <v>20</v>
      </c>
      <c r="K227" s="37">
        <v>20</v>
      </c>
      <c r="L227" s="37">
        <v>20</v>
      </c>
      <c r="M227" s="37">
        <v>20</v>
      </c>
      <c r="N227" s="37">
        <f>F227+J227</f>
        <v>20</v>
      </c>
      <c r="O227" s="37">
        <f>G227+K227</f>
        <v>20</v>
      </c>
      <c r="P227" s="37">
        <f>H227+L227</f>
        <v>20</v>
      </c>
      <c r="Q227" s="37">
        <f>I227+M227</f>
        <v>20</v>
      </c>
      <c r="R227" s="37"/>
      <c r="S227" s="37"/>
      <c r="T227" s="37"/>
      <c r="U227" s="37"/>
      <c r="V227" s="37">
        <f>N227+R227+S227</f>
        <v>20</v>
      </c>
      <c r="W227" s="37">
        <f>O227+S227</f>
        <v>20</v>
      </c>
      <c r="X227" s="37">
        <f>P227+T227+U227</f>
        <v>20</v>
      </c>
      <c r="Y227" s="37">
        <f>Q227+U227</f>
        <v>20</v>
      </c>
      <c r="Z227" s="37"/>
      <c r="AA227" s="37"/>
      <c r="AB227" s="37"/>
      <c r="AC227" s="37"/>
      <c r="AD227" s="37">
        <f>V227+Z227+AA227</f>
        <v>20</v>
      </c>
      <c r="AE227" s="37">
        <f>W227+AA227</f>
        <v>20</v>
      </c>
      <c r="AF227" s="37">
        <f>X227+AB227+AC227</f>
        <v>20</v>
      </c>
      <c r="AG227" s="37">
        <f>Y227+AC227</f>
        <v>20</v>
      </c>
      <c r="AH227" s="37"/>
      <c r="AI227" s="37"/>
      <c r="AJ227" s="37"/>
      <c r="AK227" s="37"/>
      <c r="AL227" s="37">
        <f>AD227+AH227+AI227</f>
        <v>20</v>
      </c>
      <c r="AM227" s="37">
        <f>AE227+AI227</f>
        <v>20</v>
      </c>
      <c r="AN227" s="37">
        <f>AF227+AJ227+AK227</f>
        <v>20</v>
      </c>
      <c r="AO227" s="37">
        <f>AG227+AK227</f>
        <v>20</v>
      </c>
      <c r="AP227" s="37"/>
      <c r="AQ227" s="37"/>
      <c r="AR227" s="37"/>
      <c r="AS227" s="37"/>
      <c r="AT227" s="37">
        <f>AL227+AP227+AQ227</f>
        <v>20</v>
      </c>
      <c r="AU227" s="37">
        <f>AM227+AQ227</f>
        <v>20</v>
      </c>
      <c r="AV227" s="37">
        <f>AN227+AR227+AS227</f>
        <v>20</v>
      </c>
      <c r="AW227" s="37">
        <f>AO227+AS227</f>
        <v>20</v>
      </c>
      <c r="AX227" s="37"/>
      <c r="AY227" s="37"/>
      <c r="AZ227" s="37"/>
      <c r="BA227" s="37"/>
      <c r="BB227" s="37">
        <f>AT227+AX227+AY227</f>
        <v>20</v>
      </c>
      <c r="BC227" s="37">
        <f>AU227+AY227</f>
        <v>20</v>
      </c>
      <c r="BD227" s="37">
        <f>AV227+AZ227+BA227</f>
        <v>20</v>
      </c>
      <c r="BE227" s="37">
        <f>AW227+BA227</f>
        <v>20</v>
      </c>
      <c r="BF227" s="37"/>
      <c r="BG227" s="37"/>
      <c r="BH227" s="37"/>
      <c r="BI227" s="37"/>
      <c r="BJ227" s="37">
        <f>BB227+BF227+BG227</f>
        <v>20</v>
      </c>
      <c r="BK227" s="37">
        <f>BC227+BG227</f>
        <v>20</v>
      </c>
      <c r="BL227" s="37">
        <f>BD227+BH227+BI227</f>
        <v>20</v>
      </c>
      <c r="BM227" s="37">
        <f>BE227+BI227</f>
        <v>20</v>
      </c>
      <c r="BN227" s="37"/>
      <c r="BO227" s="37"/>
      <c r="BP227" s="37"/>
      <c r="BQ227" s="37"/>
      <c r="BR227" s="37">
        <f>BJ227+BN227+BO227</f>
        <v>20</v>
      </c>
      <c r="BS227" s="37">
        <f>BK227+BO227</f>
        <v>20</v>
      </c>
      <c r="BT227" s="37">
        <f>BL227+BP227+BQ227</f>
        <v>20</v>
      </c>
      <c r="BU227" s="37">
        <f>BM227+BQ227</f>
        <v>20</v>
      </c>
      <c r="BV227" s="151"/>
      <c r="BW227" s="151"/>
      <c r="BX227" s="151"/>
      <c r="BY227" s="151"/>
      <c r="BZ227" s="37">
        <f>BR227+BV227+BW227</f>
        <v>20</v>
      </c>
      <c r="CA227" s="37">
        <f>BS227+BW227</f>
        <v>20</v>
      </c>
      <c r="CB227" s="37">
        <f>BT227+BX227+BY227</f>
        <v>20</v>
      </c>
      <c r="CC227" s="37">
        <f>BU227+BY227</f>
        <v>20</v>
      </c>
    </row>
    <row r="228" spans="1:81" ht="16.5" x14ac:dyDescent="0.25">
      <c r="A228" s="6" t="s">
        <v>36</v>
      </c>
      <c r="B228" s="2" t="s">
        <v>14</v>
      </c>
      <c r="C228" s="2" t="s">
        <v>61</v>
      </c>
      <c r="D228" s="39" t="s">
        <v>853</v>
      </c>
      <c r="E228" s="3">
        <v>800</v>
      </c>
      <c r="F228" s="37"/>
      <c r="G228" s="37"/>
      <c r="H228" s="37"/>
      <c r="I228" s="38"/>
      <c r="J228" s="37">
        <f>J229</f>
        <v>2</v>
      </c>
      <c r="K228" s="37">
        <f t="shared" ref="K228:BW228" si="729">K229</f>
        <v>2</v>
      </c>
      <c r="L228" s="37">
        <f t="shared" si="729"/>
        <v>2</v>
      </c>
      <c r="M228" s="37">
        <f t="shared" si="729"/>
        <v>2</v>
      </c>
      <c r="N228" s="37">
        <f t="shared" si="729"/>
        <v>2</v>
      </c>
      <c r="O228" s="37">
        <f t="shared" si="729"/>
        <v>2</v>
      </c>
      <c r="P228" s="37">
        <f t="shared" si="729"/>
        <v>2</v>
      </c>
      <c r="Q228" s="37">
        <f t="shared" si="729"/>
        <v>2</v>
      </c>
      <c r="R228" s="37">
        <f>R229</f>
        <v>0</v>
      </c>
      <c r="S228" s="37">
        <f t="shared" si="729"/>
        <v>0</v>
      </c>
      <c r="T228" s="37">
        <f t="shared" si="729"/>
        <v>0</v>
      </c>
      <c r="U228" s="37">
        <f t="shared" si="729"/>
        <v>0</v>
      </c>
      <c r="V228" s="37">
        <f t="shared" si="729"/>
        <v>2</v>
      </c>
      <c r="W228" s="37">
        <f t="shared" si="729"/>
        <v>2</v>
      </c>
      <c r="X228" s="37">
        <f t="shared" si="729"/>
        <v>2</v>
      </c>
      <c r="Y228" s="37">
        <f t="shared" si="729"/>
        <v>2</v>
      </c>
      <c r="Z228" s="37">
        <f>Z229</f>
        <v>0</v>
      </c>
      <c r="AA228" s="37">
        <f t="shared" si="729"/>
        <v>0</v>
      </c>
      <c r="AB228" s="37">
        <f t="shared" si="729"/>
        <v>0</v>
      </c>
      <c r="AC228" s="37">
        <f t="shared" si="729"/>
        <v>0</v>
      </c>
      <c r="AD228" s="37">
        <f t="shared" si="729"/>
        <v>2</v>
      </c>
      <c r="AE228" s="37">
        <f t="shared" si="729"/>
        <v>2</v>
      </c>
      <c r="AF228" s="37">
        <f t="shared" si="729"/>
        <v>2</v>
      </c>
      <c r="AG228" s="37">
        <f t="shared" si="729"/>
        <v>2</v>
      </c>
      <c r="AH228" s="37">
        <f>AH229</f>
        <v>0</v>
      </c>
      <c r="AI228" s="37">
        <f t="shared" si="729"/>
        <v>0</v>
      </c>
      <c r="AJ228" s="37">
        <f t="shared" si="729"/>
        <v>0</v>
      </c>
      <c r="AK228" s="37">
        <f t="shared" si="729"/>
        <v>0</v>
      </c>
      <c r="AL228" s="37">
        <f t="shared" si="729"/>
        <v>2</v>
      </c>
      <c r="AM228" s="37">
        <f t="shared" si="729"/>
        <v>2</v>
      </c>
      <c r="AN228" s="37">
        <f t="shared" si="729"/>
        <v>2</v>
      </c>
      <c r="AO228" s="37">
        <f t="shared" si="729"/>
        <v>2</v>
      </c>
      <c r="AP228" s="37">
        <f>AP229</f>
        <v>0</v>
      </c>
      <c r="AQ228" s="37">
        <f t="shared" si="729"/>
        <v>0</v>
      </c>
      <c r="AR228" s="37">
        <f t="shared" si="729"/>
        <v>0</v>
      </c>
      <c r="AS228" s="37">
        <f t="shared" si="729"/>
        <v>0</v>
      </c>
      <c r="AT228" s="37">
        <f t="shared" si="729"/>
        <v>2</v>
      </c>
      <c r="AU228" s="37">
        <f t="shared" si="729"/>
        <v>2</v>
      </c>
      <c r="AV228" s="37">
        <f t="shared" si="729"/>
        <v>2</v>
      </c>
      <c r="AW228" s="37">
        <f t="shared" si="729"/>
        <v>2</v>
      </c>
      <c r="AX228" s="37">
        <f>AX229</f>
        <v>0</v>
      </c>
      <c r="AY228" s="37">
        <f t="shared" si="729"/>
        <v>0</v>
      </c>
      <c r="AZ228" s="37">
        <f t="shared" si="729"/>
        <v>0</v>
      </c>
      <c r="BA228" s="37">
        <f t="shared" si="729"/>
        <v>0</v>
      </c>
      <c r="BB228" s="37">
        <f t="shared" si="729"/>
        <v>2</v>
      </c>
      <c r="BC228" s="37">
        <f t="shared" si="729"/>
        <v>2</v>
      </c>
      <c r="BD228" s="37">
        <f t="shared" si="729"/>
        <v>2</v>
      </c>
      <c r="BE228" s="37">
        <f t="shared" si="729"/>
        <v>2</v>
      </c>
      <c r="BF228" s="37">
        <f>BF229</f>
        <v>0</v>
      </c>
      <c r="BG228" s="37">
        <f t="shared" si="729"/>
        <v>0</v>
      </c>
      <c r="BH228" s="37">
        <f t="shared" si="729"/>
        <v>0</v>
      </c>
      <c r="BI228" s="37">
        <f t="shared" si="729"/>
        <v>0</v>
      </c>
      <c r="BJ228" s="37">
        <f t="shared" si="729"/>
        <v>2</v>
      </c>
      <c r="BK228" s="37">
        <f t="shared" si="729"/>
        <v>2</v>
      </c>
      <c r="BL228" s="37">
        <f t="shared" si="729"/>
        <v>2</v>
      </c>
      <c r="BM228" s="37">
        <f t="shared" si="729"/>
        <v>2</v>
      </c>
      <c r="BN228" s="37">
        <f>BN229</f>
        <v>0</v>
      </c>
      <c r="BO228" s="37">
        <f t="shared" si="729"/>
        <v>0</v>
      </c>
      <c r="BP228" s="37">
        <f t="shared" si="729"/>
        <v>0</v>
      </c>
      <c r="BQ228" s="37">
        <f t="shared" si="729"/>
        <v>0</v>
      </c>
      <c r="BR228" s="37">
        <f t="shared" si="729"/>
        <v>2</v>
      </c>
      <c r="BS228" s="37">
        <f t="shared" si="729"/>
        <v>2</v>
      </c>
      <c r="BT228" s="37">
        <f t="shared" si="729"/>
        <v>2</v>
      </c>
      <c r="BU228" s="37">
        <f t="shared" si="729"/>
        <v>2</v>
      </c>
      <c r="BV228" s="151">
        <f>BV229</f>
        <v>0</v>
      </c>
      <c r="BW228" s="151">
        <f t="shared" si="729"/>
        <v>0</v>
      </c>
      <c r="BX228" s="151">
        <f t="shared" ref="BX228:CC228" si="730">BX229</f>
        <v>0</v>
      </c>
      <c r="BY228" s="151">
        <f t="shared" si="730"/>
        <v>0</v>
      </c>
      <c r="BZ228" s="37">
        <f t="shared" si="730"/>
        <v>2</v>
      </c>
      <c r="CA228" s="37">
        <f t="shared" si="730"/>
        <v>2</v>
      </c>
      <c r="CB228" s="37">
        <f t="shared" si="730"/>
        <v>2</v>
      </c>
      <c r="CC228" s="37">
        <f t="shared" si="730"/>
        <v>2</v>
      </c>
    </row>
    <row r="229" spans="1:81" ht="16.5" x14ac:dyDescent="0.25">
      <c r="A229" s="6" t="s">
        <v>38</v>
      </c>
      <c r="B229" s="2" t="s">
        <v>14</v>
      </c>
      <c r="C229" s="2" t="s">
        <v>61</v>
      </c>
      <c r="D229" s="39" t="s">
        <v>853</v>
      </c>
      <c r="E229" s="3">
        <v>850</v>
      </c>
      <c r="F229" s="37"/>
      <c r="G229" s="37"/>
      <c r="H229" s="37"/>
      <c r="I229" s="38"/>
      <c r="J229" s="37">
        <v>2</v>
      </c>
      <c r="K229" s="37">
        <v>2</v>
      </c>
      <c r="L229" s="37">
        <v>2</v>
      </c>
      <c r="M229" s="37">
        <v>2</v>
      </c>
      <c r="N229" s="37">
        <f>F229+J229</f>
        <v>2</v>
      </c>
      <c r="O229" s="37">
        <f>G229+K229</f>
        <v>2</v>
      </c>
      <c r="P229" s="37">
        <f>H229+L229</f>
        <v>2</v>
      </c>
      <c r="Q229" s="37">
        <f>I229+M229</f>
        <v>2</v>
      </c>
      <c r="R229" s="37"/>
      <c r="S229" s="37"/>
      <c r="T229" s="37"/>
      <c r="U229" s="37"/>
      <c r="V229" s="37">
        <f>N229+R229+S229</f>
        <v>2</v>
      </c>
      <c r="W229" s="37">
        <f>O229+S229</f>
        <v>2</v>
      </c>
      <c r="X229" s="37">
        <f>P229+T229+U229</f>
        <v>2</v>
      </c>
      <c r="Y229" s="37">
        <f>Q229+U229</f>
        <v>2</v>
      </c>
      <c r="Z229" s="37"/>
      <c r="AA229" s="37"/>
      <c r="AB229" s="37"/>
      <c r="AC229" s="37"/>
      <c r="AD229" s="37">
        <f>V229+Z229+AA229</f>
        <v>2</v>
      </c>
      <c r="AE229" s="37">
        <f>W229+AA229</f>
        <v>2</v>
      </c>
      <c r="AF229" s="37">
        <f>X229+AB229+AC229</f>
        <v>2</v>
      </c>
      <c r="AG229" s="37">
        <f>Y229+AC229</f>
        <v>2</v>
      </c>
      <c r="AH229" s="37"/>
      <c r="AI229" s="37"/>
      <c r="AJ229" s="37"/>
      <c r="AK229" s="37"/>
      <c r="AL229" s="37">
        <f>AD229+AH229+AI229</f>
        <v>2</v>
      </c>
      <c r="AM229" s="37">
        <f>AE229+AI229</f>
        <v>2</v>
      </c>
      <c r="AN229" s="37">
        <f>AF229+AJ229+AK229</f>
        <v>2</v>
      </c>
      <c r="AO229" s="37">
        <f>AG229+AK229</f>
        <v>2</v>
      </c>
      <c r="AP229" s="37"/>
      <c r="AQ229" s="37"/>
      <c r="AR229" s="37"/>
      <c r="AS229" s="37"/>
      <c r="AT229" s="37">
        <f>AL229+AP229+AQ229</f>
        <v>2</v>
      </c>
      <c r="AU229" s="37">
        <f>AM229+AQ229</f>
        <v>2</v>
      </c>
      <c r="AV229" s="37">
        <f>AN229+AR229+AS229</f>
        <v>2</v>
      </c>
      <c r="AW229" s="37">
        <f>AO229+AS229</f>
        <v>2</v>
      </c>
      <c r="AX229" s="37"/>
      <c r="AY229" s="37"/>
      <c r="AZ229" s="37"/>
      <c r="BA229" s="37"/>
      <c r="BB229" s="37">
        <f>AT229+AX229+AY229</f>
        <v>2</v>
      </c>
      <c r="BC229" s="37">
        <f>AU229+AY229</f>
        <v>2</v>
      </c>
      <c r="BD229" s="37">
        <f>AV229+AZ229+BA229</f>
        <v>2</v>
      </c>
      <c r="BE229" s="37">
        <f>AW229+BA229</f>
        <v>2</v>
      </c>
      <c r="BF229" s="37"/>
      <c r="BG229" s="37"/>
      <c r="BH229" s="37"/>
      <c r="BI229" s="37"/>
      <c r="BJ229" s="37">
        <f>BB229+BF229+BG229</f>
        <v>2</v>
      </c>
      <c r="BK229" s="37">
        <f>BC229+BG229</f>
        <v>2</v>
      </c>
      <c r="BL229" s="37">
        <f>BD229+BH229+BI229</f>
        <v>2</v>
      </c>
      <c r="BM229" s="37">
        <f>BE229+BI229</f>
        <v>2</v>
      </c>
      <c r="BN229" s="37"/>
      <c r="BO229" s="37"/>
      <c r="BP229" s="37"/>
      <c r="BQ229" s="37"/>
      <c r="BR229" s="37">
        <f>BJ229+BN229+BO229</f>
        <v>2</v>
      </c>
      <c r="BS229" s="37">
        <f>BK229+BO229</f>
        <v>2</v>
      </c>
      <c r="BT229" s="37">
        <f>BL229+BP229+BQ229</f>
        <v>2</v>
      </c>
      <c r="BU229" s="37">
        <f>BM229+BQ229</f>
        <v>2</v>
      </c>
      <c r="BV229" s="151"/>
      <c r="BW229" s="151"/>
      <c r="BX229" s="151"/>
      <c r="BY229" s="151"/>
      <c r="BZ229" s="37">
        <f>BR229+BV229+BW229</f>
        <v>2</v>
      </c>
      <c r="CA229" s="37">
        <f>BS229+BW229</f>
        <v>2</v>
      </c>
      <c r="CB229" s="37">
        <f>BT229+BX229+BY229</f>
        <v>2</v>
      </c>
      <c r="CC229" s="37">
        <f>BU229+BY229</f>
        <v>2</v>
      </c>
    </row>
    <row r="230" spans="1:81" ht="33" x14ac:dyDescent="0.25">
      <c r="A230" s="9" t="s">
        <v>481</v>
      </c>
      <c r="B230" s="2" t="s">
        <v>14</v>
      </c>
      <c r="C230" s="2" t="s">
        <v>61</v>
      </c>
      <c r="D230" s="39" t="s">
        <v>477</v>
      </c>
      <c r="E230" s="2"/>
      <c r="F230" s="37">
        <f t="shared" ref="F230:I233" si="731">F231</f>
        <v>1149</v>
      </c>
      <c r="G230" s="37">
        <f t="shared" si="731"/>
        <v>0</v>
      </c>
      <c r="H230" s="37">
        <f t="shared" si="731"/>
        <v>1149</v>
      </c>
      <c r="I230" s="38">
        <f t="shared" si="731"/>
        <v>0</v>
      </c>
      <c r="J230" s="37">
        <f t="shared" ref="J230:Z233" si="732">J231</f>
        <v>0</v>
      </c>
      <c r="K230" s="37">
        <f t="shared" si="732"/>
        <v>0</v>
      </c>
      <c r="L230" s="37">
        <f t="shared" si="732"/>
        <v>0</v>
      </c>
      <c r="M230" s="38">
        <f t="shared" si="732"/>
        <v>0</v>
      </c>
      <c r="N230" s="37">
        <f t="shared" si="732"/>
        <v>1149</v>
      </c>
      <c r="O230" s="37">
        <f t="shared" si="732"/>
        <v>0</v>
      </c>
      <c r="P230" s="37">
        <f t="shared" si="732"/>
        <v>1149</v>
      </c>
      <c r="Q230" s="38">
        <f t="shared" si="732"/>
        <v>0</v>
      </c>
      <c r="R230" s="37">
        <f t="shared" si="732"/>
        <v>0</v>
      </c>
      <c r="S230" s="37">
        <f t="shared" si="732"/>
        <v>0</v>
      </c>
      <c r="T230" s="37">
        <f t="shared" si="732"/>
        <v>0</v>
      </c>
      <c r="U230" s="38">
        <f t="shared" si="732"/>
        <v>0</v>
      </c>
      <c r="V230" s="37">
        <f t="shared" si="732"/>
        <v>1149</v>
      </c>
      <c r="W230" s="37">
        <f t="shared" si="732"/>
        <v>0</v>
      </c>
      <c r="X230" s="37">
        <f t="shared" si="732"/>
        <v>1149</v>
      </c>
      <c r="Y230" s="38">
        <f t="shared" si="732"/>
        <v>0</v>
      </c>
      <c r="Z230" s="37">
        <f t="shared" si="732"/>
        <v>0</v>
      </c>
      <c r="AA230" s="37">
        <f t="shared" ref="Z230:AP233" si="733">AA231</f>
        <v>0</v>
      </c>
      <c r="AB230" s="37">
        <f t="shared" si="733"/>
        <v>0</v>
      </c>
      <c r="AC230" s="38">
        <f t="shared" si="733"/>
        <v>0</v>
      </c>
      <c r="AD230" s="37">
        <f t="shared" si="733"/>
        <v>1149</v>
      </c>
      <c r="AE230" s="37">
        <f t="shared" si="733"/>
        <v>0</v>
      </c>
      <c r="AF230" s="37">
        <f t="shared" si="733"/>
        <v>1149</v>
      </c>
      <c r="AG230" s="38">
        <f t="shared" si="733"/>
        <v>0</v>
      </c>
      <c r="AH230" s="37">
        <f t="shared" si="733"/>
        <v>0</v>
      </c>
      <c r="AI230" s="37">
        <f t="shared" si="733"/>
        <v>0</v>
      </c>
      <c r="AJ230" s="37">
        <f t="shared" si="733"/>
        <v>0</v>
      </c>
      <c r="AK230" s="38">
        <f t="shared" si="733"/>
        <v>0</v>
      </c>
      <c r="AL230" s="37">
        <f t="shared" si="733"/>
        <v>1149</v>
      </c>
      <c r="AM230" s="37">
        <f t="shared" si="733"/>
        <v>0</v>
      </c>
      <c r="AN230" s="37">
        <f t="shared" si="733"/>
        <v>1149</v>
      </c>
      <c r="AO230" s="38">
        <f t="shared" si="733"/>
        <v>0</v>
      </c>
      <c r="AP230" s="37">
        <f t="shared" si="733"/>
        <v>0</v>
      </c>
      <c r="AQ230" s="37">
        <f t="shared" ref="AP230:BF233" si="734">AQ231</f>
        <v>0</v>
      </c>
      <c r="AR230" s="37">
        <f t="shared" si="734"/>
        <v>0</v>
      </c>
      <c r="AS230" s="38">
        <f t="shared" si="734"/>
        <v>0</v>
      </c>
      <c r="AT230" s="37">
        <f t="shared" si="734"/>
        <v>1149</v>
      </c>
      <c r="AU230" s="37">
        <f t="shared" si="734"/>
        <v>0</v>
      </c>
      <c r="AV230" s="37">
        <f t="shared" si="734"/>
        <v>1149</v>
      </c>
      <c r="AW230" s="38">
        <f t="shared" si="734"/>
        <v>0</v>
      </c>
      <c r="AX230" s="37">
        <f t="shared" si="734"/>
        <v>0</v>
      </c>
      <c r="AY230" s="37">
        <f t="shared" si="734"/>
        <v>0</v>
      </c>
      <c r="AZ230" s="37">
        <f t="shared" si="734"/>
        <v>0</v>
      </c>
      <c r="BA230" s="38">
        <f t="shared" si="734"/>
        <v>0</v>
      </c>
      <c r="BB230" s="37">
        <f t="shared" si="734"/>
        <v>1149</v>
      </c>
      <c r="BC230" s="37">
        <f t="shared" si="734"/>
        <v>0</v>
      </c>
      <c r="BD230" s="37">
        <f t="shared" si="734"/>
        <v>1149</v>
      </c>
      <c r="BE230" s="38">
        <f t="shared" si="734"/>
        <v>0</v>
      </c>
      <c r="BF230" s="37">
        <f t="shared" si="734"/>
        <v>0</v>
      </c>
      <c r="BG230" s="37">
        <f t="shared" ref="BF230:BV233" si="735">BG231</f>
        <v>0</v>
      </c>
      <c r="BH230" s="37">
        <f t="shared" si="735"/>
        <v>0</v>
      </c>
      <c r="BI230" s="38">
        <f t="shared" si="735"/>
        <v>0</v>
      </c>
      <c r="BJ230" s="37">
        <f t="shared" si="735"/>
        <v>1149</v>
      </c>
      <c r="BK230" s="37">
        <f t="shared" si="735"/>
        <v>0</v>
      </c>
      <c r="BL230" s="37">
        <f t="shared" si="735"/>
        <v>1149</v>
      </c>
      <c r="BM230" s="38">
        <f t="shared" si="735"/>
        <v>0</v>
      </c>
      <c r="BN230" s="37">
        <f t="shared" si="735"/>
        <v>0</v>
      </c>
      <c r="BO230" s="37">
        <f t="shared" si="735"/>
        <v>0</v>
      </c>
      <c r="BP230" s="37">
        <f t="shared" si="735"/>
        <v>0</v>
      </c>
      <c r="BQ230" s="38">
        <f t="shared" si="735"/>
        <v>0</v>
      </c>
      <c r="BR230" s="37">
        <f t="shared" si="735"/>
        <v>1149</v>
      </c>
      <c r="BS230" s="37">
        <f t="shared" si="735"/>
        <v>0</v>
      </c>
      <c r="BT230" s="37">
        <f t="shared" si="735"/>
        <v>1149</v>
      </c>
      <c r="BU230" s="38">
        <f t="shared" si="735"/>
        <v>0</v>
      </c>
      <c r="BV230" s="151">
        <f t="shared" si="735"/>
        <v>0</v>
      </c>
      <c r="BW230" s="151">
        <f t="shared" ref="BV230:CC233" si="736">BW231</f>
        <v>0</v>
      </c>
      <c r="BX230" s="151">
        <f t="shared" si="736"/>
        <v>0</v>
      </c>
      <c r="BY230" s="152">
        <f t="shared" si="736"/>
        <v>0</v>
      </c>
      <c r="BZ230" s="37">
        <f t="shared" si="736"/>
        <v>1149</v>
      </c>
      <c r="CA230" s="37">
        <f t="shared" si="736"/>
        <v>0</v>
      </c>
      <c r="CB230" s="37">
        <f t="shared" si="736"/>
        <v>1149</v>
      </c>
      <c r="CC230" s="38">
        <f t="shared" si="736"/>
        <v>0</v>
      </c>
    </row>
    <row r="231" spans="1:81" ht="16.5" x14ac:dyDescent="0.25">
      <c r="A231" s="9" t="s">
        <v>64</v>
      </c>
      <c r="B231" s="2" t="s">
        <v>14</v>
      </c>
      <c r="C231" s="2" t="s">
        <v>61</v>
      </c>
      <c r="D231" s="39" t="s">
        <v>478</v>
      </c>
      <c r="E231" s="2"/>
      <c r="F231" s="37">
        <f t="shared" si="731"/>
        <v>1149</v>
      </c>
      <c r="G231" s="37">
        <f t="shared" si="731"/>
        <v>0</v>
      </c>
      <c r="H231" s="37">
        <f t="shared" si="731"/>
        <v>1149</v>
      </c>
      <c r="I231" s="38">
        <f t="shared" si="731"/>
        <v>0</v>
      </c>
      <c r="J231" s="37">
        <f t="shared" si="732"/>
        <v>0</v>
      </c>
      <c r="K231" s="37">
        <f t="shared" si="732"/>
        <v>0</v>
      </c>
      <c r="L231" s="37">
        <f t="shared" si="732"/>
        <v>0</v>
      </c>
      <c r="M231" s="38">
        <f t="shared" si="732"/>
        <v>0</v>
      </c>
      <c r="N231" s="37">
        <f t="shared" si="732"/>
        <v>1149</v>
      </c>
      <c r="O231" s="37">
        <f t="shared" si="732"/>
        <v>0</v>
      </c>
      <c r="P231" s="37">
        <f t="shared" si="732"/>
        <v>1149</v>
      </c>
      <c r="Q231" s="38">
        <f t="shared" si="732"/>
        <v>0</v>
      </c>
      <c r="R231" s="37">
        <f t="shared" si="732"/>
        <v>0</v>
      </c>
      <c r="S231" s="37">
        <f t="shared" si="732"/>
        <v>0</v>
      </c>
      <c r="T231" s="37">
        <f t="shared" si="732"/>
        <v>0</v>
      </c>
      <c r="U231" s="38">
        <f t="shared" si="732"/>
        <v>0</v>
      </c>
      <c r="V231" s="37">
        <f t="shared" si="732"/>
        <v>1149</v>
      </c>
      <c r="W231" s="37">
        <f t="shared" si="732"/>
        <v>0</v>
      </c>
      <c r="X231" s="37">
        <f t="shared" si="732"/>
        <v>1149</v>
      </c>
      <c r="Y231" s="38">
        <f t="shared" si="732"/>
        <v>0</v>
      </c>
      <c r="Z231" s="37">
        <f t="shared" si="733"/>
        <v>0</v>
      </c>
      <c r="AA231" s="37">
        <f t="shared" si="733"/>
        <v>0</v>
      </c>
      <c r="AB231" s="37">
        <f t="shared" si="733"/>
        <v>0</v>
      </c>
      <c r="AC231" s="38">
        <f t="shared" si="733"/>
        <v>0</v>
      </c>
      <c r="AD231" s="37">
        <f t="shared" si="733"/>
        <v>1149</v>
      </c>
      <c r="AE231" s="37">
        <f t="shared" si="733"/>
        <v>0</v>
      </c>
      <c r="AF231" s="37">
        <f t="shared" si="733"/>
        <v>1149</v>
      </c>
      <c r="AG231" s="38">
        <f t="shared" si="733"/>
        <v>0</v>
      </c>
      <c r="AH231" s="37">
        <f t="shared" si="733"/>
        <v>0</v>
      </c>
      <c r="AI231" s="37">
        <f t="shared" si="733"/>
        <v>0</v>
      </c>
      <c r="AJ231" s="37">
        <f t="shared" si="733"/>
        <v>0</v>
      </c>
      <c r="AK231" s="38">
        <f t="shared" si="733"/>
        <v>0</v>
      </c>
      <c r="AL231" s="37">
        <f t="shared" si="733"/>
        <v>1149</v>
      </c>
      <c r="AM231" s="37">
        <f t="shared" si="733"/>
        <v>0</v>
      </c>
      <c r="AN231" s="37">
        <f t="shared" si="733"/>
        <v>1149</v>
      </c>
      <c r="AO231" s="38">
        <f t="shared" si="733"/>
        <v>0</v>
      </c>
      <c r="AP231" s="37">
        <f t="shared" si="734"/>
        <v>0</v>
      </c>
      <c r="AQ231" s="37">
        <f t="shared" si="734"/>
        <v>0</v>
      </c>
      <c r="AR231" s="37">
        <f t="shared" si="734"/>
        <v>0</v>
      </c>
      <c r="AS231" s="38">
        <f t="shared" si="734"/>
        <v>0</v>
      </c>
      <c r="AT231" s="37">
        <f t="shared" si="734"/>
        <v>1149</v>
      </c>
      <c r="AU231" s="37">
        <f t="shared" si="734"/>
        <v>0</v>
      </c>
      <c r="AV231" s="37">
        <f t="shared" si="734"/>
        <v>1149</v>
      </c>
      <c r="AW231" s="38">
        <f t="shared" si="734"/>
        <v>0</v>
      </c>
      <c r="AX231" s="37">
        <f t="shared" si="734"/>
        <v>0</v>
      </c>
      <c r="AY231" s="37">
        <f t="shared" si="734"/>
        <v>0</v>
      </c>
      <c r="AZ231" s="37">
        <f t="shared" si="734"/>
        <v>0</v>
      </c>
      <c r="BA231" s="38">
        <f t="shared" si="734"/>
        <v>0</v>
      </c>
      <c r="BB231" s="37">
        <f t="shared" si="734"/>
        <v>1149</v>
      </c>
      <c r="BC231" s="37">
        <f t="shared" si="734"/>
        <v>0</v>
      </c>
      <c r="BD231" s="37">
        <f t="shared" si="734"/>
        <v>1149</v>
      </c>
      <c r="BE231" s="38">
        <f t="shared" si="734"/>
        <v>0</v>
      </c>
      <c r="BF231" s="37">
        <f t="shared" si="735"/>
        <v>0</v>
      </c>
      <c r="BG231" s="37">
        <f t="shared" si="735"/>
        <v>0</v>
      </c>
      <c r="BH231" s="37">
        <f t="shared" si="735"/>
        <v>0</v>
      </c>
      <c r="BI231" s="38">
        <f t="shared" si="735"/>
        <v>0</v>
      </c>
      <c r="BJ231" s="37">
        <f t="shared" si="735"/>
        <v>1149</v>
      </c>
      <c r="BK231" s="37">
        <f t="shared" si="735"/>
        <v>0</v>
      </c>
      <c r="BL231" s="37">
        <f t="shared" si="735"/>
        <v>1149</v>
      </c>
      <c r="BM231" s="38">
        <f t="shared" si="735"/>
        <v>0</v>
      </c>
      <c r="BN231" s="37">
        <f t="shared" si="735"/>
        <v>0</v>
      </c>
      <c r="BO231" s="37">
        <f t="shared" si="735"/>
        <v>0</v>
      </c>
      <c r="BP231" s="37">
        <f t="shared" si="735"/>
        <v>0</v>
      </c>
      <c r="BQ231" s="38">
        <f t="shared" si="735"/>
        <v>0</v>
      </c>
      <c r="BR231" s="37">
        <f t="shared" si="735"/>
        <v>1149</v>
      </c>
      <c r="BS231" s="37">
        <f t="shared" si="735"/>
        <v>0</v>
      </c>
      <c r="BT231" s="37">
        <f t="shared" si="735"/>
        <v>1149</v>
      </c>
      <c r="BU231" s="38">
        <f t="shared" si="735"/>
        <v>0</v>
      </c>
      <c r="BV231" s="151">
        <f t="shared" si="736"/>
        <v>0</v>
      </c>
      <c r="BW231" s="151">
        <f t="shared" si="736"/>
        <v>0</v>
      </c>
      <c r="BX231" s="151">
        <f t="shared" si="736"/>
        <v>0</v>
      </c>
      <c r="BY231" s="152">
        <f t="shared" si="736"/>
        <v>0</v>
      </c>
      <c r="BZ231" s="37">
        <f t="shared" si="736"/>
        <v>1149</v>
      </c>
      <c r="CA231" s="37">
        <f t="shared" si="736"/>
        <v>0</v>
      </c>
      <c r="CB231" s="37">
        <f t="shared" si="736"/>
        <v>1149</v>
      </c>
      <c r="CC231" s="38">
        <f t="shared" si="736"/>
        <v>0</v>
      </c>
    </row>
    <row r="232" spans="1:81" ht="33" x14ac:dyDescent="0.25">
      <c r="A232" s="9" t="s">
        <v>479</v>
      </c>
      <c r="B232" s="2" t="s">
        <v>14</v>
      </c>
      <c r="C232" s="2" t="s">
        <v>61</v>
      </c>
      <c r="D232" s="39" t="s">
        <v>480</v>
      </c>
      <c r="E232" s="2"/>
      <c r="F232" s="37">
        <f t="shared" ref="F232:Q232" si="737">F233+F235</f>
        <v>1149</v>
      </c>
      <c r="G232" s="37">
        <f t="shared" si="737"/>
        <v>0</v>
      </c>
      <c r="H232" s="37">
        <f t="shared" si="737"/>
        <v>1149</v>
      </c>
      <c r="I232" s="38">
        <f t="shared" si="737"/>
        <v>0</v>
      </c>
      <c r="J232" s="37">
        <f t="shared" si="737"/>
        <v>0</v>
      </c>
      <c r="K232" s="37">
        <f t="shared" si="737"/>
        <v>0</v>
      </c>
      <c r="L232" s="37">
        <f t="shared" si="737"/>
        <v>0</v>
      </c>
      <c r="M232" s="38">
        <f t="shared" si="737"/>
        <v>0</v>
      </c>
      <c r="N232" s="37">
        <f t="shared" si="737"/>
        <v>1149</v>
      </c>
      <c r="O232" s="37">
        <f t="shared" si="737"/>
        <v>0</v>
      </c>
      <c r="P232" s="37">
        <f t="shared" si="737"/>
        <v>1149</v>
      </c>
      <c r="Q232" s="38">
        <f t="shared" si="737"/>
        <v>0</v>
      </c>
      <c r="R232" s="37">
        <f t="shared" ref="R232:Y232" si="738">R233+R235</f>
        <v>0</v>
      </c>
      <c r="S232" s="37">
        <f t="shared" si="738"/>
        <v>0</v>
      </c>
      <c r="T232" s="37">
        <f t="shared" si="738"/>
        <v>0</v>
      </c>
      <c r="U232" s="38">
        <f t="shared" si="738"/>
        <v>0</v>
      </c>
      <c r="V232" s="37">
        <f t="shared" si="738"/>
        <v>1149</v>
      </c>
      <c r="W232" s="37">
        <f t="shared" si="738"/>
        <v>0</v>
      </c>
      <c r="X232" s="37">
        <f t="shared" si="738"/>
        <v>1149</v>
      </c>
      <c r="Y232" s="38">
        <f t="shared" si="738"/>
        <v>0</v>
      </c>
      <c r="Z232" s="37">
        <f t="shared" ref="Z232:AG232" si="739">Z233+Z235</f>
        <v>0</v>
      </c>
      <c r="AA232" s="37">
        <f t="shared" si="739"/>
        <v>0</v>
      </c>
      <c r="AB232" s="37">
        <f t="shared" si="739"/>
        <v>0</v>
      </c>
      <c r="AC232" s="38">
        <f t="shared" si="739"/>
        <v>0</v>
      </c>
      <c r="AD232" s="37">
        <f t="shared" si="739"/>
        <v>1149</v>
      </c>
      <c r="AE232" s="37">
        <f t="shared" si="739"/>
        <v>0</v>
      </c>
      <c r="AF232" s="37">
        <f t="shared" si="739"/>
        <v>1149</v>
      </c>
      <c r="AG232" s="38">
        <f t="shared" si="739"/>
        <v>0</v>
      </c>
      <c r="AH232" s="37">
        <f t="shared" ref="AH232:AO232" si="740">AH233+AH235</f>
        <v>0</v>
      </c>
      <c r="AI232" s="37">
        <f t="shared" si="740"/>
        <v>0</v>
      </c>
      <c r="AJ232" s="37">
        <f t="shared" si="740"/>
        <v>0</v>
      </c>
      <c r="AK232" s="38">
        <f t="shared" si="740"/>
        <v>0</v>
      </c>
      <c r="AL232" s="37">
        <f t="shared" si="740"/>
        <v>1149</v>
      </c>
      <c r="AM232" s="37">
        <f t="shared" si="740"/>
        <v>0</v>
      </c>
      <c r="AN232" s="37">
        <f t="shared" si="740"/>
        <v>1149</v>
      </c>
      <c r="AO232" s="38">
        <f t="shared" si="740"/>
        <v>0</v>
      </c>
      <c r="AP232" s="37">
        <f t="shared" ref="AP232:AW232" si="741">AP233+AP235</f>
        <v>0</v>
      </c>
      <c r="AQ232" s="37">
        <f t="shared" si="741"/>
        <v>0</v>
      </c>
      <c r="AR232" s="37">
        <f t="shared" si="741"/>
        <v>0</v>
      </c>
      <c r="AS232" s="38">
        <f t="shared" si="741"/>
        <v>0</v>
      </c>
      <c r="AT232" s="37">
        <f t="shared" si="741"/>
        <v>1149</v>
      </c>
      <c r="AU232" s="37">
        <f t="shared" si="741"/>
        <v>0</v>
      </c>
      <c r="AV232" s="37">
        <f t="shared" si="741"/>
        <v>1149</v>
      </c>
      <c r="AW232" s="38">
        <f t="shared" si="741"/>
        <v>0</v>
      </c>
      <c r="AX232" s="37">
        <f t="shared" ref="AX232:BE232" si="742">AX233+AX235</f>
        <v>0</v>
      </c>
      <c r="AY232" s="37">
        <f t="shared" si="742"/>
        <v>0</v>
      </c>
      <c r="AZ232" s="37">
        <f t="shared" si="742"/>
        <v>0</v>
      </c>
      <c r="BA232" s="38">
        <f t="shared" si="742"/>
        <v>0</v>
      </c>
      <c r="BB232" s="37">
        <f t="shared" si="742"/>
        <v>1149</v>
      </c>
      <c r="BC232" s="37">
        <f t="shared" si="742"/>
        <v>0</v>
      </c>
      <c r="BD232" s="37">
        <f t="shared" si="742"/>
        <v>1149</v>
      </c>
      <c r="BE232" s="38">
        <f t="shared" si="742"/>
        <v>0</v>
      </c>
      <c r="BF232" s="37">
        <f t="shared" ref="BF232:BM232" si="743">BF233+BF235</f>
        <v>0</v>
      </c>
      <c r="BG232" s="37">
        <f t="shared" si="743"/>
        <v>0</v>
      </c>
      <c r="BH232" s="37">
        <f t="shared" si="743"/>
        <v>0</v>
      </c>
      <c r="BI232" s="38">
        <f t="shared" si="743"/>
        <v>0</v>
      </c>
      <c r="BJ232" s="37">
        <f t="shared" si="743"/>
        <v>1149</v>
      </c>
      <c r="BK232" s="37">
        <f t="shared" si="743"/>
        <v>0</v>
      </c>
      <c r="BL232" s="37">
        <f t="shared" si="743"/>
        <v>1149</v>
      </c>
      <c r="BM232" s="38">
        <f t="shared" si="743"/>
        <v>0</v>
      </c>
      <c r="BN232" s="37">
        <f t="shared" ref="BN232:BU232" si="744">BN233+BN235</f>
        <v>0</v>
      </c>
      <c r="BO232" s="37">
        <f t="shared" si="744"/>
        <v>0</v>
      </c>
      <c r="BP232" s="37">
        <f t="shared" si="744"/>
        <v>0</v>
      </c>
      <c r="BQ232" s="38">
        <f t="shared" si="744"/>
        <v>0</v>
      </c>
      <c r="BR232" s="37">
        <f t="shared" si="744"/>
        <v>1149</v>
      </c>
      <c r="BS232" s="37">
        <f t="shared" si="744"/>
        <v>0</v>
      </c>
      <c r="BT232" s="37">
        <f t="shared" si="744"/>
        <v>1149</v>
      </c>
      <c r="BU232" s="38">
        <f t="shared" si="744"/>
        <v>0</v>
      </c>
      <c r="BV232" s="151">
        <f t="shared" ref="BV232:CC232" si="745">BV233+BV235</f>
        <v>0</v>
      </c>
      <c r="BW232" s="151">
        <f t="shared" si="745"/>
        <v>0</v>
      </c>
      <c r="BX232" s="151">
        <f t="shared" si="745"/>
        <v>0</v>
      </c>
      <c r="BY232" s="152">
        <f t="shared" si="745"/>
        <v>0</v>
      </c>
      <c r="BZ232" s="37">
        <f t="shared" si="745"/>
        <v>1149</v>
      </c>
      <c r="CA232" s="37">
        <f t="shared" si="745"/>
        <v>0</v>
      </c>
      <c r="CB232" s="37">
        <f t="shared" si="745"/>
        <v>1149</v>
      </c>
      <c r="CC232" s="38">
        <f t="shared" si="745"/>
        <v>0</v>
      </c>
    </row>
    <row r="233" spans="1:81" ht="82.5" x14ac:dyDescent="0.25">
      <c r="A233" s="9" t="s">
        <v>22</v>
      </c>
      <c r="B233" s="2" t="s">
        <v>14</v>
      </c>
      <c r="C233" s="2" t="s">
        <v>61</v>
      </c>
      <c r="D233" s="39" t="s">
        <v>480</v>
      </c>
      <c r="E233" s="2" t="s">
        <v>471</v>
      </c>
      <c r="F233" s="37">
        <f t="shared" si="731"/>
        <v>223</v>
      </c>
      <c r="G233" s="37">
        <f t="shared" si="731"/>
        <v>0</v>
      </c>
      <c r="H233" s="37">
        <f t="shared" si="731"/>
        <v>223</v>
      </c>
      <c r="I233" s="38">
        <f t="shared" si="731"/>
        <v>0</v>
      </c>
      <c r="J233" s="37">
        <f t="shared" si="732"/>
        <v>0</v>
      </c>
      <c r="K233" s="37">
        <f t="shared" si="732"/>
        <v>0</v>
      </c>
      <c r="L233" s="37">
        <f t="shared" si="732"/>
        <v>0</v>
      </c>
      <c r="M233" s="38">
        <f t="shared" si="732"/>
        <v>0</v>
      </c>
      <c r="N233" s="37">
        <f t="shared" si="732"/>
        <v>223</v>
      </c>
      <c r="O233" s="37">
        <f t="shared" si="732"/>
        <v>0</v>
      </c>
      <c r="P233" s="37">
        <f t="shared" si="732"/>
        <v>223</v>
      </c>
      <c r="Q233" s="38">
        <f t="shared" si="732"/>
        <v>0</v>
      </c>
      <c r="R233" s="37">
        <f t="shared" si="732"/>
        <v>0</v>
      </c>
      <c r="S233" s="37">
        <f t="shared" si="732"/>
        <v>0</v>
      </c>
      <c r="T233" s="37">
        <f t="shared" si="732"/>
        <v>0</v>
      </c>
      <c r="U233" s="38">
        <f t="shared" si="732"/>
        <v>0</v>
      </c>
      <c r="V233" s="37">
        <f t="shared" si="732"/>
        <v>223</v>
      </c>
      <c r="W233" s="37">
        <f t="shared" si="732"/>
        <v>0</v>
      </c>
      <c r="X233" s="37">
        <f t="shared" si="732"/>
        <v>223</v>
      </c>
      <c r="Y233" s="38">
        <f t="shared" si="732"/>
        <v>0</v>
      </c>
      <c r="Z233" s="37">
        <f t="shared" si="733"/>
        <v>0</v>
      </c>
      <c r="AA233" s="37">
        <f t="shared" si="733"/>
        <v>0</v>
      </c>
      <c r="AB233" s="37">
        <f t="shared" si="733"/>
        <v>0</v>
      </c>
      <c r="AC233" s="38">
        <f t="shared" si="733"/>
        <v>0</v>
      </c>
      <c r="AD233" s="37">
        <f t="shared" si="733"/>
        <v>223</v>
      </c>
      <c r="AE233" s="37">
        <f t="shared" si="733"/>
        <v>0</v>
      </c>
      <c r="AF233" s="37">
        <f t="shared" si="733"/>
        <v>223</v>
      </c>
      <c r="AG233" s="38">
        <f t="shared" si="733"/>
        <v>0</v>
      </c>
      <c r="AH233" s="37">
        <f t="shared" si="733"/>
        <v>0</v>
      </c>
      <c r="AI233" s="37">
        <f t="shared" si="733"/>
        <v>0</v>
      </c>
      <c r="AJ233" s="37">
        <f t="shared" si="733"/>
        <v>0</v>
      </c>
      <c r="AK233" s="38">
        <f t="shared" si="733"/>
        <v>0</v>
      </c>
      <c r="AL233" s="37">
        <f t="shared" si="733"/>
        <v>223</v>
      </c>
      <c r="AM233" s="37">
        <f t="shared" si="733"/>
        <v>0</v>
      </c>
      <c r="AN233" s="37">
        <f t="shared" si="733"/>
        <v>223</v>
      </c>
      <c r="AO233" s="38">
        <f t="shared" si="733"/>
        <v>0</v>
      </c>
      <c r="AP233" s="37">
        <f t="shared" si="734"/>
        <v>0</v>
      </c>
      <c r="AQ233" s="37">
        <f t="shared" si="734"/>
        <v>0</v>
      </c>
      <c r="AR233" s="37">
        <f t="shared" si="734"/>
        <v>0</v>
      </c>
      <c r="AS233" s="38">
        <f t="shared" si="734"/>
        <v>0</v>
      </c>
      <c r="AT233" s="37">
        <f t="shared" si="734"/>
        <v>223</v>
      </c>
      <c r="AU233" s="37">
        <f t="shared" si="734"/>
        <v>0</v>
      </c>
      <c r="AV233" s="37">
        <f t="shared" si="734"/>
        <v>223</v>
      </c>
      <c r="AW233" s="38">
        <f t="shared" si="734"/>
        <v>0</v>
      </c>
      <c r="AX233" s="37">
        <f t="shared" si="734"/>
        <v>0</v>
      </c>
      <c r="AY233" s="37">
        <f t="shared" si="734"/>
        <v>0</v>
      </c>
      <c r="AZ233" s="37">
        <f t="shared" si="734"/>
        <v>0</v>
      </c>
      <c r="BA233" s="38">
        <f t="shared" si="734"/>
        <v>0</v>
      </c>
      <c r="BB233" s="37">
        <f t="shared" si="734"/>
        <v>223</v>
      </c>
      <c r="BC233" s="37">
        <f t="shared" si="734"/>
        <v>0</v>
      </c>
      <c r="BD233" s="37">
        <f t="shared" si="734"/>
        <v>223</v>
      </c>
      <c r="BE233" s="38">
        <f t="shared" si="734"/>
        <v>0</v>
      </c>
      <c r="BF233" s="37">
        <f t="shared" si="735"/>
        <v>0</v>
      </c>
      <c r="BG233" s="37">
        <f t="shared" si="735"/>
        <v>0</v>
      </c>
      <c r="BH233" s="37">
        <f t="shared" si="735"/>
        <v>0</v>
      </c>
      <c r="BI233" s="38">
        <f t="shared" si="735"/>
        <v>0</v>
      </c>
      <c r="BJ233" s="37">
        <f t="shared" si="735"/>
        <v>223</v>
      </c>
      <c r="BK233" s="37">
        <f t="shared" si="735"/>
        <v>0</v>
      </c>
      <c r="BL233" s="37">
        <f t="shared" si="735"/>
        <v>223</v>
      </c>
      <c r="BM233" s="38">
        <f t="shared" si="735"/>
        <v>0</v>
      </c>
      <c r="BN233" s="37">
        <f t="shared" si="735"/>
        <v>0</v>
      </c>
      <c r="BO233" s="37">
        <f t="shared" si="735"/>
        <v>0</v>
      </c>
      <c r="BP233" s="37">
        <f t="shared" si="735"/>
        <v>0</v>
      </c>
      <c r="BQ233" s="38">
        <f t="shared" si="735"/>
        <v>0</v>
      </c>
      <c r="BR233" s="37">
        <f t="shared" si="735"/>
        <v>223</v>
      </c>
      <c r="BS233" s="37">
        <f t="shared" si="735"/>
        <v>0</v>
      </c>
      <c r="BT233" s="37">
        <f t="shared" si="735"/>
        <v>223</v>
      </c>
      <c r="BU233" s="38">
        <f t="shared" si="735"/>
        <v>0</v>
      </c>
      <c r="BV233" s="151">
        <f t="shared" si="736"/>
        <v>0</v>
      </c>
      <c r="BW233" s="151">
        <f t="shared" si="736"/>
        <v>0</v>
      </c>
      <c r="BX233" s="151">
        <f t="shared" si="736"/>
        <v>0</v>
      </c>
      <c r="BY233" s="152">
        <f t="shared" si="736"/>
        <v>0</v>
      </c>
      <c r="BZ233" s="37">
        <f t="shared" si="736"/>
        <v>223</v>
      </c>
      <c r="CA233" s="37">
        <f t="shared" si="736"/>
        <v>0</v>
      </c>
      <c r="CB233" s="37">
        <f t="shared" si="736"/>
        <v>223</v>
      </c>
      <c r="CC233" s="38">
        <f t="shared" si="736"/>
        <v>0</v>
      </c>
    </row>
    <row r="234" spans="1:81" ht="33" x14ac:dyDescent="0.25">
      <c r="A234" s="7" t="s">
        <v>23</v>
      </c>
      <c r="B234" s="2" t="s">
        <v>14</v>
      </c>
      <c r="C234" s="2" t="s">
        <v>61</v>
      </c>
      <c r="D234" s="39" t="s">
        <v>480</v>
      </c>
      <c r="E234" s="2" t="s">
        <v>472</v>
      </c>
      <c r="F234" s="37">
        <v>223</v>
      </c>
      <c r="G234" s="37"/>
      <c r="H234" s="37">
        <v>223</v>
      </c>
      <c r="I234" s="38"/>
      <c r="J234" s="37"/>
      <c r="K234" s="37"/>
      <c r="L234" s="37"/>
      <c r="M234" s="38"/>
      <c r="N234" s="37">
        <f>F234+J234</f>
        <v>223</v>
      </c>
      <c r="O234" s="37">
        <f>G234+K234</f>
        <v>0</v>
      </c>
      <c r="P234" s="37">
        <f>H234+L234</f>
        <v>223</v>
      </c>
      <c r="Q234" s="37">
        <f>I234+M234</f>
        <v>0</v>
      </c>
      <c r="R234" s="37"/>
      <c r="S234" s="37"/>
      <c r="T234" s="37"/>
      <c r="U234" s="38"/>
      <c r="V234" s="37">
        <f>N234+R234+S234</f>
        <v>223</v>
      </c>
      <c r="W234" s="37">
        <f>O234+S234</f>
        <v>0</v>
      </c>
      <c r="X234" s="37">
        <f>P234+T234+U234</f>
        <v>223</v>
      </c>
      <c r="Y234" s="37">
        <f>Q234+U234</f>
        <v>0</v>
      </c>
      <c r="Z234" s="37"/>
      <c r="AA234" s="37"/>
      <c r="AB234" s="37"/>
      <c r="AC234" s="38"/>
      <c r="AD234" s="37">
        <f>V234+Z234+AA234</f>
        <v>223</v>
      </c>
      <c r="AE234" s="37">
        <f>W234+AA234</f>
        <v>0</v>
      </c>
      <c r="AF234" s="37">
        <f>X234+AB234+AC234</f>
        <v>223</v>
      </c>
      <c r="AG234" s="37">
        <f>Y234+AC234</f>
        <v>0</v>
      </c>
      <c r="AH234" s="37"/>
      <c r="AI234" s="37"/>
      <c r="AJ234" s="37"/>
      <c r="AK234" s="38"/>
      <c r="AL234" s="37">
        <f>AD234+AH234+AI234</f>
        <v>223</v>
      </c>
      <c r="AM234" s="37">
        <f>AE234+AI234</f>
        <v>0</v>
      </c>
      <c r="AN234" s="37">
        <f>AF234+AJ234+AK234</f>
        <v>223</v>
      </c>
      <c r="AO234" s="37">
        <f>AG234+AK234</f>
        <v>0</v>
      </c>
      <c r="AP234" s="37"/>
      <c r="AQ234" s="37"/>
      <c r="AR234" s="37"/>
      <c r="AS234" s="38"/>
      <c r="AT234" s="37">
        <f>AL234+AP234+AQ234</f>
        <v>223</v>
      </c>
      <c r="AU234" s="37">
        <f>AM234+AQ234</f>
        <v>0</v>
      </c>
      <c r="AV234" s="37">
        <f>AN234+AR234+AS234</f>
        <v>223</v>
      </c>
      <c r="AW234" s="37">
        <f>AO234+AS234</f>
        <v>0</v>
      </c>
      <c r="AX234" s="37"/>
      <c r="AY234" s="37"/>
      <c r="AZ234" s="37"/>
      <c r="BA234" s="38"/>
      <c r="BB234" s="37">
        <f>AT234+AX234+AY234</f>
        <v>223</v>
      </c>
      <c r="BC234" s="37">
        <f>AU234+AY234</f>
        <v>0</v>
      </c>
      <c r="BD234" s="37">
        <f>AV234+AZ234+BA234</f>
        <v>223</v>
      </c>
      <c r="BE234" s="37">
        <f>AW234+BA234</f>
        <v>0</v>
      </c>
      <c r="BF234" s="37"/>
      <c r="BG234" s="37"/>
      <c r="BH234" s="37"/>
      <c r="BI234" s="38"/>
      <c r="BJ234" s="37">
        <f>BB234+BF234+BG234</f>
        <v>223</v>
      </c>
      <c r="BK234" s="37">
        <f>BC234+BG234</f>
        <v>0</v>
      </c>
      <c r="BL234" s="37">
        <f>BD234+BH234+BI234</f>
        <v>223</v>
      </c>
      <c r="BM234" s="37">
        <f>BE234+BI234</f>
        <v>0</v>
      </c>
      <c r="BN234" s="37"/>
      <c r="BO234" s="37"/>
      <c r="BP234" s="37"/>
      <c r="BQ234" s="38"/>
      <c r="BR234" s="37">
        <f>BJ234+BN234+BO234</f>
        <v>223</v>
      </c>
      <c r="BS234" s="37">
        <f>BK234+BO234</f>
        <v>0</v>
      </c>
      <c r="BT234" s="37">
        <f>BL234+BP234+BQ234</f>
        <v>223</v>
      </c>
      <c r="BU234" s="37">
        <f>BM234+BQ234</f>
        <v>0</v>
      </c>
      <c r="BV234" s="151"/>
      <c r="BW234" s="151"/>
      <c r="BX234" s="151"/>
      <c r="BY234" s="152"/>
      <c r="BZ234" s="37">
        <f>BR234+BV234+BW234</f>
        <v>223</v>
      </c>
      <c r="CA234" s="37">
        <f>BS234+BW234</f>
        <v>0</v>
      </c>
      <c r="CB234" s="37">
        <f>BT234+BX234+BY234</f>
        <v>223</v>
      </c>
      <c r="CC234" s="37">
        <f>BU234+BY234</f>
        <v>0</v>
      </c>
    </row>
    <row r="235" spans="1:81" ht="33" x14ac:dyDescent="0.25">
      <c r="A235" s="9" t="s">
        <v>32</v>
      </c>
      <c r="B235" s="2" t="s">
        <v>14</v>
      </c>
      <c r="C235" s="2" t="s">
        <v>61</v>
      </c>
      <c r="D235" s="39" t="s">
        <v>480</v>
      </c>
      <c r="E235" s="2" t="s">
        <v>475</v>
      </c>
      <c r="F235" s="37">
        <f t="shared" ref="F235:BQ235" si="746">F236</f>
        <v>926</v>
      </c>
      <c r="G235" s="37">
        <f t="shared" si="746"/>
        <v>0</v>
      </c>
      <c r="H235" s="37">
        <f t="shared" si="746"/>
        <v>926</v>
      </c>
      <c r="I235" s="38">
        <f t="shared" si="746"/>
        <v>0</v>
      </c>
      <c r="J235" s="37">
        <f t="shared" si="746"/>
        <v>0</v>
      </c>
      <c r="K235" s="37">
        <f t="shared" si="746"/>
        <v>0</v>
      </c>
      <c r="L235" s="37">
        <f t="shared" si="746"/>
        <v>0</v>
      </c>
      <c r="M235" s="38">
        <f t="shared" si="746"/>
        <v>0</v>
      </c>
      <c r="N235" s="37">
        <f t="shared" si="746"/>
        <v>926</v>
      </c>
      <c r="O235" s="37">
        <f t="shared" si="746"/>
        <v>0</v>
      </c>
      <c r="P235" s="37">
        <f t="shared" si="746"/>
        <v>926</v>
      </c>
      <c r="Q235" s="38">
        <f t="shared" si="746"/>
        <v>0</v>
      </c>
      <c r="R235" s="37">
        <f t="shared" si="746"/>
        <v>0</v>
      </c>
      <c r="S235" s="37">
        <f t="shared" si="746"/>
        <v>0</v>
      </c>
      <c r="T235" s="37">
        <f t="shared" si="746"/>
        <v>0</v>
      </c>
      <c r="U235" s="38">
        <f t="shared" si="746"/>
        <v>0</v>
      </c>
      <c r="V235" s="37">
        <f t="shared" si="746"/>
        <v>926</v>
      </c>
      <c r="W235" s="37">
        <f t="shared" si="746"/>
        <v>0</v>
      </c>
      <c r="X235" s="37">
        <f t="shared" si="746"/>
        <v>926</v>
      </c>
      <c r="Y235" s="38">
        <f t="shared" si="746"/>
        <v>0</v>
      </c>
      <c r="Z235" s="37">
        <f t="shared" si="746"/>
        <v>0</v>
      </c>
      <c r="AA235" s="37">
        <f t="shared" si="746"/>
        <v>0</v>
      </c>
      <c r="AB235" s="37">
        <f t="shared" si="746"/>
        <v>0</v>
      </c>
      <c r="AC235" s="38">
        <f t="shared" si="746"/>
        <v>0</v>
      </c>
      <c r="AD235" s="37">
        <f t="shared" si="746"/>
        <v>926</v>
      </c>
      <c r="AE235" s="37">
        <f t="shared" si="746"/>
        <v>0</v>
      </c>
      <c r="AF235" s="37">
        <f t="shared" si="746"/>
        <v>926</v>
      </c>
      <c r="AG235" s="38">
        <f t="shared" si="746"/>
        <v>0</v>
      </c>
      <c r="AH235" s="37">
        <f t="shared" si="746"/>
        <v>0</v>
      </c>
      <c r="AI235" s="37">
        <f t="shared" si="746"/>
        <v>0</v>
      </c>
      <c r="AJ235" s="37">
        <f t="shared" si="746"/>
        <v>0</v>
      </c>
      <c r="AK235" s="38">
        <f t="shared" si="746"/>
        <v>0</v>
      </c>
      <c r="AL235" s="37">
        <f t="shared" si="746"/>
        <v>926</v>
      </c>
      <c r="AM235" s="37">
        <f t="shared" si="746"/>
        <v>0</v>
      </c>
      <c r="AN235" s="37">
        <f t="shared" si="746"/>
        <v>926</v>
      </c>
      <c r="AO235" s="38">
        <f t="shared" si="746"/>
        <v>0</v>
      </c>
      <c r="AP235" s="37">
        <f t="shared" si="746"/>
        <v>0</v>
      </c>
      <c r="AQ235" s="37">
        <f t="shared" si="746"/>
        <v>0</v>
      </c>
      <c r="AR235" s="37">
        <f t="shared" si="746"/>
        <v>0</v>
      </c>
      <c r="AS235" s="38">
        <f t="shared" si="746"/>
        <v>0</v>
      </c>
      <c r="AT235" s="37">
        <f t="shared" si="746"/>
        <v>926</v>
      </c>
      <c r="AU235" s="37">
        <f t="shared" si="746"/>
        <v>0</v>
      </c>
      <c r="AV235" s="37">
        <f t="shared" si="746"/>
        <v>926</v>
      </c>
      <c r="AW235" s="38">
        <f t="shared" si="746"/>
        <v>0</v>
      </c>
      <c r="AX235" s="37">
        <f t="shared" si="746"/>
        <v>0</v>
      </c>
      <c r="AY235" s="37">
        <f t="shared" si="746"/>
        <v>0</v>
      </c>
      <c r="AZ235" s="37">
        <f t="shared" si="746"/>
        <v>0</v>
      </c>
      <c r="BA235" s="38">
        <f t="shared" si="746"/>
        <v>0</v>
      </c>
      <c r="BB235" s="37">
        <f t="shared" si="746"/>
        <v>926</v>
      </c>
      <c r="BC235" s="37">
        <f t="shared" si="746"/>
        <v>0</v>
      </c>
      <c r="BD235" s="37">
        <f t="shared" si="746"/>
        <v>926</v>
      </c>
      <c r="BE235" s="38">
        <f t="shared" si="746"/>
        <v>0</v>
      </c>
      <c r="BF235" s="37">
        <f t="shared" si="746"/>
        <v>0</v>
      </c>
      <c r="BG235" s="37">
        <f t="shared" si="746"/>
        <v>0</v>
      </c>
      <c r="BH235" s="37">
        <f t="shared" si="746"/>
        <v>0</v>
      </c>
      <c r="BI235" s="38">
        <f t="shared" si="746"/>
        <v>0</v>
      </c>
      <c r="BJ235" s="37">
        <f t="shared" si="746"/>
        <v>926</v>
      </c>
      <c r="BK235" s="37">
        <f t="shared" si="746"/>
        <v>0</v>
      </c>
      <c r="BL235" s="37">
        <f t="shared" si="746"/>
        <v>926</v>
      </c>
      <c r="BM235" s="38">
        <f t="shared" si="746"/>
        <v>0</v>
      </c>
      <c r="BN235" s="37">
        <f t="shared" si="746"/>
        <v>0</v>
      </c>
      <c r="BO235" s="37">
        <f t="shared" si="746"/>
        <v>0</v>
      </c>
      <c r="BP235" s="37">
        <f t="shared" si="746"/>
        <v>0</v>
      </c>
      <c r="BQ235" s="38">
        <f t="shared" si="746"/>
        <v>0</v>
      </c>
      <c r="BR235" s="37">
        <f t="shared" ref="BR235:CC235" si="747">BR236</f>
        <v>926</v>
      </c>
      <c r="BS235" s="37">
        <f t="shared" si="747"/>
        <v>0</v>
      </c>
      <c r="BT235" s="37">
        <f t="shared" si="747"/>
        <v>926</v>
      </c>
      <c r="BU235" s="38">
        <f t="shared" si="747"/>
        <v>0</v>
      </c>
      <c r="BV235" s="151">
        <f t="shared" si="747"/>
        <v>0</v>
      </c>
      <c r="BW235" s="151">
        <f t="shared" si="747"/>
        <v>0</v>
      </c>
      <c r="BX235" s="151">
        <f t="shared" si="747"/>
        <v>0</v>
      </c>
      <c r="BY235" s="152">
        <f t="shared" si="747"/>
        <v>0</v>
      </c>
      <c r="BZ235" s="37">
        <f t="shared" si="747"/>
        <v>926</v>
      </c>
      <c r="CA235" s="37">
        <f t="shared" si="747"/>
        <v>0</v>
      </c>
      <c r="CB235" s="37">
        <f t="shared" si="747"/>
        <v>926</v>
      </c>
      <c r="CC235" s="38">
        <f t="shared" si="747"/>
        <v>0</v>
      </c>
    </row>
    <row r="236" spans="1:81" ht="51.6" customHeight="1" x14ac:dyDescent="0.25">
      <c r="A236" s="7" t="s">
        <v>33</v>
      </c>
      <c r="B236" s="2" t="s">
        <v>14</v>
      </c>
      <c r="C236" s="2" t="s">
        <v>61</v>
      </c>
      <c r="D236" s="39" t="s">
        <v>480</v>
      </c>
      <c r="E236" s="2" t="s">
        <v>476</v>
      </c>
      <c r="F236" s="37">
        <v>926</v>
      </c>
      <c r="G236" s="37"/>
      <c r="H236" s="37">
        <v>926</v>
      </c>
      <c r="I236" s="38"/>
      <c r="J236" s="37"/>
      <c r="K236" s="37"/>
      <c r="L236" s="37"/>
      <c r="M236" s="38"/>
      <c r="N236" s="37">
        <f>F236+J236</f>
        <v>926</v>
      </c>
      <c r="O236" s="37">
        <f>G236+K236</f>
        <v>0</v>
      </c>
      <c r="P236" s="37">
        <f>H236+L236</f>
        <v>926</v>
      </c>
      <c r="Q236" s="37">
        <f>I236+M236</f>
        <v>0</v>
      </c>
      <c r="R236" s="37"/>
      <c r="S236" s="37"/>
      <c r="T236" s="37"/>
      <c r="U236" s="38"/>
      <c r="V236" s="37">
        <f>N236+R236+S236</f>
        <v>926</v>
      </c>
      <c r="W236" s="37">
        <f>O236+S236</f>
        <v>0</v>
      </c>
      <c r="X236" s="37">
        <f>P236+T236+U236</f>
        <v>926</v>
      </c>
      <c r="Y236" s="37">
        <f>Q236+U236</f>
        <v>0</v>
      </c>
      <c r="Z236" s="37"/>
      <c r="AA236" s="37"/>
      <c r="AB236" s="37"/>
      <c r="AC236" s="38"/>
      <c r="AD236" s="37">
        <f>V236+Z236+AA236</f>
        <v>926</v>
      </c>
      <c r="AE236" s="37">
        <f>W236+AA236</f>
        <v>0</v>
      </c>
      <c r="AF236" s="37">
        <f>X236+AB236+AC236</f>
        <v>926</v>
      </c>
      <c r="AG236" s="37">
        <f>Y236+AC236</f>
        <v>0</v>
      </c>
      <c r="AH236" s="37"/>
      <c r="AI236" s="37"/>
      <c r="AJ236" s="37"/>
      <c r="AK236" s="38"/>
      <c r="AL236" s="37">
        <f>AD236+AH236+AI236</f>
        <v>926</v>
      </c>
      <c r="AM236" s="37">
        <f>AE236+AI236</f>
        <v>0</v>
      </c>
      <c r="AN236" s="37">
        <f>AF236+AJ236+AK236</f>
        <v>926</v>
      </c>
      <c r="AO236" s="37">
        <f>AG236+AK236</f>
        <v>0</v>
      </c>
      <c r="AP236" s="37"/>
      <c r="AQ236" s="37"/>
      <c r="AR236" s="37"/>
      <c r="AS236" s="38"/>
      <c r="AT236" s="37">
        <f>AL236+AP236+AQ236</f>
        <v>926</v>
      </c>
      <c r="AU236" s="37">
        <f>AM236+AQ236</f>
        <v>0</v>
      </c>
      <c r="AV236" s="37">
        <f>AN236+AR236+AS236</f>
        <v>926</v>
      </c>
      <c r="AW236" s="37">
        <f>AO236+AS236</f>
        <v>0</v>
      </c>
      <c r="AX236" s="37"/>
      <c r="AY236" s="37"/>
      <c r="AZ236" s="37"/>
      <c r="BA236" s="38"/>
      <c r="BB236" s="37">
        <f>AT236+AX236+AY236</f>
        <v>926</v>
      </c>
      <c r="BC236" s="37">
        <f>AU236+AY236</f>
        <v>0</v>
      </c>
      <c r="BD236" s="37">
        <f>AV236+AZ236+BA236</f>
        <v>926</v>
      </c>
      <c r="BE236" s="37">
        <f>AW236+BA236</f>
        <v>0</v>
      </c>
      <c r="BF236" s="37"/>
      <c r="BG236" s="37"/>
      <c r="BH236" s="37"/>
      <c r="BI236" s="38"/>
      <c r="BJ236" s="37">
        <f>BB236+BF236+BG236</f>
        <v>926</v>
      </c>
      <c r="BK236" s="37">
        <f>BC236+BG236</f>
        <v>0</v>
      </c>
      <c r="BL236" s="37">
        <f>BD236+BH236+BI236</f>
        <v>926</v>
      </c>
      <c r="BM236" s="37">
        <f>BE236+BI236</f>
        <v>0</v>
      </c>
      <c r="BN236" s="37"/>
      <c r="BO236" s="37"/>
      <c r="BP236" s="37"/>
      <c r="BQ236" s="38"/>
      <c r="BR236" s="37">
        <f>BJ236+BN236+BO236</f>
        <v>926</v>
      </c>
      <c r="BS236" s="37">
        <f>BK236+BO236</f>
        <v>0</v>
      </c>
      <c r="BT236" s="37">
        <f>BL236+BP236+BQ236</f>
        <v>926</v>
      </c>
      <c r="BU236" s="37">
        <f>BM236+BQ236</f>
        <v>0</v>
      </c>
      <c r="BV236" s="151"/>
      <c r="BW236" s="151"/>
      <c r="BX236" s="151"/>
      <c r="BY236" s="152"/>
      <c r="BZ236" s="37">
        <f>BR236+BV236+BW236</f>
        <v>926</v>
      </c>
      <c r="CA236" s="37">
        <f>BS236+BW236</f>
        <v>0</v>
      </c>
      <c r="CB236" s="37">
        <f>BT236+BX236+BY236</f>
        <v>926</v>
      </c>
      <c r="CC236" s="37">
        <f>BU236+BY236</f>
        <v>0</v>
      </c>
    </row>
    <row r="237" spans="1:81" ht="51" x14ac:dyDescent="0.3">
      <c r="A237" s="9" t="s">
        <v>522</v>
      </c>
      <c r="B237" s="2" t="s">
        <v>14</v>
      </c>
      <c r="C237" s="2" t="s">
        <v>61</v>
      </c>
      <c r="D237" s="4" t="s">
        <v>519</v>
      </c>
      <c r="E237" s="45"/>
      <c r="F237" s="37">
        <f t="shared" ref="F237:I240" si="748">F238</f>
        <v>1062</v>
      </c>
      <c r="G237" s="37">
        <f t="shared" si="748"/>
        <v>0</v>
      </c>
      <c r="H237" s="37">
        <f t="shared" si="748"/>
        <v>1062</v>
      </c>
      <c r="I237" s="38">
        <f t="shared" si="748"/>
        <v>0</v>
      </c>
      <c r="J237" s="37">
        <f t="shared" ref="J237:Z240" si="749">J238</f>
        <v>0</v>
      </c>
      <c r="K237" s="37">
        <f t="shared" si="749"/>
        <v>0</v>
      </c>
      <c r="L237" s="37">
        <f t="shared" si="749"/>
        <v>0</v>
      </c>
      <c r="M237" s="38">
        <f t="shared" si="749"/>
        <v>0</v>
      </c>
      <c r="N237" s="37">
        <f t="shared" si="749"/>
        <v>1062</v>
      </c>
      <c r="O237" s="37">
        <f t="shared" si="749"/>
        <v>0</v>
      </c>
      <c r="P237" s="37">
        <f t="shared" si="749"/>
        <v>1062</v>
      </c>
      <c r="Q237" s="38">
        <f t="shared" si="749"/>
        <v>0</v>
      </c>
      <c r="R237" s="37">
        <f t="shared" si="749"/>
        <v>0</v>
      </c>
      <c r="S237" s="37">
        <f t="shared" si="749"/>
        <v>0</v>
      </c>
      <c r="T237" s="37">
        <f t="shared" si="749"/>
        <v>0</v>
      </c>
      <c r="U237" s="38">
        <f t="shared" si="749"/>
        <v>0</v>
      </c>
      <c r="V237" s="37">
        <f t="shared" si="749"/>
        <v>1062</v>
      </c>
      <c r="W237" s="37">
        <f t="shared" si="749"/>
        <v>0</v>
      </c>
      <c r="X237" s="37">
        <f t="shared" si="749"/>
        <v>1062</v>
      </c>
      <c r="Y237" s="38">
        <f t="shared" si="749"/>
        <v>0</v>
      </c>
      <c r="Z237" s="37">
        <f t="shared" si="749"/>
        <v>0</v>
      </c>
      <c r="AA237" s="37">
        <f t="shared" ref="Z237:AP240" si="750">AA238</f>
        <v>0</v>
      </c>
      <c r="AB237" s="37">
        <f t="shared" si="750"/>
        <v>0</v>
      </c>
      <c r="AC237" s="38">
        <f t="shared" si="750"/>
        <v>0</v>
      </c>
      <c r="AD237" s="37">
        <f t="shared" si="750"/>
        <v>1062</v>
      </c>
      <c r="AE237" s="37">
        <f t="shared" si="750"/>
        <v>0</v>
      </c>
      <c r="AF237" s="37">
        <f t="shared" si="750"/>
        <v>1062</v>
      </c>
      <c r="AG237" s="38">
        <f t="shared" si="750"/>
        <v>0</v>
      </c>
      <c r="AH237" s="37">
        <f t="shared" si="750"/>
        <v>0</v>
      </c>
      <c r="AI237" s="37">
        <f t="shared" si="750"/>
        <v>0</v>
      </c>
      <c r="AJ237" s="37">
        <f t="shared" si="750"/>
        <v>0</v>
      </c>
      <c r="AK237" s="38">
        <f t="shared" si="750"/>
        <v>0</v>
      </c>
      <c r="AL237" s="37">
        <f t="shared" si="750"/>
        <v>1062</v>
      </c>
      <c r="AM237" s="37">
        <f t="shared" si="750"/>
        <v>0</v>
      </c>
      <c r="AN237" s="37">
        <f t="shared" si="750"/>
        <v>1062</v>
      </c>
      <c r="AO237" s="38">
        <f t="shared" si="750"/>
        <v>0</v>
      </c>
      <c r="AP237" s="37">
        <f t="shared" si="750"/>
        <v>0</v>
      </c>
      <c r="AQ237" s="37">
        <f t="shared" ref="AP237:BF240" si="751">AQ238</f>
        <v>0</v>
      </c>
      <c r="AR237" s="37">
        <f t="shared" si="751"/>
        <v>0</v>
      </c>
      <c r="AS237" s="38">
        <f t="shared" si="751"/>
        <v>0</v>
      </c>
      <c r="AT237" s="37">
        <f t="shared" si="751"/>
        <v>1062</v>
      </c>
      <c r="AU237" s="37">
        <f t="shared" si="751"/>
        <v>0</v>
      </c>
      <c r="AV237" s="37">
        <f t="shared" si="751"/>
        <v>1062</v>
      </c>
      <c r="AW237" s="38">
        <f t="shared" si="751"/>
        <v>0</v>
      </c>
      <c r="AX237" s="37">
        <f t="shared" si="751"/>
        <v>0</v>
      </c>
      <c r="AY237" s="37">
        <f t="shared" si="751"/>
        <v>0</v>
      </c>
      <c r="AZ237" s="37">
        <f t="shared" si="751"/>
        <v>0</v>
      </c>
      <c r="BA237" s="38">
        <f t="shared" si="751"/>
        <v>0</v>
      </c>
      <c r="BB237" s="37">
        <f t="shared" si="751"/>
        <v>1062</v>
      </c>
      <c r="BC237" s="37">
        <f t="shared" si="751"/>
        <v>0</v>
      </c>
      <c r="BD237" s="37">
        <f t="shared" si="751"/>
        <v>1062</v>
      </c>
      <c r="BE237" s="38">
        <f t="shared" si="751"/>
        <v>0</v>
      </c>
      <c r="BF237" s="37">
        <f t="shared" si="751"/>
        <v>0</v>
      </c>
      <c r="BG237" s="37">
        <f t="shared" ref="BF237:BV240" si="752">BG238</f>
        <v>0</v>
      </c>
      <c r="BH237" s="37">
        <f t="shared" si="752"/>
        <v>0</v>
      </c>
      <c r="BI237" s="38">
        <f t="shared" si="752"/>
        <v>0</v>
      </c>
      <c r="BJ237" s="37">
        <f t="shared" si="752"/>
        <v>1062</v>
      </c>
      <c r="BK237" s="37">
        <f t="shared" si="752"/>
        <v>0</v>
      </c>
      <c r="BL237" s="37">
        <f t="shared" si="752"/>
        <v>1062</v>
      </c>
      <c r="BM237" s="38">
        <f t="shared" si="752"/>
        <v>0</v>
      </c>
      <c r="BN237" s="37">
        <f t="shared" si="752"/>
        <v>0</v>
      </c>
      <c r="BO237" s="37">
        <f t="shared" si="752"/>
        <v>0</v>
      </c>
      <c r="BP237" s="37">
        <f t="shared" si="752"/>
        <v>0</v>
      </c>
      <c r="BQ237" s="38">
        <f t="shared" si="752"/>
        <v>0</v>
      </c>
      <c r="BR237" s="37">
        <f t="shared" si="752"/>
        <v>1062</v>
      </c>
      <c r="BS237" s="37">
        <f t="shared" si="752"/>
        <v>0</v>
      </c>
      <c r="BT237" s="37">
        <f t="shared" si="752"/>
        <v>1062</v>
      </c>
      <c r="BU237" s="38">
        <f t="shared" si="752"/>
        <v>0</v>
      </c>
      <c r="BV237" s="151">
        <f t="shared" si="752"/>
        <v>0</v>
      </c>
      <c r="BW237" s="151">
        <f t="shared" ref="BV237:CC240" si="753">BW238</f>
        <v>0</v>
      </c>
      <c r="BX237" s="151">
        <f t="shared" si="753"/>
        <v>0</v>
      </c>
      <c r="BY237" s="152">
        <f t="shared" si="753"/>
        <v>0</v>
      </c>
      <c r="BZ237" s="37">
        <f t="shared" si="753"/>
        <v>1062</v>
      </c>
      <c r="CA237" s="37">
        <f t="shared" si="753"/>
        <v>0</v>
      </c>
      <c r="CB237" s="37">
        <f t="shared" si="753"/>
        <v>1062</v>
      </c>
      <c r="CC237" s="38">
        <f t="shared" si="753"/>
        <v>0</v>
      </c>
    </row>
    <row r="238" spans="1:81" ht="16.5" x14ac:dyDescent="0.25">
      <c r="A238" s="9" t="s">
        <v>64</v>
      </c>
      <c r="B238" s="2" t="s">
        <v>14</v>
      </c>
      <c r="C238" s="2" t="s">
        <v>61</v>
      </c>
      <c r="D238" s="4" t="s">
        <v>520</v>
      </c>
      <c r="E238" s="45"/>
      <c r="F238" s="37">
        <f t="shared" si="748"/>
        <v>1062</v>
      </c>
      <c r="G238" s="37">
        <f t="shared" si="748"/>
        <v>0</v>
      </c>
      <c r="H238" s="37">
        <f t="shared" si="748"/>
        <v>1062</v>
      </c>
      <c r="I238" s="38">
        <f t="shared" si="748"/>
        <v>0</v>
      </c>
      <c r="J238" s="37">
        <f t="shared" si="749"/>
        <v>0</v>
      </c>
      <c r="K238" s="37">
        <f t="shared" si="749"/>
        <v>0</v>
      </c>
      <c r="L238" s="37">
        <f t="shared" si="749"/>
        <v>0</v>
      </c>
      <c r="M238" s="38">
        <f t="shared" si="749"/>
        <v>0</v>
      </c>
      <c r="N238" s="37">
        <f t="shared" si="749"/>
        <v>1062</v>
      </c>
      <c r="O238" s="37">
        <f t="shared" si="749"/>
        <v>0</v>
      </c>
      <c r="P238" s="37">
        <f t="shared" si="749"/>
        <v>1062</v>
      </c>
      <c r="Q238" s="38">
        <f t="shared" si="749"/>
        <v>0</v>
      </c>
      <c r="R238" s="37">
        <f t="shared" si="749"/>
        <v>0</v>
      </c>
      <c r="S238" s="37">
        <f t="shared" si="749"/>
        <v>0</v>
      </c>
      <c r="T238" s="37">
        <f t="shared" si="749"/>
        <v>0</v>
      </c>
      <c r="U238" s="38">
        <f t="shared" si="749"/>
        <v>0</v>
      </c>
      <c r="V238" s="37">
        <f t="shared" si="749"/>
        <v>1062</v>
      </c>
      <c r="W238" s="37">
        <f t="shared" si="749"/>
        <v>0</v>
      </c>
      <c r="X238" s="37">
        <f t="shared" si="749"/>
        <v>1062</v>
      </c>
      <c r="Y238" s="38">
        <f t="shared" si="749"/>
        <v>0</v>
      </c>
      <c r="Z238" s="37">
        <f t="shared" si="750"/>
        <v>0</v>
      </c>
      <c r="AA238" s="37">
        <f t="shared" si="750"/>
        <v>0</v>
      </c>
      <c r="AB238" s="37">
        <f t="shared" si="750"/>
        <v>0</v>
      </c>
      <c r="AC238" s="38">
        <f t="shared" si="750"/>
        <v>0</v>
      </c>
      <c r="AD238" s="37">
        <f t="shared" si="750"/>
        <v>1062</v>
      </c>
      <c r="AE238" s="37">
        <f t="shared" si="750"/>
        <v>0</v>
      </c>
      <c r="AF238" s="37">
        <f t="shared" si="750"/>
        <v>1062</v>
      </c>
      <c r="AG238" s="38">
        <f t="shared" si="750"/>
        <v>0</v>
      </c>
      <c r="AH238" s="37">
        <f t="shared" si="750"/>
        <v>0</v>
      </c>
      <c r="AI238" s="37">
        <f t="shared" si="750"/>
        <v>0</v>
      </c>
      <c r="AJ238" s="37">
        <f t="shared" si="750"/>
        <v>0</v>
      </c>
      <c r="AK238" s="38">
        <f t="shared" si="750"/>
        <v>0</v>
      </c>
      <c r="AL238" s="37">
        <f t="shared" si="750"/>
        <v>1062</v>
      </c>
      <c r="AM238" s="37">
        <f t="shared" si="750"/>
        <v>0</v>
      </c>
      <c r="AN238" s="37">
        <f t="shared" si="750"/>
        <v>1062</v>
      </c>
      <c r="AO238" s="38">
        <f t="shared" si="750"/>
        <v>0</v>
      </c>
      <c r="AP238" s="37">
        <f t="shared" si="751"/>
        <v>0</v>
      </c>
      <c r="AQ238" s="37">
        <f t="shared" si="751"/>
        <v>0</v>
      </c>
      <c r="AR238" s="37">
        <f t="shared" si="751"/>
        <v>0</v>
      </c>
      <c r="AS238" s="38">
        <f t="shared" si="751"/>
        <v>0</v>
      </c>
      <c r="AT238" s="37">
        <f t="shared" si="751"/>
        <v>1062</v>
      </c>
      <c r="AU238" s="37">
        <f t="shared" si="751"/>
        <v>0</v>
      </c>
      <c r="AV238" s="37">
        <f t="shared" si="751"/>
        <v>1062</v>
      </c>
      <c r="AW238" s="38">
        <f t="shared" si="751"/>
        <v>0</v>
      </c>
      <c r="AX238" s="37">
        <f t="shared" si="751"/>
        <v>0</v>
      </c>
      <c r="AY238" s="37">
        <f t="shared" si="751"/>
        <v>0</v>
      </c>
      <c r="AZ238" s="37">
        <f t="shared" si="751"/>
        <v>0</v>
      </c>
      <c r="BA238" s="38">
        <f t="shared" si="751"/>
        <v>0</v>
      </c>
      <c r="BB238" s="37">
        <f t="shared" si="751"/>
        <v>1062</v>
      </c>
      <c r="BC238" s="37">
        <f t="shared" si="751"/>
        <v>0</v>
      </c>
      <c r="BD238" s="37">
        <f t="shared" si="751"/>
        <v>1062</v>
      </c>
      <c r="BE238" s="38">
        <f t="shared" si="751"/>
        <v>0</v>
      </c>
      <c r="BF238" s="37">
        <f t="shared" si="752"/>
        <v>0</v>
      </c>
      <c r="BG238" s="37">
        <f t="shared" si="752"/>
        <v>0</v>
      </c>
      <c r="BH238" s="37">
        <f t="shared" si="752"/>
        <v>0</v>
      </c>
      <c r="BI238" s="38">
        <f t="shared" si="752"/>
        <v>0</v>
      </c>
      <c r="BJ238" s="37">
        <f t="shared" si="752"/>
        <v>1062</v>
      </c>
      <c r="BK238" s="37">
        <f t="shared" si="752"/>
        <v>0</v>
      </c>
      <c r="BL238" s="37">
        <f t="shared" si="752"/>
        <v>1062</v>
      </c>
      <c r="BM238" s="38">
        <f t="shared" si="752"/>
        <v>0</v>
      </c>
      <c r="BN238" s="37">
        <f t="shared" si="752"/>
        <v>0</v>
      </c>
      <c r="BO238" s="37">
        <f t="shared" si="752"/>
        <v>0</v>
      </c>
      <c r="BP238" s="37">
        <f t="shared" si="752"/>
        <v>0</v>
      </c>
      <c r="BQ238" s="38">
        <f t="shared" si="752"/>
        <v>0</v>
      </c>
      <c r="BR238" s="37">
        <f t="shared" si="752"/>
        <v>1062</v>
      </c>
      <c r="BS238" s="37">
        <f t="shared" si="752"/>
        <v>0</v>
      </c>
      <c r="BT238" s="37">
        <f t="shared" si="752"/>
        <v>1062</v>
      </c>
      <c r="BU238" s="38">
        <f t="shared" si="752"/>
        <v>0</v>
      </c>
      <c r="BV238" s="151">
        <f t="shared" si="753"/>
        <v>0</v>
      </c>
      <c r="BW238" s="151">
        <f t="shared" si="753"/>
        <v>0</v>
      </c>
      <c r="BX238" s="151">
        <f t="shared" si="753"/>
        <v>0</v>
      </c>
      <c r="BY238" s="152">
        <f t="shared" si="753"/>
        <v>0</v>
      </c>
      <c r="BZ238" s="37">
        <f t="shared" si="753"/>
        <v>1062</v>
      </c>
      <c r="CA238" s="37">
        <f t="shared" si="753"/>
        <v>0</v>
      </c>
      <c r="CB238" s="37">
        <f t="shared" si="753"/>
        <v>1062</v>
      </c>
      <c r="CC238" s="38">
        <f t="shared" si="753"/>
        <v>0</v>
      </c>
    </row>
    <row r="239" spans="1:81" ht="33" x14ac:dyDescent="0.25">
      <c r="A239" s="9" t="s">
        <v>66</v>
      </c>
      <c r="B239" s="2" t="s">
        <v>14</v>
      </c>
      <c r="C239" s="2" t="s">
        <v>61</v>
      </c>
      <c r="D239" s="4" t="s">
        <v>521</v>
      </c>
      <c r="E239" s="45"/>
      <c r="F239" s="37">
        <f t="shared" si="748"/>
        <v>1062</v>
      </c>
      <c r="G239" s="37">
        <f t="shared" si="748"/>
        <v>0</v>
      </c>
      <c r="H239" s="37">
        <f t="shared" si="748"/>
        <v>1062</v>
      </c>
      <c r="I239" s="38">
        <f t="shared" si="748"/>
        <v>0</v>
      </c>
      <c r="J239" s="37">
        <f t="shared" si="749"/>
        <v>0</v>
      </c>
      <c r="K239" s="37">
        <f t="shared" si="749"/>
        <v>0</v>
      </c>
      <c r="L239" s="37">
        <f t="shared" si="749"/>
        <v>0</v>
      </c>
      <c r="M239" s="38">
        <f t="shared" si="749"/>
        <v>0</v>
      </c>
      <c r="N239" s="37">
        <f t="shared" si="749"/>
        <v>1062</v>
      </c>
      <c r="O239" s="37">
        <f t="shared" si="749"/>
        <v>0</v>
      </c>
      <c r="P239" s="37">
        <f t="shared" si="749"/>
        <v>1062</v>
      </c>
      <c r="Q239" s="38">
        <f t="shared" si="749"/>
        <v>0</v>
      </c>
      <c r="R239" s="37">
        <f t="shared" si="749"/>
        <v>0</v>
      </c>
      <c r="S239" s="37">
        <f t="shared" si="749"/>
        <v>0</v>
      </c>
      <c r="T239" s="37">
        <f t="shared" si="749"/>
        <v>0</v>
      </c>
      <c r="U239" s="38">
        <f t="shared" si="749"/>
        <v>0</v>
      </c>
      <c r="V239" s="37">
        <f t="shared" si="749"/>
        <v>1062</v>
      </c>
      <c r="W239" s="37">
        <f t="shared" si="749"/>
        <v>0</v>
      </c>
      <c r="X239" s="37">
        <f t="shared" si="749"/>
        <v>1062</v>
      </c>
      <c r="Y239" s="38">
        <f t="shared" si="749"/>
        <v>0</v>
      </c>
      <c r="Z239" s="37">
        <f t="shared" si="750"/>
        <v>0</v>
      </c>
      <c r="AA239" s="37">
        <f t="shared" si="750"/>
        <v>0</v>
      </c>
      <c r="AB239" s="37">
        <f t="shared" si="750"/>
        <v>0</v>
      </c>
      <c r="AC239" s="38">
        <f t="shared" si="750"/>
        <v>0</v>
      </c>
      <c r="AD239" s="37">
        <f t="shared" si="750"/>
        <v>1062</v>
      </c>
      <c r="AE239" s="37">
        <f t="shared" si="750"/>
        <v>0</v>
      </c>
      <c r="AF239" s="37">
        <f t="shared" si="750"/>
        <v>1062</v>
      </c>
      <c r="AG239" s="38">
        <f t="shared" si="750"/>
        <v>0</v>
      </c>
      <c r="AH239" s="37">
        <f t="shared" si="750"/>
        <v>0</v>
      </c>
      <c r="AI239" s="37">
        <f t="shared" si="750"/>
        <v>0</v>
      </c>
      <c r="AJ239" s="37">
        <f t="shared" si="750"/>
        <v>0</v>
      </c>
      <c r="AK239" s="38">
        <f t="shared" si="750"/>
        <v>0</v>
      </c>
      <c r="AL239" s="37">
        <f t="shared" si="750"/>
        <v>1062</v>
      </c>
      <c r="AM239" s="37">
        <f t="shared" si="750"/>
        <v>0</v>
      </c>
      <c r="AN239" s="37">
        <f t="shared" si="750"/>
        <v>1062</v>
      </c>
      <c r="AO239" s="38">
        <f t="shared" si="750"/>
        <v>0</v>
      </c>
      <c r="AP239" s="37">
        <f t="shared" si="751"/>
        <v>0</v>
      </c>
      <c r="AQ239" s="37">
        <f t="shared" si="751"/>
        <v>0</v>
      </c>
      <c r="AR239" s="37">
        <f t="shared" si="751"/>
        <v>0</v>
      </c>
      <c r="AS239" s="38">
        <f t="shared" si="751"/>
        <v>0</v>
      </c>
      <c r="AT239" s="37">
        <f t="shared" si="751"/>
        <v>1062</v>
      </c>
      <c r="AU239" s="37">
        <f t="shared" si="751"/>
        <v>0</v>
      </c>
      <c r="AV239" s="37">
        <f t="shared" si="751"/>
        <v>1062</v>
      </c>
      <c r="AW239" s="38">
        <f t="shared" si="751"/>
        <v>0</v>
      </c>
      <c r="AX239" s="37">
        <f t="shared" si="751"/>
        <v>0</v>
      </c>
      <c r="AY239" s="37">
        <f t="shared" si="751"/>
        <v>0</v>
      </c>
      <c r="AZ239" s="37">
        <f t="shared" si="751"/>
        <v>0</v>
      </c>
      <c r="BA239" s="38">
        <f t="shared" si="751"/>
        <v>0</v>
      </c>
      <c r="BB239" s="37">
        <f t="shared" si="751"/>
        <v>1062</v>
      </c>
      <c r="BC239" s="37">
        <f t="shared" si="751"/>
        <v>0</v>
      </c>
      <c r="BD239" s="37">
        <f t="shared" si="751"/>
        <v>1062</v>
      </c>
      <c r="BE239" s="38">
        <f t="shared" si="751"/>
        <v>0</v>
      </c>
      <c r="BF239" s="37">
        <f t="shared" si="752"/>
        <v>0</v>
      </c>
      <c r="BG239" s="37">
        <f t="shared" si="752"/>
        <v>0</v>
      </c>
      <c r="BH239" s="37">
        <f t="shared" si="752"/>
        <v>0</v>
      </c>
      <c r="BI239" s="38">
        <f t="shared" si="752"/>
        <v>0</v>
      </c>
      <c r="BJ239" s="37">
        <f t="shared" si="752"/>
        <v>1062</v>
      </c>
      <c r="BK239" s="37">
        <f t="shared" si="752"/>
        <v>0</v>
      </c>
      <c r="BL239" s="37">
        <f t="shared" si="752"/>
        <v>1062</v>
      </c>
      <c r="BM239" s="38">
        <f t="shared" si="752"/>
        <v>0</v>
      </c>
      <c r="BN239" s="37">
        <f t="shared" si="752"/>
        <v>0</v>
      </c>
      <c r="BO239" s="37">
        <f t="shared" si="752"/>
        <v>0</v>
      </c>
      <c r="BP239" s="37">
        <f t="shared" si="752"/>
        <v>0</v>
      </c>
      <c r="BQ239" s="38">
        <f t="shared" si="752"/>
        <v>0</v>
      </c>
      <c r="BR239" s="37">
        <f t="shared" si="752"/>
        <v>1062</v>
      </c>
      <c r="BS239" s="37">
        <f t="shared" si="752"/>
        <v>0</v>
      </c>
      <c r="BT239" s="37">
        <f t="shared" si="752"/>
        <v>1062</v>
      </c>
      <c r="BU239" s="38">
        <f t="shared" si="752"/>
        <v>0</v>
      </c>
      <c r="BV239" s="151">
        <f t="shared" si="753"/>
        <v>0</v>
      </c>
      <c r="BW239" s="151">
        <f t="shared" si="753"/>
        <v>0</v>
      </c>
      <c r="BX239" s="151">
        <f t="shared" si="753"/>
        <v>0</v>
      </c>
      <c r="BY239" s="152">
        <f t="shared" si="753"/>
        <v>0</v>
      </c>
      <c r="BZ239" s="37">
        <f t="shared" si="753"/>
        <v>1062</v>
      </c>
      <c r="CA239" s="37">
        <f t="shared" si="753"/>
        <v>0</v>
      </c>
      <c r="CB239" s="37">
        <f t="shared" si="753"/>
        <v>1062</v>
      </c>
      <c r="CC239" s="38">
        <f t="shared" si="753"/>
        <v>0</v>
      </c>
    </row>
    <row r="240" spans="1:81" ht="33" x14ac:dyDescent="0.25">
      <c r="A240" s="9" t="s">
        <v>32</v>
      </c>
      <c r="B240" s="2" t="s">
        <v>14</v>
      </c>
      <c r="C240" s="2" t="s">
        <v>61</v>
      </c>
      <c r="D240" s="4" t="s">
        <v>521</v>
      </c>
      <c r="E240" s="2" t="s">
        <v>475</v>
      </c>
      <c r="F240" s="37">
        <f t="shared" si="748"/>
        <v>1062</v>
      </c>
      <c r="G240" s="37">
        <f t="shared" si="748"/>
        <v>0</v>
      </c>
      <c r="H240" s="37">
        <f t="shared" si="748"/>
        <v>1062</v>
      </c>
      <c r="I240" s="38">
        <f t="shared" si="748"/>
        <v>0</v>
      </c>
      <c r="J240" s="37">
        <f t="shared" si="749"/>
        <v>0</v>
      </c>
      <c r="K240" s="37">
        <f t="shared" si="749"/>
        <v>0</v>
      </c>
      <c r="L240" s="37">
        <f t="shared" si="749"/>
        <v>0</v>
      </c>
      <c r="M240" s="38">
        <f t="shared" si="749"/>
        <v>0</v>
      </c>
      <c r="N240" s="37">
        <f t="shared" si="749"/>
        <v>1062</v>
      </c>
      <c r="O240" s="37">
        <f t="shared" si="749"/>
        <v>0</v>
      </c>
      <c r="P240" s="37">
        <f t="shared" si="749"/>
        <v>1062</v>
      </c>
      <c r="Q240" s="38">
        <f t="shared" si="749"/>
        <v>0</v>
      </c>
      <c r="R240" s="37">
        <f t="shared" si="749"/>
        <v>0</v>
      </c>
      <c r="S240" s="37">
        <f t="shared" si="749"/>
        <v>0</v>
      </c>
      <c r="T240" s="37">
        <f t="shared" si="749"/>
        <v>0</v>
      </c>
      <c r="U240" s="38">
        <f t="shared" si="749"/>
        <v>0</v>
      </c>
      <c r="V240" s="37">
        <f t="shared" si="749"/>
        <v>1062</v>
      </c>
      <c r="W240" s="37">
        <f t="shared" si="749"/>
        <v>0</v>
      </c>
      <c r="X240" s="37">
        <f t="shared" si="749"/>
        <v>1062</v>
      </c>
      <c r="Y240" s="38">
        <f t="shared" si="749"/>
        <v>0</v>
      </c>
      <c r="Z240" s="37">
        <f t="shared" si="750"/>
        <v>0</v>
      </c>
      <c r="AA240" s="37">
        <f t="shared" si="750"/>
        <v>0</v>
      </c>
      <c r="AB240" s="37">
        <f t="shared" si="750"/>
        <v>0</v>
      </c>
      <c r="AC240" s="38">
        <f t="shared" si="750"/>
        <v>0</v>
      </c>
      <c r="AD240" s="37">
        <f t="shared" si="750"/>
        <v>1062</v>
      </c>
      <c r="AE240" s="37">
        <f t="shared" si="750"/>
        <v>0</v>
      </c>
      <c r="AF240" s="37">
        <f t="shared" si="750"/>
        <v>1062</v>
      </c>
      <c r="AG240" s="38">
        <f t="shared" si="750"/>
        <v>0</v>
      </c>
      <c r="AH240" s="37">
        <f t="shared" si="750"/>
        <v>0</v>
      </c>
      <c r="AI240" s="37">
        <f t="shared" si="750"/>
        <v>0</v>
      </c>
      <c r="AJ240" s="37">
        <f t="shared" si="750"/>
        <v>0</v>
      </c>
      <c r="AK240" s="38">
        <f t="shared" si="750"/>
        <v>0</v>
      </c>
      <c r="AL240" s="37">
        <f t="shared" si="750"/>
        <v>1062</v>
      </c>
      <c r="AM240" s="37">
        <f t="shared" si="750"/>
        <v>0</v>
      </c>
      <c r="AN240" s="37">
        <f t="shared" si="750"/>
        <v>1062</v>
      </c>
      <c r="AO240" s="38">
        <f t="shared" si="750"/>
        <v>0</v>
      </c>
      <c r="AP240" s="37">
        <f t="shared" si="751"/>
        <v>0</v>
      </c>
      <c r="AQ240" s="37">
        <f t="shared" si="751"/>
        <v>0</v>
      </c>
      <c r="AR240" s="37">
        <f t="shared" si="751"/>
        <v>0</v>
      </c>
      <c r="AS240" s="38">
        <f t="shared" si="751"/>
        <v>0</v>
      </c>
      <c r="AT240" s="37">
        <f t="shared" si="751"/>
        <v>1062</v>
      </c>
      <c r="AU240" s="37">
        <f t="shared" si="751"/>
        <v>0</v>
      </c>
      <c r="AV240" s="37">
        <f t="shared" si="751"/>
        <v>1062</v>
      </c>
      <c r="AW240" s="38">
        <f t="shared" si="751"/>
        <v>0</v>
      </c>
      <c r="AX240" s="37">
        <f t="shared" si="751"/>
        <v>0</v>
      </c>
      <c r="AY240" s="37">
        <f t="shared" si="751"/>
        <v>0</v>
      </c>
      <c r="AZ240" s="37">
        <f t="shared" si="751"/>
        <v>0</v>
      </c>
      <c r="BA240" s="38">
        <f t="shared" si="751"/>
        <v>0</v>
      </c>
      <c r="BB240" s="37">
        <f t="shared" si="751"/>
        <v>1062</v>
      </c>
      <c r="BC240" s="37">
        <f t="shared" si="751"/>
        <v>0</v>
      </c>
      <c r="BD240" s="37">
        <f t="shared" si="751"/>
        <v>1062</v>
      </c>
      <c r="BE240" s="38">
        <f t="shared" si="751"/>
        <v>0</v>
      </c>
      <c r="BF240" s="37">
        <f t="shared" si="752"/>
        <v>0</v>
      </c>
      <c r="BG240" s="37">
        <f t="shared" si="752"/>
        <v>0</v>
      </c>
      <c r="BH240" s="37">
        <f t="shared" si="752"/>
        <v>0</v>
      </c>
      <c r="BI240" s="38">
        <f t="shared" si="752"/>
        <v>0</v>
      </c>
      <c r="BJ240" s="37">
        <f t="shared" si="752"/>
        <v>1062</v>
      </c>
      <c r="BK240" s="37">
        <f t="shared" si="752"/>
        <v>0</v>
      </c>
      <c r="BL240" s="37">
        <f t="shared" si="752"/>
        <v>1062</v>
      </c>
      <c r="BM240" s="38">
        <f t="shared" si="752"/>
        <v>0</v>
      </c>
      <c r="BN240" s="37">
        <f t="shared" si="752"/>
        <v>0</v>
      </c>
      <c r="BO240" s="37">
        <f t="shared" si="752"/>
        <v>0</v>
      </c>
      <c r="BP240" s="37">
        <f t="shared" si="752"/>
        <v>0</v>
      </c>
      <c r="BQ240" s="38">
        <f t="shared" si="752"/>
        <v>0</v>
      </c>
      <c r="BR240" s="37">
        <f t="shared" si="752"/>
        <v>1062</v>
      </c>
      <c r="BS240" s="37">
        <f t="shared" si="752"/>
        <v>0</v>
      </c>
      <c r="BT240" s="37">
        <f t="shared" si="752"/>
        <v>1062</v>
      </c>
      <c r="BU240" s="38">
        <f t="shared" si="752"/>
        <v>0</v>
      </c>
      <c r="BV240" s="151">
        <f t="shared" si="753"/>
        <v>0</v>
      </c>
      <c r="BW240" s="151">
        <f t="shared" si="753"/>
        <v>0</v>
      </c>
      <c r="BX240" s="151">
        <f t="shared" si="753"/>
        <v>0</v>
      </c>
      <c r="BY240" s="152">
        <f t="shared" si="753"/>
        <v>0</v>
      </c>
      <c r="BZ240" s="37">
        <f t="shared" si="753"/>
        <v>1062</v>
      </c>
      <c r="CA240" s="37">
        <f t="shared" si="753"/>
        <v>0</v>
      </c>
      <c r="CB240" s="37">
        <f t="shared" si="753"/>
        <v>1062</v>
      </c>
      <c r="CC240" s="38">
        <f t="shared" si="753"/>
        <v>0</v>
      </c>
    </row>
    <row r="241" spans="1:81" ht="58.15" customHeight="1" x14ac:dyDescent="0.25">
      <c r="A241" s="7" t="s">
        <v>33</v>
      </c>
      <c r="B241" s="2" t="s">
        <v>14</v>
      </c>
      <c r="C241" s="2" t="s">
        <v>61</v>
      </c>
      <c r="D241" s="4" t="s">
        <v>521</v>
      </c>
      <c r="E241" s="2" t="s">
        <v>476</v>
      </c>
      <c r="F241" s="37">
        <v>1062</v>
      </c>
      <c r="G241" s="37"/>
      <c r="H241" s="37">
        <v>1062</v>
      </c>
      <c r="I241" s="38"/>
      <c r="J241" s="37"/>
      <c r="K241" s="37"/>
      <c r="L241" s="37"/>
      <c r="M241" s="38"/>
      <c r="N241" s="37">
        <f>F241+J241</f>
        <v>1062</v>
      </c>
      <c r="O241" s="37">
        <f>G241+K241</f>
        <v>0</v>
      </c>
      <c r="P241" s="37">
        <f>H241+L241</f>
        <v>1062</v>
      </c>
      <c r="Q241" s="37">
        <f>I241+M241</f>
        <v>0</v>
      </c>
      <c r="R241" s="37"/>
      <c r="S241" s="37"/>
      <c r="T241" s="37"/>
      <c r="U241" s="38"/>
      <c r="V241" s="37">
        <f>N241+R241+S241</f>
        <v>1062</v>
      </c>
      <c r="W241" s="37">
        <f>O241+S241</f>
        <v>0</v>
      </c>
      <c r="X241" s="37">
        <f>P241+T241+U241</f>
        <v>1062</v>
      </c>
      <c r="Y241" s="37">
        <f>Q241+U241</f>
        <v>0</v>
      </c>
      <c r="Z241" s="37"/>
      <c r="AA241" s="37"/>
      <c r="AB241" s="37"/>
      <c r="AC241" s="38"/>
      <c r="AD241" s="37">
        <f>V241+Z241+AA241</f>
        <v>1062</v>
      </c>
      <c r="AE241" s="37">
        <f>W241+AA241</f>
        <v>0</v>
      </c>
      <c r="AF241" s="37">
        <f>X241+AB241+AC241</f>
        <v>1062</v>
      </c>
      <c r="AG241" s="37">
        <f>Y241+AC241</f>
        <v>0</v>
      </c>
      <c r="AH241" s="37"/>
      <c r="AI241" s="37"/>
      <c r="AJ241" s="37"/>
      <c r="AK241" s="38"/>
      <c r="AL241" s="37">
        <f>AD241+AH241+AI241</f>
        <v>1062</v>
      </c>
      <c r="AM241" s="37">
        <f>AE241+AI241</f>
        <v>0</v>
      </c>
      <c r="AN241" s="37">
        <f>AF241+AJ241+AK241</f>
        <v>1062</v>
      </c>
      <c r="AO241" s="37">
        <f>AG241+AK241</f>
        <v>0</v>
      </c>
      <c r="AP241" s="37"/>
      <c r="AQ241" s="37"/>
      <c r="AR241" s="37"/>
      <c r="AS241" s="38"/>
      <c r="AT241" s="37">
        <f>AL241+AP241+AQ241</f>
        <v>1062</v>
      </c>
      <c r="AU241" s="37">
        <f>AM241+AQ241</f>
        <v>0</v>
      </c>
      <c r="AV241" s="37">
        <f>AN241+AR241+AS241</f>
        <v>1062</v>
      </c>
      <c r="AW241" s="37">
        <f>AO241+AS241</f>
        <v>0</v>
      </c>
      <c r="AX241" s="37"/>
      <c r="AY241" s="37"/>
      <c r="AZ241" s="37"/>
      <c r="BA241" s="38"/>
      <c r="BB241" s="37">
        <f>AT241+AX241+AY241</f>
        <v>1062</v>
      </c>
      <c r="BC241" s="37">
        <f>AU241+AY241</f>
        <v>0</v>
      </c>
      <c r="BD241" s="37">
        <f>AV241+AZ241+BA241</f>
        <v>1062</v>
      </c>
      <c r="BE241" s="37">
        <f>AW241+BA241</f>
        <v>0</v>
      </c>
      <c r="BF241" s="37"/>
      <c r="BG241" s="37"/>
      <c r="BH241" s="37"/>
      <c r="BI241" s="38"/>
      <c r="BJ241" s="37">
        <f>BB241+BF241+BG241</f>
        <v>1062</v>
      </c>
      <c r="BK241" s="37">
        <f>BC241+BG241</f>
        <v>0</v>
      </c>
      <c r="BL241" s="37">
        <f>BD241+BH241+BI241</f>
        <v>1062</v>
      </c>
      <c r="BM241" s="37">
        <f>BE241+BI241</f>
        <v>0</v>
      </c>
      <c r="BN241" s="37"/>
      <c r="BO241" s="37"/>
      <c r="BP241" s="37"/>
      <c r="BQ241" s="38"/>
      <c r="BR241" s="37">
        <f>BJ241+BN241+BO241</f>
        <v>1062</v>
      </c>
      <c r="BS241" s="37">
        <f>BK241+BO241</f>
        <v>0</v>
      </c>
      <c r="BT241" s="37">
        <f>BL241+BP241+BQ241</f>
        <v>1062</v>
      </c>
      <c r="BU241" s="37">
        <f>BM241+BQ241</f>
        <v>0</v>
      </c>
      <c r="BV241" s="151"/>
      <c r="BW241" s="151"/>
      <c r="BX241" s="151"/>
      <c r="BY241" s="152"/>
      <c r="BZ241" s="37">
        <f>BR241+BV241+BW241</f>
        <v>1062</v>
      </c>
      <c r="CA241" s="37">
        <f>BS241+BW241</f>
        <v>0</v>
      </c>
      <c r="CB241" s="37">
        <f>BT241+BX241+BY241</f>
        <v>1062</v>
      </c>
      <c r="CC241" s="37">
        <f>BU241+BY241</f>
        <v>0</v>
      </c>
    </row>
    <row r="242" spans="1:81" ht="82.5" x14ac:dyDescent="0.25">
      <c r="A242" s="7" t="s">
        <v>85</v>
      </c>
      <c r="B242" s="2" t="s">
        <v>14</v>
      </c>
      <c r="C242" s="2" t="s">
        <v>61</v>
      </c>
      <c r="D242" s="4" t="s">
        <v>86</v>
      </c>
      <c r="E242" s="2"/>
      <c r="F242" s="37">
        <f>F243</f>
        <v>13051</v>
      </c>
      <c r="G242" s="37">
        <f t="shared" ref="G242:I243" si="754">G243</f>
        <v>0</v>
      </c>
      <c r="H242" s="37">
        <f t="shared" si="754"/>
        <v>13018</v>
      </c>
      <c r="I242" s="37">
        <f t="shared" si="754"/>
        <v>0</v>
      </c>
      <c r="J242" s="37">
        <f>J243</f>
        <v>0</v>
      </c>
      <c r="K242" s="37">
        <f t="shared" ref="K242:M243" si="755">K243</f>
        <v>0</v>
      </c>
      <c r="L242" s="37">
        <f t="shared" si="755"/>
        <v>0</v>
      </c>
      <c r="M242" s="37">
        <f t="shared" si="755"/>
        <v>0</v>
      </c>
      <c r="N242" s="37">
        <f>N243</f>
        <v>13051</v>
      </c>
      <c r="O242" s="37">
        <f t="shared" ref="O242:Q243" si="756">O243</f>
        <v>0</v>
      </c>
      <c r="P242" s="37">
        <f t="shared" si="756"/>
        <v>13018</v>
      </c>
      <c r="Q242" s="37">
        <f t="shared" si="756"/>
        <v>0</v>
      </c>
      <c r="R242" s="37">
        <f>R243</f>
        <v>0</v>
      </c>
      <c r="S242" s="37">
        <f t="shared" ref="S242:U243" si="757">S243</f>
        <v>0</v>
      </c>
      <c r="T242" s="37">
        <f t="shared" si="757"/>
        <v>0</v>
      </c>
      <c r="U242" s="37">
        <f t="shared" si="757"/>
        <v>0</v>
      </c>
      <c r="V242" s="37">
        <f>V243</f>
        <v>13051</v>
      </c>
      <c r="W242" s="37">
        <f t="shared" ref="W242:Y243" si="758">W243</f>
        <v>0</v>
      </c>
      <c r="X242" s="37">
        <f t="shared" si="758"/>
        <v>13018</v>
      </c>
      <c r="Y242" s="37">
        <f t="shared" si="758"/>
        <v>0</v>
      </c>
      <c r="Z242" s="37">
        <f>Z243</f>
        <v>0</v>
      </c>
      <c r="AA242" s="37">
        <f t="shared" ref="AA242:AC243" si="759">AA243</f>
        <v>0</v>
      </c>
      <c r="AB242" s="37">
        <f t="shared" si="759"/>
        <v>0</v>
      </c>
      <c r="AC242" s="37">
        <f t="shared" si="759"/>
        <v>0</v>
      </c>
      <c r="AD242" s="37">
        <f>AD243</f>
        <v>13051</v>
      </c>
      <c r="AE242" s="37">
        <f t="shared" ref="AE242:AG243" si="760">AE243</f>
        <v>0</v>
      </c>
      <c r="AF242" s="37">
        <f t="shared" si="760"/>
        <v>13018</v>
      </c>
      <c r="AG242" s="37">
        <f t="shared" si="760"/>
        <v>0</v>
      </c>
      <c r="AH242" s="37">
        <f>AH243</f>
        <v>0</v>
      </c>
      <c r="AI242" s="37">
        <f t="shared" ref="AI242:AK243" si="761">AI243</f>
        <v>0</v>
      </c>
      <c r="AJ242" s="37">
        <f t="shared" si="761"/>
        <v>0</v>
      </c>
      <c r="AK242" s="37">
        <f t="shared" si="761"/>
        <v>0</v>
      </c>
      <c r="AL242" s="37">
        <f>AL243</f>
        <v>13051</v>
      </c>
      <c r="AM242" s="37">
        <f t="shared" ref="AM242:AO243" si="762">AM243</f>
        <v>0</v>
      </c>
      <c r="AN242" s="37">
        <f t="shared" si="762"/>
        <v>13018</v>
      </c>
      <c r="AO242" s="37">
        <f t="shared" si="762"/>
        <v>0</v>
      </c>
      <c r="AP242" s="37">
        <f>AP243</f>
        <v>0</v>
      </c>
      <c r="AQ242" s="37">
        <f t="shared" ref="AQ242:AS243" si="763">AQ243</f>
        <v>0</v>
      </c>
      <c r="AR242" s="37">
        <f t="shared" si="763"/>
        <v>0</v>
      </c>
      <c r="AS242" s="37">
        <f t="shared" si="763"/>
        <v>0</v>
      </c>
      <c r="AT242" s="37">
        <f>AT243</f>
        <v>13051</v>
      </c>
      <c r="AU242" s="37">
        <f t="shared" ref="AU242:AW243" si="764">AU243</f>
        <v>0</v>
      </c>
      <c r="AV242" s="37">
        <f t="shared" si="764"/>
        <v>13018</v>
      </c>
      <c r="AW242" s="37">
        <f t="shared" si="764"/>
        <v>0</v>
      </c>
      <c r="AX242" s="37">
        <f>AX243</f>
        <v>0</v>
      </c>
      <c r="AY242" s="37">
        <f t="shared" ref="AY242:BA243" si="765">AY243</f>
        <v>0</v>
      </c>
      <c r="AZ242" s="37">
        <f t="shared" si="765"/>
        <v>0</v>
      </c>
      <c r="BA242" s="37">
        <f t="shared" si="765"/>
        <v>0</v>
      </c>
      <c r="BB242" s="37">
        <f>BB243</f>
        <v>13051</v>
      </c>
      <c r="BC242" s="37">
        <f t="shared" ref="BC242:BE243" si="766">BC243</f>
        <v>0</v>
      </c>
      <c r="BD242" s="37">
        <f t="shared" si="766"/>
        <v>13018</v>
      </c>
      <c r="BE242" s="37">
        <f t="shared" si="766"/>
        <v>0</v>
      </c>
      <c r="BF242" s="37">
        <f>BF243</f>
        <v>0</v>
      </c>
      <c r="BG242" s="37">
        <f t="shared" ref="BG242:BI243" si="767">BG243</f>
        <v>0</v>
      </c>
      <c r="BH242" s="37">
        <f t="shared" si="767"/>
        <v>0</v>
      </c>
      <c r="BI242" s="37">
        <f t="shared" si="767"/>
        <v>0</v>
      </c>
      <c r="BJ242" s="37">
        <f>BJ243</f>
        <v>13051</v>
      </c>
      <c r="BK242" s="37">
        <f t="shared" ref="BK242:BM243" si="768">BK243</f>
        <v>0</v>
      </c>
      <c r="BL242" s="37">
        <f t="shared" si="768"/>
        <v>13018</v>
      </c>
      <c r="BM242" s="37">
        <f t="shared" si="768"/>
        <v>0</v>
      </c>
      <c r="BN242" s="37">
        <f>BN243</f>
        <v>0</v>
      </c>
      <c r="BO242" s="37">
        <f t="shared" ref="BO242:BQ243" si="769">BO243</f>
        <v>0</v>
      </c>
      <c r="BP242" s="37">
        <f t="shared" si="769"/>
        <v>0</v>
      </c>
      <c r="BQ242" s="37">
        <f t="shared" si="769"/>
        <v>0</v>
      </c>
      <c r="BR242" s="37">
        <f>BR243</f>
        <v>13051</v>
      </c>
      <c r="BS242" s="37">
        <f t="shared" ref="BS242:BU243" si="770">BS243</f>
        <v>0</v>
      </c>
      <c r="BT242" s="37">
        <f t="shared" si="770"/>
        <v>13018</v>
      </c>
      <c r="BU242" s="37">
        <f t="shared" si="770"/>
        <v>0</v>
      </c>
      <c r="BV242" s="151">
        <f>BV243</f>
        <v>0</v>
      </c>
      <c r="BW242" s="151">
        <f t="shared" ref="BW242:BY243" si="771">BW243</f>
        <v>0</v>
      </c>
      <c r="BX242" s="151">
        <f t="shared" si="771"/>
        <v>0</v>
      </c>
      <c r="BY242" s="151">
        <f t="shared" si="771"/>
        <v>0</v>
      </c>
      <c r="BZ242" s="37">
        <f>BZ243</f>
        <v>13051</v>
      </c>
      <c r="CA242" s="37">
        <f t="shared" ref="CA242:CC243" si="772">CA243</f>
        <v>0</v>
      </c>
      <c r="CB242" s="37">
        <f t="shared" si="772"/>
        <v>13018</v>
      </c>
      <c r="CC242" s="37">
        <f t="shared" si="772"/>
        <v>0</v>
      </c>
    </row>
    <row r="243" spans="1:81" ht="33" x14ac:dyDescent="0.25">
      <c r="A243" s="7" t="s">
        <v>87</v>
      </c>
      <c r="B243" s="2" t="s">
        <v>14</v>
      </c>
      <c r="C243" s="2" t="s">
        <v>61</v>
      </c>
      <c r="D243" s="4" t="s">
        <v>88</v>
      </c>
      <c r="E243" s="2"/>
      <c r="F243" s="37">
        <f>F244</f>
        <v>13051</v>
      </c>
      <c r="G243" s="37">
        <f t="shared" si="754"/>
        <v>0</v>
      </c>
      <c r="H243" s="37">
        <f t="shared" si="754"/>
        <v>13018</v>
      </c>
      <c r="I243" s="37">
        <f t="shared" si="754"/>
        <v>0</v>
      </c>
      <c r="J243" s="37">
        <f>J244</f>
        <v>0</v>
      </c>
      <c r="K243" s="37">
        <f t="shared" si="755"/>
        <v>0</v>
      </c>
      <c r="L243" s="37">
        <f t="shared" si="755"/>
        <v>0</v>
      </c>
      <c r="M243" s="37">
        <f t="shared" si="755"/>
        <v>0</v>
      </c>
      <c r="N243" s="37">
        <f>N244</f>
        <v>13051</v>
      </c>
      <c r="O243" s="37">
        <f t="shared" si="756"/>
        <v>0</v>
      </c>
      <c r="P243" s="37">
        <f t="shared" si="756"/>
        <v>13018</v>
      </c>
      <c r="Q243" s="37">
        <f t="shared" si="756"/>
        <v>0</v>
      </c>
      <c r="R243" s="37">
        <f>R244</f>
        <v>0</v>
      </c>
      <c r="S243" s="37">
        <f t="shared" si="757"/>
        <v>0</v>
      </c>
      <c r="T243" s="37">
        <f t="shared" si="757"/>
        <v>0</v>
      </c>
      <c r="U243" s="37">
        <f t="shared" si="757"/>
        <v>0</v>
      </c>
      <c r="V243" s="37">
        <f>V244</f>
        <v>13051</v>
      </c>
      <c r="W243" s="37">
        <f t="shared" si="758"/>
        <v>0</v>
      </c>
      <c r="X243" s="37">
        <f t="shared" si="758"/>
        <v>13018</v>
      </c>
      <c r="Y243" s="37">
        <f t="shared" si="758"/>
        <v>0</v>
      </c>
      <c r="Z243" s="37">
        <f>Z244</f>
        <v>0</v>
      </c>
      <c r="AA243" s="37">
        <f t="shared" si="759"/>
        <v>0</v>
      </c>
      <c r="AB243" s="37">
        <f t="shared" si="759"/>
        <v>0</v>
      </c>
      <c r="AC243" s="37">
        <f t="shared" si="759"/>
        <v>0</v>
      </c>
      <c r="AD243" s="37">
        <f>AD244</f>
        <v>13051</v>
      </c>
      <c r="AE243" s="37">
        <f t="shared" si="760"/>
        <v>0</v>
      </c>
      <c r="AF243" s="37">
        <f t="shared" si="760"/>
        <v>13018</v>
      </c>
      <c r="AG243" s="37">
        <f t="shared" si="760"/>
        <v>0</v>
      </c>
      <c r="AH243" s="37">
        <f>AH244</f>
        <v>0</v>
      </c>
      <c r="AI243" s="37">
        <f t="shared" si="761"/>
        <v>0</v>
      </c>
      <c r="AJ243" s="37">
        <f t="shared" si="761"/>
        <v>0</v>
      </c>
      <c r="AK243" s="37">
        <f t="shared" si="761"/>
        <v>0</v>
      </c>
      <c r="AL243" s="37">
        <f>AL244</f>
        <v>13051</v>
      </c>
      <c r="AM243" s="37">
        <f t="shared" si="762"/>
        <v>0</v>
      </c>
      <c r="AN243" s="37">
        <f t="shared" si="762"/>
        <v>13018</v>
      </c>
      <c r="AO243" s="37">
        <f t="shared" si="762"/>
        <v>0</v>
      </c>
      <c r="AP243" s="37">
        <f>AP244</f>
        <v>0</v>
      </c>
      <c r="AQ243" s="37">
        <f t="shared" si="763"/>
        <v>0</v>
      </c>
      <c r="AR243" s="37">
        <f t="shared" si="763"/>
        <v>0</v>
      </c>
      <c r="AS243" s="37">
        <f t="shared" si="763"/>
        <v>0</v>
      </c>
      <c r="AT243" s="37">
        <f>AT244</f>
        <v>13051</v>
      </c>
      <c r="AU243" s="37">
        <f t="shared" si="764"/>
        <v>0</v>
      </c>
      <c r="AV243" s="37">
        <f t="shared" si="764"/>
        <v>13018</v>
      </c>
      <c r="AW243" s="37">
        <f t="shared" si="764"/>
        <v>0</v>
      </c>
      <c r="AX243" s="37">
        <f>AX244</f>
        <v>0</v>
      </c>
      <c r="AY243" s="37">
        <f t="shared" si="765"/>
        <v>0</v>
      </c>
      <c r="AZ243" s="37">
        <f t="shared" si="765"/>
        <v>0</v>
      </c>
      <c r="BA243" s="37">
        <f t="shared" si="765"/>
        <v>0</v>
      </c>
      <c r="BB243" s="37">
        <f>BB244</f>
        <v>13051</v>
      </c>
      <c r="BC243" s="37">
        <f t="shared" si="766"/>
        <v>0</v>
      </c>
      <c r="BD243" s="37">
        <f t="shared" si="766"/>
        <v>13018</v>
      </c>
      <c r="BE243" s="37">
        <f t="shared" si="766"/>
        <v>0</v>
      </c>
      <c r="BF243" s="37">
        <f>BF244</f>
        <v>0</v>
      </c>
      <c r="BG243" s="37">
        <f t="shared" si="767"/>
        <v>0</v>
      </c>
      <c r="BH243" s="37">
        <f t="shared" si="767"/>
        <v>0</v>
      </c>
      <c r="BI243" s="37">
        <f t="shared" si="767"/>
        <v>0</v>
      </c>
      <c r="BJ243" s="37">
        <f>BJ244</f>
        <v>13051</v>
      </c>
      <c r="BK243" s="37">
        <f t="shared" si="768"/>
        <v>0</v>
      </c>
      <c r="BL243" s="37">
        <f t="shared" si="768"/>
        <v>13018</v>
      </c>
      <c r="BM243" s="37">
        <f t="shared" si="768"/>
        <v>0</v>
      </c>
      <c r="BN243" s="37">
        <f>BN244</f>
        <v>0</v>
      </c>
      <c r="BO243" s="37">
        <f t="shared" si="769"/>
        <v>0</v>
      </c>
      <c r="BP243" s="37">
        <f t="shared" si="769"/>
        <v>0</v>
      </c>
      <c r="BQ243" s="37">
        <f t="shared" si="769"/>
        <v>0</v>
      </c>
      <c r="BR243" s="37">
        <f>BR244</f>
        <v>13051</v>
      </c>
      <c r="BS243" s="37">
        <f t="shared" si="770"/>
        <v>0</v>
      </c>
      <c r="BT243" s="37">
        <f t="shared" si="770"/>
        <v>13018</v>
      </c>
      <c r="BU243" s="37">
        <f t="shared" si="770"/>
        <v>0</v>
      </c>
      <c r="BV243" s="151">
        <f>BV244</f>
        <v>0</v>
      </c>
      <c r="BW243" s="151">
        <f t="shared" si="771"/>
        <v>0</v>
      </c>
      <c r="BX243" s="151">
        <f t="shared" si="771"/>
        <v>0</v>
      </c>
      <c r="BY243" s="151">
        <f t="shared" si="771"/>
        <v>0</v>
      </c>
      <c r="BZ243" s="37">
        <f>BZ244</f>
        <v>13051</v>
      </c>
      <c r="CA243" s="37">
        <f t="shared" si="772"/>
        <v>0</v>
      </c>
      <c r="CB243" s="37">
        <f t="shared" si="772"/>
        <v>13018</v>
      </c>
      <c r="CC243" s="37">
        <f t="shared" si="772"/>
        <v>0</v>
      </c>
    </row>
    <row r="244" spans="1:81" ht="33" x14ac:dyDescent="0.25">
      <c r="A244" s="7" t="s">
        <v>576</v>
      </c>
      <c r="B244" s="2" t="s">
        <v>14</v>
      </c>
      <c r="C244" s="2" t="s">
        <v>61</v>
      </c>
      <c r="D244" s="4" t="s">
        <v>89</v>
      </c>
      <c r="E244" s="2"/>
      <c r="F244" s="37">
        <f>F245+F247+F249</f>
        <v>13051</v>
      </c>
      <c r="G244" s="37">
        <f t="shared" ref="G244:I244" si="773">G245+G247+G249</f>
        <v>0</v>
      </c>
      <c r="H244" s="37">
        <f t="shared" si="773"/>
        <v>13018</v>
      </c>
      <c r="I244" s="37">
        <f t="shared" si="773"/>
        <v>0</v>
      </c>
      <c r="J244" s="37">
        <f>J245+J247+J249</f>
        <v>0</v>
      </c>
      <c r="K244" s="37">
        <f t="shared" ref="K244:M244" si="774">K245+K247+K249</f>
        <v>0</v>
      </c>
      <c r="L244" s="37">
        <f t="shared" si="774"/>
        <v>0</v>
      </c>
      <c r="M244" s="37">
        <f t="shared" si="774"/>
        <v>0</v>
      </c>
      <c r="N244" s="37">
        <f>N245+N247+N249</f>
        <v>13051</v>
      </c>
      <c r="O244" s="37">
        <f t="shared" ref="O244:Q244" si="775">O245+O247+O249</f>
        <v>0</v>
      </c>
      <c r="P244" s="37">
        <f t="shared" si="775"/>
        <v>13018</v>
      </c>
      <c r="Q244" s="37">
        <f t="shared" si="775"/>
        <v>0</v>
      </c>
      <c r="R244" s="37">
        <f>R245+R247+R249</f>
        <v>0</v>
      </c>
      <c r="S244" s="37">
        <f t="shared" ref="S244:U244" si="776">S245+S247+S249</f>
        <v>0</v>
      </c>
      <c r="T244" s="37">
        <f t="shared" si="776"/>
        <v>0</v>
      </c>
      <c r="U244" s="37">
        <f t="shared" si="776"/>
        <v>0</v>
      </c>
      <c r="V244" s="37">
        <f>V245+V247+V249</f>
        <v>13051</v>
      </c>
      <c r="W244" s="37">
        <f t="shared" ref="W244:Y244" si="777">W245+W247+W249</f>
        <v>0</v>
      </c>
      <c r="X244" s="37">
        <f t="shared" si="777"/>
        <v>13018</v>
      </c>
      <c r="Y244" s="37">
        <f t="shared" si="777"/>
        <v>0</v>
      </c>
      <c r="Z244" s="37">
        <f>Z245+Z247+Z249</f>
        <v>0</v>
      </c>
      <c r="AA244" s="37">
        <f t="shared" ref="AA244:AC244" si="778">AA245+AA247+AA249</f>
        <v>0</v>
      </c>
      <c r="AB244" s="37">
        <f t="shared" si="778"/>
        <v>0</v>
      </c>
      <c r="AC244" s="37">
        <f t="shared" si="778"/>
        <v>0</v>
      </c>
      <c r="AD244" s="37">
        <f>AD245+AD247+AD249</f>
        <v>13051</v>
      </c>
      <c r="AE244" s="37">
        <f t="shared" ref="AE244:AG244" si="779">AE245+AE247+AE249</f>
        <v>0</v>
      </c>
      <c r="AF244" s="37">
        <f t="shared" si="779"/>
        <v>13018</v>
      </c>
      <c r="AG244" s="37">
        <f t="shared" si="779"/>
        <v>0</v>
      </c>
      <c r="AH244" s="37">
        <f>AH245+AH247+AH249</f>
        <v>0</v>
      </c>
      <c r="AI244" s="37">
        <f t="shared" ref="AI244:AK244" si="780">AI245+AI247+AI249</f>
        <v>0</v>
      </c>
      <c r="AJ244" s="37">
        <f t="shared" si="780"/>
        <v>0</v>
      </c>
      <c r="AK244" s="37">
        <f t="shared" si="780"/>
        <v>0</v>
      </c>
      <c r="AL244" s="37">
        <f>AL245+AL247+AL249</f>
        <v>13051</v>
      </c>
      <c r="AM244" s="37">
        <f t="shared" ref="AM244:AO244" si="781">AM245+AM247+AM249</f>
        <v>0</v>
      </c>
      <c r="AN244" s="37">
        <f t="shared" si="781"/>
        <v>13018</v>
      </c>
      <c r="AO244" s="37">
        <f t="shared" si="781"/>
        <v>0</v>
      </c>
      <c r="AP244" s="37">
        <f>AP245+AP247+AP249</f>
        <v>0</v>
      </c>
      <c r="AQ244" s="37">
        <f t="shared" ref="AQ244:AS244" si="782">AQ245+AQ247+AQ249</f>
        <v>0</v>
      </c>
      <c r="AR244" s="37">
        <f t="shared" si="782"/>
        <v>0</v>
      </c>
      <c r="AS244" s="37">
        <f t="shared" si="782"/>
        <v>0</v>
      </c>
      <c r="AT244" s="37">
        <f>AT245+AT247+AT249</f>
        <v>13051</v>
      </c>
      <c r="AU244" s="37">
        <f t="shared" ref="AU244:AW244" si="783">AU245+AU247+AU249</f>
        <v>0</v>
      </c>
      <c r="AV244" s="37">
        <f t="shared" si="783"/>
        <v>13018</v>
      </c>
      <c r="AW244" s="37">
        <f t="shared" si="783"/>
        <v>0</v>
      </c>
      <c r="AX244" s="37">
        <f>AX245+AX247+AX249</f>
        <v>0</v>
      </c>
      <c r="AY244" s="37">
        <f t="shared" ref="AY244:BA244" si="784">AY245+AY247+AY249</f>
        <v>0</v>
      </c>
      <c r="AZ244" s="37">
        <f t="shared" si="784"/>
        <v>0</v>
      </c>
      <c r="BA244" s="37">
        <f t="shared" si="784"/>
        <v>0</v>
      </c>
      <c r="BB244" s="37">
        <f>BB245+BB247+BB249</f>
        <v>13051</v>
      </c>
      <c r="BC244" s="37">
        <f t="shared" ref="BC244:BE244" si="785">BC245+BC247+BC249</f>
        <v>0</v>
      </c>
      <c r="BD244" s="37">
        <f t="shared" si="785"/>
        <v>13018</v>
      </c>
      <c r="BE244" s="37">
        <f t="shared" si="785"/>
        <v>0</v>
      </c>
      <c r="BF244" s="37">
        <f>BF245+BF247+BF249</f>
        <v>0</v>
      </c>
      <c r="BG244" s="37">
        <f t="shared" ref="BG244:BI244" si="786">BG245+BG247+BG249</f>
        <v>0</v>
      </c>
      <c r="BH244" s="37">
        <f t="shared" si="786"/>
        <v>0</v>
      </c>
      <c r="BI244" s="37">
        <f t="shared" si="786"/>
        <v>0</v>
      </c>
      <c r="BJ244" s="37">
        <f>BJ245+BJ247+BJ249</f>
        <v>13051</v>
      </c>
      <c r="BK244" s="37">
        <f t="shared" ref="BK244:BM244" si="787">BK245+BK247+BK249</f>
        <v>0</v>
      </c>
      <c r="BL244" s="37">
        <f t="shared" si="787"/>
        <v>13018</v>
      </c>
      <c r="BM244" s="37">
        <f t="shared" si="787"/>
        <v>0</v>
      </c>
      <c r="BN244" s="37">
        <f>BN245+BN247+BN249</f>
        <v>0</v>
      </c>
      <c r="BO244" s="37">
        <f t="shared" ref="BO244:BQ244" si="788">BO245+BO247+BO249</f>
        <v>0</v>
      </c>
      <c r="BP244" s="37">
        <f t="shared" si="788"/>
        <v>0</v>
      </c>
      <c r="BQ244" s="37">
        <f t="shared" si="788"/>
        <v>0</v>
      </c>
      <c r="BR244" s="37">
        <f>BR245+BR247+BR249</f>
        <v>13051</v>
      </c>
      <c r="BS244" s="37">
        <f t="shared" ref="BS244:BU244" si="789">BS245+BS247+BS249</f>
        <v>0</v>
      </c>
      <c r="BT244" s="37">
        <f t="shared" si="789"/>
        <v>13018</v>
      </c>
      <c r="BU244" s="37">
        <f t="shared" si="789"/>
        <v>0</v>
      </c>
      <c r="BV244" s="151">
        <f>BV245+BV247+BV249</f>
        <v>0</v>
      </c>
      <c r="BW244" s="151">
        <f t="shared" ref="BW244:BY244" si="790">BW245+BW247+BW249</f>
        <v>0</v>
      </c>
      <c r="BX244" s="151">
        <f t="shared" si="790"/>
        <v>0</v>
      </c>
      <c r="BY244" s="151">
        <f t="shared" si="790"/>
        <v>0</v>
      </c>
      <c r="BZ244" s="37">
        <f>BZ245+BZ247+BZ249</f>
        <v>13051</v>
      </c>
      <c r="CA244" s="37">
        <f t="shared" ref="CA244:CC244" si="791">CA245+CA247+CA249</f>
        <v>0</v>
      </c>
      <c r="CB244" s="37">
        <f t="shared" si="791"/>
        <v>13018</v>
      </c>
      <c r="CC244" s="37">
        <f t="shared" si="791"/>
        <v>0</v>
      </c>
    </row>
    <row r="245" spans="1:81" ht="86.25" customHeight="1" x14ac:dyDescent="0.25">
      <c r="A245" s="7" t="s">
        <v>22</v>
      </c>
      <c r="B245" s="2" t="s">
        <v>14</v>
      </c>
      <c r="C245" s="2" t="s">
        <v>61</v>
      </c>
      <c r="D245" s="4" t="s">
        <v>89</v>
      </c>
      <c r="E245" s="2" t="s">
        <v>471</v>
      </c>
      <c r="F245" s="37">
        <f>F246</f>
        <v>7810</v>
      </c>
      <c r="G245" s="37">
        <f t="shared" ref="G245:I245" si="792">G246</f>
        <v>0</v>
      </c>
      <c r="H245" s="37">
        <f t="shared" si="792"/>
        <v>7810</v>
      </c>
      <c r="I245" s="37">
        <f t="shared" si="792"/>
        <v>0</v>
      </c>
      <c r="J245" s="37">
        <f>J246</f>
        <v>0</v>
      </c>
      <c r="K245" s="37">
        <f t="shared" ref="K245:M245" si="793">K246</f>
        <v>0</v>
      </c>
      <c r="L245" s="37">
        <f t="shared" si="793"/>
        <v>0</v>
      </c>
      <c r="M245" s="37">
        <f t="shared" si="793"/>
        <v>0</v>
      </c>
      <c r="N245" s="37">
        <f>N246</f>
        <v>7810</v>
      </c>
      <c r="O245" s="37">
        <f t="shared" ref="O245:Q245" si="794">O246</f>
        <v>0</v>
      </c>
      <c r="P245" s="37">
        <f t="shared" si="794"/>
        <v>7810</v>
      </c>
      <c r="Q245" s="37">
        <f t="shared" si="794"/>
        <v>0</v>
      </c>
      <c r="R245" s="37">
        <f>R246</f>
        <v>0</v>
      </c>
      <c r="S245" s="37">
        <f t="shared" ref="S245:U245" si="795">S246</f>
        <v>0</v>
      </c>
      <c r="T245" s="37">
        <f t="shared" si="795"/>
        <v>0</v>
      </c>
      <c r="U245" s="37">
        <f t="shared" si="795"/>
        <v>0</v>
      </c>
      <c r="V245" s="37">
        <f>V246</f>
        <v>7810</v>
      </c>
      <c r="W245" s="37">
        <f t="shared" ref="W245:Y245" si="796">W246</f>
        <v>0</v>
      </c>
      <c r="X245" s="37">
        <f t="shared" si="796"/>
        <v>7810</v>
      </c>
      <c r="Y245" s="37">
        <f t="shared" si="796"/>
        <v>0</v>
      </c>
      <c r="Z245" s="37">
        <f>Z246</f>
        <v>0</v>
      </c>
      <c r="AA245" s="37">
        <f t="shared" ref="AA245:AC245" si="797">AA246</f>
        <v>0</v>
      </c>
      <c r="AB245" s="37">
        <f t="shared" si="797"/>
        <v>0</v>
      </c>
      <c r="AC245" s="37">
        <f t="shared" si="797"/>
        <v>0</v>
      </c>
      <c r="AD245" s="37">
        <f>AD246</f>
        <v>7810</v>
      </c>
      <c r="AE245" s="37">
        <f t="shared" ref="AE245:AG245" si="798">AE246</f>
        <v>0</v>
      </c>
      <c r="AF245" s="37">
        <f t="shared" si="798"/>
        <v>7810</v>
      </c>
      <c r="AG245" s="37">
        <f t="shared" si="798"/>
        <v>0</v>
      </c>
      <c r="AH245" s="37">
        <f>AH246</f>
        <v>0</v>
      </c>
      <c r="AI245" s="37">
        <f t="shared" ref="AI245:AK245" si="799">AI246</f>
        <v>0</v>
      </c>
      <c r="AJ245" s="37">
        <f t="shared" si="799"/>
        <v>0</v>
      </c>
      <c r="AK245" s="37">
        <f t="shared" si="799"/>
        <v>0</v>
      </c>
      <c r="AL245" s="37">
        <f>AL246</f>
        <v>7810</v>
      </c>
      <c r="AM245" s="37">
        <f t="shared" ref="AM245:AO245" si="800">AM246</f>
        <v>0</v>
      </c>
      <c r="AN245" s="37">
        <f t="shared" si="800"/>
        <v>7810</v>
      </c>
      <c r="AO245" s="37">
        <f t="shared" si="800"/>
        <v>0</v>
      </c>
      <c r="AP245" s="37">
        <f>AP246</f>
        <v>0</v>
      </c>
      <c r="AQ245" s="37">
        <f t="shared" ref="AQ245:AS245" si="801">AQ246</f>
        <v>0</v>
      </c>
      <c r="AR245" s="37">
        <f t="shared" si="801"/>
        <v>0</v>
      </c>
      <c r="AS245" s="37">
        <f t="shared" si="801"/>
        <v>0</v>
      </c>
      <c r="AT245" s="37">
        <f>AT246</f>
        <v>7810</v>
      </c>
      <c r="AU245" s="37">
        <f t="shared" ref="AU245:AW245" si="802">AU246</f>
        <v>0</v>
      </c>
      <c r="AV245" s="37">
        <f t="shared" si="802"/>
        <v>7810</v>
      </c>
      <c r="AW245" s="37">
        <f t="shared" si="802"/>
        <v>0</v>
      </c>
      <c r="AX245" s="37">
        <f>AX246</f>
        <v>0</v>
      </c>
      <c r="AY245" s="37">
        <f t="shared" ref="AY245:BA245" si="803">AY246</f>
        <v>0</v>
      </c>
      <c r="AZ245" s="37">
        <f t="shared" si="803"/>
        <v>0</v>
      </c>
      <c r="BA245" s="37">
        <f t="shared" si="803"/>
        <v>0</v>
      </c>
      <c r="BB245" s="37">
        <f>BB246</f>
        <v>7810</v>
      </c>
      <c r="BC245" s="37">
        <f t="shared" ref="BC245:BE245" si="804">BC246</f>
        <v>0</v>
      </c>
      <c r="BD245" s="37">
        <f t="shared" si="804"/>
        <v>7810</v>
      </c>
      <c r="BE245" s="37">
        <f t="shared" si="804"/>
        <v>0</v>
      </c>
      <c r="BF245" s="37">
        <f>BF246</f>
        <v>0</v>
      </c>
      <c r="BG245" s="37">
        <f t="shared" ref="BG245:BI245" si="805">BG246</f>
        <v>0</v>
      </c>
      <c r="BH245" s="37">
        <f t="shared" si="805"/>
        <v>0</v>
      </c>
      <c r="BI245" s="37">
        <f t="shared" si="805"/>
        <v>0</v>
      </c>
      <c r="BJ245" s="37">
        <f>BJ246</f>
        <v>7810</v>
      </c>
      <c r="BK245" s="37">
        <f t="shared" ref="BK245:BM245" si="806">BK246</f>
        <v>0</v>
      </c>
      <c r="BL245" s="37">
        <f t="shared" si="806"/>
        <v>7810</v>
      </c>
      <c r="BM245" s="37">
        <f t="shared" si="806"/>
        <v>0</v>
      </c>
      <c r="BN245" s="37">
        <f>BN246</f>
        <v>0</v>
      </c>
      <c r="BO245" s="37">
        <f t="shared" ref="BO245:BQ245" si="807">BO246</f>
        <v>0</v>
      </c>
      <c r="BP245" s="37">
        <f t="shared" si="807"/>
        <v>0</v>
      </c>
      <c r="BQ245" s="37">
        <f t="shared" si="807"/>
        <v>0</v>
      </c>
      <c r="BR245" s="37">
        <f>BR246</f>
        <v>7810</v>
      </c>
      <c r="BS245" s="37">
        <f t="shared" ref="BS245:BU245" si="808">BS246</f>
        <v>0</v>
      </c>
      <c r="BT245" s="37">
        <f t="shared" si="808"/>
        <v>7810</v>
      </c>
      <c r="BU245" s="37">
        <f t="shared" si="808"/>
        <v>0</v>
      </c>
      <c r="BV245" s="151">
        <f>BV246</f>
        <v>0</v>
      </c>
      <c r="BW245" s="151">
        <f t="shared" ref="BW245:BY245" si="809">BW246</f>
        <v>0</v>
      </c>
      <c r="BX245" s="151">
        <f t="shared" si="809"/>
        <v>0</v>
      </c>
      <c r="BY245" s="151">
        <f t="shared" si="809"/>
        <v>0</v>
      </c>
      <c r="BZ245" s="37">
        <f>BZ246</f>
        <v>7810</v>
      </c>
      <c r="CA245" s="37">
        <f t="shared" ref="CA245:CC245" si="810">CA246</f>
        <v>0</v>
      </c>
      <c r="CB245" s="37">
        <f t="shared" si="810"/>
        <v>7810</v>
      </c>
      <c r="CC245" s="37">
        <f t="shared" si="810"/>
        <v>0</v>
      </c>
    </row>
    <row r="246" spans="1:81" ht="35.450000000000003" customHeight="1" x14ac:dyDescent="0.25">
      <c r="A246" s="7" t="s">
        <v>90</v>
      </c>
      <c r="B246" s="2" t="s">
        <v>14</v>
      </c>
      <c r="C246" s="2" t="s">
        <v>61</v>
      </c>
      <c r="D246" s="4" t="s">
        <v>89</v>
      </c>
      <c r="E246" s="2" t="s">
        <v>535</v>
      </c>
      <c r="F246" s="37">
        <v>7810</v>
      </c>
      <c r="G246" s="37"/>
      <c r="H246" s="37">
        <v>7810</v>
      </c>
      <c r="I246" s="38"/>
      <c r="J246" s="37"/>
      <c r="K246" s="37"/>
      <c r="L246" s="37"/>
      <c r="M246" s="38"/>
      <c r="N246" s="37">
        <f>F246+J246</f>
        <v>7810</v>
      </c>
      <c r="O246" s="37">
        <f>G246+K246</f>
        <v>0</v>
      </c>
      <c r="P246" s="37">
        <f>H246+L246</f>
        <v>7810</v>
      </c>
      <c r="Q246" s="37">
        <f>I246+M246</f>
        <v>0</v>
      </c>
      <c r="R246" s="37"/>
      <c r="S246" s="37"/>
      <c r="T246" s="37"/>
      <c r="U246" s="38"/>
      <c r="V246" s="37">
        <f>N246+R246+S246</f>
        <v>7810</v>
      </c>
      <c r="W246" s="37">
        <f>O246+S246</f>
        <v>0</v>
      </c>
      <c r="X246" s="37">
        <f>P246+T246+U246</f>
        <v>7810</v>
      </c>
      <c r="Y246" s="37">
        <f>Q246+U246</f>
        <v>0</v>
      </c>
      <c r="Z246" s="37"/>
      <c r="AA246" s="37"/>
      <c r="AB246" s="37"/>
      <c r="AC246" s="38"/>
      <c r="AD246" s="37">
        <f>V246+Z246+AA246</f>
        <v>7810</v>
      </c>
      <c r="AE246" s="37">
        <f>W246+AA246</f>
        <v>0</v>
      </c>
      <c r="AF246" s="37">
        <f>X246+AB246+AC246</f>
        <v>7810</v>
      </c>
      <c r="AG246" s="37">
        <f>Y246+AC246</f>
        <v>0</v>
      </c>
      <c r="AH246" s="37"/>
      <c r="AI246" s="37"/>
      <c r="AJ246" s="37"/>
      <c r="AK246" s="38"/>
      <c r="AL246" s="37">
        <f>AD246+AH246+AI246</f>
        <v>7810</v>
      </c>
      <c r="AM246" s="37">
        <f>AE246+AI246</f>
        <v>0</v>
      </c>
      <c r="AN246" s="37">
        <f>AF246+AJ246+AK246</f>
        <v>7810</v>
      </c>
      <c r="AO246" s="37">
        <f>AG246+AK246</f>
        <v>0</v>
      </c>
      <c r="AP246" s="37"/>
      <c r="AQ246" s="37"/>
      <c r="AR246" s="37"/>
      <c r="AS246" s="38"/>
      <c r="AT246" s="37">
        <f>AL246+AP246+AQ246</f>
        <v>7810</v>
      </c>
      <c r="AU246" s="37">
        <f>AM246+AQ246</f>
        <v>0</v>
      </c>
      <c r="AV246" s="37">
        <f>AN246+AR246+AS246</f>
        <v>7810</v>
      </c>
      <c r="AW246" s="37">
        <f>AO246+AS246</f>
        <v>0</v>
      </c>
      <c r="AX246" s="37"/>
      <c r="AY246" s="37"/>
      <c r="AZ246" s="37"/>
      <c r="BA246" s="38"/>
      <c r="BB246" s="37">
        <f>AT246+AX246+AY246</f>
        <v>7810</v>
      </c>
      <c r="BC246" s="37">
        <f>AU246+AY246</f>
        <v>0</v>
      </c>
      <c r="BD246" s="37">
        <f>AV246+AZ246+BA246</f>
        <v>7810</v>
      </c>
      <c r="BE246" s="37">
        <f>AW246+BA246</f>
        <v>0</v>
      </c>
      <c r="BF246" s="37"/>
      <c r="BG246" s="37"/>
      <c r="BH246" s="37"/>
      <c r="BI246" s="38"/>
      <c r="BJ246" s="37">
        <f>BB246+BF246+BG246</f>
        <v>7810</v>
      </c>
      <c r="BK246" s="37">
        <f>BC246+BG246</f>
        <v>0</v>
      </c>
      <c r="BL246" s="37">
        <f>BD246+BH246+BI246</f>
        <v>7810</v>
      </c>
      <c r="BM246" s="37">
        <f>BE246+BI246</f>
        <v>0</v>
      </c>
      <c r="BN246" s="37"/>
      <c r="BO246" s="37"/>
      <c r="BP246" s="37"/>
      <c r="BQ246" s="38"/>
      <c r="BR246" s="37">
        <f>BJ246+BN246+BO246</f>
        <v>7810</v>
      </c>
      <c r="BS246" s="37">
        <f>BK246+BO246</f>
        <v>0</v>
      </c>
      <c r="BT246" s="37">
        <f>BL246+BP246+BQ246</f>
        <v>7810</v>
      </c>
      <c r="BU246" s="37">
        <f>BM246+BQ246</f>
        <v>0</v>
      </c>
      <c r="BV246" s="151"/>
      <c r="BW246" s="151"/>
      <c r="BX246" s="151"/>
      <c r="BY246" s="152"/>
      <c r="BZ246" s="37">
        <f>BR246+BV246+BW246</f>
        <v>7810</v>
      </c>
      <c r="CA246" s="37">
        <f>BS246+BW246</f>
        <v>0</v>
      </c>
      <c r="CB246" s="37">
        <f>BT246+BX246+BY246</f>
        <v>7810</v>
      </c>
      <c r="CC246" s="37">
        <f>BU246+BY246</f>
        <v>0</v>
      </c>
    </row>
    <row r="247" spans="1:81" ht="33" x14ac:dyDescent="0.25">
      <c r="A247" s="7" t="s">
        <v>32</v>
      </c>
      <c r="B247" s="2" t="s">
        <v>14</v>
      </c>
      <c r="C247" s="2" t="s">
        <v>61</v>
      </c>
      <c r="D247" s="4" t="s">
        <v>89</v>
      </c>
      <c r="E247" s="2" t="s">
        <v>475</v>
      </c>
      <c r="F247" s="37">
        <f>F248</f>
        <v>5075</v>
      </c>
      <c r="G247" s="37">
        <f t="shared" ref="G247:I247" si="811">G248</f>
        <v>0</v>
      </c>
      <c r="H247" s="37">
        <f t="shared" si="811"/>
        <v>5042</v>
      </c>
      <c r="I247" s="37">
        <f t="shared" si="811"/>
        <v>0</v>
      </c>
      <c r="J247" s="37">
        <f>J248</f>
        <v>0</v>
      </c>
      <c r="K247" s="37">
        <f t="shared" ref="K247:M247" si="812">K248</f>
        <v>0</v>
      </c>
      <c r="L247" s="37">
        <f t="shared" si="812"/>
        <v>0</v>
      </c>
      <c r="M247" s="37">
        <f t="shared" si="812"/>
        <v>0</v>
      </c>
      <c r="N247" s="37">
        <f>N248</f>
        <v>5075</v>
      </c>
      <c r="O247" s="37">
        <f t="shared" ref="O247:Q247" si="813">O248</f>
        <v>0</v>
      </c>
      <c r="P247" s="37">
        <f t="shared" si="813"/>
        <v>5042</v>
      </c>
      <c r="Q247" s="37">
        <f t="shared" si="813"/>
        <v>0</v>
      </c>
      <c r="R247" s="37">
        <f>R248</f>
        <v>0</v>
      </c>
      <c r="S247" s="37">
        <f t="shared" ref="S247:U247" si="814">S248</f>
        <v>0</v>
      </c>
      <c r="T247" s="37">
        <f t="shared" si="814"/>
        <v>0</v>
      </c>
      <c r="U247" s="37">
        <f t="shared" si="814"/>
        <v>0</v>
      </c>
      <c r="V247" s="37">
        <f>V248</f>
        <v>5075</v>
      </c>
      <c r="W247" s="37">
        <f t="shared" ref="W247:Y247" si="815">W248</f>
        <v>0</v>
      </c>
      <c r="X247" s="37">
        <f t="shared" si="815"/>
        <v>5042</v>
      </c>
      <c r="Y247" s="37">
        <f t="shared" si="815"/>
        <v>0</v>
      </c>
      <c r="Z247" s="37">
        <f>Z248</f>
        <v>0</v>
      </c>
      <c r="AA247" s="37">
        <f t="shared" ref="AA247:AC247" si="816">AA248</f>
        <v>0</v>
      </c>
      <c r="AB247" s="37">
        <f t="shared" si="816"/>
        <v>0</v>
      </c>
      <c r="AC247" s="37">
        <f t="shared" si="816"/>
        <v>0</v>
      </c>
      <c r="AD247" s="37">
        <f>AD248</f>
        <v>5075</v>
      </c>
      <c r="AE247" s="37">
        <f t="shared" ref="AE247:AG247" si="817">AE248</f>
        <v>0</v>
      </c>
      <c r="AF247" s="37">
        <f t="shared" si="817"/>
        <v>5042</v>
      </c>
      <c r="AG247" s="37">
        <f t="shared" si="817"/>
        <v>0</v>
      </c>
      <c r="AH247" s="37">
        <f>AH248</f>
        <v>0</v>
      </c>
      <c r="AI247" s="37">
        <f t="shared" ref="AI247:AK247" si="818">AI248</f>
        <v>0</v>
      </c>
      <c r="AJ247" s="37">
        <f t="shared" si="818"/>
        <v>0</v>
      </c>
      <c r="AK247" s="37">
        <f t="shared" si="818"/>
        <v>0</v>
      </c>
      <c r="AL247" s="37">
        <f>AL248</f>
        <v>5075</v>
      </c>
      <c r="AM247" s="37">
        <f t="shared" ref="AM247:AO247" si="819">AM248</f>
        <v>0</v>
      </c>
      <c r="AN247" s="37">
        <f t="shared" si="819"/>
        <v>5042</v>
      </c>
      <c r="AO247" s="37">
        <f t="shared" si="819"/>
        <v>0</v>
      </c>
      <c r="AP247" s="37">
        <f>AP248</f>
        <v>0</v>
      </c>
      <c r="AQ247" s="37">
        <f t="shared" ref="AQ247:AS247" si="820">AQ248</f>
        <v>0</v>
      </c>
      <c r="AR247" s="37">
        <f t="shared" si="820"/>
        <v>0</v>
      </c>
      <c r="AS247" s="37">
        <f t="shared" si="820"/>
        <v>0</v>
      </c>
      <c r="AT247" s="37">
        <f>AT248</f>
        <v>5075</v>
      </c>
      <c r="AU247" s="37">
        <f t="shared" ref="AU247:AW247" si="821">AU248</f>
        <v>0</v>
      </c>
      <c r="AV247" s="37">
        <f t="shared" si="821"/>
        <v>5042</v>
      </c>
      <c r="AW247" s="37">
        <f t="shared" si="821"/>
        <v>0</v>
      </c>
      <c r="AX247" s="37">
        <f>AX248</f>
        <v>0</v>
      </c>
      <c r="AY247" s="37">
        <f t="shared" ref="AY247:BA247" si="822">AY248</f>
        <v>0</v>
      </c>
      <c r="AZ247" s="37">
        <f t="shared" si="822"/>
        <v>0</v>
      </c>
      <c r="BA247" s="37">
        <f t="shared" si="822"/>
        <v>0</v>
      </c>
      <c r="BB247" s="37">
        <f>BB248</f>
        <v>5075</v>
      </c>
      <c r="BC247" s="37">
        <f t="shared" ref="BC247:BE247" si="823">BC248</f>
        <v>0</v>
      </c>
      <c r="BD247" s="37">
        <f t="shared" si="823"/>
        <v>5042</v>
      </c>
      <c r="BE247" s="37">
        <f t="shared" si="823"/>
        <v>0</v>
      </c>
      <c r="BF247" s="37">
        <f>BF248</f>
        <v>0</v>
      </c>
      <c r="BG247" s="37">
        <f t="shared" ref="BG247:BI247" si="824">BG248</f>
        <v>0</v>
      </c>
      <c r="BH247" s="37">
        <f t="shared" si="824"/>
        <v>0</v>
      </c>
      <c r="BI247" s="37">
        <f t="shared" si="824"/>
        <v>0</v>
      </c>
      <c r="BJ247" s="37">
        <f>BJ248</f>
        <v>5075</v>
      </c>
      <c r="BK247" s="37">
        <f t="shared" ref="BK247:BM247" si="825">BK248</f>
        <v>0</v>
      </c>
      <c r="BL247" s="37">
        <f t="shared" si="825"/>
        <v>5042</v>
      </c>
      <c r="BM247" s="37">
        <f t="shared" si="825"/>
        <v>0</v>
      </c>
      <c r="BN247" s="37">
        <f>BN248</f>
        <v>0</v>
      </c>
      <c r="BO247" s="37">
        <f t="shared" ref="BO247:BQ247" si="826">BO248</f>
        <v>0</v>
      </c>
      <c r="BP247" s="37">
        <f t="shared" si="826"/>
        <v>0</v>
      </c>
      <c r="BQ247" s="37">
        <f t="shared" si="826"/>
        <v>0</v>
      </c>
      <c r="BR247" s="37">
        <f>BR248</f>
        <v>5075</v>
      </c>
      <c r="BS247" s="37">
        <f t="shared" ref="BS247:BU247" si="827">BS248</f>
        <v>0</v>
      </c>
      <c r="BT247" s="37">
        <f t="shared" si="827"/>
        <v>5042</v>
      </c>
      <c r="BU247" s="37">
        <f t="shared" si="827"/>
        <v>0</v>
      </c>
      <c r="BV247" s="151">
        <f>BV248</f>
        <v>0</v>
      </c>
      <c r="BW247" s="151">
        <f t="shared" ref="BW247:BY247" si="828">BW248</f>
        <v>0</v>
      </c>
      <c r="BX247" s="151">
        <f t="shared" si="828"/>
        <v>0</v>
      </c>
      <c r="BY247" s="151">
        <f t="shared" si="828"/>
        <v>0</v>
      </c>
      <c r="BZ247" s="37">
        <f>BZ248</f>
        <v>5075</v>
      </c>
      <c r="CA247" s="37">
        <f t="shared" ref="CA247:CC247" si="829">CA248</f>
        <v>0</v>
      </c>
      <c r="CB247" s="37">
        <f t="shared" si="829"/>
        <v>5042</v>
      </c>
      <c r="CC247" s="37">
        <f t="shared" si="829"/>
        <v>0</v>
      </c>
    </row>
    <row r="248" spans="1:81" ht="52.9" customHeight="1" x14ac:dyDescent="0.25">
      <c r="A248" s="7" t="s">
        <v>33</v>
      </c>
      <c r="B248" s="2" t="s">
        <v>14</v>
      </c>
      <c r="C248" s="2" t="s">
        <v>61</v>
      </c>
      <c r="D248" s="4" t="s">
        <v>89</v>
      </c>
      <c r="E248" s="2" t="s">
        <v>476</v>
      </c>
      <c r="F248" s="37">
        <v>5075</v>
      </c>
      <c r="G248" s="37"/>
      <c r="H248" s="37">
        <v>5042</v>
      </c>
      <c r="I248" s="38"/>
      <c r="J248" s="37"/>
      <c r="K248" s="37"/>
      <c r="L248" s="37"/>
      <c r="M248" s="38"/>
      <c r="N248" s="37">
        <f>F248+J248</f>
        <v>5075</v>
      </c>
      <c r="O248" s="37">
        <f>G248+K248</f>
        <v>0</v>
      </c>
      <c r="P248" s="37">
        <f>H248+L248</f>
        <v>5042</v>
      </c>
      <c r="Q248" s="37">
        <f>I248+M248</f>
        <v>0</v>
      </c>
      <c r="R248" s="37"/>
      <c r="S248" s="37"/>
      <c r="T248" s="37"/>
      <c r="U248" s="38"/>
      <c r="V248" s="37">
        <f>N248+R248+S248</f>
        <v>5075</v>
      </c>
      <c r="W248" s="37">
        <f>O248+S248</f>
        <v>0</v>
      </c>
      <c r="X248" s="37">
        <f>P248+T248+U248</f>
        <v>5042</v>
      </c>
      <c r="Y248" s="37">
        <f>Q248+U248</f>
        <v>0</v>
      </c>
      <c r="Z248" s="37"/>
      <c r="AA248" s="37"/>
      <c r="AB248" s="37"/>
      <c r="AC248" s="38"/>
      <c r="AD248" s="37">
        <f>V248+Z248+AA248</f>
        <v>5075</v>
      </c>
      <c r="AE248" s="37">
        <f>W248+AA248</f>
        <v>0</v>
      </c>
      <c r="AF248" s="37">
        <f>X248+AB248+AC248</f>
        <v>5042</v>
      </c>
      <c r="AG248" s="37">
        <f>Y248+AC248</f>
        <v>0</v>
      </c>
      <c r="AH248" s="37"/>
      <c r="AI248" s="37"/>
      <c r="AJ248" s="37"/>
      <c r="AK248" s="38"/>
      <c r="AL248" s="37">
        <f>AD248+AH248+AI248</f>
        <v>5075</v>
      </c>
      <c r="AM248" s="37">
        <f>AE248+AI248</f>
        <v>0</v>
      </c>
      <c r="AN248" s="37">
        <f>AF248+AJ248+AK248</f>
        <v>5042</v>
      </c>
      <c r="AO248" s="37">
        <f>AG248+AK248</f>
        <v>0</v>
      </c>
      <c r="AP248" s="37"/>
      <c r="AQ248" s="37"/>
      <c r="AR248" s="37"/>
      <c r="AS248" s="38"/>
      <c r="AT248" s="37">
        <f>AL248+AP248+AQ248</f>
        <v>5075</v>
      </c>
      <c r="AU248" s="37">
        <f>AM248+AQ248</f>
        <v>0</v>
      </c>
      <c r="AV248" s="37">
        <f>AN248+AR248+AS248</f>
        <v>5042</v>
      </c>
      <c r="AW248" s="37">
        <f>AO248+AS248</f>
        <v>0</v>
      </c>
      <c r="AX248" s="37"/>
      <c r="AY248" s="37"/>
      <c r="AZ248" s="37"/>
      <c r="BA248" s="38"/>
      <c r="BB248" s="37">
        <f>AT248+AX248+AY248</f>
        <v>5075</v>
      </c>
      <c r="BC248" s="37">
        <f>AU248+AY248</f>
        <v>0</v>
      </c>
      <c r="BD248" s="37">
        <f>AV248+AZ248+BA248</f>
        <v>5042</v>
      </c>
      <c r="BE248" s="37">
        <f>AW248+BA248</f>
        <v>0</v>
      </c>
      <c r="BF248" s="37"/>
      <c r="BG248" s="37"/>
      <c r="BH248" s="37"/>
      <c r="BI248" s="38"/>
      <c r="BJ248" s="37">
        <f>BB248+BF248+BG248</f>
        <v>5075</v>
      </c>
      <c r="BK248" s="37">
        <f>BC248+BG248</f>
        <v>0</v>
      </c>
      <c r="BL248" s="37">
        <f>BD248+BH248+BI248</f>
        <v>5042</v>
      </c>
      <c r="BM248" s="37">
        <f>BE248+BI248</f>
        <v>0</v>
      </c>
      <c r="BN248" s="37"/>
      <c r="BO248" s="37"/>
      <c r="BP248" s="37"/>
      <c r="BQ248" s="38"/>
      <c r="BR248" s="37">
        <f>BJ248+BN248+BO248</f>
        <v>5075</v>
      </c>
      <c r="BS248" s="37">
        <f>BK248+BO248</f>
        <v>0</v>
      </c>
      <c r="BT248" s="37">
        <f>BL248+BP248+BQ248</f>
        <v>5042</v>
      </c>
      <c r="BU248" s="37">
        <f>BM248+BQ248</f>
        <v>0</v>
      </c>
      <c r="BV248" s="151"/>
      <c r="BW248" s="151"/>
      <c r="BX248" s="151"/>
      <c r="BY248" s="152"/>
      <c r="BZ248" s="37">
        <f>BR248+BV248+BW248</f>
        <v>5075</v>
      </c>
      <c r="CA248" s="37">
        <f>BS248+BW248</f>
        <v>0</v>
      </c>
      <c r="CB248" s="37">
        <f>BT248+BX248+BY248</f>
        <v>5042</v>
      </c>
      <c r="CC248" s="37">
        <f>BU248+BY248</f>
        <v>0</v>
      </c>
    </row>
    <row r="249" spans="1:81" ht="16.5" x14ac:dyDescent="0.25">
      <c r="A249" s="7" t="s">
        <v>36</v>
      </c>
      <c r="B249" s="2" t="s">
        <v>14</v>
      </c>
      <c r="C249" s="2" t="s">
        <v>61</v>
      </c>
      <c r="D249" s="4" t="s">
        <v>89</v>
      </c>
      <c r="E249" s="2" t="s">
        <v>482</v>
      </c>
      <c r="F249" s="37">
        <f>F250+F251</f>
        <v>166</v>
      </c>
      <c r="G249" s="37">
        <f t="shared" ref="G249:I249" si="830">G250+G251</f>
        <v>0</v>
      </c>
      <c r="H249" s="37">
        <f t="shared" si="830"/>
        <v>166</v>
      </c>
      <c r="I249" s="37">
        <f t="shared" si="830"/>
        <v>0</v>
      </c>
      <c r="J249" s="37">
        <f>J250+J251</f>
        <v>0</v>
      </c>
      <c r="K249" s="37">
        <f t="shared" ref="K249:M249" si="831">K250+K251</f>
        <v>0</v>
      </c>
      <c r="L249" s="37">
        <f t="shared" si="831"/>
        <v>0</v>
      </c>
      <c r="M249" s="37">
        <f t="shared" si="831"/>
        <v>0</v>
      </c>
      <c r="N249" s="37">
        <f>N250+N251</f>
        <v>166</v>
      </c>
      <c r="O249" s="37">
        <f t="shared" ref="O249:Q249" si="832">O250+O251</f>
        <v>0</v>
      </c>
      <c r="P249" s="37">
        <f t="shared" si="832"/>
        <v>166</v>
      </c>
      <c r="Q249" s="37">
        <f t="shared" si="832"/>
        <v>0</v>
      </c>
      <c r="R249" s="37">
        <f>R250+R251</f>
        <v>0</v>
      </c>
      <c r="S249" s="37">
        <f t="shared" ref="S249:U249" si="833">S250+S251</f>
        <v>0</v>
      </c>
      <c r="T249" s="37">
        <f t="shared" si="833"/>
        <v>0</v>
      </c>
      <c r="U249" s="37">
        <f t="shared" si="833"/>
        <v>0</v>
      </c>
      <c r="V249" s="37">
        <f>V250+V251</f>
        <v>166</v>
      </c>
      <c r="W249" s="37">
        <f t="shared" ref="W249:Y249" si="834">W250+W251</f>
        <v>0</v>
      </c>
      <c r="X249" s="37">
        <f t="shared" si="834"/>
        <v>166</v>
      </c>
      <c r="Y249" s="37">
        <f t="shared" si="834"/>
        <v>0</v>
      </c>
      <c r="Z249" s="37">
        <f>Z250+Z251</f>
        <v>0</v>
      </c>
      <c r="AA249" s="37">
        <f t="shared" ref="AA249:AC249" si="835">AA250+AA251</f>
        <v>0</v>
      </c>
      <c r="AB249" s="37">
        <f t="shared" si="835"/>
        <v>0</v>
      </c>
      <c r="AC249" s="37">
        <f t="shared" si="835"/>
        <v>0</v>
      </c>
      <c r="AD249" s="37">
        <f>AD250+AD251</f>
        <v>166</v>
      </c>
      <c r="AE249" s="37">
        <f t="shared" ref="AE249:AG249" si="836">AE250+AE251</f>
        <v>0</v>
      </c>
      <c r="AF249" s="37">
        <f t="shared" si="836"/>
        <v>166</v>
      </c>
      <c r="AG249" s="37">
        <f t="shared" si="836"/>
        <v>0</v>
      </c>
      <c r="AH249" s="37">
        <f>AH250+AH251</f>
        <v>0</v>
      </c>
      <c r="AI249" s="37">
        <f t="shared" ref="AI249:AK249" si="837">AI250+AI251</f>
        <v>0</v>
      </c>
      <c r="AJ249" s="37">
        <f t="shared" si="837"/>
        <v>0</v>
      </c>
      <c r="AK249" s="37">
        <f t="shared" si="837"/>
        <v>0</v>
      </c>
      <c r="AL249" s="37">
        <f>AL250+AL251</f>
        <v>166</v>
      </c>
      <c r="AM249" s="37">
        <f t="shared" ref="AM249:AO249" si="838">AM250+AM251</f>
        <v>0</v>
      </c>
      <c r="AN249" s="37">
        <f t="shared" si="838"/>
        <v>166</v>
      </c>
      <c r="AO249" s="37">
        <f t="shared" si="838"/>
        <v>0</v>
      </c>
      <c r="AP249" s="37">
        <f>AP250+AP251</f>
        <v>0</v>
      </c>
      <c r="AQ249" s="37">
        <f t="shared" ref="AQ249:AS249" si="839">AQ250+AQ251</f>
        <v>0</v>
      </c>
      <c r="AR249" s="37">
        <f t="shared" si="839"/>
        <v>0</v>
      </c>
      <c r="AS249" s="37">
        <f t="shared" si="839"/>
        <v>0</v>
      </c>
      <c r="AT249" s="37">
        <f>AT250+AT251</f>
        <v>166</v>
      </c>
      <c r="AU249" s="37">
        <f t="shared" ref="AU249:AW249" si="840">AU250+AU251</f>
        <v>0</v>
      </c>
      <c r="AV249" s="37">
        <f t="shared" si="840"/>
        <v>166</v>
      </c>
      <c r="AW249" s="37">
        <f t="shared" si="840"/>
        <v>0</v>
      </c>
      <c r="AX249" s="37">
        <f>AX250+AX251</f>
        <v>0</v>
      </c>
      <c r="AY249" s="37">
        <f t="shared" ref="AY249:BA249" si="841">AY250+AY251</f>
        <v>0</v>
      </c>
      <c r="AZ249" s="37">
        <f t="shared" si="841"/>
        <v>0</v>
      </c>
      <c r="BA249" s="37">
        <f t="shared" si="841"/>
        <v>0</v>
      </c>
      <c r="BB249" s="37">
        <f>BB250+BB251</f>
        <v>166</v>
      </c>
      <c r="BC249" s="37">
        <f t="shared" ref="BC249:BE249" si="842">BC250+BC251</f>
        <v>0</v>
      </c>
      <c r="BD249" s="37">
        <f t="shared" si="842"/>
        <v>166</v>
      </c>
      <c r="BE249" s="37">
        <f t="shared" si="842"/>
        <v>0</v>
      </c>
      <c r="BF249" s="37">
        <f>BF250+BF251</f>
        <v>0</v>
      </c>
      <c r="BG249" s="37">
        <f t="shared" ref="BG249:BI249" si="843">BG250+BG251</f>
        <v>0</v>
      </c>
      <c r="BH249" s="37">
        <f t="shared" si="843"/>
        <v>0</v>
      </c>
      <c r="BI249" s="37">
        <f t="shared" si="843"/>
        <v>0</v>
      </c>
      <c r="BJ249" s="37">
        <f>BJ250+BJ251</f>
        <v>166</v>
      </c>
      <c r="BK249" s="37">
        <f t="shared" ref="BK249:BM249" si="844">BK250+BK251</f>
        <v>0</v>
      </c>
      <c r="BL249" s="37">
        <f t="shared" si="844"/>
        <v>166</v>
      </c>
      <c r="BM249" s="37">
        <f t="shared" si="844"/>
        <v>0</v>
      </c>
      <c r="BN249" s="37">
        <f>BN250+BN251</f>
        <v>0</v>
      </c>
      <c r="BO249" s="37">
        <f t="shared" ref="BO249:BQ249" si="845">BO250+BO251</f>
        <v>0</v>
      </c>
      <c r="BP249" s="37">
        <f t="shared" si="845"/>
        <v>0</v>
      </c>
      <c r="BQ249" s="37">
        <f t="shared" si="845"/>
        <v>0</v>
      </c>
      <c r="BR249" s="37">
        <f>BR250+BR251</f>
        <v>166</v>
      </c>
      <c r="BS249" s="37">
        <f t="shared" ref="BS249:BU249" si="846">BS250+BS251</f>
        <v>0</v>
      </c>
      <c r="BT249" s="37">
        <f t="shared" si="846"/>
        <v>166</v>
      </c>
      <c r="BU249" s="37">
        <f t="shared" si="846"/>
        <v>0</v>
      </c>
      <c r="BV249" s="151">
        <f>BV250+BV251</f>
        <v>0</v>
      </c>
      <c r="BW249" s="151">
        <f t="shared" ref="BW249:BY249" si="847">BW250+BW251</f>
        <v>0</v>
      </c>
      <c r="BX249" s="151">
        <f t="shared" si="847"/>
        <v>0</v>
      </c>
      <c r="BY249" s="151">
        <f t="shared" si="847"/>
        <v>0</v>
      </c>
      <c r="BZ249" s="37">
        <f>BZ250+BZ251</f>
        <v>166</v>
      </c>
      <c r="CA249" s="37">
        <f t="shared" ref="CA249:CC249" si="848">CA250+CA251</f>
        <v>0</v>
      </c>
      <c r="CB249" s="37">
        <f t="shared" si="848"/>
        <v>166</v>
      </c>
      <c r="CC249" s="37">
        <f t="shared" si="848"/>
        <v>0</v>
      </c>
    </row>
    <row r="250" spans="1:81" ht="16.5" hidden="1" x14ac:dyDescent="0.25">
      <c r="A250" s="7" t="s">
        <v>37</v>
      </c>
      <c r="B250" s="2" t="s">
        <v>14</v>
      </c>
      <c r="C250" s="2" t="s">
        <v>61</v>
      </c>
      <c r="D250" s="4" t="s">
        <v>89</v>
      </c>
      <c r="E250" s="2">
        <v>830</v>
      </c>
      <c r="F250" s="37"/>
      <c r="G250" s="37"/>
      <c r="H250" s="37"/>
      <c r="I250" s="38"/>
      <c r="J250" s="37"/>
      <c r="K250" s="37"/>
      <c r="L250" s="37"/>
      <c r="M250" s="38"/>
      <c r="N250" s="37">
        <f t="shared" ref="N250:Q251" si="849">F250+J250</f>
        <v>0</v>
      </c>
      <c r="O250" s="37">
        <f t="shared" si="849"/>
        <v>0</v>
      </c>
      <c r="P250" s="37">
        <f t="shared" si="849"/>
        <v>0</v>
      </c>
      <c r="Q250" s="37">
        <f t="shared" si="849"/>
        <v>0</v>
      </c>
      <c r="R250" s="37"/>
      <c r="S250" s="37"/>
      <c r="T250" s="37"/>
      <c r="U250" s="38"/>
      <c r="V250" s="37">
        <f>N250+R250+S250</f>
        <v>0</v>
      </c>
      <c r="W250" s="37">
        <f>O250+S250</f>
        <v>0</v>
      </c>
      <c r="X250" s="37">
        <f>P250+T250+U250</f>
        <v>0</v>
      </c>
      <c r="Y250" s="37">
        <f>Q250+U250</f>
        <v>0</v>
      </c>
      <c r="Z250" s="37"/>
      <c r="AA250" s="37"/>
      <c r="AB250" s="37"/>
      <c r="AC250" s="38"/>
      <c r="AD250" s="37">
        <f>V250+Z250+AA250</f>
        <v>0</v>
      </c>
      <c r="AE250" s="37">
        <f>W250+AA250</f>
        <v>0</v>
      </c>
      <c r="AF250" s="37">
        <f>X250+AB250+AC250</f>
        <v>0</v>
      </c>
      <c r="AG250" s="37">
        <f>Y250+AC250</f>
        <v>0</v>
      </c>
      <c r="AH250" s="37"/>
      <c r="AI250" s="37"/>
      <c r="AJ250" s="37"/>
      <c r="AK250" s="38"/>
      <c r="AL250" s="37">
        <f>AD250+AH250+AI250</f>
        <v>0</v>
      </c>
      <c r="AM250" s="37">
        <f>AE250+AI250</f>
        <v>0</v>
      </c>
      <c r="AN250" s="37">
        <f>AF250+AJ250+AK250</f>
        <v>0</v>
      </c>
      <c r="AO250" s="37">
        <f>AG250+AK250</f>
        <v>0</v>
      </c>
      <c r="AP250" s="37"/>
      <c r="AQ250" s="37"/>
      <c r="AR250" s="37"/>
      <c r="AS250" s="38"/>
      <c r="AT250" s="37">
        <f>AL250+AP250+AQ250</f>
        <v>0</v>
      </c>
      <c r="AU250" s="37">
        <f>AM250+AQ250</f>
        <v>0</v>
      </c>
      <c r="AV250" s="37">
        <f>AN250+AR250+AS250</f>
        <v>0</v>
      </c>
      <c r="AW250" s="37">
        <f>AO250+AS250</f>
        <v>0</v>
      </c>
      <c r="AX250" s="37"/>
      <c r="AY250" s="37"/>
      <c r="AZ250" s="37"/>
      <c r="BA250" s="38"/>
      <c r="BB250" s="37">
        <f>AT250+AX250+AY250</f>
        <v>0</v>
      </c>
      <c r="BC250" s="37">
        <f>AU250+AY250</f>
        <v>0</v>
      </c>
      <c r="BD250" s="37">
        <f>AV250+AZ250+BA250</f>
        <v>0</v>
      </c>
      <c r="BE250" s="37">
        <f>AW250+BA250</f>
        <v>0</v>
      </c>
      <c r="BF250" s="37"/>
      <c r="BG250" s="37"/>
      <c r="BH250" s="37"/>
      <c r="BI250" s="38"/>
      <c r="BJ250" s="37">
        <f>BB250+BF250+BG250</f>
        <v>0</v>
      </c>
      <c r="BK250" s="37">
        <f>BC250+BG250</f>
        <v>0</v>
      </c>
      <c r="BL250" s="37">
        <f>BD250+BH250+BI250</f>
        <v>0</v>
      </c>
      <c r="BM250" s="37">
        <f>BE250+BI250</f>
        <v>0</v>
      </c>
      <c r="BN250" s="37"/>
      <c r="BO250" s="37"/>
      <c r="BP250" s="37"/>
      <c r="BQ250" s="38"/>
      <c r="BR250" s="37">
        <f>BJ250+BN250+BO250</f>
        <v>0</v>
      </c>
      <c r="BS250" s="37">
        <f>BK250+BO250</f>
        <v>0</v>
      </c>
      <c r="BT250" s="37">
        <f>BL250+BP250+BQ250</f>
        <v>0</v>
      </c>
      <c r="BU250" s="37">
        <f>BM250+BQ250</f>
        <v>0</v>
      </c>
      <c r="BV250" s="151"/>
      <c r="BW250" s="151"/>
      <c r="BX250" s="151"/>
      <c r="BY250" s="152"/>
      <c r="BZ250" s="37">
        <f>BR250+BV250+BW250</f>
        <v>0</v>
      </c>
      <c r="CA250" s="37">
        <f>BS250+BW250</f>
        <v>0</v>
      </c>
      <c r="CB250" s="37">
        <f>BT250+BX250+BY250</f>
        <v>0</v>
      </c>
      <c r="CC250" s="37">
        <f>BU250+BY250</f>
        <v>0</v>
      </c>
    </row>
    <row r="251" spans="1:81" ht="16.5" x14ac:dyDescent="0.25">
      <c r="A251" s="7" t="s">
        <v>38</v>
      </c>
      <c r="B251" s="2" t="s">
        <v>14</v>
      </c>
      <c r="C251" s="2" t="s">
        <v>61</v>
      </c>
      <c r="D251" s="4" t="s">
        <v>89</v>
      </c>
      <c r="E251" s="2" t="s">
        <v>484</v>
      </c>
      <c r="F251" s="37">
        <v>166</v>
      </c>
      <c r="G251" s="37"/>
      <c r="H251" s="37">
        <v>166</v>
      </c>
      <c r="I251" s="38"/>
      <c r="J251" s="37"/>
      <c r="K251" s="37"/>
      <c r="L251" s="37"/>
      <c r="M251" s="38"/>
      <c r="N251" s="37">
        <f t="shared" si="849"/>
        <v>166</v>
      </c>
      <c r="O251" s="37">
        <f t="shared" si="849"/>
        <v>0</v>
      </c>
      <c r="P251" s="37">
        <f t="shared" si="849"/>
        <v>166</v>
      </c>
      <c r="Q251" s="37">
        <f t="shared" si="849"/>
        <v>0</v>
      </c>
      <c r="R251" s="37"/>
      <c r="S251" s="37"/>
      <c r="T251" s="37"/>
      <c r="U251" s="38"/>
      <c r="V251" s="37">
        <f>N251+R251+S251</f>
        <v>166</v>
      </c>
      <c r="W251" s="37">
        <f>O251+S251</f>
        <v>0</v>
      </c>
      <c r="X251" s="37">
        <f>P251+T251+U251</f>
        <v>166</v>
      </c>
      <c r="Y251" s="37">
        <f>Q251+U251</f>
        <v>0</v>
      </c>
      <c r="Z251" s="37"/>
      <c r="AA251" s="37"/>
      <c r="AB251" s="37"/>
      <c r="AC251" s="38"/>
      <c r="AD251" s="37">
        <f>V251+Z251+AA251</f>
        <v>166</v>
      </c>
      <c r="AE251" s="37">
        <f>W251+AA251</f>
        <v>0</v>
      </c>
      <c r="AF251" s="37">
        <f>X251+AB251+AC251</f>
        <v>166</v>
      </c>
      <c r="AG251" s="37">
        <f>Y251+AC251</f>
        <v>0</v>
      </c>
      <c r="AH251" s="37"/>
      <c r="AI251" s="37"/>
      <c r="AJ251" s="37"/>
      <c r="AK251" s="38"/>
      <c r="AL251" s="37">
        <f>AD251+AH251+AI251</f>
        <v>166</v>
      </c>
      <c r="AM251" s="37">
        <f>AE251+AI251</f>
        <v>0</v>
      </c>
      <c r="AN251" s="37">
        <f>AF251+AJ251+AK251</f>
        <v>166</v>
      </c>
      <c r="AO251" s="37">
        <f>AG251+AK251</f>
        <v>0</v>
      </c>
      <c r="AP251" s="37"/>
      <c r="AQ251" s="37"/>
      <c r="AR251" s="37"/>
      <c r="AS251" s="38"/>
      <c r="AT251" s="37">
        <f>AL251+AP251+AQ251</f>
        <v>166</v>
      </c>
      <c r="AU251" s="37">
        <f>AM251+AQ251</f>
        <v>0</v>
      </c>
      <c r="AV251" s="37">
        <f>AN251+AR251+AS251</f>
        <v>166</v>
      </c>
      <c r="AW251" s="37">
        <f>AO251+AS251</f>
        <v>0</v>
      </c>
      <c r="AX251" s="37"/>
      <c r="AY251" s="37"/>
      <c r="AZ251" s="37"/>
      <c r="BA251" s="38"/>
      <c r="BB251" s="37">
        <f>AT251+AX251+AY251</f>
        <v>166</v>
      </c>
      <c r="BC251" s="37">
        <f>AU251+AY251</f>
        <v>0</v>
      </c>
      <c r="BD251" s="37">
        <f>AV251+AZ251+BA251</f>
        <v>166</v>
      </c>
      <c r="BE251" s="37">
        <f>AW251+BA251</f>
        <v>0</v>
      </c>
      <c r="BF251" s="37"/>
      <c r="BG251" s="37"/>
      <c r="BH251" s="37"/>
      <c r="BI251" s="38"/>
      <c r="BJ251" s="37">
        <f>BB251+BF251+BG251</f>
        <v>166</v>
      </c>
      <c r="BK251" s="37">
        <f>BC251+BG251</f>
        <v>0</v>
      </c>
      <c r="BL251" s="37">
        <f>BD251+BH251+BI251</f>
        <v>166</v>
      </c>
      <c r="BM251" s="37">
        <f>BE251+BI251</f>
        <v>0</v>
      </c>
      <c r="BN251" s="37"/>
      <c r="BO251" s="37"/>
      <c r="BP251" s="37"/>
      <c r="BQ251" s="38"/>
      <c r="BR251" s="37">
        <f>BJ251+BN251+BO251</f>
        <v>166</v>
      </c>
      <c r="BS251" s="37">
        <f>BK251+BO251</f>
        <v>0</v>
      </c>
      <c r="BT251" s="37">
        <f>BL251+BP251+BQ251</f>
        <v>166</v>
      </c>
      <c r="BU251" s="37">
        <f>BM251+BQ251</f>
        <v>0</v>
      </c>
      <c r="BV251" s="151"/>
      <c r="BW251" s="151"/>
      <c r="BX251" s="151"/>
      <c r="BY251" s="152"/>
      <c r="BZ251" s="37">
        <f>BR251+BV251+BW251</f>
        <v>166</v>
      </c>
      <c r="CA251" s="37">
        <f>BS251+BW251</f>
        <v>0</v>
      </c>
      <c r="CB251" s="37">
        <f>BT251+BX251+BY251</f>
        <v>166</v>
      </c>
      <c r="CC251" s="37">
        <f>BU251+BY251</f>
        <v>0</v>
      </c>
    </row>
    <row r="252" spans="1:81" ht="49.5" x14ac:dyDescent="0.25">
      <c r="A252" s="7" t="s">
        <v>544</v>
      </c>
      <c r="B252" s="2" t="s">
        <v>14</v>
      </c>
      <c r="C252" s="2" t="s">
        <v>61</v>
      </c>
      <c r="D252" s="4" t="s">
        <v>541</v>
      </c>
      <c r="E252" s="2"/>
      <c r="F252" s="37">
        <f>F253</f>
        <v>0</v>
      </c>
      <c r="G252" s="37">
        <f t="shared" ref="G252:I255" si="850">G253</f>
        <v>0</v>
      </c>
      <c r="H252" s="37">
        <f t="shared" si="850"/>
        <v>16049</v>
      </c>
      <c r="I252" s="37">
        <f t="shared" si="850"/>
        <v>0</v>
      </c>
      <c r="J252" s="37">
        <f>J253</f>
        <v>0</v>
      </c>
      <c r="K252" s="37">
        <f t="shared" ref="K252:M255" si="851">K253</f>
        <v>0</v>
      </c>
      <c r="L252" s="37">
        <f t="shared" si="851"/>
        <v>0</v>
      </c>
      <c r="M252" s="37">
        <f t="shared" si="851"/>
        <v>0</v>
      </c>
      <c r="N252" s="37">
        <f>N253</f>
        <v>0</v>
      </c>
      <c r="O252" s="37">
        <f t="shared" ref="O252:Q255" si="852">O253</f>
        <v>0</v>
      </c>
      <c r="P252" s="37">
        <f t="shared" si="852"/>
        <v>16049</v>
      </c>
      <c r="Q252" s="37">
        <f t="shared" si="852"/>
        <v>0</v>
      </c>
      <c r="R252" s="37">
        <f>R253</f>
        <v>0</v>
      </c>
      <c r="S252" s="37">
        <f t="shared" ref="S252:U255" si="853">S253</f>
        <v>0</v>
      </c>
      <c r="T252" s="37">
        <f t="shared" si="853"/>
        <v>0</v>
      </c>
      <c r="U252" s="37">
        <f t="shared" si="853"/>
        <v>0</v>
      </c>
      <c r="V252" s="37">
        <f>V253</f>
        <v>0</v>
      </c>
      <c r="W252" s="37">
        <f t="shared" ref="W252:Y255" si="854">W253</f>
        <v>0</v>
      </c>
      <c r="X252" s="37">
        <f t="shared" si="854"/>
        <v>16049</v>
      </c>
      <c r="Y252" s="37">
        <f t="shared" si="854"/>
        <v>0</v>
      </c>
      <c r="Z252" s="37">
        <f>Z253</f>
        <v>0</v>
      </c>
      <c r="AA252" s="37">
        <f t="shared" ref="AA252:AC255" si="855">AA253</f>
        <v>0</v>
      </c>
      <c r="AB252" s="37">
        <f t="shared" si="855"/>
        <v>0</v>
      </c>
      <c r="AC252" s="37">
        <f t="shared" si="855"/>
        <v>0</v>
      </c>
      <c r="AD252" s="37">
        <f>AD253</f>
        <v>0</v>
      </c>
      <c r="AE252" s="37">
        <f t="shared" ref="AE252:AG255" si="856">AE253</f>
        <v>0</v>
      </c>
      <c r="AF252" s="37">
        <f t="shared" si="856"/>
        <v>16049</v>
      </c>
      <c r="AG252" s="37">
        <f t="shared" si="856"/>
        <v>0</v>
      </c>
      <c r="AH252" s="37">
        <f>AH253</f>
        <v>0</v>
      </c>
      <c r="AI252" s="37">
        <f t="shared" ref="AI252:AK255" si="857">AI253</f>
        <v>0</v>
      </c>
      <c r="AJ252" s="37">
        <f t="shared" si="857"/>
        <v>0</v>
      </c>
      <c r="AK252" s="37">
        <f t="shared" si="857"/>
        <v>0</v>
      </c>
      <c r="AL252" s="37">
        <f>AL253</f>
        <v>0</v>
      </c>
      <c r="AM252" s="37">
        <f t="shared" ref="AM252:AO255" si="858">AM253</f>
        <v>0</v>
      </c>
      <c r="AN252" s="37">
        <f t="shared" si="858"/>
        <v>16049</v>
      </c>
      <c r="AO252" s="37">
        <f t="shared" si="858"/>
        <v>0</v>
      </c>
      <c r="AP252" s="37">
        <f>AP253</f>
        <v>0</v>
      </c>
      <c r="AQ252" s="37">
        <f t="shared" ref="AQ252:AS255" si="859">AQ253</f>
        <v>0</v>
      </c>
      <c r="AR252" s="37">
        <f t="shared" si="859"/>
        <v>0</v>
      </c>
      <c r="AS252" s="37">
        <f t="shared" si="859"/>
        <v>0</v>
      </c>
      <c r="AT252" s="37">
        <f>AT253</f>
        <v>0</v>
      </c>
      <c r="AU252" s="37">
        <f t="shared" ref="AU252:AW255" si="860">AU253</f>
        <v>0</v>
      </c>
      <c r="AV252" s="37">
        <f t="shared" si="860"/>
        <v>16049</v>
      </c>
      <c r="AW252" s="37">
        <f t="shared" si="860"/>
        <v>0</v>
      </c>
      <c r="AX252" s="37">
        <f>AX253</f>
        <v>0</v>
      </c>
      <c r="AY252" s="37">
        <f t="shared" ref="AY252:BA255" si="861">AY253</f>
        <v>0</v>
      </c>
      <c r="AZ252" s="37">
        <f t="shared" si="861"/>
        <v>0</v>
      </c>
      <c r="BA252" s="37">
        <f t="shared" si="861"/>
        <v>0</v>
      </c>
      <c r="BB252" s="37">
        <f>BB253</f>
        <v>0</v>
      </c>
      <c r="BC252" s="37">
        <f t="shared" ref="BC252:BE255" si="862">BC253</f>
        <v>0</v>
      </c>
      <c r="BD252" s="37">
        <f t="shared" si="862"/>
        <v>16049</v>
      </c>
      <c r="BE252" s="37">
        <f t="shared" si="862"/>
        <v>0</v>
      </c>
      <c r="BF252" s="37">
        <f>BF253</f>
        <v>0</v>
      </c>
      <c r="BG252" s="37">
        <f t="shared" ref="BG252:BI255" si="863">BG253</f>
        <v>0</v>
      </c>
      <c r="BH252" s="37">
        <f t="shared" si="863"/>
        <v>0</v>
      </c>
      <c r="BI252" s="37">
        <f t="shared" si="863"/>
        <v>0</v>
      </c>
      <c r="BJ252" s="37">
        <f>BJ253</f>
        <v>0</v>
      </c>
      <c r="BK252" s="37">
        <f t="shared" ref="BK252:BM255" si="864">BK253</f>
        <v>0</v>
      </c>
      <c r="BL252" s="37">
        <f t="shared" si="864"/>
        <v>16049</v>
      </c>
      <c r="BM252" s="37">
        <f t="shared" si="864"/>
        <v>0</v>
      </c>
      <c r="BN252" s="37">
        <f>BN253</f>
        <v>0</v>
      </c>
      <c r="BO252" s="37">
        <f t="shared" ref="BO252:BQ255" si="865">BO253</f>
        <v>0</v>
      </c>
      <c r="BP252" s="37">
        <f t="shared" si="865"/>
        <v>0</v>
      </c>
      <c r="BQ252" s="37">
        <f t="shared" si="865"/>
        <v>0</v>
      </c>
      <c r="BR252" s="37">
        <f>BR253</f>
        <v>0</v>
      </c>
      <c r="BS252" s="37">
        <f t="shared" ref="BS252:BU255" si="866">BS253</f>
        <v>0</v>
      </c>
      <c r="BT252" s="37">
        <f t="shared" si="866"/>
        <v>16049</v>
      </c>
      <c r="BU252" s="37">
        <f t="shared" si="866"/>
        <v>0</v>
      </c>
      <c r="BV252" s="151">
        <f>BV253</f>
        <v>0</v>
      </c>
      <c r="BW252" s="151">
        <f t="shared" ref="BW252:BY255" si="867">BW253</f>
        <v>0</v>
      </c>
      <c r="BX252" s="151">
        <f t="shared" si="867"/>
        <v>0</v>
      </c>
      <c r="BY252" s="151">
        <f t="shared" si="867"/>
        <v>0</v>
      </c>
      <c r="BZ252" s="37">
        <f>BZ253</f>
        <v>0</v>
      </c>
      <c r="CA252" s="37">
        <f t="shared" ref="CA252:CC255" si="868">CA253</f>
        <v>0</v>
      </c>
      <c r="CB252" s="37">
        <f t="shared" si="868"/>
        <v>16049</v>
      </c>
      <c r="CC252" s="37">
        <f t="shared" si="868"/>
        <v>0</v>
      </c>
    </row>
    <row r="253" spans="1:81" ht="16.5" x14ac:dyDescent="0.25">
      <c r="A253" s="7" t="s">
        <v>64</v>
      </c>
      <c r="B253" s="2" t="s">
        <v>14</v>
      </c>
      <c r="C253" s="2" t="s">
        <v>61</v>
      </c>
      <c r="D253" s="4" t="s">
        <v>542</v>
      </c>
      <c r="E253" s="2"/>
      <c r="F253" s="37">
        <f>F254</f>
        <v>0</v>
      </c>
      <c r="G253" s="37">
        <f t="shared" si="850"/>
        <v>0</v>
      </c>
      <c r="H253" s="37">
        <f t="shared" si="850"/>
        <v>16049</v>
      </c>
      <c r="I253" s="37">
        <f t="shared" si="850"/>
        <v>0</v>
      </c>
      <c r="J253" s="37">
        <f>J254</f>
        <v>0</v>
      </c>
      <c r="K253" s="37">
        <f t="shared" si="851"/>
        <v>0</v>
      </c>
      <c r="L253" s="37">
        <f t="shared" si="851"/>
        <v>0</v>
      </c>
      <c r="M253" s="37">
        <f t="shared" si="851"/>
        <v>0</v>
      </c>
      <c r="N253" s="37">
        <f>N254</f>
        <v>0</v>
      </c>
      <c r="O253" s="37">
        <f t="shared" si="852"/>
        <v>0</v>
      </c>
      <c r="P253" s="37">
        <f t="shared" si="852"/>
        <v>16049</v>
      </c>
      <c r="Q253" s="37">
        <f t="shared" si="852"/>
        <v>0</v>
      </c>
      <c r="R253" s="37">
        <f>R254</f>
        <v>0</v>
      </c>
      <c r="S253" s="37">
        <f t="shared" si="853"/>
        <v>0</v>
      </c>
      <c r="T253" s="37">
        <f t="shared" si="853"/>
        <v>0</v>
      </c>
      <c r="U253" s="37">
        <f t="shared" si="853"/>
        <v>0</v>
      </c>
      <c r="V253" s="37">
        <f>V254</f>
        <v>0</v>
      </c>
      <c r="W253" s="37">
        <f t="shared" si="854"/>
        <v>0</v>
      </c>
      <c r="X253" s="37">
        <f t="shared" si="854"/>
        <v>16049</v>
      </c>
      <c r="Y253" s="37">
        <f t="shared" si="854"/>
        <v>0</v>
      </c>
      <c r="Z253" s="37">
        <f>Z254</f>
        <v>0</v>
      </c>
      <c r="AA253" s="37">
        <f t="shared" si="855"/>
        <v>0</v>
      </c>
      <c r="AB253" s="37">
        <f t="shared" si="855"/>
        <v>0</v>
      </c>
      <c r="AC253" s="37">
        <f t="shared" si="855"/>
        <v>0</v>
      </c>
      <c r="AD253" s="37">
        <f>AD254</f>
        <v>0</v>
      </c>
      <c r="AE253" s="37">
        <f t="shared" si="856"/>
        <v>0</v>
      </c>
      <c r="AF253" s="37">
        <f t="shared" si="856"/>
        <v>16049</v>
      </c>
      <c r="AG253" s="37">
        <f t="shared" si="856"/>
        <v>0</v>
      </c>
      <c r="AH253" s="37">
        <f>AH254</f>
        <v>0</v>
      </c>
      <c r="AI253" s="37">
        <f t="shared" si="857"/>
        <v>0</v>
      </c>
      <c r="AJ253" s="37">
        <f t="shared" si="857"/>
        <v>0</v>
      </c>
      <c r="AK253" s="37">
        <f t="shared" si="857"/>
        <v>0</v>
      </c>
      <c r="AL253" s="37">
        <f>AL254</f>
        <v>0</v>
      </c>
      <c r="AM253" s="37">
        <f t="shared" si="858"/>
        <v>0</v>
      </c>
      <c r="AN253" s="37">
        <f t="shared" si="858"/>
        <v>16049</v>
      </c>
      <c r="AO253" s="37">
        <f t="shared" si="858"/>
        <v>0</v>
      </c>
      <c r="AP253" s="37">
        <f>AP254</f>
        <v>0</v>
      </c>
      <c r="AQ253" s="37">
        <f t="shared" si="859"/>
        <v>0</v>
      </c>
      <c r="AR253" s="37">
        <f t="shared" si="859"/>
        <v>0</v>
      </c>
      <c r="AS253" s="37">
        <f t="shared" si="859"/>
        <v>0</v>
      </c>
      <c r="AT253" s="37">
        <f>AT254</f>
        <v>0</v>
      </c>
      <c r="AU253" s="37">
        <f t="shared" si="860"/>
        <v>0</v>
      </c>
      <c r="AV253" s="37">
        <f t="shared" si="860"/>
        <v>16049</v>
      </c>
      <c r="AW253" s="37">
        <f t="shared" si="860"/>
        <v>0</v>
      </c>
      <c r="AX253" s="37">
        <f>AX254</f>
        <v>0</v>
      </c>
      <c r="AY253" s="37">
        <f t="shared" si="861"/>
        <v>0</v>
      </c>
      <c r="AZ253" s="37">
        <f t="shared" si="861"/>
        <v>0</v>
      </c>
      <c r="BA253" s="37">
        <f t="shared" si="861"/>
        <v>0</v>
      </c>
      <c r="BB253" s="37">
        <f>BB254</f>
        <v>0</v>
      </c>
      <c r="BC253" s="37">
        <f t="shared" si="862"/>
        <v>0</v>
      </c>
      <c r="BD253" s="37">
        <f t="shared" si="862"/>
        <v>16049</v>
      </c>
      <c r="BE253" s="37">
        <f t="shared" si="862"/>
        <v>0</v>
      </c>
      <c r="BF253" s="37">
        <f>BF254</f>
        <v>0</v>
      </c>
      <c r="BG253" s="37">
        <f t="shared" si="863"/>
        <v>0</v>
      </c>
      <c r="BH253" s="37">
        <f t="shared" si="863"/>
        <v>0</v>
      </c>
      <c r="BI253" s="37">
        <f t="shared" si="863"/>
        <v>0</v>
      </c>
      <c r="BJ253" s="37">
        <f>BJ254</f>
        <v>0</v>
      </c>
      <c r="BK253" s="37">
        <f t="shared" si="864"/>
        <v>0</v>
      </c>
      <c r="BL253" s="37">
        <f t="shared" si="864"/>
        <v>16049</v>
      </c>
      <c r="BM253" s="37">
        <f t="shared" si="864"/>
        <v>0</v>
      </c>
      <c r="BN253" s="37">
        <f>BN254</f>
        <v>0</v>
      </c>
      <c r="BO253" s="37">
        <f t="shared" si="865"/>
        <v>0</v>
      </c>
      <c r="BP253" s="37">
        <f t="shared" si="865"/>
        <v>0</v>
      </c>
      <c r="BQ253" s="37">
        <f t="shared" si="865"/>
        <v>0</v>
      </c>
      <c r="BR253" s="37">
        <f>BR254</f>
        <v>0</v>
      </c>
      <c r="BS253" s="37">
        <f t="shared" si="866"/>
        <v>0</v>
      </c>
      <c r="BT253" s="37">
        <f t="shared" si="866"/>
        <v>16049</v>
      </c>
      <c r="BU253" s="37">
        <f t="shared" si="866"/>
        <v>0</v>
      </c>
      <c r="BV253" s="151">
        <f>BV254</f>
        <v>0</v>
      </c>
      <c r="BW253" s="151">
        <f t="shared" si="867"/>
        <v>0</v>
      </c>
      <c r="BX253" s="151">
        <f t="shared" si="867"/>
        <v>0</v>
      </c>
      <c r="BY253" s="151">
        <f t="shared" si="867"/>
        <v>0</v>
      </c>
      <c r="BZ253" s="37">
        <f>BZ254</f>
        <v>0</v>
      </c>
      <c r="CA253" s="37">
        <f t="shared" si="868"/>
        <v>0</v>
      </c>
      <c r="CB253" s="37">
        <f t="shared" si="868"/>
        <v>16049</v>
      </c>
      <c r="CC253" s="37">
        <f t="shared" si="868"/>
        <v>0</v>
      </c>
    </row>
    <row r="254" spans="1:81" ht="33" x14ac:dyDescent="0.25">
      <c r="A254" s="7" t="s">
        <v>66</v>
      </c>
      <c r="B254" s="2" t="s">
        <v>14</v>
      </c>
      <c r="C254" s="2" t="s">
        <v>61</v>
      </c>
      <c r="D254" s="4" t="s">
        <v>543</v>
      </c>
      <c r="E254" s="2"/>
      <c r="F254" s="37">
        <f>F255</f>
        <v>0</v>
      </c>
      <c r="G254" s="37">
        <f t="shared" si="850"/>
        <v>0</v>
      </c>
      <c r="H254" s="37">
        <f t="shared" si="850"/>
        <v>16049</v>
      </c>
      <c r="I254" s="37">
        <f t="shared" si="850"/>
        <v>0</v>
      </c>
      <c r="J254" s="37">
        <f>J255</f>
        <v>0</v>
      </c>
      <c r="K254" s="37">
        <f t="shared" si="851"/>
        <v>0</v>
      </c>
      <c r="L254" s="37">
        <f t="shared" si="851"/>
        <v>0</v>
      </c>
      <c r="M254" s="37">
        <f t="shared" si="851"/>
        <v>0</v>
      </c>
      <c r="N254" s="37">
        <f>N255</f>
        <v>0</v>
      </c>
      <c r="O254" s="37">
        <f t="shared" si="852"/>
        <v>0</v>
      </c>
      <c r="P254" s="37">
        <f t="shared" si="852"/>
        <v>16049</v>
      </c>
      <c r="Q254" s="37">
        <f t="shared" si="852"/>
        <v>0</v>
      </c>
      <c r="R254" s="37">
        <f>R255</f>
        <v>0</v>
      </c>
      <c r="S254" s="37">
        <f t="shared" si="853"/>
        <v>0</v>
      </c>
      <c r="T254" s="37">
        <f t="shared" si="853"/>
        <v>0</v>
      </c>
      <c r="U254" s="37">
        <f t="shared" si="853"/>
        <v>0</v>
      </c>
      <c r="V254" s="37">
        <f>V255</f>
        <v>0</v>
      </c>
      <c r="W254" s="37">
        <f t="shared" si="854"/>
        <v>0</v>
      </c>
      <c r="X254" s="37">
        <f t="shared" si="854"/>
        <v>16049</v>
      </c>
      <c r="Y254" s="37">
        <f t="shared" si="854"/>
        <v>0</v>
      </c>
      <c r="Z254" s="37">
        <f>Z255</f>
        <v>0</v>
      </c>
      <c r="AA254" s="37">
        <f t="shared" si="855"/>
        <v>0</v>
      </c>
      <c r="AB254" s="37">
        <f t="shared" si="855"/>
        <v>0</v>
      </c>
      <c r="AC254" s="37">
        <f t="shared" si="855"/>
        <v>0</v>
      </c>
      <c r="AD254" s="37">
        <f>AD255</f>
        <v>0</v>
      </c>
      <c r="AE254" s="37">
        <f t="shared" si="856"/>
        <v>0</v>
      </c>
      <c r="AF254" s="37">
        <f t="shared" si="856"/>
        <v>16049</v>
      </c>
      <c r="AG254" s="37">
        <f t="shared" si="856"/>
        <v>0</v>
      </c>
      <c r="AH254" s="37">
        <f>AH255</f>
        <v>0</v>
      </c>
      <c r="AI254" s="37">
        <f t="shared" si="857"/>
        <v>0</v>
      </c>
      <c r="AJ254" s="37">
        <f t="shared" si="857"/>
        <v>0</v>
      </c>
      <c r="AK254" s="37">
        <f t="shared" si="857"/>
        <v>0</v>
      </c>
      <c r="AL254" s="37">
        <f>AL255</f>
        <v>0</v>
      </c>
      <c r="AM254" s="37">
        <f t="shared" si="858"/>
        <v>0</v>
      </c>
      <c r="AN254" s="37">
        <f t="shared" si="858"/>
        <v>16049</v>
      </c>
      <c r="AO254" s="37">
        <f t="shared" si="858"/>
        <v>0</v>
      </c>
      <c r="AP254" s="37">
        <f>AP255</f>
        <v>0</v>
      </c>
      <c r="AQ254" s="37">
        <f t="shared" si="859"/>
        <v>0</v>
      </c>
      <c r="AR254" s="37">
        <f t="shared" si="859"/>
        <v>0</v>
      </c>
      <c r="AS254" s="37">
        <f t="shared" si="859"/>
        <v>0</v>
      </c>
      <c r="AT254" s="37">
        <f>AT255</f>
        <v>0</v>
      </c>
      <c r="AU254" s="37">
        <f t="shared" si="860"/>
        <v>0</v>
      </c>
      <c r="AV254" s="37">
        <f t="shared" si="860"/>
        <v>16049</v>
      </c>
      <c r="AW254" s="37">
        <f t="shared" si="860"/>
        <v>0</v>
      </c>
      <c r="AX254" s="37">
        <f>AX255</f>
        <v>0</v>
      </c>
      <c r="AY254" s="37">
        <f t="shared" si="861"/>
        <v>0</v>
      </c>
      <c r="AZ254" s="37">
        <f t="shared" si="861"/>
        <v>0</v>
      </c>
      <c r="BA254" s="37">
        <f t="shared" si="861"/>
        <v>0</v>
      </c>
      <c r="BB254" s="37">
        <f>BB255</f>
        <v>0</v>
      </c>
      <c r="BC254" s="37">
        <f t="shared" si="862"/>
        <v>0</v>
      </c>
      <c r="BD254" s="37">
        <f t="shared" si="862"/>
        <v>16049</v>
      </c>
      <c r="BE254" s="37">
        <f t="shared" si="862"/>
        <v>0</v>
      </c>
      <c r="BF254" s="37">
        <f>BF255</f>
        <v>0</v>
      </c>
      <c r="BG254" s="37">
        <f t="shared" si="863"/>
        <v>0</v>
      </c>
      <c r="BH254" s="37">
        <f t="shared" si="863"/>
        <v>0</v>
      </c>
      <c r="BI254" s="37">
        <f t="shared" si="863"/>
        <v>0</v>
      </c>
      <c r="BJ254" s="37">
        <f>BJ255</f>
        <v>0</v>
      </c>
      <c r="BK254" s="37">
        <f t="shared" si="864"/>
        <v>0</v>
      </c>
      <c r="BL254" s="37">
        <f t="shared" si="864"/>
        <v>16049</v>
      </c>
      <c r="BM254" s="37">
        <f t="shared" si="864"/>
        <v>0</v>
      </c>
      <c r="BN254" s="37">
        <f>BN255</f>
        <v>0</v>
      </c>
      <c r="BO254" s="37">
        <f t="shared" si="865"/>
        <v>0</v>
      </c>
      <c r="BP254" s="37">
        <f t="shared" si="865"/>
        <v>0</v>
      </c>
      <c r="BQ254" s="37">
        <f t="shared" si="865"/>
        <v>0</v>
      </c>
      <c r="BR254" s="37">
        <f>BR255</f>
        <v>0</v>
      </c>
      <c r="BS254" s="37">
        <f t="shared" si="866"/>
        <v>0</v>
      </c>
      <c r="BT254" s="37">
        <f t="shared" si="866"/>
        <v>16049</v>
      </c>
      <c r="BU254" s="37">
        <f t="shared" si="866"/>
        <v>0</v>
      </c>
      <c r="BV254" s="151">
        <f>BV255</f>
        <v>0</v>
      </c>
      <c r="BW254" s="151">
        <f t="shared" si="867"/>
        <v>0</v>
      </c>
      <c r="BX254" s="151">
        <f t="shared" si="867"/>
        <v>0</v>
      </c>
      <c r="BY254" s="151">
        <f t="shared" si="867"/>
        <v>0</v>
      </c>
      <c r="BZ254" s="37">
        <f>BZ255</f>
        <v>0</v>
      </c>
      <c r="CA254" s="37">
        <f t="shared" si="868"/>
        <v>0</v>
      </c>
      <c r="CB254" s="37">
        <f t="shared" si="868"/>
        <v>16049</v>
      </c>
      <c r="CC254" s="37">
        <f t="shared" si="868"/>
        <v>0</v>
      </c>
    </row>
    <row r="255" spans="1:81" ht="33" x14ac:dyDescent="0.25">
      <c r="A255" s="7" t="s">
        <v>32</v>
      </c>
      <c r="B255" s="2" t="s">
        <v>14</v>
      </c>
      <c r="C255" s="2" t="s">
        <v>61</v>
      </c>
      <c r="D255" s="4" t="s">
        <v>543</v>
      </c>
      <c r="E255" s="3">
        <v>200</v>
      </c>
      <c r="F255" s="37">
        <f>F256</f>
        <v>0</v>
      </c>
      <c r="G255" s="37">
        <f t="shared" si="850"/>
        <v>0</v>
      </c>
      <c r="H255" s="37">
        <f t="shared" si="850"/>
        <v>16049</v>
      </c>
      <c r="I255" s="37">
        <f t="shared" si="850"/>
        <v>0</v>
      </c>
      <c r="J255" s="37">
        <f>J256</f>
        <v>0</v>
      </c>
      <c r="K255" s="37">
        <f t="shared" si="851"/>
        <v>0</v>
      </c>
      <c r="L255" s="37">
        <f t="shared" si="851"/>
        <v>0</v>
      </c>
      <c r="M255" s="37">
        <f t="shared" si="851"/>
        <v>0</v>
      </c>
      <c r="N255" s="37">
        <f>N256</f>
        <v>0</v>
      </c>
      <c r="O255" s="37">
        <f t="shared" si="852"/>
        <v>0</v>
      </c>
      <c r="P255" s="37">
        <f t="shared" si="852"/>
        <v>16049</v>
      </c>
      <c r="Q255" s="37">
        <f t="shared" si="852"/>
        <v>0</v>
      </c>
      <c r="R255" s="37">
        <f>R256</f>
        <v>0</v>
      </c>
      <c r="S255" s="37">
        <f t="shared" si="853"/>
        <v>0</v>
      </c>
      <c r="T255" s="37">
        <f t="shared" si="853"/>
        <v>0</v>
      </c>
      <c r="U255" s="37">
        <f t="shared" si="853"/>
        <v>0</v>
      </c>
      <c r="V255" s="37">
        <f>V256</f>
        <v>0</v>
      </c>
      <c r="W255" s="37">
        <f t="shared" si="854"/>
        <v>0</v>
      </c>
      <c r="X255" s="37">
        <f t="shared" si="854"/>
        <v>16049</v>
      </c>
      <c r="Y255" s="37">
        <f t="shared" si="854"/>
        <v>0</v>
      </c>
      <c r="Z255" s="37">
        <f>Z256</f>
        <v>0</v>
      </c>
      <c r="AA255" s="37">
        <f t="shared" si="855"/>
        <v>0</v>
      </c>
      <c r="AB255" s="37">
        <f t="shared" si="855"/>
        <v>0</v>
      </c>
      <c r="AC255" s="37">
        <f t="shared" si="855"/>
        <v>0</v>
      </c>
      <c r="AD255" s="37">
        <f>AD256</f>
        <v>0</v>
      </c>
      <c r="AE255" s="37">
        <f t="shared" si="856"/>
        <v>0</v>
      </c>
      <c r="AF255" s="37">
        <f t="shared" si="856"/>
        <v>16049</v>
      </c>
      <c r="AG255" s="37">
        <f t="shared" si="856"/>
        <v>0</v>
      </c>
      <c r="AH255" s="37">
        <f>AH256</f>
        <v>0</v>
      </c>
      <c r="AI255" s="37">
        <f t="shared" si="857"/>
        <v>0</v>
      </c>
      <c r="AJ255" s="37">
        <f t="shared" si="857"/>
        <v>0</v>
      </c>
      <c r="AK255" s="37">
        <f t="shared" si="857"/>
        <v>0</v>
      </c>
      <c r="AL255" s="37">
        <f>AL256</f>
        <v>0</v>
      </c>
      <c r="AM255" s="37">
        <f t="shared" si="858"/>
        <v>0</v>
      </c>
      <c r="AN255" s="37">
        <f t="shared" si="858"/>
        <v>16049</v>
      </c>
      <c r="AO255" s="37">
        <f t="shared" si="858"/>
        <v>0</v>
      </c>
      <c r="AP255" s="37">
        <f>AP256</f>
        <v>0</v>
      </c>
      <c r="AQ255" s="37">
        <f t="shared" si="859"/>
        <v>0</v>
      </c>
      <c r="AR255" s="37">
        <f t="shared" si="859"/>
        <v>0</v>
      </c>
      <c r="AS255" s="37">
        <f t="shared" si="859"/>
        <v>0</v>
      </c>
      <c r="AT255" s="37">
        <f>AT256</f>
        <v>0</v>
      </c>
      <c r="AU255" s="37">
        <f t="shared" si="860"/>
        <v>0</v>
      </c>
      <c r="AV255" s="37">
        <f t="shared" si="860"/>
        <v>16049</v>
      </c>
      <c r="AW255" s="37">
        <f t="shared" si="860"/>
        <v>0</v>
      </c>
      <c r="AX255" s="37">
        <f>AX256</f>
        <v>0</v>
      </c>
      <c r="AY255" s="37">
        <f t="shared" si="861"/>
        <v>0</v>
      </c>
      <c r="AZ255" s="37">
        <f t="shared" si="861"/>
        <v>0</v>
      </c>
      <c r="BA255" s="37">
        <f t="shared" si="861"/>
        <v>0</v>
      </c>
      <c r="BB255" s="37">
        <f>BB256</f>
        <v>0</v>
      </c>
      <c r="BC255" s="37">
        <f t="shared" si="862"/>
        <v>0</v>
      </c>
      <c r="BD255" s="37">
        <f t="shared" si="862"/>
        <v>16049</v>
      </c>
      <c r="BE255" s="37">
        <f t="shared" si="862"/>
        <v>0</v>
      </c>
      <c r="BF255" s="37">
        <f>BF256</f>
        <v>0</v>
      </c>
      <c r="BG255" s="37">
        <f t="shared" si="863"/>
        <v>0</v>
      </c>
      <c r="BH255" s="37">
        <f t="shared" si="863"/>
        <v>0</v>
      </c>
      <c r="BI255" s="37">
        <f t="shared" si="863"/>
        <v>0</v>
      </c>
      <c r="BJ255" s="37">
        <f>BJ256</f>
        <v>0</v>
      </c>
      <c r="BK255" s="37">
        <f t="shared" si="864"/>
        <v>0</v>
      </c>
      <c r="BL255" s="37">
        <f t="shared" si="864"/>
        <v>16049</v>
      </c>
      <c r="BM255" s="37">
        <f t="shared" si="864"/>
        <v>0</v>
      </c>
      <c r="BN255" s="37">
        <f>BN256</f>
        <v>0</v>
      </c>
      <c r="BO255" s="37">
        <f t="shared" si="865"/>
        <v>0</v>
      </c>
      <c r="BP255" s="37">
        <f t="shared" si="865"/>
        <v>0</v>
      </c>
      <c r="BQ255" s="37">
        <f t="shared" si="865"/>
        <v>0</v>
      </c>
      <c r="BR255" s="37">
        <f>BR256</f>
        <v>0</v>
      </c>
      <c r="BS255" s="37">
        <f t="shared" si="866"/>
        <v>0</v>
      </c>
      <c r="BT255" s="37">
        <f t="shared" si="866"/>
        <v>16049</v>
      </c>
      <c r="BU255" s="37">
        <f t="shared" si="866"/>
        <v>0</v>
      </c>
      <c r="BV255" s="151">
        <f>BV256</f>
        <v>0</v>
      </c>
      <c r="BW255" s="151">
        <f t="shared" si="867"/>
        <v>0</v>
      </c>
      <c r="BX255" s="151">
        <f t="shared" si="867"/>
        <v>0</v>
      </c>
      <c r="BY255" s="151">
        <f t="shared" si="867"/>
        <v>0</v>
      </c>
      <c r="BZ255" s="37">
        <f>BZ256</f>
        <v>0</v>
      </c>
      <c r="CA255" s="37">
        <f t="shared" si="868"/>
        <v>0</v>
      </c>
      <c r="CB255" s="37">
        <f t="shared" si="868"/>
        <v>16049</v>
      </c>
      <c r="CC255" s="37">
        <f t="shared" si="868"/>
        <v>0</v>
      </c>
    </row>
    <row r="256" spans="1:81" ht="49.9" customHeight="1" x14ac:dyDescent="0.25">
      <c r="A256" s="7" t="s">
        <v>33</v>
      </c>
      <c r="B256" s="2" t="s">
        <v>14</v>
      </c>
      <c r="C256" s="2" t="s">
        <v>61</v>
      </c>
      <c r="D256" s="4" t="s">
        <v>543</v>
      </c>
      <c r="E256" s="3">
        <v>240</v>
      </c>
      <c r="F256" s="37"/>
      <c r="G256" s="37"/>
      <c r="H256" s="37">
        <v>16049</v>
      </c>
      <c r="I256" s="38"/>
      <c r="J256" s="37"/>
      <c r="K256" s="37"/>
      <c r="L256" s="37"/>
      <c r="M256" s="38"/>
      <c r="N256" s="37">
        <f>F256+J256</f>
        <v>0</v>
      </c>
      <c r="O256" s="37">
        <f>G256+K256</f>
        <v>0</v>
      </c>
      <c r="P256" s="37">
        <f>H256+L256</f>
        <v>16049</v>
      </c>
      <c r="Q256" s="37">
        <f>I256+M256</f>
        <v>0</v>
      </c>
      <c r="R256" s="37"/>
      <c r="S256" s="37"/>
      <c r="T256" s="37"/>
      <c r="U256" s="38"/>
      <c r="V256" s="37">
        <f>N256+R256+S256</f>
        <v>0</v>
      </c>
      <c r="W256" s="37">
        <f>O256+S256</f>
        <v>0</v>
      </c>
      <c r="X256" s="37">
        <f>P256+T256+U256</f>
        <v>16049</v>
      </c>
      <c r="Y256" s="37">
        <f>Q256+U256</f>
        <v>0</v>
      </c>
      <c r="Z256" s="37"/>
      <c r="AA256" s="37"/>
      <c r="AB256" s="37"/>
      <c r="AC256" s="38"/>
      <c r="AD256" s="37">
        <f>V256+Z256+AA256</f>
        <v>0</v>
      </c>
      <c r="AE256" s="37">
        <f>W256+AA256</f>
        <v>0</v>
      </c>
      <c r="AF256" s="37">
        <f>X256+AB256+AC256</f>
        <v>16049</v>
      </c>
      <c r="AG256" s="37">
        <f>Y256+AC256</f>
        <v>0</v>
      </c>
      <c r="AH256" s="37"/>
      <c r="AI256" s="37"/>
      <c r="AJ256" s="37"/>
      <c r="AK256" s="38"/>
      <c r="AL256" s="37">
        <f>AD256+AH256+AI256</f>
        <v>0</v>
      </c>
      <c r="AM256" s="37">
        <f>AE256+AI256</f>
        <v>0</v>
      </c>
      <c r="AN256" s="37">
        <f>AF256+AJ256+AK256</f>
        <v>16049</v>
      </c>
      <c r="AO256" s="37">
        <f>AG256+AK256</f>
        <v>0</v>
      </c>
      <c r="AP256" s="37"/>
      <c r="AQ256" s="37"/>
      <c r="AR256" s="37"/>
      <c r="AS256" s="38"/>
      <c r="AT256" s="37">
        <f>AL256+AP256+AQ256</f>
        <v>0</v>
      </c>
      <c r="AU256" s="37">
        <f>AM256+AQ256</f>
        <v>0</v>
      </c>
      <c r="AV256" s="37">
        <f>AN256+AR256+AS256</f>
        <v>16049</v>
      </c>
      <c r="AW256" s="37">
        <f>AO256+AS256</f>
        <v>0</v>
      </c>
      <c r="AX256" s="37"/>
      <c r="AY256" s="37"/>
      <c r="AZ256" s="37"/>
      <c r="BA256" s="38"/>
      <c r="BB256" s="37">
        <f>AT256+AX256+AY256</f>
        <v>0</v>
      </c>
      <c r="BC256" s="37">
        <f>AU256+AY256</f>
        <v>0</v>
      </c>
      <c r="BD256" s="37">
        <f>AV256+AZ256+BA256</f>
        <v>16049</v>
      </c>
      <c r="BE256" s="37">
        <f>AW256+BA256</f>
        <v>0</v>
      </c>
      <c r="BF256" s="37"/>
      <c r="BG256" s="37"/>
      <c r="BH256" s="37"/>
      <c r="BI256" s="38"/>
      <c r="BJ256" s="37">
        <f>BB256+BF256+BG256</f>
        <v>0</v>
      </c>
      <c r="BK256" s="37">
        <f>BC256+BG256</f>
        <v>0</v>
      </c>
      <c r="BL256" s="37">
        <f>BD256+BH256+BI256</f>
        <v>16049</v>
      </c>
      <c r="BM256" s="37">
        <f>BE256+BI256</f>
        <v>0</v>
      </c>
      <c r="BN256" s="37"/>
      <c r="BO256" s="37"/>
      <c r="BP256" s="37"/>
      <c r="BQ256" s="38"/>
      <c r="BR256" s="37">
        <f>BJ256+BN256+BO256</f>
        <v>0</v>
      </c>
      <c r="BS256" s="37">
        <f>BK256+BO256</f>
        <v>0</v>
      </c>
      <c r="BT256" s="37">
        <f>BL256+BP256+BQ256</f>
        <v>16049</v>
      </c>
      <c r="BU256" s="37">
        <f>BM256+BQ256</f>
        <v>0</v>
      </c>
      <c r="BV256" s="151"/>
      <c r="BW256" s="151"/>
      <c r="BX256" s="151"/>
      <c r="BY256" s="152"/>
      <c r="BZ256" s="37">
        <f>BR256+BV256+BW256</f>
        <v>0</v>
      </c>
      <c r="CA256" s="37">
        <f>BS256+BW256</f>
        <v>0</v>
      </c>
      <c r="CB256" s="37">
        <f>BT256+BX256+BY256</f>
        <v>16049</v>
      </c>
      <c r="CC256" s="37">
        <f>BU256+BY256</f>
        <v>0</v>
      </c>
    </row>
    <row r="257" spans="1:81" ht="16.5" x14ac:dyDescent="0.25">
      <c r="A257" s="9" t="s">
        <v>16</v>
      </c>
      <c r="B257" s="8" t="s">
        <v>14</v>
      </c>
      <c r="C257" s="8" t="s">
        <v>61</v>
      </c>
      <c r="D257" s="2" t="s">
        <v>17</v>
      </c>
      <c r="E257" s="8"/>
      <c r="F257" s="37">
        <f t="shared" ref="F257:I257" si="869">F262+F294+F258</f>
        <v>229040</v>
      </c>
      <c r="G257" s="37">
        <f t="shared" si="869"/>
        <v>0</v>
      </c>
      <c r="H257" s="37">
        <f t="shared" si="869"/>
        <v>242040</v>
      </c>
      <c r="I257" s="37">
        <f t="shared" si="869"/>
        <v>0</v>
      </c>
      <c r="J257" s="37">
        <f t="shared" ref="J257:Q257" si="870">J262+J294+J258</f>
        <v>0</v>
      </c>
      <c r="K257" s="37">
        <f t="shared" si="870"/>
        <v>0</v>
      </c>
      <c r="L257" s="37">
        <f t="shared" si="870"/>
        <v>0</v>
      </c>
      <c r="M257" s="37">
        <f t="shared" si="870"/>
        <v>0</v>
      </c>
      <c r="N257" s="37">
        <f t="shared" si="870"/>
        <v>229040</v>
      </c>
      <c r="O257" s="37">
        <f t="shared" si="870"/>
        <v>0</v>
      </c>
      <c r="P257" s="37">
        <f t="shared" si="870"/>
        <v>242040</v>
      </c>
      <c r="Q257" s="37">
        <f t="shared" si="870"/>
        <v>0</v>
      </c>
      <c r="R257" s="37">
        <f t="shared" ref="R257:Y257" si="871">R262+R294+R258</f>
        <v>0</v>
      </c>
      <c r="S257" s="37">
        <f t="shared" si="871"/>
        <v>0</v>
      </c>
      <c r="T257" s="37">
        <f t="shared" si="871"/>
        <v>0</v>
      </c>
      <c r="U257" s="37">
        <f t="shared" si="871"/>
        <v>0</v>
      </c>
      <c r="V257" s="37">
        <f t="shared" si="871"/>
        <v>229040</v>
      </c>
      <c r="W257" s="37">
        <f t="shared" si="871"/>
        <v>0</v>
      </c>
      <c r="X257" s="37">
        <f t="shared" si="871"/>
        <v>242040</v>
      </c>
      <c r="Y257" s="37">
        <f t="shared" si="871"/>
        <v>0</v>
      </c>
      <c r="Z257" s="37">
        <f t="shared" ref="Z257:AG257" si="872">Z262+Z294+Z258</f>
        <v>0</v>
      </c>
      <c r="AA257" s="37">
        <f t="shared" si="872"/>
        <v>0</v>
      </c>
      <c r="AB257" s="37">
        <f t="shared" si="872"/>
        <v>0</v>
      </c>
      <c r="AC257" s="37">
        <f t="shared" si="872"/>
        <v>0</v>
      </c>
      <c r="AD257" s="37">
        <f t="shared" si="872"/>
        <v>229040</v>
      </c>
      <c r="AE257" s="37">
        <f t="shared" si="872"/>
        <v>0</v>
      </c>
      <c r="AF257" s="37">
        <f t="shared" si="872"/>
        <v>242040</v>
      </c>
      <c r="AG257" s="37">
        <f t="shared" si="872"/>
        <v>0</v>
      </c>
      <c r="AH257" s="37">
        <f t="shared" ref="AH257:AO257" si="873">AH262+AH294+AH258</f>
        <v>-12000</v>
      </c>
      <c r="AI257" s="37">
        <f t="shared" si="873"/>
        <v>0</v>
      </c>
      <c r="AJ257" s="37">
        <f t="shared" si="873"/>
        <v>0</v>
      </c>
      <c r="AK257" s="37">
        <f t="shared" si="873"/>
        <v>0</v>
      </c>
      <c r="AL257" s="37">
        <f t="shared" si="873"/>
        <v>217040</v>
      </c>
      <c r="AM257" s="37">
        <f t="shared" si="873"/>
        <v>0</v>
      </c>
      <c r="AN257" s="37">
        <f t="shared" si="873"/>
        <v>242040</v>
      </c>
      <c r="AO257" s="37">
        <f t="shared" si="873"/>
        <v>0</v>
      </c>
      <c r="AP257" s="37">
        <f t="shared" ref="AP257:AW257" si="874">AP262+AP294+AP258</f>
        <v>0</v>
      </c>
      <c r="AQ257" s="37">
        <f t="shared" si="874"/>
        <v>0</v>
      </c>
      <c r="AR257" s="37">
        <f t="shared" si="874"/>
        <v>0</v>
      </c>
      <c r="AS257" s="37">
        <f t="shared" si="874"/>
        <v>0</v>
      </c>
      <c r="AT257" s="37">
        <f t="shared" si="874"/>
        <v>217040</v>
      </c>
      <c r="AU257" s="37">
        <f t="shared" si="874"/>
        <v>0</v>
      </c>
      <c r="AV257" s="37">
        <f t="shared" si="874"/>
        <v>242040</v>
      </c>
      <c r="AW257" s="37">
        <f t="shared" si="874"/>
        <v>0</v>
      </c>
      <c r="AX257" s="37">
        <f t="shared" ref="AX257:BE257" si="875">AX262+AX294+AX258</f>
        <v>0</v>
      </c>
      <c r="AY257" s="37">
        <f t="shared" si="875"/>
        <v>0</v>
      </c>
      <c r="AZ257" s="37">
        <f t="shared" si="875"/>
        <v>0</v>
      </c>
      <c r="BA257" s="37">
        <f t="shared" si="875"/>
        <v>0</v>
      </c>
      <c r="BB257" s="37">
        <f t="shared" si="875"/>
        <v>217040</v>
      </c>
      <c r="BC257" s="37">
        <f t="shared" si="875"/>
        <v>0</v>
      </c>
      <c r="BD257" s="37">
        <f t="shared" si="875"/>
        <v>242040</v>
      </c>
      <c r="BE257" s="37">
        <f t="shared" si="875"/>
        <v>0</v>
      </c>
      <c r="BF257" s="37">
        <f t="shared" ref="BF257:BM257" si="876">BF262+BF294+BF258</f>
        <v>0</v>
      </c>
      <c r="BG257" s="37">
        <f t="shared" si="876"/>
        <v>0</v>
      </c>
      <c r="BH257" s="37">
        <f t="shared" si="876"/>
        <v>0</v>
      </c>
      <c r="BI257" s="37">
        <f t="shared" si="876"/>
        <v>0</v>
      </c>
      <c r="BJ257" s="37">
        <f t="shared" si="876"/>
        <v>217040</v>
      </c>
      <c r="BK257" s="37">
        <f t="shared" si="876"/>
        <v>0</v>
      </c>
      <c r="BL257" s="37">
        <f t="shared" si="876"/>
        <v>242040</v>
      </c>
      <c r="BM257" s="37">
        <f t="shared" si="876"/>
        <v>0</v>
      </c>
      <c r="BN257" s="37">
        <f t="shared" ref="BN257:BU257" si="877">BN262+BN294+BN258</f>
        <v>-264</v>
      </c>
      <c r="BO257" s="37">
        <f t="shared" si="877"/>
        <v>0</v>
      </c>
      <c r="BP257" s="37">
        <f t="shared" si="877"/>
        <v>-264</v>
      </c>
      <c r="BQ257" s="37">
        <f t="shared" si="877"/>
        <v>0</v>
      </c>
      <c r="BR257" s="37">
        <f t="shared" si="877"/>
        <v>216776</v>
      </c>
      <c r="BS257" s="37">
        <f t="shared" si="877"/>
        <v>0</v>
      </c>
      <c r="BT257" s="37">
        <f t="shared" si="877"/>
        <v>241776</v>
      </c>
      <c r="BU257" s="37">
        <f t="shared" si="877"/>
        <v>0</v>
      </c>
      <c r="BV257" s="151">
        <f t="shared" ref="BV257:CC257" si="878">BV262+BV294+BV258</f>
        <v>0</v>
      </c>
      <c r="BW257" s="151">
        <f t="shared" si="878"/>
        <v>0</v>
      </c>
      <c r="BX257" s="151">
        <f t="shared" si="878"/>
        <v>0</v>
      </c>
      <c r="BY257" s="151">
        <f t="shared" si="878"/>
        <v>0</v>
      </c>
      <c r="BZ257" s="37">
        <f t="shared" si="878"/>
        <v>216776</v>
      </c>
      <c r="CA257" s="37">
        <f t="shared" si="878"/>
        <v>0</v>
      </c>
      <c r="CB257" s="37">
        <f t="shared" si="878"/>
        <v>241776</v>
      </c>
      <c r="CC257" s="37">
        <f t="shared" si="878"/>
        <v>0</v>
      </c>
    </row>
    <row r="258" spans="1:81" ht="33" hidden="1" x14ac:dyDescent="0.25">
      <c r="A258" s="98" t="s">
        <v>70</v>
      </c>
      <c r="B258" s="8" t="s">
        <v>14</v>
      </c>
      <c r="C258" s="8" t="s">
        <v>61</v>
      </c>
      <c r="D258" s="8" t="s">
        <v>156</v>
      </c>
      <c r="E258" s="8"/>
      <c r="F258" s="37">
        <f>F259</f>
        <v>0</v>
      </c>
      <c r="G258" s="37">
        <f t="shared" ref="G258:I260" si="879">G259</f>
        <v>0</v>
      </c>
      <c r="H258" s="37">
        <f t="shared" si="879"/>
        <v>0</v>
      </c>
      <c r="I258" s="37">
        <f t="shared" si="879"/>
        <v>0</v>
      </c>
      <c r="J258" s="37">
        <f>J259</f>
        <v>0</v>
      </c>
      <c r="K258" s="37">
        <f t="shared" ref="K258:M260" si="880">K259</f>
        <v>0</v>
      </c>
      <c r="L258" s="37">
        <f t="shared" si="880"/>
        <v>0</v>
      </c>
      <c r="M258" s="37">
        <f t="shared" si="880"/>
        <v>0</v>
      </c>
      <c r="N258" s="37">
        <f>N259</f>
        <v>0</v>
      </c>
      <c r="O258" s="37">
        <f t="shared" ref="O258:Q260" si="881">O259</f>
        <v>0</v>
      </c>
      <c r="P258" s="37">
        <f t="shared" si="881"/>
        <v>0</v>
      </c>
      <c r="Q258" s="37">
        <f t="shared" si="881"/>
        <v>0</v>
      </c>
      <c r="R258" s="37">
        <f>R259</f>
        <v>0</v>
      </c>
      <c r="S258" s="37">
        <f t="shared" ref="S258:U260" si="882">S259</f>
        <v>0</v>
      </c>
      <c r="T258" s="37">
        <f t="shared" si="882"/>
        <v>0</v>
      </c>
      <c r="U258" s="37">
        <f t="shared" si="882"/>
        <v>0</v>
      </c>
      <c r="V258" s="37">
        <f>V259</f>
        <v>0</v>
      </c>
      <c r="W258" s="37">
        <f t="shared" ref="W258:Y260" si="883">W259</f>
        <v>0</v>
      </c>
      <c r="X258" s="37">
        <f t="shared" si="883"/>
        <v>0</v>
      </c>
      <c r="Y258" s="37">
        <f t="shared" si="883"/>
        <v>0</v>
      </c>
      <c r="Z258" s="37">
        <f>Z259</f>
        <v>0</v>
      </c>
      <c r="AA258" s="37">
        <f t="shared" ref="AA258:AC260" si="884">AA259</f>
        <v>0</v>
      </c>
      <c r="AB258" s="37">
        <f t="shared" si="884"/>
        <v>0</v>
      </c>
      <c r="AC258" s="37">
        <f t="shared" si="884"/>
        <v>0</v>
      </c>
      <c r="AD258" s="37">
        <f>AD259</f>
        <v>0</v>
      </c>
      <c r="AE258" s="37">
        <f t="shared" ref="AE258:AG260" si="885">AE259</f>
        <v>0</v>
      </c>
      <c r="AF258" s="37">
        <f t="shared" si="885"/>
        <v>0</v>
      </c>
      <c r="AG258" s="37">
        <f t="shared" si="885"/>
        <v>0</v>
      </c>
      <c r="AH258" s="37">
        <f>AH259</f>
        <v>0</v>
      </c>
      <c r="AI258" s="37">
        <f t="shared" ref="AI258:AK260" si="886">AI259</f>
        <v>0</v>
      </c>
      <c r="AJ258" s="37">
        <f t="shared" si="886"/>
        <v>0</v>
      </c>
      <c r="AK258" s="37">
        <f t="shared" si="886"/>
        <v>0</v>
      </c>
      <c r="AL258" s="37">
        <f>AL259</f>
        <v>0</v>
      </c>
      <c r="AM258" s="37">
        <f t="shared" ref="AM258:AO260" si="887">AM259</f>
        <v>0</v>
      </c>
      <c r="AN258" s="37">
        <f t="shared" si="887"/>
        <v>0</v>
      </c>
      <c r="AO258" s="37">
        <f t="shared" si="887"/>
        <v>0</v>
      </c>
      <c r="AP258" s="37">
        <f>AP259</f>
        <v>0</v>
      </c>
      <c r="AQ258" s="37">
        <f t="shared" ref="AQ258:AS260" si="888">AQ259</f>
        <v>0</v>
      </c>
      <c r="AR258" s="37">
        <f t="shared" si="888"/>
        <v>0</v>
      </c>
      <c r="AS258" s="37">
        <f t="shared" si="888"/>
        <v>0</v>
      </c>
      <c r="AT258" s="37">
        <f>AT259</f>
        <v>0</v>
      </c>
      <c r="AU258" s="37">
        <f t="shared" ref="AU258:AW260" si="889">AU259</f>
        <v>0</v>
      </c>
      <c r="AV258" s="37">
        <f t="shared" si="889"/>
        <v>0</v>
      </c>
      <c r="AW258" s="37">
        <f t="shared" si="889"/>
        <v>0</v>
      </c>
      <c r="AX258" s="37">
        <f>AX259</f>
        <v>0</v>
      </c>
      <c r="AY258" s="37">
        <f t="shared" ref="AY258:BA260" si="890">AY259</f>
        <v>0</v>
      </c>
      <c r="AZ258" s="37">
        <f t="shared" si="890"/>
        <v>0</v>
      </c>
      <c r="BA258" s="37">
        <f t="shared" si="890"/>
        <v>0</v>
      </c>
      <c r="BB258" s="37">
        <f>BB259</f>
        <v>0</v>
      </c>
      <c r="BC258" s="37">
        <f t="shared" ref="BC258:BE260" si="891">BC259</f>
        <v>0</v>
      </c>
      <c r="BD258" s="37">
        <f t="shared" si="891"/>
        <v>0</v>
      </c>
      <c r="BE258" s="37">
        <f t="shared" si="891"/>
        <v>0</v>
      </c>
      <c r="BF258" s="37">
        <f>BF259</f>
        <v>0</v>
      </c>
      <c r="BG258" s="37">
        <f t="shared" ref="BG258:BI260" si="892">BG259</f>
        <v>0</v>
      </c>
      <c r="BH258" s="37">
        <f t="shared" si="892"/>
        <v>0</v>
      </c>
      <c r="BI258" s="37">
        <f t="shared" si="892"/>
        <v>0</v>
      </c>
      <c r="BJ258" s="37">
        <f>BJ259</f>
        <v>0</v>
      </c>
      <c r="BK258" s="37">
        <f t="shared" ref="BK258:BM260" si="893">BK259</f>
        <v>0</v>
      </c>
      <c r="BL258" s="37">
        <f t="shared" si="893"/>
        <v>0</v>
      </c>
      <c r="BM258" s="37">
        <f t="shared" si="893"/>
        <v>0</v>
      </c>
      <c r="BN258" s="37">
        <f>BN259</f>
        <v>0</v>
      </c>
      <c r="BO258" s="37">
        <f t="shared" ref="BO258:BQ260" si="894">BO259</f>
        <v>0</v>
      </c>
      <c r="BP258" s="37">
        <f t="shared" si="894"/>
        <v>0</v>
      </c>
      <c r="BQ258" s="37">
        <f t="shared" si="894"/>
        <v>0</v>
      </c>
      <c r="BR258" s="37">
        <f>BR259</f>
        <v>0</v>
      </c>
      <c r="BS258" s="37">
        <f t="shared" ref="BS258:BU260" si="895">BS259</f>
        <v>0</v>
      </c>
      <c r="BT258" s="37">
        <f t="shared" si="895"/>
        <v>0</v>
      </c>
      <c r="BU258" s="37">
        <f t="shared" si="895"/>
        <v>0</v>
      </c>
      <c r="BV258" s="151">
        <f>BV259</f>
        <v>0</v>
      </c>
      <c r="BW258" s="151">
        <f t="shared" ref="BW258:BY260" si="896">BW259</f>
        <v>0</v>
      </c>
      <c r="BX258" s="151">
        <f t="shared" si="896"/>
        <v>0</v>
      </c>
      <c r="BY258" s="151">
        <f t="shared" si="896"/>
        <v>0</v>
      </c>
      <c r="BZ258" s="37">
        <f>BZ259</f>
        <v>0</v>
      </c>
      <c r="CA258" s="37">
        <f t="shared" ref="CA258:CC260" si="897">CA259</f>
        <v>0</v>
      </c>
      <c r="CB258" s="37">
        <f t="shared" si="897"/>
        <v>0</v>
      </c>
      <c r="CC258" s="37">
        <f t="shared" si="897"/>
        <v>0</v>
      </c>
    </row>
    <row r="259" spans="1:81" ht="33" hidden="1" x14ac:dyDescent="0.25">
      <c r="A259" s="125" t="s">
        <v>72</v>
      </c>
      <c r="B259" s="8" t="s">
        <v>14</v>
      </c>
      <c r="C259" s="8" t="s">
        <v>61</v>
      </c>
      <c r="D259" s="8" t="s">
        <v>577</v>
      </c>
      <c r="E259" s="8"/>
      <c r="F259" s="37">
        <f>F260</f>
        <v>0</v>
      </c>
      <c r="G259" s="37">
        <f t="shared" si="879"/>
        <v>0</v>
      </c>
      <c r="H259" s="37">
        <f t="shared" si="879"/>
        <v>0</v>
      </c>
      <c r="I259" s="37">
        <f t="shared" si="879"/>
        <v>0</v>
      </c>
      <c r="J259" s="37">
        <f>J260</f>
        <v>0</v>
      </c>
      <c r="K259" s="37">
        <f t="shared" si="880"/>
        <v>0</v>
      </c>
      <c r="L259" s="37">
        <f t="shared" si="880"/>
        <v>0</v>
      </c>
      <c r="M259" s="37">
        <f t="shared" si="880"/>
        <v>0</v>
      </c>
      <c r="N259" s="37">
        <f>N260</f>
        <v>0</v>
      </c>
      <c r="O259" s="37">
        <f t="shared" si="881"/>
        <v>0</v>
      </c>
      <c r="P259" s="37">
        <f t="shared" si="881"/>
        <v>0</v>
      </c>
      <c r="Q259" s="37">
        <f t="shared" si="881"/>
        <v>0</v>
      </c>
      <c r="R259" s="37">
        <f>R260</f>
        <v>0</v>
      </c>
      <c r="S259" s="37">
        <f t="shared" si="882"/>
        <v>0</v>
      </c>
      <c r="T259" s="37">
        <f t="shared" si="882"/>
        <v>0</v>
      </c>
      <c r="U259" s="37">
        <f t="shared" si="882"/>
        <v>0</v>
      </c>
      <c r="V259" s="37">
        <f>V260</f>
        <v>0</v>
      </c>
      <c r="W259" s="37">
        <f t="shared" si="883"/>
        <v>0</v>
      </c>
      <c r="X259" s="37">
        <f t="shared" si="883"/>
        <v>0</v>
      </c>
      <c r="Y259" s="37">
        <f t="shared" si="883"/>
        <v>0</v>
      </c>
      <c r="Z259" s="37">
        <f>Z260</f>
        <v>0</v>
      </c>
      <c r="AA259" s="37">
        <f t="shared" si="884"/>
        <v>0</v>
      </c>
      <c r="AB259" s="37">
        <f t="shared" si="884"/>
        <v>0</v>
      </c>
      <c r="AC259" s="37">
        <f t="shared" si="884"/>
        <v>0</v>
      </c>
      <c r="AD259" s="37">
        <f>AD260</f>
        <v>0</v>
      </c>
      <c r="AE259" s="37">
        <f t="shared" si="885"/>
        <v>0</v>
      </c>
      <c r="AF259" s="37">
        <f t="shared" si="885"/>
        <v>0</v>
      </c>
      <c r="AG259" s="37">
        <f t="shared" si="885"/>
        <v>0</v>
      </c>
      <c r="AH259" s="37">
        <f>AH260</f>
        <v>0</v>
      </c>
      <c r="AI259" s="37">
        <f t="shared" si="886"/>
        <v>0</v>
      </c>
      <c r="AJ259" s="37">
        <f t="shared" si="886"/>
        <v>0</v>
      </c>
      <c r="AK259" s="37">
        <f t="shared" si="886"/>
        <v>0</v>
      </c>
      <c r="AL259" s="37">
        <f>AL260</f>
        <v>0</v>
      </c>
      <c r="AM259" s="37">
        <f t="shared" si="887"/>
        <v>0</v>
      </c>
      <c r="AN259" s="37">
        <f t="shared" si="887"/>
        <v>0</v>
      </c>
      <c r="AO259" s="37">
        <f t="shared" si="887"/>
        <v>0</v>
      </c>
      <c r="AP259" s="37">
        <f>AP260</f>
        <v>0</v>
      </c>
      <c r="AQ259" s="37">
        <f t="shared" si="888"/>
        <v>0</v>
      </c>
      <c r="AR259" s="37">
        <f t="shared" si="888"/>
        <v>0</v>
      </c>
      <c r="AS259" s="37">
        <f t="shared" si="888"/>
        <v>0</v>
      </c>
      <c r="AT259" s="37">
        <f>AT260</f>
        <v>0</v>
      </c>
      <c r="AU259" s="37">
        <f t="shared" si="889"/>
        <v>0</v>
      </c>
      <c r="AV259" s="37">
        <f t="shared" si="889"/>
        <v>0</v>
      </c>
      <c r="AW259" s="37">
        <f t="shared" si="889"/>
        <v>0</v>
      </c>
      <c r="AX259" s="37">
        <f>AX260</f>
        <v>0</v>
      </c>
      <c r="AY259" s="37">
        <f t="shared" si="890"/>
        <v>0</v>
      </c>
      <c r="AZ259" s="37">
        <f t="shared" si="890"/>
        <v>0</v>
      </c>
      <c r="BA259" s="37">
        <f t="shared" si="890"/>
        <v>0</v>
      </c>
      <c r="BB259" s="37">
        <f>BB260</f>
        <v>0</v>
      </c>
      <c r="BC259" s="37">
        <f t="shared" si="891"/>
        <v>0</v>
      </c>
      <c r="BD259" s="37">
        <f t="shared" si="891"/>
        <v>0</v>
      </c>
      <c r="BE259" s="37">
        <f t="shared" si="891"/>
        <v>0</v>
      </c>
      <c r="BF259" s="37">
        <f>BF260</f>
        <v>0</v>
      </c>
      <c r="BG259" s="37">
        <f t="shared" si="892"/>
        <v>0</v>
      </c>
      <c r="BH259" s="37">
        <f t="shared" si="892"/>
        <v>0</v>
      </c>
      <c r="BI259" s="37">
        <f t="shared" si="892"/>
        <v>0</v>
      </c>
      <c r="BJ259" s="37">
        <f>BJ260</f>
        <v>0</v>
      </c>
      <c r="BK259" s="37">
        <f t="shared" si="893"/>
        <v>0</v>
      </c>
      <c r="BL259" s="37">
        <f t="shared" si="893"/>
        <v>0</v>
      </c>
      <c r="BM259" s="37">
        <f t="shared" si="893"/>
        <v>0</v>
      </c>
      <c r="BN259" s="37">
        <f>BN260</f>
        <v>0</v>
      </c>
      <c r="BO259" s="37">
        <f t="shared" si="894"/>
        <v>0</v>
      </c>
      <c r="BP259" s="37">
        <f t="shared" si="894"/>
        <v>0</v>
      </c>
      <c r="BQ259" s="37">
        <f t="shared" si="894"/>
        <v>0</v>
      </c>
      <c r="BR259" s="37">
        <f>BR260</f>
        <v>0</v>
      </c>
      <c r="BS259" s="37">
        <f t="shared" si="895"/>
        <v>0</v>
      </c>
      <c r="BT259" s="37">
        <f t="shared" si="895"/>
        <v>0</v>
      </c>
      <c r="BU259" s="37">
        <f t="shared" si="895"/>
        <v>0</v>
      </c>
      <c r="BV259" s="151">
        <f>BV260</f>
        <v>0</v>
      </c>
      <c r="BW259" s="151">
        <f t="shared" si="896"/>
        <v>0</v>
      </c>
      <c r="BX259" s="151">
        <f t="shared" si="896"/>
        <v>0</v>
      </c>
      <c r="BY259" s="151">
        <f t="shared" si="896"/>
        <v>0</v>
      </c>
      <c r="BZ259" s="37">
        <f>BZ260</f>
        <v>0</v>
      </c>
      <c r="CA259" s="37">
        <f t="shared" si="897"/>
        <v>0</v>
      </c>
      <c r="CB259" s="37">
        <f t="shared" si="897"/>
        <v>0</v>
      </c>
      <c r="CC259" s="37">
        <f t="shared" si="897"/>
        <v>0</v>
      </c>
    </row>
    <row r="260" spans="1:81" ht="33" hidden="1" x14ac:dyDescent="0.25">
      <c r="A260" s="125" t="s">
        <v>74</v>
      </c>
      <c r="B260" s="8" t="s">
        <v>14</v>
      </c>
      <c r="C260" s="8" t="s">
        <v>61</v>
      </c>
      <c r="D260" s="8" t="s">
        <v>577</v>
      </c>
      <c r="E260" s="8" t="s">
        <v>463</v>
      </c>
      <c r="F260" s="37">
        <f>F261</f>
        <v>0</v>
      </c>
      <c r="G260" s="37">
        <f t="shared" si="879"/>
        <v>0</v>
      </c>
      <c r="H260" s="37">
        <f t="shared" si="879"/>
        <v>0</v>
      </c>
      <c r="I260" s="37">
        <f t="shared" si="879"/>
        <v>0</v>
      </c>
      <c r="J260" s="37">
        <f>J261</f>
        <v>0</v>
      </c>
      <c r="K260" s="37">
        <f t="shared" si="880"/>
        <v>0</v>
      </c>
      <c r="L260" s="37">
        <f t="shared" si="880"/>
        <v>0</v>
      </c>
      <c r="M260" s="37">
        <f t="shared" si="880"/>
        <v>0</v>
      </c>
      <c r="N260" s="37">
        <f>N261</f>
        <v>0</v>
      </c>
      <c r="O260" s="37">
        <f t="shared" si="881"/>
        <v>0</v>
      </c>
      <c r="P260" s="37">
        <f t="shared" si="881"/>
        <v>0</v>
      </c>
      <c r="Q260" s="37">
        <f t="shared" si="881"/>
        <v>0</v>
      </c>
      <c r="R260" s="37">
        <f>R261</f>
        <v>0</v>
      </c>
      <c r="S260" s="37">
        <f t="shared" si="882"/>
        <v>0</v>
      </c>
      <c r="T260" s="37">
        <f t="shared" si="882"/>
        <v>0</v>
      </c>
      <c r="U260" s="37">
        <f t="shared" si="882"/>
        <v>0</v>
      </c>
      <c r="V260" s="37">
        <f>V261</f>
        <v>0</v>
      </c>
      <c r="W260" s="37">
        <f t="shared" si="883"/>
        <v>0</v>
      </c>
      <c r="X260" s="37">
        <f t="shared" si="883"/>
        <v>0</v>
      </c>
      <c r="Y260" s="37">
        <f t="shared" si="883"/>
        <v>0</v>
      </c>
      <c r="Z260" s="37">
        <f>Z261</f>
        <v>0</v>
      </c>
      <c r="AA260" s="37">
        <f t="shared" si="884"/>
        <v>0</v>
      </c>
      <c r="AB260" s="37">
        <f t="shared" si="884"/>
        <v>0</v>
      </c>
      <c r="AC260" s="37">
        <f t="shared" si="884"/>
        <v>0</v>
      </c>
      <c r="AD260" s="37">
        <f>AD261</f>
        <v>0</v>
      </c>
      <c r="AE260" s="37">
        <f t="shared" si="885"/>
        <v>0</v>
      </c>
      <c r="AF260" s="37">
        <f t="shared" si="885"/>
        <v>0</v>
      </c>
      <c r="AG260" s="37">
        <f t="shared" si="885"/>
        <v>0</v>
      </c>
      <c r="AH260" s="37">
        <f>AH261</f>
        <v>0</v>
      </c>
      <c r="AI260" s="37">
        <f t="shared" si="886"/>
        <v>0</v>
      </c>
      <c r="AJ260" s="37">
        <f t="shared" si="886"/>
        <v>0</v>
      </c>
      <c r="AK260" s="37">
        <f t="shared" si="886"/>
        <v>0</v>
      </c>
      <c r="AL260" s="37">
        <f>AL261</f>
        <v>0</v>
      </c>
      <c r="AM260" s="37">
        <f t="shared" si="887"/>
        <v>0</v>
      </c>
      <c r="AN260" s="37">
        <f t="shared" si="887"/>
        <v>0</v>
      </c>
      <c r="AO260" s="37">
        <f t="shared" si="887"/>
        <v>0</v>
      </c>
      <c r="AP260" s="37">
        <f>AP261</f>
        <v>0</v>
      </c>
      <c r="AQ260" s="37">
        <f t="shared" si="888"/>
        <v>0</v>
      </c>
      <c r="AR260" s="37">
        <f t="shared" si="888"/>
        <v>0</v>
      </c>
      <c r="AS260" s="37">
        <f t="shared" si="888"/>
        <v>0</v>
      </c>
      <c r="AT260" s="37">
        <f>AT261</f>
        <v>0</v>
      </c>
      <c r="AU260" s="37">
        <f t="shared" si="889"/>
        <v>0</v>
      </c>
      <c r="AV260" s="37">
        <f t="shared" si="889"/>
        <v>0</v>
      </c>
      <c r="AW260" s="37">
        <f t="shared" si="889"/>
        <v>0</v>
      </c>
      <c r="AX260" s="37">
        <f>AX261</f>
        <v>0</v>
      </c>
      <c r="AY260" s="37">
        <f t="shared" si="890"/>
        <v>0</v>
      </c>
      <c r="AZ260" s="37">
        <f t="shared" si="890"/>
        <v>0</v>
      </c>
      <c r="BA260" s="37">
        <f t="shared" si="890"/>
        <v>0</v>
      </c>
      <c r="BB260" s="37">
        <f>BB261</f>
        <v>0</v>
      </c>
      <c r="BC260" s="37">
        <f t="shared" si="891"/>
        <v>0</v>
      </c>
      <c r="BD260" s="37">
        <f t="shared" si="891"/>
        <v>0</v>
      </c>
      <c r="BE260" s="37">
        <f t="shared" si="891"/>
        <v>0</v>
      </c>
      <c r="BF260" s="37">
        <f>BF261</f>
        <v>0</v>
      </c>
      <c r="BG260" s="37">
        <f t="shared" si="892"/>
        <v>0</v>
      </c>
      <c r="BH260" s="37">
        <f t="shared" si="892"/>
        <v>0</v>
      </c>
      <c r="BI260" s="37">
        <f t="shared" si="892"/>
        <v>0</v>
      </c>
      <c r="BJ260" s="37">
        <f>BJ261</f>
        <v>0</v>
      </c>
      <c r="BK260" s="37">
        <f t="shared" si="893"/>
        <v>0</v>
      </c>
      <c r="BL260" s="37">
        <f t="shared" si="893"/>
        <v>0</v>
      </c>
      <c r="BM260" s="37">
        <f t="shared" si="893"/>
        <v>0</v>
      </c>
      <c r="BN260" s="37">
        <f>BN261</f>
        <v>0</v>
      </c>
      <c r="BO260" s="37">
        <f t="shared" si="894"/>
        <v>0</v>
      </c>
      <c r="BP260" s="37">
        <f t="shared" si="894"/>
        <v>0</v>
      </c>
      <c r="BQ260" s="37">
        <f t="shared" si="894"/>
        <v>0</v>
      </c>
      <c r="BR260" s="37">
        <f>BR261</f>
        <v>0</v>
      </c>
      <c r="BS260" s="37">
        <f t="shared" si="895"/>
        <v>0</v>
      </c>
      <c r="BT260" s="37">
        <f t="shared" si="895"/>
        <v>0</v>
      </c>
      <c r="BU260" s="37">
        <f t="shared" si="895"/>
        <v>0</v>
      </c>
      <c r="BV260" s="151">
        <f>BV261</f>
        <v>0</v>
      </c>
      <c r="BW260" s="151">
        <f t="shared" si="896"/>
        <v>0</v>
      </c>
      <c r="BX260" s="151">
        <f t="shared" si="896"/>
        <v>0</v>
      </c>
      <c r="BY260" s="151">
        <f t="shared" si="896"/>
        <v>0</v>
      </c>
      <c r="BZ260" s="37">
        <f>BZ261</f>
        <v>0</v>
      </c>
      <c r="CA260" s="37">
        <f t="shared" si="897"/>
        <v>0</v>
      </c>
      <c r="CB260" s="37">
        <f t="shared" si="897"/>
        <v>0</v>
      </c>
      <c r="CC260" s="37">
        <f t="shared" si="897"/>
        <v>0</v>
      </c>
    </row>
    <row r="261" spans="1:81" ht="16.5" hidden="1" x14ac:dyDescent="0.25">
      <c r="A261" s="125" t="s">
        <v>75</v>
      </c>
      <c r="B261" s="8" t="s">
        <v>14</v>
      </c>
      <c r="C261" s="8" t="s">
        <v>61</v>
      </c>
      <c r="D261" s="8" t="s">
        <v>577</v>
      </c>
      <c r="E261" s="2" t="s">
        <v>508</v>
      </c>
      <c r="F261" s="37"/>
      <c r="G261" s="37"/>
      <c r="H261" s="37"/>
      <c r="I261" s="38"/>
      <c r="J261" s="37"/>
      <c r="K261" s="37"/>
      <c r="L261" s="37"/>
      <c r="M261" s="38"/>
      <c r="N261" s="37">
        <f>F261+J261</f>
        <v>0</v>
      </c>
      <c r="O261" s="37">
        <f>G261+K261</f>
        <v>0</v>
      </c>
      <c r="P261" s="37">
        <f>H261+L261</f>
        <v>0</v>
      </c>
      <c r="Q261" s="37">
        <f>I261+M261</f>
        <v>0</v>
      </c>
      <c r="R261" s="37"/>
      <c r="S261" s="37"/>
      <c r="T261" s="37"/>
      <c r="U261" s="38"/>
      <c r="V261" s="37">
        <f>N261+R261</f>
        <v>0</v>
      </c>
      <c r="W261" s="37">
        <f>O261+S261</f>
        <v>0</v>
      </c>
      <c r="X261" s="37">
        <f>P261+T261</f>
        <v>0</v>
      </c>
      <c r="Y261" s="37">
        <f>Q261+U261</f>
        <v>0</v>
      </c>
      <c r="Z261" s="37"/>
      <c r="AA261" s="37"/>
      <c r="AB261" s="37"/>
      <c r="AC261" s="38"/>
      <c r="AD261" s="37">
        <f>V261+Z261</f>
        <v>0</v>
      </c>
      <c r="AE261" s="37">
        <f>W261+AA261</f>
        <v>0</v>
      </c>
      <c r="AF261" s="37">
        <f>X261+AB261</f>
        <v>0</v>
      </c>
      <c r="AG261" s="37">
        <f>Y261+AC261</f>
        <v>0</v>
      </c>
      <c r="AH261" s="37"/>
      <c r="AI261" s="37"/>
      <c r="AJ261" s="37"/>
      <c r="AK261" s="38"/>
      <c r="AL261" s="37">
        <f>AD261+AH261</f>
        <v>0</v>
      </c>
      <c r="AM261" s="37">
        <f>AE261+AI261</f>
        <v>0</v>
      </c>
      <c r="AN261" s="37">
        <f>AF261+AJ261</f>
        <v>0</v>
      </c>
      <c r="AO261" s="37">
        <f>AG261+AK261</f>
        <v>0</v>
      </c>
      <c r="AP261" s="37"/>
      <c r="AQ261" s="37"/>
      <c r="AR261" s="37"/>
      <c r="AS261" s="38"/>
      <c r="AT261" s="37">
        <f>AL261+AP261</f>
        <v>0</v>
      </c>
      <c r="AU261" s="37">
        <f>AM261+AQ261</f>
        <v>0</v>
      </c>
      <c r="AV261" s="37">
        <f>AN261+AR261</f>
        <v>0</v>
      </c>
      <c r="AW261" s="37">
        <f>AO261+AS261</f>
        <v>0</v>
      </c>
      <c r="AX261" s="37"/>
      <c r="AY261" s="37"/>
      <c r="AZ261" s="37"/>
      <c r="BA261" s="38"/>
      <c r="BB261" s="37">
        <f>AT261+AX261</f>
        <v>0</v>
      </c>
      <c r="BC261" s="37">
        <f>AU261+AY261</f>
        <v>0</v>
      </c>
      <c r="BD261" s="37">
        <f>AV261+AZ261</f>
        <v>0</v>
      </c>
      <c r="BE261" s="37">
        <f>AW261+BA261</f>
        <v>0</v>
      </c>
      <c r="BF261" s="37"/>
      <c r="BG261" s="37"/>
      <c r="BH261" s="37"/>
      <c r="BI261" s="38"/>
      <c r="BJ261" s="37">
        <f>BB261+BF261</f>
        <v>0</v>
      </c>
      <c r="BK261" s="37">
        <f>BC261+BG261</f>
        <v>0</v>
      </c>
      <c r="BL261" s="37">
        <f>BD261+BH261</f>
        <v>0</v>
      </c>
      <c r="BM261" s="37">
        <f>BE261+BI261</f>
        <v>0</v>
      </c>
      <c r="BN261" s="37"/>
      <c r="BO261" s="37"/>
      <c r="BP261" s="37"/>
      <c r="BQ261" s="38"/>
      <c r="BR261" s="37">
        <f>BJ261+BN261</f>
        <v>0</v>
      </c>
      <c r="BS261" s="37">
        <f>BK261+BO261</f>
        <v>0</v>
      </c>
      <c r="BT261" s="37">
        <f>BL261+BP261</f>
        <v>0</v>
      </c>
      <c r="BU261" s="37">
        <f>BM261+BQ261</f>
        <v>0</v>
      </c>
      <c r="BV261" s="151"/>
      <c r="BW261" s="151"/>
      <c r="BX261" s="151"/>
      <c r="BY261" s="152"/>
      <c r="BZ261" s="37">
        <f>BR261+BV261</f>
        <v>0</v>
      </c>
      <c r="CA261" s="37">
        <f>BS261+BW261</f>
        <v>0</v>
      </c>
      <c r="CB261" s="37">
        <f>BT261+BX261</f>
        <v>0</v>
      </c>
      <c r="CC261" s="37">
        <f>BU261+BY261</f>
        <v>0</v>
      </c>
    </row>
    <row r="262" spans="1:81" ht="16.5" x14ac:dyDescent="0.25">
      <c r="A262" s="7" t="s">
        <v>64</v>
      </c>
      <c r="B262" s="8" t="s">
        <v>14</v>
      </c>
      <c r="C262" s="8" t="s">
        <v>61</v>
      </c>
      <c r="D262" s="8" t="s">
        <v>91</v>
      </c>
      <c r="E262" s="8"/>
      <c r="F262" s="37">
        <f>F263+F276+F282+F285+F279+F288+F291</f>
        <v>229040</v>
      </c>
      <c r="G262" s="37">
        <f t="shared" ref="G262:I262" si="898">G263+G276+G282+G285+G279+G288+G291</f>
        <v>0</v>
      </c>
      <c r="H262" s="37">
        <f t="shared" si="898"/>
        <v>242040</v>
      </c>
      <c r="I262" s="37">
        <f t="shared" si="898"/>
        <v>0</v>
      </c>
      <c r="J262" s="37">
        <f>J263+J276+J282+J285+J279+J288+J291</f>
        <v>0</v>
      </c>
      <c r="K262" s="37">
        <f t="shared" ref="K262:M262" si="899">K263+K276+K282+K285+K279+K288+K291</f>
        <v>0</v>
      </c>
      <c r="L262" s="37">
        <f t="shared" si="899"/>
        <v>0</v>
      </c>
      <c r="M262" s="37">
        <f t="shared" si="899"/>
        <v>0</v>
      </c>
      <c r="N262" s="37">
        <f>N263+N276+N282+N285+N279+N288+N291</f>
        <v>229040</v>
      </c>
      <c r="O262" s="37">
        <f t="shared" ref="O262:Q262" si="900">O263+O276+O282+O285+O279+O288+O291</f>
        <v>0</v>
      </c>
      <c r="P262" s="37">
        <f t="shared" si="900"/>
        <v>242040</v>
      </c>
      <c r="Q262" s="37">
        <f t="shared" si="900"/>
        <v>0</v>
      </c>
      <c r="R262" s="37">
        <f>R263+R276+R282+R285+R279+R288+R291</f>
        <v>0</v>
      </c>
      <c r="S262" s="37">
        <f t="shared" ref="S262:U262" si="901">S263+S276+S282+S285+S279+S288+S291</f>
        <v>0</v>
      </c>
      <c r="T262" s="37">
        <f t="shared" si="901"/>
        <v>0</v>
      </c>
      <c r="U262" s="37">
        <f t="shared" si="901"/>
        <v>0</v>
      </c>
      <c r="V262" s="37">
        <f>V263+V276+V282+V285+V279+V288+V291</f>
        <v>229040</v>
      </c>
      <c r="W262" s="37">
        <f t="shared" ref="W262:Y262" si="902">W263+W276+W282+W285+W279+W288+W291</f>
        <v>0</v>
      </c>
      <c r="X262" s="37">
        <f t="shared" si="902"/>
        <v>242040</v>
      </c>
      <c r="Y262" s="37">
        <f t="shared" si="902"/>
        <v>0</v>
      </c>
      <c r="Z262" s="37">
        <f>Z263+Z276+Z282+Z285+Z279+Z288+Z291</f>
        <v>0</v>
      </c>
      <c r="AA262" s="37">
        <f t="shared" ref="AA262:AC262" si="903">AA263+AA276+AA282+AA285+AA279+AA288+AA291</f>
        <v>0</v>
      </c>
      <c r="AB262" s="37">
        <f t="shared" si="903"/>
        <v>0</v>
      </c>
      <c r="AC262" s="37">
        <f t="shared" si="903"/>
        <v>0</v>
      </c>
      <c r="AD262" s="37">
        <f>AD263+AD276+AD282+AD285+AD279+AD288+AD291</f>
        <v>229040</v>
      </c>
      <c r="AE262" s="37">
        <f t="shared" ref="AE262:AG262" si="904">AE263+AE276+AE282+AE285+AE279+AE288+AE291</f>
        <v>0</v>
      </c>
      <c r="AF262" s="37">
        <f t="shared" si="904"/>
        <v>242040</v>
      </c>
      <c r="AG262" s="37">
        <f t="shared" si="904"/>
        <v>0</v>
      </c>
      <c r="AH262" s="37">
        <f>AH263+AH276+AH282+AH285+AH279+AH288+AH291</f>
        <v>-12000</v>
      </c>
      <c r="AI262" s="37">
        <f t="shared" ref="AI262:AK262" si="905">AI263+AI276+AI282+AI285+AI279+AI288+AI291</f>
        <v>0</v>
      </c>
      <c r="AJ262" s="37">
        <f t="shared" si="905"/>
        <v>0</v>
      </c>
      <c r="AK262" s="37">
        <f t="shared" si="905"/>
        <v>0</v>
      </c>
      <c r="AL262" s="37">
        <f>AL263+AL276+AL282+AL285+AL279+AL288+AL291</f>
        <v>217040</v>
      </c>
      <c r="AM262" s="37">
        <f t="shared" ref="AM262:AO262" si="906">AM263+AM276+AM282+AM285+AM279+AM288+AM291</f>
        <v>0</v>
      </c>
      <c r="AN262" s="37">
        <f t="shared" si="906"/>
        <v>242040</v>
      </c>
      <c r="AO262" s="37">
        <f t="shared" si="906"/>
        <v>0</v>
      </c>
      <c r="AP262" s="37">
        <f>AP263+AP276+AP282+AP285+AP279+AP288+AP291</f>
        <v>0</v>
      </c>
      <c r="AQ262" s="37">
        <f t="shared" ref="AQ262:AS262" si="907">AQ263+AQ276+AQ282+AQ285+AQ279+AQ288+AQ291</f>
        <v>0</v>
      </c>
      <c r="AR262" s="37">
        <f t="shared" si="907"/>
        <v>0</v>
      </c>
      <c r="AS262" s="37">
        <f t="shared" si="907"/>
        <v>0</v>
      </c>
      <c r="AT262" s="37">
        <f>AT263+AT276+AT282+AT285+AT279+AT288+AT291</f>
        <v>217040</v>
      </c>
      <c r="AU262" s="37">
        <f t="shared" ref="AU262:AW262" si="908">AU263+AU276+AU282+AU285+AU279+AU288+AU291</f>
        <v>0</v>
      </c>
      <c r="AV262" s="37">
        <f t="shared" si="908"/>
        <v>242040</v>
      </c>
      <c r="AW262" s="37">
        <f t="shared" si="908"/>
        <v>0</v>
      </c>
      <c r="AX262" s="37">
        <f>AX263+AX276+AX282+AX285+AX279+AX288+AX291</f>
        <v>0</v>
      </c>
      <c r="AY262" s="37">
        <f t="shared" ref="AY262:BA262" si="909">AY263+AY276+AY282+AY285+AY279+AY288+AY291</f>
        <v>0</v>
      </c>
      <c r="AZ262" s="37">
        <f t="shared" si="909"/>
        <v>0</v>
      </c>
      <c r="BA262" s="37">
        <f t="shared" si="909"/>
        <v>0</v>
      </c>
      <c r="BB262" s="37">
        <f>BB263+BB276+BB282+BB285+BB279+BB288+BB291</f>
        <v>217040</v>
      </c>
      <c r="BC262" s="37">
        <f t="shared" ref="BC262:BE262" si="910">BC263+BC276+BC282+BC285+BC279+BC288+BC291</f>
        <v>0</v>
      </c>
      <c r="BD262" s="37">
        <f t="shared" si="910"/>
        <v>242040</v>
      </c>
      <c r="BE262" s="37">
        <f t="shared" si="910"/>
        <v>0</v>
      </c>
      <c r="BF262" s="37">
        <f>BF263+BF276+BF282+BF285+BF279+BF288+BF291</f>
        <v>0</v>
      </c>
      <c r="BG262" s="37">
        <f t="shared" ref="BG262:BI262" si="911">BG263+BG276+BG282+BG285+BG279+BG288+BG291</f>
        <v>0</v>
      </c>
      <c r="BH262" s="37">
        <f t="shared" si="911"/>
        <v>0</v>
      </c>
      <c r="BI262" s="37">
        <f t="shared" si="911"/>
        <v>0</v>
      </c>
      <c r="BJ262" s="37">
        <f>BJ263+BJ276+BJ282+BJ285+BJ279+BJ288+BJ291</f>
        <v>217040</v>
      </c>
      <c r="BK262" s="37">
        <f t="shared" ref="BK262:BM262" si="912">BK263+BK276+BK282+BK285+BK279+BK288+BK291</f>
        <v>0</v>
      </c>
      <c r="BL262" s="37">
        <f t="shared" si="912"/>
        <v>242040</v>
      </c>
      <c r="BM262" s="37">
        <f t="shared" si="912"/>
        <v>0</v>
      </c>
      <c r="BN262" s="37">
        <f>BN263+BN276+BN282+BN285+BN279+BN288+BN291</f>
        <v>-264</v>
      </c>
      <c r="BO262" s="37">
        <f t="shared" ref="BO262:BQ262" si="913">BO263+BO276+BO282+BO285+BO279+BO288+BO291</f>
        <v>0</v>
      </c>
      <c r="BP262" s="37">
        <f t="shared" si="913"/>
        <v>-264</v>
      </c>
      <c r="BQ262" s="37">
        <f t="shared" si="913"/>
        <v>0</v>
      </c>
      <c r="BR262" s="37">
        <f>BR263+BR276+BR282+BR285+BR279+BR288+BR291</f>
        <v>216776</v>
      </c>
      <c r="BS262" s="37">
        <f t="shared" ref="BS262:BU262" si="914">BS263+BS276+BS282+BS285+BS279+BS288+BS291</f>
        <v>0</v>
      </c>
      <c r="BT262" s="37">
        <f t="shared" si="914"/>
        <v>241776</v>
      </c>
      <c r="BU262" s="37">
        <f t="shared" si="914"/>
        <v>0</v>
      </c>
      <c r="BV262" s="151">
        <f>BV263+BV276+BV282+BV285+BV279+BV288+BV291</f>
        <v>0</v>
      </c>
      <c r="BW262" s="151">
        <f t="shared" ref="BW262:BY262" si="915">BW263+BW276+BW282+BW285+BW279+BW288+BW291</f>
        <v>0</v>
      </c>
      <c r="BX262" s="151">
        <f t="shared" si="915"/>
        <v>0</v>
      </c>
      <c r="BY262" s="151">
        <f t="shared" si="915"/>
        <v>0</v>
      </c>
      <c r="BZ262" s="37">
        <f>BZ263+BZ276+BZ282+BZ285+BZ279+BZ288+BZ291</f>
        <v>216776</v>
      </c>
      <c r="CA262" s="37">
        <f t="shared" ref="CA262:CC262" si="916">CA263+CA276+CA282+CA285+CA279+CA288+CA291</f>
        <v>0</v>
      </c>
      <c r="CB262" s="37">
        <f t="shared" si="916"/>
        <v>241776</v>
      </c>
      <c r="CC262" s="37">
        <f t="shared" si="916"/>
        <v>0</v>
      </c>
    </row>
    <row r="263" spans="1:81" ht="33" x14ac:dyDescent="0.25">
      <c r="A263" s="9" t="s">
        <v>66</v>
      </c>
      <c r="B263" s="8" t="s">
        <v>14</v>
      </c>
      <c r="C263" s="8" t="s">
        <v>61</v>
      </c>
      <c r="D263" s="8" t="s">
        <v>92</v>
      </c>
      <c r="E263" s="2"/>
      <c r="F263" s="37">
        <f>F266+F272+F264+F270+F268</f>
        <v>97613</v>
      </c>
      <c r="G263" s="37">
        <f t="shared" ref="G263:I263" si="917">G266+G272+G264+G270+G268</f>
        <v>0</v>
      </c>
      <c r="H263" s="37">
        <f t="shared" si="917"/>
        <v>110613</v>
      </c>
      <c r="I263" s="37">
        <f t="shared" si="917"/>
        <v>0</v>
      </c>
      <c r="J263" s="37">
        <f>J266+J272+J264+J270+J268</f>
        <v>0</v>
      </c>
      <c r="K263" s="37">
        <f t="shared" ref="K263:M263" si="918">K266+K272+K264+K270+K268</f>
        <v>0</v>
      </c>
      <c r="L263" s="37">
        <f t="shared" si="918"/>
        <v>0</v>
      </c>
      <c r="M263" s="37">
        <f t="shared" si="918"/>
        <v>0</v>
      </c>
      <c r="N263" s="37">
        <f>N266+N272+N264+N270+N268</f>
        <v>97613</v>
      </c>
      <c r="O263" s="37">
        <f t="shared" ref="O263:Q263" si="919">O266+O272+O264+O270+O268</f>
        <v>0</v>
      </c>
      <c r="P263" s="37">
        <f t="shared" si="919"/>
        <v>110613</v>
      </c>
      <c r="Q263" s="37">
        <f t="shared" si="919"/>
        <v>0</v>
      </c>
      <c r="R263" s="37">
        <f>R266+R272+R264+R270+R268</f>
        <v>0</v>
      </c>
      <c r="S263" s="37">
        <f t="shared" ref="S263:U263" si="920">S266+S272+S264+S270+S268</f>
        <v>0</v>
      </c>
      <c r="T263" s="37">
        <f t="shared" si="920"/>
        <v>0</v>
      </c>
      <c r="U263" s="37">
        <f t="shared" si="920"/>
        <v>0</v>
      </c>
      <c r="V263" s="37">
        <f>V266+V272+V264+V270+V268</f>
        <v>97613</v>
      </c>
      <c r="W263" s="37">
        <f t="shared" ref="W263:Y263" si="921">W266+W272+W264+W270+W268</f>
        <v>0</v>
      </c>
      <c r="X263" s="37">
        <f t="shared" si="921"/>
        <v>110613</v>
      </c>
      <c r="Y263" s="37">
        <f t="shared" si="921"/>
        <v>0</v>
      </c>
      <c r="Z263" s="37">
        <f>Z266+Z272+Z264+Z270+Z268</f>
        <v>0</v>
      </c>
      <c r="AA263" s="37">
        <f t="shared" ref="AA263:AC263" si="922">AA266+AA272+AA264+AA270+AA268</f>
        <v>0</v>
      </c>
      <c r="AB263" s="37">
        <f t="shared" si="922"/>
        <v>0</v>
      </c>
      <c r="AC263" s="37">
        <f t="shared" si="922"/>
        <v>0</v>
      </c>
      <c r="AD263" s="37">
        <f>AD266+AD272+AD264+AD270+AD268</f>
        <v>97613</v>
      </c>
      <c r="AE263" s="37">
        <f t="shared" ref="AE263:AG263" si="923">AE266+AE272+AE264+AE270+AE268</f>
        <v>0</v>
      </c>
      <c r="AF263" s="37">
        <f t="shared" si="923"/>
        <v>110613</v>
      </c>
      <c r="AG263" s="37">
        <f t="shared" si="923"/>
        <v>0</v>
      </c>
      <c r="AH263" s="37">
        <f>AH266+AH272+AH264+AH270+AH268</f>
        <v>-12000</v>
      </c>
      <c r="AI263" s="37">
        <f t="shared" ref="AI263:AK263" si="924">AI266+AI272+AI264+AI270+AI268</f>
        <v>0</v>
      </c>
      <c r="AJ263" s="37">
        <f t="shared" si="924"/>
        <v>0</v>
      </c>
      <c r="AK263" s="37">
        <f t="shared" si="924"/>
        <v>0</v>
      </c>
      <c r="AL263" s="37">
        <f>AL266+AL272+AL264+AL270+AL268</f>
        <v>85613</v>
      </c>
      <c r="AM263" s="37">
        <f t="shared" ref="AM263:AO263" si="925">AM266+AM272+AM264+AM270+AM268</f>
        <v>0</v>
      </c>
      <c r="AN263" s="37">
        <f t="shared" si="925"/>
        <v>110613</v>
      </c>
      <c r="AO263" s="37">
        <f t="shared" si="925"/>
        <v>0</v>
      </c>
      <c r="AP263" s="37">
        <f>AP266+AP272+AP264+AP270+AP268</f>
        <v>0</v>
      </c>
      <c r="AQ263" s="37">
        <f t="shared" ref="AQ263:AS263" si="926">AQ266+AQ272+AQ264+AQ270+AQ268</f>
        <v>0</v>
      </c>
      <c r="AR263" s="37">
        <f t="shared" si="926"/>
        <v>0</v>
      </c>
      <c r="AS263" s="37">
        <f t="shared" si="926"/>
        <v>0</v>
      </c>
      <c r="AT263" s="37">
        <f>AT266+AT272+AT264+AT270+AT268</f>
        <v>85613</v>
      </c>
      <c r="AU263" s="37">
        <f t="shared" ref="AU263:AW263" si="927">AU266+AU272+AU264+AU270+AU268</f>
        <v>0</v>
      </c>
      <c r="AV263" s="37">
        <f t="shared" si="927"/>
        <v>110613</v>
      </c>
      <c r="AW263" s="37">
        <f t="shared" si="927"/>
        <v>0</v>
      </c>
      <c r="AX263" s="37">
        <f>AX266+AX272+AX264+AX270+AX268</f>
        <v>0</v>
      </c>
      <c r="AY263" s="37">
        <f t="shared" ref="AY263:BA263" si="928">AY266+AY272+AY264+AY270+AY268</f>
        <v>0</v>
      </c>
      <c r="AZ263" s="37">
        <f t="shared" si="928"/>
        <v>0</v>
      </c>
      <c r="BA263" s="37">
        <f t="shared" si="928"/>
        <v>0</v>
      </c>
      <c r="BB263" s="37">
        <f>BB266+BB272+BB264+BB270+BB268</f>
        <v>85613</v>
      </c>
      <c r="BC263" s="37">
        <f t="shared" ref="BC263:BE263" si="929">BC266+BC272+BC264+BC270+BC268</f>
        <v>0</v>
      </c>
      <c r="BD263" s="37">
        <f t="shared" si="929"/>
        <v>110613</v>
      </c>
      <c r="BE263" s="37">
        <f t="shared" si="929"/>
        <v>0</v>
      </c>
      <c r="BF263" s="37">
        <f>BF266+BF272+BF264+BF270+BF268</f>
        <v>0</v>
      </c>
      <c r="BG263" s="37">
        <f t="shared" ref="BG263:BI263" si="930">BG266+BG272+BG264+BG270+BG268</f>
        <v>0</v>
      </c>
      <c r="BH263" s="37">
        <f t="shared" si="930"/>
        <v>0</v>
      </c>
      <c r="BI263" s="37">
        <f t="shared" si="930"/>
        <v>0</v>
      </c>
      <c r="BJ263" s="37">
        <f>BJ266+BJ272+BJ264+BJ270+BJ268</f>
        <v>85613</v>
      </c>
      <c r="BK263" s="37">
        <f t="shared" ref="BK263:BM263" si="931">BK266+BK272+BK264+BK270+BK268</f>
        <v>0</v>
      </c>
      <c r="BL263" s="37">
        <f t="shared" si="931"/>
        <v>110613</v>
      </c>
      <c r="BM263" s="37">
        <f t="shared" si="931"/>
        <v>0</v>
      </c>
      <c r="BN263" s="37">
        <f>BN266+BN272+BN264+BN270+BN268</f>
        <v>-264</v>
      </c>
      <c r="BO263" s="37">
        <f t="shared" ref="BO263:BQ263" si="932">BO266+BO272+BO264+BO270+BO268</f>
        <v>0</v>
      </c>
      <c r="BP263" s="37">
        <f t="shared" si="932"/>
        <v>-264</v>
      </c>
      <c r="BQ263" s="37">
        <f t="shared" si="932"/>
        <v>0</v>
      </c>
      <c r="BR263" s="37">
        <f>BR266+BR272+BR264+BR270+BR268</f>
        <v>85349</v>
      </c>
      <c r="BS263" s="37">
        <f t="shared" ref="BS263:BU263" si="933">BS266+BS272+BS264+BS270+BS268</f>
        <v>0</v>
      </c>
      <c r="BT263" s="37">
        <f t="shared" si="933"/>
        <v>110349</v>
      </c>
      <c r="BU263" s="37">
        <f t="shared" si="933"/>
        <v>0</v>
      </c>
      <c r="BV263" s="151">
        <f>BV266+BV272+BV264+BV270+BV268</f>
        <v>0</v>
      </c>
      <c r="BW263" s="151">
        <f t="shared" ref="BW263:BY263" si="934">BW266+BW272+BW264+BW270+BW268</f>
        <v>0</v>
      </c>
      <c r="BX263" s="151">
        <f t="shared" si="934"/>
        <v>0</v>
      </c>
      <c r="BY263" s="151">
        <f t="shared" si="934"/>
        <v>0</v>
      </c>
      <c r="BZ263" s="37">
        <f>BZ266+BZ272+BZ264+BZ270+BZ268</f>
        <v>85349</v>
      </c>
      <c r="CA263" s="37">
        <f t="shared" ref="CA263:CC263" si="935">CA266+CA272+CA264+CA270+CA268</f>
        <v>0</v>
      </c>
      <c r="CB263" s="37">
        <f t="shared" si="935"/>
        <v>110349</v>
      </c>
      <c r="CC263" s="37">
        <f t="shared" si="935"/>
        <v>0</v>
      </c>
    </row>
    <row r="264" spans="1:81" ht="87" customHeight="1" x14ac:dyDescent="0.25">
      <c r="A264" s="9" t="s">
        <v>22</v>
      </c>
      <c r="B264" s="8" t="s">
        <v>14</v>
      </c>
      <c r="C264" s="8" t="s">
        <v>61</v>
      </c>
      <c r="D264" s="8" t="s">
        <v>92</v>
      </c>
      <c r="E264" s="2" t="s">
        <v>471</v>
      </c>
      <c r="F264" s="37">
        <f t="shared" ref="F264:I264" si="936">F265</f>
        <v>27053</v>
      </c>
      <c r="G264" s="37">
        <f t="shared" si="936"/>
        <v>0</v>
      </c>
      <c r="H264" s="37">
        <f t="shared" si="936"/>
        <v>27053</v>
      </c>
      <c r="I264" s="37">
        <f t="shared" si="936"/>
        <v>0</v>
      </c>
      <c r="J264" s="37">
        <f t="shared" ref="J264:BV264" si="937">J265</f>
        <v>0</v>
      </c>
      <c r="K264" s="37">
        <f t="shared" si="937"/>
        <v>0</v>
      </c>
      <c r="L264" s="37">
        <f t="shared" si="937"/>
        <v>0</v>
      </c>
      <c r="M264" s="37">
        <f t="shared" si="937"/>
        <v>0</v>
      </c>
      <c r="N264" s="37">
        <f t="shared" si="937"/>
        <v>27053</v>
      </c>
      <c r="O264" s="37">
        <f t="shared" si="937"/>
        <v>0</v>
      </c>
      <c r="P264" s="37">
        <f t="shared" si="937"/>
        <v>27053</v>
      </c>
      <c r="Q264" s="37">
        <f t="shared" si="937"/>
        <v>0</v>
      </c>
      <c r="R264" s="37">
        <f t="shared" si="937"/>
        <v>0</v>
      </c>
      <c r="S264" s="37">
        <f t="shared" si="937"/>
        <v>0</v>
      </c>
      <c r="T264" s="37">
        <f t="shared" si="937"/>
        <v>0</v>
      </c>
      <c r="U264" s="37">
        <f t="shared" si="937"/>
        <v>0</v>
      </c>
      <c r="V264" s="37">
        <f t="shared" si="937"/>
        <v>27053</v>
      </c>
      <c r="W264" s="37">
        <f t="shared" si="937"/>
        <v>0</v>
      </c>
      <c r="X264" s="37">
        <f t="shared" si="937"/>
        <v>27053</v>
      </c>
      <c r="Y264" s="37">
        <f t="shared" si="937"/>
        <v>0</v>
      </c>
      <c r="Z264" s="37">
        <f t="shared" si="937"/>
        <v>0</v>
      </c>
      <c r="AA264" s="37">
        <f t="shared" si="937"/>
        <v>0</v>
      </c>
      <c r="AB264" s="37">
        <f t="shared" si="937"/>
        <v>0</v>
      </c>
      <c r="AC264" s="37">
        <f t="shared" si="937"/>
        <v>0</v>
      </c>
      <c r="AD264" s="37">
        <f t="shared" si="937"/>
        <v>27053</v>
      </c>
      <c r="AE264" s="37">
        <f t="shared" si="937"/>
        <v>0</v>
      </c>
      <c r="AF264" s="37">
        <f t="shared" si="937"/>
        <v>27053</v>
      </c>
      <c r="AG264" s="37">
        <f t="shared" si="937"/>
        <v>0</v>
      </c>
      <c r="AH264" s="37">
        <f t="shared" si="937"/>
        <v>0</v>
      </c>
      <c r="AI264" s="37">
        <f t="shared" si="937"/>
        <v>0</v>
      </c>
      <c r="AJ264" s="37">
        <f t="shared" si="937"/>
        <v>0</v>
      </c>
      <c r="AK264" s="37">
        <f t="shared" si="937"/>
        <v>0</v>
      </c>
      <c r="AL264" s="37">
        <f t="shared" si="937"/>
        <v>27053</v>
      </c>
      <c r="AM264" s="37">
        <f t="shared" si="937"/>
        <v>0</v>
      </c>
      <c r="AN264" s="37">
        <f t="shared" si="937"/>
        <v>27053</v>
      </c>
      <c r="AO264" s="37">
        <f t="shared" si="937"/>
        <v>0</v>
      </c>
      <c r="AP264" s="37">
        <f t="shared" si="937"/>
        <v>0</v>
      </c>
      <c r="AQ264" s="37">
        <f t="shared" si="937"/>
        <v>0</v>
      </c>
      <c r="AR264" s="37">
        <f t="shared" si="937"/>
        <v>0</v>
      </c>
      <c r="AS264" s="37">
        <f t="shared" si="937"/>
        <v>0</v>
      </c>
      <c r="AT264" s="37">
        <f t="shared" si="937"/>
        <v>27053</v>
      </c>
      <c r="AU264" s="37">
        <f t="shared" si="937"/>
        <v>0</v>
      </c>
      <c r="AV264" s="37">
        <f t="shared" si="937"/>
        <v>27053</v>
      </c>
      <c r="AW264" s="37">
        <f t="shared" si="937"/>
        <v>0</v>
      </c>
      <c r="AX264" s="37">
        <f t="shared" si="937"/>
        <v>0</v>
      </c>
      <c r="AY264" s="37">
        <f t="shared" si="937"/>
        <v>0</v>
      </c>
      <c r="AZ264" s="37">
        <f t="shared" si="937"/>
        <v>0</v>
      </c>
      <c r="BA264" s="37">
        <f t="shared" si="937"/>
        <v>0</v>
      </c>
      <c r="BB264" s="37">
        <f t="shared" si="937"/>
        <v>27053</v>
      </c>
      <c r="BC264" s="37">
        <f t="shared" si="937"/>
        <v>0</v>
      </c>
      <c r="BD264" s="37">
        <f t="shared" si="937"/>
        <v>27053</v>
      </c>
      <c r="BE264" s="37">
        <f t="shared" si="937"/>
        <v>0</v>
      </c>
      <c r="BF264" s="37">
        <f t="shared" si="937"/>
        <v>0</v>
      </c>
      <c r="BG264" s="37">
        <f t="shared" si="937"/>
        <v>0</v>
      </c>
      <c r="BH264" s="37">
        <f t="shared" si="937"/>
        <v>0</v>
      </c>
      <c r="BI264" s="37">
        <f t="shared" si="937"/>
        <v>0</v>
      </c>
      <c r="BJ264" s="37">
        <f t="shared" si="937"/>
        <v>27053</v>
      </c>
      <c r="BK264" s="37">
        <f t="shared" si="937"/>
        <v>0</v>
      </c>
      <c r="BL264" s="37">
        <f t="shared" si="937"/>
        <v>27053</v>
      </c>
      <c r="BM264" s="37">
        <f t="shared" si="937"/>
        <v>0</v>
      </c>
      <c r="BN264" s="37">
        <f t="shared" si="937"/>
        <v>0</v>
      </c>
      <c r="BO264" s="37">
        <f t="shared" si="937"/>
        <v>0</v>
      </c>
      <c r="BP264" s="37">
        <f t="shared" si="937"/>
        <v>0</v>
      </c>
      <c r="BQ264" s="37">
        <f t="shared" si="937"/>
        <v>0</v>
      </c>
      <c r="BR264" s="37">
        <f t="shared" si="937"/>
        <v>27053</v>
      </c>
      <c r="BS264" s="37">
        <f t="shared" si="937"/>
        <v>0</v>
      </c>
      <c r="BT264" s="37">
        <f t="shared" si="937"/>
        <v>27053</v>
      </c>
      <c r="BU264" s="37">
        <f t="shared" si="937"/>
        <v>0</v>
      </c>
      <c r="BV264" s="151">
        <f t="shared" si="937"/>
        <v>0</v>
      </c>
      <c r="BW264" s="151">
        <f t="shared" ref="BW264:CC264" si="938">BW265</f>
        <v>0</v>
      </c>
      <c r="BX264" s="151">
        <f t="shared" si="938"/>
        <v>0</v>
      </c>
      <c r="BY264" s="151">
        <f t="shared" si="938"/>
        <v>0</v>
      </c>
      <c r="BZ264" s="37">
        <f t="shared" si="938"/>
        <v>27053</v>
      </c>
      <c r="CA264" s="37">
        <f t="shared" si="938"/>
        <v>0</v>
      </c>
      <c r="CB264" s="37">
        <f t="shared" si="938"/>
        <v>27053</v>
      </c>
      <c r="CC264" s="37">
        <f t="shared" si="938"/>
        <v>0</v>
      </c>
    </row>
    <row r="265" spans="1:81" ht="33" x14ac:dyDescent="0.25">
      <c r="A265" s="7" t="s">
        <v>23</v>
      </c>
      <c r="B265" s="8" t="s">
        <v>14</v>
      </c>
      <c r="C265" s="8" t="s">
        <v>61</v>
      </c>
      <c r="D265" s="8" t="s">
        <v>92</v>
      </c>
      <c r="E265" s="2" t="s">
        <v>472</v>
      </c>
      <c r="F265" s="37">
        <v>27053</v>
      </c>
      <c r="G265" s="37"/>
      <c r="H265" s="37">
        <v>27053</v>
      </c>
      <c r="I265" s="38"/>
      <c r="J265" s="37"/>
      <c r="K265" s="37"/>
      <c r="L265" s="37"/>
      <c r="M265" s="38"/>
      <c r="N265" s="37">
        <f>F265+J265</f>
        <v>27053</v>
      </c>
      <c r="O265" s="37">
        <f>G265+K265</f>
        <v>0</v>
      </c>
      <c r="P265" s="37">
        <f>H265+L265</f>
        <v>27053</v>
      </c>
      <c r="Q265" s="37">
        <f>I265+M265</f>
        <v>0</v>
      </c>
      <c r="R265" s="37"/>
      <c r="S265" s="37"/>
      <c r="T265" s="37"/>
      <c r="U265" s="38"/>
      <c r="V265" s="37">
        <f>N265+R265+S265</f>
        <v>27053</v>
      </c>
      <c r="W265" s="37">
        <f>O265+S265</f>
        <v>0</v>
      </c>
      <c r="X265" s="37">
        <f>P265+T265+U265</f>
        <v>27053</v>
      </c>
      <c r="Y265" s="37">
        <f>Q265+U265</f>
        <v>0</v>
      </c>
      <c r="Z265" s="37"/>
      <c r="AA265" s="37"/>
      <c r="AB265" s="37"/>
      <c r="AC265" s="38"/>
      <c r="AD265" s="37">
        <f>V265+Z265+AA265</f>
        <v>27053</v>
      </c>
      <c r="AE265" s="37">
        <f>W265+AA265</f>
        <v>0</v>
      </c>
      <c r="AF265" s="37">
        <f>X265+AB265+AC265</f>
        <v>27053</v>
      </c>
      <c r="AG265" s="37">
        <f>Y265+AC265</f>
        <v>0</v>
      </c>
      <c r="AH265" s="37"/>
      <c r="AI265" s="37"/>
      <c r="AJ265" s="37"/>
      <c r="AK265" s="38"/>
      <c r="AL265" s="37">
        <f>AD265+AH265+AI265</f>
        <v>27053</v>
      </c>
      <c r="AM265" s="37">
        <f>AE265+AI265</f>
        <v>0</v>
      </c>
      <c r="AN265" s="37">
        <f>AF265+AJ265+AK265</f>
        <v>27053</v>
      </c>
      <c r="AO265" s="37">
        <f>AG265+AK265</f>
        <v>0</v>
      </c>
      <c r="AP265" s="37"/>
      <c r="AQ265" s="37"/>
      <c r="AR265" s="37"/>
      <c r="AS265" s="38"/>
      <c r="AT265" s="37">
        <f>AL265+AP265+AQ265</f>
        <v>27053</v>
      </c>
      <c r="AU265" s="37">
        <f>AM265+AQ265</f>
        <v>0</v>
      </c>
      <c r="AV265" s="37">
        <f>AN265+AR265+AS265</f>
        <v>27053</v>
      </c>
      <c r="AW265" s="37">
        <f>AO265+AS265</f>
        <v>0</v>
      </c>
      <c r="AX265" s="37"/>
      <c r="AY265" s="37"/>
      <c r="AZ265" s="37"/>
      <c r="BA265" s="38"/>
      <c r="BB265" s="37">
        <f>AT265+AX265+AY265</f>
        <v>27053</v>
      </c>
      <c r="BC265" s="37">
        <f>AU265+AY265</f>
        <v>0</v>
      </c>
      <c r="BD265" s="37">
        <f>AV265+AZ265+BA265</f>
        <v>27053</v>
      </c>
      <c r="BE265" s="37">
        <f>AW265+BA265</f>
        <v>0</v>
      </c>
      <c r="BF265" s="37"/>
      <c r="BG265" s="37"/>
      <c r="BH265" s="37"/>
      <c r="BI265" s="38"/>
      <c r="BJ265" s="37">
        <f>BB265+BF265+BG265</f>
        <v>27053</v>
      </c>
      <c r="BK265" s="37">
        <f>BC265+BG265</f>
        <v>0</v>
      </c>
      <c r="BL265" s="37">
        <f>BD265+BH265+BI265</f>
        <v>27053</v>
      </c>
      <c r="BM265" s="37">
        <f>BE265+BI265</f>
        <v>0</v>
      </c>
      <c r="BN265" s="37"/>
      <c r="BO265" s="37"/>
      <c r="BP265" s="37"/>
      <c r="BQ265" s="38"/>
      <c r="BR265" s="37">
        <f>BJ265+BN265+BO265</f>
        <v>27053</v>
      </c>
      <c r="BS265" s="37">
        <f>BK265+BO265</f>
        <v>0</v>
      </c>
      <c r="BT265" s="37">
        <f>BL265+BP265+BQ265</f>
        <v>27053</v>
      </c>
      <c r="BU265" s="37">
        <f>BM265+BQ265</f>
        <v>0</v>
      </c>
      <c r="BV265" s="151"/>
      <c r="BW265" s="151"/>
      <c r="BX265" s="151"/>
      <c r="BY265" s="152"/>
      <c r="BZ265" s="37">
        <f>BR265+BV265+BW265</f>
        <v>27053</v>
      </c>
      <c r="CA265" s="37">
        <f>BS265+BW265</f>
        <v>0</v>
      </c>
      <c r="CB265" s="37">
        <f>BT265+BX265+BY265</f>
        <v>27053</v>
      </c>
      <c r="CC265" s="37">
        <f>BU265+BY265</f>
        <v>0</v>
      </c>
    </row>
    <row r="266" spans="1:81" ht="37.9" customHeight="1" x14ac:dyDescent="0.25">
      <c r="A266" s="9" t="s">
        <v>32</v>
      </c>
      <c r="B266" s="8" t="s">
        <v>14</v>
      </c>
      <c r="C266" s="8" t="s">
        <v>61</v>
      </c>
      <c r="D266" s="8" t="s">
        <v>92</v>
      </c>
      <c r="E266" s="2" t="s">
        <v>475</v>
      </c>
      <c r="F266" s="37">
        <f t="shared" ref="F266:I266" si="939">F267</f>
        <v>17210</v>
      </c>
      <c r="G266" s="37">
        <f t="shared" si="939"/>
        <v>0</v>
      </c>
      <c r="H266" s="37">
        <f t="shared" si="939"/>
        <v>17210</v>
      </c>
      <c r="I266" s="37">
        <f t="shared" si="939"/>
        <v>0</v>
      </c>
      <c r="J266" s="37">
        <f t="shared" ref="J266:BV266" si="940">J267</f>
        <v>0</v>
      </c>
      <c r="K266" s="37">
        <f t="shared" si="940"/>
        <v>0</v>
      </c>
      <c r="L266" s="37">
        <f t="shared" si="940"/>
        <v>0</v>
      </c>
      <c r="M266" s="37">
        <f t="shared" si="940"/>
        <v>0</v>
      </c>
      <c r="N266" s="37">
        <f t="shared" si="940"/>
        <v>17210</v>
      </c>
      <c r="O266" s="37">
        <f t="shared" si="940"/>
        <v>0</v>
      </c>
      <c r="P266" s="37">
        <f t="shared" si="940"/>
        <v>17210</v>
      </c>
      <c r="Q266" s="37">
        <f t="shared" si="940"/>
        <v>0</v>
      </c>
      <c r="R266" s="37">
        <f t="shared" si="940"/>
        <v>0</v>
      </c>
      <c r="S266" s="37">
        <f t="shared" si="940"/>
        <v>0</v>
      </c>
      <c r="T266" s="37">
        <f t="shared" si="940"/>
        <v>0</v>
      </c>
      <c r="U266" s="37">
        <f t="shared" si="940"/>
        <v>0</v>
      </c>
      <c r="V266" s="37">
        <f t="shared" si="940"/>
        <v>17210</v>
      </c>
      <c r="W266" s="37">
        <f t="shared" si="940"/>
        <v>0</v>
      </c>
      <c r="X266" s="37">
        <f t="shared" si="940"/>
        <v>17210</v>
      </c>
      <c r="Y266" s="37">
        <f t="shared" si="940"/>
        <v>0</v>
      </c>
      <c r="Z266" s="37">
        <f t="shared" si="940"/>
        <v>0</v>
      </c>
      <c r="AA266" s="37">
        <f t="shared" si="940"/>
        <v>0</v>
      </c>
      <c r="AB266" s="37">
        <f t="shared" si="940"/>
        <v>0</v>
      </c>
      <c r="AC266" s="37">
        <f t="shared" si="940"/>
        <v>0</v>
      </c>
      <c r="AD266" s="37">
        <f t="shared" si="940"/>
        <v>17210</v>
      </c>
      <c r="AE266" s="37">
        <f t="shared" si="940"/>
        <v>0</v>
      </c>
      <c r="AF266" s="37">
        <f t="shared" si="940"/>
        <v>17210</v>
      </c>
      <c r="AG266" s="37">
        <f t="shared" si="940"/>
        <v>0</v>
      </c>
      <c r="AH266" s="37">
        <f t="shared" si="940"/>
        <v>0</v>
      </c>
      <c r="AI266" s="37">
        <f t="shared" si="940"/>
        <v>0</v>
      </c>
      <c r="AJ266" s="37">
        <f t="shared" si="940"/>
        <v>0</v>
      </c>
      <c r="AK266" s="37">
        <f t="shared" si="940"/>
        <v>0</v>
      </c>
      <c r="AL266" s="37">
        <f t="shared" si="940"/>
        <v>17210</v>
      </c>
      <c r="AM266" s="37">
        <f t="shared" si="940"/>
        <v>0</v>
      </c>
      <c r="AN266" s="37">
        <f t="shared" si="940"/>
        <v>17210</v>
      </c>
      <c r="AO266" s="37">
        <f t="shared" si="940"/>
        <v>0</v>
      </c>
      <c r="AP266" s="37">
        <f t="shared" si="940"/>
        <v>0</v>
      </c>
      <c r="AQ266" s="37">
        <f t="shared" si="940"/>
        <v>0</v>
      </c>
      <c r="AR266" s="37">
        <f t="shared" si="940"/>
        <v>0</v>
      </c>
      <c r="AS266" s="37">
        <f t="shared" si="940"/>
        <v>0</v>
      </c>
      <c r="AT266" s="37">
        <f t="shared" si="940"/>
        <v>17210</v>
      </c>
      <c r="AU266" s="37">
        <f t="shared" si="940"/>
        <v>0</v>
      </c>
      <c r="AV266" s="37">
        <f t="shared" si="940"/>
        <v>17210</v>
      </c>
      <c r="AW266" s="37">
        <f t="shared" si="940"/>
        <v>0</v>
      </c>
      <c r="AX266" s="37">
        <f t="shared" si="940"/>
        <v>0</v>
      </c>
      <c r="AY266" s="37">
        <f t="shared" si="940"/>
        <v>0</v>
      </c>
      <c r="AZ266" s="37">
        <f t="shared" si="940"/>
        <v>0</v>
      </c>
      <c r="BA266" s="37">
        <f t="shared" si="940"/>
        <v>0</v>
      </c>
      <c r="BB266" s="37">
        <f t="shared" si="940"/>
        <v>17210</v>
      </c>
      <c r="BC266" s="37">
        <f t="shared" si="940"/>
        <v>0</v>
      </c>
      <c r="BD266" s="37">
        <f t="shared" si="940"/>
        <v>17210</v>
      </c>
      <c r="BE266" s="37">
        <f t="shared" si="940"/>
        <v>0</v>
      </c>
      <c r="BF266" s="37">
        <f t="shared" si="940"/>
        <v>0</v>
      </c>
      <c r="BG266" s="37">
        <f t="shared" si="940"/>
        <v>0</v>
      </c>
      <c r="BH266" s="37">
        <f t="shared" si="940"/>
        <v>0</v>
      </c>
      <c r="BI266" s="37">
        <f t="shared" si="940"/>
        <v>0</v>
      </c>
      <c r="BJ266" s="37">
        <f t="shared" si="940"/>
        <v>17210</v>
      </c>
      <c r="BK266" s="37">
        <f t="shared" si="940"/>
        <v>0</v>
      </c>
      <c r="BL266" s="37">
        <f t="shared" si="940"/>
        <v>17210</v>
      </c>
      <c r="BM266" s="37">
        <f t="shared" si="940"/>
        <v>0</v>
      </c>
      <c r="BN266" s="37">
        <f t="shared" si="940"/>
        <v>-264</v>
      </c>
      <c r="BO266" s="37">
        <f t="shared" si="940"/>
        <v>0</v>
      </c>
      <c r="BP266" s="37">
        <f t="shared" si="940"/>
        <v>-264</v>
      </c>
      <c r="BQ266" s="37">
        <f t="shared" si="940"/>
        <v>0</v>
      </c>
      <c r="BR266" s="37">
        <f t="shared" si="940"/>
        <v>16946</v>
      </c>
      <c r="BS266" s="37">
        <f t="shared" si="940"/>
        <v>0</v>
      </c>
      <c r="BT266" s="37">
        <f t="shared" si="940"/>
        <v>16946</v>
      </c>
      <c r="BU266" s="37">
        <f t="shared" si="940"/>
        <v>0</v>
      </c>
      <c r="BV266" s="151">
        <f t="shared" si="940"/>
        <v>0</v>
      </c>
      <c r="BW266" s="151">
        <f t="shared" ref="BW266:CC266" si="941">BW267</f>
        <v>0</v>
      </c>
      <c r="BX266" s="151">
        <f t="shared" si="941"/>
        <v>0</v>
      </c>
      <c r="BY266" s="151">
        <f t="shared" si="941"/>
        <v>0</v>
      </c>
      <c r="BZ266" s="37">
        <f t="shared" si="941"/>
        <v>16946</v>
      </c>
      <c r="CA266" s="37">
        <f t="shared" si="941"/>
        <v>0</v>
      </c>
      <c r="CB266" s="37">
        <f t="shared" si="941"/>
        <v>16946</v>
      </c>
      <c r="CC266" s="37">
        <f t="shared" si="941"/>
        <v>0</v>
      </c>
    </row>
    <row r="267" spans="1:81" ht="51" customHeight="1" x14ac:dyDescent="0.25">
      <c r="A267" s="7" t="s">
        <v>33</v>
      </c>
      <c r="B267" s="8" t="s">
        <v>14</v>
      </c>
      <c r="C267" s="8" t="s">
        <v>61</v>
      </c>
      <c r="D267" s="8" t="s">
        <v>92</v>
      </c>
      <c r="E267" s="2" t="s">
        <v>476</v>
      </c>
      <c r="F267" s="37">
        <f>11953+4893+100+264</f>
        <v>17210</v>
      </c>
      <c r="G267" s="37"/>
      <c r="H267" s="37">
        <f>11953+4893+100+264</f>
        <v>17210</v>
      </c>
      <c r="I267" s="38"/>
      <c r="J267" s="37"/>
      <c r="K267" s="37"/>
      <c r="L267" s="37"/>
      <c r="M267" s="38"/>
      <c r="N267" s="37">
        <f>F267+J267</f>
        <v>17210</v>
      </c>
      <c r="O267" s="37">
        <f>G267+K267</f>
        <v>0</v>
      </c>
      <c r="P267" s="37">
        <f>H267+L267</f>
        <v>17210</v>
      </c>
      <c r="Q267" s="37">
        <f>I267+M267</f>
        <v>0</v>
      </c>
      <c r="R267" s="37"/>
      <c r="S267" s="37"/>
      <c r="T267" s="37"/>
      <c r="U267" s="38"/>
      <c r="V267" s="37">
        <f>N267+R267+S267</f>
        <v>17210</v>
      </c>
      <c r="W267" s="37">
        <f>O267+S267</f>
        <v>0</v>
      </c>
      <c r="X267" s="37">
        <f>P267+T267+U267</f>
        <v>17210</v>
      </c>
      <c r="Y267" s="37">
        <f>Q267+U267</f>
        <v>0</v>
      </c>
      <c r="Z267" s="37"/>
      <c r="AA267" s="37"/>
      <c r="AB267" s="37"/>
      <c r="AC267" s="38"/>
      <c r="AD267" s="37">
        <f>V267+Z267+AA267</f>
        <v>17210</v>
      </c>
      <c r="AE267" s="37">
        <f>W267+AA267</f>
        <v>0</v>
      </c>
      <c r="AF267" s="37">
        <f>X267+AB267+AC267</f>
        <v>17210</v>
      </c>
      <c r="AG267" s="37">
        <f>Y267+AC267</f>
        <v>0</v>
      </c>
      <c r="AH267" s="37"/>
      <c r="AI267" s="37"/>
      <c r="AJ267" s="37"/>
      <c r="AK267" s="38"/>
      <c r="AL267" s="37">
        <f>AD267+AH267+AI267</f>
        <v>17210</v>
      </c>
      <c r="AM267" s="37">
        <f>AE267+AI267</f>
        <v>0</v>
      </c>
      <c r="AN267" s="37">
        <f>AF267+AJ267+AK267</f>
        <v>17210</v>
      </c>
      <c r="AO267" s="37">
        <f>AG267+AK267</f>
        <v>0</v>
      </c>
      <c r="AP267" s="37"/>
      <c r="AQ267" s="37"/>
      <c r="AR267" s="37"/>
      <c r="AS267" s="38"/>
      <c r="AT267" s="37">
        <f>AL267+AP267+AQ267</f>
        <v>17210</v>
      </c>
      <c r="AU267" s="37">
        <f>AM267+AQ267</f>
        <v>0</v>
      </c>
      <c r="AV267" s="37">
        <f>AN267+AR267+AS267</f>
        <v>17210</v>
      </c>
      <c r="AW267" s="37">
        <f>AO267+AS267</f>
        <v>0</v>
      </c>
      <c r="AX267" s="37"/>
      <c r="AY267" s="37"/>
      <c r="AZ267" s="37"/>
      <c r="BA267" s="38"/>
      <c r="BB267" s="37">
        <f>AT267+AX267+AY267</f>
        <v>17210</v>
      </c>
      <c r="BC267" s="37">
        <f>AU267+AY267</f>
        <v>0</v>
      </c>
      <c r="BD267" s="37">
        <f>AV267+AZ267+BA267</f>
        <v>17210</v>
      </c>
      <c r="BE267" s="37">
        <f>AW267+BA267</f>
        <v>0</v>
      </c>
      <c r="BF267" s="37"/>
      <c r="BG267" s="37"/>
      <c r="BH267" s="37"/>
      <c r="BI267" s="38"/>
      <c r="BJ267" s="37">
        <f>BB267+BF267+BG267</f>
        <v>17210</v>
      </c>
      <c r="BK267" s="37">
        <f>BC267+BG267</f>
        <v>0</v>
      </c>
      <c r="BL267" s="37">
        <f>BD267+BH267+BI267</f>
        <v>17210</v>
      </c>
      <c r="BM267" s="37">
        <f>BE267+BI267</f>
        <v>0</v>
      </c>
      <c r="BN267" s="37">
        <v>-264</v>
      </c>
      <c r="BO267" s="37"/>
      <c r="BP267" s="37">
        <v>-264</v>
      </c>
      <c r="BQ267" s="38"/>
      <c r="BR267" s="37">
        <f>BJ267+BN267+BO267</f>
        <v>16946</v>
      </c>
      <c r="BS267" s="37">
        <f>BK267+BO267</f>
        <v>0</v>
      </c>
      <c r="BT267" s="37">
        <f>BL267+BP267+BQ267</f>
        <v>16946</v>
      </c>
      <c r="BU267" s="37">
        <f>BM267+BQ267</f>
        <v>0</v>
      </c>
      <c r="BV267" s="151"/>
      <c r="BW267" s="151"/>
      <c r="BX267" s="151"/>
      <c r="BY267" s="152"/>
      <c r="BZ267" s="37">
        <f>BR267+BV267+BW267</f>
        <v>16946</v>
      </c>
      <c r="CA267" s="37">
        <f>BS267+BW267</f>
        <v>0</v>
      </c>
      <c r="CB267" s="37">
        <f>BT267+BX267+BY267</f>
        <v>16946</v>
      </c>
      <c r="CC267" s="37">
        <f>BU267+BY267</f>
        <v>0</v>
      </c>
    </row>
    <row r="268" spans="1:81" ht="33.75" hidden="1" customHeight="1" x14ac:dyDescent="0.25">
      <c r="A268" s="7" t="s">
        <v>34</v>
      </c>
      <c r="B268" s="8" t="s">
        <v>14</v>
      </c>
      <c r="C268" s="8" t="s">
        <v>61</v>
      </c>
      <c r="D268" s="8" t="s">
        <v>92</v>
      </c>
      <c r="E268" s="2" t="s">
        <v>489</v>
      </c>
      <c r="F268" s="37">
        <f>F269</f>
        <v>0</v>
      </c>
      <c r="G268" s="37">
        <f t="shared" ref="G268:I268" si="942">G269</f>
        <v>0</v>
      </c>
      <c r="H268" s="37">
        <f t="shared" si="942"/>
        <v>0</v>
      </c>
      <c r="I268" s="37">
        <f t="shared" si="942"/>
        <v>0</v>
      </c>
      <c r="J268" s="37">
        <f>J269</f>
        <v>0</v>
      </c>
      <c r="K268" s="37">
        <f t="shared" ref="K268:M268" si="943">K269</f>
        <v>0</v>
      </c>
      <c r="L268" s="37">
        <f t="shared" si="943"/>
        <v>0</v>
      </c>
      <c r="M268" s="37">
        <f t="shared" si="943"/>
        <v>0</v>
      </c>
      <c r="N268" s="37">
        <f>N269</f>
        <v>0</v>
      </c>
      <c r="O268" s="37">
        <f t="shared" ref="O268:Q268" si="944">O269</f>
        <v>0</v>
      </c>
      <c r="P268" s="37">
        <f t="shared" si="944"/>
        <v>0</v>
      </c>
      <c r="Q268" s="37">
        <f t="shared" si="944"/>
        <v>0</v>
      </c>
      <c r="R268" s="37">
        <f>R269</f>
        <v>0</v>
      </c>
      <c r="S268" s="37">
        <f t="shared" ref="S268:U268" si="945">S269</f>
        <v>0</v>
      </c>
      <c r="T268" s="37">
        <f t="shared" si="945"/>
        <v>0</v>
      </c>
      <c r="U268" s="37">
        <f t="shared" si="945"/>
        <v>0</v>
      </c>
      <c r="V268" s="37">
        <f>V269</f>
        <v>0</v>
      </c>
      <c r="W268" s="37">
        <f t="shared" ref="W268:Y268" si="946">W269</f>
        <v>0</v>
      </c>
      <c r="X268" s="37">
        <f t="shared" si="946"/>
        <v>0</v>
      </c>
      <c r="Y268" s="37">
        <f t="shared" si="946"/>
        <v>0</v>
      </c>
      <c r="Z268" s="37">
        <f>Z269</f>
        <v>0</v>
      </c>
      <c r="AA268" s="37">
        <f t="shared" ref="AA268:AC268" si="947">AA269</f>
        <v>0</v>
      </c>
      <c r="AB268" s="37">
        <f t="shared" si="947"/>
        <v>0</v>
      </c>
      <c r="AC268" s="37">
        <f t="shared" si="947"/>
        <v>0</v>
      </c>
      <c r="AD268" s="37">
        <f>AD269</f>
        <v>0</v>
      </c>
      <c r="AE268" s="37">
        <f t="shared" ref="AE268:AG268" si="948">AE269</f>
        <v>0</v>
      </c>
      <c r="AF268" s="37">
        <f t="shared" si="948"/>
        <v>0</v>
      </c>
      <c r="AG268" s="37">
        <f t="shared" si="948"/>
        <v>0</v>
      </c>
      <c r="AH268" s="37">
        <f>AH269</f>
        <v>0</v>
      </c>
      <c r="AI268" s="37">
        <f t="shared" ref="AI268:AK268" si="949">AI269</f>
        <v>0</v>
      </c>
      <c r="AJ268" s="37">
        <f t="shared" si="949"/>
        <v>0</v>
      </c>
      <c r="AK268" s="37">
        <f t="shared" si="949"/>
        <v>0</v>
      </c>
      <c r="AL268" s="37">
        <f>AL269</f>
        <v>0</v>
      </c>
      <c r="AM268" s="37">
        <f t="shared" ref="AM268:AO268" si="950">AM269</f>
        <v>0</v>
      </c>
      <c r="AN268" s="37">
        <f t="shared" si="950"/>
        <v>0</v>
      </c>
      <c r="AO268" s="37">
        <f t="shared" si="950"/>
        <v>0</v>
      </c>
      <c r="AP268" s="37">
        <f>AP269</f>
        <v>0</v>
      </c>
      <c r="AQ268" s="37">
        <f t="shared" ref="AQ268:AS268" si="951">AQ269</f>
        <v>0</v>
      </c>
      <c r="AR268" s="37">
        <f t="shared" si="951"/>
        <v>0</v>
      </c>
      <c r="AS268" s="37">
        <f t="shared" si="951"/>
        <v>0</v>
      </c>
      <c r="AT268" s="37">
        <f>AT269</f>
        <v>0</v>
      </c>
      <c r="AU268" s="37">
        <f t="shared" ref="AU268:AW268" si="952">AU269</f>
        <v>0</v>
      </c>
      <c r="AV268" s="37">
        <f t="shared" si="952"/>
        <v>0</v>
      </c>
      <c r="AW268" s="37">
        <f t="shared" si="952"/>
        <v>0</v>
      </c>
      <c r="AX268" s="37">
        <f>AX269</f>
        <v>0</v>
      </c>
      <c r="AY268" s="37">
        <f t="shared" ref="AY268:BA268" si="953">AY269</f>
        <v>0</v>
      </c>
      <c r="AZ268" s="37">
        <f t="shared" si="953"/>
        <v>0</v>
      </c>
      <c r="BA268" s="37">
        <f t="shared" si="953"/>
        <v>0</v>
      </c>
      <c r="BB268" s="37">
        <f>BB269</f>
        <v>0</v>
      </c>
      <c r="BC268" s="37">
        <f t="shared" ref="BC268:BE268" si="954">BC269</f>
        <v>0</v>
      </c>
      <c r="BD268" s="37">
        <f t="shared" si="954"/>
        <v>0</v>
      </c>
      <c r="BE268" s="37">
        <f t="shared" si="954"/>
        <v>0</v>
      </c>
      <c r="BF268" s="37">
        <f>BF269</f>
        <v>0</v>
      </c>
      <c r="BG268" s="37">
        <f t="shared" ref="BG268:BI268" si="955">BG269</f>
        <v>0</v>
      </c>
      <c r="BH268" s="37">
        <f t="shared" si="955"/>
        <v>0</v>
      </c>
      <c r="BI268" s="37">
        <f t="shared" si="955"/>
        <v>0</v>
      </c>
      <c r="BJ268" s="37">
        <f>BJ269</f>
        <v>0</v>
      </c>
      <c r="BK268" s="37">
        <f t="shared" ref="BK268:BM268" si="956">BK269</f>
        <v>0</v>
      </c>
      <c r="BL268" s="37">
        <f t="shared" si="956"/>
        <v>0</v>
      </c>
      <c r="BM268" s="37">
        <f t="shared" si="956"/>
        <v>0</v>
      </c>
      <c r="BN268" s="37">
        <f>BN269</f>
        <v>0</v>
      </c>
      <c r="BO268" s="37">
        <f t="shared" ref="BO268:BQ268" si="957">BO269</f>
        <v>0</v>
      </c>
      <c r="BP268" s="37">
        <f t="shared" si="957"/>
        <v>0</v>
      </c>
      <c r="BQ268" s="37">
        <f t="shared" si="957"/>
        <v>0</v>
      </c>
      <c r="BR268" s="37">
        <f>BR269</f>
        <v>0</v>
      </c>
      <c r="BS268" s="37">
        <f t="shared" ref="BS268:BU268" si="958">BS269</f>
        <v>0</v>
      </c>
      <c r="BT268" s="37">
        <f t="shared" si="958"/>
        <v>0</v>
      </c>
      <c r="BU268" s="37">
        <f t="shared" si="958"/>
        <v>0</v>
      </c>
      <c r="BV268" s="151">
        <f>BV269</f>
        <v>0</v>
      </c>
      <c r="BW268" s="151">
        <f t="shared" ref="BW268:BY268" si="959">BW269</f>
        <v>0</v>
      </c>
      <c r="BX268" s="151">
        <f t="shared" si="959"/>
        <v>0</v>
      </c>
      <c r="BY268" s="151">
        <f t="shared" si="959"/>
        <v>0</v>
      </c>
      <c r="BZ268" s="37">
        <f>BZ269</f>
        <v>0</v>
      </c>
      <c r="CA268" s="37">
        <f t="shared" ref="CA268:CC268" si="960">CA269</f>
        <v>0</v>
      </c>
      <c r="CB268" s="37">
        <f t="shared" si="960"/>
        <v>0</v>
      </c>
      <c r="CC268" s="37">
        <f t="shared" si="960"/>
        <v>0</v>
      </c>
    </row>
    <row r="269" spans="1:81" ht="16.5" hidden="1" x14ac:dyDescent="0.25">
      <c r="A269" s="7" t="s">
        <v>35</v>
      </c>
      <c r="B269" s="8" t="s">
        <v>14</v>
      </c>
      <c r="C269" s="8" t="s">
        <v>61</v>
      </c>
      <c r="D269" s="8" t="s">
        <v>92</v>
      </c>
      <c r="E269" s="2" t="s">
        <v>490</v>
      </c>
      <c r="F269" s="37"/>
      <c r="G269" s="37"/>
      <c r="H269" s="37"/>
      <c r="I269" s="38"/>
      <c r="J269" s="37"/>
      <c r="K269" s="37"/>
      <c r="L269" s="37"/>
      <c r="M269" s="38"/>
      <c r="N269" s="37">
        <f>F269+J269</f>
        <v>0</v>
      </c>
      <c r="O269" s="37">
        <f>G269+K269</f>
        <v>0</v>
      </c>
      <c r="P269" s="37">
        <f>H269+L269</f>
        <v>0</v>
      </c>
      <c r="Q269" s="37">
        <f>I269+M269</f>
        <v>0</v>
      </c>
      <c r="R269" s="37"/>
      <c r="S269" s="37"/>
      <c r="T269" s="37"/>
      <c r="U269" s="38"/>
      <c r="V269" s="37">
        <f>N269+R269</f>
        <v>0</v>
      </c>
      <c r="W269" s="37">
        <f>O269+S269</f>
        <v>0</v>
      </c>
      <c r="X269" s="37">
        <f>P269+T269</f>
        <v>0</v>
      </c>
      <c r="Y269" s="37">
        <f>Q269+U269</f>
        <v>0</v>
      </c>
      <c r="Z269" s="37"/>
      <c r="AA269" s="37"/>
      <c r="AB269" s="37"/>
      <c r="AC269" s="38"/>
      <c r="AD269" s="37">
        <f>V269+Z269</f>
        <v>0</v>
      </c>
      <c r="AE269" s="37">
        <f>W269+AA269</f>
        <v>0</v>
      </c>
      <c r="AF269" s="37">
        <f>X269+AB269</f>
        <v>0</v>
      </c>
      <c r="AG269" s="37">
        <f>Y269+AC269</f>
        <v>0</v>
      </c>
      <c r="AH269" s="37"/>
      <c r="AI269" s="37"/>
      <c r="AJ269" s="37"/>
      <c r="AK269" s="38"/>
      <c r="AL269" s="37">
        <f>AD269+AH269</f>
        <v>0</v>
      </c>
      <c r="AM269" s="37">
        <f>AE269+AI269</f>
        <v>0</v>
      </c>
      <c r="AN269" s="37">
        <f>AF269+AJ269</f>
        <v>0</v>
      </c>
      <c r="AO269" s="37">
        <f>AG269+AK269</f>
        <v>0</v>
      </c>
      <c r="AP269" s="37"/>
      <c r="AQ269" s="37"/>
      <c r="AR269" s="37"/>
      <c r="AS269" s="38"/>
      <c r="AT269" s="37">
        <f>AL269+AP269</f>
        <v>0</v>
      </c>
      <c r="AU269" s="37">
        <f>AM269+AQ269</f>
        <v>0</v>
      </c>
      <c r="AV269" s="37">
        <f>AN269+AR269</f>
        <v>0</v>
      </c>
      <c r="AW269" s="37">
        <f>AO269+AS269</f>
        <v>0</v>
      </c>
      <c r="AX269" s="37"/>
      <c r="AY269" s="37"/>
      <c r="AZ269" s="37"/>
      <c r="BA269" s="38"/>
      <c r="BB269" s="37">
        <f>AT269+AX269</f>
        <v>0</v>
      </c>
      <c r="BC269" s="37">
        <f>AU269+AY269</f>
        <v>0</v>
      </c>
      <c r="BD269" s="37">
        <f>AV269+AZ269</f>
        <v>0</v>
      </c>
      <c r="BE269" s="37">
        <f>AW269+BA269</f>
        <v>0</v>
      </c>
      <c r="BF269" s="37"/>
      <c r="BG269" s="37"/>
      <c r="BH269" s="37"/>
      <c r="BI269" s="38"/>
      <c r="BJ269" s="37">
        <f>BB269+BF269</f>
        <v>0</v>
      </c>
      <c r="BK269" s="37">
        <f>BC269+BG269</f>
        <v>0</v>
      </c>
      <c r="BL269" s="37">
        <f>BD269+BH269</f>
        <v>0</v>
      </c>
      <c r="BM269" s="37">
        <f>BE269+BI269</f>
        <v>0</v>
      </c>
      <c r="BN269" s="37"/>
      <c r="BO269" s="37"/>
      <c r="BP269" s="37"/>
      <c r="BQ269" s="38"/>
      <c r="BR269" s="37">
        <f>BJ269+BN269</f>
        <v>0</v>
      </c>
      <c r="BS269" s="37">
        <f>BK269+BO269</f>
        <v>0</v>
      </c>
      <c r="BT269" s="37">
        <f>BL269+BP269</f>
        <v>0</v>
      </c>
      <c r="BU269" s="37">
        <f>BM269+BQ269</f>
        <v>0</v>
      </c>
      <c r="BV269" s="151"/>
      <c r="BW269" s="151"/>
      <c r="BX269" s="151"/>
      <c r="BY269" s="152"/>
      <c r="BZ269" s="37">
        <f>BR269+BV269</f>
        <v>0</v>
      </c>
      <c r="CA269" s="37">
        <f>BS269+BW269</f>
        <v>0</v>
      </c>
      <c r="CB269" s="37">
        <f>BT269+BX269</f>
        <v>0</v>
      </c>
      <c r="CC269" s="37">
        <f>BU269+BY269</f>
        <v>0</v>
      </c>
    </row>
    <row r="270" spans="1:81" ht="33" hidden="1" x14ac:dyDescent="0.25">
      <c r="A270" s="7" t="s">
        <v>74</v>
      </c>
      <c r="B270" s="8" t="s">
        <v>14</v>
      </c>
      <c r="C270" s="8" t="s">
        <v>61</v>
      </c>
      <c r="D270" s="8" t="s">
        <v>92</v>
      </c>
      <c r="E270" s="2" t="s">
        <v>463</v>
      </c>
      <c r="F270" s="37">
        <f t="shared" ref="F270:BQ270" si="961">F271</f>
        <v>0</v>
      </c>
      <c r="G270" s="37">
        <f t="shared" si="961"/>
        <v>0</v>
      </c>
      <c r="H270" s="37">
        <f t="shared" si="961"/>
        <v>0</v>
      </c>
      <c r="I270" s="37">
        <f t="shared" si="961"/>
        <v>0</v>
      </c>
      <c r="J270" s="37">
        <f t="shared" si="961"/>
        <v>0</v>
      </c>
      <c r="K270" s="37">
        <f t="shared" si="961"/>
        <v>0</v>
      </c>
      <c r="L270" s="37">
        <f t="shared" si="961"/>
        <v>0</v>
      </c>
      <c r="M270" s="37">
        <f t="shared" si="961"/>
        <v>0</v>
      </c>
      <c r="N270" s="37">
        <f t="shared" si="961"/>
        <v>0</v>
      </c>
      <c r="O270" s="37">
        <f t="shared" si="961"/>
        <v>0</v>
      </c>
      <c r="P270" s="37">
        <f t="shared" si="961"/>
        <v>0</v>
      </c>
      <c r="Q270" s="37">
        <f t="shared" si="961"/>
        <v>0</v>
      </c>
      <c r="R270" s="37">
        <f t="shared" si="961"/>
        <v>0</v>
      </c>
      <c r="S270" s="37">
        <f t="shared" si="961"/>
        <v>0</v>
      </c>
      <c r="T270" s="37">
        <f t="shared" si="961"/>
        <v>0</v>
      </c>
      <c r="U270" s="37">
        <f t="shared" si="961"/>
        <v>0</v>
      </c>
      <c r="V270" s="37">
        <f t="shared" si="961"/>
        <v>0</v>
      </c>
      <c r="W270" s="37">
        <f t="shared" si="961"/>
        <v>0</v>
      </c>
      <c r="X270" s="37">
        <f t="shared" si="961"/>
        <v>0</v>
      </c>
      <c r="Y270" s="37">
        <f t="shared" si="961"/>
        <v>0</v>
      </c>
      <c r="Z270" s="37">
        <f t="shared" si="961"/>
        <v>0</v>
      </c>
      <c r="AA270" s="37">
        <f t="shared" si="961"/>
        <v>0</v>
      </c>
      <c r="AB270" s="37">
        <f t="shared" si="961"/>
        <v>0</v>
      </c>
      <c r="AC270" s="37">
        <f t="shared" si="961"/>
        <v>0</v>
      </c>
      <c r="AD270" s="37">
        <f t="shared" si="961"/>
        <v>0</v>
      </c>
      <c r="AE270" s="37">
        <f t="shared" si="961"/>
        <v>0</v>
      </c>
      <c r="AF270" s="37">
        <f t="shared" si="961"/>
        <v>0</v>
      </c>
      <c r="AG270" s="37">
        <f t="shared" si="961"/>
        <v>0</v>
      </c>
      <c r="AH270" s="37">
        <f t="shared" si="961"/>
        <v>0</v>
      </c>
      <c r="AI270" s="37">
        <f t="shared" si="961"/>
        <v>0</v>
      </c>
      <c r="AJ270" s="37">
        <f t="shared" si="961"/>
        <v>0</v>
      </c>
      <c r="AK270" s="37">
        <f t="shared" si="961"/>
        <v>0</v>
      </c>
      <c r="AL270" s="37">
        <f t="shared" si="961"/>
        <v>0</v>
      </c>
      <c r="AM270" s="37">
        <f t="shared" si="961"/>
        <v>0</v>
      </c>
      <c r="AN270" s="37">
        <f t="shared" si="961"/>
        <v>0</v>
      </c>
      <c r="AO270" s="37">
        <f t="shared" si="961"/>
        <v>0</v>
      </c>
      <c r="AP270" s="37">
        <f t="shared" si="961"/>
        <v>0</v>
      </c>
      <c r="AQ270" s="37">
        <f t="shared" si="961"/>
        <v>0</v>
      </c>
      <c r="AR270" s="37">
        <f t="shared" si="961"/>
        <v>0</v>
      </c>
      <c r="AS270" s="37">
        <f t="shared" si="961"/>
        <v>0</v>
      </c>
      <c r="AT270" s="37">
        <f t="shared" si="961"/>
        <v>0</v>
      </c>
      <c r="AU270" s="37">
        <f t="shared" si="961"/>
        <v>0</v>
      </c>
      <c r="AV270" s="37">
        <f t="shared" si="961"/>
        <v>0</v>
      </c>
      <c r="AW270" s="37">
        <f t="shared" si="961"/>
        <v>0</v>
      </c>
      <c r="AX270" s="37">
        <f t="shared" si="961"/>
        <v>0</v>
      </c>
      <c r="AY270" s="37">
        <f t="shared" si="961"/>
        <v>0</v>
      </c>
      <c r="AZ270" s="37">
        <f t="shared" si="961"/>
        <v>0</v>
      </c>
      <c r="BA270" s="37">
        <f t="shared" si="961"/>
        <v>0</v>
      </c>
      <c r="BB270" s="37">
        <f t="shared" si="961"/>
        <v>0</v>
      </c>
      <c r="BC270" s="37">
        <f t="shared" si="961"/>
        <v>0</v>
      </c>
      <c r="BD270" s="37">
        <f t="shared" si="961"/>
        <v>0</v>
      </c>
      <c r="BE270" s="37">
        <f t="shared" si="961"/>
        <v>0</v>
      </c>
      <c r="BF270" s="37">
        <f t="shared" si="961"/>
        <v>0</v>
      </c>
      <c r="BG270" s="37">
        <f t="shared" si="961"/>
        <v>0</v>
      </c>
      <c r="BH270" s="37">
        <f t="shared" si="961"/>
        <v>0</v>
      </c>
      <c r="BI270" s="37">
        <f t="shared" si="961"/>
        <v>0</v>
      </c>
      <c r="BJ270" s="37">
        <f t="shared" si="961"/>
        <v>0</v>
      </c>
      <c r="BK270" s="37">
        <f t="shared" si="961"/>
        <v>0</v>
      </c>
      <c r="BL270" s="37">
        <f t="shared" si="961"/>
        <v>0</v>
      </c>
      <c r="BM270" s="37">
        <f t="shared" si="961"/>
        <v>0</v>
      </c>
      <c r="BN270" s="37">
        <f t="shared" si="961"/>
        <v>0</v>
      </c>
      <c r="BO270" s="37">
        <f t="shared" si="961"/>
        <v>0</v>
      </c>
      <c r="BP270" s="37">
        <f t="shared" si="961"/>
        <v>0</v>
      </c>
      <c r="BQ270" s="37">
        <f t="shared" si="961"/>
        <v>0</v>
      </c>
      <c r="BR270" s="37">
        <f t="shared" ref="BR270:CC270" si="962">BR271</f>
        <v>0</v>
      </c>
      <c r="BS270" s="37">
        <f t="shared" si="962"/>
        <v>0</v>
      </c>
      <c r="BT270" s="37">
        <f t="shared" si="962"/>
        <v>0</v>
      </c>
      <c r="BU270" s="37">
        <f t="shared" si="962"/>
        <v>0</v>
      </c>
      <c r="BV270" s="151">
        <f t="shared" si="962"/>
        <v>0</v>
      </c>
      <c r="BW270" s="151">
        <f t="shared" si="962"/>
        <v>0</v>
      </c>
      <c r="BX270" s="151">
        <f t="shared" si="962"/>
        <v>0</v>
      </c>
      <c r="BY270" s="151">
        <f t="shared" si="962"/>
        <v>0</v>
      </c>
      <c r="BZ270" s="37">
        <f t="shared" si="962"/>
        <v>0</v>
      </c>
      <c r="CA270" s="37">
        <f t="shared" si="962"/>
        <v>0</v>
      </c>
      <c r="CB270" s="37">
        <f t="shared" si="962"/>
        <v>0</v>
      </c>
      <c r="CC270" s="37">
        <f t="shared" si="962"/>
        <v>0</v>
      </c>
    </row>
    <row r="271" spans="1:81" ht="16.5" hidden="1" x14ac:dyDescent="0.25">
      <c r="A271" s="7" t="s">
        <v>75</v>
      </c>
      <c r="B271" s="8" t="s">
        <v>14</v>
      </c>
      <c r="C271" s="8" t="s">
        <v>61</v>
      </c>
      <c r="D271" s="8" t="s">
        <v>92</v>
      </c>
      <c r="E271" s="2" t="s">
        <v>508</v>
      </c>
      <c r="F271" s="37"/>
      <c r="G271" s="37"/>
      <c r="H271" s="37"/>
      <c r="I271" s="38"/>
      <c r="J271" s="37"/>
      <c r="K271" s="37"/>
      <c r="L271" s="37"/>
      <c r="M271" s="38"/>
      <c r="N271" s="37">
        <f>F271+J271</f>
        <v>0</v>
      </c>
      <c r="O271" s="37">
        <f>G271+K271</f>
        <v>0</v>
      </c>
      <c r="P271" s="37">
        <f>H271+L271</f>
        <v>0</v>
      </c>
      <c r="Q271" s="37">
        <f>I271+M271</f>
        <v>0</v>
      </c>
      <c r="R271" s="37"/>
      <c r="S271" s="37"/>
      <c r="T271" s="37"/>
      <c r="U271" s="38"/>
      <c r="V271" s="37">
        <f>N271+R271</f>
        <v>0</v>
      </c>
      <c r="W271" s="37">
        <f>O271+S271</f>
        <v>0</v>
      </c>
      <c r="X271" s="37">
        <f>P271+T271</f>
        <v>0</v>
      </c>
      <c r="Y271" s="37">
        <f>Q271+U271</f>
        <v>0</v>
      </c>
      <c r="Z271" s="37"/>
      <c r="AA271" s="37"/>
      <c r="AB271" s="37"/>
      <c r="AC271" s="38"/>
      <c r="AD271" s="37">
        <f>V271+Z271</f>
        <v>0</v>
      </c>
      <c r="AE271" s="37">
        <f>W271+AA271</f>
        <v>0</v>
      </c>
      <c r="AF271" s="37">
        <f>X271+AB271</f>
        <v>0</v>
      </c>
      <c r="AG271" s="37">
        <f>Y271+AC271</f>
        <v>0</v>
      </c>
      <c r="AH271" s="37"/>
      <c r="AI271" s="37"/>
      <c r="AJ271" s="37"/>
      <c r="AK271" s="38"/>
      <c r="AL271" s="37">
        <f>AD271+AH271</f>
        <v>0</v>
      </c>
      <c r="AM271" s="37">
        <f>AE271+AI271</f>
        <v>0</v>
      </c>
      <c r="AN271" s="37">
        <f>AF271+AJ271</f>
        <v>0</v>
      </c>
      <c r="AO271" s="37">
        <f>AG271+AK271</f>
        <v>0</v>
      </c>
      <c r="AP271" s="37"/>
      <c r="AQ271" s="37"/>
      <c r="AR271" s="37"/>
      <c r="AS271" s="38"/>
      <c r="AT271" s="37">
        <f>AL271+AP271</f>
        <v>0</v>
      </c>
      <c r="AU271" s="37">
        <f>AM271+AQ271</f>
        <v>0</v>
      </c>
      <c r="AV271" s="37">
        <f>AN271+AR271</f>
        <v>0</v>
      </c>
      <c r="AW271" s="37">
        <f>AO271+AS271</f>
        <v>0</v>
      </c>
      <c r="AX271" s="37"/>
      <c r="AY271" s="37"/>
      <c r="AZ271" s="37"/>
      <c r="BA271" s="38"/>
      <c r="BB271" s="37">
        <f>AT271+AX271</f>
        <v>0</v>
      </c>
      <c r="BC271" s="37">
        <f>AU271+AY271</f>
        <v>0</v>
      </c>
      <c r="BD271" s="37">
        <f>AV271+AZ271</f>
        <v>0</v>
      </c>
      <c r="BE271" s="37">
        <f>AW271+BA271</f>
        <v>0</v>
      </c>
      <c r="BF271" s="37"/>
      <c r="BG271" s="37"/>
      <c r="BH271" s="37"/>
      <c r="BI271" s="38"/>
      <c r="BJ271" s="37">
        <f>BB271+BF271</f>
        <v>0</v>
      </c>
      <c r="BK271" s="37">
        <f>BC271+BG271</f>
        <v>0</v>
      </c>
      <c r="BL271" s="37">
        <f>BD271+BH271</f>
        <v>0</v>
      </c>
      <c r="BM271" s="37">
        <f>BE271+BI271</f>
        <v>0</v>
      </c>
      <c r="BN271" s="37"/>
      <c r="BO271" s="37"/>
      <c r="BP271" s="37"/>
      <c r="BQ271" s="38"/>
      <c r="BR271" s="37">
        <f>BJ271+BN271</f>
        <v>0</v>
      </c>
      <c r="BS271" s="37">
        <f>BK271+BO271</f>
        <v>0</v>
      </c>
      <c r="BT271" s="37">
        <f>BL271+BP271</f>
        <v>0</v>
      </c>
      <c r="BU271" s="37">
        <f>BM271+BQ271</f>
        <v>0</v>
      </c>
      <c r="BV271" s="151"/>
      <c r="BW271" s="151"/>
      <c r="BX271" s="151"/>
      <c r="BY271" s="152"/>
      <c r="BZ271" s="37">
        <f>BR271+BV271</f>
        <v>0</v>
      </c>
      <c r="CA271" s="37">
        <f>BS271+BW271</f>
        <v>0</v>
      </c>
      <c r="CB271" s="37">
        <f>BT271+BX271</f>
        <v>0</v>
      </c>
      <c r="CC271" s="37">
        <f>BU271+BY271</f>
        <v>0</v>
      </c>
    </row>
    <row r="272" spans="1:81" ht="16.5" x14ac:dyDescent="0.25">
      <c r="A272" s="9" t="s">
        <v>36</v>
      </c>
      <c r="B272" s="8" t="s">
        <v>14</v>
      </c>
      <c r="C272" s="8" t="s">
        <v>61</v>
      </c>
      <c r="D272" s="8" t="s">
        <v>92</v>
      </c>
      <c r="E272" s="2" t="s">
        <v>482</v>
      </c>
      <c r="F272" s="37">
        <f t="shared" ref="F272:I272" si="963">F273+F275+F274</f>
        <v>53350</v>
      </c>
      <c r="G272" s="37">
        <f t="shared" si="963"/>
        <v>0</v>
      </c>
      <c r="H272" s="37">
        <f t="shared" si="963"/>
        <v>66350</v>
      </c>
      <c r="I272" s="37">
        <f t="shared" si="963"/>
        <v>0</v>
      </c>
      <c r="J272" s="37">
        <f t="shared" ref="J272:Q272" si="964">J273+J275+J274</f>
        <v>0</v>
      </c>
      <c r="K272" s="37">
        <f t="shared" si="964"/>
        <v>0</v>
      </c>
      <c r="L272" s="37">
        <f t="shared" si="964"/>
        <v>0</v>
      </c>
      <c r="M272" s="37">
        <f t="shared" si="964"/>
        <v>0</v>
      </c>
      <c r="N272" s="37">
        <f t="shared" si="964"/>
        <v>53350</v>
      </c>
      <c r="O272" s="37">
        <f t="shared" si="964"/>
        <v>0</v>
      </c>
      <c r="P272" s="37">
        <f t="shared" si="964"/>
        <v>66350</v>
      </c>
      <c r="Q272" s="37">
        <f t="shared" si="964"/>
        <v>0</v>
      </c>
      <c r="R272" s="37">
        <f t="shared" ref="R272:Y272" si="965">R273+R275+R274</f>
        <v>0</v>
      </c>
      <c r="S272" s="37">
        <f t="shared" si="965"/>
        <v>0</v>
      </c>
      <c r="T272" s="37">
        <f t="shared" si="965"/>
        <v>0</v>
      </c>
      <c r="U272" s="37">
        <f t="shared" si="965"/>
        <v>0</v>
      </c>
      <c r="V272" s="37">
        <f t="shared" si="965"/>
        <v>53350</v>
      </c>
      <c r="W272" s="37">
        <f t="shared" si="965"/>
        <v>0</v>
      </c>
      <c r="X272" s="37">
        <f t="shared" si="965"/>
        <v>66350</v>
      </c>
      <c r="Y272" s="37">
        <f t="shared" si="965"/>
        <v>0</v>
      </c>
      <c r="Z272" s="37">
        <f t="shared" ref="Z272:AG272" si="966">Z273+Z275+Z274</f>
        <v>0</v>
      </c>
      <c r="AA272" s="37">
        <f t="shared" si="966"/>
        <v>0</v>
      </c>
      <c r="AB272" s="37">
        <f t="shared" si="966"/>
        <v>0</v>
      </c>
      <c r="AC272" s="37">
        <f t="shared" si="966"/>
        <v>0</v>
      </c>
      <c r="AD272" s="37">
        <f t="shared" si="966"/>
        <v>53350</v>
      </c>
      <c r="AE272" s="37">
        <f t="shared" si="966"/>
        <v>0</v>
      </c>
      <c r="AF272" s="37">
        <f t="shared" si="966"/>
        <v>66350</v>
      </c>
      <c r="AG272" s="37">
        <f t="shared" si="966"/>
        <v>0</v>
      </c>
      <c r="AH272" s="37">
        <f t="shared" ref="AH272:AO272" si="967">AH273+AH275+AH274</f>
        <v>-12000</v>
      </c>
      <c r="AI272" s="37">
        <f t="shared" si="967"/>
        <v>0</v>
      </c>
      <c r="AJ272" s="37">
        <f t="shared" si="967"/>
        <v>0</v>
      </c>
      <c r="AK272" s="37">
        <f t="shared" si="967"/>
        <v>0</v>
      </c>
      <c r="AL272" s="37">
        <f t="shared" si="967"/>
        <v>41350</v>
      </c>
      <c r="AM272" s="37">
        <f t="shared" si="967"/>
        <v>0</v>
      </c>
      <c r="AN272" s="37">
        <f t="shared" si="967"/>
        <v>66350</v>
      </c>
      <c r="AO272" s="37">
        <f t="shared" si="967"/>
        <v>0</v>
      </c>
      <c r="AP272" s="37">
        <f t="shared" ref="AP272:AW272" si="968">AP273+AP275+AP274</f>
        <v>0</v>
      </c>
      <c r="AQ272" s="37">
        <f t="shared" si="968"/>
        <v>0</v>
      </c>
      <c r="AR272" s="37">
        <f t="shared" si="968"/>
        <v>0</v>
      </c>
      <c r="AS272" s="37">
        <f t="shared" si="968"/>
        <v>0</v>
      </c>
      <c r="AT272" s="37">
        <f t="shared" si="968"/>
        <v>41350</v>
      </c>
      <c r="AU272" s="37">
        <f t="shared" si="968"/>
        <v>0</v>
      </c>
      <c r="AV272" s="37">
        <f t="shared" si="968"/>
        <v>66350</v>
      </c>
      <c r="AW272" s="37">
        <f t="shared" si="968"/>
        <v>0</v>
      </c>
      <c r="AX272" s="37">
        <f t="shared" ref="AX272:BE272" si="969">AX273+AX275+AX274</f>
        <v>0</v>
      </c>
      <c r="AY272" s="37">
        <f t="shared" si="969"/>
        <v>0</v>
      </c>
      <c r="AZ272" s="37">
        <f t="shared" si="969"/>
        <v>0</v>
      </c>
      <c r="BA272" s="37">
        <f t="shared" si="969"/>
        <v>0</v>
      </c>
      <c r="BB272" s="37">
        <f t="shared" si="969"/>
        <v>41350</v>
      </c>
      <c r="BC272" s="37">
        <f t="shared" si="969"/>
        <v>0</v>
      </c>
      <c r="BD272" s="37">
        <f t="shared" si="969"/>
        <v>66350</v>
      </c>
      <c r="BE272" s="37">
        <f t="shared" si="969"/>
        <v>0</v>
      </c>
      <c r="BF272" s="37">
        <f t="shared" ref="BF272:BM272" si="970">BF273+BF275+BF274</f>
        <v>0</v>
      </c>
      <c r="BG272" s="37">
        <f t="shared" si="970"/>
        <v>0</v>
      </c>
      <c r="BH272" s="37">
        <f t="shared" si="970"/>
        <v>0</v>
      </c>
      <c r="BI272" s="37">
        <f t="shared" si="970"/>
        <v>0</v>
      </c>
      <c r="BJ272" s="37">
        <f t="shared" si="970"/>
        <v>41350</v>
      </c>
      <c r="BK272" s="37">
        <f t="shared" si="970"/>
        <v>0</v>
      </c>
      <c r="BL272" s="37">
        <f t="shared" si="970"/>
        <v>66350</v>
      </c>
      <c r="BM272" s="37">
        <f t="shared" si="970"/>
        <v>0</v>
      </c>
      <c r="BN272" s="37">
        <f t="shared" ref="BN272:BU272" si="971">BN273+BN275+BN274</f>
        <v>0</v>
      </c>
      <c r="BO272" s="37">
        <f t="shared" si="971"/>
        <v>0</v>
      </c>
      <c r="BP272" s="37">
        <f t="shared" si="971"/>
        <v>0</v>
      </c>
      <c r="BQ272" s="37">
        <f t="shared" si="971"/>
        <v>0</v>
      </c>
      <c r="BR272" s="37">
        <f t="shared" si="971"/>
        <v>41350</v>
      </c>
      <c r="BS272" s="37">
        <f t="shared" si="971"/>
        <v>0</v>
      </c>
      <c r="BT272" s="37">
        <f t="shared" si="971"/>
        <v>66350</v>
      </c>
      <c r="BU272" s="37">
        <f t="shared" si="971"/>
        <v>0</v>
      </c>
      <c r="BV272" s="151">
        <f t="shared" ref="BV272:CC272" si="972">BV273+BV275+BV274</f>
        <v>0</v>
      </c>
      <c r="BW272" s="151">
        <f t="shared" si="972"/>
        <v>0</v>
      </c>
      <c r="BX272" s="151">
        <f t="shared" si="972"/>
        <v>0</v>
      </c>
      <c r="BY272" s="151">
        <f t="shared" si="972"/>
        <v>0</v>
      </c>
      <c r="BZ272" s="37">
        <f t="shared" si="972"/>
        <v>41350</v>
      </c>
      <c r="CA272" s="37">
        <f t="shared" si="972"/>
        <v>0</v>
      </c>
      <c r="CB272" s="37">
        <f t="shared" si="972"/>
        <v>66350</v>
      </c>
      <c r="CC272" s="37">
        <f t="shared" si="972"/>
        <v>0</v>
      </c>
    </row>
    <row r="273" spans="1:81" ht="16.5" x14ac:dyDescent="0.25">
      <c r="A273" s="9" t="s">
        <v>37</v>
      </c>
      <c r="B273" s="8" t="s">
        <v>14</v>
      </c>
      <c r="C273" s="8" t="s">
        <v>61</v>
      </c>
      <c r="D273" s="8" t="s">
        <v>92</v>
      </c>
      <c r="E273" s="2" t="s">
        <v>568</v>
      </c>
      <c r="F273" s="37">
        <f>30000+1300+5650+800+12000</f>
        <v>49750</v>
      </c>
      <c r="G273" s="37"/>
      <c r="H273" s="37">
        <f>30000+1300+5650+800+25000</f>
        <v>62750</v>
      </c>
      <c r="I273" s="38"/>
      <c r="J273" s="37"/>
      <c r="K273" s="37"/>
      <c r="L273" s="37"/>
      <c r="M273" s="38"/>
      <c r="N273" s="37">
        <f>F273+J273</f>
        <v>49750</v>
      </c>
      <c r="O273" s="37">
        <f>G273+K273</f>
        <v>0</v>
      </c>
      <c r="P273" s="37">
        <f>H273+L273</f>
        <v>62750</v>
      </c>
      <c r="Q273" s="37">
        <f>I273+M273</f>
        <v>0</v>
      </c>
      <c r="R273" s="37"/>
      <c r="S273" s="37"/>
      <c r="T273" s="37"/>
      <c r="U273" s="38"/>
      <c r="V273" s="37">
        <f t="shared" ref="V273:V275" si="973">N273+R273+S273</f>
        <v>49750</v>
      </c>
      <c r="W273" s="37">
        <f t="shared" ref="W273:W275" si="974">O273+S273</f>
        <v>0</v>
      </c>
      <c r="X273" s="37">
        <f t="shared" ref="X273:X275" si="975">P273+T273+U273</f>
        <v>62750</v>
      </c>
      <c r="Y273" s="37">
        <f t="shared" ref="Y273:Y275" si="976">Q273+U273</f>
        <v>0</v>
      </c>
      <c r="Z273" s="37"/>
      <c r="AA273" s="37"/>
      <c r="AB273" s="37"/>
      <c r="AC273" s="38"/>
      <c r="AD273" s="37">
        <f t="shared" ref="AD273:AD275" si="977">V273+Z273+AA273</f>
        <v>49750</v>
      </c>
      <c r="AE273" s="37">
        <f t="shared" ref="AE273:AE275" si="978">W273+AA273</f>
        <v>0</v>
      </c>
      <c r="AF273" s="37">
        <f t="shared" ref="AF273:AF275" si="979">X273+AB273+AC273</f>
        <v>62750</v>
      </c>
      <c r="AG273" s="37">
        <f t="shared" ref="AG273:AG275" si="980">Y273+AC273</f>
        <v>0</v>
      </c>
      <c r="AH273" s="37">
        <f>-6000-6000</f>
        <v>-12000</v>
      </c>
      <c r="AI273" s="37"/>
      <c r="AJ273" s="37"/>
      <c r="AK273" s="38"/>
      <c r="AL273" s="37">
        <f t="shared" ref="AL273:AL275" si="981">AD273+AH273+AI273</f>
        <v>37750</v>
      </c>
      <c r="AM273" s="37">
        <f t="shared" ref="AM273:AM275" si="982">AE273+AI273</f>
        <v>0</v>
      </c>
      <c r="AN273" s="37">
        <f t="shared" ref="AN273:AN275" si="983">AF273+AJ273+AK273</f>
        <v>62750</v>
      </c>
      <c r="AO273" s="37">
        <f t="shared" ref="AO273:AO275" si="984">AG273+AK273</f>
        <v>0</v>
      </c>
      <c r="AP273" s="37"/>
      <c r="AQ273" s="37"/>
      <c r="AR273" s="37"/>
      <c r="AS273" s="38"/>
      <c r="AT273" s="37">
        <f t="shared" ref="AT273:AT275" si="985">AL273+AP273+AQ273</f>
        <v>37750</v>
      </c>
      <c r="AU273" s="37">
        <f t="shared" ref="AU273:AU275" si="986">AM273+AQ273</f>
        <v>0</v>
      </c>
      <c r="AV273" s="37">
        <f t="shared" ref="AV273:AV275" si="987">AN273+AR273+AS273</f>
        <v>62750</v>
      </c>
      <c r="AW273" s="37">
        <f t="shared" ref="AW273:AW275" si="988">AO273+AS273</f>
        <v>0</v>
      </c>
      <c r="AX273" s="37"/>
      <c r="AY273" s="37"/>
      <c r="AZ273" s="37"/>
      <c r="BA273" s="38"/>
      <c r="BB273" s="37">
        <f t="shared" ref="BB273:BB275" si="989">AT273+AX273+AY273</f>
        <v>37750</v>
      </c>
      <c r="BC273" s="37">
        <f t="shared" ref="BC273:BC275" si="990">AU273+AY273</f>
        <v>0</v>
      </c>
      <c r="BD273" s="37">
        <f t="shared" ref="BD273:BD275" si="991">AV273+AZ273+BA273</f>
        <v>62750</v>
      </c>
      <c r="BE273" s="37">
        <f t="shared" ref="BE273:BE275" si="992">AW273+BA273</f>
        <v>0</v>
      </c>
      <c r="BF273" s="37"/>
      <c r="BG273" s="37"/>
      <c r="BH273" s="37"/>
      <c r="BI273" s="38"/>
      <c r="BJ273" s="37">
        <f t="shared" ref="BJ273:BJ275" si="993">BB273+BF273+BG273</f>
        <v>37750</v>
      </c>
      <c r="BK273" s="37">
        <f t="shared" ref="BK273:BK275" si="994">BC273+BG273</f>
        <v>0</v>
      </c>
      <c r="BL273" s="37">
        <f t="shared" ref="BL273:BL275" si="995">BD273+BH273+BI273</f>
        <v>62750</v>
      </c>
      <c r="BM273" s="37">
        <f t="shared" ref="BM273:BM275" si="996">BE273+BI273</f>
        <v>0</v>
      </c>
      <c r="BN273" s="37"/>
      <c r="BO273" s="37"/>
      <c r="BP273" s="37"/>
      <c r="BQ273" s="38"/>
      <c r="BR273" s="37">
        <f t="shared" ref="BR273:BR275" si="997">BJ273+BN273+BO273</f>
        <v>37750</v>
      </c>
      <c r="BS273" s="37">
        <f t="shared" ref="BS273:BS275" si="998">BK273+BO273</f>
        <v>0</v>
      </c>
      <c r="BT273" s="37">
        <f t="shared" ref="BT273:BT275" si="999">BL273+BP273+BQ273</f>
        <v>62750</v>
      </c>
      <c r="BU273" s="37">
        <f t="shared" ref="BU273:BU275" si="1000">BM273+BQ273</f>
        <v>0</v>
      </c>
      <c r="BV273" s="151"/>
      <c r="BW273" s="151"/>
      <c r="BX273" s="151"/>
      <c r="BY273" s="152"/>
      <c r="BZ273" s="37">
        <f t="shared" ref="BZ273:BZ275" si="1001">BR273+BV273+BW273</f>
        <v>37750</v>
      </c>
      <c r="CA273" s="37">
        <f t="shared" ref="CA273:CA275" si="1002">BS273+BW273</f>
        <v>0</v>
      </c>
      <c r="CB273" s="37">
        <f t="shared" ref="CB273:CB275" si="1003">BT273+BX273+BY273</f>
        <v>62750</v>
      </c>
      <c r="CC273" s="37">
        <f t="shared" ref="CC273:CC275" si="1004">BU273+BY273</f>
        <v>0</v>
      </c>
    </row>
    <row r="274" spans="1:81" ht="66" hidden="1" customHeight="1" x14ac:dyDescent="0.25">
      <c r="A274" s="9" t="s">
        <v>578</v>
      </c>
      <c r="B274" s="8" t="s">
        <v>14</v>
      </c>
      <c r="C274" s="8" t="s">
        <v>61</v>
      </c>
      <c r="D274" s="8" t="s">
        <v>92</v>
      </c>
      <c r="E274" s="2" t="s">
        <v>579</v>
      </c>
      <c r="F274" s="37"/>
      <c r="G274" s="37"/>
      <c r="H274" s="37"/>
      <c r="I274" s="38"/>
      <c r="J274" s="37"/>
      <c r="K274" s="37"/>
      <c r="L274" s="37"/>
      <c r="M274" s="38"/>
      <c r="N274" s="37"/>
      <c r="O274" s="37"/>
      <c r="P274" s="37"/>
      <c r="Q274" s="38"/>
      <c r="R274" s="37"/>
      <c r="S274" s="37"/>
      <c r="T274" s="37"/>
      <c r="U274" s="38"/>
      <c r="V274" s="37">
        <f t="shared" si="973"/>
        <v>0</v>
      </c>
      <c r="W274" s="37">
        <f t="shared" si="974"/>
        <v>0</v>
      </c>
      <c r="X274" s="37">
        <f t="shared" si="975"/>
        <v>0</v>
      </c>
      <c r="Y274" s="37">
        <f t="shared" si="976"/>
        <v>0</v>
      </c>
      <c r="Z274" s="37"/>
      <c r="AA274" s="37"/>
      <c r="AB274" s="37"/>
      <c r="AC274" s="38"/>
      <c r="AD274" s="37">
        <f t="shared" si="977"/>
        <v>0</v>
      </c>
      <c r="AE274" s="37">
        <f t="shared" si="978"/>
        <v>0</v>
      </c>
      <c r="AF274" s="37">
        <f t="shared" si="979"/>
        <v>0</v>
      </c>
      <c r="AG274" s="37">
        <f t="shared" si="980"/>
        <v>0</v>
      </c>
      <c r="AH274" s="37"/>
      <c r="AI274" s="37"/>
      <c r="AJ274" s="37"/>
      <c r="AK274" s="38"/>
      <c r="AL274" s="37">
        <f t="shared" si="981"/>
        <v>0</v>
      </c>
      <c r="AM274" s="37">
        <f t="shared" si="982"/>
        <v>0</v>
      </c>
      <c r="AN274" s="37">
        <f t="shared" si="983"/>
        <v>0</v>
      </c>
      <c r="AO274" s="37">
        <f t="shared" si="984"/>
        <v>0</v>
      </c>
      <c r="AP274" s="37"/>
      <c r="AQ274" s="37"/>
      <c r="AR274" s="37"/>
      <c r="AS274" s="38"/>
      <c r="AT274" s="37">
        <f t="shared" si="985"/>
        <v>0</v>
      </c>
      <c r="AU274" s="37">
        <f t="shared" si="986"/>
        <v>0</v>
      </c>
      <c r="AV274" s="37">
        <f t="shared" si="987"/>
        <v>0</v>
      </c>
      <c r="AW274" s="37">
        <f t="shared" si="988"/>
        <v>0</v>
      </c>
      <c r="AX274" s="37"/>
      <c r="AY274" s="37"/>
      <c r="AZ274" s="37"/>
      <c r="BA274" s="38"/>
      <c r="BB274" s="37">
        <f t="shared" si="989"/>
        <v>0</v>
      </c>
      <c r="BC274" s="37">
        <f t="shared" si="990"/>
        <v>0</v>
      </c>
      <c r="BD274" s="37">
        <f t="shared" si="991"/>
        <v>0</v>
      </c>
      <c r="BE274" s="37">
        <f t="shared" si="992"/>
        <v>0</v>
      </c>
      <c r="BF274" s="37"/>
      <c r="BG274" s="37"/>
      <c r="BH274" s="37"/>
      <c r="BI274" s="38"/>
      <c r="BJ274" s="37">
        <f t="shared" si="993"/>
        <v>0</v>
      </c>
      <c r="BK274" s="37">
        <f t="shared" si="994"/>
        <v>0</v>
      </c>
      <c r="BL274" s="37">
        <f t="shared" si="995"/>
        <v>0</v>
      </c>
      <c r="BM274" s="37">
        <f t="shared" si="996"/>
        <v>0</v>
      </c>
      <c r="BN274" s="37"/>
      <c r="BO274" s="37"/>
      <c r="BP274" s="37"/>
      <c r="BQ274" s="38"/>
      <c r="BR274" s="37">
        <f t="shared" si="997"/>
        <v>0</v>
      </c>
      <c r="BS274" s="37">
        <f t="shared" si="998"/>
        <v>0</v>
      </c>
      <c r="BT274" s="37">
        <f t="shared" si="999"/>
        <v>0</v>
      </c>
      <c r="BU274" s="37">
        <f t="shared" si="1000"/>
        <v>0</v>
      </c>
      <c r="BV274" s="151"/>
      <c r="BW274" s="151"/>
      <c r="BX274" s="151"/>
      <c r="BY274" s="152"/>
      <c r="BZ274" s="37">
        <f t="shared" si="1001"/>
        <v>0</v>
      </c>
      <c r="CA274" s="37">
        <f t="shared" si="1002"/>
        <v>0</v>
      </c>
      <c r="CB274" s="37">
        <f t="shared" si="1003"/>
        <v>0</v>
      </c>
      <c r="CC274" s="37">
        <f t="shared" si="1004"/>
        <v>0</v>
      </c>
    </row>
    <row r="275" spans="1:81" ht="16.5" x14ac:dyDescent="0.25">
      <c r="A275" s="9" t="s">
        <v>38</v>
      </c>
      <c r="B275" s="8" t="s">
        <v>14</v>
      </c>
      <c r="C275" s="8" t="s">
        <v>61</v>
      </c>
      <c r="D275" s="8" t="s">
        <v>92</v>
      </c>
      <c r="E275" s="2" t="s">
        <v>484</v>
      </c>
      <c r="F275" s="37">
        <f>3600</f>
        <v>3600</v>
      </c>
      <c r="G275" s="37"/>
      <c r="H275" s="37">
        <f>3600</f>
        <v>3600</v>
      </c>
      <c r="I275" s="38"/>
      <c r="J275" s="37"/>
      <c r="K275" s="37"/>
      <c r="L275" s="37"/>
      <c r="M275" s="38"/>
      <c r="N275" s="37">
        <f>F275+J275</f>
        <v>3600</v>
      </c>
      <c r="O275" s="37">
        <f>G275+K275</f>
        <v>0</v>
      </c>
      <c r="P275" s="37">
        <f>H275+L275</f>
        <v>3600</v>
      </c>
      <c r="Q275" s="37">
        <f>I275+M275</f>
        <v>0</v>
      </c>
      <c r="R275" s="37"/>
      <c r="S275" s="37"/>
      <c r="T275" s="37"/>
      <c r="U275" s="38"/>
      <c r="V275" s="37">
        <f t="shared" si="973"/>
        <v>3600</v>
      </c>
      <c r="W275" s="37">
        <f t="shared" si="974"/>
        <v>0</v>
      </c>
      <c r="X275" s="37">
        <f t="shared" si="975"/>
        <v>3600</v>
      </c>
      <c r="Y275" s="37">
        <f t="shared" si="976"/>
        <v>0</v>
      </c>
      <c r="Z275" s="37"/>
      <c r="AA275" s="37"/>
      <c r="AB275" s="37"/>
      <c r="AC275" s="38"/>
      <c r="AD275" s="37">
        <f t="shared" si="977"/>
        <v>3600</v>
      </c>
      <c r="AE275" s="37">
        <f t="shared" si="978"/>
        <v>0</v>
      </c>
      <c r="AF275" s="37">
        <f t="shared" si="979"/>
        <v>3600</v>
      </c>
      <c r="AG275" s="37">
        <f t="shared" si="980"/>
        <v>0</v>
      </c>
      <c r="AH275" s="37"/>
      <c r="AI275" s="37"/>
      <c r="AJ275" s="37"/>
      <c r="AK275" s="38"/>
      <c r="AL275" s="37">
        <f t="shared" si="981"/>
        <v>3600</v>
      </c>
      <c r="AM275" s="37">
        <f t="shared" si="982"/>
        <v>0</v>
      </c>
      <c r="AN275" s="37">
        <f t="shared" si="983"/>
        <v>3600</v>
      </c>
      <c r="AO275" s="37">
        <f t="shared" si="984"/>
        <v>0</v>
      </c>
      <c r="AP275" s="37"/>
      <c r="AQ275" s="37"/>
      <c r="AR275" s="37"/>
      <c r="AS275" s="38"/>
      <c r="AT275" s="37">
        <f t="shared" si="985"/>
        <v>3600</v>
      </c>
      <c r="AU275" s="37">
        <f t="shared" si="986"/>
        <v>0</v>
      </c>
      <c r="AV275" s="37">
        <f t="shared" si="987"/>
        <v>3600</v>
      </c>
      <c r="AW275" s="37">
        <f t="shared" si="988"/>
        <v>0</v>
      </c>
      <c r="AX275" s="37"/>
      <c r="AY275" s="37"/>
      <c r="AZ275" s="37"/>
      <c r="BA275" s="38"/>
      <c r="BB275" s="37">
        <f t="shared" si="989"/>
        <v>3600</v>
      </c>
      <c r="BC275" s="37">
        <f t="shared" si="990"/>
        <v>0</v>
      </c>
      <c r="BD275" s="37">
        <f t="shared" si="991"/>
        <v>3600</v>
      </c>
      <c r="BE275" s="37">
        <f t="shared" si="992"/>
        <v>0</v>
      </c>
      <c r="BF275" s="37"/>
      <c r="BG275" s="37"/>
      <c r="BH275" s="37"/>
      <c r="BI275" s="38"/>
      <c r="BJ275" s="37">
        <f t="shared" si="993"/>
        <v>3600</v>
      </c>
      <c r="BK275" s="37">
        <f t="shared" si="994"/>
        <v>0</v>
      </c>
      <c r="BL275" s="37">
        <f t="shared" si="995"/>
        <v>3600</v>
      </c>
      <c r="BM275" s="37">
        <f t="shared" si="996"/>
        <v>0</v>
      </c>
      <c r="BN275" s="37"/>
      <c r="BO275" s="37"/>
      <c r="BP275" s="37"/>
      <c r="BQ275" s="38"/>
      <c r="BR275" s="37">
        <f t="shared" si="997"/>
        <v>3600</v>
      </c>
      <c r="BS275" s="37">
        <f t="shared" si="998"/>
        <v>0</v>
      </c>
      <c r="BT275" s="37">
        <f t="shared" si="999"/>
        <v>3600</v>
      </c>
      <c r="BU275" s="37">
        <f t="shared" si="1000"/>
        <v>0</v>
      </c>
      <c r="BV275" s="151"/>
      <c r="BW275" s="151"/>
      <c r="BX275" s="151"/>
      <c r="BY275" s="152"/>
      <c r="BZ275" s="37">
        <f t="shared" si="1001"/>
        <v>3600</v>
      </c>
      <c r="CA275" s="37">
        <f t="shared" si="1002"/>
        <v>0</v>
      </c>
      <c r="CB275" s="37">
        <f t="shared" si="1003"/>
        <v>3600</v>
      </c>
      <c r="CC275" s="37">
        <f t="shared" si="1004"/>
        <v>0</v>
      </c>
    </row>
    <row r="276" spans="1:81" ht="33" x14ac:dyDescent="0.25">
      <c r="A276" s="9" t="s">
        <v>93</v>
      </c>
      <c r="B276" s="8" t="s">
        <v>14</v>
      </c>
      <c r="C276" s="8" t="s">
        <v>61</v>
      </c>
      <c r="D276" s="8" t="s">
        <v>94</v>
      </c>
      <c r="E276" s="2"/>
      <c r="F276" s="37">
        <f t="shared" ref="F276:N277" si="1005">F277</f>
        <v>84</v>
      </c>
      <c r="G276" s="37">
        <f t="shared" si="1005"/>
        <v>0</v>
      </c>
      <c r="H276" s="37">
        <f t="shared" si="1005"/>
        <v>84</v>
      </c>
      <c r="I276" s="37">
        <f t="shared" si="1005"/>
        <v>0</v>
      </c>
      <c r="J276" s="37">
        <f t="shared" si="1005"/>
        <v>0</v>
      </c>
      <c r="K276" s="37">
        <f t="shared" si="1005"/>
        <v>0</v>
      </c>
      <c r="L276" s="37">
        <f t="shared" si="1005"/>
        <v>0</v>
      </c>
      <c r="M276" s="37">
        <f t="shared" ref="J276:M277" si="1006">M277</f>
        <v>0</v>
      </c>
      <c r="N276" s="37">
        <f t="shared" si="1005"/>
        <v>84</v>
      </c>
      <c r="O276" s="37">
        <f t="shared" ref="N276:AC277" si="1007">O277</f>
        <v>0</v>
      </c>
      <c r="P276" s="37">
        <f t="shared" si="1007"/>
        <v>84</v>
      </c>
      <c r="Q276" s="37">
        <f t="shared" si="1007"/>
        <v>0</v>
      </c>
      <c r="R276" s="37">
        <f t="shared" si="1007"/>
        <v>0</v>
      </c>
      <c r="S276" s="37">
        <f t="shared" si="1007"/>
        <v>0</v>
      </c>
      <c r="T276" s="37">
        <f t="shared" si="1007"/>
        <v>0</v>
      </c>
      <c r="U276" s="37">
        <f t="shared" si="1007"/>
        <v>0</v>
      </c>
      <c r="V276" s="37">
        <f t="shared" si="1007"/>
        <v>84</v>
      </c>
      <c r="W276" s="37">
        <f t="shared" si="1007"/>
        <v>0</v>
      </c>
      <c r="X276" s="37">
        <f t="shared" si="1007"/>
        <v>84</v>
      </c>
      <c r="Y276" s="37">
        <f t="shared" si="1007"/>
        <v>0</v>
      </c>
      <c r="Z276" s="37">
        <f t="shared" si="1007"/>
        <v>0</v>
      </c>
      <c r="AA276" s="37">
        <f t="shared" si="1007"/>
        <v>0</v>
      </c>
      <c r="AB276" s="37">
        <f t="shared" si="1007"/>
        <v>0</v>
      </c>
      <c r="AC276" s="37">
        <f t="shared" si="1007"/>
        <v>0</v>
      </c>
      <c r="AD276" s="37">
        <f t="shared" ref="Z276:AP277" si="1008">AD277</f>
        <v>84</v>
      </c>
      <c r="AE276" s="37">
        <f t="shared" si="1008"/>
        <v>0</v>
      </c>
      <c r="AF276" s="37">
        <f t="shared" si="1008"/>
        <v>84</v>
      </c>
      <c r="AG276" s="37">
        <f t="shared" si="1008"/>
        <v>0</v>
      </c>
      <c r="AH276" s="37">
        <f t="shared" si="1008"/>
        <v>0</v>
      </c>
      <c r="AI276" s="37">
        <f t="shared" si="1008"/>
        <v>0</v>
      </c>
      <c r="AJ276" s="37">
        <f t="shared" si="1008"/>
        <v>0</v>
      </c>
      <c r="AK276" s="37">
        <f t="shared" si="1008"/>
        <v>0</v>
      </c>
      <c r="AL276" s="37">
        <f t="shared" si="1008"/>
        <v>84</v>
      </c>
      <c r="AM276" s="37">
        <f t="shared" si="1008"/>
        <v>0</v>
      </c>
      <c r="AN276" s="37">
        <f t="shared" si="1008"/>
        <v>84</v>
      </c>
      <c r="AO276" s="37">
        <f t="shared" si="1008"/>
        <v>0</v>
      </c>
      <c r="AP276" s="37">
        <f t="shared" si="1008"/>
        <v>0</v>
      </c>
      <c r="AQ276" s="37">
        <f t="shared" ref="AP276:BF277" si="1009">AQ277</f>
        <v>0</v>
      </c>
      <c r="AR276" s="37">
        <f t="shared" si="1009"/>
        <v>0</v>
      </c>
      <c r="AS276" s="37">
        <f t="shared" si="1009"/>
        <v>0</v>
      </c>
      <c r="AT276" s="37">
        <f t="shared" si="1009"/>
        <v>84</v>
      </c>
      <c r="AU276" s="37">
        <f t="shared" si="1009"/>
        <v>0</v>
      </c>
      <c r="AV276" s="37">
        <f t="shared" si="1009"/>
        <v>84</v>
      </c>
      <c r="AW276" s="37">
        <f t="shared" si="1009"/>
        <v>0</v>
      </c>
      <c r="AX276" s="37">
        <f t="shared" si="1009"/>
        <v>0</v>
      </c>
      <c r="AY276" s="37">
        <f t="shared" si="1009"/>
        <v>0</v>
      </c>
      <c r="AZ276" s="37">
        <f t="shared" si="1009"/>
        <v>0</v>
      </c>
      <c r="BA276" s="37">
        <f t="shared" si="1009"/>
        <v>0</v>
      </c>
      <c r="BB276" s="37">
        <f t="shared" si="1009"/>
        <v>84</v>
      </c>
      <c r="BC276" s="37">
        <f t="shared" si="1009"/>
        <v>0</v>
      </c>
      <c r="BD276" s="37">
        <f t="shared" si="1009"/>
        <v>84</v>
      </c>
      <c r="BE276" s="37">
        <f t="shared" si="1009"/>
        <v>0</v>
      </c>
      <c r="BF276" s="37">
        <f t="shared" si="1009"/>
        <v>0</v>
      </c>
      <c r="BG276" s="37">
        <f t="shared" ref="BF276:BV277" si="1010">BG277</f>
        <v>0</v>
      </c>
      <c r="BH276" s="37">
        <f t="shared" si="1010"/>
        <v>0</v>
      </c>
      <c r="BI276" s="37">
        <f t="shared" si="1010"/>
        <v>0</v>
      </c>
      <c r="BJ276" s="37">
        <f t="shared" si="1010"/>
        <v>84</v>
      </c>
      <c r="BK276" s="37">
        <f t="shared" si="1010"/>
        <v>0</v>
      </c>
      <c r="BL276" s="37">
        <f t="shared" si="1010"/>
        <v>84</v>
      </c>
      <c r="BM276" s="37">
        <f t="shared" si="1010"/>
        <v>0</v>
      </c>
      <c r="BN276" s="37">
        <f t="shared" si="1010"/>
        <v>0</v>
      </c>
      <c r="BO276" s="37">
        <f t="shared" si="1010"/>
        <v>0</v>
      </c>
      <c r="BP276" s="37">
        <f t="shared" si="1010"/>
        <v>0</v>
      </c>
      <c r="BQ276" s="37">
        <f t="shared" si="1010"/>
        <v>0</v>
      </c>
      <c r="BR276" s="37">
        <f t="shared" si="1010"/>
        <v>84</v>
      </c>
      <c r="BS276" s="37">
        <f t="shared" si="1010"/>
        <v>0</v>
      </c>
      <c r="BT276" s="37">
        <f t="shared" si="1010"/>
        <v>84</v>
      </c>
      <c r="BU276" s="37">
        <f t="shared" si="1010"/>
        <v>0</v>
      </c>
      <c r="BV276" s="151">
        <f t="shared" si="1010"/>
        <v>0</v>
      </c>
      <c r="BW276" s="151">
        <f t="shared" ref="BV276:CC277" si="1011">BW277</f>
        <v>0</v>
      </c>
      <c r="BX276" s="151">
        <f t="shared" si="1011"/>
        <v>0</v>
      </c>
      <c r="BY276" s="151">
        <f t="shared" si="1011"/>
        <v>0</v>
      </c>
      <c r="BZ276" s="37">
        <f t="shared" si="1011"/>
        <v>84</v>
      </c>
      <c r="CA276" s="37">
        <f t="shared" si="1011"/>
        <v>0</v>
      </c>
      <c r="CB276" s="37">
        <f t="shared" si="1011"/>
        <v>84</v>
      </c>
      <c r="CC276" s="37">
        <f t="shared" si="1011"/>
        <v>0</v>
      </c>
    </row>
    <row r="277" spans="1:81" ht="39.6" customHeight="1" x14ac:dyDescent="0.25">
      <c r="A277" s="9" t="s">
        <v>32</v>
      </c>
      <c r="B277" s="8" t="s">
        <v>14</v>
      </c>
      <c r="C277" s="8" t="s">
        <v>61</v>
      </c>
      <c r="D277" s="8" t="s">
        <v>94</v>
      </c>
      <c r="E277" s="2" t="s">
        <v>475</v>
      </c>
      <c r="F277" s="37">
        <f t="shared" si="1005"/>
        <v>84</v>
      </c>
      <c r="G277" s="37">
        <f t="shared" si="1005"/>
        <v>0</v>
      </c>
      <c r="H277" s="37">
        <f t="shared" si="1005"/>
        <v>84</v>
      </c>
      <c r="I277" s="37">
        <f t="shared" si="1005"/>
        <v>0</v>
      </c>
      <c r="J277" s="37">
        <f t="shared" si="1006"/>
        <v>0</v>
      </c>
      <c r="K277" s="37">
        <f t="shared" si="1006"/>
        <v>0</v>
      </c>
      <c r="L277" s="37">
        <f t="shared" si="1006"/>
        <v>0</v>
      </c>
      <c r="M277" s="37">
        <f t="shared" si="1006"/>
        <v>0</v>
      </c>
      <c r="N277" s="37">
        <f t="shared" si="1007"/>
        <v>84</v>
      </c>
      <c r="O277" s="37">
        <f t="shared" si="1007"/>
        <v>0</v>
      </c>
      <c r="P277" s="37">
        <f t="shared" si="1007"/>
        <v>84</v>
      </c>
      <c r="Q277" s="37">
        <f t="shared" si="1007"/>
        <v>0</v>
      </c>
      <c r="R277" s="37">
        <f t="shared" si="1007"/>
        <v>0</v>
      </c>
      <c r="S277" s="37">
        <f t="shared" si="1007"/>
        <v>0</v>
      </c>
      <c r="T277" s="37">
        <f t="shared" si="1007"/>
        <v>0</v>
      </c>
      <c r="U277" s="37">
        <f t="shared" si="1007"/>
        <v>0</v>
      </c>
      <c r="V277" s="37">
        <f t="shared" si="1007"/>
        <v>84</v>
      </c>
      <c r="W277" s="37">
        <f t="shared" si="1007"/>
        <v>0</v>
      </c>
      <c r="X277" s="37">
        <f t="shared" si="1007"/>
        <v>84</v>
      </c>
      <c r="Y277" s="37">
        <f t="shared" si="1007"/>
        <v>0</v>
      </c>
      <c r="Z277" s="37">
        <f t="shared" si="1008"/>
        <v>0</v>
      </c>
      <c r="AA277" s="37">
        <f t="shared" si="1008"/>
        <v>0</v>
      </c>
      <c r="AB277" s="37">
        <f t="shared" si="1008"/>
        <v>0</v>
      </c>
      <c r="AC277" s="37">
        <f t="shared" si="1008"/>
        <v>0</v>
      </c>
      <c r="AD277" s="37">
        <f t="shared" si="1008"/>
        <v>84</v>
      </c>
      <c r="AE277" s="37">
        <f t="shared" si="1008"/>
        <v>0</v>
      </c>
      <c r="AF277" s="37">
        <f t="shared" si="1008"/>
        <v>84</v>
      </c>
      <c r="AG277" s="37">
        <f t="shared" si="1008"/>
        <v>0</v>
      </c>
      <c r="AH277" s="37">
        <f t="shared" si="1008"/>
        <v>0</v>
      </c>
      <c r="AI277" s="37">
        <f t="shared" si="1008"/>
        <v>0</v>
      </c>
      <c r="AJ277" s="37">
        <f t="shared" si="1008"/>
        <v>0</v>
      </c>
      <c r="AK277" s="37">
        <f t="shared" si="1008"/>
        <v>0</v>
      </c>
      <c r="AL277" s="37">
        <f t="shared" si="1008"/>
        <v>84</v>
      </c>
      <c r="AM277" s="37">
        <f t="shared" si="1008"/>
        <v>0</v>
      </c>
      <c r="AN277" s="37">
        <f t="shared" si="1008"/>
        <v>84</v>
      </c>
      <c r="AO277" s="37">
        <f t="shared" si="1008"/>
        <v>0</v>
      </c>
      <c r="AP277" s="37">
        <f t="shared" si="1009"/>
        <v>0</v>
      </c>
      <c r="AQ277" s="37">
        <f t="shared" si="1009"/>
        <v>0</v>
      </c>
      <c r="AR277" s="37">
        <f t="shared" si="1009"/>
        <v>0</v>
      </c>
      <c r="AS277" s="37">
        <f t="shared" si="1009"/>
        <v>0</v>
      </c>
      <c r="AT277" s="37">
        <f t="shared" si="1009"/>
        <v>84</v>
      </c>
      <c r="AU277" s="37">
        <f t="shared" si="1009"/>
        <v>0</v>
      </c>
      <c r="AV277" s="37">
        <f t="shared" si="1009"/>
        <v>84</v>
      </c>
      <c r="AW277" s="37">
        <f t="shared" si="1009"/>
        <v>0</v>
      </c>
      <c r="AX277" s="37">
        <f t="shared" si="1009"/>
        <v>0</v>
      </c>
      <c r="AY277" s="37">
        <f t="shared" si="1009"/>
        <v>0</v>
      </c>
      <c r="AZ277" s="37">
        <f t="shared" si="1009"/>
        <v>0</v>
      </c>
      <c r="BA277" s="37">
        <f t="shared" si="1009"/>
        <v>0</v>
      </c>
      <c r="BB277" s="37">
        <f t="shared" si="1009"/>
        <v>84</v>
      </c>
      <c r="BC277" s="37">
        <f t="shared" si="1009"/>
        <v>0</v>
      </c>
      <c r="BD277" s="37">
        <f t="shared" si="1009"/>
        <v>84</v>
      </c>
      <c r="BE277" s="37">
        <f t="shared" si="1009"/>
        <v>0</v>
      </c>
      <c r="BF277" s="37">
        <f t="shared" si="1010"/>
        <v>0</v>
      </c>
      <c r="BG277" s="37">
        <f t="shared" si="1010"/>
        <v>0</v>
      </c>
      <c r="BH277" s="37">
        <f t="shared" si="1010"/>
        <v>0</v>
      </c>
      <c r="BI277" s="37">
        <f t="shared" si="1010"/>
        <v>0</v>
      </c>
      <c r="BJ277" s="37">
        <f t="shared" si="1010"/>
        <v>84</v>
      </c>
      <c r="BK277" s="37">
        <f t="shared" si="1010"/>
        <v>0</v>
      </c>
      <c r="BL277" s="37">
        <f t="shared" si="1010"/>
        <v>84</v>
      </c>
      <c r="BM277" s="37">
        <f t="shared" si="1010"/>
        <v>0</v>
      </c>
      <c r="BN277" s="37">
        <f t="shared" si="1010"/>
        <v>0</v>
      </c>
      <c r="BO277" s="37">
        <f t="shared" si="1010"/>
        <v>0</v>
      </c>
      <c r="BP277" s="37">
        <f t="shared" si="1010"/>
        <v>0</v>
      </c>
      <c r="BQ277" s="37">
        <f t="shared" si="1010"/>
        <v>0</v>
      </c>
      <c r="BR277" s="37">
        <f t="shared" si="1010"/>
        <v>84</v>
      </c>
      <c r="BS277" s="37">
        <f t="shared" si="1010"/>
        <v>0</v>
      </c>
      <c r="BT277" s="37">
        <f t="shared" si="1010"/>
        <v>84</v>
      </c>
      <c r="BU277" s="37">
        <f t="shared" si="1010"/>
        <v>0</v>
      </c>
      <c r="BV277" s="151">
        <f t="shared" si="1011"/>
        <v>0</v>
      </c>
      <c r="BW277" s="151">
        <f t="shared" si="1011"/>
        <v>0</v>
      </c>
      <c r="BX277" s="151">
        <f t="shared" si="1011"/>
        <v>0</v>
      </c>
      <c r="BY277" s="151">
        <f t="shared" si="1011"/>
        <v>0</v>
      </c>
      <c r="BZ277" s="37">
        <f t="shared" si="1011"/>
        <v>84</v>
      </c>
      <c r="CA277" s="37">
        <f t="shared" si="1011"/>
        <v>0</v>
      </c>
      <c r="CB277" s="37">
        <f t="shared" si="1011"/>
        <v>84</v>
      </c>
      <c r="CC277" s="37">
        <f t="shared" si="1011"/>
        <v>0</v>
      </c>
    </row>
    <row r="278" spans="1:81" ht="50.45" customHeight="1" x14ac:dyDescent="0.25">
      <c r="A278" s="9" t="s">
        <v>33</v>
      </c>
      <c r="B278" s="8" t="s">
        <v>14</v>
      </c>
      <c r="C278" s="8" t="s">
        <v>61</v>
      </c>
      <c r="D278" s="8" t="s">
        <v>94</v>
      </c>
      <c r="E278" s="2" t="s">
        <v>476</v>
      </c>
      <c r="F278" s="37">
        <v>84</v>
      </c>
      <c r="G278" s="37"/>
      <c r="H278" s="37">
        <v>84</v>
      </c>
      <c r="I278" s="38"/>
      <c r="J278" s="37"/>
      <c r="K278" s="37"/>
      <c r="L278" s="37"/>
      <c r="M278" s="38"/>
      <c r="N278" s="37">
        <f>F278+J278</f>
        <v>84</v>
      </c>
      <c r="O278" s="37">
        <f>G278+K278</f>
        <v>0</v>
      </c>
      <c r="P278" s="37">
        <f>H278+L278</f>
        <v>84</v>
      </c>
      <c r="Q278" s="37">
        <f>I278+M278</f>
        <v>0</v>
      </c>
      <c r="R278" s="37"/>
      <c r="S278" s="37"/>
      <c r="T278" s="37"/>
      <c r="U278" s="38"/>
      <c r="V278" s="37">
        <f>N278+R278+S278</f>
        <v>84</v>
      </c>
      <c r="W278" s="37">
        <f>O278+S278</f>
        <v>0</v>
      </c>
      <c r="X278" s="37">
        <f>P278+T278+U278</f>
        <v>84</v>
      </c>
      <c r="Y278" s="37">
        <f>Q278+U278</f>
        <v>0</v>
      </c>
      <c r="Z278" s="37"/>
      <c r="AA278" s="37"/>
      <c r="AB278" s="37"/>
      <c r="AC278" s="38"/>
      <c r="AD278" s="37">
        <f>V278+Z278+AA278</f>
        <v>84</v>
      </c>
      <c r="AE278" s="37">
        <f>W278+AA278</f>
        <v>0</v>
      </c>
      <c r="AF278" s="37">
        <f>X278+AB278+AC278</f>
        <v>84</v>
      </c>
      <c r="AG278" s="37">
        <f>Y278+AC278</f>
        <v>0</v>
      </c>
      <c r="AH278" s="37"/>
      <c r="AI278" s="37"/>
      <c r="AJ278" s="37"/>
      <c r="AK278" s="38"/>
      <c r="AL278" s="37">
        <f>AD278+AH278+AI278</f>
        <v>84</v>
      </c>
      <c r="AM278" s="37">
        <f>AE278+AI278</f>
        <v>0</v>
      </c>
      <c r="AN278" s="37">
        <f>AF278+AJ278+AK278</f>
        <v>84</v>
      </c>
      <c r="AO278" s="37">
        <f>AG278+AK278</f>
        <v>0</v>
      </c>
      <c r="AP278" s="37"/>
      <c r="AQ278" s="37"/>
      <c r="AR278" s="37"/>
      <c r="AS278" s="38"/>
      <c r="AT278" s="37">
        <f>AL278+AP278+AQ278</f>
        <v>84</v>
      </c>
      <c r="AU278" s="37">
        <f>AM278+AQ278</f>
        <v>0</v>
      </c>
      <c r="AV278" s="37">
        <f>AN278+AR278+AS278</f>
        <v>84</v>
      </c>
      <c r="AW278" s="37">
        <f>AO278+AS278</f>
        <v>0</v>
      </c>
      <c r="AX278" s="37"/>
      <c r="AY278" s="37"/>
      <c r="AZ278" s="37"/>
      <c r="BA278" s="38"/>
      <c r="BB278" s="37">
        <f>AT278+AX278+AY278</f>
        <v>84</v>
      </c>
      <c r="BC278" s="37">
        <f>AU278+AY278</f>
        <v>0</v>
      </c>
      <c r="BD278" s="37">
        <f>AV278+AZ278+BA278</f>
        <v>84</v>
      </c>
      <c r="BE278" s="37">
        <f>AW278+BA278</f>
        <v>0</v>
      </c>
      <c r="BF278" s="37"/>
      <c r="BG278" s="37"/>
      <c r="BH278" s="37"/>
      <c r="BI278" s="38"/>
      <c r="BJ278" s="37">
        <f>BB278+BF278+BG278</f>
        <v>84</v>
      </c>
      <c r="BK278" s="37">
        <f>BC278+BG278</f>
        <v>0</v>
      </c>
      <c r="BL278" s="37">
        <f>BD278+BH278+BI278</f>
        <v>84</v>
      </c>
      <c r="BM278" s="37">
        <f>BE278+BI278</f>
        <v>0</v>
      </c>
      <c r="BN278" s="37"/>
      <c r="BO278" s="37"/>
      <c r="BP278" s="37"/>
      <c r="BQ278" s="38"/>
      <c r="BR278" s="37">
        <f>BJ278+BN278+BO278</f>
        <v>84</v>
      </c>
      <c r="BS278" s="37">
        <f>BK278+BO278</f>
        <v>0</v>
      </c>
      <c r="BT278" s="37">
        <f>BL278+BP278+BQ278</f>
        <v>84</v>
      </c>
      <c r="BU278" s="37">
        <f>BM278+BQ278</f>
        <v>0</v>
      </c>
      <c r="BV278" s="151"/>
      <c r="BW278" s="151"/>
      <c r="BX278" s="151"/>
      <c r="BY278" s="152"/>
      <c r="BZ278" s="37">
        <f>BR278+BV278+BW278</f>
        <v>84</v>
      </c>
      <c r="CA278" s="37">
        <f>BS278+BW278</f>
        <v>0</v>
      </c>
      <c r="CB278" s="37">
        <f>BT278+BX278+BY278</f>
        <v>84</v>
      </c>
      <c r="CC278" s="37">
        <f>BU278+BY278</f>
        <v>0</v>
      </c>
    </row>
    <row r="279" spans="1:81" ht="49.5" hidden="1" x14ac:dyDescent="0.25">
      <c r="A279" s="9" t="s">
        <v>95</v>
      </c>
      <c r="B279" s="8" t="s">
        <v>14</v>
      </c>
      <c r="C279" s="8" t="s">
        <v>61</v>
      </c>
      <c r="D279" s="8" t="s">
        <v>96</v>
      </c>
      <c r="E279" s="2"/>
      <c r="F279" s="37">
        <f>F280</f>
        <v>0</v>
      </c>
      <c r="G279" s="37">
        <f t="shared" ref="G279:I280" si="1012">G280</f>
        <v>0</v>
      </c>
      <c r="H279" s="37">
        <f t="shared" si="1012"/>
        <v>0</v>
      </c>
      <c r="I279" s="37">
        <f t="shared" si="1012"/>
        <v>0</v>
      </c>
      <c r="J279" s="37">
        <f>J280</f>
        <v>0</v>
      </c>
      <c r="K279" s="37">
        <f t="shared" ref="K279:M280" si="1013">K280</f>
        <v>0</v>
      </c>
      <c r="L279" s="37">
        <f t="shared" si="1013"/>
        <v>0</v>
      </c>
      <c r="M279" s="37">
        <f t="shared" si="1013"/>
        <v>0</v>
      </c>
      <c r="N279" s="37">
        <f>N280</f>
        <v>0</v>
      </c>
      <c r="O279" s="37">
        <f t="shared" ref="O279:Q280" si="1014">O280</f>
        <v>0</v>
      </c>
      <c r="P279" s="37">
        <f t="shared" si="1014"/>
        <v>0</v>
      </c>
      <c r="Q279" s="37">
        <f t="shared" si="1014"/>
        <v>0</v>
      </c>
      <c r="R279" s="37">
        <f>R280</f>
        <v>0</v>
      </c>
      <c r="S279" s="37">
        <f t="shared" ref="S279:U280" si="1015">S280</f>
        <v>0</v>
      </c>
      <c r="T279" s="37">
        <f t="shared" si="1015"/>
        <v>0</v>
      </c>
      <c r="U279" s="37">
        <f t="shared" si="1015"/>
        <v>0</v>
      </c>
      <c r="V279" s="37">
        <f>V280</f>
        <v>0</v>
      </c>
      <c r="W279" s="37">
        <f t="shared" ref="W279:Y280" si="1016">W280</f>
        <v>0</v>
      </c>
      <c r="X279" s="37">
        <f t="shared" si="1016"/>
        <v>0</v>
      </c>
      <c r="Y279" s="37">
        <f t="shared" si="1016"/>
        <v>0</v>
      </c>
      <c r="Z279" s="37">
        <f>Z280</f>
        <v>0</v>
      </c>
      <c r="AA279" s="37">
        <f t="shared" ref="AA279:AC280" si="1017">AA280</f>
        <v>0</v>
      </c>
      <c r="AB279" s="37">
        <f t="shared" si="1017"/>
        <v>0</v>
      </c>
      <c r="AC279" s="37">
        <f t="shared" si="1017"/>
        <v>0</v>
      </c>
      <c r="AD279" s="37">
        <f>AD280</f>
        <v>0</v>
      </c>
      <c r="AE279" s="37">
        <f t="shared" ref="AE279:AG280" si="1018">AE280</f>
        <v>0</v>
      </c>
      <c r="AF279" s="37">
        <f t="shared" si="1018"/>
        <v>0</v>
      </c>
      <c r="AG279" s="37">
        <f t="shared" si="1018"/>
        <v>0</v>
      </c>
      <c r="AH279" s="37">
        <f>AH280</f>
        <v>0</v>
      </c>
      <c r="AI279" s="37">
        <f t="shared" ref="AI279:AK280" si="1019">AI280</f>
        <v>0</v>
      </c>
      <c r="AJ279" s="37">
        <f t="shared" si="1019"/>
        <v>0</v>
      </c>
      <c r="AK279" s="37">
        <f t="shared" si="1019"/>
        <v>0</v>
      </c>
      <c r="AL279" s="37">
        <f>AL280</f>
        <v>0</v>
      </c>
      <c r="AM279" s="37">
        <f t="shared" ref="AM279:AO280" si="1020">AM280</f>
        <v>0</v>
      </c>
      <c r="AN279" s="37">
        <f t="shared" si="1020"/>
        <v>0</v>
      </c>
      <c r="AO279" s="37">
        <f t="shared" si="1020"/>
        <v>0</v>
      </c>
      <c r="AP279" s="37">
        <f>AP280</f>
        <v>0</v>
      </c>
      <c r="AQ279" s="37">
        <f t="shared" ref="AQ279:AS280" si="1021">AQ280</f>
        <v>0</v>
      </c>
      <c r="AR279" s="37">
        <f t="shared" si="1021"/>
        <v>0</v>
      </c>
      <c r="AS279" s="37">
        <f t="shared" si="1021"/>
        <v>0</v>
      </c>
      <c r="AT279" s="37">
        <f>AT280</f>
        <v>0</v>
      </c>
      <c r="AU279" s="37">
        <f t="shared" ref="AU279:AW280" si="1022">AU280</f>
        <v>0</v>
      </c>
      <c r="AV279" s="37">
        <f t="shared" si="1022"/>
        <v>0</v>
      </c>
      <c r="AW279" s="37">
        <f t="shared" si="1022"/>
        <v>0</v>
      </c>
      <c r="AX279" s="37">
        <f>AX280</f>
        <v>0</v>
      </c>
      <c r="AY279" s="37">
        <f t="shared" ref="AY279:BA280" si="1023">AY280</f>
        <v>0</v>
      </c>
      <c r="AZ279" s="37">
        <f t="shared" si="1023"/>
        <v>0</v>
      </c>
      <c r="BA279" s="37">
        <f t="shared" si="1023"/>
        <v>0</v>
      </c>
      <c r="BB279" s="37">
        <f>BB280</f>
        <v>0</v>
      </c>
      <c r="BC279" s="37">
        <f t="shared" ref="BC279:BE280" si="1024">BC280</f>
        <v>0</v>
      </c>
      <c r="BD279" s="37">
        <f t="shared" si="1024"/>
        <v>0</v>
      </c>
      <c r="BE279" s="37">
        <f t="shared" si="1024"/>
        <v>0</v>
      </c>
      <c r="BF279" s="37">
        <f>BF280</f>
        <v>0</v>
      </c>
      <c r="BG279" s="37">
        <f t="shared" ref="BG279:BI280" si="1025">BG280</f>
        <v>0</v>
      </c>
      <c r="BH279" s="37">
        <f t="shared" si="1025"/>
        <v>0</v>
      </c>
      <c r="BI279" s="37">
        <f t="shared" si="1025"/>
        <v>0</v>
      </c>
      <c r="BJ279" s="37">
        <f>BJ280</f>
        <v>0</v>
      </c>
      <c r="BK279" s="37">
        <f t="shared" ref="BK279:BM280" si="1026">BK280</f>
        <v>0</v>
      </c>
      <c r="BL279" s="37">
        <f t="shared" si="1026"/>
        <v>0</v>
      </c>
      <c r="BM279" s="37">
        <f t="shared" si="1026"/>
        <v>0</v>
      </c>
      <c r="BN279" s="37">
        <f>BN280</f>
        <v>0</v>
      </c>
      <c r="BO279" s="37">
        <f t="shared" ref="BO279:BQ280" si="1027">BO280</f>
        <v>0</v>
      </c>
      <c r="BP279" s="37">
        <f t="shared" si="1027"/>
        <v>0</v>
      </c>
      <c r="BQ279" s="37">
        <f t="shared" si="1027"/>
        <v>0</v>
      </c>
      <c r="BR279" s="37">
        <f>BR280</f>
        <v>0</v>
      </c>
      <c r="BS279" s="37">
        <f t="shared" ref="BS279:BU280" si="1028">BS280</f>
        <v>0</v>
      </c>
      <c r="BT279" s="37">
        <f t="shared" si="1028"/>
        <v>0</v>
      </c>
      <c r="BU279" s="37">
        <f t="shared" si="1028"/>
        <v>0</v>
      </c>
      <c r="BV279" s="151">
        <f>BV280</f>
        <v>0</v>
      </c>
      <c r="BW279" s="151">
        <f t="shared" ref="BW279:BY280" si="1029">BW280</f>
        <v>0</v>
      </c>
      <c r="BX279" s="151">
        <f t="shared" si="1029"/>
        <v>0</v>
      </c>
      <c r="BY279" s="151">
        <f t="shared" si="1029"/>
        <v>0</v>
      </c>
      <c r="BZ279" s="37">
        <f>BZ280</f>
        <v>0</v>
      </c>
      <c r="CA279" s="37">
        <f t="shared" ref="CA279:CC280" si="1030">CA280</f>
        <v>0</v>
      </c>
      <c r="CB279" s="37">
        <f t="shared" si="1030"/>
        <v>0</v>
      </c>
      <c r="CC279" s="37">
        <f t="shared" si="1030"/>
        <v>0</v>
      </c>
    </row>
    <row r="280" spans="1:81" ht="33" hidden="1" x14ac:dyDescent="0.25">
      <c r="A280" s="9" t="s">
        <v>32</v>
      </c>
      <c r="B280" s="8" t="s">
        <v>14</v>
      </c>
      <c r="C280" s="8" t="s">
        <v>61</v>
      </c>
      <c r="D280" s="8" t="s">
        <v>97</v>
      </c>
      <c r="E280" s="2" t="s">
        <v>475</v>
      </c>
      <c r="F280" s="37">
        <f>F281</f>
        <v>0</v>
      </c>
      <c r="G280" s="37">
        <f t="shared" si="1012"/>
        <v>0</v>
      </c>
      <c r="H280" s="37">
        <f t="shared" si="1012"/>
        <v>0</v>
      </c>
      <c r="I280" s="37">
        <f t="shared" si="1012"/>
        <v>0</v>
      </c>
      <c r="J280" s="37">
        <f>J281</f>
        <v>0</v>
      </c>
      <c r="K280" s="37">
        <f t="shared" si="1013"/>
        <v>0</v>
      </c>
      <c r="L280" s="37">
        <f t="shared" si="1013"/>
        <v>0</v>
      </c>
      <c r="M280" s="37">
        <f t="shared" si="1013"/>
        <v>0</v>
      </c>
      <c r="N280" s="37">
        <f>N281</f>
        <v>0</v>
      </c>
      <c r="O280" s="37">
        <f t="shared" si="1014"/>
        <v>0</v>
      </c>
      <c r="P280" s="37">
        <f t="shared" si="1014"/>
        <v>0</v>
      </c>
      <c r="Q280" s="37">
        <f t="shared" si="1014"/>
        <v>0</v>
      </c>
      <c r="R280" s="37">
        <f>R281</f>
        <v>0</v>
      </c>
      <c r="S280" s="37">
        <f t="shared" si="1015"/>
        <v>0</v>
      </c>
      <c r="T280" s="37">
        <f t="shared" si="1015"/>
        <v>0</v>
      </c>
      <c r="U280" s="37">
        <f t="shared" si="1015"/>
        <v>0</v>
      </c>
      <c r="V280" s="37">
        <f>V281</f>
        <v>0</v>
      </c>
      <c r="W280" s="37">
        <f t="shared" si="1016"/>
        <v>0</v>
      </c>
      <c r="X280" s="37">
        <f t="shared" si="1016"/>
        <v>0</v>
      </c>
      <c r="Y280" s="37">
        <f t="shared" si="1016"/>
        <v>0</v>
      </c>
      <c r="Z280" s="37">
        <f>Z281</f>
        <v>0</v>
      </c>
      <c r="AA280" s="37">
        <f t="shared" si="1017"/>
        <v>0</v>
      </c>
      <c r="AB280" s="37">
        <f t="shared" si="1017"/>
        <v>0</v>
      </c>
      <c r="AC280" s="37">
        <f t="shared" si="1017"/>
        <v>0</v>
      </c>
      <c r="AD280" s="37">
        <f>AD281</f>
        <v>0</v>
      </c>
      <c r="AE280" s="37">
        <f t="shared" si="1018"/>
        <v>0</v>
      </c>
      <c r="AF280" s="37">
        <f t="shared" si="1018"/>
        <v>0</v>
      </c>
      <c r="AG280" s="37">
        <f t="shared" si="1018"/>
        <v>0</v>
      </c>
      <c r="AH280" s="37">
        <f>AH281</f>
        <v>0</v>
      </c>
      <c r="AI280" s="37">
        <f t="shared" si="1019"/>
        <v>0</v>
      </c>
      <c r="AJ280" s="37">
        <f t="shared" si="1019"/>
        <v>0</v>
      </c>
      <c r="AK280" s="37">
        <f t="shared" si="1019"/>
        <v>0</v>
      </c>
      <c r="AL280" s="37">
        <f>AL281</f>
        <v>0</v>
      </c>
      <c r="AM280" s="37">
        <f t="shared" si="1020"/>
        <v>0</v>
      </c>
      <c r="AN280" s="37">
        <f t="shared" si="1020"/>
        <v>0</v>
      </c>
      <c r="AO280" s="37">
        <f t="shared" si="1020"/>
        <v>0</v>
      </c>
      <c r="AP280" s="37">
        <f>AP281</f>
        <v>0</v>
      </c>
      <c r="AQ280" s="37">
        <f t="shared" si="1021"/>
        <v>0</v>
      </c>
      <c r="AR280" s="37">
        <f t="shared" si="1021"/>
        <v>0</v>
      </c>
      <c r="AS280" s="37">
        <f t="shared" si="1021"/>
        <v>0</v>
      </c>
      <c r="AT280" s="37">
        <f>AT281</f>
        <v>0</v>
      </c>
      <c r="AU280" s="37">
        <f t="shared" si="1022"/>
        <v>0</v>
      </c>
      <c r="AV280" s="37">
        <f t="shared" si="1022"/>
        <v>0</v>
      </c>
      <c r="AW280" s="37">
        <f t="shared" si="1022"/>
        <v>0</v>
      </c>
      <c r="AX280" s="37">
        <f>AX281</f>
        <v>0</v>
      </c>
      <c r="AY280" s="37">
        <f t="shared" si="1023"/>
        <v>0</v>
      </c>
      <c r="AZ280" s="37">
        <f t="shared" si="1023"/>
        <v>0</v>
      </c>
      <c r="BA280" s="37">
        <f t="shared" si="1023"/>
        <v>0</v>
      </c>
      <c r="BB280" s="37">
        <f>BB281</f>
        <v>0</v>
      </c>
      <c r="BC280" s="37">
        <f t="shared" si="1024"/>
        <v>0</v>
      </c>
      <c r="BD280" s="37">
        <f t="shared" si="1024"/>
        <v>0</v>
      </c>
      <c r="BE280" s="37">
        <f t="shared" si="1024"/>
        <v>0</v>
      </c>
      <c r="BF280" s="37">
        <f>BF281</f>
        <v>0</v>
      </c>
      <c r="BG280" s="37">
        <f t="shared" si="1025"/>
        <v>0</v>
      </c>
      <c r="BH280" s="37">
        <f t="shared" si="1025"/>
        <v>0</v>
      </c>
      <c r="BI280" s="37">
        <f t="shared" si="1025"/>
        <v>0</v>
      </c>
      <c r="BJ280" s="37">
        <f>BJ281</f>
        <v>0</v>
      </c>
      <c r="BK280" s="37">
        <f t="shared" si="1026"/>
        <v>0</v>
      </c>
      <c r="BL280" s="37">
        <f t="shared" si="1026"/>
        <v>0</v>
      </c>
      <c r="BM280" s="37">
        <f t="shared" si="1026"/>
        <v>0</v>
      </c>
      <c r="BN280" s="37">
        <f>BN281</f>
        <v>0</v>
      </c>
      <c r="BO280" s="37">
        <f t="shared" si="1027"/>
        <v>0</v>
      </c>
      <c r="BP280" s="37">
        <f t="shared" si="1027"/>
        <v>0</v>
      </c>
      <c r="BQ280" s="37">
        <f t="shared" si="1027"/>
        <v>0</v>
      </c>
      <c r="BR280" s="37">
        <f>BR281</f>
        <v>0</v>
      </c>
      <c r="BS280" s="37">
        <f t="shared" si="1028"/>
        <v>0</v>
      </c>
      <c r="BT280" s="37">
        <f t="shared" si="1028"/>
        <v>0</v>
      </c>
      <c r="BU280" s="37">
        <f t="shared" si="1028"/>
        <v>0</v>
      </c>
      <c r="BV280" s="151">
        <f>BV281</f>
        <v>0</v>
      </c>
      <c r="BW280" s="151">
        <f t="shared" si="1029"/>
        <v>0</v>
      </c>
      <c r="BX280" s="151">
        <f t="shared" si="1029"/>
        <v>0</v>
      </c>
      <c r="BY280" s="151">
        <f t="shared" si="1029"/>
        <v>0</v>
      </c>
      <c r="BZ280" s="37">
        <f>BZ281</f>
        <v>0</v>
      </c>
      <c r="CA280" s="37">
        <f t="shared" si="1030"/>
        <v>0</v>
      </c>
      <c r="CB280" s="37">
        <f t="shared" si="1030"/>
        <v>0</v>
      </c>
      <c r="CC280" s="37">
        <f t="shared" si="1030"/>
        <v>0</v>
      </c>
    </row>
    <row r="281" spans="1:81" ht="49.5" hidden="1" x14ac:dyDescent="0.25">
      <c r="A281" s="9" t="s">
        <v>33</v>
      </c>
      <c r="B281" s="8" t="s">
        <v>14</v>
      </c>
      <c r="C281" s="8" t="s">
        <v>61</v>
      </c>
      <c r="D281" s="8" t="s">
        <v>97</v>
      </c>
      <c r="E281" s="2" t="s">
        <v>476</v>
      </c>
      <c r="F281" s="37"/>
      <c r="G281" s="37"/>
      <c r="H281" s="37"/>
      <c r="I281" s="38"/>
      <c r="J281" s="37"/>
      <c r="K281" s="37"/>
      <c r="L281" s="37"/>
      <c r="M281" s="38"/>
      <c r="N281" s="37">
        <f>F281+J281</f>
        <v>0</v>
      </c>
      <c r="O281" s="37">
        <f>G281+K281</f>
        <v>0</v>
      </c>
      <c r="P281" s="37">
        <f>H281+L281</f>
        <v>0</v>
      </c>
      <c r="Q281" s="37">
        <f>I281+M281</f>
        <v>0</v>
      </c>
      <c r="R281" s="37"/>
      <c r="S281" s="37"/>
      <c r="T281" s="37"/>
      <c r="U281" s="38"/>
      <c r="V281" s="37">
        <f>N281+R281</f>
        <v>0</v>
      </c>
      <c r="W281" s="37">
        <f>O281+S281</f>
        <v>0</v>
      </c>
      <c r="X281" s="37">
        <f>P281+T281</f>
        <v>0</v>
      </c>
      <c r="Y281" s="37">
        <f>Q281+U281</f>
        <v>0</v>
      </c>
      <c r="Z281" s="37"/>
      <c r="AA281" s="37"/>
      <c r="AB281" s="37"/>
      <c r="AC281" s="38"/>
      <c r="AD281" s="37">
        <f>V281+Z281</f>
        <v>0</v>
      </c>
      <c r="AE281" s="37">
        <f>W281+AA281</f>
        <v>0</v>
      </c>
      <c r="AF281" s="37">
        <f>X281+AB281</f>
        <v>0</v>
      </c>
      <c r="AG281" s="37">
        <f>Y281+AC281</f>
        <v>0</v>
      </c>
      <c r="AH281" s="37"/>
      <c r="AI281" s="37"/>
      <c r="AJ281" s="37"/>
      <c r="AK281" s="38"/>
      <c r="AL281" s="37">
        <f>AD281+AH281</f>
        <v>0</v>
      </c>
      <c r="AM281" s="37">
        <f>AE281+AI281</f>
        <v>0</v>
      </c>
      <c r="AN281" s="37">
        <f>AF281+AJ281</f>
        <v>0</v>
      </c>
      <c r="AO281" s="37">
        <f>AG281+AK281</f>
        <v>0</v>
      </c>
      <c r="AP281" s="37"/>
      <c r="AQ281" s="37"/>
      <c r="AR281" s="37"/>
      <c r="AS281" s="38"/>
      <c r="AT281" s="37">
        <f>AL281+AP281</f>
        <v>0</v>
      </c>
      <c r="AU281" s="37">
        <f>AM281+AQ281</f>
        <v>0</v>
      </c>
      <c r="AV281" s="37">
        <f>AN281+AR281</f>
        <v>0</v>
      </c>
      <c r="AW281" s="37">
        <f>AO281+AS281</f>
        <v>0</v>
      </c>
      <c r="AX281" s="37"/>
      <c r="AY281" s="37"/>
      <c r="AZ281" s="37"/>
      <c r="BA281" s="38"/>
      <c r="BB281" s="37">
        <f>AT281+AX281</f>
        <v>0</v>
      </c>
      <c r="BC281" s="37">
        <f>AU281+AY281</f>
        <v>0</v>
      </c>
      <c r="BD281" s="37">
        <f>AV281+AZ281</f>
        <v>0</v>
      </c>
      <c r="BE281" s="37">
        <f>AW281+BA281</f>
        <v>0</v>
      </c>
      <c r="BF281" s="37"/>
      <c r="BG281" s="37"/>
      <c r="BH281" s="37"/>
      <c r="BI281" s="38"/>
      <c r="BJ281" s="37">
        <f>BB281+BF281</f>
        <v>0</v>
      </c>
      <c r="BK281" s="37">
        <f>BC281+BG281</f>
        <v>0</v>
      </c>
      <c r="BL281" s="37">
        <f>BD281+BH281</f>
        <v>0</v>
      </c>
      <c r="BM281" s="37">
        <f>BE281+BI281</f>
        <v>0</v>
      </c>
      <c r="BN281" s="37"/>
      <c r="BO281" s="37"/>
      <c r="BP281" s="37"/>
      <c r="BQ281" s="38"/>
      <c r="BR281" s="37">
        <f>BJ281+BN281</f>
        <v>0</v>
      </c>
      <c r="BS281" s="37">
        <f>BK281+BO281</f>
        <v>0</v>
      </c>
      <c r="BT281" s="37">
        <f>BL281+BP281</f>
        <v>0</v>
      </c>
      <c r="BU281" s="37">
        <f>BM281+BQ281</f>
        <v>0</v>
      </c>
      <c r="BV281" s="151"/>
      <c r="BW281" s="151"/>
      <c r="BX281" s="151"/>
      <c r="BY281" s="152"/>
      <c r="BZ281" s="37">
        <f>BR281+BV281</f>
        <v>0</v>
      </c>
      <c r="CA281" s="37">
        <f>BS281+BW281</f>
        <v>0</v>
      </c>
      <c r="CB281" s="37">
        <f>BT281+BX281</f>
        <v>0</v>
      </c>
      <c r="CC281" s="37">
        <f>BU281+BY281</f>
        <v>0</v>
      </c>
    </row>
    <row r="282" spans="1:81" ht="33" hidden="1" x14ac:dyDescent="0.25">
      <c r="A282" s="7" t="s">
        <v>77</v>
      </c>
      <c r="B282" s="8" t="s">
        <v>14</v>
      </c>
      <c r="C282" s="8" t="s">
        <v>61</v>
      </c>
      <c r="D282" s="8" t="s">
        <v>580</v>
      </c>
      <c r="E282" s="8"/>
      <c r="F282" s="37">
        <f>F283</f>
        <v>0</v>
      </c>
      <c r="G282" s="37">
        <f t="shared" ref="G282:I283" si="1031">G283</f>
        <v>0</v>
      </c>
      <c r="H282" s="37">
        <f t="shared" si="1031"/>
        <v>0</v>
      </c>
      <c r="I282" s="37">
        <f t="shared" si="1031"/>
        <v>0</v>
      </c>
      <c r="J282" s="37">
        <f>J283</f>
        <v>0</v>
      </c>
      <c r="K282" s="37">
        <f t="shared" ref="K282:M283" si="1032">K283</f>
        <v>0</v>
      </c>
      <c r="L282" s="37">
        <f t="shared" si="1032"/>
        <v>0</v>
      </c>
      <c r="M282" s="37">
        <f t="shared" si="1032"/>
        <v>0</v>
      </c>
      <c r="N282" s="37">
        <f>N283</f>
        <v>0</v>
      </c>
      <c r="O282" s="37">
        <f t="shared" ref="O282:Q283" si="1033">O283</f>
        <v>0</v>
      </c>
      <c r="P282" s="37">
        <f t="shared" si="1033"/>
        <v>0</v>
      </c>
      <c r="Q282" s="37">
        <f t="shared" si="1033"/>
        <v>0</v>
      </c>
      <c r="R282" s="37">
        <f>R283</f>
        <v>0</v>
      </c>
      <c r="S282" s="37">
        <f t="shared" ref="S282:U283" si="1034">S283</f>
        <v>0</v>
      </c>
      <c r="T282" s="37">
        <f t="shared" si="1034"/>
        <v>0</v>
      </c>
      <c r="U282" s="37">
        <f t="shared" si="1034"/>
        <v>0</v>
      </c>
      <c r="V282" s="37">
        <f>V283</f>
        <v>0</v>
      </c>
      <c r="W282" s="37">
        <f t="shared" ref="W282:Y283" si="1035">W283</f>
        <v>0</v>
      </c>
      <c r="X282" s="37">
        <f t="shared" si="1035"/>
        <v>0</v>
      </c>
      <c r="Y282" s="37">
        <f t="shared" si="1035"/>
        <v>0</v>
      </c>
      <c r="Z282" s="37">
        <f>Z283</f>
        <v>0</v>
      </c>
      <c r="AA282" s="37">
        <f t="shared" ref="AA282:AC283" si="1036">AA283</f>
        <v>0</v>
      </c>
      <c r="AB282" s="37">
        <f t="shared" si="1036"/>
        <v>0</v>
      </c>
      <c r="AC282" s="37">
        <f t="shared" si="1036"/>
        <v>0</v>
      </c>
      <c r="AD282" s="37">
        <f>AD283</f>
        <v>0</v>
      </c>
      <c r="AE282" s="37">
        <f t="shared" ref="AE282:AG283" si="1037">AE283</f>
        <v>0</v>
      </c>
      <c r="AF282" s="37">
        <f t="shared" si="1037"/>
        <v>0</v>
      </c>
      <c r="AG282" s="37">
        <f t="shared" si="1037"/>
        <v>0</v>
      </c>
      <c r="AH282" s="37">
        <f>AH283</f>
        <v>0</v>
      </c>
      <c r="AI282" s="37">
        <f t="shared" ref="AI282:AK283" si="1038">AI283</f>
        <v>0</v>
      </c>
      <c r="AJ282" s="37">
        <f t="shared" si="1038"/>
        <v>0</v>
      </c>
      <c r="AK282" s="37">
        <f t="shared" si="1038"/>
        <v>0</v>
      </c>
      <c r="AL282" s="37">
        <f>AL283</f>
        <v>0</v>
      </c>
      <c r="AM282" s="37">
        <f t="shared" ref="AM282:AO283" si="1039">AM283</f>
        <v>0</v>
      </c>
      <c r="AN282" s="37">
        <f t="shared" si="1039"/>
        <v>0</v>
      </c>
      <c r="AO282" s="37">
        <f t="shared" si="1039"/>
        <v>0</v>
      </c>
      <c r="AP282" s="37">
        <f>AP283</f>
        <v>0</v>
      </c>
      <c r="AQ282" s="37">
        <f t="shared" ref="AQ282:AS283" si="1040">AQ283</f>
        <v>0</v>
      </c>
      <c r="AR282" s="37">
        <f t="shared" si="1040"/>
        <v>0</v>
      </c>
      <c r="AS282" s="37">
        <f t="shared" si="1040"/>
        <v>0</v>
      </c>
      <c r="AT282" s="37">
        <f>AT283</f>
        <v>0</v>
      </c>
      <c r="AU282" s="37">
        <f t="shared" ref="AU282:AW283" si="1041">AU283</f>
        <v>0</v>
      </c>
      <c r="AV282" s="37">
        <f t="shared" si="1041"/>
        <v>0</v>
      </c>
      <c r="AW282" s="37">
        <f t="shared" si="1041"/>
        <v>0</v>
      </c>
      <c r="AX282" s="37">
        <f>AX283</f>
        <v>0</v>
      </c>
      <c r="AY282" s="37">
        <f t="shared" ref="AY282:BA283" si="1042">AY283</f>
        <v>0</v>
      </c>
      <c r="AZ282" s="37">
        <f t="shared" si="1042"/>
        <v>0</v>
      </c>
      <c r="BA282" s="37">
        <f t="shared" si="1042"/>
        <v>0</v>
      </c>
      <c r="BB282" s="37">
        <f>BB283</f>
        <v>0</v>
      </c>
      <c r="BC282" s="37">
        <f t="shared" ref="BC282:BE283" si="1043">BC283</f>
        <v>0</v>
      </c>
      <c r="BD282" s="37">
        <f t="shared" si="1043"/>
        <v>0</v>
      </c>
      <c r="BE282" s="37">
        <f t="shared" si="1043"/>
        <v>0</v>
      </c>
      <c r="BF282" s="37">
        <f>BF283</f>
        <v>0</v>
      </c>
      <c r="BG282" s="37">
        <f t="shared" ref="BG282:BI283" si="1044">BG283</f>
        <v>0</v>
      </c>
      <c r="BH282" s="37">
        <f t="shared" si="1044"/>
        <v>0</v>
      </c>
      <c r="BI282" s="37">
        <f t="shared" si="1044"/>
        <v>0</v>
      </c>
      <c r="BJ282" s="37">
        <f>BJ283</f>
        <v>0</v>
      </c>
      <c r="BK282" s="37">
        <f t="shared" ref="BK282:BM283" si="1045">BK283</f>
        <v>0</v>
      </c>
      <c r="BL282" s="37">
        <f t="shared" si="1045"/>
        <v>0</v>
      </c>
      <c r="BM282" s="37">
        <f t="shared" si="1045"/>
        <v>0</v>
      </c>
      <c r="BN282" s="37">
        <f>BN283</f>
        <v>0</v>
      </c>
      <c r="BO282" s="37">
        <f t="shared" ref="BO282:BQ283" si="1046">BO283</f>
        <v>0</v>
      </c>
      <c r="BP282" s="37">
        <f t="shared" si="1046"/>
        <v>0</v>
      </c>
      <c r="BQ282" s="37">
        <f t="shared" si="1046"/>
        <v>0</v>
      </c>
      <c r="BR282" s="37">
        <f>BR283</f>
        <v>0</v>
      </c>
      <c r="BS282" s="37">
        <f t="shared" ref="BS282:BU283" si="1047">BS283</f>
        <v>0</v>
      </c>
      <c r="BT282" s="37">
        <f t="shared" si="1047"/>
        <v>0</v>
      </c>
      <c r="BU282" s="37">
        <f t="shared" si="1047"/>
        <v>0</v>
      </c>
      <c r="BV282" s="151">
        <f>BV283</f>
        <v>0</v>
      </c>
      <c r="BW282" s="151">
        <f t="shared" ref="BW282:BY283" si="1048">BW283</f>
        <v>0</v>
      </c>
      <c r="BX282" s="151">
        <f t="shared" si="1048"/>
        <v>0</v>
      </c>
      <c r="BY282" s="151">
        <f t="shared" si="1048"/>
        <v>0</v>
      </c>
      <c r="BZ282" s="37">
        <f>BZ283</f>
        <v>0</v>
      </c>
      <c r="CA282" s="37">
        <f t="shared" ref="CA282:CC283" si="1049">CA283</f>
        <v>0</v>
      </c>
      <c r="CB282" s="37">
        <f t="shared" si="1049"/>
        <v>0</v>
      </c>
      <c r="CC282" s="37">
        <f t="shared" si="1049"/>
        <v>0</v>
      </c>
    </row>
    <row r="283" spans="1:81" ht="33" hidden="1" x14ac:dyDescent="0.25">
      <c r="A283" s="6" t="s">
        <v>32</v>
      </c>
      <c r="B283" s="8" t="s">
        <v>14</v>
      </c>
      <c r="C283" s="8" t="s">
        <v>61</v>
      </c>
      <c r="D283" s="8" t="s">
        <v>580</v>
      </c>
      <c r="E283" s="8" t="s">
        <v>475</v>
      </c>
      <c r="F283" s="37">
        <f>F284</f>
        <v>0</v>
      </c>
      <c r="G283" s="37">
        <f t="shared" si="1031"/>
        <v>0</v>
      </c>
      <c r="H283" s="37">
        <f t="shared" si="1031"/>
        <v>0</v>
      </c>
      <c r="I283" s="37">
        <f t="shared" si="1031"/>
        <v>0</v>
      </c>
      <c r="J283" s="37">
        <f>J284</f>
        <v>0</v>
      </c>
      <c r="K283" s="37">
        <f t="shared" si="1032"/>
        <v>0</v>
      </c>
      <c r="L283" s="37">
        <f t="shared" si="1032"/>
        <v>0</v>
      </c>
      <c r="M283" s="37">
        <f t="shared" si="1032"/>
        <v>0</v>
      </c>
      <c r="N283" s="37">
        <f>N284</f>
        <v>0</v>
      </c>
      <c r="O283" s="37">
        <f t="shared" si="1033"/>
        <v>0</v>
      </c>
      <c r="P283" s="37">
        <f t="shared" si="1033"/>
        <v>0</v>
      </c>
      <c r="Q283" s="37">
        <f t="shared" si="1033"/>
        <v>0</v>
      </c>
      <c r="R283" s="37">
        <f>R284</f>
        <v>0</v>
      </c>
      <c r="S283" s="37">
        <f t="shared" si="1034"/>
        <v>0</v>
      </c>
      <c r="T283" s="37">
        <f t="shared" si="1034"/>
        <v>0</v>
      </c>
      <c r="U283" s="37">
        <f t="shared" si="1034"/>
        <v>0</v>
      </c>
      <c r="V283" s="37">
        <f>V284</f>
        <v>0</v>
      </c>
      <c r="W283" s="37">
        <f t="shared" si="1035"/>
        <v>0</v>
      </c>
      <c r="X283" s="37">
        <f t="shared" si="1035"/>
        <v>0</v>
      </c>
      <c r="Y283" s="37">
        <f t="shared" si="1035"/>
        <v>0</v>
      </c>
      <c r="Z283" s="37">
        <f>Z284</f>
        <v>0</v>
      </c>
      <c r="AA283" s="37">
        <f t="shared" si="1036"/>
        <v>0</v>
      </c>
      <c r="AB283" s="37">
        <f t="shared" si="1036"/>
        <v>0</v>
      </c>
      <c r="AC283" s="37">
        <f t="shared" si="1036"/>
        <v>0</v>
      </c>
      <c r="AD283" s="37">
        <f>AD284</f>
        <v>0</v>
      </c>
      <c r="AE283" s="37">
        <f t="shared" si="1037"/>
        <v>0</v>
      </c>
      <c r="AF283" s="37">
        <f t="shared" si="1037"/>
        <v>0</v>
      </c>
      <c r="AG283" s="37">
        <f t="shared" si="1037"/>
        <v>0</v>
      </c>
      <c r="AH283" s="37">
        <f>AH284</f>
        <v>0</v>
      </c>
      <c r="AI283" s="37">
        <f t="shared" si="1038"/>
        <v>0</v>
      </c>
      <c r="AJ283" s="37">
        <f t="shared" si="1038"/>
        <v>0</v>
      </c>
      <c r="AK283" s="37">
        <f t="shared" si="1038"/>
        <v>0</v>
      </c>
      <c r="AL283" s="37">
        <f>AL284</f>
        <v>0</v>
      </c>
      <c r="AM283" s="37">
        <f t="shared" si="1039"/>
        <v>0</v>
      </c>
      <c r="AN283" s="37">
        <f t="shared" si="1039"/>
        <v>0</v>
      </c>
      <c r="AO283" s="37">
        <f t="shared" si="1039"/>
        <v>0</v>
      </c>
      <c r="AP283" s="37">
        <f>AP284</f>
        <v>0</v>
      </c>
      <c r="AQ283" s="37">
        <f t="shared" si="1040"/>
        <v>0</v>
      </c>
      <c r="AR283" s="37">
        <f t="shared" si="1040"/>
        <v>0</v>
      </c>
      <c r="AS283" s="37">
        <f t="shared" si="1040"/>
        <v>0</v>
      </c>
      <c r="AT283" s="37">
        <f>AT284</f>
        <v>0</v>
      </c>
      <c r="AU283" s="37">
        <f t="shared" si="1041"/>
        <v>0</v>
      </c>
      <c r="AV283" s="37">
        <f t="shared" si="1041"/>
        <v>0</v>
      </c>
      <c r="AW283" s="37">
        <f t="shared" si="1041"/>
        <v>0</v>
      </c>
      <c r="AX283" s="37">
        <f>AX284</f>
        <v>0</v>
      </c>
      <c r="AY283" s="37">
        <f t="shared" si="1042"/>
        <v>0</v>
      </c>
      <c r="AZ283" s="37">
        <f t="shared" si="1042"/>
        <v>0</v>
      </c>
      <c r="BA283" s="37">
        <f t="shared" si="1042"/>
        <v>0</v>
      </c>
      <c r="BB283" s="37">
        <f>BB284</f>
        <v>0</v>
      </c>
      <c r="BC283" s="37">
        <f t="shared" si="1043"/>
        <v>0</v>
      </c>
      <c r="BD283" s="37">
        <f t="shared" si="1043"/>
        <v>0</v>
      </c>
      <c r="BE283" s="37">
        <f t="shared" si="1043"/>
        <v>0</v>
      </c>
      <c r="BF283" s="37">
        <f>BF284</f>
        <v>0</v>
      </c>
      <c r="BG283" s="37">
        <f t="shared" si="1044"/>
        <v>0</v>
      </c>
      <c r="BH283" s="37">
        <f t="shared" si="1044"/>
        <v>0</v>
      </c>
      <c r="BI283" s="37">
        <f t="shared" si="1044"/>
        <v>0</v>
      </c>
      <c r="BJ283" s="37">
        <f>BJ284</f>
        <v>0</v>
      </c>
      <c r="BK283" s="37">
        <f t="shared" si="1045"/>
        <v>0</v>
      </c>
      <c r="BL283" s="37">
        <f t="shared" si="1045"/>
        <v>0</v>
      </c>
      <c r="BM283" s="37">
        <f t="shared" si="1045"/>
        <v>0</v>
      </c>
      <c r="BN283" s="37">
        <f>BN284</f>
        <v>0</v>
      </c>
      <c r="BO283" s="37">
        <f t="shared" si="1046"/>
        <v>0</v>
      </c>
      <c r="BP283" s="37">
        <f t="shared" si="1046"/>
        <v>0</v>
      </c>
      <c r="BQ283" s="37">
        <f t="shared" si="1046"/>
        <v>0</v>
      </c>
      <c r="BR283" s="37">
        <f>BR284</f>
        <v>0</v>
      </c>
      <c r="BS283" s="37">
        <f t="shared" si="1047"/>
        <v>0</v>
      </c>
      <c r="BT283" s="37">
        <f t="shared" si="1047"/>
        <v>0</v>
      </c>
      <c r="BU283" s="37">
        <f t="shared" si="1047"/>
        <v>0</v>
      </c>
      <c r="BV283" s="151">
        <f>BV284</f>
        <v>0</v>
      </c>
      <c r="BW283" s="151">
        <f t="shared" si="1048"/>
        <v>0</v>
      </c>
      <c r="BX283" s="151">
        <f t="shared" si="1048"/>
        <v>0</v>
      </c>
      <c r="BY283" s="151">
        <f t="shared" si="1048"/>
        <v>0</v>
      </c>
      <c r="BZ283" s="37">
        <f>BZ284</f>
        <v>0</v>
      </c>
      <c r="CA283" s="37">
        <f t="shared" si="1049"/>
        <v>0</v>
      </c>
      <c r="CB283" s="37">
        <f t="shared" si="1049"/>
        <v>0</v>
      </c>
      <c r="CC283" s="37">
        <f t="shared" si="1049"/>
        <v>0</v>
      </c>
    </row>
    <row r="284" spans="1:81" ht="49.5" hidden="1" x14ac:dyDescent="0.25">
      <c r="A284" s="99" t="s">
        <v>33</v>
      </c>
      <c r="B284" s="8" t="s">
        <v>14</v>
      </c>
      <c r="C284" s="8" t="s">
        <v>61</v>
      </c>
      <c r="D284" s="8" t="s">
        <v>580</v>
      </c>
      <c r="E284" s="2" t="s">
        <v>476</v>
      </c>
      <c r="F284" s="37"/>
      <c r="G284" s="37"/>
      <c r="H284" s="37"/>
      <c r="I284" s="38"/>
      <c r="J284" s="37"/>
      <c r="K284" s="37"/>
      <c r="L284" s="37"/>
      <c r="M284" s="38"/>
      <c r="N284" s="37">
        <f>F284+J284</f>
        <v>0</v>
      </c>
      <c r="O284" s="37">
        <f>G284+K284</f>
        <v>0</v>
      </c>
      <c r="P284" s="37">
        <f>H284+L284</f>
        <v>0</v>
      </c>
      <c r="Q284" s="37">
        <f>I284+M284</f>
        <v>0</v>
      </c>
      <c r="R284" s="37"/>
      <c r="S284" s="37"/>
      <c r="T284" s="37"/>
      <c r="U284" s="38"/>
      <c r="V284" s="37">
        <f>N284+R284</f>
        <v>0</v>
      </c>
      <c r="W284" s="37">
        <f>O284+S284</f>
        <v>0</v>
      </c>
      <c r="X284" s="37">
        <f>P284+T284</f>
        <v>0</v>
      </c>
      <c r="Y284" s="37">
        <f>Q284+U284</f>
        <v>0</v>
      </c>
      <c r="Z284" s="37"/>
      <c r="AA284" s="37"/>
      <c r="AB284" s="37"/>
      <c r="AC284" s="38"/>
      <c r="AD284" s="37">
        <f>V284+Z284</f>
        <v>0</v>
      </c>
      <c r="AE284" s="37">
        <f>W284+AA284</f>
        <v>0</v>
      </c>
      <c r="AF284" s="37">
        <f>X284+AB284</f>
        <v>0</v>
      </c>
      <c r="AG284" s="37">
        <f>Y284+AC284</f>
        <v>0</v>
      </c>
      <c r="AH284" s="37"/>
      <c r="AI284" s="37"/>
      <c r="AJ284" s="37"/>
      <c r="AK284" s="38"/>
      <c r="AL284" s="37">
        <f>AD284+AH284</f>
        <v>0</v>
      </c>
      <c r="AM284" s="37">
        <f>AE284+AI284</f>
        <v>0</v>
      </c>
      <c r="AN284" s="37">
        <f>AF284+AJ284</f>
        <v>0</v>
      </c>
      <c r="AO284" s="37">
        <f>AG284+AK284</f>
        <v>0</v>
      </c>
      <c r="AP284" s="37"/>
      <c r="AQ284" s="37"/>
      <c r="AR284" s="37"/>
      <c r="AS284" s="38"/>
      <c r="AT284" s="37">
        <f>AL284+AP284</f>
        <v>0</v>
      </c>
      <c r="AU284" s="37">
        <f>AM284+AQ284</f>
        <v>0</v>
      </c>
      <c r="AV284" s="37">
        <f>AN284+AR284</f>
        <v>0</v>
      </c>
      <c r="AW284" s="37">
        <f>AO284+AS284</f>
        <v>0</v>
      </c>
      <c r="AX284" s="37"/>
      <c r="AY284" s="37"/>
      <c r="AZ284" s="37"/>
      <c r="BA284" s="38"/>
      <c r="BB284" s="37">
        <f>AT284+AX284</f>
        <v>0</v>
      </c>
      <c r="BC284" s="37">
        <f>AU284+AY284</f>
        <v>0</v>
      </c>
      <c r="BD284" s="37">
        <f>AV284+AZ284</f>
        <v>0</v>
      </c>
      <c r="BE284" s="37">
        <f>AW284+BA284</f>
        <v>0</v>
      </c>
      <c r="BF284" s="37"/>
      <c r="BG284" s="37"/>
      <c r="BH284" s="37"/>
      <c r="BI284" s="38"/>
      <c r="BJ284" s="37">
        <f>BB284+BF284</f>
        <v>0</v>
      </c>
      <c r="BK284" s="37">
        <f>BC284+BG284</f>
        <v>0</v>
      </c>
      <c r="BL284" s="37">
        <f>BD284+BH284</f>
        <v>0</v>
      </c>
      <c r="BM284" s="37">
        <f>BE284+BI284</f>
        <v>0</v>
      </c>
      <c r="BN284" s="37"/>
      <c r="BO284" s="37"/>
      <c r="BP284" s="37"/>
      <c r="BQ284" s="38"/>
      <c r="BR284" s="37">
        <f>BJ284+BN284</f>
        <v>0</v>
      </c>
      <c r="BS284" s="37">
        <f>BK284+BO284</f>
        <v>0</v>
      </c>
      <c r="BT284" s="37">
        <f>BL284+BP284</f>
        <v>0</v>
      </c>
      <c r="BU284" s="37">
        <f>BM284+BQ284</f>
        <v>0</v>
      </c>
      <c r="BV284" s="151"/>
      <c r="BW284" s="151"/>
      <c r="BX284" s="151"/>
      <c r="BY284" s="152"/>
      <c r="BZ284" s="37">
        <f>BR284+BV284</f>
        <v>0</v>
      </c>
      <c r="CA284" s="37">
        <f>BS284+BW284</f>
        <v>0</v>
      </c>
      <c r="CB284" s="37">
        <f>BT284+BX284</f>
        <v>0</v>
      </c>
      <c r="CC284" s="37">
        <f>BU284+BY284</f>
        <v>0</v>
      </c>
    </row>
    <row r="285" spans="1:81" ht="49.5" hidden="1" x14ac:dyDescent="0.25">
      <c r="A285" s="7" t="s">
        <v>79</v>
      </c>
      <c r="B285" s="8" t="s">
        <v>14</v>
      </c>
      <c r="C285" s="8" t="s">
        <v>61</v>
      </c>
      <c r="D285" s="8" t="s">
        <v>581</v>
      </c>
      <c r="E285" s="8"/>
      <c r="F285" s="37">
        <f>F286</f>
        <v>0</v>
      </c>
      <c r="G285" s="37">
        <f t="shared" ref="G285:I289" si="1050">G286</f>
        <v>0</v>
      </c>
      <c r="H285" s="37">
        <f t="shared" si="1050"/>
        <v>0</v>
      </c>
      <c r="I285" s="37">
        <f t="shared" si="1050"/>
        <v>0</v>
      </c>
      <c r="J285" s="37">
        <f>J286</f>
        <v>0</v>
      </c>
      <c r="K285" s="37">
        <f t="shared" ref="K285:M289" si="1051">K286</f>
        <v>0</v>
      </c>
      <c r="L285" s="37">
        <f t="shared" si="1051"/>
        <v>0</v>
      </c>
      <c r="M285" s="37">
        <f t="shared" si="1051"/>
        <v>0</v>
      </c>
      <c r="N285" s="37">
        <f>N286</f>
        <v>0</v>
      </c>
      <c r="O285" s="37">
        <f t="shared" ref="O285:Q289" si="1052">O286</f>
        <v>0</v>
      </c>
      <c r="P285" s="37">
        <f t="shared" si="1052"/>
        <v>0</v>
      </c>
      <c r="Q285" s="37">
        <f t="shared" si="1052"/>
        <v>0</v>
      </c>
      <c r="R285" s="37">
        <f>R286</f>
        <v>0</v>
      </c>
      <c r="S285" s="37">
        <f t="shared" ref="S285:U289" si="1053">S286</f>
        <v>0</v>
      </c>
      <c r="T285" s="37">
        <f t="shared" si="1053"/>
        <v>0</v>
      </c>
      <c r="U285" s="37">
        <f t="shared" si="1053"/>
        <v>0</v>
      </c>
      <c r="V285" s="37">
        <f>V286</f>
        <v>0</v>
      </c>
      <c r="W285" s="37">
        <f t="shared" ref="W285:Y289" si="1054">W286</f>
        <v>0</v>
      </c>
      <c r="X285" s="37">
        <f t="shared" si="1054"/>
        <v>0</v>
      </c>
      <c r="Y285" s="37">
        <f t="shared" si="1054"/>
        <v>0</v>
      </c>
      <c r="Z285" s="37">
        <f>Z286</f>
        <v>0</v>
      </c>
      <c r="AA285" s="37">
        <f t="shared" ref="AA285:AC289" si="1055">AA286</f>
        <v>0</v>
      </c>
      <c r="AB285" s="37">
        <f t="shared" si="1055"/>
        <v>0</v>
      </c>
      <c r="AC285" s="37">
        <f t="shared" si="1055"/>
        <v>0</v>
      </c>
      <c r="AD285" s="37">
        <f>AD286</f>
        <v>0</v>
      </c>
      <c r="AE285" s="37">
        <f t="shared" ref="AE285:AG289" si="1056">AE286</f>
        <v>0</v>
      </c>
      <c r="AF285" s="37">
        <f t="shared" si="1056"/>
        <v>0</v>
      </c>
      <c r="AG285" s="37">
        <f t="shared" si="1056"/>
        <v>0</v>
      </c>
      <c r="AH285" s="37">
        <f>AH286</f>
        <v>0</v>
      </c>
      <c r="AI285" s="37">
        <f t="shared" ref="AI285:AK289" si="1057">AI286</f>
        <v>0</v>
      </c>
      <c r="AJ285" s="37">
        <f t="shared" si="1057"/>
        <v>0</v>
      </c>
      <c r="AK285" s="37">
        <f t="shared" si="1057"/>
        <v>0</v>
      </c>
      <c r="AL285" s="37">
        <f>AL286</f>
        <v>0</v>
      </c>
      <c r="AM285" s="37">
        <f t="shared" ref="AM285:AO289" si="1058">AM286</f>
        <v>0</v>
      </c>
      <c r="AN285" s="37">
        <f t="shared" si="1058"/>
        <v>0</v>
      </c>
      <c r="AO285" s="37">
        <f t="shared" si="1058"/>
        <v>0</v>
      </c>
      <c r="AP285" s="37">
        <f>AP286</f>
        <v>0</v>
      </c>
      <c r="AQ285" s="37">
        <f t="shared" ref="AQ285:AS289" si="1059">AQ286</f>
        <v>0</v>
      </c>
      <c r="AR285" s="37">
        <f t="shared" si="1059"/>
        <v>0</v>
      </c>
      <c r="AS285" s="37">
        <f t="shared" si="1059"/>
        <v>0</v>
      </c>
      <c r="AT285" s="37">
        <f>AT286</f>
        <v>0</v>
      </c>
      <c r="AU285" s="37">
        <f t="shared" ref="AU285:AW289" si="1060">AU286</f>
        <v>0</v>
      </c>
      <c r="AV285" s="37">
        <f t="shared" si="1060"/>
        <v>0</v>
      </c>
      <c r="AW285" s="37">
        <f t="shared" si="1060"/>
        <v>0</v>
      </c>
      <c r="AX285" s="37">
        <f>AX286</f>
        <v>0</v>
      </c>
      <c r="AY285" s="37">
        <f t="shared" ref="AY285:BA289" si="1061">AY286</f>
        <v>0</v>
      </c>
      <c r="AZ285" s="37">
        <f t="shared" si="1061"/>
        <v>0</v>
      </c>
      <c r="BA285" s="37">
        <f t="shared" si="1061"/>
        <v>0</v>
      </c>
      <c r="BB285" s="37">
        <f>BB286</f>
        <v>0</v>
      </c>
      <c r="BC285" s="37">
        <f t="shared" ref="BC285:BE289" si="1062">BC286</f>
        <v>0</v>
      </c>
      <c r="BD285" s="37">
        <f t="shared" si="1062"/>
        <v>0</v>
      </c>
      <c r="BE285" s="37">
        <f t="shared" si="1062"/>
        <v>0</v>
      </c>
      <c r="BF285" s="37">
        <f>BF286</f>
        <v>0</v>
      </c>
      <c r="BG285" s="37">
        <f t="shared" ref="BG285:BI289" si="1063">BG286</f>
        <v>0</v>
      </c>
      <c r="BH285" s="37">
        <f t="shared" si="1063"/>
        <v>0</v>
      </c>
      <c r="BI285" s="37">
        <f t="shared" si="1063"/>
        <v>0</v>
      </c>
      <c r="BJ285" s="37">
        <f>BJ286</f>
        <v>0</v>
      </c>
      <c r="BK285" s="37">
        <f t="shared" ref="BK285:BM289" si="1064">BK286</f>
        <v>0</v>
      </c>
      <c r="BL285" s="37">
        <f t="shared" si="1064"/>
        <v>0</v>
      </c>
      <c r="BM285" s="37">
        <f t="shared" si="1064"/>
        <v>0</v>
      </c>
      <c r="BN285" s="37">
        <f>BN286</f>
        <v>0</v>
      </c>
      <c r="BO285" s="37">
        <f t="shared" ref="BO285:BQ289" si="1065">BO286</f>
        <v>0</v>
      </c>
      <c r="BP285" s="37">
        <f t="shared" si="1065"/>
        <v>0</v>
      </c>
      <c r="BQ285" s="37">
        <f t="shared" si="1065"/>
        <v>0</v>
      </c>
      <c r="BR285" s="37">
        <f>BR286</f>
        <v>0</v>
      </c>
      <c r="BS285" s="37">
        <f t="shared" ref="BS285:BU289" si="1066">BS286</f>
        <v>0</v>
      </c>
      <c r="BT285" s="37">
        <f t="shared" si="1066"/>
        <v>0</v>
      </c>
      <c r="BU285" s="37">
        <f t="shared" si="1066"/>
        <v>0</v>
      </c>
      <c r="BV285" s="151">
        <f>BV286</f>
        <v>0</v>
      </c>
      <c r="BW285" s="151">
        <f t="shared" ref="BW285:BY289" si="1067">BW286</f>
        <v>0</v>
      </c>
      <c r="BX285" s="151">
        <f t="shared" si="1067"/>
        <v>0</v>
      </c>
      <c r="BY285" s="151">
        <f t="shared" si="1067"/>
        <v>0</v>
      </c>
      <c r="BZ285" s="37">
        <f>BZ286</f>
        <v>0</v>
      </c>
      <c r="CA285" s="37">
        <f t="shared" ref="CA285:CC289" si="1068">CA286</f>
        <v>0</v>
      </c>
      <c r="CB285" s="37">
        <f t="shared" si="1068"/>
        <v>0</v>
      </c>
      <c r="CC285" s="37">
        <f t="shared" si="1068"/>
        <v>0</v>
      </c>
    </row>
    <row r="286" spans="1:81" ht="33" hidden="1" x14ac:dyDescent="0.25">
      <c r="A286" s="7" t="s">
        <v>74</v>
      </c>
      <c r="B286" s="8" t="s">
        <v>14</v>
      </c>
      <c r="C286" s="8" t="s">
        <v>61</v>
      </c>
      <c r="D286" s="8" t="s">
        <v>581</v>
      </c>
      <c r="E286" s="8" t="s">
        <v>463</v>
      </c>
      <c r="F286" s="37">
        <f>F287</f>
        <v>0</v>
      </c>
      <c r="G286" s="37">
        <f t="shared" si="1050"/>
        <v>0</v>
      </c>
      <c r="H286" s="37">
        <f t="shared" si="1050"/>
        <v>0</v>
      </c>
      <c r="I286" s="37">
        <f t="shared" si="1050"/>
        <v>0</v>
      </c>
      <c r="J286" s="37">
        <f>J287</f>
        <v>0</v>
      </c>
      <c r="K286" s="37">
        <f t="shared" si="1051"/>
        <v>0</v>
      </c>
      <c r="L286" s="37">
        <f t="shared" si="1051"/>
        <v>0</v>
      </c>
      <c r="M286" s="37">
        <f t="shared" si="1051"/>
        <v>0</v>
      </c>
      <c r="N286" s="37">
        <f>N287</f>
        <v>0</v>
      </c>
      <c r="O286" s="37">
        <f t="shared" si="1052"/>
        <v>0</v>
      </c>
      <c r="P286" s="37">
        <f t="shared" si="1052"/>
        <v>0</v>
      </c>
      <c r="Q286" s="37">
        <f t="shared" si="1052"/>
        <v>0</v>
      </c>
      <c r="R286" s="37">
        <f>R287</f>
        <v>0</v>
      </c>
      <c r="S286" s="37">
        <f t="shared" si="1053"/>
        <v>0</v>
      </c>
      <c r="T286" s="37">
        <f t="shared" si="1053"/>
        <v>0</v>
      </c>
      <c r="U286" s="37">
        <f t="shared" si="1053"/>
        <v>0</v>
      </c>
      <c r="V286" s="37">
        <f>V287</f>
        <v>0</v>
      </c>
      <c r="W286" s="37">
        <f t="shared" si="1054"/>
        <v>0</v>
      </c>
      <c r="X286" s="37">
        <f t="shared" si="1054"/>
        <v>0</v>
      </c>
      <c r="Y286" s="37">
        <f t="shared" si="1054"/>
        <v>0</v>
      </c>
      <c r="Z286" s="37">
        <f>Z287</f>
        <v>0</v>
      </c>
      <c r="AA286" s="37">
        <f t="shared" si="1055"/>
        <v>0</v>
      </c>
      <c r="AB286" s="37">
        <f t="shared" si="1055"/>
        <v>0</v>
      </c>
      <c r="AC286" s="37">
        <f t="shared" si="1055"/>
        <v>0</v>
      </c>
      <c r="AD286" s="37">
        <f>AD287</f>
        <v>0</v>
      </c>
      <c r="AE286" s="37">
        <f t="shared" si="1056"/>
        <v>0</v>
      </c>
      <c r="AF286" s="37">
        <f t="shared" si="1056"/>
        <v>0</v>
      </c>
      <c r="AG286" s="37">
        <f t="shared" si="1056"/>
        <v>0</v>
      </c>
      <c r="AH286" s="37">
        <f>AH287</f>
        <v>0</v>
      </c>
      <c r="AI286" s="37">
        <f t="shared" si="1057"/>
        <v>0</v>
      </c>
      <c r="AJ286" s="37">
        <f t="shared" si="1057"/>
        <v>0</v>
      </c>
      <c r="AK286" s="37">
        <f t="shared" si="1057"/>
        <v>0</v>
      </c>
      <c r="AL286" s="37">
        <f>AL287</f>
        <v>0</v>
      </c>
      <c r="AM286" s="37">
        <f t="shared" si="1058"/>
        <v>0</v>
      </c>
      <c r="AN286" s="37">
        <f t="shared" si="1058"/>
        <v>0</v>
      </c>
      <c r="AO286" s="37">
        <f t="shared" si="1058"/>
        <v>0</v>
      </c>
      <c r="AP286" s="37">
        <f>AP287</f>
        <v>0</v>
      </c>
      <c r="AQ286" s="37">
        <f t="shared" si="1059"/>
        <v>0</v>
      </c>
      <c r="AR286" s="37">
        <f t="shared" si="1059"/>
        <v>0</v>
      </c>
      <c r="AS286" s="37">
        <f t="shared" si="1059"/>
        <v>0</v>
      </c>
      <c r="AT286" s="37">
        <f>AT287</f>
        <v>0</v>
      </c>
      <c r="AU286" s="37">
        <f t="shared" si="1060"/>
        <v>0</v>
      </c>
      <c r="AV286" s="37">
        <f t="shared" si="1060"/>
        <v>0</v>
      </c>
      <c r="AW286" s="37">
        <f t="shared" si="1060"/>
        <v>0</v>
      </c>
      <c r="AX286" s="37">
        <f>AX287</f>
        <v>0</v>
      </c>
      <c r="AY286" s="37">
        <f t="shared" si="1061"/>
        <v>0</v>
      </c>
      <c r="AZ286" s="37">
        <f t="shared" si="1061"/>
        <v>0</v>
      </c>
      <c r="BA286" s="37">
        <f t="shared" si="1061"/>
        <v>0</v>
      </c>
      <c r="BB286" s="37">
        <f>BB287</f>
        <v>0</v>
      </c>
      <c r="BC286" s="37">
        <f t="shared" si="1062"/>
        <v>0</v>
      </c>
      <c r="BD286" s="37">
        <f t="shared" si="1062"/>
        <v>0</v>
      </c>
      <c r="BE286" s="37">
        <f t="shared" si="1062"/>
        <v>0</v>
      </c>
      <c r="BF286" s="37">
        <f>BF287</f>
        <v>0</v>
      </c>
      <c r="BG286" s="37">
        <f t="shared" si="1063"/>
        <v>0</v>
      </c>
      <c r="BH286" s="37">
        <f t="shared" si="1063"/>
        <v>0</v>
      </c>
      <c r="BI286" s="37">
        <f t="shared" si="1063"/>
        <v>0</v>
      </c>
      <c r="BJ286" s="37">
        <f>BJ287</f>
        <v>0</v>
      </c>
      <c r="BK286" s="37">
        <f t="shared" si="1064"/>
        <v>0</v>
      </c>
      <c r="BL286" s="37">
        <f t="shared" si="1064"/>
        <v>0</v>
      </c>
      <c r="BM286" s="37">
        <f t="shared" si="1064"/>
        <v>0</v>
      </c>
      <c r="BN286" s="37">
        <f>BN287</f>
        <v>0</v>
      </c>
      <c r="BO286" s="37">
        <f t="shared" si="1065"/>
        <v>0</v>
      </c>
      <c r="BP286" s="37">
        <f t="shared" si="1065"/>
        <v>0</v>
      </c>
      <c r="BQ286" s="37">
        <f t="shared" si="1065"/>
        <v>0</v>
      </c>
      <c r="BR286" s="37">
        <f>BR287</f>
        <v>0</v>
      </c>
      <c r="BS286" s="37">
        <f t="shared" si="1066"/>
        <v>0</v>
      </c>
      <c r="BT286" s="37">
        <f t="shared" si="1066"/>
        <v>0</v>
      </c>
      <c r="BU286" s="37">
        <f t="shared" si="1066"/>
        <v>0</v>
      </c>
      <c r="BV286" s="151">
        <f>BV287</f>
        <v>0</v>
      </c>
      <c r="BW286" s="151">
        <f t="shared" si="1067"/>
        <v>0</v>
      </c>
      <c r="BX286" s="151">
        <f t="shared" si="1067"/>
        <v>0</v>
      </c>
      <c r="BY286" s="151">
        <f t="shared" si="1067"/>
        <v>0</v>
      </c>
      <c r="BZ286" s="37">
        <f>BZ287</f>
        <v>0</v>
      </c>
      <c r="CA286" s="37">
        <f t="shared" si="1068"/>
        <v>0</v>
      </c>
      <c r="CB286" s="37">
        <f t="shared" si="1068"/>
        <v>0</v>
      </c>
      <c r="CC286" s="37">
        <f t="shared" si="1068"/>
        <v>0</v>
      </c>
    </row>
    <row r="287" spans="1:81" ht="16.5" hidden="1" x14ac:dyDescent="0.25">
      <c r="A287" s="7" t="s">
        <v>75</v>
      </c>
      <c r="B287" s="8" t="s">
        <v>14</v>
      </c>
      <c r="C287" s="8" t="s">
        <v>61</v>
      </c>
      <c r="D287" s="8" t="s">
        <v>581</v>
      </c>
      <c r="E287" s="2" t="s">
        <v>508</v>
      </c>
      <c r="F287" s="37"/>
      <c r="G287" s="37"/>
      <c r="H287" s="37"/>
      <c r="I287" s="38"/>
      <c r="J287" s="37"/>
      <c r="K287" s="37"/>
      <c r="L287" s="37"/>
      <c r="M287" s="38"/>
      <c r="N287" s="37">
        <f>F287+J287</f>
        <v>0</v>
      </c>
      <c r="O287" s="37">
        <f>G287+K287</f>
        <v>0</v>
      </c>
      <c r="P287" s="37">
        <f>H287+L287</f>
        <v>0</v>
      </c>
      <c r="Q287" s="37">
        <f>I287+M287</f>
        <v>0</v>
      </c>
      <c r="R287" s="37"/>
      <c r="S287" s="37"/>
      <c r="T287" s="37"/>
      <c r="U287" s="38"/>
      <c r="V287" s="37">
        <f>N287+R287</f>
        <v>0</v>
      </c>
      <c r="W287" s="37">
        <f>O287+S287</f>
        <v>0</v>
      </c>
      <c r="X287" s="37">
        <f>P287+T287</f>
        <v>0</v>
      </c>
      <c r="Y287" s="37">
        <f>Q287+U287</f>
        <v>0</v>
      </c>
      <c r="Z287" s="37"/>
      <c r="AA287" s="37"/>
      <c r="AB287" s="37"/>
      <c r="AC287" s="38"/>
      <c r="AD287" s="37">
        <f>V287+Z287</f>
        <v>0</v>
      </c>
      <c r="AE287" s="37">
        <f>W287+AA287</f>
        <v>0</v>
      </c>
      <c r="AF287" s="37">
        <f>X287+AB287</f>
        <v>0</v>
      </c>
      <c r="AG287" s="37">
        <f>Y287+AC287</f>
        <v>0</v>
      </c>
      <c r="AH287" s="37"/>
      <c r="AI287" s="37"/>
      <c r="AJ287" s="37"/>
      <c r="AK287" s="38"/>
      <c r="AL287" s="37">
        <f>AD287+AH287</f>
        <v>0</v>
      </c>
      <c r="AM287" s="37">
        <f>AE287+AI287</f>
        <v>0</v>
      </c>
      <c r="AN287" s="37">
        <f>AF287+AJ287</f>
        <v>0</v>
      </c>
      <c r="AO287" s="37">
        <f>AG287+AK287</f>
        <v>0</v>
      </c>
      <c r="AP287" s="37"/>
      <c r="AQ287" s="37"/>
      <c r="AR287" s="37"/>
      <c r="AS287" s="38"/>
      <c r="AT287" s="37">
        <f>AL287+AP287</f>
        <v>0</v>
      </c>
      <c r="AU287" s="37">
        <f>AM287+AQ287</f>
        <v>0</v>
      </c>
      <c r="AV287" s="37">
        <f>AN287+AR287</f>
        <v>0</v>
      </c>
      <c r="AW287" s="37">
        <f>AO287+AS287</f>
        <v>0</v>
      </c>
      <c r="AX287" s="37"/>
      <c r="AY287" s="37"/>
      <c r="AZ287" s="37"/>
      <c r="BA287" s="38"/>
      <c r="BB287" s="37">
        <f>AT287+AX287</f>
        <v>0</v>
      </c>
      <c r="BC287" s="37">
        <f>AU287+AY287</f>
        <v>0</v>
      </c>
      <c r="BD287" s="37">
        <f>AV287+AZ287</f>
        <v>0</v>
      </c>
      <c r="BE287" s="37">
        <f>AW287+BA287</f>
        <v>0</v>
      </c>
      <c r="BF287" s="37"/>
      <c r="BG287" s="37"/>
      <c r="BH287" s="37"/>
      <c r="BI287" s="38"/>
      <c r="BJ287" s="37">
        <f>BB287+BF287</f>
        <v>0</v>
      </c>
      <c r="BK287" s="37">
        <f>BC287+BG287</f>
        <v>0</v>
      </c>
      <c r="BL287" s="37">
        <f>BD287+BH287</f>
        <v>0</v>
      </c>
      <c r="BM287" s="37">
        <f>BE287+BI287</f>
        <v>0</v>
      </c>
      <c r="BN287" s="37"/>
      <c r="BO287" s="37"/>
      <c r="BP287" s="37"/>
      <c r="BQ287" s="38"/>
      <c r="BR287" s="37">
        <f>BJ287+BN287</f>
        <v>0</v>
      </c>
      <c r="BS287" s="37">
        <f>BK287+BO287</f>
        <v>0</v>
      </c>
      <c r="BT287" s="37">
        <f>BL287+BP287</f>
        <v>0</v>
      </c>
      <c r="BU287" s="37">
        <f>BM287+BQ287</f>
        <v>0</v>
      </c>
      <c r="BV287" s="151"/>
      <c r="BW287" s="151"/>
      <c r="BX287" s="151"/>
      <c r="BY287" s="152"/>
      <c r="BZ287" s="37">
        <f>BR287+BV287</f>
        <v>0</v>
      </c>
      <c r="CA287" s="37">
        <f>BS287+BW287</f>
        <v>0</v>
      </c>
      <c r="CB287" s="37">
        <f>BT287+BX287</f>
        <v>0</v>
      </c>
      <c r="CC287" s="37">
        <f>BU287+BY287</f>
        <v>0</v>
      </c>
    </row>
    <row r="288" spans="1:81" ht="33" x14ac:dyDescent="0.25">
      <c r="A288" s="6" t="s">
        <v>98</v>
      </c>
      <c r="B288" s="8" t="s">
        <v>14</v>
      </c>
      <c r="C288" s="8" t="s">
        <v>61</v>
      </c>
      <c r="D288" s="57" t="s">
        <v>99</v>
      </c>
      <c r="E288" s="57"/>
      <c r="F288" s="37">
        <f>F289</f>
        <v>5000</v>
      </c>
      <c r="G288" s="37">
        <f t="shared" si="1050"/>
        <v>0</v>
      </c>
      <c r="H288" s="37">
        <f t="shared" si="1050"/>
        <v>5000</v>
      </c>
      <c r="I288" s="37">
        <f t="shared" si="1050"/>
        <v>0</v>
      </c>
      <c r="J288" s="37">
        <f>J289</f>
        <v>0</v>
      </c>
      <c r="K288" s="37">
        <f t="shared" si="1051"/>
        <v>0</v>
      </c>
      <c r="L288" s="37">
        <f t="shared" si="1051"/>
        <v>0</v>
      </c>
      <c r="M288" s="37">
        <f t="shared" si="1051"/>
        <v>0</v>
      </c>
      <c r="N288" s="37">
        <f>N289</f>
        <v>5000</v>
      </c>
      <c r="O288" s="37">
        <f t="shared" si="1052"/>
        <v>0</v>
      </c>
      <c r="P288" s="37">
        <f t="shared" si="1052"/>
        <v>5000</v>
      </c>
      <c r="Q288" s="37">
        <f t="shared" si="1052"/>
        <v>0</v>
      </c>
      <c r="R288" s="37">
        <f>R289</f>
        <v>0</v>
      </c>
      <c r="S288" s="37">
        <f t="shared" si="1053"/>
        <v>0</v>
      </c>
      <c r="T288" s="37">
        <f t="shared" si="1053"/>
        <v>0</v>
      </c>
      <c r="U288" s="37">
        <f t="shared" si="1053"/>
        <v>0</v>
      </c>
      <c r="V288" s="37">
        <f>V289</f>
        <v>5000</v>
      </c>
      <c r="W288" s="37">
        <f t="shared" si="1054"/>
        <v>0</v>
      </c>
      <c r="X288" s="37">
        <f t="shared" si="1054"/>
        <v>5000</v>
      </c>
      <c r="Y288" s="37">
        <f t="shared" si="1054"/>
        <v>0</v>
      </c>
      <c r="Z288" s="37">
        <f>Z289</f>
        <v>0</v>
      </c>
      <c r="AA288" s="37">
        <f t="shared" si="1055"/>
        <v>0</v>
      </c>
      <c r="AB288" s="37">
        <f t="shared" si="1055"/>
        <v>0</v>
      </c>
      <c r="AC288" s="37">
        <f t="shared" si="1055"/>
        <v>0</v>
      </c>
      <c r="AD288" s="37">
        <f>AD289</f>
        <v>5000</v>
      </c>
      <c r="AE288" s="37">
        <f t="shared" si="1056"/>
        <v>0</v>
      </c>
      <c r="AF288" s="37">
        <f t="shared" si="1056"/>
        <v>5000</v>
      </c>
      <c r="AG288" s="37">
        <f t="shared" si="1056"/>
        <v>0</v>
      </c>
      <c r="AH288" s="37">
        <f>AH289</f>
        <v>0</v>
      </c>
      <c r="AI288" s="37">
        <f t="shared" si="1057"/>
        <v>0</v>
      </c>
      <c r="AJ288" s="37">
        <f t="shared" si="1057"/>
        <v>0</v>
      </c>
      <c r="AK288" s="37">
        <f t="shared" si="1057"/>
        <v>0</v>
      </c>
      <c r="AL288" s="37">
        <f>AL289</f>
        <v>5000</v>
      </c>
      <c r="AM288" s="37">
        <f t="shared" si="1058"/>
        <v>0</v>
      </c>
      <c r="AN288" s="37">
        <f t="shared" si="1058"/>
        <v>5000</v>
      </c>
      <c r="AO288" s="37">
        <f t="shared" si="1058"/>
        <v>0</v>
      </c>
      <c r="AP288" s="37">
        <f>AP289</f>
        <v>0</v>
      </c>
      <c r="AQ288" s="37">
        <f t="shared" si="1059"/>
        <v>0</v>
      </c>
      <c r="AR288" s="37">
        <f t="shared" si="1059"/>
        <v>0</v>
      </c>
      <c r="AS288" s="37">
        <f t="shared" si="1059"/>
        <v>0</v>
      </c>
      <c r="AT288" s="37">
        <f>AT289</f>
        <v>5000</v>
      </c>
      <c r="AU288" s="37">
        <f t="shared" si="1060"/>
        <v>0</v>
      </c>
      <c r="AV288" s="37">
        <f t="shared" si="1060"/>
        <v>5000</v>
      </c>
      <c r="AW288" s="37">
        <f t="shared" si="1060"/>
        <v>0</v>
      </c>
      <c r="AX288" s="37">
        <f>AX289</f>
        <v>0</v>
      </c>
      <c r="AY288" s="37">
        <f t="shared" si="1061"/>
        <v>0</v>
      </c>
      <c r="AZ288" s="37">
        <f t="shared" si="1061"/>
        <v>0</v>
      </c>
      <c r="BA288" s="37">
        <f t="shared" si="1061"/>
        <v>0</v>
      </c>
      <c r="BB288" s="37">
        <f>BB289</f>
        <v>5000</v>
      </c>
      <c r="BC288" s="37">
        <f t="shared" si="1062"/>
        <v>0</v>
      </c>
      <c r="BD288" s="37">
        <f t="shared" si="1062"/>
        <v>5000</v>
      </c>
      <c r="BE288" s="37">
        <f t="shared" si="1062"/>
        <v>0</v>
      </c>
      <c r="BF288" s="37">
        <f>BF289</f>
        <v>0</v>
      </c>
      <c r="BG288" s="37">
        <f t="shared" si="1063"/>
        <v>0</v>
      </c>
      <c r="BH288" s="37">
        <f t="shared" si="1063"/>
        <v>0</v>
      </c>
      <c r="BI288" s="37">
        <f t="shared" si="1063"/>
        <v>0</v>
      </c>
      <c r="BJ288" s="37">
        <f>BJ289</f>
        <v>5000</v>
      </c>
      <c r="BK288" s="37">
        <f t="shared" si="1064"/>
        <v>0</v>
      </c>
      <c r="BL288" s="37">
        <f t="shared" si="1064"/>
        <v>5000</v>
      </c>
      <c r="BM288" s="37">
        <f t="shared" si="1064"/>
        <v>0</v>
      </c>
      <c r="BN288" s="37">
        <f>BN289</f>
        <v>0</v>
      </c>
      <c r="BO288" s="37">
        <f t="shared" si="1065"/>
        <v>0</v>
      </c>
      <c r="BP288" s="37">
        <f t="shared" si="1065"/>
        <v>0</v>
      </c>
      <c r="BQ288" s="37">
        <f t="shared" si="1065"/>
        <v>0</v>
      </c>
      <c r="BR288" s="37">
        <f>BR289</f>
        <v>5000</v>
      </c>
      <c r="BS288" s="37">
        <f t="shared" si="1066"/>
        <v>0</v>
      </c>
      <c r="BT288" s="37">
        <f t="shared" si="1066"/>
        <v>5000</v>
      </c>
      <c r="BU288" s="37">
        <f t="shared" si="1066"/>
        <v>0</v>
      </c>
      <c r="BV288" s="151">
        <f>BV289</f>
        <v>0</v>
      </c>
      <c r="BW288" s="151">
        <f t="shared" si="1067"/>
        <v>0</v>
      </c>
      <c r="BX288" s="151">
        <f t="shared" si="1067"/>
        <v>0</v>
      </c>
      <c r="BY288" s="151">
        <f t="shared" si="1067"/>
        <v>0</v>
      </c>
      <c r="BZ288" s="37">
        <f>BZ289</f>
        <v>5000</v>
      </c>
      <c r="CA288" s="37">
        <f t="shared" si="1068"/>
        <v>0</v>
      </c>
      <c r="CB288" s="37">
        <f t="shared" si="1068"/>
        <v>5000</v>
      </c>
      <c r="CC288" s="37">
        <f t="shared" si="1068"/>
        <v>0</v>
      </c>
    </row>
    <row r="289" spans="1:81" ht="16.5" x14ac:dyDescent="0.25">
      <c r="A289" s="6" t="s">
        <v>36</v>
      </c>
      <c r="B289" s="8" t="s">
        <v>14</v>
      </c>
      <c r="C289" s="8" t="s">
        <v>61</v>
      </c>
      <c r="D289" s="57" t="s">
        <v>99</v>
      </c>
      <c r="E289" s="57">
        <v>800</v>
      </c>
      <c r="F289" s="37">
        <f>F290</f>
        <v>5000</v>
      </c>
      <c r="G289" s="37">
        <f t="shared" si="1050"/>
        <v>0</v>
      </c>
      <c r="H289" s="37">
        <f t="shared" si="1050"/>
        <v>5000</v>
      </c>
      <c r="I289" s="37">
        <f t="shared" si="1050"/>
        <v>0</v>
      </c>
      <c r="J289" s="37">
        <f>J290</f>
        <v>0</v>
      </c>
      <c r="K289" s="37">
        <f t="shared" si="1051"/>
        <v>0</v>
      </c>
      <c r="L289" s="37">
        <f t="shared" si="1051"/>
        <v>0</v>
      </c>
      <c r="M289" s="37">
        <f t="shared" si="1051"/>
        <v>0</v>
      </c>
      <c r="N289" s="37">
        <f>N290</f>
        <v>5000</v>
      </c>
      <c r="O289" s="37">
        <f t="shared" si="1052"/>
        <v>0</v>
      </c>
      <c r="P289" s="37">
        <f t="shared" si="1052"/>
        <v>5000</v>
      </c>
      <c r="Q289" s="37">
        <f t="shared" si="1052"/>
        <v>0</v>
      </c>
      <c r="R289" s="37">
        <f>R290</f>
        <v>0</v>
      </c>
      <c r="S289" s="37">
        <f t="shared" si="1053"/>
        <v>0</v>
      </c>
      <c r="T289" s="37">
        <f t="shared" si="1053"/>
        <v>0</v>
      </c>
      <c r="U289" s="37">
        <f t="shared" si="1053"/>
        <v>0</v>
      </c>
      <c r="V289" s="37">
        <f>V290</f>
        <v>5000</v>
      </c>
      <c r="W289" s="37">
        <f t="shared" si="1054"/>
        <v>0</v>
      </c>
      <c r="X289" s="37">
        <f t="shared" si="1054"/>
        <v>5000</v>
      </c>
      <c r="Y289" s="37">
        <f t="shared" si="1054"/>
        <v>0</v>
      </c>
      <c r="Z289" s="37">
        <f>Z290</f>
        <v>0</v>
      </c>
      <c r="AA289" s="37">
        <f t="shared" si="1055"/>
        <v>0</v>
      </c>
      <c r="AB289" s="37">
        <f t="shared" si="1055"/>
        <v>0</v>
      </c>
      <c r="AC289" s="37">
        <f t="shared" si="1055"/>
        <v>0</v>
      </c>
      <c r="AD289" s="37">
        <f>AD290</f>
        <v>5000</v>
      </c>
      <c r="AE289" s="37">
        <f t="shared" si="1056"/>
        <v>0</v>
      </c>
      <c r="AF289" s="37">
        <f t="shared" si="1056"/>
        <v>5000</v>
      </c>
      <c r="AG289" s="37">
        <f t="shared" si="1056"/>
        <v>0</v>
      </c>
      <c r="AH289" s="37">
        <f>AH290</f>
        <v>0</v>
      </c>
      <c r="AI289" s="37">
        <f t="shared" si="1057"/>
        <v>0</v>
      </c>
      <c r="AJ289" s="37">
        <f t="shared" si="1057"/>
        <v>0</v>
      </c>
      <c r="AK289" s="37">
        <f t="shared" si="1057"/>
        <v>0</v>
      </c>
      <c r="AL289" s="37">
        <f>AL290</f>
        <v>5000</v>
      </c>
      <c r="AM289" s="37">
        <f t="shared" si="1058"/>
        <v>0</v>
      </c>
      <c r="AN289" s="37">
        <f t="shared" si="1058"/>
        <v>5000</v>
      </c>
      <c r="AO289" s="37">
        <f t="shared" si="1058"/>
        <v>0</v>
      </c>
      <c r="AP289" s="37">
        <f>AP290</f>
        <v>0</v>
      </c>
      <c r="AQ289" s="37">
        <f t="shared" si="1059"/>
        <v>0</v>
      </c>
      <c r="AR289" s="37">
        <f t="shared" si="1059"/>
        <v>0</v>
      </c>
      <c r="AS289" s="37">
        <f t="shared" si="1059"/>
        <v>0</v>
      </c>
      <c r="AT289" s="37">
        <f>AT290</f>
        <v>5000</v>
      </c>
      <c r="AU289" s="37">
        <f t="shared" si="1060"/>
        <v>0</v>
      </c>
      <c r="AV289" s="37">
        <f t="shared" si="1060"/>
        <v>5000</v>
      </c>
      <c r="AW289" s="37">
        <f t="shared" si="1060"/>
        <v>0</v>
      </c>
      <c r="AX289" s="37">
        <f>AX290</f>
        <v>0</v>
      </c>
      <c r="AY289" s="37">
        <f t="shared" si="1061"/>
        <v>0</v>
      </c>
      <c r="AZ289" s="37">
        <f t="shared" si="1061"/>
        <v>0</v>
      </c>
      <c r="BA289" s="37">
        <f t="shared" si="1061"/>
        <v>0</v>
      </c>
      <c r="BB289" s="37">
        <f>BB290</f>
        <v>5000</v>
      </c>
      <c r="BC289" s="37">
        <f t="shared" si="1062"/>
        <v>0</v>
      </c>
      <c r="BD289" s="37">
        <f t="shared" si="1062"/>
        <v>5000</v>
      </c>
      <c r="BE289" s="37">
        <f t="shared" si="1062"/>
        <v>0</v>
      </c>
      <c r="BF289" s="37">
        <f>BF290</f>
        <v>0</v>
      </c>
      <c r="BG289" s="37">
        <f t="shared" si="1063"/>
        <v>0</v>
      </c>
      <c r="BH289" s="37">
        <f t="shared" si="1063"/>
        <v>0</v>
      </c>
      <c r="BI289" s="37">
        <f t="shared" si="1063"/>
        <v>0</v>
      </c>
      <c r="BJ289" s="37">
        <f>BJ290</f>
        <v>5000</v>
      </c>
      <c r="BK289" s="37">
        <f t="shared" si="1064"/>
        <v>0</v>
      </c>
      <c r="BL289" s="37">
        <f t="shared" si="1064"/>
        <v>5000</v>
      </c>
      <c r="BM289" s="37">
        <f t="shared" si="1064"/>
        <v>0</v>
      </c>
      <c r="BN289" s="37">
        <f>BN290</f>
        <v>0</v>
      </c>
      <c r="BO289" s="37">
        <f t="shared" si="1065"/>
        <v>0</v>
      </c>
      <c r="BP289" s="37">
        <f t="shared" si="1065"/>
        <v>0</v>
      </c>
      <c r="BQ289" s="37">
        <f t="shared" si="1065"/>
        <v>0</v>
      </c>
      <c r="BR289" s="37">
        <f>BR290</f>
        <v>5000</v>
      </c>
      <c r="BS289" s="37">
        <f t="shared" si="1066"/>
        <v>0</v>
      </c>
      <c r="BT289" s="37">
        <f t="shared" si="1066"/>
        <v>5000</v>
      </c>
      <c r="BU289" s="37">
        <f t="shared" si="1066"/>
        <v>0</v>
      </c>
      <c r="BV289" s="151">
        <f>BV290</f>
        <v>0</v>
      </c>
      <c r="BW289" s="151">
        <f t="shared" si="1067"/>
        <v>0</v>
      </c>
      <c r="BX289" s="151">
        <f t="shared" si="1067"/>
        <v>0</v>
      </c>
      <c r="BY289" s="151">
        <f t="shared" si="1067"/>
        <v>0</v>
      </c>
      <c r="BZ289" s="37">
        <f>BZ290</f>
        <v>5000</v>
      </c>
      <c r="CA289" s="37">
        <f t="shared" si="1068"/>
        <v>0</v>
      </c>
      <c r="CB289" s="37">
        <f t="shared" si="1068"/>
        <v>5000</v>
      </c>
      <c r="CC289" s="37">
        <f t="shared" si="1068"/>
        <v>0</v>
      </c>
    </row>
    <row r="290" spans="1:81" ht="16.5" x14ac:dyDescent="0.25">
      <c r="A290" s="6" t="s">
        <v>59</v>
      </c>
      <c r="B290" s="8" t="s">
        <v>14</v>
      </c>
      <c r="C290" s="8" t="s">
        <v>61</v>
      </c>
      <c r="D290" s="57" t="s">
        <v>99</v>
      </c>
      <c r="E290" s="57">
        <v>870</v>
      </c>
      <c r="F290" s="37">
        <v>5000</v>
      </c>
      <c r="G290" s="37"/>
      <c r="H290" s="37">
        <v>5000</v>
      </c>
      <c r="I290" s="38"/>
      <c r="J290" s="37"/>
      <c r="K290" s="37"/>
      <c r="L290" s="37"/>
      <c r="M290" s="38"/>
      <c r="N290" s="37">
        <f>F290+J290</f>
        <v>5000</v>
      </c>
      <c r="O290" s="37">
        <f>G290+K290</f>
        <v>0</v>
      </c>
      <c r="P290" s="37">
        <f>H290+L290</f>
        <v>5000</v>
      </c>
      <c r="Q290" s="37">
        <f>I290+M290</f>
        <v>0</v>
      </c>
      <c r="R290" s="37"/>
      <c r="S290" s="37"/>
      <c r="T290" s="37"/>
      <c r="U290" s="38"/>
      <c r="V290" s="37">
        <f>N290+R290+S290</f>
        <v>5000</v>
      </c>
      <c r="W290" s="37">
        <f>O290+S290</f>
        <v>0</v>
      </c>
      <c r="X290" s="37">
        <f>P290+T290+U290</f>
        <v>5000</v>
      </c>
      <c r="Y290" s="37">
        <f>Q290+U290</f>
        <v>0</v>
      </c>
      <c r="Z290" s="37"/>
      <c r="AA290" s="37"/>
      <c r="AB290" s="37"/>
      <c r="AC290" s="38"/>
      <c r="AD290" s="37">
        <f>V290+Z290+AA290</f>
        <v>5000</v>
      </c>
      <c r="AE290" s="37">
        <f>W290+AA290</f>
        <v>0</v>
      </c>
      <c r="AF290" s="37">
        <f>X290+AB290+AC290</f>
        <v>5000</v>
      </c>
      <c r="AG290" s="37">
        <f>Y290+AC290</f>
        <v>0</v>
      </c>
      <c r="AH290" s="37"/>
      <c r="AI290" s="37"/>
      <c r="AJ290" s="37"/>
      <c r="AK290" s="38"/>
      <c r="AL290" s="37">
        <f>AD290+AH290+AI290</f>
        <v>5000</v>
      </c>
      <c r="AM290" s="37">
        <f>AE290+AI290</f>
        <v>0</v>
      </c>
      <c r="AN290" s="37">
        <f>AF290+AJ290+AK290</f>
        <v>5000</v>
      </c>
      <c r="AO290" s="37">
        <f>AG290+AK290</f>
        <v>0</v>
      </c>
      <c r="AP290" s="37"/>
      <c r="AQ290" s="37"/>
      <c r="AR290" s="37"/>
      <c r="AS290" s="38"/>
      <c r="AT290" s="37">
        <f>AL290+AP290+AQ290</f>
        <v>5000</v>
      </c>
      <c r="AU290" s="37">
        <f>AM290+AQ290</f>
        <v>0</v>
      </c>
      <c r="AV290" s="37">
        <f>AN290+AR290+AS290</f>
        <v>5000</v>
      </c>
      <c r="AW290" s="37">
        <f>AO290+AS290</f>
        <v>0</v>
      </c>
      <c r="AX290" s="37"/>
      <c r="AY290" s="37"/>
      <c r="AZ290" s="37"/>
      <c r="BA290" s="38"/>
      <c r="BB290" s="37">
        <f>AT290+AX290+AY290</f>
        <v>5000</v>
      </c>
      <c r="BC290" s="37">
        <f>AU290+AY290</f>
        <v>0</v>
      </c>
      <c r="BD290" s="37">
        <f>AV290+AZ290+BA290</f>
        <v>5000</v>
      </c>
      <c r="BE290" s="37">
        <f>AW290+BA290</f>
        <v>0</v>
      </c>
      <c r="BF290" s="37"/>
      <c r="BG290" s="37"/>
      <c r="BH290" s="37"/>
      <c r="BI290" s="38"/>
      <c r="BJ290" s="37">
        <f>BB290+BF290+BG290</f>
        <v>5000</v>
      </c>
      <c r="BK290" s="37">
        <f>BC290+BG290</f>
        <v>0</v>
      </c>
      <c r="BL290" s="37">
        <f>BD290+BH290+BI290</f>
        <v>5000</v>
      </c>
      <c r="BM290" s="37">
        <f>BE290+BI290</f>
        <v>0</v>
      </c>
      <c r="BN290" s="37"/>
      <c r="BO290" s="37"/>
      <c r="BP290" s="37"/>
      <c r="BQ290" s="38"/>
      <c r="BR290" s="37">
        <f>BJ290+BN290+BO290</f>
        <v>5000</v>
      </c>
      <c r="BS290" s="37">
        <f>BK290+BO290</f>
        <v>0</v>
      </c>
      <c r="BT290" s="37">
        <f>BL290+BP290+BQ290</f>
        <v>5000</v>
      </c>
      <c r="BU290" s="37">
        <f>BM290+BQ290</f>
        <v>0</v>
      </c>
      <c r="BV290" s="151"/>
      <c r="BW290" s="151"/>
      <c r="BX290" s="151"/>
      <c r="BY290" s="152"/>
      <c r="BZ290" s="37">
        <f>BR290+BV290+BW290</f>
        <v>5000</v>
      </c>
      <c r="CA290" s="37">
        <f>BS290+BW290</f>
        <v>0</v>
      </c>
      <c r="CB290" s="37">
        <f>BT290+BX290+BY290</f>
        <v>5000</v>
      </c>
      <c r="CC290" s="37">
        <f>BU290+BY290</f>
        <v>0</v>
      </c>
    </row>
    <row r="291" spans="1:81" ht="16.5" x14ac:dyDescent="0.25">
      <c r="A291" s="7" t="s">
        <v>485</v>
      </c>
      <c r="B291" s="8" t="s">
        <v>14</v>
      </c>
      <c r="C291" s="8" t="s">
        <v>61</v>
      </c>
      <c r="D291" s="57" t="s">
        <v>486</v>
      </c>
      <c r="E291" s="3"/>
      <c r="F291" s="37">
        <f>F292</f>
        <v>126343</v>
      </c>
      <c r="G291" s="37">
        <f t="shared" ref="G291:I292" si="1069">G292</f>
        <v>0</v>
      </c>
      <c r="H291" s="37">
        <f t="shared" si="1069"/>
        <v>126343</v>
      </c>
      <c r="I291" s="37">
        <f t="shared" si="1069"/>
        <v>0</v>
      </c>
      <c r="J291" s="37">
        <f>J292</f>
        <v>0</v>
      </c>
      <c r="K291" s="37">
        <f t="shared" ref="K291:M292" si="1070">K292</f>
        <v>0</v>
      </c>
      <c r="L291" s="37">
        <f t="shared" si="1070"/>
        <v>0</v>
      </c>
      <c r="M291" s="37">
        <f t="shared" si="1070"/>
        <v>0</v>
      </c>
      <c r="N291" s="37">
        <f>N292</f>
        <v>126343</v>
      </c>
      <c r="O291" s="37">
        <f t="shared" ref="O291:Q292" si="1071">O292</f>
        <v>0</v>
      </c>
      <c r="P291" s="37">
        <f t="shared" si="1071"/>
        <v>126343</v>
      </c>
      <c r="Q291" s="37">
        <f t="shared" si="1071"/>
        <v>0</v>
      </c>
      <c r="R291" s="37">
        <f>R292</f>
        <v>0</v>
      </c>
      <c r="S291" s="37">
        <f t="shared" ref="S291:U292" si="1072">S292</f>
        <v>0</v>
      </c>
      <c r="T291" s="37">
        <f t="shared" si="1072"/>
        <v>0</v>
      </c>
      <c r="U291" s="37">
        <f t="shared" si="1072"/>
        <v>0</v>
      </c>
      <c r="V291" s="37">
        <f>V292</f>
        <v>126343</v>
      </c>
      <c r="W291" s="37">
        <f t="shared" ref="W291:Y292" si="1073">W292</f>
        <v>0</v>
      </c>
      <c r="X291" s="37">
        <f t="shared" si="1073"/>
        <v>126343</v>
      </c>
      <c r="Y291" s="37">
        <f t="shared" si="1073"/>
        <v>0</v>
      </c>
      <c r="Z291" s="37">
        <f>Z292</f>
        <v>0</v>
      </c>
      <c r="AA291" s="37">
        <f t="shared" ref="AA291:AC292" si="1074">AA292</f>
        <v>0</v>
      </c>
      <c r="AB291" s="37">
        <f t="shared" si="1074"/>
        <v>0</v>
      </c>
      <c r="AC291" s="37">
        <f t="shared" si="1074"/>
        <v>0</v>
      </c>
      <c r="AD291" s="37">
        <f>AD292</f>
        <v>126343</v>
      </c>
      <c r="AE291" s="37">
        <f t="shared" ref="AE291:AG292" si="1075">AE292</f>
        <v>0</v>
      </c>
      <c r="AF291" s="37">
        <f t="shared" si="1075"/>
        <v>126343</v>
      </c>
      <c r="AG291" s="37">
        <f t="shared" si="1075"/>
        <v>0</v>
      </c>
      <c r="AH291" s="37">
        <f>AH292</f>
        <v>0</v>
      </c>
      <c r="AI291" s="37">
        <f t="shared" ref="AI291:AK292" si="1076">AI292</f>
        <v>0</v>
      </c>
      <c r="AJ291" s="37">
        <f t="shared" si="1076"/>
        <v>0</v>
      </c>
      <c r="AK291" s="37">
        <f t="shared" si="1076"/>
        <v>0</v>
      </c>
      <c r="AL291" s="37">
        <f>AL292</f>
        <v>126343</v>
      </c>
      <c r="AM291" s="37">
        <f t="shared" ref="AM291:AO292" si="1077">AM292</f>
        <v>0</v>
      </c>
      <c r="AN291" s="37">
        <f t="shared" si="1077"/>
        <v>126343</v>
      </c>
      <c r="AO291" s="37">
        <f t="shared" si="1077"/>
        <v>0</v>
      </c>
      <c r="AP291" s="37">
        <f>AP292</f>
        <v>0</v>
      </c>
      <c r="AQ291" s="37">
        <f t="shared" ref="AQ291:AS292" si="1078">AQ292</f>
        <v>0</v>
      </c>
      <c r="AR291" s="37">
        <f t="shared" si="1078"/>
        <v>0</v>
      </c>
      <c r="AS291" s="37">
        <f t="shared" si="1078"/>
        <v>0</v>
      </c>
      <c r="AT291" s="37">
        <f>AT292</f>
        <v>126343</v>
      </c>
      <c r="AU291" s="37">
        <f t="shared" ref="AU291:AW292" si="1079">AU292</f>
        <v>0</v>
      </c>
      <c r="AV291" s="37">
        <f t="shared" si="1079"/>
        <v>126343</v>
      </c>
      <c r="AW291" s="37">
        <f t="shared" si="1079"/>
        <v>0</v>
      </c>
      <c r="AX291" s="37">
        <f>AX292</f>
        <v>0</v>
      </c>
      <c r="AY291" s="37">
        <f t="shared" ref="AY291:BA292" si="1080">AY292</f>
        <v>0</v>
      </c>
      <c r="AZ291" s="37">
        <f t="shared" si="1080"/>
        <v>0</v>
      </c>
      <c r="BA291" s="37">
        <f t="shared" si="1080"/>
        <v>0</v>
      </c>
      <c r="BB291" s="37">
        <f>BB292</f>
        <v>126343</v>
      </c>
      <c r="BC291" s="37">
        <f t="shared" ref="BC291:BE292" si="1081">BC292</f>
        <v>0</v>
      </c>
      <c r="BD291" s="37">
        <f t="shared" si="1081"/>
        <v>126343</v>
      </c>
      <c r="BE291" s="37">
        <f t="shared" si="1081"/>
        <v>0</v>
      </c>
      <c r="BF291" s="37">
        <f>BF292</f>
        <v>0</v>
      </c>
      <c r="BG291" s="37">
        <f t="shared" ref="BG291:BI292" si="1082">BG292</f>
        <v>0</v>
      </c>
      <c r="BH291" s="37">
        <f t="shared" si="1082"/>
        <v>0</v>
      </c>
      <c r="BI291" s="37">
        <f t="shared" si="1082"/>
        <v>0</v>
      </c>
      <c r="BJ291" s="37">
        <f>BJ292</f>
        <v>126343</v>
      </c>
      <c r="BK291" s="37">
        <f t="shared" ref="BK291:BM292" si="1083">BK292</f>
        <v>0</v>
      </c>
      <c r="BL291" s="37">
        <f t="shared" si="1083"/>
        <v>126343</v>
      </c>
      <c r="BM291" s="37">
        <f t="shared" si="1083"/>
        <v>0</v>
      </c>
      <c r="BN291" s="37">
        <f>BN292</f>
        <v>0</v>
      </c>
      <c r="BO291" s="37">
        <f t="shared" ref="BO291:BQ292" si="1084">BO292</f>
        <v>0</v>
      </c>
      <c r="BP291" s="37">
        <f t="shared" si="1084"/>
        <v>0</v>
      </c>
      <c r="BQ291" s="37">
        <f t="shared" si="1084"/>
        <v>0</v>
      </c>
      <c r="BR291" s="37">
        <f>BR292</f>
        <v>126343</v>
      </c>
      <c r="BS291" s="37">
        <f t="shared" ref="BS291:BU292" si="1085">BS292</f>
        <v>0</v>
      </c>
      <c r="BT291" s="37">
        <f t="shared" si="1085"/>
        <v>126343</v>
      </c>
      <c r="BU291" s="37">
        <f t="shared" si="1085"/>
        <v>0</v>
      </c>
      <c r="BV291" s="151">
        <f>BV292</f>
        <v>0</v>
      </c>
      <c r="BW291" s="151">
        <f t="shared" ref="BW291:BY292" si="1086">BW292</f>
        <v>0</v>
      </c>
      <c r="BX291" s="151">
        <f t="shared" si="1086"/>
        <v>0</v>
      </c>
      <c r="BY291" s="151">
        <f t="shared" si="1086"/>
        <v>0</v>
      </c>
      <c r="BZ291" s="37">
        <f>BZ292</f>
        <v>126343</v>
      </c>
      <c r="CA291" s="37">
        <f t="shared" ref="CA291:CC292" si="1087">CA292</f>
        <v>0</v>
      </c>
      <c r="CB291" s="37">
        <f t="shared" si="1087"/>
        <v>126343</v>
      </c>
      <c r="CC291" s="37">
        <f t="shared" si="1087"/>
        <v>0</v>
      </c>
    </row>
    <row r="292" spans="1:81" ht="16.5" x14ac:dyDescent="0.25">
      <c r="A292" s="7" t="s">
        <v>36</v>
      </c>
      <c r="B292" s="8" t="s">
        <v>14</v>
      </c>
      <c r="C292" s="8" t="s">
        <v>61</v>
      </c>
      <c r="D292" s="57" t="s">
        <v>486</v>
      </c>
      <c r="E292" s="3">
        <v>800</v>
      </c>
      <c r="F292" s="37">
        <f>F293</f>
        <v>126343</v>
      </c>
      <c r="G292" s="37">
        <f t="shared" si="1069"/>
        <v>0</v>
      </c>
      <c r="H292" s="37">
        <f t="shared" si="1069"/>
        <v>126343</v>
      </c>
      <c r="I292" s="37">
        <f t="shared" si="1069"/>
        <v>0</v>
      </c>
      <c r="J292" s="37">
        <f>J293</f>
        <v>0</v>
      </c>
      <c r="K292" s="37">
        <f t="shared" si="1070"/>
        <v>0</v>
      </c>
      <c r="L292" s="37">
        <f t="shared" si="1070"/>
        <v>0</v>
      </c>
      <c r="M292" s="37">
        <f t="shared" si="1070"/>
        <v>0</v>
      </c>
      <c r="N292" s="37">
        <f>N293</f>
        <v>126343</v>
      </c>
      <c r="O292" s="37">
        <f t="shared" si="1071"/>
        <v>0</v>
      </c>
      <c r="P292" s="37">
        <f t="shared" si="1071"/>
        <v>126343</v>
      </c>
      <c r="Q292" s="37">
        <f t="shared" si="1071"/>
        <v>0</v>
      </c>
      <c r="R292" s="37">
        <f>R293</f>
        <v>0</v>
      </c>
      <c r="S292" s="37">
        <f t="shared" si="1072"/>
        <v>0</v>
      </c>
      <c r="T292" s="37">
        <f t="shared" si="1072"/>
        <v>0</v>
      </c>
      <c r="U292" s="37">
        <f t="shared" si="1072"/>
        <v>0</v>
      </c>
      <c r="V292" s="37">
        <f>V293</f>
        <v>126343</v>
      </c>
      <c r="W292" s="37">
        <f t="shared" si="1073"/>
        <v>0</v>
      </c>
      <c r="X292" s="37">
        <f t="shared" si="1073"/>
        <v>126343</v>
      </c>
      <c r="Y292" s="37">
        <f t="shared" si="1073"/>
        <v>0</v>
      </c>
      <c r="Z292" s="37">
        <f>Z293</f>
        <v>0</v>
      </c>
      <c r="AA292" s="37">
        <f t="shared" si="1074"/>
        <v>0</v>
      </c>
      <c r="AB292" s="37">
        <f t="shared" si="1074"/>
        <v>0</v>
      </c>
      <c r="AC292" s="37">
        <f t="shared" si="1074"/>
        <v>0</v>
      </c>
      <c r="AD292" s="37">
        <f>AD293</f>
        <v>126343</v>
      </c>
      <c r="AE292" s="37">
        <f t="shared" si="1075"/>
        <v>0</v>
      </c>
      <c r="AF292" s="37">
        <f t="shared" si="1075"/>
        <v>126343</v>
      </c>
      <c r="AG292" s="37">
        <f t="shared" si="1075"/>
        <v>0</v>
      </c>
      <c r="AH292" s="37">
        <f>AH293</f>
        <v>0</v>
      </c>
      <c r="AI292" s="37">
        <f t="shared" si="1076"/>
        <v>0</v>
      </c>
      <c r="AJ292" s="37">
        <f t="shared" si="1076"/>
        <v>0</v>
      </c>
      <c r="AK292" s="37">
        <f t="shared" si="1076"/>
        <v>0</v>
      </c>
      <c r="AL292" s="37">
        <f>AL293</f>
        <v>126343</v>
      </c>
      <c r="AM292" s="37">
        <f t="shared" si="1077"/>
        <v>0</v>
      </c>
      <c r="AN292" s="37">
        <f t="shared" si="1077"/>
        <v>126343</v>
      </c>
      <c r="AO292" s="37">
        <f t="shared" si="1077"/>
        <v>0</v>
      </c>
      <c r="AP292" s="37">
        <f>AP293</f>
        <v>0</v>
      </c>
      <c r="AQ292" s="37">
        <f t="shared" si="1078"/>
        <v>0</v>
      </c>
      <c r="AR292" s="37">
        <f t="shared" si="1078"/>
        <v>0</v>
      </c>
      <c r="AS292" s="37">
        <f t="shared" si="1078"/>
        <v>0</v>
      </c>
      <c r="AT292" s="37">
        <f>AT293</f>
        <v>126343</v>
      </c>
      <c r="AU292" s="37">
        <f t="shared" si="1079"/>
        <v>0</v>
      </c>
      <c r="AV292" s="37">
        <f t="shared" si="1079"/>
        <v>126343</v>
      </c>
      <c r="AW292" s="37">
        <f t="shared" si="1079"/>
        <v>0</v>
      </c>
      <c r="AX292" s="37">
        <f>AX293</f>
        <v>0</v>
      </c>
      <c r="AY292" s="37">
        <f t="shared" si="1080"/>
        <v>0</v>
      </c>
      <c r="AZ292" s="37">
        <f t="shared" si="1080"/>
        <v>0</v>
      </c>
      <c r="BA292" s="37">
        <f t="shared" si="1080"/>
        <v>0</v>
      </c>
      <c r="BB292" s="37">
        <f>BB293</f>
        <v>126343</v>
      </c>
      <c r="BC292" s="37">
        <f t="shared" si="1081"/>
        <v>0</v>
      </c>
      <c r="BD292" s="37">
        <f t="shared" si="1081"/>
        <v>126343</v>
      </c>
      <c r="BE292" s="37">
        <f t="shared" si="1081"/>
        <v>0</v>
      </c>
      <c r="BF292" s="37">
        <f>BF293</f>
        <v>0</v>
      </c>
      <c r="BG292" s="37">
        <f t="shared" si="1082"/>
        <v>0</v>
      </c>
      <c r="BH292" s="37">
        <f t="shared" si="1082"/>
        <v>0</v>
      </c>
      <c r="BI292" s="37">
        <f t="shared" si="1082"/>
        <v>0</v>
      </c>
      <c r="BJ292" s="37">
        <f>BJ293</f>
        <v>126343</v>
      </c>
      <c r="BK292" s="37">
        <f t="shared" si="1083"/>
        <v>0</v>
      </c>
      <c r="BL292" s="37">
        <f t="shared" si="1083"/>
        <v>126343</v>
      </c>
      <c r="BM292" s="37">
        <f t="shared" si="1083"/>
        <v>0</v>
      </c>
      <c r="BN292" s="37">
        <f>BN293</f>
        <v>0</v>
      </c>
      <c r="BO292" s="37">
        <f t="shared" si="1084"/>
        <v>0</v>
      </c>
      <c r="BP292" s="37">
        <f t="shared" si="1084"/>
        <v>0</v>
      </c>
      <c r="BQ292" s="37">
        <f t="shared" si="1084"/>
        <v>0</v>
      </c>
      <c r="BR292" s="37">
        <f>BR293</f>
        <v>126343</v>
      </c>
      <c r="BS292" s="37">
        <f t="shared" si="1085"/>
        <v>0</v>
      </c>
      <c r="BT292" s="37">
        <f t="shared" si="1085"/>
        <v>126343</v>
      </c>
      <c r="BU292" s="37">
        <f t="shared" si="1085"/>
        <v>0</v>
      </c>
      <c r="BV292" s="151">
        <f>BV293</f>
        <v>0</v>
      </c>
      <c r="BW292" s="151">
        <f t="shared" si="1086"/>
        <v>0</v>
      </c>
      <c r="BX292" s="151">
        <f t="shared" si="1086"/>
        <v>0</v>
      </c>
      <c r="BY292" s="151">
        <f t="shared" si="1086"/>
        <v>0</v>
      </c>
      <c r="BZ292" s="37">
        <f>BZ293</f>
        <v>126343</v>
      </c>
      <c r="CA292" s="37">
        <f t="shared" si="1087"/>
        <v>0</v>
      </c>
      <c r="CB292" s="37">
        <f t="shared" si="1087"/>
        <v>126343</v>
      </c>
      <c r="CC292" s="37">
        <f t="shared" si="1087"/>
        <v>0</v>
      </c>
    </row>
    <row r="293" spans="1:81" ht="16.5" x14ac:dyDescent="0.25">
      <c r="A293" s="7" t="s">
        <v>59</v>
      </c>
      <c r="B293" s="8" t="s">
        <v>14</v>
      </c>
      <c r="C293" s="8" t="s">
        <v>61</v>
      </c>
      <c r="D293" s="57" t="s">
        <v>486</v>
      </c>
      <c r="E293" s="3">
        <v>870</v>
      </c>
      <c r="F293" s="37">
        <v>126343</v>
      </c>
      <c r="G293" s="37"/>
      <c r="H293" s="37">
        <v>126343</v>
      </c>
      <c r="I293" s="38"/>
      <c r="J293" s="37"/>
      <c r="K293" s="37"/>
      <c r="L293" s="37"/>
      <c r="M293" s="38"/>
      <c r="N293" s="37">
        <f>F293+J293</f>
        <v>126343</v>
      </c>
      <c r="O293" s="37">
        <f>G293+K293</f>
        <v>0</v>
      </c>
      <c r="P293" s="37">
        <f>H293+L293</f>
        <v>126343</v>
      </c>
      <c r="Q293" s="37">
        <f>I293+M293</f>
        <v>0</v>
      </c>
      <c r="R293" s="37"/>
      <c r="S293" s="37"/>
      <c r="T293" s="37"/>
      <c r="U293" s="38"/>
      <c r="V293" s="37">
        <f>N293+R293+S293</f>
        <v>126343</v>
      </c>
      <c r="W293" s="37">
        <f>O293+S293</f>
        <v>0</v>
      </c>
      <c r="X293" s="37">
        <f>P293+T293+U293</f>
        <v>126343</v>
      </c>
      <c r="Y293" s="37">
        <f>Q293+U293</f>
        <v>0</v>
      </c>
      <c r="Z293" s="37"/>
      <c r="AA293" s="37"/>
      <c r="AB293" s="37"/>
      <c r="AC293" s="38"/>
      <c r="AD293" s="37">
        <f>V293+Z293+AA293</f>
        <v>126343</v>
      </c>
      <c r="AE293" s="37">
        <f>W293+AA293</f>
        <v>0</v>
      </c>
      <c r="AF293" s="37">
        <f>X293+AB293+AC293</f>
        <v>126343</v>
      </c>
      <c r="AG293" s="37">
        <f>Y293+AC293</f>
        <v>0</v>
      </c>
      <c r="AH293" s="37"/>
      <c r="AI293" s="37"/>
      <c r="AJ293" s="37"/>
      <c r="AK293" s="38"/>
      <c r="AL293" s="37">
        <f>AD293+AH293+AI293</f>
        <v>126343</v>
      </c>
      <c r="AM293" s="37">
        <f>AE293+AI293</f>
        <v>0</v>
      </c>
      <c r="AN293" s="37">
        <f>AF293+AJ293+AK293</f>
        <v>126343</v>
      </c>
      <c r="AO293" s="37">
        <f>AG293+AK293</f>
        <v>0</v>
      </c>
      <c r="AP293" s="37"/>
      <c r="AQ293" s="37"/>
      <c r="AR293" s="37"/>
      <c r="AS293" s="38"/>
      <c r="AT293" s="37">
        <f>AL293+AP293+AQ293</f>
        <v>126343</v>
      </c>
      <c r="AU293" s="37">
        <f>AM293+AQ293</f>
        <v>0</v>
      </c>
      <c r="AV293" s="37">
        <f>AN293+AR293+AS293</f>
        <v>126343</v>
      </c>
      <c r="AW293" s="37">
        <f>AO293+AS293</f>
        <v>0</v>
      </c>
      <c r="AX293" s="37"/>
      <c r="AY293" s="37"/>
      <c r="AZ293" s="37"/>
      <c r="BA293" s="38"/>
      <c r="BB293" s="37">
        <f>AT293+AX293+AY293</f>
        <v>126343</v>
      </c>
      <c r="BC293" s="37">
        <f>AU293+AY293</f>
        <v>0</v>
      </c>
      <c r="BD293" s="37">
        <f>AV293+AZ293+BA293</f>
        <v>126343</v>
      </c>
      <c r="BE293" s="37">
        <f>AW293+BA293</f>
        <v>0</v>
      </c>
      <c r="BF293" s="37"/>
      <c r="BG293" s="37"/>
      <c r="BH293" s="37"/>
      <c r="BI293" s="38"/>
      <c r="BJ293" s="37">
        <f>BB293+BF293+BG293</f>
        <v>126343</v>
      </c>
      <c r="BK293" s="37">
        <f>BC293+BG293</f>
        <v>0</v>
      </c>
      <c r="BL293" s="37">
        <f>BD293+BH293+BI293</f>
        <v>126343</v>
      </c>
      <c r="BM293" s="37">
        <f>BE293+BI293</f>
        <v>0</v>
      </c>
      <c r="BN293" s="37"/>
      <c r="BO293" s="37"/>
      <c r="BP293" s="37"/>
      <c r="BQ293" s="38"/>
      <c r="BR293" s="37">
        <f>BJ293+BN293+BO293</f>
        <v>126343</v>
      </c>
      <c r="BS293" s="37">
        <f>BK293+BO293</f>
        <v>0</v>
      </c>
      <c r="BT293" s="37">
        <f>BL293+BP293+BQ293</f>
        <v>126343</v>
      </c>
      <c r="BU293" s="37">
        <f>BM293+BQ293</f>
        <v>0</v>
      </c>
      <c r="BV293" s="151"/>
      <c r="BW293" s="151"/>
      <c r="BX293" s="151"/>
      <c r="BY293" s="152"/>
      <c r="BZ293" s="37">
        <f>BR293+BV293+BW293</f>
        <v>126343</v>
      </c>
      <c r="CA293" s="37">
        <f>BS293+BW293</f>
        <v>0</v>
      </c>
      <c r="CB293" s="37">
        <f>BT293+BX293+BY293</f>
        <v>126343</v>
      </c>
      <c r="CC293" s="37">
        <f>BU293+BY293</f>
        <v>0</v>
      </c>
    </row>
    <row r="294" spans="1:81" ht="33" hidden="1" x14ac:dyDescent="0.25">
      <c r="A294" s="7" t="s">
        <v>87</v>
      </c>
      <c r="B294" s="2" t="s">
        <v>14</v>
      </c>
      <c r="C294" s="2" t="s">
        <v>61</v>
      </c>
      <c r="D294" s="4" t="s">
        <v>100</v>
      </c>
      <c r="E294" s="2"/>
      <c r="F294" s="37">
        <f>F295+F302</f>
        <v>0</v>
      </c>
      <c r="G294" s="37">
        <f t="shared" ref="G294:I294" si="1088">G295+G302</f>
        <v>0</v>
      </c>
      <c r="H294" s="37">
        <f t="shared" si="1088"/>
        <v>0</v>
      </c>
      <c r="I294" s="37">
        <f t="shared" si="1088"/>
        <v>0</v>
      </c>
      <c r="J294" s="37">
        <f>J295+J302</f>
        <v>0</v>
      </c>
      <c r="K294" s="37">
        <f t="shared" ref="K294:M294" si="1089">K295+K302</f>
        <v>0</v>
      </c>
      <c r="L294" s="37">
        <f t="shared" si="1089"/>
        <v>0</v>
      </c>
      <c r="M294" s="37">
        <f t="shared" si="1089"/>
        <v>0</v>
      </c>
      <c r="N294" s="37">
        <f>N295+N302</f>
        <v>0</v>
      </c>
      <c r="O294" s="37">
        <f t="shared" ref="O294:Q294" si="1090">O295+O302</f>
        <v>0</v>
      </c>
      <c r="P294" s="37">
        <f t="shared" si="1090"/>
        <v>0</v>
      </c>
      <c r="Q294" s="37">
        <f t="shared" si="1090"/>
        <v>0</v>
      </c>
      <c r="R294" s="37">
        <f>R295+R302</f>
        <v>0</v>
      </c>
      <c r="S294" s="37">
        <f t="shared" ref="S294:U294" si="1091">S295+S302</f>
        <v>0</v>
      </c>
      <c r="T294" s="37">
        <f t="shared" si="1091"/>
        <v>0</v>
      </c>
      <c r="U294" s="37">
        <f t="shared" si="1091"/>
        <v>0</v>
      </c>
      <c r="V294" s="37">
        <f>V295+V302</f>
        <v>0</v>
      </c>
      <c r="W294" s="37">
        <f t="shared" ref="W294:Y294" si="1092">W295+W302</f>
        <v>0</v>
      </c>
      <c r="X294" s="37">
        <f t="shared" si="1092"/>
        <v>0</v>
      </c>
      <c r="Y294" s="37">
        <f t="shared" si="1092"/>
        <v>0</v>
      </c>
      <c r="Z294" s="37">
        <f>Z295+Z302</f>
        <v>0</v>
      </c>
      <c r="AA294" s="37">
        <f t="shared" ref="AA294:AC294" si="1093">AA295+AA302</f>
        <v>0</v>
      </c>
      <c r="AB294" s="37">
        <f t="shared" si="1093"/>
        <v>0</v>
      </c>
      <c r="AC294" s="37">
        <f t="shared" si="1093"/>
        <v>0</v>
      </c>
      <c r="AD294" s="37">
        <f>AD295+AD302</f>
        <v>0</v>
      </c>
      <c r="AE294" s="37">
        <f t="shared" ref="AE294:AG294" si="1094">AE295+AE302</f>
        <v>0</v>
      </c>
      <c r="AF294" s="37">
        <f t="shared" si="1094"/>
        <v>0</v>
      </c>
      <c r="AG294" s="37">
        <f t="shared" si="1094"/>
        <v>0</v>
      </c>
      <c r="AH294" s="37">
        <f>AH295+AH302</f>
        <v>0</v>
      </c>
      <c r="AI294" s="37">
        <f t="shared" ref="AI294:AK294" si="1095">AI295+AI302</f>
        <v>0</v>
      </c>
      <c r="AJ294" s="37">
        <f t="shared" si="1095"/>
        <v>0</v>
      </c>
      <c r="AK294" s="37">
        <f t="shared" si="1095"/>
        <v>0</v>
      </c>
      <c r="AL294" s="37">
        <f>AL295+AL302</f>
        <v>0</v>
      </c>
      <c r="AM294" s="37">
        <f t="shared" ref="AM294:AO294" si="1096">AM295+AM302</f>
        <v>0</v>
      </c>
      <c r="AN294" s="37">
        <f t="shared" si="1096"/>
        <v>0</v>
      </c>
      <c r="AO294" s="37">
        <f t="shared" si="1096"/>
        <v>0</v>
      </c>
      <c r="AP294" s="37">
        <f>AP295+AP302</f>
        <v>0</v>
      </c>
      <c r="AQ294" s="37">
        <f t="shared" ref="AQ294:AS294" si="1097">AQ295+AQ302</f>
        <v>0</v>
      </c>
      <c r="AR294" s="37">
        <f t="shared" si="1097"/>
        <v>0</v>
      </c>
      <c r="AS294" s="37">
        <f t="shared" si="1097"/>
        <v>0</v>
      </c>
      <c r="AT294" s="37">
        <f>AT295+AT302</f>
        <v>0</v>
      </c>
      <c r="AU294" s="37">
        <f t="shared" ref="AU294:AW294" si="1098">AU295+AU302</f>
        <v>0</v>
      </c>
      <c r="AV294" s="37">
        <f t="shared" si="1098"/>
        <v>0</v>
      </c>
      <c r="AW294" s="37">
        <f t="shared" si="1098"/>
        <v>0</v>
      </c>
      <c r="AX294" s="37">
        <f>AX295+AX302</f>
        <v>0</v>
      </c>
      <c r="AY294" s="37">
        <f t="shared" ref="AY294:BA294" si="1099">AY295+AY302</f>
        <v>0</v>
      </c>
      <c r="AZ294" s="37">
        <f t="shared" si="1099"/>
        <v>0</v>
      </c>
      <c r="BA294" s="37">
        <f t="shared" si="1099"/>
        <v>0</v>
      </c>
      <c r="BB294" s="37">
        <f>BB295+BB302</f>
        <v>0</v>
      </c>
      <c r="BC294" s="37">
        <f t="shared" ref="BC294:BE294" si="1100">BC295+BC302</f>
        <v>0</v>
      </c>
      <c r="BD294" s="37">
        <f t="shared" si="1100"/>
        <v>0</v>
      </c>
      <c r="BE294" s="37">
        <f t="shared" si="1100"/>
        <v>0</v>
      </c>
      <c r="BF294" s="37">
        <f>BF295+BF302</f>
        <v>0</v>
      </c>
      <c r="BG294" s="37">
        <f t="shared" ref="BG294:BI294" si="1101">BG295+BG302</f>
        <v>0</v>
      </c>
      <c r="BH294" s="37">
        <f t="shared" si="1101"/>
        <v>0</v>
      </c>
      <c r="BI294" s="37">
        <f t="shared" si="1101"/>
        <v>0</v>
      </c>
      <c r="BJ294" s="37">
        <f>BJ295+BJ302</f>
        <v>0</v>
      </c>
      <c r="BK294" s="37">
        <f t="shared" ref="BK294:BM294" si="1102">BK295+BK302</f>
        <v>0</v>
      </c>
      <c r="BL294" s="37">
        <f t="shared" si="1102"/>
        <v>0</v>
      </c>
      <c r="BM294" s="37">
        <f t="shared" si="1102"/>
        <v>0</v>
      </c>
      <c r="BN294" s="37">
        <f>BN295+BN302</f>
        <v>0</v>
      </c>
      <c r="BO294" s="37">
        <f t="shared" ref="BO294:BQ294" si="1103">BO295+BO302</f>
        <v>0</v>
      </c>
      <c r="BP294" s="37">
        <f t="shared" si="1103"/>
        <v>0</v>
      </c>
      <c r="BQ294" s="37">
        <f t="shared" si="1103"/>
        <v>0</v>
      </c>
      <c r="BR294" s="37">
        <f>BR295+BR302</f>
        <v>0</v>
      </c>
      <c r="BS294" s="37">
        <f t="shared" ref="BS294:BU294" si="1104">BS295+BS302</f>
        <v>0</v>
      </c>
      <c r="BT294" s="37">
        <f t="shared" si="1104"/>
        <v>0</v>
      </c>
      <c r="BU294" s="37">
        <f t="shared" si="1104"/>
        <v>0</v>
      </c>
      <c r="BV294" s="151">
        <f>BV295+BV302</f>
        <v>0</v>
      </c>
      <c r="BW294" s="151">
        <f t="shared" ref="BW294:BY294" si="1105">BW295+BW302</f>
        <v>0</v>
      </c>
      <c r="BX294" s="151">
        <f t="shared" si="1105"/>
        <v>0</v>
      </c>
      <c r="BY294" s="151">
        <f t="shared" si="1105"/>
        <v>0</v>
      </c>
      <c r="BZ294" s="37">
        <f>BZ295+BZ302</f>
        <v>0</v>
      </c>
      <c r="CA294" s="37">
        <f t="shared" ref="CA294:CC294" si="1106">CA295+CA302</f>
        <v>0</v>
      </c>
      <c r="CB294" s="37">
        <f t="shared" si="1106"/>
        <v>0</v>
      </c>
      <c r="CC294" s="37">
        <f t="shared" si="1106"/>
        <v>0</v>
      </c>
    </row>
    <row r="295" spans="1:81" ht="33" hidden="1" x14ac:dyDescent="0.25">
      <c r="A295" s="7" t="s">
        <v>101</v>
      </c>
      <c r="B295" s="2" t="s">
        <v>14</v>
      </c>
      <c r="C295" s="2" t="s">
        <v>61</v>
      </c>
      <c r="D295" s="4" t="s">
        <v>102</v>
      </c>
      <c r="E295" s="2"/>
      <c r="F295" s="37">
        <f>F296+F298+F300</f>
        <v>0</v>
      </c>
      <c r="G295" s="37">
        <f t="shared" ref="G295:I295" si="1107">G296+G298+G300</f>
        <v>0</v>
      </c>
      <c r="H295" s="37">
        <f t="shared" si="1107"/>
        <v>0</v>
      </c>
      <c r="I295" s="37">
        <f t="shared" si="1107"/>
        <v>0</v>
      </c>
      <c r="J295" s="37">
        <f>J296+J298+J300</f>
        <v>0</v>
      </c>
      <c r="K295" s="37">
        <f t="shared" ref="K295:M295" si="1108">K296+K298+K300</f>
        <v>0</v>
      </c>
      <c r="L295" s="37">
        <f t="shared" si="1108"/>
        <v>0</v>
      </c>
      <c r="M295" s="37">
        <f t="shared" si="1108"/>
        <v>0</v>
      </c>
      <c r="N295" s="37">
        <f>N296+N298+N300</f>
        <v>0</v>
      </c>
      <c r="O295" s="37">
        <f t="shared" ref="O295:Q295" si="1109">O296+O298+O300</f>
        <v>0</v>
      </c>
      <c r="P295" s="37">
        <f t="shared" si="1109"/>
        <v>0</v>
      </c>
      <c r="Q295" s="37">
        <f t="shared" si="1109"/>
        <v>0</v>
      </c>
      <c r="R295" s="37">
        <f>R296+R298+R300</f>
        <v>0</v>
      </c>
      <c r="S295" s="37">
        <f t="shared" ref="S295:U295" si="1110">S296+S298+S300</f>
        <v>0</v>
      </c>
      <c r="T295" s="37">
        <f t="shared" si="1110"/>
        <v>0</v>
      </c>
      <c r="U295" s="37">
        <f t="shared" si="1110"/>
        <v>0</v>
      </c>
      <c r="V295" s="37">
        <f>V296+V298+V300</f>
        <v>0</v>
      </c>
      <c r="W295" s="37">
        <f t="shared" ref="W295:Y295" si="1111">W296+W298+W300</f>
        <v>0</v>
      </c>
      <c r="X295" s="37">
        <f t="shared" si="1111"/>
        <v>0</v>
      </c>
      <c r="Y295" s="37">
        <f t="shared" si="1111"/>
        <v>0</v>
      </c>
      <c r="Z295" s="37">
        <f>Z296+Z298+Z300</f>
        <v>0</v>
      </c>
      <c r="AA295" s="37">
        <f t="shared" ref="AA295:AC295" si="1112">AA296+AA298+AA300</f>
        <v>0</v>
      </c>
      <c r="AB295" s="37">
        <f t="shared" si="1112"/>
        <v>0</v>
      </c>
      <c r="AC295" s="37">
        <f t="shared" si="1112"/>
        <v>0</v>
      </c>
      <c r="AD295" s="37">
        <f>AD296+AD298+AD300</f>
        <v>0</v>
      </c>
      <c r="AE295" s="37">
        <f t="shared" ref="AE295:AG295" si="1113">AE296+AE298+AE300</f>
        <v>0</v>
      </c>
      <c r="AF295" s="37">
        <f t="shared" si="1113"/>
        <v>0</v>
      </c>
      <c r="AG295" s="37">
        <f t="shared" si="1113"/>
        <v>0</v>
      </c>
      <c r="AH295" s="37">
        <f>AH296+AH298+AH300</f>
        <v>0</v>
      </c>
      <c r="AI295" s="37">
        <f t="shared" ref="AI295:AK295" si="1114">AI296+AI298+AI300</f>
        <v>0</v>
      </c>
      <c r="AJ295" s="37">
        <f t="shared" si="1114"/>
        <v>0</v>
      </c>
      <c r="AK295" s="37">
        <f t="shared" si="1114"/>
        <v>0</v>
      </c>
      <c r="AL295" s="37">
        <f>AL296+AL298+AL300</f>
        <v>0</v>
      </c>
      <c r="AM295" s="37">
        <f t="shared" ref="AM295:AO295" si="1115">AM296+AM298+AM300</f>
        <v>0</v>
      </c>
      <c r="AN295" s="37">
        <f t="shared" si="1115"/>
        <v>0</v>
      </c>
      <c r="AO295" s="37">
        <f t="shared" si="1115"/>
        <v>0</v>
      </c>
      <c r="AP295" s="37">
        <f>AP296+AP298+AP300</f>
        <v>0</v>
      </c>
      <c r="AQ295" s="37">
        <f t="shared" ref="AQ295:AS295" si="1116">AQ296+AQ298+AQ300</f>
        <v>0</v>
      </c>
      <c r="AR295" s="37">
        <f t="shared" si="1116"/>
        <v>0</v>
      </c>
      <c r="AS295" s="37">
        <f t="shared" si="1116"/>
        <v>0</v>
      </c>
      <c r="AT295" s="37">
        <f>AT296+AT298+AT300</f>
        <v>0</v>
      </c>
      <c r="AU295" s="37">
        <f t="shared" ref="AU295:AW295" si="1117">AU296+AU298+AU300</f>
        <v>0</v>
      </c>
      <c r="AV295" s="37">
        <f t="shared" si="1117"/>
        <v>0</v>
      </c>
      <c r="AW295" s="37">
        <f t="shared" si="1117"/>
        <v>0</v>
      </c>
      <c r="AX295" s="37">
        <f>AX296+AX298+AX300</f>
        <v>0</v>
      </c>
      <c r="AY295" s="37">
        <f t="shared" ref="AY295:BA295" si="1118">AY296+AY298+AY300</f>
        <v>0</v>
      </c>
      <c r="AZ295" s="37">
        <f t="shared" si="1118"/>
        <v>0</v>
      </c>
      <c r="BA295" s="37">
        <f t="shared" si="1118"/>
        <v>0</v>
      </c>
      <c r="BB295" s="37">
        <f>BB296+BB298+BB300</f>
        <v>0</v>
      </c>
      <c r="BC295" s="37">
        <f t="shared" ref="BC295:BE295" si="1119">BC296+BC298+BC300</f>
        <v>0</v>
      </c>
      <c r="BD295" s="37">
        <f t="shared" si="1119"/>
        <v>0</v>
      </c>
      <c r="BE295" s="37">
        <f t="shared" si="1119"/>
        <v>0</v>
      </c>
      <c r="BF295" s="37">
        <f>BF296+BF298+BF300</f>
        <v>0</v>
      </c>
      <c r="BG295" s="37">
        <f t="shared" ref="BG295:BI295" si="1120">BG296+BG298+BG300</f>
        <v>0</v>
      </c>
      <c r="BH295" s="37">
        <f t="shared" si="1120"/>
        <v>0</v>
      </c>
      <c r="BI295" s="37">
        <f t="shared" si="1120"/>
        <v>0</v>
      </c>
      <c r="BJ295" s="37">
        <f>BJ296+BJ298+BJ300</f>
        <v>0</v>
      </c>
      <c r="BK295" s="37">
        <f t="shared" ref="BK295:BM295" si="1121">BK296+BK298+BK300</f>
        <v>0</v>
      </c>
      <c r="BL295" s="37">
        <f t="shared" si="1121"/>
        <v>0</v>
      </c>
      <c r="BM295" s="37">
        <f t="shared" si="1121"/>
        <v>0</v>
      </c>
      <c r="BN295" s="37">
        <f>BN296+BN298+BN300</f>
        <v>0</v>
      </c>
      <c r="BO295" s="37">
        <f t="shared" ref="BO295:BQ295" si="1122">BO296+BO298+BO300</f>
        <v>0</v>
      </c>
      <c r="BP295" s="37">
        <f t="shared" si="1122"/>
        <v>0</v>
      </c>
      <c r="BQ295" s="37">
        <f t="shared" si="1122"/>
        <v>0</v>
      </c>
      <c r="BR295" s="37">
        <f>BR296+BR298+BR300</f>
        <v>0</v>
      </c>
      <c r="BS295" s="37">
        <f t="shared" ref="BS295:BU295" si="1123">BS296+BS298+BS300</f>
        <v>0</v>
      </c>
      <c r="BT295" s="37">
        <f t="shared" si="1123"/>
        <v>0</v>
      </c>
      <c r="BU295" s="37">
        <f t="shared" si="1123"/>
        <v>0</v>
      </c>
      <c r="BV295" s="151">
        <f>BV296+BV298+BV300</f>
        <v>0</v>
      </c>
      <c r="BW295" s="151">
        <f t="shared" ref="BW295:BY295" si="1124">BW296+BW298+BW300</f>
        <v>0</v>
      </c>
      <c r="BX295" s="151">
        <f t="shared" si="1124"/>
        <v>0</v>
      </c>
      <c r="BY295" s="151">
        <f t="shared" si="1124"/>
        <v>0</v>
      </c>
      <c r="BZ295" s="37">
        <f>BZ296+BZ298+BZ300</f>
        <v>0</v>
      </c>
      <c r="CA295" s="37">
        <f t="shared" ref="CA295:CC295" si="1125">CA296+CA298+CA300</f>
        <v>0</v>
      </c>
      <c r="CB295" s="37">
        <f t="shared" si="1125"/>
        <v>0</v>
      </c>
      <c r="CC295" s="37">
        <f t="shared" si="1125"/>
        <v>0</v>
      </c>
    </row>
    <row r="296" spans="1:81" ht="82.5" hidden="1" x14ac:dyDescent="0.25">
      <c r="A296" s="7" t="s">
        <v>22</v>
      </c>
      <c r="B296" s="2" t="s">
        <v>14</v>
      </c>
      <c r="C296" s="2" t="s">
        <v>61</v>
      </c>
      <c r="D296" s="4" t="s">
        <v>102</v>
      </c>
      <c r="E296" s="2" t="s">
        <v>471</v>
      </c>
      <c r="F296" s="37">
        <f>F297</f>
        <v>0</v>
      </c>
      <c r="G296" s="37">
        <f t="shared" ref="G296:I296" si="1126">G297</f>
        <v>0</v>
      </c>
      <c r="H296" s="37">
        <f t="shared" si="1126"/>
        <v>0</v>
      </c>
      <c r="I296" s="37">
        <f t="shared" si="1126"/>
        <v>0</v>
      </c>
      <c r="J296" s="37">
        <f>J297</f>
        <v>0</v>
      </c>
      <c r="K296" s="37">
        <f t="shared" ref="K296:M296" si="1127">K297</f>
        <v>0</v>
      </c>
      <c r="L296" s="37">
        <f t="shared" si="1127"/>
        <v>0</v>
      </c>
      <c r="M296" s="37">
        <f t="shared" si="1127"/>
        <v>0</v>
      </c>
      <c r="N296" s="37">
        <f>N297</f>
        <v>0</v>
      </c>
      <c r="O296" s="37">
        <f t="shared" ref="O296:Q296" si="1128">O297</f>
        <v>0</v>
      </c>
      <c r="P296" s="37">
        <f t="shared" si="1128"/>
        <v>0</v>
      </c>
      <c r="Q296" s="37">
        <f t="shared" si="1128"/>
        <v>0</v>
      </c>
      <c r="R296" s="37">
        <f>R297</f>
        <v>0</v>
      </c>
      <c r="S296" s="37">
        <f t="shared" ref="S296:U296" si="1129">S297</f>
        <v>0</v>
      </c>
      <c r="T296" s="37">
        <f t="shared" si="1129"/>
        <v>0</v>
      </c>
      <c r="U296" s="37">
        <f t="shared" si="1129"/>
        <v>0</v>
      </c>
      <c r="V296" s="37">
        <f>V297</f>
        <v>0</v>
      </c>
      <c r="W296" s="37">
        <f t="shared" ref="W296:Y296" si="1130">W297</f>
        <v>0</v>
      </c>
      <c r="X296" s="37">
        <f t="shared" si="1130"/>
        <v>0</v>
      </c>
      <c r="Y296" s="37">
        <f t="shared" si="1130"/>
        <v>0</v>
      </c>
      <c r="Z296" s="37">
        <f>Z297</f>
        <v>0</v>
      </c>
      <c r="AA296" s="37">
        <f t="shared" ref="AA296:AC296" si="1131">AA297</f>
        <v>0</v>
      </c>
      <c r="AB296" s="37">
        <f t="shared" si="1131"/>
        <v>0</v>
      </c>
      <c r="AC296" s="37">
        <f t="shared" si="1131"/>
        <v>0</v>
      </c>
      <c r="AD296" s="37">
        <f>AD297</f>
        <v>0</v>
      </c>
      <c r="AE296" s="37">
        <f t="shared" ref="AE296:AG296" si="1132">AE297</f>
        <v>0</v>
      </c>
      <c r="AF296" s="37">
        <f t="shared" si="1132"/>
        <v>0</v>
      </c>
      <c r="AG296" s="37">
        <f t="shared" si="1132"/>
        <v>0</v>
      </c>
      <c r="AH296" s="37">
        <f>AH297</f>
        <v>0</v>
      </c>
      <c r="AI296" s="37">
        <f t="shared" ref="AI296:AK296" si="1133">AI297</f>
        <v>0</v>
      </c>
      <c r="AJ296" s="37">
        <f t="shared" si="1133"/>
        <v>0</v>
      </c>
      <c r="AK296" s="37">
        <f t="shared" si="1133"/>
        <v>0</v>
      </c>
      <c r="AL296" s="37">
        <f>AL297</f>
        <v>0</v>
      </c>
      <c r="AM296" s="37">
        <f t="shared" ref="AM296:AO296" si="1134">AM297</f>
        <v>0</v>
      </c>
      <c r="AN296" s="37">
        <f t="shared" si="1134"/>
        <v>0</v>
      </c>
      <c r="AO296" s="37">
        <f t="shared" si="1134"/>
        <v>0</v>
      </c>
      <c r="AP296" s="37">
        <f>AP297</f>
        <v>0</v>
      </c>
      <c r="AQ296" s="37">
        <f t="shared" ref="AQ296:AS296" si="1135">AQ297</f>
        <v>0</v>
      </c>
      <c r="AR296" s="37">
        <f t="shared" si="1135"/>
        <v>0</v>
      </c>
      <c r="AS296" s="37">
        <f t="shared" si="1135"/>
        <v>0</v>
      </c>
      <c r="AT296" s="37">
        <f>AT297</f>
        <v>0</v>
      </c>
      <c r="AU296" s="37">
        <f t="shared" ref="AU296:AW296" si="1136">AU297</f>
        <v>0</v>
      </c>
      <c r="AV296" s="37">
        <f t="shared" si="1136"/>
        <v>0</v>
      </c>
      <c r="AW296" s="37">
        <f t="shared" si="1136"/>
        <v>0</v>
      </c>
      <c r="AX296" s="37">
        <f>AX297</f>
        <v>0</v>
      </c>
      <c r="AY296" s="37">
        <f t="shared" ref="AY296:BA296" si="1137">AY297</f>
        <v>0</v>
      </c>
      <c r="AZ296" s="37">
        <f t="shared" si="1137"/>
        <v>0</v>
      </c>
      <c r="BA296" s="37">
        <f t="shared" si="1137"/>
        <v>0</v>
      </c>
      <c r="BB296" s="37">
        <f>BB297</f>
        <v>0</v>
      </c>
      <c r="BC296" s="37">
        <f t="shared" ref="BC296:BE296" si="1138">BC297</f>
        <v>0</v>
      </c>
      <c r="BD296" s="37">
        <f t="shared" si="1138"/>
        <v>0</v>
      </c>
      <c r="BE296" s="37">
        <f t="shared" si="1138"/>
        <v>0</v>
      </c>
      <c r="BF296" s="37">
        <f>BF297</f>
        <v>0</v>
      </c>
      <c r="BG296" s="37">
        <f t="shared" ref="BG296:BI296" si="1139">BG297</f>
        <v>0</v>
      </c>
      <c r="BH296" s="37">
        <f t="shared" si="1139"/>
        <v>0</v>
      </c>
      <c r="BI296" s="37">
        <f t="shared" si="1139"/>
        <v>0</v>
      </c>
      <c r="BJ296" s="37">
        <f>BJ297</f>
        <v>0</v>
      </c>
      <c r="BK296" s="37">
        <f t="shared" ref="BK296:BM296" si="1140">BK297</f>
        <v>0</v>
      </c>
      <c r="BL296" s="37">
        <f t="shared" si="1140"/>
        <v>0</v>
      </c>
      <c r="BM296" s="37">
        <f t="shared" si="1140"/>
        <v>0</v>
      </c>
      <c r="BN296" s="37">
        <f>BN297</f>
        <v>0</v>
      </c>
      <c r="BO296" s="37">
        <f t="shared" ref="BO296:BQ296" si="1141">BO297</f>
        <v>0</v>
      </c>
      <c r="BP296" s="37">
        <f t="shared" si="1141"/>
        <v>0</v>
      </c>
      <c r="BQ296" s="37">
        <f t="shared" si="1141"/>
        <v>0</v>
      </c>
      <c r="BR296" s="37">
        <f>BR297</f>
        <v>0</v>
      </c>
      <c r="BS296" s="37">
        <f t="shared" ref="BS296:BU296" si="1142">BS297</f>
        <v>0</v>
      </c>
      <c r="BT296" s="37">
        <f t="shared" si="1142"/>
        <v>0</v>
      </c>
      <c r="BU296" s="37">
        <f t="shared" si="1142"/>
        <v>0</v>
      </c>
      <c r="BV296" s="151">
        <f>BV297</f>
        <v>0</v>
      </c>
      <c r="BW296" s="151">
        <f t="shared" ref="BW296:BY296" si="1143">BW297</f>
        <v>0</v>
      </c>
      <c r="BX296" s="151">
        <f t="shared" si="1143"/>
        <v>0</v>
      </c>
      <c r="BY296" s="151">
        <f t="shared" si="1143"/>
        <v>0</v>
      </c>
      <c r="BZ296" s="37">
        <f>BZ297</f>
        <v>0</v>
      </c>
      <c r="CA296" s="37">
        <f t="shared" ref="CA296:CC296" si="1144">CA297</f>
        <v>0</v>
      </c>
      <c r="CB296" s="37">
        <f t="shared" si="1144"/>
        <v>0</v>
      </c>
      <c r="CC296" s="37">
        <f t="shared" si="1144"/>
        <v>0</v>
      </c>
    </row>
    <row r="297" spans="1:81" ht="33" hidden="1" x14ac:dyDescent="0.25">
      <c r="A297" s="7" t="s">
        <v>90</v>
      </c>
      <c r="B297" s="2" t="s">
        <v>14</v>
      </c>
      <c r="C297" s="2" t="s">
        <v>61</v>
      </c>
      <c r="D297" s="4" t="s">
        <v>102</v>
      </c>
      <c r="E297" s="2" t="s">
        <v>535</v>
      </c>
      <c r="F297" s="37"/>
      <c r="G297" s="37"/>
      <c r="H297" s="37"/>
      <c r="I297" s="38"/>
      <c r="J297" s="37"/>
      <c r="K297" s="37"/>
      <c r="L297" s="37"/>
      <c r="M297" s="38"/>
      <c r="N297" s="37">
        <f>F297+J297</f>
        <v>0</v>
      </c>
      <c r="O297" s="37">
        <f>G297+K297</f>
        <v>0</v>
      </c>
      <c r="P297" s="37">
        <f>H297+L297</f>
        <v>0</v>
      </c>
      <c r="Q297" s="37">
        <f>I297+M297</f>
        <v>0</v>
      </c>
      <c r="R297" s="37"/>
      <c r="S297" s="37"/>
      <c r="T297" s="37"/>
      <c r="U297" s="38"/>
      <c r="V297" s="37">
        <f>N297+R297</f>
        <v>0</v>
      </c>
      <c r="W297" s="37">
        <f>O297+S297</f>
        <v>0</v>
      </c>
      <c r="X297" s="37">
        <f>P297+T297</f>
        <v>0</v>
      </c>
      <c r="Y297" s="37">
        <f>Q297+U297</f>
        <v>0</v>
      </c>
      <c r="Z297" s="37"/>
      <c r="AA297" s="37"/>
      <c r="AB297" s="37"/>
      <c r="AC297" s="38"/>
      <c r="AD297" s="37">
        <f>V297+Z297</f>
        <v>0</v>
      </c>
      <c r="AE297" s="37">
        <f>W297+AA297</f>
        <v>0</v>
      </c>
      <c r="AF297" s="37">
        <f>X297+AB297</f>
        <v>0</v>
      </c>
      <c r="AG297" s="37">
        <f>Y297+AC297</f>
        <v>0</v>
      </c>
      <c r="AH297" s="37"/>
      <c r="AI297" s="37"/>
      <c r="AJ297" s="37"/>
      <c r="AK297" s="38"/>
      <c r="AL297" s="37">
        <f>AD297+AH297</f>
        <v>0</v>
      </c>
      <c r="AM297" s="37">
        <f>AE297+AI297</f>
        <v>0</v>
      </c>
      <c r="AN297" s="37">
        <f>AF297+AJ297</f>
        <v>0</v>
      </c>
      <c r="AO297" s="37">
        <f>AG297+AK297</f>
        <v>0</v>
      </c>
      <c r="AP297" s="37"/>
      <c r="AQ297" s="37"/>
      <c r="AR297" s="37"/>
      <c r="AS297" s="38"/>
      <c r="AT297" s="37">
        <f>AL297+AP297</f>
        <v>0</v>
      </c>
      <c r="AU297" s="37">
        <f>AM297+AQ297</f>
        <v>0</v>
      </c>
      <c r="AV297" s="37">
        <f>AN297+AR297</f>
        <v>0</v>
      </c>
      <c r="AW297" s="37">
        <f>AO297+AS297</f>
        <v>0</v>
      </c>
      <c r="AX297" s="37"/>
      <c r="AY297" s="37"/>
      <c r="AZ297" s="37"/>
      <c r="BA297" s="38"/>
      <c r="BB297" s="37">
        <f>AT297+AX297</f>
        <v>0</v>
      </c>
      <c r="BC297" s="37">
        <f>AU297+AY297</f>
        <v>0</v>
      </c>
      <c r="BD297" s="37">
        <f>AV297+AZ297</f>
        <v>0</v>
      </c>
      <c r="BE297" s="37">
        <f>AW297+BA297</f>
        <v>0</v>
      </c>
      <c r="BF297" s="37"/>
      <c r="BG297" s="37"/>
      <c r="BH297" s="37"/>
      <c r="BI297" s="38"/>
      <c r="BJ297" s="37">
        <f>BB297+BF297</f>
        <v>0</v>
      </c>
      <c r="BK297" s="37">
        <f>BC297+BG297</f>
        <v>0</v>
      </c>
      <c r="BL297" s="37">
        <f>BD297+BH297</f>
        <v>0</v>
      </c>
      <c r="BM297" s="37">
        <f>BE297+BI297</f>
        <v>0</v>
      </c>
      <c r="BN297" s="37"/>
      <c r="BO297" s="37"/>
      <c r="BP297" s="37"/>
      <c r="BQ297" s="38"/>
      <c r="BR297" s="37">
        <f>BJ297+BN297</f>
        <v>0</v>
      </c>
      <c r="BS297" s="37">
        <f>BK297+BO297</f>
        <v>0</v>
      </c>
      <c r="BT297" s="37">
        <f>BL297+BP297</f>
        <v>0</v>
      </c>
      <c r="BU297" s="37">
        <f>BM297+BQ297</f>
        <v>0</v>
      </c>
      <c r="BV297" s="151"/>
      <c r="BW297" s="151"/>
      <c r="BX297" s="151"/>
      <c r="BY297" s="152"/>
      <c r="BZ297" s="37">
        <f>BR297+BV297</f>
        <v>0</v>
      </c>
      <c r="CA297" s="37">
        <f>BS297+BW297</f>
        <v>0</v>
      </c>
      <c r="CB297" s="37">
        <f>BT297+BX297</f>
        <v>0</v>
      </c>
      <c r="CC297" s="37">
        <f>BU297+BY297</f>
        <v>0</v>
      </c>
    </row>
    <row r="298" spans="1:81" ht="33" hidden="1" x14ac:dyDescent="0.25">
      <c r="A298" s="7" t="s">
        <v>32</v>
      </c>
      <c r="B298" s="2" t="s">
        <v>14</v>
      </c>
      <c r="C298" s="2" t="s">
        <v>61</v>
      </c>
      <c r="D298" s="4" t="s">
        <v>102</v>
      </c>
      <c r="E298" s="2" t="s">
        <v>475</v>
      </c>
      <c r="F298" s="37">
        <f>F299</f>
        <v>0</v>
      </c>
      <c r="G298" s="37">
        <f t="shared" ref="G298:I298" si="1145">G299</f>
        <v>0</v>
      </c>
      <c r="H298" s="37">
        <f t="shared" si="1145"/>
        <v>0</v>
      </c>
      <c r="I298" s="37">
        <f t="shared" si="1145"/>
        <v>0</v>
      </c>
      <c r="J298" s="37">
        <f>J299</f>
        <v>0</v>
      </c>
      <c r="K298" s="37">
        <f t="shared" ref="K298:M298" si="1146">K299</f>
        <v>0</v>
      </c>
      <c r="L298" s="37">
        <f t="shared" si="1146"/>
        <v>0</v>
      </c>
      <c r="M298" s="37">
        <f t="shared" si="1146"/>
        <v>0</v>
      </c>
      <c r="N298" s="37">
        <f>N299</f>
        <v>0</v>
      </c>
      <c r="O298" s="37">
        <f t="shared" ref="O298:Q298" si="1147">O299</f>
        <v>0</v>
      </c>
      <c r="P298" s="37">
        <f t="shared" si="1147"/>
        <v>0</v>
      </c>
      <c r="Q298" s="37">
        <f t="shared" si="1147"/>
        <v>0</v>
      </c>
      <c r="R298" s="37">
        <f>R299</f>
        <v>0</v>
      </c>
      <c r="S298" s="37">
        <f t="shared" ref="S298:U298" si="1148">S299</f>
        <v>0</v>
      </c>
      <c r="T298" s="37">
        <f t="shared" si="1148"/>
        <v>0</v>
      </c>
      <c r="U298" s="37">
        <f t="shared" si="1148"/>
        <v>0</v>
      </c>
      <c r="V298" s="37">
        <f>V299</f>
        <v>0</v>
      </c>
      <c r="W298" s="37">
        <f t="shared" ref="W298:Y298" si="1149">W299</f>
        <v>0</v>
      </c>
      <c r="X298" s="37">
        <f t="shared" si="1149"/>
        <v>0</v>
      </c>
      <c r="Y298" s="37">
        <f t="shared" si="1149"/>
        <v>0</v>
      </c>
      <c r="Z298" s="37">
        <f>Z299</f>
        <v>0</v>
      </c>
      <c r="AA298" s="37">
        <f t="shared" ref="AA298:AC298" si="1150">AA299</f>
        <v>0</v>
      </c>
      <c r="AB298" s="37">
        <f t="shared" si="1150"/>
        <v>0</v>
      </c>
      <c r="AC298" s="37">
        <f t="shared" si="1150"/>
        <v>0</v>
      </c>
      <c r="AD298" s="37">
        <f>AD299</f>
        <v>0</v>
      </c>
      <c r="AE298" s="37">
        <f t="shared" ref="AE298:AG298" si="1151">AE299</f>
        <v>0</v>
      </c>
      <c r="AF298" s="37">
        <f t="shared" si="1151"/>
        <v>0</v>
      </c>
      <c r="AG298" s="37">
        <f t="shared" si="1151"/>
        <v>0</v>
      </c>
      <c r="AH298" s="37">
        <f>AH299</f>
        <v>0</v>
      </c>
      <c r="AI298" s="37">
        <f t="shared" ref="AI298:AK298" si="1152">AI299</f>
        <v>0</v>
      </c>
      <c r="AJ298" s="37">
        <f t="shared" si="1152"/>
        <v>0</v>
      </c>
      <c r="AK298" s="37">
        <f t="shared" si="1152"/>
        <v>0</v>
      </c>
      <c r="AL298" s="37">
        <f>AL299</f>
        <v>0</v>
      </c>
      <c r="AM298" s="37">
        <f t="shared" ref="AM298:AO298" si="1153">AM299</f>
        <v>0</v>
      </c>
      <c r="AN298" s="37">
        <f t="shared" si="1153"/>
        <v>0</v>
      </c>
      <c r="AO298" s="37">
        <f t="shared" si="1153"/>
        <v>0</v>
      </c>
      <c r="AP298" s="37">
        <f>AP299</f>
        <v>0</v>
      </c>
      <c r="AQ298" s="37">
        <f t="shared" ref="AQ298:AS298" si="1154">AQ299</f>
        <v>0</v>
      </c>
      <c r="AR298" s="37">
        <f t="shared" si="1154"/>
        <v>0</v>
      </c>
      <c r="AS298" s="37">
        <f t="shared" si="1154"/>
        <v>0</v>
      </c>
      <c r="AT298" s="37">
        <f>AT299</f>
        <v>0</v>
      </c>
      <c r="AU298" s="37">
        <f t="shared" ref="AU298:AW298" si="1155">AU299</f>
        <v>0</v>
      </c>
      <c r="AV298" s="37">
        <f t="shared" si="1155"/>
        <v>0</v>
      </c>
      <c r="AW298" s="37">
        <f t="shared" si="1155"/>
        <v>0</v>
      </c>
      <c r="AX298" s="37">
        <f>AX299</f>
        <v>0</v>
      </c>
      <c r="AY298" s="37">
        <f t="shared" ref="AY298:BA298" si="1156">AY299</f>
        <v>0</v>
      </c>
      <c r="AZ298" s="37">
        <f t="shared" si="1156"/>
        <v>0</v>
      </c>
      <c r="BA298" s="37">
        <f t="shared" si="1156"/>
        <v>0</v>
      </c>
      <c r="BB298" s="37">
        <f>BB299</f>
        <v>0</v>
      </c>
      <c r="BC298" s="37">
        <f t="shared" ref="BC298:BE298" si="1157">BC299</f>
        <v>0</v>
      </c>
      <c r="BD298" s="37">
        <f t="shared" si="1157"/>
        <v>0</v>
      </c>
      <c r="BE298" s="37">
        <f t="shared" si="1157"/>
        <v>0</v>
      </c>
      <c r="BF298" s="37">
        <f>BF299</f>
        <v>0</v>
      </c>
      <c r="BG298" s="37">
        <f t="shared" ref="BG298:BI298" si="1158">BG299</f>
        <v>0</v>
      </c>
      <c r="BH298" s="37">
        <f t="shared" si="1158"/>
        <v>0</v>
      </c>
      <c r="BI298" s="37">
        <f t="shared" si="1158"/>
        <v>0</v>
      </c>
      <c r="BJ298" s="37">
        <f>BJ299</f>
        <v>0</v>
      </c>
      <c r="BK298" s="37">
        <f t="shared" ref="BK298:BM298" si="1159">BK299</f>
        <v>0</v>
      </c>
      <c r="BL298" s="37">
        <f t="shared" si="1159"/>
        <v>0</v>
      </c>
      <c r="BM298" s="37">
        <f t="shared" si="1159"/>
        <v>0</v>
      </c>
      <c r="BN298" s="37">
        <f>BN299</f>
        <v>0</v>
      </c>
      <c r="BO298" s="37">
        <f t="shared" ref="BO298:BQ298" si="1160">BO299</f>
        <v>0</v>
      </c>
      <c r="BP298" s="37">
        <f t="shared" si="1160"/>
        <v>0</v>
      </c>
      <c r="BQ298" s="37">
        <f t="shared" si="1160"/>
        <v>0</v>
      </c>
      <c r="BR298" s="37">
        <f>BR299</f>
        <v>0</v>
      </c>
      <c r="BS298" s="37">
        <f t="shared" ref="BS298:BU298" si="1161">BS299</f>
        <v>0</v>
      </c>
      <c r="BT298" s="37">
        <f t="shared" si="1161"/>
        <v>0</v>
      </c>
      <c r="BU298" s="37">
        <f t="shared" si="1161"/>
        <v>0</v>
      </c>
      <c r="BV298" s="151">
        <f>BV299</f>
        <v>0</v>
      </c>
      <c r="BW298" s="151">
        <f t="shared" ref="BW298:BY298" si="1162">BW299</f>
        <v>0</v>
      </c>
      <c r="BX298" s="151">
        <f t="shared" si="1162"/>
        <v>0</v>
      </c>
      <c r="BY298" s="151">
        <f t="shared" si="1162"/>
        <v>0</v>
      </c>
      <c r="BZ298" s="37">
        <f>BZ299</f>
        <v>0</v>
      </c>
      <c r="CA298" s="37">
        <f t="shared" ref="CA298:CC298" si="1163">CA299</f>
        <v>0</v>
      </c>
      <c r="CB298" s="37">
        <f t="shared" si="1163"/>
        <v>0</v>
      </c>
      <c r="CC298" s="37">
        <f t="shared" si="1163"/>
        <v>0</v>
      </c>
    </row>
    <row r="299" spans="1:81" ht="49.5" hidden="1" x14ac:dyDescent="0.25">
      <c r="A299" s="7" t="s">
        <v>33</v>
      </c>
      <c r="B299" s="2" t="s">
        <v>14</v>
      </c>
      <c r="C299" s="2" t="s">
        <v>61</v>
      </c>
      <c r="D299" s="4" t="s">
        <v>102</v>
      </c>
      <c r="E299" s="2" t="s">
        <v>476</v>
      </c>
      <c r="F299" s="37"/>
      <c r="G299" s="37"/>
      <c r="H299" s="37"/>
      <c r="I299" s="38"/>
      <c r="J299" s="37"/>
      <c r="K299" s="37"/>
      <c r="L299" s="37"/>
      <c r="M299" s="38"/>
      <c r="N299" s="37">
        <f>F299+J299</f>
        <v>0</v>
      </c>
      <c r="O299" s="37">
        <f>G299+K299</f>
        <v>0</v>
      </c>
      <c r="P299" s="37">
        <f>H299+L299</f>
        <v>0</v>
      </c>
      <c r="Q299" s="37">
        <f>I299+M299</f>
        <v>0</v>
      </c>
      <c r="R299" s="37"/>
      <c r="S299" s="37"/>
      <c r="T299" s="37"/>
      <c r="U299" s="38"/>
      <c r="V299" s="37">
        <f>N299+R299</f>
        <v>0</v>
      </c>
      <c r="W299" s="37">
        <f>O299+S299</f>
        <v>0</v>
      </c>
      <c r="X299" s="37">
        <f>P299+T299</f>
        <v>0</v>
      </c>
      <c r="Y299" s="37">
        <f>Q299+U299</f>
        <v>0</v>
      </c>
      <c r="Z299" s="37"/>
      <c r="AA299" s="37"/>
      <c r="AB299" s="37"/>
      <c r="AC299" s="38"/>
      <c r="AD299" s="37">
        <f>V299+Z299</f>
        <v>0</v>
      </c>
      <c r="AE299" s="37">
        <f>W299+AA299</f>
        <v>0</v>
      </c>
      <c r="AF299" s="37">
        <f>X299+AB299</f>
        <v>0</v>
      </c>
      <c r="AG299" s="37">
        <f>Y299+AC299</f>
        <v>0</v>
      </c>
      <c r="AH299" s="37"/>
      <c r="AI299" s="37"/>
      <c r="AJ299" s="37"/>
      <c r="AK299" s="38"/>
      <c r="AL299" s="37">
        <f>AD299+AH299</f>
        <v>0</v>
      </c>
      <c r="AM299" s="37">
        <f>AE299+AI299</f>
        <v>0</v>
      </c>
      <c r="AN299" s="37">
        <f>AF299+AJ299</f>
        <v>0</v>
      </c>
      <c r="AO299" s="37">
        <f>AG299+AK299</f>
        <v>0</v>
      </c>
      <c r="AP299" s="37"/>
      <c r="AQ299" s="37"/>
      <c r="AR299" s="37"/>
      <c r="AS299" s="38"/>
      <c r="AT299" s="37">
        <f>AL299+AP299</f>
        <v>0</v>
      </c>
      <c r="AU299" s="37">
        <f>AM299+AQ299</f>
        <v>0</v>
      </c>
      <c r="AV299" s="37">
        <f>AN299+AR299</f>
        <v>0</v>
      </c>
      <c r="AW299" s="37">
        <f>AO299+AS299</f>
        <v>0</v>
      </c>
      <c r="AX299" s="37"/>
      <c r="AY299" s="37"/>
      <c r="AZ299" s="37"/>
      <c r="BA299" s="38"/>
      <c r="BB299" s="37">
        <f>AT299+AX299</f>
        <v>0</v>
      </c>
      <c r="BC299" s="37">
        <f>AU299+AY299</f>
        <v>0</v>
      </c>
      <c r="BD299" s="37">
        <f>AV299+AZ299</f>
        <v>0</v>
      </c>
      <c r="BE299" s="37">
        <f>AW299+BA299</f>
        <v>0</v>
      </c>
      <c r="BF299" s="37"/>
      <c r="BG299" s="37"/>
      <c r="BH299" s="37"/>
      <c r="BI299" s="38"/>
      <c r="BJ299" s="37">
        <f>BB299+BF299</f>
        <v>0</v>
      </c>
      <c r="BK299" s="37">
        <f>BC299+BG299</f>
        <v>0</v>
      </c>
      <c r="BL299" s="37">
        <f>BD299+BH299</f>
        <v>0</v>
      </c>
      <c r="BM299" s="37">
        <f>BE299+BI299</f>
        <v>0</v>
      </c>
      <c r="BN299" s="37"/>
      <c r="BO299" s="37"/>
      <c r="BP299" s="37"/>
      <c r="BQ299" s="38"/>
      <c r="BR299" s="37">
        <f>BJ299+BN299</f>
        <v>0</v>
      </c>
      <c r="BS299" s="37">
        <f>BK299+BO299</f>
        <v>0</v>
      </c>
      <c r="BT299" s="37">
        <f>BL299+BP299</f>
        <v>0</v>
      </c>
      <c r="BU299" s="37">
        <f>BM299+BQ299</f>
        <v>0</v>
      </c>
      <c r="BV299" s="151"/>
      <c r="BW299" s="151"/>
      <c r="BX299" s="151"/>
      <c r="BY299" s="152"/>
      <c r="BZ299" s="37">
        <f>BR299+BV299</f>
        <v>0</v>
      </c>
      <c r="CA299" s="37">
        <f>BS299+BW299</f>
        <v>0</v>
      </c>
      <c r="CB299" s="37">
        <f>BT299+BX299</f>
        <v>0</v>
      </c>
      <c r="CC299" s="37">
        <f>BU299+BY299</f>
        <v>0</v>
      </c>
    </row>
    <row r="300" spans="1:81" ht="16.5" hidden="1" x14ac:dyDescent="0.25">
      <c r="A300" s="7" t="s">
        <v>36</v>
      </c>
      <c r="B300" s="2" t="s">
        <v>14</v>
      </c>
      <c r="C300" s="2" t="s">
        <v>61</v>
      </c>
      <c r="D300" s="4" t="s">
        <v>102</v>
      </c>
      <c r="E300" s="2" t="s">
        <v>482</v>
      </c>
      <c r="F300" s="37">
        <f>F301</f>
        <v>0</v>
      </c>
      <c r="G300" s="37">
        <f t="shared" ref="G300:I300" si="1164">G301</f>
        <v>0</v>
      </c>
      <c r="H300" s="37">
        <f t="shared" si="1164"/>
        <v>0</v>
      </c>
      <c r="I300" s="37">
        <f t="shared" si="1164"/>
        <v>0</v>
      </c>
      <c r="J300" s="37">
        <f>J301</f>
        <v>0</v>
      </c>
      <c r="K300" s="37">
        <f t="shared" ref="K300:M300" si="1165">K301</f>
        <v>0</v>
      </c>
      <c r="L300" s="37">
        <f t="shared" si="1165"/>
        <v>0</v>
      </c>
      <c r="M300" s="37">
        <f t="shared" si="1165"/>
        <v>0</v>
      </c>
      <c r="N300" s="37">
        <f>N301</f>
        <v>0</v>
      </c>
      <c r="O300" s="37">
        <f t="shared" ref="O300:Q300" si="1166">O301</f>
        <v>0</v>
      </c>
      <c r="P300" s="37">
        <f t="shared" si="1166"/>
        <v>0</v>
      </c>
      <c r="Q300" s="37">
        <f t="shared" si="1166"/>
        <v>0</v>
      </c>
      <c r="R300" s="37">
        <f>R301</f>
        <v>0</v>
      </c>
      <c r="S300" s="37">
        <f t="shared" ref="S300:U300" si="1167">S301</f>
        <v>0</v>
      </c>
      <c r="T300" s="37">
        <f t="shared" si="1167"/>
        <v>0</v>
      </c>
      <c r="U300" s="37">
        <f t="shared" si="1167"/>
        <v>0</v>
      </c>
      <c r="V300" s="37">
        <f>V301</f>
        <v>0</v>
      </c>
      <c r="W300" s="37">
        <f t="shared" ref="W300:Y300" si="1168">W301</f>
        <v>0</v>
      </c>
      <c r="X300" s="37">
        <f t="shared" si="1168"/>
        <v>0</v>
      </c>
      <c r="Y300" s="37">
        <f t="shared" si="1168"/>
        <v>0</v>
      </c>
      <c r="Z300" s="37">
        <f>Z301</f>
        <v>0</v>
      </c>
      <c r="AA300" s="37">
        <f t="shared" ref="AA300:AC300" si="1169">AA301</f>
        <v>0</v>
      </c>
      <c r="AB300" s="37">
        <f t="shared" si="1169"/>
        <v>0</v>
      </c>
      <c r="AC300" s="37">
        <f t="shared" si="1169"/>
        <v>0</v>
      </c>
      <c r="AD300" s="37">
        <f>AD301</f>
        <v>0</v>
      </c>
      <c r="AE300" s="37">
        <f t="shared" ref="AE300:AG300" si="1170">AE301</f>
        <v>0</v>
      </c>
      <c r="AF300" s="37">
        <f t="shared" si="1170"/>
        <v>0</v>
      </c>
      <c r="AG300" s="37">
        <f t="shared" si="1170"/>
        <v>0</v>
      </c>
      <c r="AH300" s="37">
        <f>AH301</f>
        <v>0</v>
      </c>
      <c r="AI300" s="37">
        <f t="shared" ref="AI300:AK300" si="1171">AI301</f>
        <v>0</v>
      </c>
      <c r="AJ300" s="37">
        <f t="shared" si="1171"/>
        <v>0</v>
      </c>
      <c r="AK300" s="37">
        <f t="shared" si="1171"/>
        <v>0</v>
      </c>
      <c r="AL300" s="37">
        <f>AL301</f>
        <v>0</v>
      </c>
      <c r="AM300" s="37">
        <f t="shared" ref="AM300:AO300" si="1172">AM301</f>
        <v>0</v>
      </c>
      <c r="AN300" s="37">
        <f t="shared" si="1172"/>
        <v>0</v>
      </c>
      <c r="AO300" s="37">
        <f t="shared" si="1172"/>
        <v>0</v>
      </c>
      <c r="AP300" s="37">
        <f>AP301</f>
        <v>0</v>
      </c>
      <c r="AQ300" s="37">
        <f t="shared" ref="AQ300:AS300" si="1173">AQ301</f>
        <v>0</v>
      </c>
      <c r="AR300" s="37">
        <f t="shared" si="1173"/>
        <v>0</v>
      </c>
      <c r="AS300" s="37">
        <f t="shared" si="1173"/>
        <v>0</v>
      </c>
      <c r="AT300" s="37">
        <f>AT301</f>
        <v>0</v>
      </c>
      <c r="AU300" s="37">
        <f t="shared" ref="AU300:AW300" si="1174">AU301</f>
        <v>0</v>
      </c>
      <c r="AV300" s="37">
        <f t="shared" si="1174"/>
        <v>0</v>
      </c>
      <c r="AW300" s="37">
        <f t="shared" si="1174"/>
        <v>0</v>
      </c>
      <c r="AX300" s="37">
        <f>AX301</f>
        <v>0</v>
      </c>
      <c r="AY300" s="37">
        <f t="shared" ref="AY300:BA300" si="1175">AY301</f>
        <v>0</v>
      </c>
      <c r="AZ300" s="37">
        <f t="shared" si="1175"/>
        <v>0</v>
      </c>
      <c r="BA300" s="37">
        <f t="shared" si="1175"/>
        <v>0</v>
      </c>
      <c r="BB300" s="37">
        <f>BB301</f>
        <v>0</v>
      </c>
      <c r="BC300" s="37">
        <f t="shared" ref="BC300:BE300" si="1176">BC301</f>
        <v>0</v>
      </c>
      <c r="BD300" s="37">
        <f t="shared" si="1176"/>
        <v>0</v>
      </c>
      <c r="BE300" s="37">
        <f t="shared" si="1176"/>
        <v>0</v>
      </c>
      <c r="BF300" s="37">
        <f>BF301</f>
        <v>0</v>
      </c>
      <c r="BG300" s="37">
        <f t="shared" ref="BG300:BI300" si="1177">BG301</f>
        <v>0</v>
      </c>
      <c r="BH300" s="37">
        <f t="shared" si="1177"/>
        <v>0</v>
      </c>
      <c r="BI300" s="37">
        <f t="shared" si="1177"/>
        <v>0</v>
      </c>
      <c r="BJ300" s="37">
        <f>BJ301</f>
        <v>0</v>
      </c>
      <c r="BK300" s="37">
        <f t="shared" ref="BK300:BM300" si="1178">BK301</f>
        <v>0</v>
      </c>
      <c r="BL300" s="37">
        <f t="shared" si="1178"/>
        <v>0</v>
      </c>
      <c r="BM300" s="37">
        <f t="shared" si="1178"/>
        <v>0</v>
      </c>
      <c r="BN300" s="37">
        <f>BN301</f>
        <v>0</v>
      </c>
      <c r="BO300" s="37">
        <f t="shared" ref="BO300:BQ300" si="1179">BO301</f>
        <v>0</v>
      </c>
      <c r="BP300" s="37">
        <f t="shared" si="1179"/>
        <v>0</v>
      </c>
      <c r="BQ300" s="37">
        <f t="shared" si="1179"/>
        <v>0</v>
      </c>
      <c r="BR300" s="37">
        <f>BR301</f>
        <v>0</v>
      </c>
      <c r="BS300" s="37">
        <f t="shared" ref="BS300:BU300" si="1180">BS301</f>
        <v>0</v>
      </c>
      <c r="BT300" s="37">
        <f t="shared" si="1180"/>
        <v>0</v>
      </c>
      <c r="BU300" s="37">
        <f t="shared" si="1180"/>
        <v>0</v>
      </c>
      <c r="BV300" s="151">
        <f>BV301</f>
        <v>0</v>
      </c>
      <c r="BW300" s="151">
        <f t="shared" ref="BW300:BY300" si="1181">BW301</f>
        <v>0</v>
      </c>
      <c r="BX300" s="151">
        <f t="shared" si="1181"/>
        <v>0</v>
      </c>
      <c r="BY300" s="151">
        <f t="shared" si="1181"/>
        <v>0</v>
      </c>
      <c r="BZ300" s="37">
        <f>BZ301</f>
        <v>0</v>
      </c>
      <c r="CA300" s="37">
        <f t="shared" ref="CA300:CC300" si="1182">CA301</f>
        <v>0</v>
      </c>
      <c r="CB300" s="37">
        <f t="shared" si="1182"/>
        <v>0</v>
      </c>
      <c r="CC300" s="37">
        <f t="shared" si="1182"/>
        <v>0</v>
      </c>
    </row>
    <row r="301" spans="1:81" ht="16.5" hidden="1" x14ac:dyDescent="0.25">
      <c r="A301" s="7" t="s">
        <v>38</v>
      </c>
      <c r="B301" s="2" t="s">
        <v>14</v>
      </c>
      <c r="C301" s="2" t="s">
        <v>61</v>
      </c>
      <c r="D301" s="4" t="s">
        <v>102</v>
      </c>
      <c r="E301" s="2" t="s">
        <v>484</v>
      </c>
      <c r="F301" s="37"/>
      <c r="G301" s="37"/>
      <c r="H301" s="37"/>
      <c r="I301" s="38"/>
      <c r="J301" s="37"/>
      <c r="K301" s="37"/>
      <c r="L301" s="37"/>
      <c r="M301" s="38"/>
      <c r="N301" s="37">
        <f>F301+J301</f>
        <v>0</v>
      </c>
      <c r="O301" s="37">
        <f>G301+K301</f>
        <v>0</v>
      </c>
      <c r="P301" s="37">
        <f>H301+L301</f>
        <v>0</v>
      </c>
      <c r="Q301" s="37">
        <f>I301+M301</f>
        <v>0</v>
      </c>
      <c r="R301" s="37"/>
      <c r="S301" s="37"/>
      <c r="T301" s="37"/>
      <c r="U301" s="38"/>
      <c r="V301" s="37">
        <f>N301+R301</f>
        <v>0</v>
      </c>
      <c r="W301" s="37">
        <f>O301+S301</f>
        <v>0</v>
      </c>
      <c r="X301" s="37">
        <f>P301+T301</f>
        <v>0</v>
      </c>
      <c r="Y301" s="37">
        <f>Q301+U301</f>
        <v>0</v>
      </c>
      <c r="Z301" s="37"/>
      <c r="AA301" s="37"/>
      <c r="AB301" s="37"/>
      <c r="AC301" s="38"/>
      <c r="AD301" s="37">
        <f>V301+Z301</f>
        <v>0</v>
      </c>
      <c r="AE301" s="37">
        <f>W301+AA301</f>
        <v>0</v>
      </c>
      <c r="AF301" s="37">
        <f>X301+AB301</f>
        <v>0</v>
      </c>
      <c r="AG301" s="37">
        <f>Y301+AC301</f>
        <v>0</v>
      </c>
      <c r="AH301" s="37"/>
      <c r="AI301" s="37"/>
      <c r="AJ301" s="37"/>
      <c r="AK301" s="38"/>
      <c r="AL301" s="37">
        <f>AD301+AH301</f>
        <v>0</v>
      </c>
      <c r="AM301" s="37">
        <f>AE301+AI301</f>
        <v>0</v>
      </c>
      <c r="AN301" s="37">
        <f>AF301+AJ301</f>
        <v>0</v>
      </c>
      <c r="AO301" s="37">
        <f>AG301+AK301</f>
        <v>0</v>
      </c>
      <c r="AP301" s="37"/>
      <c r="AQ301" s="37"/>
      <c r="AR301" s="37"/>
      <c r="AS301" s="38"/>
      <c r="AT301" s="37">
        <f>AL301+AP301</f>
        <v>0</v>
      </c>
      <c r="AU301" s="37">
        <f>AM301+AQ301</f>
        <v>0</v>
      </c>
      <c r="AV301" s="37">
        <f>AN301+AR301</f>
        <v>0</v>
      </c>
      <c r="AW301" s="37">
        <f>AO301+AS301</f>
        <v>0</v>
      </c>
      <c r="AX301" s="37"/>
      <c r="AY301" s="37"/>
      <c r="AZ301" s="37"/>
      <c r="BA301" s="38"/>
      <c r="BB301" s="37">
        <f>AT301+AX301</f>
        <v>0</v>
      </c>
      <c r="BC301" s="37">
        <f>AU301+AY301</f>
        <v>0</v>
      </c>
      <c r="BD301" s="37">
        <f>AV301+AZ301</f>
        <v>0</v>
      </c>
      <c r="BE301" s="37">
        <f>AW301+BA301</f>
        <v>0</v>
      </c>
      <c r="BF301" s="37"/>
      <c r="BG301" s="37"/>
      <c r="BH301" s="37"/>
      <c r="BI301" s="38"/>
      <c r="BJ301" s="37">
        <f>BB301+BF301</f>
        <v>0</v>
      </c>
      <c r="BK301" s="37">
        <f>BC301+BG301</f>
        <v>0</v>
      </c>
      <c r="BL301" s="37">
        <f>BD301+BH301</f>
        <v>0</v>
      </c>
      <c r="BM301" s="37">
        <f>BE301+BI301</f>
        <v>0</v>
      </c>
      <c r="BN301" s="37"/>
      <c r="BO301" s="37"/>
      <c r="BP301" s="37"/>
      <c r="BQ301" s="38"/>
      <c r="BR301" s="37">
        <f>BJ301+BN301</f>
        <v>0</v>
      </c>
      <c r="BS301" s="37">
        <f>BK301+BO301</f>
        <v>0</v>
      </c>
      <c r="BT301" s="37">
        <f>BL301+BP301</f>
        <v>0</v>
      </c>
      <c r="BU301" s="37">
        <f>BM301+BQ301</f>
        <v>0</v>
      </c>
      <c r="BV301" s="151"/>
      <c r="BW301" s="151"/>
      <c r="BX301" s="151"/>
      <c r="BY301" s="152"/>
      <c r="BZ301" s="37">
        <f>BR301+BV301</f>
        <v>0</v>
      </c>
      <c r="CA301" s="37">
        <f>BS301+BW301</f>
        <v>0</v>
      </c>
      <c r="CB301" s="37">
        <f>BT301+BX301</f>
        <v>0</v>
      </c>
      <c r="CC301" s="37">
        <f>BU301+BY301</f>
        <v>0</v>
      </c>
    </row>
    <row r="302" spans="1:81" ht="33" hidden="1" x14ac:dyDescent="0.25">
      <c r="A302" s="7" t="s">
        <v>103</v>
      </c>
      <c r="B302" s="2" t="s">
        <v>14</v>
      </c>
      <c r="C302" s="2" t="s">
        <v>61</v>
      </c>
      <c r="D302" s="4" t="s">
        <v>104</v>
      </c>
      <c r="E302" s="2"/>
      <c r="F302" s="37">
        <f>F303+F305+F307</f>
        <v>0</v>
      </c>
      <c r="G302" s="37">
        <f t="shared" ref="G302:I302" si="1183">G303+G305+G307</f>
        <v>0</v>
      </c>
      <c r="H302" s="37">
        <f t="shared" si="1183"/>
        <v>0</v>
      </c>
      <c r="I302" s="37">
        <f t="shared" si="1183"/>
        <v>0</v>
      </c>
      <c r="J302" s="37">
        <f>J303+J305+J307</f>
        <v>0</v>
      </c>
      <c r="K302" s="37">
        <f t="shared" ref="K302:M302" si="1184">K303+K305+K307</f>
        <v>0</v>
      </c>
      <c r="L302" s="37">
        <f t="shared" si="1184"/>
        <v>0</v>
      </c>
      <c r="M302" s="37">
        <f t="shared" si="1184"/>
        <v>0</v>
      </c>
      <c r="N302" s="37">
        <f>N303+N305+N307</f>
        <v>0</v>
      </c>
      <c r="O302" s="37">
        <f t="shared" ref="O302:Q302" si="1185">O303+O305+O307</f>
        <v>0</v>
      </c>
      <c r="P302" s="37">
        <f t="shared" si="1185"/>
        <v>0</v>
      </c>
      <c r="Q302" s="37">
        <f t="shared" si="1185"/>
        <v>0</v>
      </c>
      <c r="R302" s="37">
        <f>R303+R305+R307</f>
        <v>0</v>
      </c>
      <c r="S302" s="37">
        <f t="shared" ref="S302:U302" si="1186">S303+S305+S307</f>
        <v>0</v>
      </c>
      <c r="T302" s="37">
        <f t="shared" si="1186"/>
        <v>0</v>
      </c>
      <c r="U302" s="37">
        <f t="shared" si="1186"/>
        <v>0</v>
      </c>
      <c r="V302" s="37">
        <f>V303+V305+V307</f>
        <v>0</v>
      </c>
      <c r="W302" s="37">
        <f t="shared" ref="W302:Y302" si="1187">W303+W305+W307</f>
        <v>0</v>
      </c>
      <c r="X302" s="37">
        <f t="shared" si="1187"/>
        <v>0</v>
      </c>
      <c r="Y302" s="37">
        <f t="shared" si="1187"/>
        <v>0</v>
      </c>
      <c r="Z302" s="37">
        <f>Z303+Z305+Z307</f>
        <v>0</v>
      </c>
      <c r="AA302" s="37">
        <f t="shared" ref="AA302:AC302" si="1188">AA303+AA305+AA307</f>
        <v>0</v>
      </c>
      <c r="AB302" s="37">
        <f t="shared" si="1188"/>
        <v>0</v>
      </c>
      <c r="AC302" s="37">
        <f t="shared" si="1188"/>
        <v>0</v>
      </c>
      <c r="AD302" s="37">
        <f>AD303+AD305+AD307</f>
        <v>0</v>
      </c>
      <c r="AE302" s="37">
        <f t="shared" ref="AE302:AG302" si="1189">AE303+AE305+AE307</f>
        <v>0</v>
      </c>
      <c r="AF302" s="37">
        <f t="shared" si="1189"/>
        <v>0</v>
      </c>
      <c r="AG302" s="37">
        <f t="shared" si="1189"/>
        <v>0</v>
      </c>
      <c r="AH302" s="37">
        <f>AH303+AH305+AH307</f>
        <v>0</v>
      </c>
      <c r="AI302" s="37">
        <f t="shared" ref="AI302:AK302" si="1190">AI303+AI305+AI307</f>
        <v>0</v>
      </c>
      <c r="AJ302" s="37">
        <f t="shared" si="1190"/>
        <v>0</v>
      </c>
      <c r="AK302" s="37">
        <f t="shared" si="1190"/>
        <v>0</v>
      </c>
      <c r="AL302" s="37">
        <f>AL303+AL305+AL307</f>
        <v>0</v>
      </c>
      <c r="AM302" s="37">
        <f t="shared" ref="AM302:AO302" si="1191">AM303+AM305+AM307</f>
        <v>0</v>
      </c>
      <c r="AN302" s="37">
        <f t="shared" si="1191"/>
        <v>0</v>
      </c>
      <c r="AO302" s="37">
        <f t="shared" si="1191"/>
        <v>0</v>
      </c>
      <c r="AP302" s="37">
        <f>AP303+AP305+AP307</f>
        <v>0</v>
      </c>
      <c r="AQ302" s="37">
        <f t="shared" ref="AQ302:AS302" si="1192">AQ303+AQ305+AQ307</f>
        <v>0</v>
      </c>
      <c r="AR302" s="37">
        <f t="shared" si="1192"/>
        <v>0</v>
      </c>
      <c r="AS302" s="37">
        <f t="shared" si="1192"/>
        <v>0</v>
      </c>
      <c r="AT302" s="37">
        <f>AT303+AT305+AT307</f>
        <v>0</v>
      </c>
      <c r="AU302" s="37">
        <f t="shared" ref="AU302:AW302" si="1193">AU303+AU305+AU307</f>
        <v>0</v>
      </c>
      <c r="AV302" s="37">
        <f t="shared" si="1193"/>
        <v>0</v>
      </c>
      <c r="AW302" s="37">
        <f t="shared" si="1193"/>
        <v>0</v>
      </c>
      <c r="AX302" s="37">
        <f>AX303+AX305+AX307</f>
        <v>0</v>
      </c>
      <c r="AY302" s="37">
        <f t="shared" ref="AY302:BA302" si="1194">AY303+AY305+AY307</f>
        <v>0</v>
      </c>
      <c r="AZ302" s="37">
        <f t="shared" si="1194"/>
        <v>0</v>
      </c>
      <c r="BA302" s="37">
        <f t="shared" si="1194"/>
        <v>0</v>
      </c>
      <c r="BB302" s="37">
        <f>BB303+BB305+BB307</f>
        <v>0</v>
      </c>
      <c r="BC302" s="37">
        <f t="shared" ref="BC302:BE302" si="1195">BC303+BC305+BC307</f>
        <v>0</v>
      </c>
      <c r="BD302" s="37">
        <f t="shared" si="1195"/>
        <v>0</v>
      </c>
      <c r="BE302" s="37">
        <f t="shared" si="1195"/>
        <v>0</v>
      </c>
      <c r="BF302" s="37">
        <f>BF303+BF305+BF307</f>
        <v>0</v>
      </c>
      <c r="BG302" s="37">
        <f t="shared" ref="BG302:BI302" si="1196">BG303+BG305+BG307</f>
        <v>0</v>
      </c>
      <c r="BH302" s="37">
        <f t="shared" si="1196"/>
        <v>0</v>
      </c>
      <c r="BI302" s="37">
        <f t="shared" si="1196"/>
        <v>0</v>
      </c>
      <c r="BJ302" s="37">
        <f>BJ303+BJ305+BJ307</f>
        <v>0</v>
      </c>
      <c r="BK302" s="37">
        <f t="shared" ref="BK302:BM302" si="1197">BK303+BK305+BK307</f>
        <v>0</v>
      </c>
      <c r="BL302" s="37">
        <f t="shared" si="1197"/>
        <v>0</v>
      </c>
      <c r="BM302" s="37">
        <f t="shared" si="1197"/>
        <v>0</v>
      </c>
      <c r="BN302" s="37">
        <f>BN303+BN305+BN307</f>
        <v>0</v>
      </c>
      <c r="BO302" s="37">
        <f t="shared" ref="BO302:BQ302" si="1198">BO303+BO305+BO307</f>
        <v>0</v>
      </c>
      <c r="BP302" s="37">
        <f t="shared" si="1198"/>
        <v>0</v>
      </c>
      <c r="BQ302" s="37">
        <f t="shared" si="1198"/>
        <v>0</v>
      </c>
      <c r="BR302" s="37">
        <f>BR303+BR305+BR307</f>
        <v>0</v>
      </c>
      <c r="BS302" s="37">
        <f t="shared" ref="BS302:BU302" si="1199">BS303+BS305+BS307</f>
        <v>0</v>
      </c>
      <c r="BT302" s="37">
        <f t="shared" si="1199"/>
        <v>0</v>
      </c>
      <c r="BU302" s="37">
        <f t="shared" si="1199"/>
        <v>0</v>
      </c>
      <c r="BV302" s="151">
        <f>BV303+BV305+BV307</f>
        <v>0</v>
      </c>
      <c r="BW302" s="151">
        <f t="shared" ref="BW302:BY302" si="1200">BW303+BW305+BW307</f>
        <v>0</v>
      </c>
      <c r="BX302" s="151">
        <f t="shared" si="1200"/>
        <v>0</v>
      </c>
      <c r="BY302" s="151">
        <f t="shared" si="1200"/>
        <v>0</v>
      </c>
      <c r="BZ302" s="37">
        <f>BZ303+BZ305+BZ307</f>
        <v>0</v>
      </c>
      <c r="CA302" s="37">
        <f t="shared" ref="CA302:CC302" si="1201">CA303+CA305+CA307</f>
        <v>0</v>
      </c>
      <c r="CB302" s="37">
        <f t="shared" si="1201"/>
        <v>0</v>
      </c>
      <c r="CC302" s="37">
        <f t="shared" si="1201"/>
        <v>0</v>
      </c>
    </row>
    <row r="303" spans="1:81" ht="82.5" hidden="1" x14ac:dyDescent="0.25">
      <c r="A303" s="7" t="s">
        <v>22</v>
      </c>
      <c r="B303" s="2" t="s">
        <v>14</v>
      </c>
      <c r="C303" s="2" t="s">
        <v>61</v>
      </c>
      <c r="D303" s="4" t="s">
        <v>104</v>
      </c>
      <c r="E303" s="2" t="s">
        <v>471</v>
      </c>
      <c r="F303" s="37">
        <f>F304</f>
        <v>0</v>
      </c>
      <c r="G303" s="37">
        <f t="shared" ref="G303:I303" si="1202">G304</f>
        <v>0</v>
      </c>
      <c r="H303" s="37">
        <f t="shared" si="1202"/>
        <v>0</v>
      </c>
      <c r="I303" s="37">
        <f t="shared" si="1202"/>
        <v>0</v>
      </c>
      <c r="J303" s="37">
        <f>J304</f>
        <v>0</v>
      </c>
      <c r="K303" s="37">
        <f t="shared" ref="K303:M303" si="1203">K304</f>
        <v>0</v>
      </c>
      <c r="L303" s="37">
        <f t="shared" si="1203"/>
        <v>0</v>
      </c>
      <c r="M303" s="37">
        <f t="shared" si="1203"/>
        <v>0</v>
      </c>
      <c r="N303" s="37">
        <f>N304</f>
        <v>0</v>
      </c>
      <c r="O303" s="37">
        <f t="shared" ref="O303:Q303" si="1204">O304</f>
        <v>0</v>
      </c>
      <c r="P303" s="37">
        <f t="shared" si="1204"/>
        <v>0</v>
      </c>
      <c r="Q303" s="37">
        <f t="shared" si="1204"/>
        <v>0</v>
      </c>
      <c r="R303" s="37">
        <f>R304</f>
        <v>0</v>
      </c>
      <c r="S303" s="37">
        <f t="shared" ref="S303:U303" si="1205">S304</f>
        <v>0</v>
      </c>
      <c r="T303" s="37">
        <f t="shared" si="1205"/>
        <v>0</v>
      </c>
      <c r="U303" s="37">
        <f t="shared" si="1205"/>
        <v>0</v>
      </c>
      <c r="V303" s="37">
        <f>V304</f>
        <v>0</v>
      </c>
      <c r="W303" s="37">
        <f t="shared" ref="W303:Y303" si="1206">W304</f>
        <v>0</v>
      </c>
      <c r="X303" s="37">
        <f t="shared" si="1206"/>
        <v>0</v>
      </c>
      <c r="Y303" s="37">
        <f t="shared" si="1206"/>
        <v>0</v>
      </c>
      <c r="Z303" s="37">
        <f>Z304</f>
        <v>0</v>
      </c>
      <c r="AA303" s="37">
        <f t="shared" ref="AA303:AC303" si="1207">AA304</f>
        <v>0</v>
      </c>
      <c r="AB303" s="37">
        <f t="shared" si="1207"/>
        <v>0</v>
      </c>
      <c r="AC303" s="37">
        <f t="shared" si="1207"/>
        <v>0</v>
      </c>
      <c r="AD303" s="37">
        <f>AD304</f>
        <v>0</v>
      </c>
      <c r="AE303" s="37">
        <f t="shared" ref="AE303:AG303" si="1208">AE304</f>
        <v>0</v>
      </c>
      <c r="AF303" s="37">
        <f t="shared" si="1208"/>
        <v>0</v>
      </c>
      <c r="AG303" s="37">
        <f t="shared" si="1208"/>
        <v>0</v>
      </c>
      <c r="AH303" s="37">
        <f>AH304</f>
        <v>0</v>
      </c>
      <c r="AI303" s="37">
        <f t="shared" ref="AI303:AK303" si="1209">AI304</f>
        <v>0</v>
      </c>
      <c r="AJ303" s="37">
        <f t="shared" si="1209"/>
        <v>0</v>
      </c>
      <c r="AK303" s="37">
        <f t="shared" si="1209"/>
        <v>0</v>
      </c>
      <c r="AL303" s="37">
        <f>AL304</f>
        <v>0</v>
      </c>
      <c r="AM303" s="37">
        <f t="shared" ref="AM303:AO303" si="1210">AM304</f>
        <v>0</v>
      </c>
      <c r="AN303" s="37">
        <f t="shared" si="1210"/>
        <v>0</v>
      </c>
      <c r="AO303" s="37">
        <f t="shared" si="1210"/>
        <v>0</v>
      </c>
      <c r="AP303" s="37">
        <f>AP304</f>
        <v>0</v>
      </c>
      <c r="AQ303" s="37">
        <f t="shared" ref="AQ303:AS303" si="1211">AQ304</f>
        <v>0</v>
      </c>
      <c r="AR303" s="37">
        <f t="shared" si="1211"/>
        <v>0</v>
      </c>
      <c r="AS303" s="37">
        <f t="shared" si="1211"/>
        <v>0</v>
      </c>
      <c r="AT303" s="37">
        <f>AT304</f>
        <v>0</v>
      </c>
      <c r="AU303" s="37">
        <f t="shared" ref="AU303:AW303" si="1212">AU304</f>
        <v>0</v>
      </c>
      <c r="AV303" s="37">
        <f t="shared" si="1212"/>
        <v>0</v>
      </c>
      <c r="AW303" s="37">
        <f t="shared" si="1212"/>
        <v>0</v>
      </c>
      <c r="AX303" s="37">
        <f>AX304</f>
        <v>0</v>
      </c>
      <c r="AY303" s="37">
        <f t="shared" ref="AY303:BA303" si="1213">AY304</f>
        <v>0</v>
      </c>
      <c r="AZ303" s="37">
        <f t="shared" si="1213"/>
        <v>0</v>
      </c>
      <c r="BA303" s="37">
        <f t="shared" si="1213"/>
        <v>0</v>
      </c>
      <c r="BB303" s="37">
        <f>BB304</f>
        <v>0</v>
      </c>
      <c r="BC303" s="37">
        <f t="shared" ref="BC303:BE303" si="1214">BC304</f>
        <v>0</v>
      </c>
      <c r="BD303" s="37">
        <f t="shared" si="1214"/>
        <v>0</v>
      </c>
      <c r="BE303" s="37">
        <f t="shared" si="1214"/>
        <v>0</v>
      </c>
      <c r="BF303" s="37">
        <f>BF304</f>
        <v>0</v>
      </c>
      <c r="BG303" s="37">
        <f t="shared" ref="BG303:BI303" si="1215">BG304</f>
        <v>0</v>
      </c>
      <c r="BH303" s="37">
        <f t="shared" si="1215"/>
        <v>0</v>
      </c>
      <c r="BI303" s="37">
        <f t="shared" si="1215"/>
        <v>0</v>
      </c>
      <c r="BJ303" s="37">
        <f>BJ304</f>
        <v>0</v>
      </c>
      <c r="BK303" s="37">
        <f t="shared" ref="BK303:BM303" si="1216">BK304</f>
        <v>0</v>
      </c>
      <c r="BL303" s="37">
        <f t="shared" si="1216"/>
        <v>0</v>
      </c>
      <c r="BM303" s="37">
        <f t="shared" si="1216"/>
        <v>0</v>
      </c>
      <c r="BN303" s="37">
        <f>BN304</f>
        <v>0</v>
      </c>
      <c r="BO303" s="37">
        <f t="shared" ref="BO303:BQ303" si="1217">BO304</f>
        <v>0</v>
      </c>
      <c r="BP303" s="37">
        <f t="shared" si="1217"/>
        <v>0</v>
      </c>
      <c r="BQ303" s="37">
        <f t="shared" si="1217"/>
        <v>0</v>
      </c>
      <c r="BR303" s="37">
        <f>BR304</f>
        <v>0</v>
      </c>
      <c r="BS303" s="37">
        <f t="shared" ref="BS303:BU303" si="1218">BS304</f>
        <v>0</v>
      </c>
      <c r="BT303" s="37">
        <f t="shared" si="1218"/>
        <v>0</v>
      </c>
      <c r="BU303" s="37">
        <f t="shared" si="1218"/>
        <v>0</v>
      </c>
      <c r="BV303" s="151">
        <f>BV304</f>
        <v>0</v>
      </c>
      <c r="BW303" s="151">
        <f t="shared" ref="BW303:BY303" si="1219">BW304</f>
        <v>0</v>
      </c>
      <c r="BX303" s="151">
        <f t="shared" si="1219"/>
        <v>0</v>
      </c>
      <c r="BY303" s="151">
        <f t="shared" si="1219"/>
        <v>0</v>
      </c>
      <c r="BZ303" s="37">
        <f>BZ304</f>
        <v>0</v>
      </c>
      <c r="CA303" s="37">
        <f t="shared" ref="CA303:CC303" si="1220">CA304</f>
        <v>0</v>
      </c>
      <c r="CB303" s="37">
        <f t="shared" si="1220"/>
        <v>0</v>
      </c>
      <c r="CC303" s="37">
        <f t="shared" si="1220"/>
        <v>0</v>
      </c>
    </row>
    <row r="304" spans="1:81" ht="33" hidden="1" x14ac:dyDescent="0.25">
      <c r="A304" s="7" t="s">
        <v>90</v>
      </c>
      <c r="B304" s="2" t="s">
        <v>14</v>
      </c>
      <c r="C304" s="2" t="s">
        <v>61</v>
      </c>
      <c r="D304" s="4" t="s">
        <v>104</v>
      </c>
      <c r="E304" s="2" t="s">
        <v>535</v>
      </c>
      <c r="F304" s="37"/>
      <c r="G304" s="37"/>
      <c r="H304" s="37"/>
      <c r="I304" s="38"/>
      <c r="J304" s="37"/>
      <c r="K304" s="37"/>
      <c r="L304" s="37"/>
      <c r="M304" s="38"/>
      <c r="N304" s="37">
        <f>F304+J304</f>
        <v>0</v>
      </c>
      <c r="O304" s="37">
        <f>G304+K304</f>
        <v>0</v>
      </c>
      <c r="P304" s="37">
        <f>H304+L304</f>
        <v>0</v>
      </c>
      <c r="Q304" s="37">
        <f>I304+M304</f>
        <v>0</v>
      </c>
      <c r="R304" s="37"/>
      <c r="S304" s="37"/>
      <c r="T304" s="37"/>
      <c r="U304" s="38"/>
      <c r="V304" s="37">
        <f>N304+R304</f>
        <v>0</v>
      </c>
      <c r="W304" s="37">
        <f>O304+S304</f>
        <v>0</v>
      </c>
      <c r="X304" s="37">
        <f>P304+T304</f>
        <v>0</v>
      </c>
      <c r="Y304" s="37">
        <f>Q304+U304</f>
        <v>0</v>
      </c>
      <c r="Z304" s="37"/>
      <c r="AA304" s="37"/>
      <c r="AB304" s="37"/>
      <c r="AC304" s="38"/>
      <c r="AD304" s="37">
        <f>V304+Z304</f>
        <v>0</v>
      </c>
      <c r="AE304" s="37">
        <f>W304+AA304</f>
        <v>0</v>
      </c>
      <c r="AF304" s="37">
        <f>X304+AB304</f>
        <v>0</v>
      </c>
      <c r="AG304" s="37">
        <f>Y304+AC304</f>
        <v>0</v>
      </c>
      <c r="AH304" s="37"/>
      <c r="AI304" s="37"/>
      <c r="AJ304" s="37"/>
      <c r="AK304" s="38"/>
      <c r="AL304" s="37">
        <f>AD304+AH304</f>
        <v>0</v>
      </c>
      <c r="AM304" s="37">
        <f>AE304+AI304</f>
        <v>0</v>
      </c>
      <c r="AN304" s="37">
        <f>AF304+AJ304</f>
        <v>0</v>
      </c>
      <c r="AO304" s="37">
        <f>AG304+AK304</f>
        <v>0</v>
      </c>
      <c r="AP304" s="37"/>
      <c r="AQ304" s="37"/>
      <c r="AR304" s="37"/>
      <c r="AS304" s="38"/>
      <c r="AT304" s="37">
        <f>AL304+AP304</f>
        <v>0</v>
      </c>
      <c r="AU304" s="37">
        <f>AM304+AQ304</f>
        <v>0</v>
      </c>
      <c r="AV304" s="37">
        <f>AN304+AR304</f>
        <v>0</v>
      </c>
      <c r="AW304" s="37">
        <f>AO304+AS304</f>
        <v>0</v>
      </c>
      <c r="AX304" s="37"/>
      <c r="AY304" s="37"/>
      <c r="AZ304" s="37"/>
      <c r="BA304" s="38"/>
      <c r="BB304" s="37">
        <f>AT304+AX304</f>
        <v>0</v>
      </c>
      <c r="BC304" s="37">
        <f>AU304+AY304</f>
        <v>0</v>
      </c>
      <c r="BD304" s="37">
        <f>AV304+AZ304</f>
        <v>0</v>
      </c>
      <c r="BE304" s="37">
        <f>AW304+BA304</f>
        <v>0</v>
      </c>
      <c r="BF304" s="37"/>
      <c r="BG304" s="37"/>
      <c r="BH304" s="37"/>
      <c r="BI304" s="38"/>
      <c r="BJ304" s="37">
        <f>BB304+BF304</f>
        <v>0</v>
      </c>
      <c r="BK304" s="37">
        <f>BC304+BG304</f>
        <v>0</v>
      </c>
      <c r="BL304" s="37">
        <f>BD304+BH304</f>
        <v>0</v>
      </c>
      <c r="BM304" s="37">
        <f>BE304+BI304</f>
        <v>0</v>
      </c>
      <c r="BN304" s="37"/>
      <c r="BO304" s="37"/>
      <c r="BP304" s="37"/>
      <c r="BQ304" s="38"/>
      <c r="BR304" s="37">
        <f>BJ304+BN304</f>
        <v>0</v>
      </c>
      <c r="BS304" s="37">
        <f>BK304+BO304</f>
        <v>0</v>
      </c>
      <c r="BT304" s="37">
        <f>BL304+BP304</f>
        <v>0</v>
      </c>
      <c r="BU304" s="37">
        <f>BM304+BQ304</f>
        <v>0</v>
      </c>
      <c r="BV304" s="151"/>
      <c r="BW304" s="151"/>
      <c r="BX304" s="151"/>
      <c r="BY304" s="152"/>
      <c r="BZ304" s="37">
        <f>BR304+BV304</f>
        <v>0</v>
      </c>
      <c r="CA304" s="37">
        <f>BS304+BW304</f>
        <v>0</v>
      </c>
      <c r="CB304" s="37">
        <f>BT304+BX304</f>
        <v>0</v>
      </c>
      <c r="CC304" s="37">
        <f>BU304+BY304</f>
        <v>0</v>
      </c>
    </row>
    <row r="305" spans="1:81" ht="33" hidden="1" x14ac:dyDescent="0.25">
      <c r="A305" s="7" t="s">
        <v>32</v>
      </c>
      <c r="B305" s="2" t="s">
        <v>14</v>
      </c>
      <c r="C305" s="2" t="s">
        <v>61</v>
      </c>
      <c r="D305" s="4" t="s">
        <v>104</v>
      </c>
      <c r="E305" s="2" t="s">
        <v>475</v>
      </c>
      <c r="F305" s="37">
        <f>F306</f>
        <v>0</v>
      </c>
      <c r="G305" s="37">
        <f t="shared" ref="G305:I305" si="1221">G306</f>
        <v>0</v>
      </c>
      <c r="H305" s="37">
        <f t="shared" si="1221"/>
        <v>0</v>
      </c>
      <c r="I305" s="37">
        <f t="shared" si="1221"/>
        <v>0</v>
      </c>
      <c r="J305" s="37">
        <f>J306</f>
        <v>0</v>
      </c>
      <c r="K305" s="37">
        <f t="shared" ref="K305:M305" si="1222">K306</f>
        <v>0</v>
      </c>
      <c r="L305" s="37">
        <f t="shared" si="1222"/>
        <v>0</v>
      </c>
      <c r="M305" s="37">
        <f t="shared" si="1222"/>
        <v>0</v>
      </c>
      <c r="N305" s="37">
        <f>N306</f>
        <v>0</v>
      </c>
      <c r="O305" s="37">
        <f t="shared" ref="O305:Q305" si="1223">O306</f>
        <v>0</v>
      </c>
      <c r="P305" s="37">
        <f t="shared" si="1223"/>
        <v>0</v>
      </c>
      <c r="Q305" s="37">
        <f t="shared" si="1223"/>
        <v>0</v>
      </c>
      <c r="R305" s="37">
        <f>R306</f>
        <v>0</v>
      </c>
      <c r="S305" s="37">
        <f t="shared" ref="S305:U305" si="1224">S306</f>
        <v>0</v>
      </c>
      <c r="T305" s="37">
        <f t="shared" si="1224"/>
        <v>0</v>
      </c>
      <c r="U305" s="37">
        <f t="shared" si="1224"/>
        <v>0</v>
      </c>
      <c r="V305" s="37">
        <f>V306</f>
        <v>0</v>
      </c>
      <c r="W305" s="37">
        <f t="shared" ref="W305:Y305" si="1225">W306</f>
        <v>0</v>
      </c>
      <c r="X305" s="37">
        <f t="shared" si="1225"/>
        <v>0</v>
      </c>
      <c r="Y305" s="37">
        <f t="shared" si="1225"/>
        <v>0</v>
      </c>
      <c r="Z305" s="37">
        <f>Z306</f>
        <v>0</v>
      </c>
      <c r="AA305" s="37">
        <f t="shared" ref="AA305:AC305" si="1226">AA306</f>
        <v>0</v>
      </c>
      <c r="AB305" s="37">
        <f t="shared" si="1226"/>
        <v>0</v>
      </c>
      <c r="AC305" s="37">
        <f t="shared" si="1226"/>
        <v>0</v>
      </c>
      <c r="AD305" s="37">
        <f>AD306</f>
        <v>0</v>
      </c>
      <c r="AE305" s="37">
        <f t="shared" ref="AE305:AG305" si="1227">AE306</f>
        <v>0</v>
      </c>
      <c r="AF305" s="37">
        <f t="shared" si="1227"/>
        <v>0</v>
      </c>
      <c r="AG305" s="37">
        <f t="shared" si="1227"/>
        <v>0</v>
      </c>
      <c r="AH305" s="37">
        <f>AH306</f>
        <v>0</v>
      </c>
      <c r="AI305" s="37">
        <f t="shared" ref="AI305:AK305" si="1228">AI306</f>
        <v>0</v>
      </c>
      <c r="AJ305" s="37">
        <f t="shared" si="1228"/>
        <v>0</v>
      </c>
      <c r="AK305" s="37">
        <f t="shared" si="1228"/>
        <v>0</v>
      </c>
      <c r="AL305" s="37">
        <f>AL306</f>
        <v>0</v>
      </c>
      <c r="AM305" s="37">
        <f t="shared" ref="AM305:AO305" si="1229">AM306</f>
        <v>0</v>
      </c>
      <c r="AN305" s="37">
        <f t="shared" si="1229"/>
        <v>0</v>
      </c>
      <c r="AO305" s="37">
        <f t="shared" si="1229"/>
        <v>0</v>
      </c>
      <c r="AP305" s="37">
        <f>AP306</f>
        <v>0</v>
      </c>
      <c r="AQ305" s="37">
        <f t="shared" ref="AQ305:AS305" si="1230">AQ306</f>
        <v>0</v>
      </c>
      <c r="AR305" s="37">
        <f t="shared" si="1230"/>
        <v>0</v>
      </c>
      <c r="AS305" s="37">
        <f t="shared" si="1230"/>
        <v>0</v>
      </c>
      <c r="AT305" s="37">
        <f>AT306</f>
        <v>0</v>
      </c>
      <c r="AU305" s="37">
        <f t="shared" ref="AU305:AW305" si="1231">AU306</f>
        <v>0</v>
      </c>
      <c r="AV305" s="37">
        <f t="shared" si="1231"/>
        <v>0</v>
      </c>
      <c r="AW305" s="37">
        <f t="shared" si="1231"/>
        <v>0</v>
      </c>
      <c r="AX305" s="37">
        <f>AX306</f>
        <v>0</v>
      </c>
      <c r="AY305" s="37">
        <f t="shared" ref="AY305:BA305" si="1232">AY306</f>
        <v>0</v>
      </c>
      <c r="AZ305" s="37">
        <f t="shared" si="1232"/>
        <v>0</v>
      </c>
      <c r="BA305" s="37">
        <f t="shared" si="1232"/>
        <v>0</v>
      </c>
      <c r="BB305" s="37">
        <f>BB306</f>
        <v>0</v>
      </c>
      <c r="BC305" s="37">
        <f t="shared" ref="BC305:BE305" si="1233">BC306</f>
        <v>0</v>
      </c>
      <c r="BD305" s="37">
        <f t="shared" si="1233"/>
        <v>0</v>
      </c>
      <c r="BE305" s="37">
        <f t="shared" si="1233"/>
        <v>0</v>
      </c>
      <c r="BF305" s="37">
        <f>BF306</f>
        <v>0</v>
      </c>
      <c r="BG305" s="37">
        <f t="shared" ref="BG305:BI305" si="1234">BG306</f>
        <v>0</v>
      </c>
      <c r="BH305" s="37">
        <f t="shared" si="1234"/>
        <v>0</v>
      </c>
      <c r="BI305" s="37">
        <f t="shared" si="1234"/>
        <v>0</v>
      </c>
      <c r="BJ305" s="37">
        <f>BJ306</f>
        <v>0</v>
      </c>
      <c r="BK305" s="37">
        <f t="shared" ref="BK305:BM305" si="1235">BK306</f>
        <v>0</v>
      </c>
      <c r="BL305" s="37">
        <f t="shared" si="1235"/>
        <v>0</v>
      </c>
      <c r="BM305" s="37">
        <f t="shared" si="1235"/>
        <v>0</v>
      </c>
      <c r="BN305" s="37">
        <f>BN306</f>
        <v>0</v>
      </c>
      <c r="BO305" s="37">
        <f t="shared" ref="BO305:BQ305" si="1236">BO306</f>
        <v>0</v>
      </c>
      <c r="BP305" s="37">
        <f t="shared" si="1236"/>
        <v>0</v>
      </c>
      <c r="BQ305" s="37">
        <f t="shared" si="1236"/>
        <v>0</v>
      </c>
      <c r="BR305" s="37">
        <f>BR306</f>
        <v>0</v>
      </c>
      <c r="BS305" s="37">
        <f t="shared" ref="BS305:BU305" si="1237">BS306</f>
        <v>0</v>
      </c>
      <c r="BT305" s="37">
        <f t="shared" si="1237"/>
        <v>0</v>
      </c>
      <c r="BU305" s="37">
        <f t="shared" si="1237"/>
        <v>0</v>
      </c>
      <c r="BV305" s="151">
        <f>BV306</f>
        <v>0</v>
      </c>
      <c r="BW305" s="151">
        <f t="shared" ref="BW305:BY305" si="1238">BW306</f>
        <v>0</v>
      </c>
      <c r="BX305" s="151">
        <f t="shared" si="1238"/>
        <v>0</v>
      </c>
      <c r="BY305" s="151">
        <f t="shared" si="1238"/>
        <v>0</v>
      </c>
      <c r="BZ305" s="37">
        <f>BZ306</f>
        <v>0</v>
      </c>
      <c r="CA305" s="37">
        <f t="shared" ref="CA305:CC305" si="1239">CA306</f>
        <v>0</v>
      </c>
      <c r="CB305" s="37">
        <f t="shared" si="1239"/>
        <v>0</v>
      </c>
      <c r="CC305" s="37">
        <f t="shared" si="1239"/>
        <v>0</v>
      </c>
    </row>
    <row r="306" spans="1:81" ht="49.5" hidden="1" x14ac:dyDescent="0.25">
      <c r="A306" s="7" t="s">
        <v>33</v>
      </c>
      <c r="B306" s="2" t="s">
        <v>14</v>
      </c>
      <c r="C306" s="2" t="s">
        <v>61</v>
      </c>
      <c r="D306" s="4" t="s">
        <v>104</v>
      </c>
      <c r="E306" s="2" t="s">
        <v>476</v>
      </c>
      <c r="F306" s="37"/>
      <c r="G306" s="37"/>
      <c r="H306" s="37"/>
      <c r="I306" s="38"/>
      <c r="J306" s="37"/>
      <c r="K306" s="37"/>
      <c r="L306" s="37"/>
      <c r="M306" s="38"/>
      <c r="N306" s="37">
        <f>F306+J306</f>
        <v>0</v>
      </c>
      <c r="O306" s="37">
        <f>G306+K306</f>
        <v>0</v>
      </c>
      <c r="P306" s="37">
        <f>H306+L306</f>
        <v>0</v>
      </c>
      <c r="Q306" s="37">
        <f>I306+M306</f>
        <v>0</v>
      </c>
      <c r="R306" s="37"/>
      <c r="S306" s="37"/>
      <c r="T306" s="37"/>
      <c r="U306" s="38"/>
      <c r="V306" s="37">
        <f>N306+R306</f>
        <v>0</v>
      </c>
      <c r="W306" s="37">
        <f>O306+S306</f>
        <v>0</v>
      </c>
      <c r="X306" s="37">
        <f>P306+T306</f>
        <v>0</v>
      </c>
      <c r="Y306" s="37">
        <f>Q306+U306</f>
        <v>0</v>
      </c>
      <c r="Z306" s="37"/>
      <c r="AA306" s="37"/>
      <c r="AB306" s="37"/>
      <c r="AC306" s="38"/>
      <c r="AD306" s="37">
        <f>V306+Z306</f>
        <v>0</v>
      </c>
      <c r="AE306" s="37">
        <f>W306+AA306</f>
        <v>0</v>
      </c>
      <c r="AF306" s="37">
        <f>X306+AB306</f>
        <v>0</v>
      </c>
      <c r="AG306" s="37">
        <f>Y306+AC306</f>
        <v>0</v>
      </c>
      <c r="AH306" s="37"/>
      <c r="AI306" s="37"/>
      <c r="AJ306" s="37"/>
      <c r="AK306" s="38"/>
      <c r="AL306" s="37">
        <f>AD306+AH306</f>
        <v>0</v>
      </c>
      <c r="AM306" s="37">
        <f>AE306+AI306</f>
        <v>0</v>
      </c>
      <c r="AN306" s="37">
        <f>AF306+AJ306</f>
        <v>0</v>
      </c>
      <c r="AO306" s="37">
        <f>AG306+AK306</f>
        <v>0</v>
      </c>
      <c r="AP306" s="37"/>
      <c r="AQ306" s="37"/>
      <c r="AR306" s="37"/>
      <c r="AS306" s="38"/>
      <c r="AT306" s="37">
        <f>AL306+AP306</f>
        <v>0</v>
      </c>
      <c r="AU306" s="37">
        <f>AM306+AQ306</f>
        <v>0</v>
      </c>
      <c r="AV306" s="37">
        <f>AN306+AR306</f>
        <v>0</v>
      </c>
      <c r="AW306" s="37">
        <f>AO306+AS306</f>
        <v>0</v>
      </c>
      <c r="AX306" s="37"/>
      <c r="AY306" s="37"/>
      <c r="AZ306" s="37"/>
      <c r="BA306" s="38"/>
      <c r="BB306" s="37">
        <f>AT306+AX306</f>
        <v>0</v>
      </c>
      <c r="BC306" s="37">
        <f>AU306+AY306</f>
        <v>0</v>
      </c>
      <c r="BD306" s="37">
        <f>AV306+AZ306</f>
        <v>0</v>
      </c>
      <c r="BE306" s="37">
        <f>AW306+BA306</f>
        <v>0</v>
      </c>
      <c r="BF306" s="37"/>
      <c r="BG306" s="37"/>
      <c r="BH306" s="37"/>
      <c r="BI306" s="38"/>
      <c r="BJ306" s="37">
        <f>BB306+BF306</f>
        <v>0</v>
      </c>
      <c r="BK306" s="37">
        <f>BC306+BG306</f>
        <v>0</v>
      </c>
      <c r="BL306" s="37">
        <f>BD306+BH306</f>
        <v>0</v>
      </c>
      <c r="BM306" s="37">
        <f>BE306+BI306</f>
        <v>0</v>
      </c>
      <c r="BN306" s="37"/>
      <c r="BO306" s="37"/>
      <c r="BP306" s="37"/>
      <c r="BQ306" s="38"/>
      <c r="BR306" s="37">
        <f>BJ306+BN306</f>
        <v>0</v>
      </c>
      <c r="BS306" s="37">
        <f>BK306+BO306</f>
        <v>0</v>
      </c>
      <c r="BT306" s="37">
        <f>BL306+BP306</f>
        <v>0</v>
      </c>
      <c r="BU306" s="37">
        <f>BM306+BQ306</f>
        <v>0</v>
      </c>
      <c r="BV306" s="151"/>
      <c r="BW306" s="151"/>
      <c r="BX306" s="151"/>
      <c r="BY306" s="152"/>
      <c r="BZ306" s="37">
        <f>BR306+BV306</f>
        <v>0</v>
      </c>
      <c r="CA306" s="37">
        <f>BS306+BW306</f>
        <v>0</v>
      </c>
      <c r="CB306" s="37">
        <f>BT306+BX306</f>
        <v>0</v>
      </c>
      <c r="CC306" s="37">
        <f>BU306+BY306</f>
        <v>0</v>
      </c>
    </row>
    <row r="307" spans="1:81" ht="16.5" hidden="1" x14ac:dyDescent="0.25">
      <c r="A307" s="7" t="s">
        <v>36</v>
      </c>
      <c r="B307" s="2" t="s">
        <v>14</v>
      </c>
      <c r="C307" s="2" t="s">
        <v>61</v>
      </c>
      <c r="D307" s="4" t="s">
        <v>104</v>
      </c>
      <c r="E307" s="2" t="s">
        <v>482</v>
      </c>
      <c r="F307" s="37">
        <f>F308</f>
        <v>0</v>
      </c>
      <c r="G307" s="37">
        <f t="shared" ref="G307:I307" si="1240">G308</f>
        <v>0</v>
      </c>
      <c r="H307" s="37">
        <f t="shared" si="1240"/>
        <v>0</v>
      </c>
      <c r="I307" s="37">
        <f t="shared" si="1240"/>
        <v>0</v>
      </c>
      <c r="J307" s="37">
        <f>J308</f>
        <v>0</v>
      </c>
      <c r="K307" s="37">
        <f t="shared" ref="K307:M307" si="1241">K308</f>
        <v>0</v>
      </c>
      <c r="L307" s="37">
        <f t="shared" si="1241"/>
        <v>0</v>
      </c>
      <c r="M307" s="37">
        <f t="shared" si="1241"/>
        <v>0</v>
      </c>
      <c r="N307" s="37">
        <f>N308</f>
        <v>0</v>
      </c>
      <c r="O307" s="37">
        <f t="shared" ref="O307:Q307" si="1242">O308</f>
        <v>0</v>
      </c>
      <c r="P307" s="37">
        <f t="shared" si="1242"/>
        <v>0</v>
      </c>
      <c r="Q307" s="37">
        <f t="shared" si="1242"/>
        <v>0</v>
      </c>
      <c r="R307" s="37">
        <f>R308</f>
        <v>0</v>
      </c>
      <c r="S307" s="37">
        <f t="shared" ref="S307:U307" si="1243">S308</f>
        <v>0</v>
      </c>
      <c r="T307" s="37">
        <f t="shared" si="1243"/>
        <v>0</v>
      </c>
      <c r="U307" s="37">
        <f t="shared" si="1243"/>
        <v>0</v>
      </c>
      <c r="V307" s="37">
        <f>V308</f>
        <v>0</v>
      </c>
      <c r="W307" s="37">
        <f t="shared" ref="W307:Y307" si="1244">W308</f>
        <v>0</v>
      </c>
      <c r="X307" s="37">
        <f t="shared" si="1244"/>
        <v>0</v>
      </c>
      <c r="Y307" s="37">
        <f t="shared" si="1244"/>
        <v>0</v>
      </c>
      <c r="Z307" s="37">
        <f>Z308</f>
        <v>0</v>
      </c>
      <c r="AA307" s="37">
        <f t="shared" ref="AA307:AC307" si="1245">AA308</f>
        <v>0</v>
      </c>
      <c r="AB307" s="37">
        <f t="shared" si="1245"/>
        <v>0</v>
      </c>
      <c r="AC307" s="37">
        <f t="shared" si="1245"/>
        <v>0</v>
      </c>
      <c r="AD307" s="37">
        <f>AD308</f>
        <v>0</v>
      </c>
      <c r="AE307" s="37">
        <f t="shared" ref="AE307:AG307" si="1246">AE308</f>
        <v>0</v>
      </c>
      <c r="AF307" s="37">
        <f t="shared" si="1246"/>
        <v>0</v>
      </c>
      <c r="AG307" s="37">
        <f t="shared" si="1246"/>
        <v>0</v>
      </c>
      <c r="AH307" s="37">
        <f>AH308</f>
        <v>0</v>
      </c>
      <c r="AI307" s="37">
        <f t="shared" ref="AI307:AK307" si="1247">AI308</f>
        <v>0</v>
      </c>
      <c r="AJ307" s="37">
        <f t="shared" si="1247"/>
        <v>0</v>
      </c>
      <c r="AK307" s="37">
        <f t="shared" si="1247"/>
        <v>0</v>
      </c>
      <c r="AL307" s="37">
        <f>AL308</f>
        <v>0</v>
      </c>
      <c r="AM307" s="37">
        <f t="shared" ref="AM307:AO307" si="1248">AM308</f>
        <v>0</v>
      </c>
      <c r="AN307" s="37">
        <f t="shared" si="1248"/>
        <v>0</v>
      </c>
      <c r="AO307" s="37">
        <f t="shared" si="1248"/>
        <v>0</v>
      </c>
      <c r="AP307" s="37">
        <f>AP308</f>
        <v>0</v>
      </c>
      <c r="AQ307" s="37">
        <f t="shared" ref="AQ307:AS307" si="1249">AQ308</f>
        <v>0</v>
      </c>
      <c r="AR307" s="37">
        <f t="shared" si="1249"/>
        <v>0</v>
      </c>
      <c r="AS307" s="37">
        <f t="shared" si="1249"/>
        <v>0</v>
      </c>
      <c r="AT307" s="37">
        <f>AT308</f>
        <v>0</v>
      </c>
      <c r="AU307" s="37">
        <f t="shared" ref="AU307:AW307" si="1250">AU308</f>
        <v>0</v>
      </c>
      <c r="AV307" s="37">
        <f t="shared" si="1250"/>
        <v>0</v>
      </c>
      <c r="AW307" s="37">
        <f t="shared" si="1250"/>
        <v>0</v>
      </c>
      <c r="AX307" s="37">
        <f>AX308</f>
        <v>0</v>
      </c>
      <c r="AY307" s="37">
        <f t="shared" ref="AY307:BA307" si="1251">AY308</f>
        <v>0</v>
      </c>
      <c r="AZ307" s="37">
        <f t="shared" si="1251"/>
        <v>0</v>
      </c>
      <c r="BA307" s="37">
        <f t="shared" si="1251"/>
        <v>0</v>
      </c>
      <c r="BB307" s="37">
        <f>BB308</f>
        <v>0</v>
      </c>
      <c r="BC307" s="37">
        <f t="shared" ref="BC307:BE307" si="1252">BC308</f>
        <v>0</v>
      </c>
      <c r="BD307" s="37">
        <f t="shared" si="1252"/>
        <v>0</v>
      </c>
      <c r="BE307" s="37">
        <f t="shared" si="1252"/>
        <v>0</v>
      </c>
      <c r="BF307" s="37">
        <f>BF308</f>
        <v>0</v>
      </c>
      <c r="BG307" s="37">
        <f t="shared" ref="BG307:BI307" si="1253">BG308</f>
        <v>0</v>
      </c>
      <c r="BH307" s="37">
        <f t="shared" si="1253"/>
        <v>0</v>
      </c>
      <c r="BI307" s="37">
        <f t="shared" si="1253"/>
        <v>0</v>
      </c>
      <c r="BJ307" s="37">
        <f>BJ308</f>
        <v>0</v>
      </c>
      <c r="BK307" s="37">
        <f t="shared" ref="BK307:BM307" si="1254">BK308</f>
        <v>0</v>
      </c>
      <c r="BL307" s="37">
        <f t="shared" si="1254"/>
        <v>0</v>
      </c>
      <c r="BM307" s="37">
        <f t="shared" si="1254"/>
        <v>0</v>
      </c>
      <c r="BN307" s="37">
        <f>BN308</f>
        <v>0</v>
      </c>
      <c r="BO307" s="37">
        <f t="shared" ref="BO307:BQ307" si="1255">BO308</f>
        <v>0</v>
      </c>
      <c r="BP307" s="37">
        <f t="shared" si="1255"/>
        <v>0</v>
      </c>
      <c r="BQ307" s="37">
        <f t="shared" si="1255"/>
        <v>0</v>
      </c>
      <c r="BR307" s="37">
        <f>BR308</f>
        <v>0</v>
      </c>
      <c r="BS307" s="37">
        <f t="shared" ref="BS307:BU307" si="1256">BS308</f>
        <v>0</v>
      </c>
      <c r="BT307" s="37">
        <f t="shared" si="1256"/>
        <v>0</v>
      </c>
      <c r="BU307" s="37">
        <f t="shared" si="1256"/>
        <v>0</v>
      </c>
      <c r="BV307" s="151">
        <f>BV308</f>
        <v>0</v>
      </c>
      <c r="BW307" s="151">
        <f t="shared" ref="BW307:BY307" si="1257">BW308</f>
        <v>0</v>
      </c>
      <c r="BX307" s="151">
        <f t="shared" si="1257"/>
        <v>0</v>
      </c>
      <c r="BY307" s="151">
        <f t="shared" si="1257"/>
        <v>0</v>
      </c>
      <c r="BZ307" s="37">
        <f>BZ308</f>
        <v>0</v>
      </c>
      <c r="CA307" s="37">
        <f t="shared" ref="CA307:CC307" si="1258">CA308</f>
        <v>0</v>
      </c>
      <c r="CB307" s="37">
        <f t="shared" si="1258"/>
        <v>0</v>
      </c>
      <c r="CC307" s="37">
        <f t="shared" si="1258"/>
        <v>0</v>
      </c>
    </row>
    <row r="308" spans="1:81" ht="16.5" hidden="1" x14ac:dyDescent="0.25">
      <c r="A308" s="7" t="s">
        <v>38</v>
      </c>
      <c r="B308" s="2" t="s">
        <v>14</v>
      </c>
      <c r="C308" s="2" t="s">
        <v>61</v>
      </c>
      <c r="D308" s="4" t="s">
        <v>104</v>
      </c>
      <c r="E308" s="2">
        <v>850</v>
      </c>
      <c r="F308" s="37"/>
      <c r="G308" s="37"/>
      <c r="H308" s="37"/>
      <c r="I308" s="38"/>
      <c r="J308" s="37"/>
      <c r="K308" s="37"/>
      <c r="L308" s="37"/>
      <c r="M308" s="38"/>
      <c r="N308" s="37">
        <f>F308+J308</f>
        <v>0</v>
      </c>
      <c r="O308" s="37">
        <f>G308+K308</f>
        <v>0</v>
      </c>
      <c r="P308" s="37">
        <f>H308+L308</f>
        <v>0</v>
      </c>
      <c r="Q308" s="37">
        <f>I308+M308</f>
        <v>0</v>
      </c>
      <c r="R308" s="37"/>
      <c r="S308" s="37"/>
      <c r="T308" s="37"/>
      <c r="U308" s="38"/>
      <c r="V308" s="37">
        <f>N308+R308</f>
        <v>0</v>
      </c>
      <c r="W308" s="37">
        <f>O308+S308</f>
        <v>0</v>
      </c>
      <c r="X308" s="37">
        <f>P308+T308</f>
        <v>0</v>
      </c>
      <c r="Y308" s="37">
        <f>Q308+U308</f>
        <v>0</v>
      </c>
      <c r="Z308" s="37"/>
      <c r="AA308" s="37"/>
      <c r="AB308" s="37"/>
      <c r="AC308" s="38"/>
      <c r="AD308" s="37">
        <f>V308+Z308</f>
        <v>0</v>
      </c>
      <c r="AE308" s="37">
        <f>W308+AA308</f>
        <v>0</v>
      </c>
      <c r="AF308" s="37">
        <f>X308+AB308</f>
        <v>0</v>
      </c>
      <c r="AG308" s="37">
        <f>Y308+AC308</f>
        <v>0</v>
      </c>
      <c r="AH308" s="37"/>
      <c r="AI308" s="37"/>
      <c r="AJ308" s="37"/>
      <c r="AK308" s="38"/>
      <c r="AL308" s="37">
        <f>AD308+AH308</f>
        <v>0</v>
      </c>
      <c r="AM308" s="37">
        <f>AE308+AI308</f>
        <v>0</v>
      </c>
      <c r="AN308" s="37">
        <f>AF308+AJ308</f>
        <v>0</v>
      </c>
      <c r="AO308" s="37">
        <f>AG308+AK308</f>
        <v>0</v>
      </c>
      <c r="AP308" s="37"/>
      <c r="AQ308" s="37"/>
      <c r="AR308" s="37"/>
      <c r="AS308" s="38"/>
      <c r="AT308" s="37">
        <f>AL308+AP308</f>
        <v>0</v>
      </c>
      <c r="AU308" s="37">
        <f>AM308+AQ308</f>
        <v>0</v>
      </c>
      <c r="AV308" s="37">
        <f>AN308+AR308</f>
        <v>0</v>
      </c>
      <c r="AW308" s="37">
        <f>AO308+AS308</f>
        <v>0</v>
      </c>
      <c r="AX308" s="37"/>
      <c r="AY308" s="37"/>
      <c r="AZ308" s="37"/>
      <c r="BA308" s="38"/>
      <c r="BB308" s="37">
        <f>AT308+AX308</f>
        <v>0</v>
      </c>
      <c r="BC308" s="37">
        <f>AU308+AY308</f>
        <v>0</v>
      </c>
      <c r="BD308" s="37">
        <f>AV308+AZ308</f>
        <v>0</v>
      </c>
      <c r="BE308" s="37">
        <f>AW308+BA308</f>
        <v>0</v>
      </c>
      <c r="BF308" s="37"/>
      <c r="BG308" s="37"/>
      <c r="BH308" s="37"/>
      <c r="BI308" s="38"/>
      <c r="BJ308" s="37">
        <f>BB308+BF308</f>
        <v>0</v>
      </c>
      <c r="BK308" s="37">
        <f>BC308+BG308</f>
        <v>0</v>
      </c>
      <c r="BL308" s="37">
        <f>BD308+BH308</f>
        <v>0</v>
      </c>
      <c r="BM308" s="37">
        <f>BE308+BI308</f>
        <v>0</v>
      </c>
      <c r="BN308" s="37"/>
      <c r="BO308" s="37"/>
      <c r="BP308" s="37"/>
      <c r="BQ308" s="38"/>
      <c r="BR308" s="37">
        <f>BJ308+BN308</f>
        <v>0</v>
      </c>
      <c r="BS308" s="37">
        <f>BK308+BO308</f>
        <v>0</v>
      </c>
      <c r="BT308" s="37">
        <f>BL308+BP308</f>
        <v>0</v>
      </c>
      <c r="BU308" s="37">
        <f>BM308+BQ308</f>
        <v>0</v>
      </c>
      <c r="BV308" s="151"/>
      <c r="BW308" s="151"/>
      <c r="BX308" s="151"/>
      <c r="BY308" s="152"/>
      <c r="BZ308" s="37">
        <f>BR308+BV308</f>
        <v>0</v>
      </c>
      <c r="CA308" s="37">
        <f>BS308+BW308</f>
        <v>0</v>
      </c>
      <c r="CB308" s="37">
        <f>BT308+BX308</f>
        <v>0</v>
      </c>
      <c r="CC308" s="37">
        <f>BU308+BY308</f>
        <v>0</v>
      </c>
    </row>
    <row r="309" spans="1:81" ht="16.5" hidden="1" x14ac:dyDescent="0.25">
      <c r="A309" s="7" t="s">
        <v>41</v>
      </c>
      <c r="B309" s="8" t="s">
        <v>14</v>
      </c>
      <c r="C309" s="8" t="s">
        <v>61</v>
      </c>
      <c r="D309" s="8" t="s">
        <v>42</v>
      </c>
      <c r="E309" s="2"/>
      <c r="F309" s="37"/>
      <c r="G309" s="37"/>
      <c r="H309" s="37"/>
      <c r="I309" s="38"/>
      <c r="J309" s="37"/>
      <c r="K309" s="37"/>
      <c r="L309" s="37"/>
      <c r="M309" s="38"/>
      <c r="N309" s="37"/>
      <c r="O309" s="37"/>
      <c r="P309" s="37"/>
      <c r="Q309" s="38"/>
      <c r="R309" s="37"/>
      <c r="S309" s="37"/>
      <c r="T309" s="37"/>
      <c r="U309" s="38"/>
      <c r="V309" s="37"/>
      <c r="W309" s="37"/>
      <c r="X309" s="37"/>
      <c r="Y309" s="38"/>
      <c r="Z309" s="37"/>
      <c r="AA309" s="37"/>
      <c r="AB309" s="37"/>
      <c r="AC309" s="38"/>
      <c r="AD309" s="37"/>
      <c r="AE309" s="37"/>
      <c r="AF309" s="37"/>
      <c r="AG309" s="38"/>
      <c r="AH309" s="37"/>
      <c r="AI309" s="37"/>
      <c r="AJ309" s="37"/>
      <c r="AK309" s="38"/>
      <c r="AL309" s="37"/>
      <c r="AM309" s="37"/>
      <c r="AN309" s="37"/>
      <c r="AO309" s="38"/>
      <c r="AP309" s="37"/>
      <c r="AQ309" s="37"/>
      <c r="AR309" s="37"/>
      <c r="AS309" s="38"/>
      <c r="AT309" s="37"/>
      <c r="AU309" s="37"/>
      <c r="AV309" s="37"/>
      <c r="AW309" s="38"/>
      <c r="AX309" s="37"/>
      <c r="AY309" s="37"/>
      <c r="AZ309" s="37"/>
      <c r="BA309" s="38"/>
      <c r="BB309" s="37"/>
      <c r="BC309" s="37"/>
      <c r="BD309" s="37"/>
      <c r="BE309" s="38"/>
      <c r="BF309" s="37"/>
      <c r="BG309" s="37"/>
      <c r="BH309" s="37"/>
      <c r="BI309" s="38"/>
      <c r="BJ309" s="37"/>
      <c r="BK309" s="37"/>
      <c r="BL309" s="37"/>
      <c r="BM309" s="38"/>
      <c r="BN309" s="37"/>
      <c r="BO309" s="37"/>
      <c r="BP309" s="37"/>
      <c r="BQ309" s="38"/>
      <c r="BR309" s="37"/>
      <c r="BS309" s="37"/>
      <c r="BT309" s="37"/>
      <c r="BU309" s="38"/>
      <c r="BV309" s="151"/>
      <c r="BW309" s="151"/>
      <c r="BX309" s="151"/>
      <c r="BY309" s="152"/>
      <c r="BZ309" s="37"/>
      <c r="CA309" s="37"/>
      <c r="CB309" s="37"/>
      <c r="CC309" s="38"/>
    </row>
    <row r="310" spans="1:81" ht="33" hidden="1" x14ac:dyDescent="0.25">
      <c r="A310" s="6" t="s">
        <v>43</v>
      </c>
      <c r="B310" s="2" t="s">
        <v>14</v>
      </c>
      <c r="C310" s="2" t="s">
        <v>61</v>
      </c>
      <c r="D310" s="2" t="s">
        <v>44</v>
      </c>
      <c r="E310" s="2"/>
      <c r="F310" s="37"/>
      <c r="G310" s="37"/>
      <c r="H310" s="37"/>
      <c r="I310" s="38"/>
      <c r="J310" s="37"/>
      <c r="K310" s="37"/>
      <c r="L310" s="37"/>
      <c r="M310" s="38"/>
      <c r="N310" s="37"/>
      <c r="O310" s="37"/>
      <c r="P310" s="37"/>
      <c r="Q310" s="38"/>
      <c r="R310" s="37"/>
      <c r="S310" s="37"/>
      <c r="T310" s="37"/>
      <c r="U310" s="38"/>
      <c r="V310" s="37"/>
      <c r="W310" s="37"/>
      <c r="X310" s="37"/>
      <c r="Y310" s="38"/>
      <c r="Z310" s="37"/>
      <c r="AA310" s="37"/>
      <c r="AB310" s="37"/>
      <c r="AC310" s="38"/>
      <c r="AD310" s="37"/>
      <c r="AE310" s="37"/>
      <c r="AF310" s="37"/>
      <c r="AG310" s="38"/>
      <c r="AH310" s="37"/>
      <c r="AI310" s="37"/>
      <c r="AJ310" s="37"/>
      <c r="AK310" s="38"/>
      <c r="AL310" s="37"/>
      <c r="AM310" s="37"/>
      <c r="AN310" s="37"/>
      <c r="AO310" s="38"/>
      <c r="AP310" s="37"/>
      <c r="AQ310" s="37"/>
      <c r="AR310" s="37"/>
      <c r="AS310" s="38"/>
      <c r="AT310" s="37"/>
      <c r="AU310" s="37"/>
      <c r="AV310" s="37"/>
      <c r="AW310" s="38"/>
      <c r="AX310" s="37"/>
      <c r="AY310" s="37"/>
      <c r="AZ310" s="37"/>
      <c r="BA310" s="38"/>
      <c r="BB310" s="37"/>
      <c r="BC310" s="37"/>
      <c r="BD310" s="37"/>
      <c r="BE310" s="38"/>
      <c r="BF310" s="37"/>
      <c r="BG310" s="37"/>
      <c r="BH310" s="37"/>
      <c r="BI310" s="38"/>
      <c r="BJ310" s="37"/>
      <c r="BK310" s="37"/>
      <c r="BL310" s="37"/>
      <c r="BM310" s="38"/>
      <c r="BN310" s="37"/>
      <c r="BO310" s="37"/>
      <c r="BP310" s="37"/>
      <c r="BQ310" s="38"/>
      <c r="BR310" s="37"/>
      <c r="BS310" s="37"/>
      <c r="BT310" s="37"/>
      <c r="BU310" s="38"/>
      <c r="BV310" s="151"/>
      <c r="BW310" s="151"/>
      <c r="BX310" s="151"/>
      <c r="BY310" s="152"/>
      <c r="BZ310" s="37"/>
      <c r="CA310" s="37"/>
      <c r="CB310" s="37"/>
      <c r="CC310" s="38"/>
    </row>
    <row r="311" spans="1:81" ht="33" hidden="1" x14ac:dyDescent="0.25">
      <c r="A311" s="6" t="s">
        <v>32</v>
      </c>
      <c r="B311" s="2" t="s">
        <v>14</v>
      </c>
      <c r="C311" s="2" t="s">
        <v>61</v>
      </c>
      <c r="D311" s="2" t="s">
        <v>44</v>
      </c>
      <c r="E311" s="2" t="s">
        <v>475</v>
      </c>
      <c r="F311" s="37"/>
      <c r="G311" s="37"/>
      <c r="H311" s="37"/>
      <c r="I311" s="38"/>
      <c r="J311" s="37"/>
      <c r="K311" s="37"/>
      <c r="L311" s="37"/>
      <c r="M311" s="38"/>
      <c r="N311" s="37"/>
      <c r="O311" s="37"/>
      <c r="P311" s="37"/>
      <c r="Q311" s="38"/>
      <c r="R311" s="37"/>
      <c r="S311" s="37"/>
      <c r="T311" s="37"/>
      <c r="U311" s="38"/>
      <c r="V311" s="37"/>
      <c r="W311" s="37"/>
      <c r="X311" s="37"/>
      <c r="Y311" s="38"/>
      <c r="Z311" s="37"/>
      <c r="AA311" s="37"/>
      <c r="AB311" s="37"/>
      <c r="AC311" s="38"/>
      <c r="AD311" s="37"/>
      <c r="AE311" s="37"/>
      <c r="AF311" s="37"/>
      <c r="AG311" s="38"/>
      <c r="AH311" s="37"/>
      <c r="AI311" s="37"/>
      <c r="AJ311" s="37"/>
      <c r="AK311" s="38"/>
      <c r="AL311" s="37"/>
      <c r="AM311" s="37"/>
      <c r="AN311" s="37"/>
      <c r="AO311" s="38"/>
      <c r="AP311" s="37"/>
      <c r="AQ311" s="37"/>
      <c r="AR311" s="37"/>
      <c r="AS311" s="38"/>
      <c r="AT311" s="37"/>
      <c r="AU311" s="37"/>
      <c r="AV311" s="37"/>
      <c r="AW311" s="38"/>
      <c r="AX311" s="37"/>
      <c r="AY311" s="37"/>
      <c r="AZ311" s="37"/>
      <c r="BA311" s="38"/>
      <c r="BB311" s="37"/>
      <c r="BC311" s="37"/>
      <c r="BD311" s="37"/>
      <c r="BE311" s="38"/>
      <c r="BF311" s="37"/>
      <c r="BG311" s="37"/>
      <c r="BH311" s="37"/>
      <c r="BI311" s="38"/>
      <c r="BJ311" s="37"/>
      <c r="BK311" s="37"/>
      <c r="BL311" s="37"/>
      <c r="BM311" s="38"/>
      <c r="BN311" s="37"/>
      <c r="BO311" s="37"/>
      <c r="BP311" s="37"/>
      <c r="BQ311" s="38"/>
      <c r="BR311" s="37"/>
      <c r="BS311" s="37"/>
      <c r="BT311" s="37"/>
      <c r="BU311" s="38"/>
      <c r="BV311" s="151"/>
      <c r="BW311" s="151"/>
      <c r="BX311" s="151"/>
      <c r="BY311" s="152"/>
      <c r="BZ311" s="37"/>
      <c r="CA311" s="37"/>
      <c r="CB311" s="37"/>
      <c r="CC311" s="38"/>
    </row>
    <row r="312" spans="1:81" ht="49.5" hidden="1" x14ac:dyDescent="0.25">
      <c r="A312" s="6" t="s">
        <v>33</v>
      </c>
      <c r="B312" s="2" t="s">
        <v>14</v>
      </c>
      <c r="C312" s="2" t="s">
        <v>61</v>
      </c>
      <c r="D312" s="2" t="s">
        <v>44</v>
      </c>
      <c r="E312" s="2" t="s">
        <v>476</v>
      </c>
      <c r="F312" s="37"/>
      <c r="G312" s="37"/>
      <c r="H312" s="37"/>
      <c r="I312" s="38"/>
      <c r="J312" s="37"/>
      <c r="K312" s="37"/>
      <c r="L312" s="37"/>
      <c r="M312" s="38"/>
      <c r="N312" s="37">
        <f>F312+J312</f>
        <v>0</v>
      </c>
      <c r="O312" s="37">
        <f>G312+K312</f>
        <v>0</v>
      </c>
      <c r="P312" s="37">
        <f>H312+L312</f>
        <v>0</v>
      </c>
      <c r="Q312" s="37">
        <f>I312+M312</f>
        <v>0</v>
      </c>
      <c r="R312" s="37"/>
      <c r="S312" s="37"/>
      <c r="T312" s="37"/>
      <c r="U312" s="38"/>
      <c r="V312" s="37">
        <f>N312+R312</f>
        <v>0</v>
      </c>
      <c r="W312" s="37">
        <f>O312+S312</f>
        <v>0</v>
      </c>
      <c r="X312" s="37">
        <f>P312+T312</f>
        <v>0</v>
      </c>
      <c r="Y312" s="37">
        <f>Q312+U312</f>
        <v>0</v>
      </c>
      <c r="Z312" s="37"/>
      <c r="AA312" s="37"/>
      <c r="AB312" s="37"/>
      <c r="AC312" s="38"/>
      <c r="AD312" s="37">
        <f>V312+Z312</f>
        <v>0</v>
      </c>
      <c r="AE312" s="37">
        <f>W312+AA312</f>
        <v>0</v>
      </c>
      <c r="AF312" s="37">
        <f>X312+AB312</f>
        <v>0</v>
      </c>
      <c r="AG312" s="37">
        <f>Y312+AC312</f>
        <v>0</v>
      </c>
      <c r="AH312" s="37"/>
      <c r="AI312" s="37"/>
      <c r="AJ312" s="37"/>
      <c r="AK312" s="38"/>
      <c r="AL312" s="37">
        <f>AD312+AH312</f>
        <v>0</v>
      </c>
      <c r="AM312" s="37">
        <f>AE312+AI312</f>
        <v>0</v>
      </c>
      <c r="AN312" s="37">
        <f>AF312+AJ312</f>
        <v>0</v>
      </c>
      <c r="AO312" s="37">
        <f>AG312+AK312</f>
        <v>0</v>
      </c>
      <c r="AP312" s="37"/>
      <c r="AQ312" s="37"/>
      <c r="AR312" s="37"/>
      <c r="AS312" s="38"/>
      <c r="AT312" s="37">
        <f>AL312+AP312</f>
        <v>0</v>
      </c>
      <c r="AU312" s="37">
        <f>AM312+AQ312</f>
        <v>0</v>
      </c>
      <c r="AV312" s="37">
        <f>AN312+AR312</f>
        <v>0</v>
      </c>
      <c r="AW312" s="37">
        <f>AO312+AS312</f>
        <v>0</v>
      </c>
      <c r="AX312" s="37"/>
      <c r="AY312" s="37"/>
      <c r="AZ312" s="37"/>
      <c r="BA312" s="38"/>
      <c r="BB312" s="37">
        <f>AT312+AX312</f>
        <v>0</v>
      </c>
      <c r="BC312" s="37">
        <f>AU312+AY312</f>
        <v>0</v>
      </c>
      <c r="BD312" s="37">
        <f>AV312+AZ312</f>
        <v>0</v>
      </c>
      <c r="BE312" s="37">
        <f>AW312+BA312</f>
        <v>0</v>
      </c>
      <c r="BF312" s="37"/>
      <c r="BG312" s="37"/>
      <c r="BH312" s="37"/>
      <c r="BI312" s="38"/>
      <c r="BJ312" s="37">
        <f>BB312+BF312</f>
        <v>0</v>
      </c>
      <c r="BK312" s="37">
        <f>BC312+BG312</f>
        <v>0</v>
      </c>
      <c r="BL312" s="37">
        <f>BD312+BH312</f>
        <v>0</v>
      </c>
      <c r="BM312" s="37">
        <f>BE312+BI312</f>
        <v>0</v>
      </c>
      <c r="BN312" s="37"/>
      <c r="BO312" s="37"/>
      <c r="BP312" s="37"/>
      <c r="BQ312" s="38"/>
      <c r="BR312" s="37">
        <f>BJ312+BN312</f>
        <v>0</v>
      </c>
      <c r="BS312" s="37">
        <f>BK312+BO312</f>
        <v>0</v>
      </c>
      <c r="BT312" s="37">
        <f>BL312+BP312</f>
        <v>0</v>
      </c>
      <c r="BU312" s="37">
        <f>BM312+BQ312</f>
        <v>0</v>
      </c>
      <c r="BV312" s="151"/>
      <c r="BW312" s="151"/>
      <c r="BX312" s="151"/>
      <c r="BY312" s="152"/>
      <c r="BZ312" s="37">
        <f>BR312+BV312</f>
        <v>0</v>
      </c>
      <c r="CA312" s="37">
        <f>BS312+BW312</f>
        <v>0</v>
      </c>
      <c r="CB312" s="37">
        <f>BT312+BX312</f>
        <v>0</v>
      </c>
      <c r="CC312" s="37">
        <f>BU312+BY312</f>
        <v>0</v>
      </c>
    </row>
    <row r="313" spans="1:81" ht="33" hidden="1" x14ac:dyDescent="0.25">
      <c r="A313" s="7" t="s">
        <v>582</v>
      </c>
      <c r="B313" s="8" t="s">
        <v>14</v>
      </c>
      <c r="C313" s="8" t="s">
        <v>61</v>
      </c>
      <c r="D313" s="8" t="s">
        <v>583</v>
      </c>
      <c r="E313" s="2"/>
      <c r="F313" s="37"/>
      <c r="G313" s="37"/>
      <c r="H313" s="37"/>
      <c r="I313" s="38"/>
      <c r="J313" s="37"/>
      <c r="K313" s="37"/>
      <c r="L313" s="37"/>
      <c r="M313" s="38"/>
      <c r="N313" s="37"/>
      <c r="O313" s="37"/>
      <c r="P313" s="37"/>
      <c r="Q313" s="38"/>
      <c r="R313" s="37"/>
      <c r="S313" s="37"/>
      <c r="T313" s="37"/>
      <c r="U313" s="38"/>
      <c r="V313" s="37"/>
      <c r="W313" s="37"/>
      <c r="X313" s="37"/>
      <c r="Y313" s="38"/>
      <c r="Z313" s="37"/>
      <c r="AA313" s="37"/>
      <c r="AB313" s="37"/>
      <c r="AC313" s="38"/>
      <c r="AD313" s="37"/>
      <c r="AE313" s="37"/>
      <c r="AF313" s="37"/>
      <c r="AG313" s="38"/>
      <c r="AH313" s="37"/>
      <c r="AI313" s="37"/>
      <c r="AJ313" s="37"/>
      <c r="AK313" s="38"/>
      <c r="AL313" s="37"/>
      <c r="AM313" s="37"/>
      <c r="AN313" s="37"/>
      <c r="AO313" s="38"/>
      <c r="AP313" s="37"/>
      <c r="AQ313" s="37"/>
      <c r="AR313" s="37"/>
      <c r="AS313" s="38"/>
      <c r="AT313" s="37"/>
      <c r="AU313" s="37"/>
      <c r="AV313" s="37"/>
      <c r="AW313" s="38"/>
      <c r="AX313" s="37"/>
      <c r="AY313" s="37"/>
      <c r="AZ313" s="37"/>
      <c r="BA313" s="38"/>
      <c r="BB313" s="37"/>
      <c r="BC313" s="37"/>
      <c r="BD313" s="37"/>
      <c r="BE313" s="38"/>
      <c r="BF313" s="37"/>
      <c r="BG313" s="37"/>
      <c r="BH313" s="37"/>
      <c r="BI313" s="38"/>
      <c r="BJ313" s="37"/>
      <c r="BK313" s="37"/>
      <c r="BL313" s="37"/>
      <c r="BM313" s="38"/>
      <c r="BN313" s="37"/>
      <c r="BO313" s="37"/>
      <c r="BP313" s="37"/>
      <c r="BQ313" s="38"/>
      <c r="BR313" s="37"/>
      <c r="BS313" s="37"/>
      <c r="BT313" s="37"/>
      <c r="BU313" s="38"/>
      <c r="BV313" s="151"/>
      <c r="BW313" s="151"/>
      <c r="BX313" s="151"/>
      <c r="BY313" s="152"/>
      <c r="BZ313" s="37"/>
      <c r="CA313" s="37"/>
      <c r="CB313" s="37"/>
      <c r="CC313" s="38"/>
    </row>
    <row r="314" spans="1:81" ht="33" hidden="1" x14ac:dyDescent="0.25">
      <c r="A314" s="6" t="s">
        <v>32</v>
      </c>
      <c r="B314" s="8" t="s">
        <v>14</v>
      </c>
      <c r="C314" s="8" t="s">
        <v>61</v>
      </c>
      <c r="D314" s="8" t="s">
        <v>583</v>
      </c>
      <c r="E314" s="2" t="s">
        <v>475</v>
      </c>
      <c r="F314" s="37"/>
      <c r="G314" s="37"/>
      <c r="H314" s="37"/>
      <c r="I314" s="38"/>
      <c r="J314" s="37"/>
      <c r="K314" s="37"/>
      <c r="L314" s="37"/>
      <c r="M314" s="38"/>
      <c r="N314" s="37"/>
      <c r="O314" s="37"/>
      <c r="P314" s="37"/>
      <c r="Q314" s="38"/>
      <c r="R314" s="37"/>
      <c r="S314" s="37"/>
      <c r="T314" s="37"/>
      <c r="U314" s="38"/>
      <c r="V314" s="37"/>
      <c r="W314" s="37"/>
      <c r="X314" s="37"/>
      <c r="Y314" s="38"/>
      <c r="Z314" s="37"/>
      <c r="AA314" s="37"/>
      <c r="AB314" s="37"/>
      <c r="AC314" s="38"/>
      <c r="AD314" s="37"/>
      <c r="AE314" s="37"/>
      <c r="AF314" s="37"/>
      <c r="AG314" s="38"/>
      <c r="AH314" s="37"/>
      <c r="AI314" s="37"/>
      <c r="AJ314" s="37"/>
      <c r="AK314" s="38"/>
      <c r="AL314" s="37"/>
      <c r="AM314" s="37"/>
      <c r="AN314" s="37"/>
      <c r="AO314" s="38"/>
      <c r="AP314" s="37"/>
      <c r="AQ314" s="37"/>
      <c r="AR314" s="37"/>
      <c r="AS314" s="38"/>
      <c r="AT314" s="37"/>
      <c r="AU314" s="37"/>
      <c r="AV314" s="37"/>
      <c r="AW314" s="38"/>
      <c r="AX314" s="37"/>
      <c r="AY314" s="37"/>
      <c r="AZ314" s="37"/>
      <c r="BA314" s="38"/>
      <c r="BB314" s="37"/>
      <c r="BC314" s="37"/>
      <c r="BD314" s="37"/>
      <c r="BE314" s="38"/>
      <c r="BF314" s="37"/>
      <c r="BG314" s="37"/>
      <c r="BH314" s="37"/>
      <c r="BI314" s="38"/>
      <c r="BJ314" s="37"/>
      <c r="BK314" s="37"/>
      <c r="BL314" s="37"/>
      <c r="BM314" s="38"/>
      <c r="BN314" s="37"/>
      <c r="BO314" s="37"/>
      <c r="BP314" s="37"/>
      <c r="BQ314" s="38"/>
      <c r="BR314" s="37"/>
      <c r="BS314" s="37"/>
      <c r="BT314" s="37"/>
      <c r="BU314" s="38"/>
      <c r="BV314" s="151"/>
      <c r="BW314" s="151"/>
      <c r="BX314" s="151"/>
      <c r="BY314" s="152"/>
      <c r="BZ314" s="37"/>
      <c r="CA314" s="37"/>
      <c r="CB314" s="37"/>
      <c r="CC314" s="38"/>
    </row>
    <row r="315" spans="1:81" ht="49.5" hidden="1" x14ac:dyDescent="0.25">
      <c r="A315" s="99" t="s">
        <v>33</v>
      </c>
      <c r="B315" s="8" t="s">
        <v>14</v>
      </c>
      <c r="C315" s="8" t="s">
        <v>61</v>
      </c>
      <c r="D315" s="8" t="s">
        <v>583</v>
      </c>
      <c r="E315" s="2" t="s">
        <v>476</v>
      </c>
      <c r="F315" s="37"/>
      <c r="G315" s="37"/>
      <c r="H315" s="37"/>
      <c r="I315" s="38"/>
      <c r="J315" s="37"/>
      <c r="K315" s="37"/>
      <c r="L315" s="37"/>
      <c r="M315" s="38"/>
      <c r="N315" s="37">
        <f>F315+J315</f>
        <v>0</v>
      </c>
      <c r="O315" s="37">
        <f>G315+K315</f>
        <v>0</v>
      </c>
      <c r="P315" s="37">
        <f>H315+L315</f>
        <v>0</v>
      </c>
      <c r="Q315" s="37">
        <f>I315+M315</f>
        <v>0</v>
      </c>
      <c r="R315" s="37"/>
      <c r="S315" s="37"/>
      <c r="T315" s="37"/>
      <c r="U315" s="38"/>
      <c r="V315" s="37">
        <f>N315+R315</f>
        <v>0</v>
      </c>
      <c r="W315" s="37">
        <f>O315+S315</f>
        <v>0</v>
      </c>
      <c r="X315" s="37">
        <f>P315+T315</f>
        <v>0</v>
      </c>
      <c r="Y315" s="37">
        <f>Q315+U315</f>
        <v>0</v>
      </c>
      <c r="Z315" s="37"/>
      <c r="AA315" s="37"/>
      <c r="AB315" s="37"/>
      <c r="AC315" s="38"/>
      <c r="AD315" s="37">
        <f>V315+Z315</f>
        <v>0</v>
      </c>
      <c r="AE315" s="37">
        <f>W315+AA315</f>
        <v>0</v>
      </c>
      <c r="AF315" s="37">
        <f>X315+AB315</f>
        <v>0</v>
      </c>
      <c r="AG315" s="37">
        <f>Y315+AC315</f>
        <v>0</v>
      </c>
      <c r="AH315" s="37"/>
      <c r="AI315" s="37"/>
      <c r="AJ315" s="37"/>
      <c r="AK315" s="38"/>
      <c r="AL315" s="37">
        <f>AD315+AH315</f>
        <v>0</v>
      </c>
      <c r="AM315" s="37">
        <f>AE315+AI315</f>
        <v>0</v>
      </c>
      <c r="AN315" s="37">
        <f>AF315+AJ315</f>
        <v>0</v>
      </c>
      <c r="AO315" s="37">
        <f>AG315+AK315</f>
        <v>0</v>
      </c>
      <c r="AP315" s="37"/>
      <c r="AQ315" s="37"/>
      <c r="AR315" s="37"/>
      <c r="AS315" s="38"/>
      <c r="AT315" s="37">
        <f>AL315+AP315</f>
        <v>0</v>
      </c>
      <c r="AU315" s="37">
        <f>AM315+AQ315</f>
        <v>0</v>
      </c>
      <c r="AV315" s="37">
        <f>AN315+AR315</f>
        <v>0</v>
      </c>
      <c r="AW315" s="37">
        <f>AO315+AS315</f>
        <v>0</v>
      </c>
      <c r="AX315" s="37"/>
      <c r="AY315" s="37"/>
      <c r="AZ315" s="37"/>
      <c r="BA315" s="38"/>
      <c r="BB315" s="37">
        <f>AT315+AX315</f>
        <v>0</v>
      </c>
      <c r="BC315" s="37">
        <f>AU315+AY315</f>
        <v>0</v>
      </c>
      <c r="BD315" s="37">
        <f>AV315+AZ315</f>
        <v>0</v>
      </c>
      <c r="BE315" s="37">
        <f>AW315+BA315</f>
        <v>0</v>
      </c>
      <c r="BF315" s="37"/>
      <c r="BG315" s="37"/>
      <c r="BH315" s="37"/>
      <c r="BI315" s="38"/>
      <c r="BJ315" s="37">
        <f>BB315+BF315</f>
        <v>0</v>
      </c>
      <c r="BK315" s="37">
        <f>BC315+BG315</f>
        <v>0</v>
      </c>
      <c r="BL315" s="37">
        <f>BD315+BH315</f>
        <v>0</v>
      </c>
      <c r="BM315" s="37">
        <f>BE315+BI315</f>
        <v>0</v>
      </c>
      <c r="BN315" s="37"/>
      <c r="BO315" s="37"/>
      <c r="BP315" s="37"/>
      <c r="BQ315" s="38"/>
      <c r="BR315" s="37">
        <f>BJ315+BN315</f>
        <v>0</v>
      </c>
      <c r="BS315" s="37">
        <f>BK315+BO315</f>
        <v>0</v>
      </c>
      <c r="BT315" s="37">
        <f>BL315+BP315</f>
        <v>0</v>
      </c>
      <c r="BU315" s="37">
        <f>BM315+BQ315</f>
        <v>0</v>
      </c>
      <c r="BV315" s="151"/>
      <c r="BW315" s="151"/>
      <c r="BX315" s="151"/>
      <c r="BY315" s="152"/>
      <c r="BZ315" s="37">
        <f>BR315+BV315</f>
        <v>0</v>
      </c>
      <c r="CA315" s="37">
        <f>BS315+BW315</f>
        <v>0</v>
      </c>
      <c r="CB315" s="37">
        <f>BT315+BX315</f>
        <v>0</v>
      </c>
      <c r="CC315" s="37">
        <f>BU315+BY315</f>
        <v>0</v>
      </c>
    </row>
    <row r="316" spans="1:81" ht="49.5" hidden="1" x14ac:dyDescent="0.25">
      <c r="A316" s="6" t="s">
        <v>45</v>
      </c>
      <c r="B316" s="2" t="s">
        <v>14</v>
      </c>
      <c r="C316" s="2" t="s">
        <v>61</v>
      </c>
      <c r="D316" s="2" t="s">
        <v>46</v>
      </c>
      <c r="E316" s="2"/>
      <c r="F316" s="37"/>
      <c r="G316" s="37"/>
      <c r="H316" s="37"/>
      <c r="I316" s="38"/>
      <c r="J316" s="37"/>
      <c r="K316" s="37"/>
      <c r="L316" s="37"/>
      <c r="M316" s="38"/>
      <c r="N316" s="37"/>
      <c r="O316" s="37"/>
      <c r="P316" s="37"/>
      <c r="Q316" s="38"/>
      <c r="R316" s="37"/>
      <c r="S316" s="37"/>
      <c r="T316" s="37"/>
      <c r="U316" s="38"/>
      <c r="V316" s="37"/>
      <c r="W316" s="37"/>
      <c r="X316" s="37"/>
      <c r="Y316" s="38"/>
      <c r="Z316" s="37"/>
      <c r="AA316" s="37"/>
      <c r="AB316" s="37"/>
      <c r="AC316" s="38"/>
      <c r="AD316" s="37"/>
      <c r="AE316" s="37"/>
      <c r="AF316" s="37"/>
      <c r="AG316" s="38"/>
      <c r="AH316" s="37"/>
      <c r="AI316" s="37"/>
      <c r="AJ316" s="37"/>
      <c r="AK316" s="38"/>
      <c r="AL316" s="37"/>
      <c r="AM316" s="37"/>
      <c r="AN316" s="37"/>
      <c r="AO316" s="38"/>
      <c r="AP316" s="37"/>
      <c r="AQ316" s="37"/>
      <c r="AR316" s="37"/>
      <c r="AS316" s="38"/>
      <c r="AT316" s="37"/>
      <c r="AU316" s="37"/>
      <c r="AV316" s="37"/>
      <c r="AW316" s="38"/>
      <c r="AX316" s="37"/>
      <c r="AY316" s="37"/>
      <c r="AZ316" s="37"/>
      <c r="BA316" s="38"/>
      <c r="BB316" s="37"/>
      <c r="BC316" s="37"/>
      <c r="BD316" s="37"/>
      <c r="BE316" s="38"/>
      <c r="BF316" s="37"/>
      <c r="BG316" s="37"/>
      <c r="BH316" s="37"/>
      <c r="BI316" s="38"/>
      <c r="BJ316" s="37"/>
      <c r="BK316" s="37"/>
      <c r="BL316" s="37"/>
      <c r="BM316" s="38"/>
      <c r="BN316" s="37"/>
      <c r="BO316" s="37"/>
      <c r="BP316" s="37"/>
      <c r="BQ316" s="38"/>
      <c r="BR316" s="37"/>
      <c r="BS316" s="37"/>
      <c r="BT316" s="37"/>
      <c r="BU316" s="38"/>
      <c r="BV316" s="151"/>
      <c r="BW316" s="151"/>
      <c r="BX316" s="151"/>
      <c r="BY316" s="152"/>
      <c r="BZ316" s="37"/>
      <c r="CA316" s="37"/>
      <c r="CB316" s="37"/>
      <c r="CC316" s="38"/>
    </row>
    <row r="317" spans="1:81" ht="82.5" hidden="1" x14ac:dyDescent="0.25">
      <c r="A317" s="6" t="s">
        <v>570</v>
      </c>
      <c r="B317" s="2" t="s">
        <v>14</v>
      </c>
      <c r="C317" s="2" t="s">
        <v>61</v>
      </c>
      <c r="D317" s="2" t="s">
        <v>46</v>
      </c>
      <c r="E317" s="2" t="s">
        <v>471</v>
      </c>
      <c r="F317" s="37"/>
      <c r="G317" s="37"/>
      <c r="H317" s="37"/>
      <c r="I317" s="38"/>
      <c r="J317" s="37"/>
      <c r="K317" s="37"/>
      <c r="L317" s="37"/>
      <c r="M317" s="38"/>
      <c r="N317" s="37"/>
      <c r="O317" s="37"/>
      <c r="P317" s="37"/>
      <c r="Q317" s="38"/>
      <c r="R317" s="37"/>
      <c r="S317" s="37"/>
      <c r="T317" s="37"/>
      <c r="U317" s="38"/>
      <c r="V317" s="37"/>
      <c r="W317" s="37"/>
      <c r="X317" s="37"/>
      <c r="Y317" s="38"/>
      <c r="Z317" s="37"/>
      <c r="AA317" s="37"/>
      <c r="AB317" s="37"/>
      <c r="AC317" s="38"/>
      <c r="AD317" s="37"/>
      <c r="AE317" s="37"/>
      <c r="AF317" s="37"/>
      <c r="AG317" s="38"/>
      <c r="AH317" s="37"/>
      <c r="AI317" s="37"/>
      <c r="AJ317" s="37"/>
      <c r="AK317" s="38"/>
      <c r="AL317" s="37"/>
      <c r="AM317" s="37"/>
      <c r="AN317" s="37"/>
      <c r="AO317" s="38"/>
      <c r="AP317" s="37"/>
      <c r="AQ317" s="37"/>
      <c r="AR317" s="37"/>
      <c r="AS317" s="38"/>
      <c r="AT317" s="37"/>
      <c r="AU317" s="37"/>
      <c r="AV317" s="37"/>
      <c r="AW317" s="38"/>
      <c r="AX317" s="37"/>
      <c r="AY317" s="37"/>
      <c r="AZ317" s="37"/>
      <c r="BA317" s="38"/>
      <c r="BB317" s="37"/>
      <c r="BC317" s="37"/>
      <c r="BD317" s="37"/>
      <c r="BE317" s="38"/>
      <c r="BF317" s="37"/>
      <c r="BG317" s="37"/>
      <c r="BH317" s="37"/>
      <c r="BI317" s="38"/>
      <c r="BJ317" s="37"/>
      <c r="BK317" s="37"/>
      <c r="BL317" s="37"/>
      <c r="BM317" s="38"/>
      <c r="BN317" s="37"/>
      <c r="BO317" s="37"/>
      <c r="BP317" s="37"/>
      <c r="BQ317" s="38"/>
      <c r="BR317" s="37"/>
      <c r="BS317" s="37"/>
      <c r="BT317" s="37"/>
      <c r="BU317" s="38"/>
      <c r="BV317" s="151"/>
      <c r="BW317" s="151"/>
      <c r="BX317" s="151"/>
      <c r="BY317" s="152"/>
      <c r="BZ317" s="37"/>
      <c r="CA317" s="37"/>
      <c r="CB317" s="37"/>
      <c r="CC317" s="38"/>
    </row>
    <row r="318" spans="1:81" ht="33" hidden="1" x14ac:dyDescent="0.25">
      <c r="A318" s="6" t="s">
        <v>90</v>
      </c>
      <c r="B318" s="2" t="s">
        <v>14</v>
      </c>
      <c r="C318" s="2" t="s">
        <v>61</v>
      </c>
      <c r="D318" s="2" t="s">
        <v>46</v>
      </c>
      <c r="E318" s="2" t="s">
        <v>535</v>
      </c>
      <c r="F318" s="37"/>
      <c r="G318" s="37"/>
      <c r="H318" s="37"/>
      <c r="I318" s="38"/>
      <c r="J318" s="37"/>
      <c r="K318" s="37"/>
      <c r="L318" s="37"/>
      <c r="M318" s="38"/>
      <c r="N318" s="37">
        <f>F318+J318</f>
        <v>0</v>
      </c>
      <c r="O318" s="37">
        <f>G318+K318</f>
        <v>0</v>
      </c>
      <c r="P318" s="37">
        <f>H318+L318</f>
        <v>0</v>
      </c>
      <c r="Q318" s="37">
        <f>I318+M318</f>
        <v>0</v>
      </c>
      <c r="R318" s="37"/>
      <c r="S318" s="37"/>
      <c r="T318" s="37"/>
      <c r="U318" s="38"/>
      <c r="V318" s="37">
        <f>N318+R318</f>
        <v>0</v>
      </c>
      <c r="W318" s="37">
        <f>O318+S318</f>
        <v>0</v>
      </c>
      <c r="X318" s="37">
        <f>P318+T318</f>
        <v>0</v>
      </c>
      <c r="Y318" s="37">
        <f>Q318+U318</f>
        <v>0</v>
      </c>
      <c r="Z318" s="37"/>
      <c r="AA318" s="37"/>
      <c r="AB318" s="37"/>
      <c r="AC318" s="38"/>
      <c r="AD318" s="37">
        <f>V318+Z318</f>
        <v>0</v>
      </c>
      <c r="AE318" s="37">
        <f>W318+AA318</f>
        <v>0</v>
      </c>
      <c r="AF318" s="37">
        <f>X318+AB318</f>
        <v>0</v>
      </c>
      <c r="AG318" s="37">
        <f>Y318+AC318</f>
        <v>0</v>
      </c>
      <c r="AH318" s="37"/>
      <c r="AI318" s="37"/>
      <c r="AJ318" s="37"/>
      <c r="AK318" s="38"/>
      <c r="AL318" s="37">
        <f>AD318+AH318</f>
        <v>0</v>
      </c>
      <c r="AM318" s="37">
        <f>AE318+AI318</f>
        <v>0</v>
      </c>
      <c r="AN318" s="37">
        <f>AF318+AJ318</f>
        <v>0</v>
      </c>
      <c r="AO318" s="37">
        <f>AG318+AK318</f>
        <v>0</v>
      </c>
      <c r="AP318" s="37"/>
      <c r="AQ318" s="37"/>
      <c r="AR318" s="37"/>
      <c r="AS318" s="38"/>
      <c r="AT318" s="37">
        <f>AL318+AP318</f>
        <v>0</v>
      </c>
      <c r="AU318" s="37">
        <f>AM318+AQ318</f>
        <v>0</v>
      </c>
      <c r="AV318" s="37">
        <f>AN318+AR318</f>
        <v>0</v>
      </c>
      <c r="AW318" s="37">
        <f>AO318+AS318</f>
        <v>0</v>
      </c>
      <c r="AX318" s="37"/>
      <c r="AY318" s="37"/>
      <c r="AZ318" s="37"/>
      <c r="BA318" s="38"/>
      <c r="BB318" s="37">
        <f>AT318+AX318</f>
        <v>0</v>
      </c>
      <c r="BC318" s="37">
        <f>AU318+AY318</f>
        <v>0</v>
      </c>
      <c r="BD318" s="37">
        <f>AV318+AZ318</f>
        <v>0</v>
      </c>
      <c r="BE318" s="37">
        <f>AW318+BA318</f>
        <v>0</v>
      </c>
      <c r="BF318" s="37"/>
      <c r="BG318" s="37"/>
      <c r="BH318" s="37"/>
      <c r="BI318" s="38"/>
      <c r="BJ318" s="37">
        <f>BB318+BF318</f>
        <v>0</v>
      </c>
      <c r="BK318" s="37">
        <f>BC318+BG318</f>
        <v>0</v>
      </c>
      <c r="BL318" s="37">
        <f>BD318+BH318</f>
        <v>0</v>
      </c>
      <c r="BM318" s="37">
        <f>BE318+BI318</f>
        <v>0</v>
      </c>
      <c r="BN318" s="37"/>
      <c r="BO318" s="37"/>
      <c r="BP318" s="37"/>
      <c r="BQ318" s="38"/>
      <c r="BR318" s="37">
        <f>BJ318+BN318</f>
        <v>0</v>
      </c>
      <c r="BS318" s="37">
        <f>BK318+BO318</f>
        <v>0</v>
      </c>
      <c r="BT318" s="37">
        <f>BL318+BP318</f>
        <v>0</v>
      </c>
      <c r="BU318" s="37">
        <f>BM318+BQ318</f>
        <v>0</v>
      </c>
      <c r="BV318" s="151"/>
      <c r="BW318" s="151"/>
      <c r="BX318" s="151"/>
      <c r="BY318" s="152"/>
      <c r="BZ318" s="37">
        <f>BR318+BV318</f>
        <v>0</v>
      </c>
      <c r="CA318" s="37">
        <f>BS318+BW318</f>
        <v>0</v>
      </c>
      <c r="CB318" s="37">
        <f>BT318+BX318</f>
        <v>0</v>
      </c>
      <c r="CC318" s="37">
        <f>BU318+BY318</f>
        <v>0</v>
      </c>
    </row>
    <row r="319" spans="1:81" ht="33" hidden="1" x14ac:dyDescent="0.25">
      <c r="A319" s="6" t="s">
        <v>32</v>
      </c>
      <c r="B319" s="2" t="s">
        <v>14</v>
      </c>
      <c r="C319" s="2" t="s">
        <v>61</v>
      </c>
      <c r="D319" s="2" t="s">
        <v>46</v>
      </c>
      <c r="E319" s="2" t="s">
        <v>475</v>
      </c>
      <c r="F319" s="37"/>
      <c r="G319" s="37"/>
      <c r="H319" s="37"/>
      <c r="I319" s="38"/>
      <c r="J319" s="37"/>
      <c r="K319" s="37"/>
      <c r="L319" s="37"/>
      <c r="M319" s="38"/>
      <c r="N319" s="37"/>
      <c r="O319" s="37"/>
      <c r="P319" s="37"/>
      <c r="Q319" s="38"/>
      <c r="R319" s="37"/>
      <c r="S319" s="37"/>
      <c r="T319" s="37"/>
      <c r="U319" s="38"/>
      <c r="V319" s="37"/>
      <c r="W319" s="37"/>
      <c r="X319" s="37"/>
      <c r="Y319" s="38"/>
      <c r="Z319" s="37"/>
      <c r="AA319" s="37"/>
      <c r="AB319" s="37"/>
      <c r="AC319" s="38"/>
      <c r="AD319" s="37"/>
      <c r="AE319" s="37"/>
      <c r="AF319" s="37"/>
      <c r="AG319" s="38"/>
      <c r="AH319" s="37"/>
      <c r="AI319" s="37"/>
      <c r="AJ319" s="37"/>
      <c r="AK319" s="38"/>
      <c r="AL319" s="37"/>
      <c r="AM319" s="37"/>
      <c r="AN319" s="37"/>
      <c r="AO319" s="38"/>
      <c r="AP319" s="37"/>
      <c r="AQ319" s="37"/>
      <c r="AR319" s="37"/>
      <c r="AS319" s="38"/>
      <c r="AT319" s="37"/>
      <c r="AU319" s="37"/>
      <c r="AV319" s="37"/>
      <c r="AW319" s="38"/>
      <c r="AX319" s="37"/>
      <c r="AY319" s="37"/>
      <c r="AZ319" s="37"/>
      <c r="BA319" s="38"/>
      <c r="BB319" s="37"/>
      <c r="BC319" s="37"/>
      <c r="BD319" s="37"/>
      <c r="BE319" s="38"/>
      <c r="BF319" s="37"/>
      <c r="BG319" s="37"/>
      <c r="BH319" s="37"/>
      <c r="BI319" s="38"/>
      <c r="BJ319" s="37"/>
      <c r="BK319" s="37"/>
      <c r="BL319" s="37"/>
      <c r="BM319" s="38"/>
      <c r="BN319" s="37"/>
      <c r="BO319" s="37"/>
      <c r="BP319" s="37"/>
      <c r="BQ319" s="38"/>
      <c r="BR319" s="37"/>
      <c r="BS319" s="37"/>
      <c r="BT319" s="37"/>
      <c r="BU319" s="38"/>
      <c r="BV319" s="151"/>
      <c r="BW319" s="151"/>
      <c r="BX319" s="151"/>
      <c r="BY319" s="152"/>
      <c r="BZ319" s="37"/>
      <c r="CA319" s="37"/>
      <c r="CB319" s="37"/>
      <c r="CC319" s="38"/>
    </row>
    <row r="320" spans="1:81" ht="49.5" hidden="1" x14ac:dyDescent="0.25">
      <c r="A320" s="6" t="s">
        <v>33</v>
      </c>
      <c r="B320" s="2" t="s">
        <v>14</v>
      </c>
      <c r="C320" s="2" t="s">
        <v>61</v>
      </c>
      <c r="D320" s="2" t="s">
        <v>46</v>
      </c>
      <c r="E320" s="2" t="s">
        <v>476</v>
      </c>
      <c r="F320" s="37"/>
      <c r="G320" s="37"/>
      <c r="H320" s="37"/>
      <c r="I320" s="38"/>
      <c r="J320" s="37"/>
      <c r="K320" s="37"/>
      <c r="L320" s="37"/>
      <c r="M320" s="38"/>
      <c r="N320" s="37">
        <f>F320+J320</f>
        <v>0</v>
      </c>
      <c r="O320" s="37">
        <f>G320+K320</f>
        <v>0</v>
      </c>
      <c r="P320" s="37">
        <f>H320+L320</f>
        <v>0</v>
      </c>
      <c r="Q320" s="37">
        <f>I320+M320</f>
        <v>0</v>
      </c>
      <c r="R320" s="37"/>
      <c r="S320" s="37"/>
      <c r="T320" s="37"/>
      <c r="U320" s="38"/>
      <c r="V320" s="37">
        <f>N320+R320</f>
        <v>0</v>
      </c>
      <c r="W320" s="37">
        <f>O320+S320</f>
        <v>0</v>
      </c>
      <c r="X320" s="37">
        <f>P320+T320</f>
        <v>0</v>
      </c>
      <c r="Y320" s="37">
        <f>Q320+U320</f>
        <v>0</v>
      </c>
      <c r="Z320" s="37"/>
      <c r="AA320" s="37"/>
      <c r="AB320" s="37"/>
      <c r="AC320" s="38"/>
      <c r="AD320" s="37">
        <f>V320+Z320</f>
        <v>0</v>
      </c>
      <c r="AE320" s="37">
        <f>W320+AA320</f>
        <v>0</v>
      </c>
      <c r="AF320" s="37">
        <f>X320+AB320</f>
        <v>0</v>
      </c>
      <c r="AG320" s="37">
        <f>Y320+AC320</f>
        <v>0</v>
      </c>
      <c r="AH320" s="37"/>
      <c r="AI320" s="37"/>
      <c r="AJ320" s="37"/>
      <c r="AK320" s="38"/>
      <c r="AL320" s="37">
        <f>AD320+AH320</f>
        <v>0</v>
      </c>
      <c r="AM320" s="37">
        <f>AE320+AI320</f>
        <v>0</v>
      </c>
      <c r="AN320" s="37">
        <f>AF320+AJ320</f>
        <v>0</v>
      </c>
      <c r="AO320" s="37">
        <f>AG320+AK320</f>
        <v>0</v>
      </c>
      <c r="AP320" s="37"/>
      <c r="AQ320" s="37"/>
      <c r="AR320" s="37"/>
      <c r="AS320" s="38"/>
      <c r="AT320" s="37">
        <f>AL320+AP320</f>
        <v>0</v>
      </c>
      <c r="AU320" s="37">
        <f>AM320+AQ320</f>
        <v>0</v>
      </c>
      <c r="AV320" s="37">
        <f>AN320+AR320</f>
        <v>0</v>
      </c>
      <c r="AW320" s="37">
        <f>AO320+AS320</f>
        <v>0</v>
      </c>
      <c r="AX320" s="37"/>
      <c r="AY320" s="37"/>
      <c r="AZ320" s="37"/>
      <c r="BA320" s="38"/>
      <c r="BB320" s="37">
        <f>AT320+AX320</f>
        <v>0</v>
      </c>
      <c r="BC320" s="37">
        <f>AU320+AY320</f>
        <v>0</v>
      </c>
      <c r="BD320" s="37">
        <f>AV320+AZ320</f>
        <v>0</v>
      </c>
      <c r="BE320" s="37">
        <f>AW320+BA320</f>
        <v>0</v>
      </c>
      <c r="BF320" s="37"/>
      <c r="BG320" s="37"/>
      <c r="BH320" s="37"/>
      <c r="BI320" s="38"/>
      <c r="BJ320" s="37">
        <f>BB320+BF320</f>
        <v>0</v>
      </c>
      <c r="BK320" s="37">
        <f>BC320+BG320</f>
        <v>0</v>
      </c>
      <c r="BL320" s="37">
        <f>BD320+BH320</f>
        <v>0</v>
      </c>
      <c r="BM320" s="37">
        <f>BE320+BI320</f>
        <v>0</v>
      </c>
      <c r="BN320" s="37"/>
      <c r="BO320" s="37"/>
      <c r="BP320" s="37"/>
      <c r="BQ320" s="38"/>
      <c r="BR320" s="37">
        <f>BJ320+BN320</f>
        <v>0</v>
      </c>
      <c r="BS320" s="37">
        <f>BK320+BO320</f>
        <v>0</v>
      </c>
      <c r="BT320" s="37">
        <f>BL320+BP320</f>
        <v>0</v>
      </c>
      <c r="BU320" s="37">
        <f>BM320+BQ320</f>
        <v>0</v>
      </c>
      <c r="BV320" s="151"/>
      <c r="BW320" s="151"/>
      <c r="BX320" s="151"/>
      <c r="BY320" s="152"/>
      <c r="BZ320" s="37">
        <f>BR320+BV320</f>
        <v>0</v>
      </c>
      <c r="CA320" s="37">
        <f>BS320+BW320</f>
        <v>0</v>
      </c>
      <c r="CB320" s="37">
        <f>BT320+BX320</f>
        <v>0</v>
      </c>
      <c r="CC320" s="37">
        <f>BU320+BY320</f>
        <v>0</v>
      </c>
    </row>
    <row r="321" spans="1:81" ht="16.5" hidden="1" x14ac:dyDescent="0.25">
      <c r="A321" s="6" t="s">
        <v>36</v>
      </c>
      <c r="B321" s="2" t="s">
        <v>14</v>
      </c>
      <c r="C321" s="2" t="s">
        <v>61</v>
      </c>
      <c r="D321" s="2" t="s">
        <v>46</v>
      </c>
      <c r="E321" s="2" t="s">
        <v>482</v>
      </c>
      <c r="F321" s="37"/>
      <c r="G321" s="37"/>
      <c r="H321" s="37"/>
      <c r="I321" s="38"/>
      <c r="J321" s="37"/>
      <c r="K321" s="37"/>
      <c r="L321" s="37"/>
      <c r="M321" s="38"/>
      <c r="N321" s="37"/>
      <c r="O321" s="37"/>
      <c r="P321" s="37"/>
      <c r="Q321" s="38"/>
      <c r="R321" s="37"/>
      <c r="S321" s="37"/>
      <c r="T321" s="37"/>
      <c r="U321" s="38"/>
      <c r="V321" s="37"/>
      <c r="W321" s="37"/>
      <c r="X321" s="37"/>
      <c r="Y321" s="38"/>
      <c r="Z321" s="37"/>
      <c r="AA321" s="37"/>
      <c r="AB321" s="37"/>
      <c r="AC321" s="38"/>
      <c r="AD321" s="37"/>
      <c r="AE321" s="37"/>
      <c r="AF321" s="37"/>
      <c r="AG321" s="38"/>
      <c r="AH321" s="37"/>
      <c r="AI321" s="37"/>
      <c r="AJ321" s="37"/>
      <c r="AK321" s="38"/>
      <c r="AL321" s="37"/>
      <c r="AM321" s="37"/>
      <c r="AN321" s="37"/>
      <c r="AO321" s="38"/>
      <c r="AP321" s="37"/>
      <c r="AQ321" s="37"/>
      <c r="AR321" s="37"/>
      <c r="AS321" s="38"/>
      <c r="AT321" s="37"/>
      <c r="AU321" s="37"/>
      <c r="AV321" s="37"/>
      <c r="AW321" s="38"/>
      <c r="AX321" s="37"/>
      <c r="AY321" s="37"/>
      <c r="AZ321" s="37"/>
      <c r="BA321" s="38"/>
      <c r="BB321" s="37"/>
      <c r="BC321" s="37"/>
      <c r="BD321" s="37"/>
      <c r="BE321" s="38"/>
      <c r="BF321" s="37"/>
      <c r="BG321" s="37"/>
      <c r="BH321" s="37"/>
      <c r="BI321" s="38"/>
      <c r="BJ321" s="37"/>
      <c r="BK321" s="37"/>
      <c r="BL321" s="37"/>
      <c r="BM321" s="38"/>
      <c r="BN321" s="37"/>
      <c r="BO321" s="37"/>
      <c r="BP321" s="37"/>
      <c r="BQ321" s="38"/>
      <c r="BR321" s="37"/>
      <c r="BS321" s="37"/>
      <c r="BT321" s="37"/>
      <c r="BU321" s="38"/>
      <c r="BV321" s="151"/>
      <c r="BW321" s="151"/>
      <c r="BX321" s="151"/>
      <c r="BY321" s="152"/>
      <c r="BZ321" s="37"/>
      <c r="CA321" s="37"/>
      <c r="CB321" s="37"/>
      <c r="CC321" s="38"/>
    </row>
    <row r="322" spans="1:81" ht="16.5" hidden="1" x14ac:dyDescent="0.25">
      <c r="A322" s="6" t="s">
        <v>575</v>
      </c>
      <c r="B322" s="2" t="s">
        <v>14</v>
      </c>
      <c r="C322" s="2" t="s">
        <v>61</v>
      </c>
      <c r="D322" s="2" t="s">
        <v>46</v>
      </c>
      <c r="E322" s="2" t="s">
        <v>484</v>
      </c>
      <c r="F322" s="37"/>
      <c r="G322" s="37"/>
      <c r="H322" s="37"/>
      <c r="I322" s="38"/>
      <c r="J322" s="37"/>
      <c r="K322" s="37"/>
      <c r="L322" s="37"/>
      <c r="M322" s="38"/>
      <c r="N322" s="37">
        <f>F322+J322</f>
        <v>0</v>
      </c>
      <c r="O322" s="37">
        <f>G322+K322</f>
        <v>0</v>
      </c>
      <c r="P322" s="37">
        <f>H322+L322</f>
        <v>0</v>
      </c>
      <c r="Q322" s="37">
        <f>I322+M322</f>
        <v>0</v>
      </c>
      <c r="R322" s="37"/>
      <c r="S322" s="37"/>
      <c r="T322" s="37"/>
      <c r="U322" s="38"/>
      <c r="V322" s="37">
        <f>N322+R322</f>
        <v>0</v>
      </c>
      <c r="W322" s="37">
        <f>O322+S322</f>
        <v>0</v>
      </c>
      <c r="X322" s="37">
        <f>P322+T322</f>
        <v>0</v>
      </c>
      <c r="Y322" s="37">
        <f>Q322+U322</f>
        <v>0</v>
      </c>
      <c r="Z322" s="37"/>
      <c r="AA322" s="37"/>
      <c r="AB322" s="37"/>
      <c r="AC322" s="38"/>
      <c r="AD322" s="37">
        <f>V322+Z322</f>
        <v>0</v>
      </c>
      <c r="AE322" s="37">
        <f>W322+AA322</f>
        <v>0</v>
      </c>
      <c r="AF322" s="37">
        <f>X322+AB322</f>
        <v>0</v>
      </c>
      <c r="AG322" s="37">
        <f>Y322+AC322</f>
        <v>0</v>
      </c>
      <c r="AH322" s="37"/>
      <c r="AI322" s="37"/>
      <c r="AJ322" s="37"/>
      <c r="AK322" s="38"/>
      <c r="AL322" s="37">
        <f>AD322+AH322</f>
        <v>0</v>
      </c>
      <c r="AM322" s="37">
        <f>AE322+AI322</f>
        <v>0</v>
      </c>
      <c r="AN322" s="37">
        <f>AF322+AJ322</f>
        <v>0</v>
      </c>
      <c r="AO322" s="37">
        <f>AG322+AK322</f>
        <v>0</v>
      </c>
      <c r="AP322" s="37"/>
      <c r="AQ322" s="37"/>
      <c r="AR322" s="37"/>
      <c r="AS322" s="38"/>
      <c r="AT322" s="37">
        <f>AL322+AP322</f>
        <v>0</v>
      </c>
      <c r="AU322" s="37">
        <f>AM322+AQ322</f>
        <v>0</v>
      </c>
      <c r="AV322" s="37">
        <f>AN322+AR322</f>
        <v>0</v>
      </c>
      <c r="AW322" s="37">
        <f>AO322+AS322</f>
        <v>0</v>
      </c>
      <c r="AX322" s="37"/>
      <c r="AY322" s="37"/>
      <c r="AZ322" s="37"/>
      <c r="BA322" s="38"/>
      <c r="BB322" s="37">
        <f>AT322+AX322</f>
        <v>0</v>
      </c>
      <c r="BC322" s="37">
        <f>AU322+AY322</f>
        <v>0</v>
      </c>
      <c r="BD322" s="37">
        <f>AV322+AZ322</f>
        <v>0</v>
      </c>
      <c r="BE322" s="37">
        <f>AW322+BA322</f>
        <v>0</v>
      </c>
      <c r="BF322" s="37"/>
      <c r="BG322" s="37"/>
      <c r="BH322" s="37"/>
      <c r="BI322" s="38"/>
      <c r="BJ322" s="37">
        <f>BB322+BF322</f>
        <v>0</v>
      </c>
      <c r="BK322" s="37">
        <f>BC322+BG322</f>
        <v>0</v>
      </c>
      <c r="BL322" s="37">
        <f>BD322+BH322</f>
        <v>0</v>
      </c>
      <c r="BM322" s="37">
        <f>BE322+BI322</f>
        <v>0</v>
      </c>
      <c r="BN322" s="37"/>
      <c r="BO322" s="37"/>
      <c r="BP322" s="37"/>
      <c r="BQ322" s="38"/>
      <c r="BR322" s="37">
        <f>BJ322+BN322</f>
        <v>0</v>
      </c>
      <c r="BS322" s="37">
        <f>BK322+BO322</f>
        <v>0</v>
      </c>
      <c r="BT322" s="37">
        <f>BL322+BP322</f>
        <v>0</v>
      </c>
      <c r="BU322" s="37">
        <f>BM322+BQ322</f>
        <v>0</v>
      </c>
      <c r="BV322" s="151"/>
      <c r="BW322" s="151"/>
      <c r="BX322" s="151"/>
      <c r="BY322" s="152"/>
      <c r="BZ322" s="37">
        <f>BR322+BV322</f>
        <v>0</v>
      </c>
      <c r="CA322" s="37">
        <f>BS322+BW322</f>
        <v>0</v>
      </c>
      <c r="CB322" s="37">
        <f>BT322+BX322</f>
        <v>0</v>
      </c>
      <c r="CC322" s="37">
        <f>BU322+BY322</f>
        <v>0</v>
      </c>
    </row>
    <row r="323" spans="1:81" ht="49.5" hidden="1" x14ac:dyDescent="0.25">
      <c r="A323" s="6" t="s">
        <v>47</v>
      </c>
      <c r="B323" s="2" t="s">
        <v>14</v>
      </c>
      <c r="C323" s="2" t="s">
        <v>61</v>
      </c>
      <c r="D323" s="2" t="s">
        <v>48</v>
      </c>
      <c r="E323" s="2"/>
      <c r="F323" s="37"/>
      <c r="G323" s="37"/>
      <c r="H323" s="37"/>
      <c r="I323" s="38"/>
      <c r="J323" s="37"/>
      <c r="K323" s="37"/>
      <c r="L323" s="37"/>
      <c r="M323" s="38"/>
      <c r="N323" s="37"/>
      <c r="O323" s="37"/>
      <c r="P323" s="37"/>
      <c r="Q323" s="38"/>
      <c r="R323" s="37"/>
      <c r="S323" s="37"/>
      <c r="T323" s="37"/>
      <c r="U323" s="38"/>
      <c r="V323" s="37"/>
      <c r="W323" s="37"/>
      <c r="X323" s="37"/>
      <c r="Y323" s="38"/>
      <c r="Z323" s="37"/>
      <c r="AA323" s="37"/>
      <c r="AB323" s="37"/>
      <c r="AC323" s="38"/>
      <c r="AD323" s="37"/>
      <c r="AE323" s="37"/>
      <c r="AF323" s="37"/>
      <c r="AG323" s="38"/>
      <c r="AH323" s="37"/>
      <c r="AI323" s="37"/>
      <c r="AJ323" s="37"/>
      <c r="AK323" s="38"/>
      <c r="AL323" s="37"/>
      <c r="AM323" s="37"/>
      <c r="AN323" s="37"/>
      <c r="AO323" s="38"/>
      <c r="AP323" s="37"/>
      <c r="AQ323" s="37"/>
      <c r="AR323" s="37"/>
      <c r="AS323" s="38"/>
      <c r="AT323" s="37"/>
      <c r="AU323" s="37"/>
      <c r="AV323" s="37"/>
      <c r="AW323" s="38"/>
      <c r="AX323" s="37"/>
      <c r="AY323" s="37"/>
      <c r="AZ323" s="37"/>
      <c r="BA323" s="38"/>
      <c r="BB323" s="37"/>
      <c r="BC323" s="37"/>
      <c r="BD323" s="37"/>
      <c r="BE323" s="38"/>
      <c r="BF323" s="37"/>
      <c r="BG323" s="37"/>
      <c r="BH323" s="37"/>
      <c r="BI323" s="38"/>
      <c r="BJ323" s="37"/>
      <c r="BK323" s="37"/>
      <c r="BL323" s="37"/>
      <c r="BM323" s="38"/>
      <c r="BN323" s="37"/>
      <c r="BO323" s="37"/>
      <c r="BP323" s="37"/>
      <c r="BQ323" s="38"/>
      <c r="BR323" s="37"/>
      <c r="BS323" s="37"/>
      <c r="BT323" s="37"/>
      <c r="BU323" s="38"/>
      <c r="BV323" s="151"/>
      <c r="BW323" s="151"/>
      <c r="BX323" s="151"/>
      <c r="BY323" s="152"/>
      <c r="BZ323" s="37"/>
      <c r="CA323" s="37"/>
      <c r="CB323" s="37"/>
      <c r="CC323" s="38"/>
    </row>
    <row r="324" spans="1:81" ht="82.5" hidden="1" x14ac:dyDescent="0.25">
      <c r="A324" s="6" t="s">
        <v>570</v>
      </c>
      <c r="B324" s="2" t="s">
        <v>14</v>
      </c>
      <c r="C324" s="2" t="s">
        <v>61</v>
      </c>
      <c r="D324" s="2" t="s">
        <v>48</v>
      </c>
      <c r="E324" s="2" t="s">
        <v>471</v>
      </c>
      <c r="F324" s="37"/>
      <c r="G324" s="37"/>
      <c r="H324" s="37"/>
      <c r="I324" s="38"/>
      <c r="J324" s="37"/>
      <c r="K324" s="37"/>
      <c r="L324" s="37"/>
      <c r="M324" s="38"/>
      <c r="N324" s="37"/>
      <c r="O324" s="37"/>
      <c r="P324" s="37"/>
      <c r="Q324" s="38"/>
      <c r="R324" s="37"/>
      <c r="S324" s="37"/>
      <c r="T324" s="37"/>
      <c r="U324" s="38"/>
      <c r="V324" s="37"/>
      <c r="W324" s="37"/>
      <c r="X324" s="37"/>
      <c r="Y324" s="38"/>
      <c r="Z324" s="37"/>
      <c r="AA324" s="37"/>
      <c r="AB324" s="37"/>
      <c r="AC324" s="38"/>
      <c r="AD324" s="37"/>
      <c r="AE324" s="37"/>
      <c r="AF324" s="37"/>
      <c r="AG324" s="38"/>
      <c r="AH324" s="37"/>
      <c r="AI324" s="37"/>
      <c r="AJ324" s="37"/>
      <c r="AK324" s="38"/>
      <c r="AL324" s="37"/>
      <c r="AM324" s="37"/>
      <c r="AN324" s="37"/>
      <c r="AO324" s="38"/>
      <c r="AP324" s="37"/>
      <c r="AQ324" s="37"/>
      <c r="AR324" s="37"/>
      <c r="AS324" s="38"/>
      <c r="AT324" s="37"/>
      <c r="AU324" s="37"/>
      <c r="AV324" s="37"/>
      <c r="AW324" s="38"/>
      <c r="AX324" s="37"/>
      <c r="AY324" s="37"/>
      <c r="AZ324" s="37"/>
      <c r="BA324" s="38"/>
      <c r="BB324" s="37"/>
      <c r="BC324" s="37"/>
      <c r="BD324" s="37"/>
      <c r="BE324" s="38"/>
      <c r="BF324" s="37"/>
      <c r="BG324" s="37"/>
      <c r="BH324" s="37"/>
      <c r="BI324" s="38"/>
      <c r="BJ324" s="37"/>
      <c r="BK324" s="37"/>
      <c r="BL324" s="37"/>
      <c r="BM324" s="38"/>
      <c r="BN324" s="37"/>
      <c r="BO324" s="37"/>
      <c r="BP324" s="37"/>
      <c r="BQ324" s="38"/>
      <c r="BR324" s="37"/>
      <c r="BS324" s="37"/>
      <c r="BT324" s="37"/>
      <c r="BU324" s="38"/>
      <c r="BV324" s="151"/>
      <c r="BW324" s="151"/>
      <c r="BX324" s="151"/>
      <c r="BY324" s="152"/>
      <c r="BZ324" s="37"/>
      <c r="CA324" s="37"/>
      <c r="CB324" s="37"/>
      <c r="CC324" s="38"/>
    </row>
    <row r="325" spans="1:81" ht="33" hidden="1" x14ac:dyDescent="0.25">
      <c r="A325" s="6" t="s">
        <v>90</v>
      </c>
      <c r="B325" s="2" t="s">
        <v>14</v>
      </c>
      <c r="C325" s="2" t="s">
        <v>61</v>
      </c>
      <c r="D325" s="2" t="s">
        <v>48</v>
      </c>
      <c r="E325" s="2" t="s">
        <v>535</v>
      </c>
      <c r="F325" s="37"/>
      <c r="G325" s="37"/>
      <c r="H325" s="37"/>
      <c r="I325" s="38"/>
      <c r="J325" s="37"/>
      <c r="K325" s="37"/>
      <c r="L325" s="37"/>
      <c r="M325" s="38"/>
      <c r="N325" s="37">
        <f>F325+J325</f>
        <v>0</v>
      </c>
      <c r="O325" s="37">
        <f>G325+K325</f>
        <v>0</v>
      </c>
      <c r="P325" s="37">
        <f>H325+L325</f>
        <v>0</v>
      </c>
      <c r="Q325" s="37">
        <f>I325+M325</f>
        <v>0</v>
      </c>
      <c r="R325" s="37"/>
      <c r="S325" s="37"/>
      <c r="T325" s="37"/>
      <c r="U325" s="38"/>
      <c r="V325" s="37">
        <f>N325+R325</f>
        <v>0</v>
      </c>
      <c r="W325" s="37">
        <f>O325+S325</f>
        <v>0</v>
      </c>
      <c r="X325" s="37">
        <f>P325+T325</f>
        <v>0</v>
      </c>
      <c r="Y325" s="37">
        <f>Q325+U325</f>
        <v>0</v>
      </c>
      <c r="Z325" s="37"/>
      <c r="AA325" s="37"/>
      <c r="AB325" s="37"/>
      <c r="AC325" s="38"/>
      <c r="AD325" s="37">
        <f>V325+Z325</f>
        <v>0</v>
      </c>
      <c r="AE325" s="37">
        <f>W325+AA325</f>
        <v>0</v>
      </c>
      <c r="AF325" s="37">
        <f>X325+AB325</f>
        <v>0</v>
      </c>
      <c r="AG325" s="37">
        <f>Y325+AC325</f>
        <v>0</v>
      </c>
      <c r="AH325" s="37"/>
      <c r="AI325" s="37"/>
      <c r="AJ325" s="37"/>
      <c r="AK325" s="38"/>
      <c r="AL325" s="37">
        <f>AD325+AH325</f>
        <v>0</v>
      </c>
      <c r="AM325" s="37">
        <f>AE325+AI325</f>
        <v>0</v>
      </c>
      <c r="AN325" s="37">
        <f>AF325+AJ325</f>
        <v>0</v>
      </c>
      <c r="AO325" s="37">
        <f>AG325+AK325</f>
        <v>0</v>
      </c>
      <c r="AP325" s="37"/>
      <c r="AQ325" s="37"/>
      <c r="AR325" s="37"/>
      <c r="AS325" s="38"/>
      <c r="AT325" s="37">
        <f>AL325+AP325</f>
        <v>0</v>
      </c>
      <c r="AU325" s="37">
        <f>AM325+AQ325</f>
        <v>0</v>
      </c>
      <c r="AV325" s="37">
        <f>AN325+AR325</f>
        <v>0</v>
      </c>
      <c r="AW325" s="37">
        <f>AO325+AS325</f>
        <v>0</v>
      </c>
      <c r="AX325" s="37"/>
      <c r="AY325" s="37"/>
      <c r="AZ325" s="37"/>
      <c r="BA325" s="38"/>
      <c r="BB325" s="37">
        <f>AT325+AX325</f>
        <v>0</v>
      </c>
      <c r="BC325" s="37">
        <f>AU325+AY325</f>
        <v>0</v>
      </c>
      <c r="BD325" s="37">
        <f>AV325+AZ325</f>
        <v>0</v>
      </c>
      <c r="BE325" s="37">
        <f>AW325+BA325</f>
        <v>0</v>
      </c>
      <c r="BF325" s="37"/>
      <c r="BG325" s="37"/>
      <c r="BH325" s="37"/>
      <c r="BI325" s="38"/>
      <c r="BJ325" s="37">
        <f>BB325+BF325</f>
        <v>0</v>
      </c>
      <c r="BK325" s="37">
        <f>BC325+BG325</f>
        <v>0</v>
      </c>
      <c r="BL325" s="37">
        <f>BD325+BH325</f>
        <v>0</v>
      </c>
      <c r="BM325" s="37">
        <f>BE325+BI325</f>
        <v>0</v>
      </c>
      <c r="BN325" s="37"/>
      <c r="BO325" s="37"/>
      <c r="BP325" s="37"/>
      <c r="BQ325" s="38"/>
      <c r="BR325" s="37">
        <f>BJ325+BN325</f>
        <v>0</v>
      </c>
      <c r="BS325" s="37">
        <f>BK325+BO325</f>
        <v>0</v>
      </c>
      <c r="BT325" s="37">
        <f>BL325+BP325</f>
        <v>0</v>
      </c>
      <c r="BU325" s="37">
        <f>BM325+BQ325</f>
        <v>0</v>
      </c>
      <c r="BV325" s="151"/>
      <c r="BW325" s="151"/>
      <c r="BX325" s="151"/>
      <c r="BY325" s="152"/>
      <c r="BZ325" s="37">
        <f>BR325+BV325</f>
        <v>0</v>
      </c>
      <c r="CA325" s="37">
        <f>BS325+BW325</f>
        <v>0</v>
      </c>
      <c r="CB325" s="37">
        <f>BT325+BX325</f>
        <v>0</v>
      </c>
      <c r="CC325" s="37">
        <f>BU325+BY325</f>
        <v>0</v>
      </c>
    </row>
    <row r="326" spans="1:81" ht="33" hidden="1" x14ac:dyDescent="0.25">
      <c r="A326" s="6" t="s">
        <v>32</v>
      </c>
      <c r="B326" s="2" t="s">
        <v>14</v>
      </c>
      <c r="C326" s="2" t="s">
        <v>61</v>
      </c>
      <c r="D326" s="2" t="s">
        <v>48</v>
      </c>
      <c r="E326" s="2" t="s">
        <v>475</v>
      </c>
      <c r="F326" s="37"/>
      <c r="G326" s="37"/>
      <c r="H326" s="37"/>
      <c r="I326" s="38"/>
      <c r="J326" s="37"/>
      <c r="K326" s="37"/>
      <c r="L326" s="37"/>
      <c r="M326" s="38"/>
      <c r="N326" s="37"/>
      <c r="O326" s="37"/>
      <c r="P326" s="37"/>
      <c r="Q326" s="38"/>
      <c r="R326" s="37"/>
      <c r="S326" s="37"/>
      <c r="T326" s="37"/>
      <c r="U326" s="38"/>
      <c r="V326" s="37"/>
      <c r="W326" s="37"/>
      <c r="X326" s="37"/>
      <c r="Y326" s="38"/>
      <c r="Z326" s="37"/>
      <c r="AA326" s="37"/>
      <c r="AB326" s="37"/>
      <c r="AC326" s="38"/>
      <c r="AD326" s="37"/>
      <c r="AE326" s="37"/>
      <c r="AF326" s="37"/>
      <c r="AG326" s="38"/>
      <c r="AH326" s="37"/>
      <c r="AI326" s="37"/>
      <c r="AJ326" s="37"/>
      <c r="AK326" s="38"/>
      <c r="AL326" s="37"/>
      <c r="AM326" s="37"/>
      <c r="AN326" s="37"/>
      <c r="AO326" s="38"/>
      <c r="AP326" s="37"/>
      <c r="AQ326" s="37"/>
      <c r="AR326" s="37"/>
      <c r="AS326" s="38"/>
      <c r="AT326" s="37"/>
      <c r="AU326" s="37"/>
      <c r="AV326" s="37"/>
      <c r="AW326" s="38"/>
      <c r="AX326" s="37"/>
      <c r="AY326" s="37"/>
      <c r="AZ326" s="37"/>
      <c r="BA326" s="38"/>
      <c r="BB326" s="37"/>
      <c r="BC326" s="37"/>
      <c r="BD326" s="37"/>
      <c r="BE326" s="38"/>
      <c r="BF326" s="37"/>
      <c r="BG326" s="37"/>
      <c r="BH326" s="37"/>
      <c r="BI326" s="38"/>
      <c r="BJ326" s="37"/>
      <c r="BK326" s="37"/>
      <c r="BL326" s="37"/>
      <c r="BM326" s="38"/>
      <c r="BN326" s="37"/>
      <c r="BO326" s="37"/>
      <c r="BP326" s="37"/>
      <c r="BQ326" s="38"/>
      <c r="BR326" s="37"/>
      <c r="BS326" s="37"/>
      <c r="BT326" s="37"/>
      <c r="BU326" s="38"/>
      <c r="BV326" s="151"/>
      <c r="BW326" s="151"/>
      <c r="BX326" s="151"/>
      <c r="BY326" s="152"/>
      <c r="BZ326" s="37"/>
      <c r="CA326" s="37"/>
      <c r="CB326" s="37"/>
      <c r="CC326" s="38"/>
    </row>
    <row r="327" spans="1:81" ht="49.5" hidden="1" x14ac:dyDescent="0.25">
      <c r="A327" s="6" t="s">
        <v>33</v>
      </c>
      <c r="B327" s="2" t="s">
        <v>14</v>
      </c>
      <c r="C327" s="2" t="s">
        <v>61</v>
      </c>
      <c r="D327" s="2" t="s">
        <v>48</v>
      </c>
      <c r="E327" s="2" t="s">
        <v>476</v>
      </c>
      <c r="F327" s="37"/>
      <c r="G327" s="37"/>
      <c r="H327" s="37"/>
      <c r="I327" s="38"/>
      <c r="J327" s="37"/>
      <c r="K327" s="37"/>
      <c r="L327" s="37"/>
      <c r="M327" s="38"/>
      <c r="N327" s="37">
        <f>F327+J327</f>
        <v>0</v>
      </c>
      <c r="O327" s="37">
        <f>G327+K327</f>
        <v>0</v>
      </c>
      <c r="P327" s="37">
        <f>H327+L327</f>
        <v>0</v>
      </c>
      <c r="Q327" s="37">
        <f>I327+M327</f>
        <v>0</v>
      </c>
      <c r="R327" s="37"/>
      <c r="S327" s="37"/>
      <c r="T327" s="37"/>
      <c r="U327" s="38"/>
      <c r="V327" s="37">
        <f>N327+R327</f>
        <v>0</v>
      </c>
      <c r="W327" s="37">
        <f>O327+S327</f>
        <v>0</v>
      </c>
      <c r="X327" s="37">
        <f>P327+T327</f>
        <v>0</v>
      </c>
      <c r="Y327" s="37">
        <f>Q327+U327</f>
        <v>0</v>
      </c>
      <c r="Z327" s="37"/>
      <c r="AA327" s="37"/>
      <c r="AB327" s="37"/>
      <c r="AC327" s="38"/>
      <c r="AD327" s="37">
        <f>V327+Z327</f>
        <v>0</v>
      </c>
      <c r="AE327" s="37">
        <f>W327+AA327</f>
        <v>0</v>
      </c>
      <c r="AF327" s="37">
        <f>X327+AB327</f>
        <v>0</v>
      </c>
      <c r="AG327" s="37">
        <f>Y327+AC327</f>
        <v>0</v>
      </c>
      <c r="AH327" s="37"/>
      <c r="AI327" s="37"/>
      <c r="AJ327" s="37"/>
      <c r="AK327" s="38"/>
      <c r="AL327" s="37">
        <f>AD327+AH327</f>
        <v>0</v>
      </c>
      <c r="AM327" s="37">
        <f>AE327+AI327</f>
        <v>0</v>
      </c>
      <c r="AN327" s="37">
        <f>AF327+AJ327</f>
        <v>0</v>
      </c>
      <c r="AO327" s="37">
        <f>AG327+AK327</f>
        <v>0</v>
      </c>
      <c r="AP327" s="37"/>
      <c r="AQ327" s="37"/>
      <c r="AR327" s="37"/>
      <c r="AS327" s="38"/>
      <c r="AT327" s="37">
        <f>AL327+AP327</f>
        <v>0</v>
      </c>
      <c r="AU327" s="37">
        <f>AM327+AQ327</f>
        <v>0</v>
      </c>
      <c r="AV327" s="37">
        <f>AN327+AR327</f>
        <v>0</v>
      </c>
      <c r="AW327" s="37">
        <f>AO327+AS327</f>
        <v>0</v>
      </c>
      <c r="AX327" s="37"/>
      <c r="AY327" s="37"/>
      <c r="AZ327" s="37"/>
      <c r="BA327" s="38"/>
      <c r="BB327" s="37">
        <f>AT327+AX327</f>
        <v>0</v>
      </c>
      <c r="BC327" s="37">
        <f>AU327+AY327</f>
        <v>0</v>
      </c>
      <c r="BD327" s="37">
        <f>AV327+AZ327</f>
        <v>0</v>
      </c>
      <c r="BE327" s="37">
        <f>AW327+BA327</f>
        <v>0</v>
      </c>
      <c r="BF327" s="37"/>
      <c r="BG327" s="37"/>
      <c r="BH327" s="37"/>
      <c r="BI327" s="38"/>
      <c r="BJ327" s="37">
        <f>BB327+BF327</f>
        <v>0</v>
      </c>
      <c r="BK327" s="37">
        <f>BC327+BG327</f>
        <v>0</v>
      </c>
      <c r="BL327" s="37">
        <f>BD327+BH327</f>
        <v>0</v>
      </c>
      <c r="BM327" s="37">
        <f>BE327+BI327</f>
        <v>0</v>
      </c>
      <c r="BN327" s="37"/>
      <c r="BO327" s="37"/>
      <c r="BP327" s="37"/>
      <c r="BQ327" s="38"/>
      <c r="BR327" s="37">
        <f>BJ327+BN327</f>
        <v>0</v>
      </c>
      <c r="BS327" s="37">
        <f>BK327+BO327</f>
        <v>0</v>
      </c>
      <c r="BT327" s="37">
        <f>BL327+BP327</f>
        <v>0</v>
      </c>
      <c r="BU327" s="37">
        <f>BM327+BQ327</f>
        <v>0</v>
      </c>
      <c r="BV327" s="151"/>
      <c r="BW327" s="151"/>
      <c r="BX327" s="151"/>
      <c r="BY327" s="152"/>
      <c r="BZ327" s="37">
        <f>BR327+BV327</f>
        <v>0</v>
      </c>
      <c r="CA327" s="37">
        <f>BS327+BW327</f>
        <v>0</v>
      </c>
      <c r="CB327" s="37">
        <f>BT327+BX327</f>
        <v>0</v>
      </c>
      <c r="CC327" s="37">
        <f>BU327+BY327</f>
        <v>0</v>
      </c>
    </row>
    <row r="328" spans="1:81" ht="16.5" hidden="1" x14ac:dyDescent="0.25">
      <c r="A328" s="6" t="s">
        <v>36</v>
      </c>
      <c r="B328" s="2" t="s">
        <v>14</v>
      </c>
      <c r="C328" s="2" t="s">
        <v>61</v>
      </c>
      <c r="D328" s="2" t="s">
        <v>48</v>
      </c>
      <c r="E328" s="2" t="s">
        <v>482</v>
      </c>
      <c r="F328" s="37"/>
      <c r="G328" s="37"/>
      <c r="H328" s="37"/>
      <c r="I328" s="38"/>
      <c r="J328" s="37"/>
      <c r="K328" s="37"/>
      <c r="L328" s="37"/>
      <c r="M328" s="38"/>
      <c r="N328" s="37"/>
      <c r="O328" s="37"/>
      <c r="P328" s="37"/>
      <c r="Q328" s="38"/>
      <c r="R328" s="37"/>
      <c r="S328" s="37"/>
      <c r="T328" s="37"/>
      <c r="U328" s="38"/>
      <c r="V328" s="37"/>
      <c r="W328" s="37"/>
      <c r="X328" s="37"/>
      <c r="Y328" s="38"/>
      <c r="Z328" s="37"/>
      <c r="AA328" s="37"/>
      <c r="AB328" s="37"/>
      <c r="AC328" s="38"/>
      <c r="AD328" s="37"/>
      <c r="AE328" s="37"/>
      <c r="AF328" s="37"/>
      <c r="AG328" s="38"/>
      <c r="AH328" s="37"/>
      <c r="AI328" s="37"/>
      <c r="AJ328" s="37"/>
      <c r="AK328" s="38"/>
      <c r="AL328" s="37"/>
      <c r="AM328" s="37"/>
      <c r="AN328" s="37"/>
      <c r="AO328" s="38"/>
      <c r="AP328" s="37"/>
      <c r="AQ328" s="37"/>
      <c r="AR328" s="37"/>
      <c r="AS328" s="38"/>
      <c r="AT328" s="37"/>
      <c r="AU328" s="37"/>
      <c r="AV328" s="37"/>
      <c r="AW328" s="38"/>
      <c r="AX328" s="37"/>
      <c r="AY328" s="37"/>
      <c r="AZ328" s="37"/>
      <c r="BA328" s="38"/>
      <c r="BB328" s="37"/>
      <c r="BC328" s="37"/>
      <c r="BD328" s="37"/>
      <c r="BE328" s="38"/>
      <c r="BF328" s="37"/>
      <c r="BG328" s="37"/>
      <c r="BH328" s="37"/>
      <c r="BI328" s="38"/>
      <c r="BJ328" s="37"/>
      <c r="BK328" s="37"/>
      <c r="BL328" s="37"/>
      <c r="BM328" s="38"/>
      <c r="BN328" s="37"/>
      <c r="BO328" s="37"/>
      <c r="BP328" s="37"/>
      <c r="BQ328" s="38"/>
      <c r="BR328" s="37"/>
      <c r="BS328" s="37"/>
      <c r="BT328" s="37"/>
      <c r="BU328" s="38"/>
      <c r="BV328" s="151"/>
      <c r="BW328" s="151"/>
      <c r="BX328" s="151"/>
      <c r="BY328" s="152"/>
      <c r="BZ328" s="37"/>
      <c r="CA328" s="37"/>
      <c r="CB328" s="37"/>
      <c r="CC328" s="38"/>
    </row>
    <row r="329" spans="1:81" ht="16.5" hidden="1" x14ac:dyDescent="0.25">
      <c r="A329" s="6" t="s">
        <v>575</v>
      </c>
      <c r="B329" s="2" t="s">
        <v>14</v>
      </c>
      <c r="C329" s="2" t="s">
        <v>61</v>
      </c>
      <c r="D329" s="2" t="s">
        <v>48</v>
      </c>
      <c r="E329" s="2" t="s">
        <v>484</v>
      </c>
      <c r="F329" s="37"/>
      <c r="G329" s="37"/>
      <c r="H329" s="37"/>
      <c r="I329" s="38"/>
      <c r="J329" s="37"/>
      <c r="K329" s="37"/>
      <c r="L329" s="37"/>
      <c r="M329" s="38"/>
      <c r="N329" s="37">
        <f>F329+J329</f>
        <v>0</v>
      </c>
      <c r="O329" s="37">
        <f>G329+K329</f>
        <v>0</v>
      </c>
      <c r="P329" s="37">
        <f>H329+L329</f>
        <v>0</v>
      </c>
      <c r="Q329" s="37">
        <f>I329+M329</f>
        <v>0</v>
      </c>
      <c r="R329" s="37"/>
      <c r="S329" s="37"/>
      <c r="T329" s="37"/>
      <c r="U329" s="38"/>
      <c r="V329" s="37">
        <f>N329+R329</f>
        <v>0</v>
      </c>
      <c r="W329" s="37">
        <f>O329+S329</f>
        <v>0</v>
      </c>
      <c r="X329" s="37">
        <f>P329+T329</f>
        <v>0</v>
      </c>
      <c r="Y329" s="37">
        <f>Q329+U329</f>
        <v>0</v>
      </c>
      <c r="Z329" s="37"/>
      <c r="AA329" s="37"/>
      <c r="AB329" s="37"/>
      <c r="AC329" s="38"/>
      <c r="AD329" s="37">
        <f>V329+Z329</f>
        <v>0</v>
      </c>
      <c r="AE329" s="37">
        <f>W329+AA329</f>
        <v>0</v>
      </c>
      <c r="AF329" s="37">
        <f>X329+AB329</f>
        <v>0</v>
      </c>
      <c r="AG329" s="37">
        <f>Y329+AC329</f>
        <v>0</v>
      </c>
      <c r="AH329" s="37"/>
      <c r="AI329" s="37"/>
      <c r="AJ329" s="37"/>
      <c r="AK329" s="38"/>
      <c r="AL329" s="37">
        <f>AD329+AH329</f>
        <v>0</v>
      </c>
      <c r="AM329" s="37">
        <f>AE329+AI329</f>
        <v>0</v>
      </c>
      <c r="AN329" s="37">
        <f>AF329+AJ329</f>
        <v>0</v>
      </c>
      <c r="AO329" s="37">
        <f>AG329+AK329</f>
        <v>0</v>
      </c>
      <c r="AP329" s="37"/>
      <c r="AQ329" s="37"/>
      <c r="AR329" s="37"/>
      <c r="AS329" s="38"/>
      <c r="AT329" s="37">
        <f>AL329+AP329</f>
        <v>0</v>
      </c>
      <c r="AU329" s="37">
        <f>AM329+AQ329</f>
        <v>0</v>
      </c>
      <c r="AV329" s="37">
        <f>AN329+AR329</f>
        <v>0</v>
      </c>
      <c r="AW329" s="37">
        <f>AO329+AS329</f>
        <v>0</v>
      </c>
      <c r="AX329" s="37"/>
      <c r="AY329" s="37"/>
      <c r="AZ329" s="37"/>
      <c r="BA329" s="38"/>
      <c r="BB329" s="37">
        <f>AT329+AX329</f>
        <v>0</v>
      </c>
      <c r="BC329" s="37">
        <f>AU329+AY329</f>
        <v>0</v>
      </c>
      <c r="BD329" s="37">
        <f>AV329+AZ329</f>
        <v>0</v>
      </c>
      <c r="BE329" s="37">
        <f>AW329+BA329</f>
        <v>0</v>
      </c>
      <c r="BF329" s="37"/>
      <c r="BG329" s="37"/>
      <c r="BH329" s="37"/>
      <c r="BI329" s="38"/>
      <c r="BJ329" s="37">
        <f>BB329+BF329</f>
        <v>0</v>
      </c>
      <c r="BK329" s="37">
        <f>BC329+BG329</f>
        <v>0</v>
      </c>
      <c r="BL329" s="37">
        <f>BD329+BH329</f>
        <v>0</v>
      </c>
      <c r="BM329" s="37">
        <f>BE329+BI329</f>
        <v>0</v>
      </c>
      <c r="BN329" s="37"/>
      <c r="BO329" s="37"/>
      <c r="BP329" s="37"/>
      <c r="BQ329" s="38"/>
      <c r="BR329" s="37">
        <f>BJ329+BN329</f>
        <v>0</v>
      </c>
      <c r="BS329" s="37">
        <f>BK329+BO329</f>
        <v>0</v>
      </c>
      <c r="BT329" s="37">
        <f>BL329+BP329</f>
        <v>0</v>
      </c>
      <c r="BU329" s="37">
        <f>BM329+BQ329</f>
        <v>0</v>
      </c>
      <c r="BV329" s="151"/>
      <c r="BW329" s="151"/>
      <c r="BX329" s="151"/>
      <c r="BY329" s="152"/>
      <c r="BZ329" s="37">
        <f>BR329+BV329</f>
        <v>0</v>
      </c>
      <c r="CA329" s="37">
        <f>BS329+BW329</f>
        <v>0</v>
      </c>
      <c r="CB329" s="37">
        <f>BT329+BX329</f>
        <v>0</v>
      </c>
      <c r="CC329" s="37">
        <f>BU329+BY329</f>
        <v>0</v>
      </c>
    </row>
    <row r="330" spans="1:81" ht="16.5" hidden="1" x14ac:dyDescent="0.25">
      <c r="A330" s="6" t="s">
        <v>49</v>
      </c>
      <c r="B330" s="2" t="s">
        <v>14</v>
      </c>
      <c r="C330" s="2" t="s">
        <v>61</v>
      </c>
      <c r="D330" s="2" t="s">
        <v>50</v>
      </c>
      <c r="E330" s="2"/>
      <c r="F330" s="37"/>
      <c r="G330" s="37"/>
      <c r="H330" s="37"/>
      <c r="I330" s="38"/>
      <c r="J330" s="37"/>
      <c r="K330" s="37"/>
      <c r="L330" s="37"/>
      <c r="M330" s="38"/>
      <c r="N330" s="37"/>
      <c r="O330" s="37"/>
      <c r="P330" s="37"/>
      <c r="Q330" s="38"/>
      <c r="R330" s="37"/>
      <c r="S330" s="37"/>
      <c r="T330" s="37"/>
      <c r="U330" s="38"/>
      <c r="V330" s="37"/>
      <c r="W330" s="37"/>
      <c r="X330" s="37"/>
      <c r="Y330" s="38"/>
      <c r="Z330" s="37"/>
      <c r="AA330" s="37"/>
      <c r="AB330" s="37"/>
      <c r="AC330" s="38"/>
      <c r="AD330" s="37"/>
      <c r="AE330" s="37"/>
      <c r="AF330" s="37"/>
      <c r="AG330" s="38"/>
      <c r="AH330" s="37"/>
      <c r="AI330" s="37"/>
      <c r="AJ330" s="37"/>
      <c r="AK330" s="38"/>
      <c r="AL330" s="37"/>
      <c r="AM330" s="37"/>
      <c r="AN330" s="37"/>
      <c r="AO330" s="38"/>
      <c r="AP330" s="37"/>
      <c r="AQ330" s="37"/>
      <c r="AR330" s="37"/>
      <c r="AS330" s="38"/>
      <c r="AT330" s="37"/>
      <c r="AU330" s="37"/>
      <c r="AV330" s="37"/>
      <c r="AW330" s="38"/>
      <c r="AX330" s="37"/>
      <c r="AY330" s="37"/>
      <c r="AZ330" s="37"/>
      <c r="BA330" s="38"/>
      <c r="BB330" s="37"/>
      <c r="BC330" s="37"/>
      <c r="BD330" s="37"/>
      <c r="BE330" s="38"/>
      <c r="BF330" s="37"/>
      <c r="BG330" s="37"/>
      <c r="BH330" s="37"/>
      <c r="BI330" s="38"/>
      <c r="BJ330" s="37"/>
      <c r="BK330" s="37"/>
      <c r="BL330" s="37"/>
      <c r="BM330" s="38"/>
      <c r="BN330" s="37"/>
      <c r="BO330" s="37"/>
      <c r="BP330" s="37"/>
      <c r="BQ330" s="38"/>
      <c r="BR330" s="37"/>
      <c r="BS330" s="37"/>
      <c r="BT330" s="37"/>
      <c r="BU330" s="38"/>
      <c r="BV330" s="151"/>
      <c r="BW330" s="151"/>
      <c r="BX330" s="151"/>
      <c r="BY330" s="152"/>
      <c r="BZ330" s="37"/>
      <c r="CA330" s="37"/>
      <c r="CB330" s="37"/>
      <c r="CC330" s="38"/>
    </row>
    <row r="331" spans="1:81" ht="33" hidden="1" x14ac:dyDescent="0.25">
      <c r="A331" s="6" t="s">
        <v>32</v>
      </c>
      <c r="B331" s="2" t="s">
        <v>14</v>
      </c>
      <c r="C331" s="2" t="s">
        <v>61</v>
      </c>
      <c r="D331" s="2" t="s">
        <v>50</v>
      </c>
      <c r="E331" s="2" t="s">
        <v>475</v>
      </c>
      <c r="F331" s="37"/>
      <c r="G331" s="37"/>
      <c r="H331" s="37"/>
      <c r="I331" s="38"/>
      <c r="J331" s="37"/>
      <c r="K331" s="37"/>
      <c r="L331" s="37"/>
      <c r="M331" s="38"/>
      <c r="N331" s="37"/>
      <c r="O331" s="37"/>
      <c r="P331" s="37"/>
      <c r="Q331" s="38"/>
      <c r="R331" s="37"/>
      <c r="S331" s="37"/>
      <c r="T331" s="37"/>
      <c r="U331" s="38"/>
      <c r="V331" s="37"/>
      <c r="W331" s="37"/>
      <c r="X331" s="37"/>
      <c r="Y331" s="38"/>
      <c r="Z331" s="37"/>
      <c r="AA331" s="37"/>
      <c r="AB331" s="37"/>
      <c r="AC331" s="38"/>
      <c r="AD331" s="37"/>
      <c r="AE331" s="37"/>
      <c r="AF331" s="37"/>
      <c r="AG331" s="38"/>
      <c r="AH331" s="37"/>
      <c r="AI331" s="37"/>
      <c r="AJ331" s="37"/>
      <c r="AK331" s="38"/>
      <c r="AL331" s="37"/>
      <c r="AM331" s="37"/>
      <c r="AN331" s="37"/>
      <c r="AO331" s="38"/>
      <c r="AP331" s="37"/>
      <c r="AQ331" s="37"/>
      <c r="AR331" s="37"/>
      <c r="AS331" s="38"/>
      <c r="AT331" s="37"/>
      <c r="AU331" s="37"/>
      <c r="AV331" s="37"/>
      <c r="AW331" s="38"/>
      <c r="AX331" s="37"/>
      <c r="AY331" s="37"/>
      <c r="AZ331" s="37"/>
      <c r="BA331" s="38"/>
      <c r="BB331" s="37"/>
      <c r="BC331" s="37"/>
      <c r="BD331" s="37"/>
      <c r="BE331" s="38"/>
      <c r="BF331" s="37"/>
      <c r="BG331" s="37"/>
      <c r="BH331" s="37"/>
      <c r="BI331" s="38"/>
      <c r="BJ331" s="37"/>
      <c r="BK331" s="37"/>
      <c r="BL331" s="37"/>
      <c r="BM331" s="38"/>
      <c r="BN331" s="37"/>
      <c r="BO331" s="37"/>
      <c r="BP331" s="37"/>
      <c r="BQ331" s="38"/>
      <c r="BR331" s="37"/>
      <c r="BS331" s="37"/>
      <c r="BT331" s="37"/>
      <c r="BU331" s="38"/>
      <c r="BV331" s="151"/>
      <c r="BW331" s="151"/>
      <c r="BX331" s="151"/>
      <c r="BY331" s="152"/>
      <c r="BZ331" s="37"/>
      <c r="CA331" s="37"/>
      <c r="CB331" s="37"/>
      <c r="CC331" s="38"/>
    </row>
    <row r="332" spans="1:81" ht="49.5" hidden="1" x14ac:dyDescent="0.25">
      <c r="A332" s="6" t="s">
        <v>33</v>
      </c>
      <c r="B332" s="2" t="s">
        <v>14</v>
      </c>
      <c r="C332" s="2" t="s">
        <v>61</v>
      </c>
      <c r="D332" s="2" t="s">
        <v>50</v>
      </c>
      <c r="E332" s="2" t="s">
        <v>476</v>
      </c>
      <c r="F332" s="37"/>
      <c r="G332" s="37"/>
      <c r="H332" s="37"/>
      <c r="I332" s="38"/>
      <c r="J332" s="37"/>
      <c r="K332" s="37"/>
      <c r="L332" s="37"/>
      <c r="M332" s="38"/>
      <c r="N332" s="37">
        <f>F332+J332</f>
        <v>0</v>
      </c>
      <c r="O332" s="37">
        <f>G332+K332</f>
        <v>0</v>
      </c>
      <c r="P332" s="37">
        <f>H332+L332</f>
        <v>0</v>
      </c>
      <c r="Q332" s="37">
        <f>I332+M332</f>
        <v>0</v>
      </c>
      <c r="R332" s="37"/>
      <c r="S332" s="37"/>
      <c r="T332" s="37"/>
      <c r="U332" s="38"/>
      <c r="V332" s="37">
        <f>N332+R332</f>
        <v>0</v>
      </c>
      <c r="W332" s="37">
        <f>O332+S332</f>
        <v>0</v>
      </c>
      <c r="X332" s="37">
        <f>P332+T332</f>
        <v>0</v>
      </c>
      <c r="Y332" s="37">
        <f>Q332+U332</f>
        <v>0</v>
      </c>
      <c r="Z332" s="37"/>
      <c r="AA332" s="37"/>
      <c r="AB332" s="37"/>
      <c r="AC332" s="38"/>
      <c r="AD332" s="37">
        <f>V332+Z332</f>
        <v>0</v>
      </c>
      <c r="AE332" s="37">
        <f>W332+AA332</f>
        <v>0</v>
      </c>
      <c r="AF332" s="37">
        <f>X332+AB332</f>
        <v>0</v>
      </c>
      <c r="AG332" s="37">
        <f>Y332+AC332</f>
        <v>0</v>
      </c>
      <c r="AH332" s="37"/>
      <c r="AI332" s="37"/>
      <c r="AJ332" s="37"/>
      <c r="AK332" s="38"/>
      <c r="AL332" s="37">
        <f>AD332+AH332</f>
        <v>0</v>
      </c>
      <c r="AM332" s="37">
        <f>AE332+AI332</f>
        <v>0</v>
      </c>
      <c r="AN332" s="37">
        <f>AF332+AJ332</f>
        <v>0</v>
      </c>
      <c r="AO332" s="37">
        <f>AG332+AK332</f>
        <v>0</v>
      </c>
      <c r="AP332" s="37"/>
      <c r="AQ332" s="37"/>
      <c r="AR332" s="37"/>
      <c r="AS332" s="38"/>
      <c r="AT332" s="37">
        <f>AL332+AP332</f>
        <v>0</v>
      </c>
      <c r="AU332" s="37">
        <f>AM332+AQ332</f>
        <v>0</v>
      </c>
      <c r="AV332" s="37">
        <f>AN332+AR332</f>
        <v>0</v>
      </c>
      <c r="AW332" s="37">
        <f>AO332+AS332</f>
        <v>0</v>
      </c>
      <c r="AX332" s="37"/>
      <c r="AY332" s="37"/>
      <c r="AZ332" s="37"/>
      <c r="BA332" s="38"/>
      <c r="BB332" s="37">
        <f>AT332+AX332</f>
        <v>0</v>
      </c>
      <c r="BC332" s="37">
        <f>AU332+AY332</f>
        <v>0</v>
      </c>
      <c r="BD332" s="37">
        <f>AV332+AZ332</f>
        <v>0</v>
      </c>
      <c r="BE332" s="37">
        <f>AW332+BA332</f>
        <v>0</v>
      </c>
      <c r="BF332" s="37"/>
      <c r="BG332" s="37"/>
      <c r="BH332" s="37"/>
      <c r="BI332" s="38"/>
      <c r="BJ332" s="37">
        <f>BB332+BF332</f>
        <v>0</v>
      </c>
      <c r="BK332" s="37">
        <f>BC332+BG332</f>
        <v>0</v>
      </c>
      <c r="BL332" s="37">
        <f>BD332+BH332</f>
        <v>0</v>
      </c>
      <c r="BM332" s="37">
        <f>BE332+BI332</f>
        <v>0</v>
      </c>
      <c r="BN332" s="37"/>
      <c r="BO332" s="37"/>
      <c r="BP332" s="37"/>
      <c r="BQ332" s="38"/>
      <c r="BR332" s="37">
        <f>BJ332+BN332</f>
        <v>0</v>
      </c>
      <c r="BS332" s="37">
        <f>BK332+BO332</f>
        <v>0</v>
      </c>
      <c r="BT332" s="37">
        <f>BL332+BP332</f>
        <v>0</v>
      </c>
      <c r="BU332" s="37">
        <f>BM332+BQ332</f>
        <v>0</v>
      </c>
      <c r="BV332" s="151"/>
      <c r="BW332" s="151"/>
      <c r="BX332" s="151"/>
      <c r="BY332" s="152"/>
      <c r="BZ332" s="37">
        <f>BR332+BV332</f>
        <v>0</v>
      </c>
      <c r="CA332" s="37">
        <f>BS332+BW332</f>
        <v>0</v>
      </c>
      <c r="CB332" s="37">
        <f>BT332+BX332</f>
        <v>0</v>
      </c>
      <c r="CC332" s="37">
        <f>BU332+BY332</f>
        <v>0</v>
      </c>
    </row>
    <row r="333" spans="1:81" ht="16.5" x14ac:dyDescent="0.25">
      <c r="A333" s="7"/>
      <c r="B333" s="8"/>
      <c r="C333" s="8"/>
      <c r="D333" s="8"/>
      <c r="E333" s="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10"/>
      <c r="AE333" s="110"/>
      <c r="AF333" s="110"/>
      <c r="AG333" s="110"/>
      <c r="AH333" s="18"/>
      <c r="AI333" s="18"/>
      <c r="AJ333" s="18"/>
      <c r="AK333" s="18"/>
      <c r="AL333" s="110"/>
      <c r="AM333" s="110"/>
      <c r="AN333" s="110"/>
      <c r="AO333" s="110"/>
      <c r="AP333" s="18"/>
      <c r="AQ333" s="18"/>
      <c r="AR333" s="18"/>
      <c r="AS333" s="18"/>
      <c r="AT333" s="110"/>
      <c r="AU333" s="110"/>
      <c r="AV333" s="110"/>
      <c r="AW333" s="110"/>
      <c r="AX333" s="18"/>
      <c r="AY333" s="18"/>
      <c r="AZ333" s="18"/>
      <c r="BA333" s="18"/>
      <c r="BB333" s="110"/>
      <c r="BC333" s="110"/>
      <c r="BD333" s="110"/>
      <c r="BE333" s="110"/>
      <c r="BF333" s="18"/>
      <c r="BG333" s="18"/>
      <c r="BH333" s="18"/>
      <c r="BI333" s="18"/>
      <c r="BJ333" s="110"/>
      <c r="BK333" s="110"/>
      <c r="BL333" s="110"/>
      <c r="BM333" s="110"/>
      <c r="BN333" s="18"/>
      <c r="BO333" s="18"/>
      <c r="BP333" s="18"/>
      <c r="BQ333" s="18"/>
      <c r="BR333" s="110"/>
      <c r="BS333" s="110"/>
      <c r="BT333" s="110"/>
      <c r="BU333" s="110"/>
      <c r="BV333" s="145"/>
      <c r="BW333" s="145"/>
      <c r="BX333" s="145"/>
      <c r="BY333" s="145"/>
      <c r="BZ333" s="110"/>
      <c r="CA333" s="110"/>
      <c r="CB333" s="110"/>
      <c r="CC333" s="110"/>
    </row>
    <row r="334" spans="1:81" ht="59.25" customHeight="1" x14ac:dyDescent="0.3">
      <c r="A334" s="20" t="s">
        <v>105</v>
      </c>
      <c r="B334" s="21" t="s">
        <v>106</v>
      </c>
      <c r="C334" s="21"/>
      <c r="D334" s="22"/>
      <c r="E334" s="21"/>
      <c r="F334" s="58">
        <f t="shared" ref="F334:AO334" si="1259">F336+F372+F352</f>
        <v>158424</v>
      </c>
      <c r="G334" s="58">
        <f t="shared" si="1259"/>
        <v>0</v>
      </c>
      <c r="H334" s="58">
        <f t="shared" si="1259"/>
        <v>158023</v>
      </c>
      <c r="I334" s="58">
        <f t="shared" si="1259"/>
        <v>0</v>
      </c>
      <c r="J334" s="58">
        <f t="shared" si="1259"/>
        <v>0</v>
      </c>
      <c r="K334" s="58">
        <f t="shared" si="1259"/>
        <v>0</v>
      </c>
      <c r="L334" s="58">
        <f t="shared" si="1259"/>
        <v>0</v>
      </c>
      <c r="M334" s="58">
        <f t="shared" si="1259"/>
        <v>0</v>
      </c>
      <c r="N334" s="58">
        <f t="shared" si="1259"/>
        <v>158424</v>
      </c>
      <c r="O334" s="58">
        <f t="shared" si="1259"/>
        <v>0</v>
      </c>
      <c r="P334" s="58">
        <f t="shared" si="1259"/>
        <v>158023</v>
      </c>
      <c r="Q334" s="58">
        <f t="shared" si="1259"/>
        <v>0</v>
      </c>
      <c r="R334" s="58">
        <f t="shared" si="1259"/>
        <v>0</v>
      </c>
      <c r="S334" s="58">
        <f t="shared" si="1259"/>
        <v>0</v>
      </c>
      <c r="T334" s="58">
        <f t="shared" si="1259"/>
        <v>0</v>
      </c>
      <c r="U334" s="58">
        <f t="shared" si="1259"/>
        <v>0</v>
      </c>
      <c r="V334" s="58">
        <f t="shared" si="1259"/>
        <v>158424</v>
      </c>
      <c r="W334" s="58">
        <f t="shared" si="1259"/>
        <v>0</v>
      </c>
      <c r="X334" s="58">
        <f t="shared" si="1259"/>
        <v>158023</v>
      </c>
      <c r="Y334" s="58">
        <f t="shared" si="1259"/>
        <v>0</v>
      </c>
      <c r="Z334" s="58">
        <f t="shared" si="1259"/>
        <v>0</v>
      </c>
      <c r="AA334" s="58">
        <f t="shared" si="1259"/>
        <v>0</v>
      </c>
      <c r="AB334" s="58">
        <f t="shared" si="1259"/>
        <v>0</v>
      </c>
      <c r="AC334" s="58">
        <f t="shared" si="1259"/>
        <v>0</v>
      </c>
      <c r="AD334" s="58">
        <f t="shared" si="1259"/>
        <v>158424</v>
      </c>
      <c r="AE334" s="58">
        <f t="shared" si="1259"/>
        <v>0</v>
      </c>
      <c r="AF334" s="58">
        <f t="shared" si="1259"/>
        <v>158023</v>
      </c>
      <c r="AG334" s="58">
        <f t="shared" si="1259"/>
        <v>0</v>
      </c>
      <c r="AH334" s="58">
        <f t="shared" si="1259"/>
        <v>11142</v>
      </c>
      <c r="AI334" s="58">
        <f t="shared" si="1259"/>
        <v>1614</v>
      </c>
      <c r="AJ334" s="58">
        <f t="shared" si="1259"/>
        <v>0</v>
      </c>
      <c r="AK334" s="58">
        <f t="shared" si="1259"/>
        <v>1614</v>
      </c>
      <c r="AL334" s="58">
        <f t="shared" si="1259"/>
        <v>171180</v>
      </c>
      <c r="AM334" s="58">
        <f t="shared" si="1259"/>
        <v>1614</v>
      </c>
      <c r="AN334" s="58">
        <f t="shared" si="1259"/>
        <v>159637</v>
      </c>
      <c r="AO334" s="58">
        <f t="shared" si="1259"/>
        <v>1614</v>
      </c>
      <c r="AP334" s="58">
        <f t="shared" ref="AP334:AW334" si="1260">AP336+AP372+AP352</f>
        <v>600</v>
      </c>
      <c r="AQ334" s="58">
        <f t="shared" si="1260"/>
        <v>0</v>
      </c>
      <c r="AR334" s="58">
        <f t="shared" si="1260"/>
        <v>0</v>
      </c>
      <c r="AS334" s="58">
        <f t="shared" si="1260"/>
        <v>0</v>
      </c>
      <c r="AT334" s="58">
        <f t="shared" si="1260"/>
        <v>171780</v>
      </c>
      <c r="AU334" s="58">
        <f t="shared" si="1260"/>
        <v>1614</v>
      </c>
      <c r="AV334" s="58">
        <f t="shared" si="1260"/>
        <v>159637</v>
      </c>
      <c r="AW334" s="58">
        <f t="shared" si="1260"/>
        <v>1614</v>
      </c>
      <c r="AX334" s="58">
        <f t="shared" ref="AX334:BE334" si="1261">AX336+AX372+AX352</f>
        <v>0</v>
      </c>
      <c r="AY334" s="58">
        <f t="shared" si="1261"/>
        <v>0</v>
      </c>
      <c r="AZ334" s="58">
        <f t="shared" si="1261"/>
        <v>0</v>
      </c>
      <c r="BA334" s="58">
        <f t="shared" si="1261"/>
        <v>0</v>
      </c>
      <c r="BB334" s="58">
        <f t="shared" si="1261"/>
        <v>171780</v>
      </c>
      <c r="BC334" s="58">
        <f t="shared" si="1261"/>
        <v>1614</v>
      </c>
      <c r="BD334" s="58">
        <f t="shared" si="1261"/>
        <v>159637</v>
      </c>
      <c r="BE334" s="58">
        <f t="shared" si="1261"/>
        <v>1614</v>
      </c>
      <c r="BF334" s="58">
        <f t="shared" ref="BF334:BM334" si="1262">BF336+BF372+BF352</f>
        <v>0</v>
      </c>
      <c r="BG334" s="58">
        <f t="shared" si="1262"/>
        <v>0</v>
      </c>
      <c r="BH334" s="58">
        <f t="shared" si="1262"/>
        <v>0</v>
      </c>
      <c r="BI334" s="58">
        <f t="shared" si="1262"/>
        <v>0</v>
      </c>
      <c r="BJ334" s="58">
        <f t="shared" si="1262"/>
        <v>171780</v>
      </c>
      <c r="BK334" s="58">
        <f t="shared" si="1262"/>
        <v>1614</v>
      </c>
      <c r="BL334" s="58">
        <f t="shared" si="1262"/>
        <v>159637</v>
      </c>
      <c r="BM334" s="58">
        <f t="shared" si="1262"/>
        <v>1614</v>
      </c>
      <c r="BN334" s="58">
        <f t="shared" ref="BN334:BU334" si="1263">BN336+BN372+BN352</f>
        <v>0</v>
      </c>
      <c r="BO334" s="58">
        <f t="shared" si="1263"/>
        <v>0</v>
      </c>
      <c r="BP334" s="58">
        <f t="shared" si="1263"/>
        <v>0</v>
      </c>
      <c r="BQ334" s="58">
        <f t="shared" si="1263"/>
        <v>0</v>
      </c>
      <c r="BR334" s="58">
        <f t="shared" si="1263"/>
        <v>171780</v>
      </c>
      <c r="BS334" s="58">
        <f t="shared" si="1263"/>
        <v>1614</v>
      </c>
      <c r="BT334" s="58">
        <f t="shared" si="1263"/>
        <v>159637</v>
      </c>
      <c r="BU334" s="58">
        <f t="shared" si="1263"/>
        <v>1614</v>
      </c>
      <c r="BV334" s="160">
        <f t="shared" ref="BV334:CC334" si="1264">BV336+BV372+BV352</f>
        <v>0</v>
      </c>
      <c r="BW334" s="160">
        <f t="shared" si="1264"/>
        <v>0</v>
      </c>
      <c r="BX334" s="160">
        <f t="shared" si="1264"/>
        <v>0</v>
      </c>
      <c r="BY334" s="160">
        <f t="shared" si="1264"/>
        <v>0</v>
      </c>
      <c r="BZ334" s="58">
        <f t="shared" si="1264"/>
        <v>171780</v>
      </c>
      <c r="CA334" s="58">
        <f t="shared" si="1264"/>
        <v>1614</v>
      </c>
      <c r="CB334" s="58">
        <f t="shared" si="1264"/>
        <v>159637</v>
      </c>
      <c r="CC334" s="58">
        <f t="shared" si="1264"/>
        <v>1614</v>
      </c>
    </row>
    <row r="335" spans="1:81" ht="20.25" x14ac:dyDescent="0.3">
      <c r="A335" s="20"/>
      <c r="B335" s="21"/>
      <c r="C335" s="21"/>
      <c r="D335" s="22"/>
      <c r="E335" s="21"/>
      <c r="F335" s="59"/>
      <c r="G335" s="59"/>
      <c r="H335" s="59"/>
      <c r="I335" s="59"/>
      <c r="J335" s="59"/>
      <c r="K335" s="5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161"/>
      <c r="BW335" s="161"/>
      <c r="BX335" s="161"/>
      <c r="BY335" s="161"/>
      <c r="BZ335" s="59"/>
      <c r="CA335" s="59"/>
      <c r="CB335" s="59"/>
      <c r="CC335" s="59"/>
    </row>
    <row r="336" spans="1:81" ht="24.75" customHeight="1" x14ac:dyDescent="0.3">
      <c r="A336" s="32" t="s">
        <v>890</v>
      </c>
      <c r="B336" s="33" t="s">
        <v>25</v>
      </c>
      <c r="C336" s="33" t="s">
        <v>181</v>
      </c>
      <c r="D336" s="42"/>
      <c r="E336" s="33"/>
      <c r="F336" s="35">
        <f t="shared" ref="F336:AG336" si="1265">F342</f>
        <v>0</v>
      </c>
      <c r="G336" s="35">
        <f t="shared" si="1265"/>
        <v>0</v>
      </c>
      <c r="H336" s="35">
        <f t="shared" si="1265"/>
        <v>0</v>
      </c>
      <c r="I336" s="35">
        <f t="shared" si="1265"/>
        <v>0</v>
      </c>
      <c r="J336" s="35">
        <f t="shared" si="1265"/>
        <v>0</v>
      </c>
      <c r="K336" s="35">
        <f t="shared" si="1265"/>
        <v>0</v>
      </c>
      <c r="L336" s="35">
        <f t="shared" si="1265"/>
        <v>0</v>
      </c>
      <c r="M336" s="35">
        <f t="shared" si="1265"/>
        <v>0</v>
      </c>
      <c r="N336" s="35">
        <f t="shared" si="1265"/>
        <v>0</v>
      </c>
      <c r="O336" s="35">
        <f t="shared" si="1265"/>
        <v>0</v>
      </c>
      <c r="P336" s="35">
        <f t="shared" si="1265"/>
        <v>0</v>
      </c>
      <c r="Q336" s="35">
        <f t="shared" si="1265"/>
        <v>0</v>
      </c>
      <c r="R336" s="35">
        <f t="shared" si="1265"/>
        <v>0</v>
      </c>
      <c r="S336" s="35">
        <f t="shared" si="1265"/>
        <v>0</v>
      </c>
      <c r="T336" s="35">
        <f t="shared" si="1265"/>
        <v>0</v>
      </c>
      <c r="U336" s="35">
        <f t="shared" si="1265"/>
        <v>0</v>
      </c>
      <c r="V336" s="35">
        <f t="shared" si="1265"/>
        <v>0</v>
      </c>
      <c r="W336" s="35">
        <f t="shared" si="1265"/>
        <v>0</v>
      </c>
      <c r="X336" s="35">
        <f t="shared" si="1265"/>
        <v>0</v>
      </c>
      <c r="Y336" s="35">
        <f t="shared" si="1265"/>
        <v>0</v>
      </c>
      <c r="Z336" s="35">
        <f t="shared" si="1265"/>
        <v>0</v>
      </c>
      <c r="AA336" s="35">
        <f t="shared" si="1265"/>
        <v>0</v>
      </c>
      <c r="AB336" s="35">
        <f t="shared" si="1265"/>
        <v>0</v>
      </c>
      <c r="AC336" s="35">
        <f t="shared" si="1265"/>
        <v>0</v>
      </c>
      <c r="AD336" s="35">
        <f t="shared" si="1265"/>
        <v>0</v>
      </c>
      <c r="AE336" s="35">
        <f t="shared" si="1265"/>
        <v>0</v>
      </c>
      <c r="AF336" s="35">
        <f t="shared" si="1265"/>
        <v>0</v>
      </c>
      <c r="AG336" s="35">
        <f t="shared" si="1265"/>
        <v>0</v>
      </c>
      <c r="AH336" s="35">
        <f>AH337</f>
        <v>11077</v>
      </c>
      <c r="AI336" s="35">
        <f t="shared" ref="AI336:BG340" si="1266">AI337</f>
        <v>0</v>
      </c>
      <c r="AJ336" s="35">
        <f t="shared" si="1266"/>
        <v>0</v>
      </c>
      <c r="AK336" s="35">
        <f t="shared" si="1266"/>
        <v>0</v>
      </c>
      <c r="AL336" s="35">
        <f t="shared" si="1266"/>
        <v>11077</v>
      </c>
      <c r="AM336" s="35">
        <f t="shared" si="1266"/>
        <v>0</v>
      </c>
      <c r="AN336" s="35">
        <f t="shared" si="1266"/>
        <v>0</v>
      </c>
      <c r="AO336" s="35">
        <f t="shared" si="1266"/>
        <v>0</v>
      </c>
      <c r="AP336" s="35">
        <f>AP337</f>
        <v>0</v>
      </c>
      <c r="AQ336" s="35">
        <f t="shared" si="1266"/>
        <v>0</v>
      </c>
      <c r="AR336" s="35">
        <f t="shared" si="1266"/>
        <v>0</v>
      </c>
      <c r="AS336" s="35">
        <f t="shared" si="1266"/>
        <v>0</v>
      </c>
      <c r="AT336" s="35">
        <f t="shared" si="1266"/>
        <v>11077</v>
      </c>
      <c r="AU336" s="35">
        <f t="shared" si="1266"/>
        <v>0</v>
      </c>
      <c r="AV336" s="35">
        <f t="shared" si="1266"/>
        <v>0</v>
      </c>
      <c r="AW336" s="35">
        <f t="shared" si="1266"/>
        <v>0</v>
      </c>
      <c r="AX336" s="35">
        <f>AX337</f>
        <v>0</v>
      </c>
      <c r="AY336" s="35">
        <f t="shared" si="1266"/>
        <v>0</v>
      </c>
      <c r="AZ336" s="35">
        <f t="shared" si="1266"/>
        <v>0</v>
      </c>
      <c r="BA336" s="35">
        <f t="shared" si="1266"/>
        <v>0</v>
      </c>
      <c r="BB336" s="35">
        <f t="shared" si="1266"/>
        <v>11077</v>
      </c>
      <c r="BC336" s="35">
        <f t="shared" si="1266"/>
        <v>0</v>
      </c>
      <c r="BD336" s="35">
        <f t="shared" si="1266"/>
        <v>0</v>
      </c>
      <c r="BE336" s="35">
        <f t="shared" si="1266"/>
        <v>0</v>
      </c>
      <c r="BF336" s="35">
        <f>BF337</f>
        <v>0</v>
      </c>
      <c r="BG336" s="35">
        <f t="shared" si="1266"/>
        <v>0</v>
      </c>
      <c r="BH336" s="35">
        <f t="shared" ref="BG336:BM340" si="1267">BH337</f>
        <v>0</v>
      </c>
      <c r="BI336" s="35">
        <f t="shared" si="1267"/>
        <v>0</v>
      </c>
      <c r="BJ336" s="35">
        <f t="shared" si="1267"/>
        <v>11077</v>
      </c>
      <c r="BK336" s="35">
        <f t="shared" si="1267"/>
        <v>0</v>
      </c>
      <c r="BL336" s="35">
        <f t="shared" si="1267"/>
        <v>0</v>
      </c>
      <c r="BM336" s="35">
        <f t="shared" si="1267"/>
        <v>0</v>
      </c>
      <c r="BN336" s="35">
        <f>BN337</f>
        <v>0</v>
      </c>
      <c r="BO336" s="35">
        <f t="shared" ref="BO336:CC340" si="1268">BO337</f>
        <v>0</v>
      </c>
      <c r="BP336" s="35">
        <f t="shared" si="1268"/>
        <v>0</v>
      </c>
      <c r="BQ336" s="35">
        <f t="shared" si="1268"/>
        <v>0</v>
      </c>
      <c r="BR336" s="35">
        <f t="shared" si="1268"/>
        <v>11077</v>
      </c>
      <c r="BS336" s="35">
        <f t="shared" si="1268"/>
        <v>0</v>
      </c>
      <c r="BT336" s="35">
        <f t="shared" si="1268"/>
        <v>0</v>
      </c>
      <c r="BU336" s="35">
        <f t="shared" si="1268"/>
        <v>0</v>
      </c>
      <c r="BV336" s="150">
        <f>BV337</f>
        <v>0</v>
      </c>
      <c r="BW336" s="150">
        <f t="shared" si="1268"/>
        <v>0</v>
      </c>
      <c r="BX336" s="150">
        <f t="shared" si="1268"/>
        <v>0</v>
      </c>
      <c r="BY336" s="150">
        <f t="shared" si="1268"/>
        <v>0</v>
      </c>
      <c r="BZ336" s="35">
        <f t="shared" si="1268"/>
        <v>11077</v>
      </c>
      <c r="CA336" s="35">
        <f t="shared" si="1268"/>
        <v>0</v>
      </c>
      <c r="CB336" s="35">
        <f t="shared" si="1268"/>
        <v>0</v>
      </c>
      <c r="CC336" s="35">
        <f t="shared" si="1268"/>
        <v>0</v>
      </c>
    </row>
    <row r="337" spans="1:81" ht="110.25" customHeight="1" x14ac:dyDescent="0.3">
      <c r="A337" s="9" t="s">
        <v>62</v>
      </c>
      <c r="B337" s="113" t="s">
        <v>25</v>
      </c>
      <c r="C337" s="113" t="s">
        <v>181</v>
      </c>
      <c r="D337" s="50" t="s">
        <v>63</v>
      </c>
      <c r="E337" s="113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>
        <f>AH338</f>
        <v>11077</v>
      </c>
      <c r="AI337" s="112">
        <f t="shared" ref="AI337:BB340" si="1269">AI338</f>
        <v>0</v>
      </c>
      <c r="AJ337" s="112">
        <f t="shared" si="1269"/>
        <v>0</v>
      </c>
      <c r="AK337" s="112">
        <f t="shared" si="1269"/>
        <v>0</v>
      </c>
      <c r="AL337" s="112">
        <f t="shared" si="1269"/>
        <v>11077</v>
      </c>
      <c r="AM337" s="112">
        <f t="shared" si="1269"/>
        <v>0</v>
      </c>
      <c r="AN337" s="112">
        <f t="shared" si="1269"/>
        <v>0</v>
      </c>
      <c r="AO337" s="112">
        <f t="shared" si="1269"/>
        <v>0</v>
      </c>
      <c r="AP337" s="112">
        <f>AP338</f>
        <v>0</v>
      </c>
      <c r="AQ337" s="112">
        <f t="shared" si="1269"/>
        <v>0</v>
      </c>
      <c r="AR337" s="112">
        <f t="shared" si="1269"/>
        <v>0</v>
      </c>
      <c r="AS337" s="112">
        <f t="shared" si="1269"/>
        <v>0</v>
      </c>
      <c r="AT337" s="112">
        <f t="shared" si="1269"/>
        <v>11077</v>
      </c>
      <c r="AU337" s="112">
        <f t="shared" si="1269"/>
        <v>0</v>
      </c>
      <c r="AV337" s="112">
        <f t="shared" si="1269"/>
        <v>0</v>
      </c>
      <c r="AW337" s="112">
        <f t="shared" si="1269"/>
        <v>0</v>
      </c>
      <c r="AX337" s="112">
        <f>AX338</f>
        <v>0</v>
      </c>
      <c r="AY337" s="112">
        <f t="shared" si="1269"/>
        <v>0</v>
      </c>
      <c r="AZ337" s="112">
        <f t="shared" si="1269"/>
        <v>0</v>
      </c>
      <c r="BA337" s="112">
        <f t="shared" si="1269"/>
        <v>0</v>
      </c>
      <c r="BB337" s="112">
        <f t="shared" si="1269"/>
        <v>11077</v>
      </c>
      <c r="BC337" s="112">
        <f t="shared" si="1266"/>
        <v>0</v>
      </c>
      <c r="BD337" s="112">
        <f t="shared" si="1266"/>
        <v>0</v>
      </c>
      <c r="BE337" s="112">
        <f t="shared" si="1266"/>
        <v>0</v>
      </c>
      <c r="BF337" s="112">
        <f>BF338</f>
        <v>0</v>
      </c>
      <c r="BG337" s="112">
        <f t="shared" si="1266"/>
        <v>0</v>
      </c>
      <c r="BH337" s="112">
        <f t="shared" si="1267"/>
        <v>0</v>
      </c>
      <c r="BI337" s="112">
        <f t="shared" si="1267"/>
        <v>0</v>
      </c>
      <c r="BJ337" s="112">
        <f t="shared" si="1267"/>
        <v>11077</v>
      </c>
      <c r="BK337" s="112">
        <f t="shared" si="1267"/>
        <v>0</v>
      </c>
      <c r="BL337" s="112">
        <f t="shared" si="1267"/>
        <v>0</v>
      </c>
      <c r="BM337" s="112">
        <f t="shared" si="1267"/>
        <v>0</v>
      </c>
      <c r="BN337" s="112">
        <f>BN338</f>
        <v>0</v>
      </c>
      <c r="BO337" s="112">
        <f t="shared" si="1268"/>
        <v>0</v>
      </c>
      <c r="BP337" s="112">
        <f t="shared" si="1268"/>
        <v>0</v>
      </c>
      <c r="BQ337" s="112">
        <f t="shared" si="1268"/>
        <v>0</v>
      </c>
      <c r="BR337" s="112">
        <f t="shared" si="1268"/>
        <v>11077</v>
      </c>
      <c r="BS337" s="112">
        <f t="shared" si="1268"/>
        <v>0</v>
      </c>
      <c r="BT337" s="112">
        <f t="shared" si="1268"/>
        <v>0</v>
      </c>
      <c r="BU337" s="112">
        <f t="shared" si="1268"/>
        <v>0</v>
      </c>
      <c r="BV337" s="162">
        <f>BV338</f>
        <v>0</v>
      </c>
      <c r="BW337" s="162">
        <f t="shared" si="1268"/>
        <v>0</v>
      </c>
      <c r="BX337" s="162">
        <f t="shared" si="1268"/>
        <v>0</v>
      </c>
      <c r="BY337" s="162">
        <f t="shared" si="1268"/>
        <v>0</v>
      </c>
      <c r="BZ337" s="112">
        <f t="shared" si="1268"/>
        <v>11077</v>
      </c>
      <c r="CA337" s="112">
        <f t="shared" si="1268"/>
        <v>0</v>
      </c>
      <c r="CB337" s="112">
        <f t="shared" si="1268"/>
        <v>0</v>
      </c>
      <c r="CC337" s="112">
        <f t="shared" si="1268"/>
        <v>0</v>
      </c>
    </row>
    <row r="338" spans="1:81" ht="36.75" customHeight="1" x14ac:dyDescent="0.3">
      <c r="A338" s="9" t="s">
        <v>64</v>
      </c>
      <c r="B338" s="113" t="s">
        <v>25</v>
      </c>
      <c r="C338" s="113" t="s">
        <v>181</v>
      </c>
      <c r="D338" s="8" t="s">
        <v>65</v>
      </c>
      <c r="E338" s="8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112">
        <f>AH339</f>
        <v>11077</v>
      </c>
      <c r="AI338" s="112">
        <f t="shared" ref="AI338:AY340" si="1270">AI339</f>
        <v>0</v>
      </c>
      <c r="AJ338" s="112">
        <f t="shared" si="1270"/>
        <v>0</v>
      </c>
      <c r="AK338" s="112">
        <f t="shared" si="1270"/>
        <v>0</v>
      </c>
      <c r="AL338" s="112">
        <f t="shared" si="1270"/>
        <v>11077</v>
      </c>
      <c r="AM338" s="112">
        <f t="shared" si="1270"/>
        <v>0</v>
      </c>
      <c r="AN338" s="112">
        <f t="shared" si="1270"/>
        <v>0</v>
      </c>
      <c r="AO338" s="112">
        <f t="shared" si="1270"/>
        <v>0</v>
      </c>
      <c r="AP338" s="112">
        <f>AP339</f>
        <v>0</v>
      </c>
      <c r="AQ338" s="112">
        <f t="shared" si="1270"/>
        <v>0</v>
      </c>
      <c r="AR338" s="112">
        <f t="shared" si="1270"/>
        <v>0</v>
      </c>
      <c r="AS338" s="112">
        <f t="shared" si="1270"/>
        <v>0</v>
      </c>
      <c r="AT338" s="112">
        <f t="shared" si="1270"/>
        <v>11077</v>
      </c>
      <c r="AU338" s="112">
        <f t="shared" si="1270"/>
        <v>0</v>
      </c>
      <c r="AV338" s="112">
        <f t="shared" si="1270"/>
        <v>0</v>
      </c>
      <c r="AW338" s="112">
        <f t="shared" si="1270"/>
        <v>0</v>
      </c>
      <c r="AX338" s="112">
        <f>AX339</f>
        <v>0</v>
      </c>
      <c r="AY338" s="112">
        <f t="shared" si="1270"/>
        <v>0</v>
      </c>
      <c r="AZ338" s="112">
        <f t="shared" si="1269"/>
        <v>0</v>
      </c>
      <c r="BA338" s="112">
        <f t="shared" si="1269"/>
        <v>0</v>
      </c>
      <c r="BB338" s="112">
        <f t="shared" si="1269"/>
        <v>11077</v>
      </c>
      <c r="BC338" s="112">
        <f t="shared" si="1266"/>
        <v>0</v>
      </c>
      <c r="BD338" s="112">
        <f t="shared" si="1266"/>
        <v>0</v>
      </c>
      <c r="BE338" s="112">
        <f t="shared" si="1266"/>
        <v>0</v>
      </c>
      <c r="BF338" s="112">
        <f>BF339</f>
        <v>0</v>
      </c>
      <c r="BG338" s="112">
        <f t="shared" si="1266"/>
        <v>0</v>
      </c>
      <c r="BH338" s="112">
        <f t="shared" si="1267"/>
        <v>0</v>
      </c>
      <c r="BI338" s="112">
        <f t="shared" si="1267"/>
        <v>0</v>
      </c>
      <c r="BJ338" s="112">
        <f t="shared" si="1267"/>
        <v>11077</v>
      </c>
      <c r="BK338" s="112">
        <f t="shared" si="1267"/>
        <v>0</v>
      </c>
      <c r="BL338" s="112">
        <f t="shared" si="1267"/>
        <v>0</v>
      </c>
      <c r="BM338" s="112">
        <f t="shared" si="1267"/>
        <v>0</v>
      </c>
      <c r="BN338" s="112">
        <f>BN339</f>
        <v>0</v>
      </c>
      <c r="BO338" s="112">
        <f t="shared" si="1268"/>
        <v>0</v>
      </c>
      <c r="BP338" s="112">
        <f t="shared" si="1268"/>
        <v>0</v>
      </c>
      <c r="BQ338" s="112">
        <f t="shared" si="1268"/>
        <v>0</v>
      </c>
      <c r="BR338" s="112">
        <f t="shared" si="1268"/>
        <v>11077</v>
      </c>
      <c r="BS338" s="112">
        <f t="shared" si="1268"/>
        <v>0</v>
      </c>
      <c r="BT338" s="112">
        <f t="shared" si="1268"/>
        <v>0</v>
      </c>
      <c r="BU338" s="112">
        <f t="shared" si="1268"/>
        <v>0</v>
      </c>
      <c r="BV338" s="162">
        <f>BV339</f>
        <v>0</v>
      </c>
      <c r="BW338" s="162">
        <f t="shared" si="1268"/>
        <v>0</v>
      </c>
      <c r="BX338" s="162">
        <f t="shared" si="1268"/>
        <v>0</v>
      </c>
      <c r="BY338" s="162">
        <f t="shared" si="1268"/>
        <v>0</v>
      </c>
      <c r="BZ338" s="112">
        <f t="shared" si="1268"/>
        <v>11077</v>
      </c>
      <c r="CA338" s="112">
        <f t="shared" si="1268"/>
        <v>0</v>
      </c>
      <c r="CB338" s="112">
        <f t="shared" si="1268"/>
        <v>0</v>
      </c>
      <c r="CC338" s="112">
        <f t="shared" si="1268"/>
        <v>0</v>
      </c>
    </row>
    <row r="339" spans="1:81" ht="103.5" customHeight="1" x14ac:dyDescent="0.3">
      <c r="A339" s="115" t="s">
        <v>888</v>
      </c>
      <c r="B339" s="113" t="s">
        <v>25</v>
      </c>
      <c r="C339" s="113" t="s">
        <v>181</v>
      </c>
      <c r="D339" s="8" t="s">
        <v>889</v>
      </c>
      <c r="E339" s="2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112">
        <f>AH340</f>
        <v>11077</v>
      </c>
      <c r="AI339" s="112">
        <f t="shared" si="1270"/>
        <v>0</v>
      </c>
      <c r="AJ339" s="112">
        <f t="shared" si="1270"/>
        <v>0</v>
      </c>
      <c r="AK339" s="112">
        <f t="shared" si="1270"/>
        <v>0</v>
      </c>
      <c r="AL339" s="112">
        <f t="shared" si="1270"/>
        <v>11077</v>
      </c>
      <c r="AM339" s="112">
        <f t="shared" si="1270"/>
        <v>0</v>
      </c>
      <c r="AN339" s="112">
        <f t="shared" si="1270"/>
        <v>0</v>
      </c>
      <c r="AO339" s="112">
        <f t="shared" si="1270"/>
        <v>0</v>
      </c>
      <c r="AP339" s="112">
        <f>AP340</f>
        <v>0</v>
      </c>
      <c r="AQ339" s="112">
        <f t="shared" si="1270"/>
        <v>0</v>
      </c>
      <c r="AR339" s="112">
        <f t="shared" si="1270"/>
        <v>0</v>
      </c>
      <c r="AS339" s="112">
        <f t="shared" si="1270"/>
        <v>0</v>
      </c>
      <c r="AT339" s="112">
        <f t="shared" si="1270"/>
        <v>11077</v>
      </c>
      <c r="AU339" s="112">
        <f t="shared" si="1270"/>
        <v>0</v>
      </c>
      <c r="AV339" s="112">
        <f t="shared" si="1270"/>
        <v>0</v>
      </c>
      <c r="AW339" s="112">
        <f t="shared" si="1270"/>
        <v>0</v>
      </c>
      <c r="AX339" s="112">
        <f>AX340</f>
        <v>0</v>
      </c>
      <c r="AY339" s="112">
        <f t="shared" si="1269"/>
        <v>0</v>
      </c>
      <c r="AZ339" s="112">
        <f t="shared" si="1269"/>
        <v>0</v>
      </c>
      <c r="BA339" s="112">
        <f t="shared" si="1269"/>
        <v>0</v>
      </c>
      <c r="BB339" s="112">
        <f t="shared" si="1266"/>
        <v>11077</v>
      </c>
      <c r="BC339" s="112">
        <f t="shared" si="1266"/>
        <v>0</v>
      </c>
      <c r="BD339" s="112">
        <f t="shared" si="1266"/>
        <v>0</v>
      </c>
      <c r="BE339" s="112">
        <f t="shared" si="1266"/>
        <v>0</v>
      </c>
      <c r="BF339" s="112">
        <f>BF340</f>
        <v>0</v>
      </c>
      <c r="BG339" s="112">
        <f t="shared" si="1267"/>
        <v>0</v>
      </c>
      <c r="BH339" s="112">
        <f t="shared" si="1267"/>
        <v>0</v>
      </c>
      <c r="BI339" s="112">
        <f t="shared" si="1267"/>
        <v>0</v>
      </c>
      <c r="BJ339" s="112">
        <f t="shared" si="1267"/>
        <v>11077</v>
      </c>
      <c r="BK339" s="112">
        <f t="shared" si="1267"/>
        <v>0</v>
      </c>
      <c r="BL339" s="112">
        <f t="shared" si="1267"/>
        <v>0</v>
      </c>
      <c r="BM339" s="112">
        <f t="shared" si="1267"/>
        <v>0</v>
      </c>
      <c r="BN339" s="112">
        <f>BN340</f>
        <v>0</v>
      </c>
      <c r="BO339" s="112">
        <f t="shared" si="1268"/>
        <v>0</v>
      </c>
      <c r="BP339" s="112">
        <f t="shared" si="1268"/>
        <v>0</v>
      </c>
      <c r="BQ339" s="112">
        <f t="shared" si="1268"/>
        <v>0</v>
      </c>
      <c r="BR339" s="112">
        <f t="shared" si="1268"/>
        <v>11077</v>
      </c>
      <c r="BS339" s="112">
        <f t="shared" si="1268"/>
        <v>0</v>
      </c>
      <c r="BT339" s="112">
        <f t="shared" si="1268"/>
        <v>0</v>
      </c>
      <c r="BU339" s="112">
        <f t="shared" si="1268"/>
        <v>0</v>
      </c>
      <c r="BV339" s="162">
        <f>BV340</f>
        <v>0</v>
      </c>
      <c r="BW339" s="162">
        <f t="shared" si="1268"/>
        <v>0</v>
      </c>
      <c r="BX339" s="162">
        <f t="shared" si="1268"/>
        <v>0</v>
      </c>
      <c r="BY339" s="162">
        <f t="shared" si="1268"/>
        <v>0</v>
      </c>
      <c r="BZ339" s="112">
        <f t="shared" si="1268"/>
        <v>11077</v>
      </c>
      <c r="CA339" s="112">
        <f t="shared" si="1268"/>
        <v>0</v>
      </c>
      <c r="CB339" s="112">
        <f t="shared" si="1268"/>
        <v>0</v>
      </c>
      <c r="CC339" s="112">
        <f t="shared" si="1268"/>
        <v>0</v>
      </c>
    </row>
    <row r="340" spans="1:81" ht="33.75" x14ac:dyDescent="0.3">
      <c r="A340" s="9" t="s">
        <v>32</v>
      </c>
      <c r="B340" s="113" t="s">
        <v>25</v>
      </c>
      <c r="C340" s="113" t="s">
        <v>181</v>
      </c>
      <c r="D340" s="8" t="s">
        <v>889</v>
      </c>
      <c r="E340" s="2" t="s">
        <v>475</v>
      </c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112">
        <f>AH341</f>
        <v>11077</v>
      </c>
      <c r="AI340" s="112">
        <f t="shared" si="1270"/>
        <v>0</v>
      </c>
      <c r="AJ340" s="112">
        <f t="shared" si="1270"/>
        <v>0</v>
      </c>
      <c r="AK340" s="112">
        <f t="shared" si="1270"/>
        <v>0</v>
      </c>
      <c r="AL340" s="112">
        <f t="shared" si="1270"/>
        <v>11077</v>
      </c>
      <c r="AM340" s="112">
        <f t="shared" si="1270"/>
        <v>0</v>
      </c>
      <c r="AN340" s="112">
        <f t="shared" si="1270"/>
        <v>0</v>
      </c>
      <c r="AO340" s="112">
        <f t="shared" si="1270"/>
        <v>0</v>
      </c>
      <c r="AP340" s="112">
        <f>AP341</f>
        <v>0</v>
      </c>
      <c r="AQ340" s="112">
        <f t="shared" si="1270"/>
        <v>0</v>
      </c>
      <c r="AR340" s="112">
        <f t="shared" si="1270"/>
        <v>0</v>
      </c>
      <c r="AS340" s="112">
        <f t="shared" si="1270"/>
        <v>0</v>
      </c>
      <c r="AT340" s="112">
        <f t="shared" si="1270"/>
        <v>11077</v>
      </c>
      <c r="AU340" s="112">
        <f t="shared" si="1270"/>
        <v>0</v>
      </c>
      <c r="AV340" s="112">
        <f t="shared" si="1270"/>
        <v>0</v>
      </c>
      <c r="AW340" s="112">
        <f t="shared" si="1270"/>
        <v>0</v>
      </c>
      <c r="AX340" s="112">
        <f>AX341</f>
        <v>0</v>
      </c>
      <c r="AY340" s="112">
        <f t="shared" si="1269"/>
        <v>0</v>
      </c>
      <c r="AZ340" s="112">
        <f t="shared" si="1269"/>
        <v>0</v>
      </c>
      <c r="BA340" s="112">
        <f t="shared" si="1269"/>
        <v>0</v>
      </c>
      <c r="BB340" s="112">
        <f t="shared" si="1266"/>
        <v>11077</v>
      </c>
      <c r="BC340" s="112">
        <f t="shared" si="1266"/>
        <v>0</v>
      </c>
      <c r="BD340" s="112">
        <f t="shared" si="1266"/>
        <v>0</v>
      </c>
      <c r="BE340" s="112">
        <f t="shared" si="1266"/>
        <v>0</v>
      </c>
      <c r="BF340" s="112">
        <f>BF341</f>
        <v>0</v>
      </c>
      <c r="BG340" s="112">
        <f t="shared" si="1267"/>
        <v>0</v>
      </c>
      <c r="BH340" s="112">
        <f t="shared" si="1267"/>
        <v>0</v>
      </c>
      <c r="BI340" s="112">
        <f t="shared" si="1267"/>
        <v>0</v>
      </c>
      <c r="BJ340" s="112">
        <f t="shared" si="1267"/>
        <v>11077</v>
      </c>
      <c r="BK340" s="112">
        <f t="shared" si="1267"/>
        <v>0</v>
      </c>
      <c r="BL340" s="112">
        <f t="shared" si="1267"/>
        <v>0</v>
      </c>
      <c r="BM340" s="112">
        <f t="shared" si="1267"/>
        <v>0</v>
      </c>
      <c r="BN340" s="112">
        <f>BN341</f>
        <v>0</v>
      </c>
      <c r="BO340" s="112">
        <f t="shared" si="1268"/>
        <v>0</v>
      </c>
      <c r="BP340" s="112">
        <f t="shared" si="1268"/>
        <v>0</v>
      </c>
      <c r="BQ340" s="112">
        <f t="shared" si="1268"/>
        <v>0</v>
      </c>
      <c r="BR340" s="112">
        <f t="shared" si="1268"/>
        <v>11077</v>
      </c>
      <c r="BS340" s="112">
        <f t="shared" si="1268"/>
        <v>0</v>
      </c>
      <c r="BT340" s="112">
        <f t="shared" si="1268"/>
        <v>0</v>
      </c>
      <c r="BU340" s="112">
        <f t="shared" si="1268"/>
        <v>0</v>
      </c>
      <c r="BV340" s="162">
        <f>BV341</f>
        <v>0</v>
      </c>
      <c r="BW340" s="162">
        <f t="shared" si="1268"/>
        <v>0</v>
      </c>
      <c r="BX340" s="162">
        <f t="shared" si="1268"/>
        <v>0</v>
      </c>
      <c r="BY340" s="162">
        <f t="shared" si="1268"/>
        <v>0</v>
      </c>
      <c r="BZ340" s="112">
        <f t="shared" si="1268"/>
        <v>11077</v>
      </c>
      <c r="CA340" s="112">
        <f t="shared" si="1268"/>
        <v>0</v>
      </c>
      <c r="CB340" s="112">
        <f t="shared" si="1268"/>
        <v>0</v>
      </c>
      <c r="CC340" s="112">
        <f t="shared" si="1268"/>
        <v>0</v>
      </c>
    </row>
    <row r="341" spans="1:81" ht="50.25" x14ac:dyDescent="0.3">
      <c r="A341" s="9" t="s">
        <v>33</v>
      </c>
      <c r="B341" s="113" t="s">
        <v>25</v>
      </c>
      <c r="C341" s="113" t="s">
        <v>181</v>
      </c>
      <c r="D341" s="8" t="s">
        <v>889</v>
      </c>
      <c r="E341" s="2" t="s">
        <v>476</v>
      </c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112">
        <f>10877+200</f>
        <v>11077</v>
      </c>
      <c r="AI341" s="112"/>
      <c r="AJ341" s="112"/>
      <c r="AK341" s="112"/>
      <c r="AL341" s="37">
        <f>AD341+AH341+AI341</f>
        <v>11077</v>
      </c>
      <c r="AM341" s="37">
        <f>AE341+AI341</f>
        <v>0</v>
      </c>
      <c r="AN341" s="37">
        <f>AF341+AJ341+AK341</f>
        <v>0</v>
      </c>
      <c r="AO341" s="37">
        <f>AG341+AK341</f>
        <v>0</v>
      </c>
      <c r="AP341" s="112"/>
      <c r="AQ341" s="112"/>
      <c r="AR341" s="112"/>
      <c r="AS341" s="112"/>
      <c r="AT341" s="37">
        <f>AL341+AP341+AQ341</f>
        <v>11077</v>
      </c>
      <c r="AU341" s="37">
        <f>AM341+AQ341</f>
        <v>0</v>
      </c>
      <c r="AV341" s="37">
        <f>AN341+AR341+AS341</f>
        <v>0</v>
      </c>
      <c r="AW341" s="37">
        <f>AO341+AS341</f>
        <v>0</v>
      </c>
      <c r="AX341" s="112"/>
      <c r="AY341" s="112"/>
      <c r="AZ341" s="112"/>
      <c r="BA341" s="112"/>
      <c r="BB341" s="37">
        <f>AT341+AX341+AY341</f>
        <v>11077</v>
      </c>
      <c r="BC341" s="37">
        <f>AU341+AY341</f>
        <v>0</v>
      </c>
      <c r="BD341" s="37">
        <f>AV341+AZ341+BA341</f>
        <v>0</v>
      </c>
      <c r="BE341" s="37">
        <f>AW341+BA341</f>
        <v>0</v>
      </c>
      <c r="BF341" s="112"/>
      <c r="BG341" s="112"/>
      <c r="BH341" s="112"/>
      <c r="BI341" s="112"/>
      <c r="BJ341" s="37">
        <f>BB341+BF341+BG341</f>
        <v>11077</v>
      </c>
      <c r="BK341" s="37">
        <f>BC341+BG341</f>
        <v>0</v>
      </c>
      <c r="BL341" s="37">
        <f>BD341+BH341+BI341</f>
        <v>0</v>
      </c>
      <c r="BM341" s="37">
        <f>BE341+BI341</f>
        <v>0</v>
      </c>
      <c r="BN341" s="112"/>
      <c r="BO341" s="112"/>
      <c r="BP341" s="112"/>
      <c r="BQ341" s="112"/>
      <c r="BR341" s="37">
        <f>BJ341+BN341+BO341</f>
        <v>11077</v>
      </c>
      <c r="BS341" s="37">
        <f>BK341+BO341</f>
        <v>0</v>
      </c>
      <c r="BT341" s="37">
        <f>BL341+BP341+BQ341</f>
        <v>0</v>
      </c>
      <c r="BU341" s="37">
        <f>BM341+BQ341</f>
        <v>0</v>
      </c>
      <c r="BV341" s="162"/>
      <c r="BW341" s="162"/>
      <c r="BX341" s="162"/>
      <c r="BY341" s="162"/>
      <c r="BZ341" s="37">
        <f>BR341+BV341+BW341</f>
        <v>11077</v>
      </c>
      <c r="CA341" s="37">
        <f>BS341+BW341</f>
        <v>0</v>
      </c>
      <c r="CB341" s="37">
        <f>BT341+BX341+BY341</f>
        <v>0</v>
      </c>
      <c r="CC341" s="37">
        <f>BU341+BY341</f>
        <v>0</v>
      </c>
    </row>
    <row r="342" spans="1:81" ht="20.25" hidden="1" customHeight="1" x14ac:dyDescent="0.3">
      <c r="A342" s="9" t="s">
        <v>16</v>
      </c>
      <c r="B342" s="2" t="s">
        <v>25</v>
      </c>
      <c r="C342" s="2" t="s">
        <v>181</v>
      </c>
      <c r="D342" s="50" t="s">
        <v>17</v>
      </c>
      <c r="E342" s="33"/>
      <c r="F342" s="37">
        <f>F343</f>
        <v>0</v>
      </c>
      <c r="G342" s="37">
        <f t="shared" ref="G342:I343" si="1271">G343</f>
        <v>0</v>
      </c>
      <c r="H342" s="37">
        <f t="shared" si="1271"/>
        <v>0</v>
      </c>
      <c r="I342" s="37">
        <f t="shared" si="1271"/>
        <v>0</v>
      </c>
      <c r="J342" s="37">
        <f>J343</f>
        <v>0</v>
      </c>
      <c r="K342" s="37">
        <f t="shared" ref="K342:M343" si="1272">K343</f>
        <v>0</v>
      </c>
      <c r="L342" s="37">
        <f t="shared" si="1272"/>
        <v>0</v>
      </c>
      <c r="M342" s="37">
        <f t="shared" si="1272"/>
        <v>0</v>
      </c>
      <c r="N342" s="37">
        <f>N343</f>
        <v>0</v>
      </c>
      <c r="O342" s="37">
        <f t="shared" ref="O342:Q343" si="1273">O343</f>
        <v>0</v>
      </c>
      <c r="P342" s="37">
        <f t="shared" si="1273"/>
        <v>0</v>
      </c>
      <c r="Q342" s="37">
        <f t="shared" si="1273"/>
        <v>0</v>
      </c>
      <c r="R342" s="37">
        <f>R343</f>
        <v>0</v>
      </c>
      <c r="S342" s="37">
        <f t="shared" ref="S342:U343" si="1274">S343</f>
        <v>0</v>
      </c>
      <c r="T342" s="37">
        <f t="shared" si="1274"/>
        <v>0</v>
      </c>
      <c r="U342" s="37">
        <f t="shared" si="1274"/>
        <v>0</v>
      </c>
      <c r="V342" s="37">
        <f>V343</f>
        <v>0</v>
      </c>
      <c r="W342" s="37">
        <f t="shared" ref="W342:Y343" si="1275">W343</f>
        <v>0</v>
      </c>
      <c r="X342" s="37">
        <f t="shared" si="1275"/>
        <v>0</v>
      </c>
      <c r="Y342" s="37">
        <f t="shared" si="1275"/>
        <v>0</v>
      </c>
      <c r="Z342" s="37">
        <f>Z343</f>
        <v>0</v>
      </c>
      <c r="AA342" s="37">
        <f t="shared" ref="AA342:AC343" si="1276">AA343</f>
        <v>0</v>
      </c>
      <c r="AB342" s="37">
        <f t="shared" si="1276"/>
        <v>0</v>
      </c>
      <c r="AC342" s="37">
        <f t="shared" si="1276"/>
        <v>0</v>
      </c>
      <c r="AD342" s="37">
        <f>AD343</f>
        <v>0</v>
      </c>
      <c r="AE342" s="37">
        <f t="shared" ref="AE342:AG343" si="1277">AE343</f>
        <v>0</v>
      </c>
      <c r="AF342" s="37">
        <f t="shared" si="1277"/>
        <v>0</v>
      </c>
      <c r="AG342" s="37">
        <f t="shared" si="1277"/>
        <v>0</v>
      </c>
      <c r="AH342" s="37">
        <f>AH343</f>
        <v>0</v>
      </c>
      <c r="AI342" s="37">
        <f t="shared" ref="AI342:AK343" si="1278">AI343</f>
        <v>0</v>
      </c>
      <c r="AJ342" s="37">
        <f t="shared" si="1278"/>
        <v>0</v>
      </c>
      <c r="AK342" s="37">
        <f t="shared" si="1278"/>
        <v>0</v>
      </c>
      <c r="AL342" s="37">
        <f>AL343</f>
        <v>0</v>
      </c>
      <c r="AM342" s="37">
        <f t="shared" ref="AM342:AO343" si="1279">AM343</f>
        <v>0</v>
      </c>
      <c r="AN342" s="37">
        <f t="shared" si="1279"/>
        <v>0</v>
      </c>
      <c r="AO342" s="37">
        <f t="shared" si="1279"/>
        <v>0</v>
      </c>
      <c r="AP342" s="37">
        <f>AP343</f>
        <v>0</v>
      </c>
      <c r="AQ342" s="37">
        <f t="shared" ref="AQ342:AS343" si="1280">AQ343</f>
        <v>0</v>
      </c>
      <c r="AR342" s="37">
        <f t="shared" si="1280"/>
        <v>0</v>
      </c>
      <c r="AS342" s="37">
        <f t="shared" si="1280"/>
        <v>0</v>
      </c>
      <c r="AT342" s="37">
        <f>AT343</f>
        <v>0</v>
      </c>
      <c r="AU342" s="37">
        <f t="shared" ref="AU342:AW343" si="1281">AU343</f>
        <v>0</v>
      </c>
      <c r="AV342" s="37">
        <f t="shared" si="1281"/>
        <v>0</v>
      </c>
      <c r="AW342" s="37">
        <f t="shared" si="1281"/>
        <v>0</v>
      </c>
      <c r="AX342" s="37">
        <f>AX343</f>
        <v>0</v>
      </c>
      <c r="AY342" s="37">
        <f t="shared" ref="AY342:BA343" si="1282">AY343</f>
        <v>0</v>
      </c>
      <c r="AZ342" s="37">
        <f t="shared" si="1282"/>
        <v>0</v>
      </c>
      <c r="BA342" s="37">
        <f t="shared" si="1282"/>
        <v>0</v>
      </c>
      <c r="BB342" s="37">
        <f>BB343</f>
        <v>0</v>
      </c>
      <c r="BC342" s="37">
        <f t="shared" ref="BC342:BE343" si="1283">BC343</f>
        <v>0</v>
      </c>
      <c r="BD342" s="37">
        <f t="shared" si="1283"/>
        <v>0</v>
      </c>
      <c r="BE342" s="37">
        <f t="shared" si="1283"/>
        <v>0</v>
      </c>
      <c r="BF342" s="37">
        <f>BF343</f>
        <v>0</v>
      </c>
      <c r="BG342" s="37">
        <f t="shared" ref="BG342:BI343" si="1284">BG343</f>
        <v>0</v>
      </c>
      <c r="BH342" s="37">
        <f t="shared" si="1284"/>
        <v>0</v>
      </c>
      <c r="BI342" s="37">
        <f t="shared" si="1284"/>
        <v>0</v>
      </c>
      <c r="BJ342" s="37">
        <f>BJ343</f>
        <v>0</v>
      </c>
      <c r="BK342" s="37">
        <f t="shared" ref="BK342:BM343" si="1285">BK343</f>
        <v>0</v>
      </c>
      <c r="BL342" s="37">
        <f t="shared" si="1285"/>
        <v>0</v>
      </c>
      <c r="BM342" s="37">
        <f t="shared" si="1285"/>
        <v>0</v>
      </c>
      <c r="BN342" s="37">
        <f>BN343</f>
        <v>0</v>
      </c>
      <c r="BO342" s="37">
        <f t="shared" ref="BO342:BQ343" si="1286">BO343</f>
        <v>0</v>
      </c>
      <c r="BP342" s="37">
        <f t="shared" si="1286"/>
        <v>0</v>
      </c>
      <c r="BQ342" s="37">
        <f t="shared" si="1286"/>
        <v>0</v>
      </c>
      <c r="BR342" s="37">
        <f>BR343</f>
        <v>0</v>
      </c>
      <c r="BS342" s="37">
        <f t="shared" ref="BS342:BU343" si="1287">BS343</f>
        <v>0</v>
      </c>
      <c r="BT342" s="37">
        <f t="shared" si="1287"/>
        <v>0</v>
      </c>
      <c r="BU342" s="37">
        <f t="shared" si="1287"/>
        <v>0</v>
      </c>
      <c r="BV342" s="151">
        <f>BV343</f>
        <v>0</v>
      </c>
      <c r="BW342" s="151">
        <f t="shared" ref="BW342:BY343" si="1288">BW343</f>
        <v>0</v>
      </c>
      <c r="BX342" s="151">
        <f t="shared" si="1288"/>
        <v>0</v>
      </c>
      <c r="BY342" s="151">
        <f t="shared" si="1288"/>
        <v>0</v>
      </c>
      <c r="BZ342" s="37">
        <f>BZ343</f>
        <v>0</v>
      </c>
      <c r="CA342" s="37">
        <f t="shared" ref="CA342:CC343" si="1289">CA343</f>
        <v>0</v>
      </c>
      <c r="CB342" s="37">
        <f t="shared" si="1289"/>
        <v>0</v>
      </c>
      <c r="CC342" s="37">
        <f t="shared" si="1289"/>
        <v>0</v>
      </c>
    </row>
    <row r="343" spans="1:81" ht="33.75" hidden="1" customHeight="1" x14ac:dyDescent="0.25">
      <c r="A343" s="9" t="s">
        <v>87</v>
      </c>
      <c r="B343" s="2" t="s">
        <v>25</v>
      </c>
      <c r="C343" s="2" t="s">
        <v>181</v>
      </c>
      <c r="D343" s="50" t="s">
        <v>100</v>
      </c>
      <c r="E343" s="2"/>
      <c r="F343" s="37">
        <f>F344</f>
        <v>0</v>
      </c>
      <c r="G343" s="37">
        <f t="shared" si="1271"/>
        <v>0</v>
      </c>
      <c r="H343" s="37">
        <f t="shared" si="1271"/>
        <v>0</v>
      </c>
      <c r="I343" s="37">
        <f t="shared" si="1271"/>
        <v>0</v>
      </c>
      <c r="J343" s="37">
        <f>J344</f>
        <v>0</v>
      </c>
      <c r="K343" s="37">
        <f t="shared" si="1272"/>
        <v>0</v>
      </c>
      <c r="L343" s="37">
        <f t="shared" si="1272"/>
        <v>0</v>
      </c>
      <c r="M343" s="37">
        <f t="shared" si="1272"/>
        <v>0</v>
      </c>
      <c r="N343" s="37">
        <f>N344</f>
        <v>0</v>
      </c>
      <c r="O343" s="37">
        <f t="shared" si="1273"/>
        <v>0</v>
      </c>
      <c r="P343" s="37">
        <f t="shared" si="1273"/>
        <v>0</v>
      </c>
      <c r="Q343" s="37">
        <f t="shared" si="1273"/>
        <v>0</v>
      </c>
      <c r="R343" s="37">
        <f>R344</f>
        <v>0</v>
      </c>
      <c r="S343" s="37">
        <f t="shared" si="1274"/>
        <v>0</v>
      </c>
      <c r="T343" s="37">
        <f t="shared" si="1274"/>
        <v>0</v>
      </c>
      <c r="U343" s="37">
        <f t="shared" si="1274"/>
        <v>0</v>
      </c>
      <c r="V343" s="37">
        <f>V344</f>
        <v>0</v>
      </c>
      <c r="W343" s="37">
        <f t="shared" si="1275"/>
        <v>0</v>
      </c>
      <c r="X343" s="37">
        <f t="shared" si="1275"/>
        <v>0</v>
      </c>
      <c r="Y343" s="37">
        <f t="shared" si="1275"/>
        <v>0</v>
      </c>
      <c r="Z343" s="37">
        <f>Z344</f>
        <v>0</v>
      </c>
      <c r="AA343" s="37">
        <f t="shared" si="1276"/>
        <v>0</v>
      </c>
      <c r="AB343" s="37">
        <f t="shared" si="1276"/>
        <v>0</v>
      </c>
      <c r="AC343" s="37">
        <f t="shared" si="1276"/>
        <v>0</v>
      </c>
      <c r="AD343" s="37">
        <f>AD344</f>
        <v>0</v>
      </c>
      <c r="AE343" s="37">
        <f t="shared" si="1277"/>
        <v>0</v>
      </c>
      <c r="AF343" s="37">
        <f t="shared" si="1277"/>
        <v>0</v>
      </c>
      <c r="AG343" s="37">
        <f t="shared" si="1277"/>
        <v>0</v>
      </c>
      <c r="AH343" s="37">
        <f>AH344</f>
        <v>0</v>
      </c>
      <c r="AI343" s="37">
        <f t="shared" si="1278"/>
        <v>0</v>
      </c>
      <c r="AJ343" s="37">
        <f t="shared" si="1278"/>
        <v>0</v>
      </c>
      <c r="AK343" s="37">
        <f t="shared" si="1278"/>
        <v>0</v>
      </c>
      <c r="AL343" s="37">
        <f>AL344</f>
        <v>0</v>
      </c>
      <c r="AM343" s="37">
        <f t="shared" si="1279"/>
        <v>0</v>
      </c>
      <c r="AN343" s="37">
        <f t="shared" si="1279"/>
        <v>0</v>
      </c>
      <c r="AO343" s="37">
        <f t="shared" si="1279"/>
        <v>0</v>
      </c>
      <c r="AP343" s="37">
        <f>AP344</f>
        <v>0</v>
      </c>
      <c r="AQ343" s="37">
        <f t="shared" si="1280"/>
        <v>0</v>
      </c>
      <c r="AR343" s="37">
        <f t="shared" si="1280"/>
        <v>0</v>
      </c>
      <c r="AS343" s="37">
        <f t="shared" si="1280"/>
        <v>0</v>
      </c>
      <c r="AT343" s="37">
        <f>AT344</f>
        <v>0</v>
      </c>
      <c r="AU343" s="37">
        <f t="shared" si="1281"/>
        <v>0</v>
      </c>
      <c r="AV343" s="37">
        <f t="shared" si="1281"/>
        <v>0</v>
      </c>
      <c r="AW343" s="37">
        <f t="shared" si="1281"/>
        <v>0</v>
      </c>
      <c r="AX343" s="37">
        <f>AX344</f>
        <v>0</v>
      </c>
      <c r="AY343" s="37">
        <f t="shared" si="1282"/>
        <v>0</v>
      </c>
      <c r="AZ343" s="37">
        <f t="shared" si="1282"/>
        <v>0</v>
      </c>
      <c r="BA343" s="37">
        <f t="shared" si="1282"/>
        <v>0</v>
      </c>
      <c r="BB343" s="37">
        <f>BB344</f>
        <v>0</v>
      </c>
      <c r="BC343" s="37">
        <f t="shared" si="1283"/>
        <v>0</v>
      </c>
      <c r="BD343" s="37">
        <f t="shared" si="1283"/>
        <v>0</v>
      </c>
      <c r="BE343" s="37">
        <f t="shared" si="1283"/>
        <v>0</v>
      </c>
      <c r="BF343" s="37">
        <f>BF344</f>
        <v>0</v>
      </c>
      <c r="BG343" s="37">
        <f t="shared" si="1284"/>
        <v>0</v>
      </c>
      <c r="BH343" s="37">
        <f t="shared" si="1284"/>
        <v>0</v>
      </c>
      <c r="BI343" s="37">
        <f t="shared" si="1284"/>
        <v>0</v>
      </c>
      <c r="BJ343" s="37">
        <f>BJ344</f>
        <v>0</v>
      </c>
      <c r="BK343" s="37">
        <f t="shared" si="1285"/>
        <v>0</v>
      </c>
      <c r="BL343" s="37">
        <f t="shared" si="1285"/>
        <v>0</v>
      </c>
      <c r="BM343" s="37">
        <f t="shared" si="1285"/>
        <v>0</v>
      </c>
      <c r="BN343" s="37">
        <f>BN344</f>
        <v>0</v>
      </c>
      <c r="BO343" s="37">
        <f t="shared" si="1286"/>
        <v>0</v>
      </c>
      <c r="BP343" s="37">
        <f t="shared" si="1286"/>
        <v>0</v>
      </c>
      <c r="BQ343" s="37">
        <f t="shared" si="1286"/>
        <v>0</v>
      </c>
      <c r="BR343" s="37">
        <f>BR344</f>
        <v>0</v>
      </c>
      <c r="BS343" s="37">
        <f t="shared" si="1287"/>
        <v>0</v>
      </c>
      <c r="BT343" s="37">
        <f t="shared" si="1287"/>
        <v>0</v>
      </c>
      <c r="BU343" s="37">
        <f t="shared" si="1287"/>
        <v>0</v>
      </c>
      <c r="BV343" s="151">
        <f>BV344</f>
        <v>0</v>
      </c>
      <c r="BW343" s="151">
        <f t="shared" si="1288"/>
        <v>0</v>
      </c>
      <c r="BX343" s="151">
        <f t="shared" si="1288"/>
        <v>0</v>
      </c>
      <c r="BY343" s="151">
        <f t="shared" si="1288"/>
        <v>0</v>
      </c>
      <c r="BZ343" s="37">
        <f>BZ344</f>
        <v>0</v>
      </c>
      <c r="CA343" s="37">
        <f t="shared" si="1289"/>
        <v>0</v>
      </c>
      <c r="CB343" s="37">
        <f t="shared" si="1289"/>
        <v>0</v>
      </c>
      <c r="CC343" s="37">
        <f t="shared" si="1289"/>
        <v>0</v>
      </c>
    </row>
    <row r="344" spans="1:81" ht="66.75" hidden="1" customHeight="1" x14ac:dyDescent="0.25">
      <c r="A344" s="9" t="s">
        <v>110</v>
      </c>
      <c r="B344" s="2" t="s">
        <v>25</v>
      </c>
      <c r="C344" s="2" t="s">
        <v>181</v>
      </c>
      <c r="D344" s="50" t="s">
        <v>584</v>
      </c>
      <c r="E344" s="2"/>
      <c r="F344" s="37">
        <f>F345+F347+F349</f>
        <v>0</v>
      </c>
      <c r="G344" s="37">
        <f t="shared" ref="G344:I344" si="1290">G345+G347+G349</f>
        <v>0</v>
      </c>
      <c r="H344" s="37">
        <f t="shared" si="1290"/>
        <v>0</v>
      </c>
      <c r="I344" s="37">
        <f t="shared" si="1290"/>
        <v>0</v>
      </c>
      <c r="J344" s="37">
        <f>J345+J347+J349</f>
        <v>0</v>
      </c>
      <c r="K344" s="37">
        <f t="shared" ref="K344:M344" si="1291">K345+K347+K349</f>
        <v>0</v>
      </c>
      <c r="L344" s="37">
        <f t="shared" si="1291"/>
        <v>0</v>
      </c>
      <c r="M344" s="37">
        <f t="shared" si="1291"/>
        <v>0</v>
      </c>
      <c r="N344" s="37">
        <f>N345+N347+N349</f>
        <v>0</v>
      </c>
      <c r="O344" s="37">
        <f t="shared" ref="O344:Q344" si="1292">O345+O347+O349</f>
        <v>0</v>
      </c>
      <c r="P344" s="37">
        <f t="shared" si="1292"/>
        <v>0</v>
      </c>
      <c r="Q344" s="37">
        <f t="shared" si="1292"/>
        <v>0</v>
      </c>
      <c r="R344" s="37">
        <f>R345+R347+R349</f>
        <v>0</v>
      </c>
      <c r="S344" s="37">
        <f t="shared" ref="S344:U344" si="1293">S345+S347+S349</f>
        <v>0</v>
      </c>
      <c r="T344" s="37">
        <f t="shared" si="1293"/>
        <v>0</v>
      </c>
      <c r="U344" s="37">
        <f t="shared" si="1293"/>
        <v>0</v>
      </c>
      <c r="V344" s="37">
        <f>V345+V347+V349</f>
        <v>0</v>
      </c>
      <c r="W344" s="37">
        <f t="shared" ref="W344:Y344" si="1294">W345+W347+W349</f>
        <v>0</v>
      </c>
      <c r="X344" s="37">
        <f t="shared" si="1294"/>
        <v>0</v>
      </c>
      <c r="Y344" s="37">
        <f t="shared" si="1294"/>
        <v>0</v>
      </c>
      <c r="Z344" s="37">
        <f>Z345+Z347+Z349</f>
        <v>0</v>
      </c>
      <c r="AA344" s="37">
        <f t="shared" ref="AA344:AC344" si="1295">AA345+AA347+AA349</f>
        <v>0</v>
      </c>
      <c r="AB344" s="37">
        <f t="shared" si="1295"/>
        <v>0</v>
      </c>
      <c r="AC344" s="37">
        <f t="shared" si="1295"/>
        <v>0</v>
      </c>
      <c r="AD344" s="37">
        <f>AD345+AD347+AD349</f>
        <v>0</v>
      </c>
      <c r="AE344" s="37">
        <f t="shared" ref="AE344:AG344" si="1296">AE345+AE347+AE349</f>
        <v>0</v>
      </c>
      <c r="AF344" s="37">
        <f t="shared" si="1296"/>
        <v>0</v>
      </c>
      <c r="AG344" s="37">
        <f t="shared" si="1296"/>
        <v>0</v>
      </c>
      <c r="AH344" s="37">
        <f>AH345+AH347+AH349</f>
        <v>0</v>
      </c>
      <c r="AI344" s="37">
        <f t="shared" ref="AI344:AK344" si="1297">AI345+AI347+AI349</f>
        <v>0</v>
      </c>
      <c r="AJ344" s="37">
        <f t="shared" si="1297"/>
        <v>0</v>
      </c>
      <c r="AK344" s="37">
        <f t="shared" si="1297"/>
        <v>0</v>
      </c>
      <c r="AL344" s="37">
        <f>AL345+AL347+AL349</f>
        <v>0</v>
      </c>
      <c r="AM344" s="37">
        <f t="shared" ref="AM344:AO344" si="1298">AM345+AM347+AM349</f>
        <v>0</v>
      </c>
      <c r="AN344" s="37">
        <f t="shared" si="1298"/>
        <v>0</v>
      </c>
      <c r="AO344" s="37">
        <f t="shared" si="1298"/>
        <v>0</v>
      </c>
      <c r="AP344" s="37">
        <f>AP345+AP347+AP349</f>
        <v>0</v>
      </c>
      <c r="AQ344" s="37">
        <f t="shared" ref="AQ344:AS344" si="1299">AQ345+AQ347+AQ349</f>
        <v>0</v>
      </c>
      <c r="AR344" s="37">
        <f t="shared" si="1299"/>
        <v>0</v>
      </c>
      <c r="AS344" s="37">
        <f t="shared" si="1299"/>
        <v>0</v>
      </c>
      <c r="AT344" s="37">
        <f>AT345+AT347+AT349</f>
        <v>0</v>
      </c>
      <c r="AU344" s="37">
        <f t="shared" ref="AU344:AW344" si="1300">AU345+AU347+AU349</f>
        <v>0</v>
      </c>
      <c r="AV344" s="37">
        <f t="shared" si="1300"/>
        <v>0</v>
      </c>
      <c r="AW344" s="37">
        <f t="shared" si="1300"/>
        <v>0</v>
      </c>
      <c r="AX344" s="37">
        <f>AX345+AX347+AX349</f>
        <v>0</v>
      </c>
      <c r="AY344" s="37">
        <f t="shared" ref="AY344:BA344" si="1301">AY345+AY347+AY349</f>
        <v>0</v>
      </c>
      <c r="AZ344" s="37">
        <f t="shared" si="1301"/>
        <v>0</v>
      </c>
      <c r="BA344" s="37">
        <f t="shared" si="1301"/>
        <v>0</v>
      </c>
      <c r="BB344" s="37">
        <f>BB345+BB347+BB349</f>
        <v>0</v>
      </c>
      <c r="BC344" s="37">
        <f t="shared" ref="BC344:BE344" si="1302">BC345+BC347+BC349</f>
        <v>0</v>
      </c>
      <c r="BD344" s="37">
        <f t="shared" si="1302"/>
        <v>0</v>
      </c>
      <c r="BE344" s="37">
        <f t="shared" si="1302"/>
        <v>0</v>
      </c>
      <c r="BF344" s="37">
        <f>BF345+BF347+BF349</f>
        <v>0</v>
      </c>
      <c r="BG344" s="37">
        <f t="shared" ref="BG344:BI344" si="1303">BG345+BG347+BG349</f>
        <v>0</v>
      </c>
      <c r="BH344" s="37">
        <f t="shared" si="1303"/>
        <v>0</v>
      </c>
      <c r="BI344" s="37">
        <f t="shared" si="1303"/>
        <v>0</v>
      </c>
      <c r="BJ344" s="37">
        <f>BJ345+BJ347+BJ349</f>
        <v>0</v>
      </c>
      <c r="BK344" s="37">
        <f t="shared" ref="BK344:BM344" si="1304">BK345+BK347+BK349</f>
        <v>0</v>
      </c>
      <c r="BL344" s="37">
        <f t="shared" si="1304"/>
        <v>0</v>
      </c>
      <c r="BM344" s="37">
        <f t="shared" si="1304"/>
        <v>0</v>
      </c>
      <c r="BN344" s="37">
        <f>BN345+BN347+BN349</f>
        <v>0</v>
      </c>
      <c r="BO344" s="37">
        <f t="shared" ref="BO344:BQ344" si="1305">BO345+BO347+BO349</f>
        <v>0</v>
      </c>
      <c r="BP344" s="37">
        <f t="shared" si="1305"/>
        <v>0</v>
      </c>
      <c r="BQ344" s="37">
        <f t="shared" si="1305"/>
        <v>0</v>
      </c>
      <c r="BR344" s="37">
        <f>BR345+BR347+BR349</f>
        <v>0</v>
      </c>
      <c r="BS344" s="37">
        <f t="shared" ref="BS344:BU344" si="1306">BS345+BS347+BS349</f>
        <v>0</v>
      </c>
      <c r="BT344" s="37">
        <f t="shared" si="1306"/>
        <v>0</v>
      </c>
      <c r="BU344" s="37">
        <f t="shared" si="1306"/>
        <v>0</v>
      </c>
      <c r="BV344" s="151">
        <f>BV345+BV347+BV349</f>
        <v>0</v>
      </c>
      <c r="BW344" s="151">
        <f t="shared" ref="BW344:BY344" si="1307">BW345+BW347+BW349</f>
        <v>0</v>
      </c>
      <c r="BX344" s="151">
        <f t="shared" si="1307"/>
        <v>0</v>
      </c>
      <c r="BY344" s="151">
        <f t="shared" si="1307"/>
        <v>0</v>
      </c>
      <c r="BZ344" s="37">
        <f>BZ345+BZ347+BZ349</f>
        <v>0</v>
      </c>
      <c r="CA344" s="37">
        <f t="shared" ref="CA344:CC344" si="1308">CA345+CA347+CA349</f>
        <v>0</v>
      </c>
      <c r="CB344" s="37">
        <f t="shared" si="1308"/>
        <v>0</v>
      </c>
      <c r="CC344" s="37">
        <f t="shared" si="1308"/>
        <v>0</v>
      </c>
    </row>
    <row r="345" spans="1:81" ht="83.25" hidden="1" customHeight="1" x14ac:dyDescent="0.25">
      <c r="A345" s="9" t="s">
        <v>22</v>
      </c>
      <c r="B345" s="2" t="s">
        <v>25</v>
      </c>
      <c r="C345" s="2" t="s">
        <v>181</v>
      </c>
      <c r="D345" s="50" t="s">
        <v>584</v>
      </c>
      <c r="E345" s="2" t="s">
        <v>471</v>
      </c>
      <c r="F345" s="37">
        <f t="shared" ref="F345:BQ345" si="1309">F346</f>
        <v>0</v>
      </c>
      <c r="G345" s="37">
        <f t="shared" si="1309"/>
        <v>0</v>
      </c>
      <c r="H345" s="37">
        <f t="shared" si="1309"/>
        <v>0</v>
      </c>
      <c r="I345" s="37">
        <f t="shared" si="1309"/>
        <v>0</v>
      </c>
      <c r="J345" s="37">
        <f t="shared" si="1309"/>
        <v>0</v>
      </c>
      <c r="K345" s="37">
        <f t="shared" si="1309"/>
        <v>0</v>
      </c>
      <c r="L345" s="37">
        <f t="shared" si="1309"/>
        <v>0</v>
      </c>
      <c r="M345" s="37">
        <f t="shared" si="1309"/>
        <v>0</v>
      </c>
      <c r="N345" s="37">
        <f t="shared" si="1309"/>
        <v>0</v>
      </c>
      <c r="O345" s="37">
        <f t="shared" si="1309"/>
        <v>0</v>
      </c>
      <c r="P345" s="37">
        <f t="shared" si="1309"/>
        <v>0</v>
      </c>
      <c r="Q345" s="37">
        <f t="shared" si="1309"/>
        <v>0</v>
      </c>
      <c r="R345" s="37">
        <f t="shared" si="1309"/>
        <v>0</v>
      </c>
      <c r="S345" s="37">
        <f t="shared" si="1309"/>
        <v>0</v>
      </c>
      <c r="T345" s="37">
        <f t="shared" si="1309"/>
        <v>0</v>
      </c>
      <c r="U345" s="37">
        <f t="shared" si="1309"/>
        <v>0</v>
      </c>
      <c r="V345" s="37">
        <f t="shared" si="1309"/>
        <v>0</v>
      </c>
      <c r="W345" s="37">
        <f t="shared" si="1309"/>
        <v>0</v>
      </c>
      <c r="X345" s="37">
        <f t="shared" si="1309"/>
        <v>0</v>
      </c>
      <c r="Y345" s="37">
        <f t="shared" si="1309"/>
        <v>0</v>
      </c>
      <c r="Z345" s="37">
        <f t="shared" si="1309"/>
        <v>0</v>
      </c>
      <c r="AA345" s="37">
        <f t="shared" si="1309"/>
        <v>0</v>
      </c>
      <c r="AB345" s="37">
        <f t="shared" si="1309"/>
        <v>0</v>
      </c>
      <c r="AC345" s="37">
        <f t="shared" si="1309"/>
        <v>0</v>
      </c>
      <c r="AD345" s="37">
        <f t="shared" si="1309"/>
        <v>0</v>
      </c>
      <c r="AE345" s="37">
        <f t="shared" si="1309"/>
        <v>0</v>
      </c>
      <c r="AF345" s="37">
        <f t="shared" si="1309"/>
        <v>0</v>
      </c>
      <c r="AG345" s="37">
        <f t="shared" si="1309"/>
        <v>0</v>
      </c>
      <c r="AH345" s="37">
        <f t="shared" si="1309"/>
        <v>0</v>
      </c>
      <c r="AI345" s="37">
        <f t="shared" si="1309"/>
        <v>0</v>
      </c>
      <c r="AJ345" s="37">
        <f t="shared" si="1309"/>
        <v>0</v>
      </c>
      <c r="AK345" s="37">
        <f t="shared" si="1309"/>
        <v>0</v>
      </c>
      <c r="AL345" s="37">
        <f t="shared" si="1309"/>
        <v>0</v>
      </c>
      <c r="AM345" s="37">
        <f t="shared" si="1309"/>
        <v>0</v>
      </c>
      <c r="AN345" s="37">
        <f t="shared" si="1309"/>
        <v>0</v>
      </c>
      <c r="AO345" s="37">
        <f t="shared" si="1309"/>
        <v>0</v>
      </c>
      <c r="AP345" s="37">
        <f t="shared" si="1309"/>
        <v>0</v>
      </c>
      <c r="AQ345" s="37">
        <f t="shared" si="1309"/>
        <v>0</v>
      </c>
      <c r="AR345" s="37">
        <f t="shared" si="1309"/>
        <v>0</v>
      </c>
      <c r="AS345" s="37">
        <f t="shared" si="1309"/>
        <v>0</v>
      </c>
      <c r="AT345" s="37">
        <f t="shared" si="1309"/>
        <v>0</v>
      </c>
      <c r="AU345" s="37">
        <f t="shared" si="1309"/>
        <v>0</v>
      </c>
      <c r="AV345" s="37">
        <f t="shared" si="1309"/>
        <v>0</v>
      </c>
      <c r="AW345" s="37">
        <f t="shared" si="1309"/>
        <v>0</v>
      </c>
      <c r="AX345" s="37">
        <f t="shared" si="1309"/>
        <v>0</v>
      </c>
      <c r="AY345" s="37">
        <f t="shared" si="1309"/>
        <v>0</v>
      </c>
      <c r="AZ345" s="37">
        <f t="shared" si="1309"/>
        <v>0</v>
      </c>
      <c r="BA345" s="37">
        <f t="shared" si="1309"/>
        <v>0</v>
      </c>
      <c r="BB345" s="37">
        <f t="shared" si="1309"/>
        <v>0</v>
      </c>
      <c r="BC345" s="37">
        <f t="shared" si="1309"/>
        <v>0</v>
      </c>
      <c r="BD345" s="37">
        <f t="shared" si="1309"/>
        <v>0</v>
      </c>
      <c r="BE345" s="37">
        <f t="shared" si="1309"/>
        <v>0</v>
      </c>
      <c r="BF345" s="37">
        <f t="shared" si="1309"/>
        <v>0</v>
      </c>
      <c r="BG345" s="37">
        <f t="shared" si="1309"/>
        <v>0</v>
      </c>
      <c r="BH345" s="37">
        <f t="shared" si="1309"/>
        <v>0</v>
      </c>
      <c r="BI345" s="37">
        <f t="shared" si="1309"/>
        <v>0</v>
      </c>
      <c r="BJ345" s="37">
        <f t="shared" si="1309"/>
        <v>0</v>
      </c>
      <c r="BK345" s="37">
        <f t="shared" si="1309"/>
        <v>0</v>
      </c>
      <c r="BL345" s="37">
        <f t="shared" si="1309"/>
        <v>0</v>
      </c>
      <c r="BM345" s="37">
        <f t="shared" si="1309"/>
        <v>0</v>
      </c>
      <c r="BN345" s="37">
        <f t="shared" si="1309"/>
        <v>0</v>
      </c>
      <c r="BO345" s="37">
        <f t="shared" si="1309"/>
        <v>0</v>
      </c>
      <c r="BP345" s="37">
        <f t="shared" si="1309"/>
        <v>0</v>
      </c>
      <c r="BQ345" s="37">
        <f t="shared" si="1309"/>
        <v>0</v>
      </c>
      <c r="BR345" s="37">
        <f t="shared" ref="BR345:CC345" si="1310">BR346</f>
        <v>0</v>
      </c>
      <c r="BS345" s="37">
        <f t="shared" si="1310"/>
        <v>0</v>
      </c>
      <c r="BT345" s="37">
        <f t="shared" si="1310"/>
        <v>0</v>
      </c>
      <c r="BU345" s="37">
        <f t="shared" si="1310"/>
        <v>0</v>
      </c>
      <c r="BV345" s="151">
        <f t="shared" si="1310"/>
        <v>0</v>
      </c>
      <c r="BW345" s="151">
        <f t="shared" si="1310"/>
        <v>0</v>
      </c>
      <c r="BX345" s="151">
        <f t="shared" si="1310"/>
        <v>0</v>
      </c>
      <c r="BY345" s="151">
        <f t="shared" si="1310"/>
        <v>0</v>
      </c>
      <c r="BZ345" s="37">
        <f t="shared" si="1310"/>
        <v>0</v>
      </c>
      <c r="CA345" s="37">
        <f t="shared" si="1310"/>
        <v>0</v>
      </c>
      <c r="CB345" s="37">
        <f t="shared" si="1310"/>
        <v>0</v>
      </c>
      <c r="CC345" s="37">
        <f t="shared" si="1310"/>
        <v>0</v>
      </c>
    </row>
    <row r="346" spans="1:81" ht="33.75" hidden="1" customHeight="1" x14ac:dyDescent="0.25">
      <c r="A346" s="7" t="s">
        <v>90</v>
      </c>
      <c r="B346" s="2" t="s">
        <v>25</v>
      </c>
      <c r="C346" s="2" t="s">
        <v>181</v>
      </c>
      <c r="D346" s="50" t="s">
        <v>584</v>
      </c>
      <c r="E346" s="2" t="s">
        <v>535</v>
      </c>
      <c r="F346" s="37"/>
      <c r="G346" s="37"/>
      <c r="H346" s="37"/>
      <c r="I346" s="37"/>
      <c r="J346" s="37"/>
      <c r="K346" s="37"/>
      <c r="L346" s="37"/>
      <c r="M346" s="37"/>
      <c r="N346" s="37">
        <f>F346+J346</f>
        <v>0</v>
      </c>
      <c r="O346" s="37">
        <f>G346+K346</f>
        <v>0</v>
      </c>
      <c r="P346" s="37">
        <f>H346+L346</f>
        <v>0</v>
      </c>
      <c r="Q346" s="37">
        <f>I346+M346</f>
        <v>0</v>
      </c>
      <c r="R346" s="37"/>
      <c r="S346" s="37"/>
      <c r="T346" s="37"/>
      <c r="U346" s="37"/>
      <c r="V346" s="37">
        <f>N346+R346</f>
        <v>0</v>
      </c>
      <c r="W346" s="37">
        <f>O346+S346</f>
        <v>0</v>
      </c>
      <c r="X346" s="37">
        <f>P346+T346</f>
        <v>0</v>
      </c>
      <c r="Y346" s="37">
        <f>Q346+U346</f>
        <v>0</v>
      </c>
      <c r="Z346" s="37"/>
      <c r="AA346" s="37"/>
      <c r="AB346" s="37"/>
      <c r="AC346" s="37"/>
      <c r="AD346" s="37">
        <f>V346+Z346</f>
        <v>0</v>
      </c>
      <c r="AE346" s="37">
        <f>W346+AA346</f>
        <v>0</v>
      </c>
      <c r="AF346" s="37">
        <f>X346+AB346</f>
        <v>0</v>
      </c>
      <c r="AG346" s="37">
        <f>Y346+AC346</f>
        <v>0</v>
      </c>
      <c r="AH346" s="37"/>
      <c r="AI346" s="37"/>
      <c r="AJ346" s="37"/>
      <c r="AK346" s="37"/>
      <c r="AL346" s="37">
        <f>AD346+AH346</f>
        <v>0</v>
      </c>
      <c r="AM346" s="37">
        <f>AE346+AI346</f>
        <v>0</v>
      </c>
      <c r="AN346" s="37">
        <f>AF346+AJ346</f>
        <v>0</v>
      </c>
      <c r="AO346" s="37">
        <f>AG346+AK346</f>
        <v>0</v>
      </c>
      <c r="AP346" s="37"/>
      <c r="AQ346" s="37"/>
      <c r="AR346" s="37"/>
      <c r="AS346" s="37"/>
      <c r="AT346" s="37">
        <f>AL346+AP346</f>
        <v>0</v>
      </c>
      <c r="AU346" s="37">
        <f>AM346+AQ346</f>
        <v>0</v>
      </c>
      <c r="AV346" s="37">
        <f>AN346+AR346</f>
        <v>0</v>
      </c>
      <c r="AW346" s="37">
        <f>AO346+AS346</f>
        <v>0</v>
      </c>
      <c r="AX346" s="37"/>
      <c r="AY346" s="37"/>
      <c r="AZ346" s="37"/>
      <c r="BA346" s="37"/>
      <c r="BB346" s="37">
        <f>AT346+AX346</f>
        <v>0</v>
      </c>
      <c r="BC346" s="37">
        <f>AU346+AY346</f>
        <v>0</v>
      </c>
      <c r="BD346" s="37">
        <f>AV346+AZ346</f>
        <v>0</v>
      </c>
      <c r="BE346" s="37">
        <f>AW346+BA346</f>
        <v>0</v>
      </c>
      <c r="BF346" s="37"/>
      <c r="BG346" s="37"/>
      <c r="BH346" s="37"/>
      <c r="BI346" s="37"/>
      <c r="BJ346" s="37">
        <f>BB346+BF346</f>
        <v>0</v>
      </c>
      <c r="BK346" s="37">
        <f>BC346+BG346</f>
        <v>0</v>
      </c>
      <c r="BL346" s="37">
        <f>BD346+BH346</f>
        <v>0</v>
      </c>
      <c r="BM346" s="37">
        <f>BE346+BI346</f>
        <v>0</v>
      </c>
      <c r="BN346" s="37"/>
      <c r="BO346" s="37"/>
      <c r="BP346" s="37"/>
      <c r="BQ346" s="37"/>
      <c r="BR346" s="37">
        <f>BJ346+BN346</f>
        <v>0</v>
      </c>
      <c r="BS346" s="37">
        <f>BK346+BO346</f>
        <v>0</v>
      </c>
      <c r="BT346" s="37">
        <f>BL346+BP346</f>
        <v>0</v>
      </c>
      <c r="BU346" s="37">
        <f>BM346+BQ346</f>
        <v>0</v>
      </c>
      <c r="BV346" s="151"/>
      <c r="BW346" s="151"/>
      <c r="BX346" s="151"/>
      <c r="BY346" s="151"/>
      <c r="BZ346" s="37">
        <f>BR346+BV346</f>
        <v>0</v>
      </c>
      <c r="CA346" s="37">
        <f>BS346+BW346</f>
        <v>0</v>
      </c>
      <c r="CB346" s="37">
        <f>BT346+BX346</f>
        <v>0</v>
      </c>
      <c r="CC346" s="37">
        <f>BU346+BY346</f>
        <v>0</v>
      </c>
    </row>
    <row r="347" spans="1:81" ht="33.75" hidden="1" customHeight="1" x14ac:dyDescent="0.25">
      <c r="A347" s="9" t="s">
        <v>32</v>
      </c>
      <c r="B347" s="2" t="s">
        <v>25</v>
      </c>
      <c r="C347" s="2" t="s">
        <v>181</v>
      </c>
      <c r="D347" s="50" t="s">
        <v>584</v>
      </c>
      <c r="E347" s="2" t="s">
        <v>475</v>
      </c>
      <c r="F347" s="37">
        <f>F348</f>
        <v>0</v>
      </c>
      <c r="G347" s="37">
        <f t="shared" ref="G347:I347" si="1311">G348</f>
        <v>0</v>
      </c>
      <c r="H347" s="37">
        <f t="shared" si="1311"/>
        <v>0</v>
      </c>
      <c r="I347" s="37">
        <f t="shared" si="1311"/>
        <v>0</v>
      </c>
      <c r="J347" s="37">
        <f>J348</f>
        <v>0</v>
      </c>
      <c r="K347" s="37">
        <f t="shared" ref="K347:M347" si="1312">K348</f>
        <v>0</v>
      </c>
      <c r="L347" s="37">
        <f t="shared" si="1312"/>
        <v>0</v>
      </c>
      <c r="M347" s="37">
        <f t="shared" si="1312"/>
        <v>0</v>
      </c>
      <c r="N347" s="37">
        <f>N348</f>
        <v>0</v>
      </c>
      <c r="O347" s="37">
        <f t="shared" ref="O347:Q347" si="1313">O348</f>
        <v>0</v>
      </c>
      <c r="P347" s="37">
        <f t="shared" si="1313"/>
        <v>0</v>
      </c>
      <c r="Q347" s="37">
        <f t="shared" si="1313"/>
        <v>0</v>
      </c>
      <c r="R347" s="37">
        <f>R348</f>
        <v>0</v>
      </c>
      <c r="S347" s="37">
        <f t="shared" ref="S347:U347" si="1314">S348</f>
        <v>0</v>
      </c>
      <c r="T347" s="37">
        <f t="shared" si="1314"/>
        <v>0</v>
      </c>
      <c r="U347" s="37">
        <f t="shared" si="1314"/>
        <v>0</v>
      </c>
      <c r="V347" s="37">
        <f>V348</f>
        <v>0</v>
      </c>
      <c r="W347" s="37">
        <f t="shared" ref="W347:Y347" si="1315">W348</f>
        <v>0</v>
      </c>
      <c r="X347" s="37">
        <f t="shared" si="1315"/>
        <v>0</v>
      </c>
      <c r="Y347" s="37">
        <f t="shared" si="1315"/>
        <v>0</v>
      </c>
      <c r="Z347" s="37">
        <f>Z348</f>
        <v>0</v>
      </c>
      <c r="AA347" s="37">
        <f t="shared" ref="AA347:AC347" si="1316">AA348</f>
        <v>0</v>
      </c>
      <c r="AB347" s="37">
        <f t="shared" si="1316"/>
        <v>0</v>
      </c>
      <c r="AC347" s="37">
        <f t="shared" si="1316"/>
        <v>0</v>
      </c>
      <c r="AD347" s="37">
        <f>AD348</f>
        <v>0</v>
      </c>
      <c r="AE347" s="37">
        <f t="shared" ref="AE347:AG347" si="1317">AE348</f>
        <v>0</v>
      </c>
      <c r="AF347" s="37">
        <f t="shared" si="1317"/>
        <v>0</v>
      </c>
      <c r="AG347" s="37">
        <f t="shared" si="1317"/>
        <v>0</v>
      </c>
      <c r="AH347" s="37">
        <f>AH348</f>
        <v>0</v>
      </c>
      <c r="AI347" s="37">
        <f t="shared" ref="AI347:AK347" si="1318">AI348</f>
        <v>0</v>
      </c>
      <c r="AJ347" s="37">
        <f t="shared" si="1318"/>
        <v>0</v>
      </c>
      <c r="AK347" s="37">
        <f t="shared" si="1318"/>
        <v>0</v>
      </c>
      <c r="AL347" s="37">
        <f>AL348</f>
        <v>0</v>
      </c>
      <c r="AM347" s="37">
        <f t="shared" ref="AM347:AO347" si="1319">AM348</f>
        <v>0</v>
      </c>
      <c r="AN347" s="37">
        <f t="shared" si="1319"/>
        <v>0</v>
      </c>
      <c r="AO347" s="37">
        <f t="shared" si="1319"/>
        <v>0</v>
      </c>
      <c r="AP347" s="37">
        <f>AP348</f>
        <v>0</v>
      </c>
      <c r="AQ347" s="37">
        <f t="shared" ref="AQ347:AS347" si="1320">AQ348</f>
        <v>0</v>
      </c>
      <c r="AR347" s="37">
        <f t="shared" si="1320"/>
        <v>0</v>
      </c>
      <c r="AS347" s="37">
        <f t="shared" si="1320"/>
        <v>0</v>
      </c>
      <c r="AT347" s="37">
        <f>AT348</f>
        <v>0</v>
      </c>
      <c r="AU347" s="37">
        <f t="shared" ref="AU347:AW347" si="1321">AU348</f>
        <v>0</v>
      </c>
      <c r="AV347" s="37">
        <f t="shared" si="1321"/>
        <v>0</v>
      </c>
      <c r="AW347" s="37">
        <f t="shared" si="1321"/>
        <v>0</v>
      </c>
      <c r="AX347" s="37">
        <f>AX348</f>
        <v>0</v>
      </c>
      <c r="AY347" s="37">
        <f t="shared" ref="AY347:BA347" si="1322">AY348</f>
        <v>0</v>
      </c>
      <c r="AZ347" s="37">
        <f t="shared" si="1322"/>
        <v>0</v>
      </c>
      <c r="BA347" s="37">
        <f t="shared" si="1322"/>
        <v>0</v>
      </c>
      <c r="BB347" s="37">
        <f>BB348</f>
        <v>0</v>
      </c>
      <c r="BC347" s="37">
        <f t="shared" ref="BC347:BE347" si="1323">BC348</f>
        <v>0</v>
      </c>
      <c r="BD347" s="37">
        <f t="shared" si="1323"/>
        <v>0</v>
      </c>
      <c r="BE347" s="37">
        <f t="shared" si="1323"/>
        <v>0</v>
      </c>
      <c r="BF347" s="37">
        <f>BF348</f>
        <v>0</v>
      </c>
      <c r="BG347" s="37">
        <f t="shared" ref="BG347:BI347" si="1324">BG348</f>
        <v>0</v>
      </c>
      <c r="BH347" s="37">
        <f t="shared" si="1324"/>
        <v>0</v>
      </c>
      <c r="BI347" s="37">
        <f t="shared" si="1324"/>
        <v>0</v>
      </c>
      <c r="BJ347" s="37">
        <f>BJ348</f>
        <v>0</v>
      </c>
      <c r="BK347" s="37">
        <f t="shared" ref="BK347:BM347" si="1325">BK348</f>
        <v>0</v>
      </c>
      <c r="BL347" s="37">
        <f t="shared" si="1325"/>
        <v>0</v>
      </c>
      <c r="BM347" s="37">
        <f t="shared" si="1325"/>
        <v>0</v>
      </c>
      <c r="BN347" s="37">
        <f>BN348</f>
        <v>0</v>
      </c>
      <c r="BO347" s="37">
        <f t="shared" ref="BO347:BQ347" si="1326">BO348</f>
        <v>0</v>
      </c>
      <c r="BP347" s="37">
        <f t="shared" si="1326"/>
        <v>0</v>
      </c>
      <c r="BQ347" s="37">
        <f t="shared" si="1326"/>
        <v>0</v>
      </c>
      <c r="BR347" s="37">
        <f>BR348</f>
        <v>0</v>
      </c>
      <c r="BS347" s="37">
        <f t="shared" ref="BS347:BU347" si="1327">BS348</f>
        <v>0</v>
      </c>
      <c r="BT347" s="37">
        <f t="shared" si="1327"/>
        <v>0</v>
      </c>
      <c r="BU347" s="37">
        <f t="shared" si="1327"/>
        <v>0</v>
      </c>
      <c r="BV347" s="151">
        <f>BV348</f>
        <v>0</v>
      </c>
      <c r="BW347" s="151">
        <f t="shared" ref="BW347:BY347" si="1328">BW348</f>
        <v>0</v>
      </c>
      <c r="BX347" s="151">
        <f t="shared" si="1328"/>
        <v>0</v>
      </c>
      <c r="BY347" s="151">
        <f t="shared" si="1328"/>
        <v>0</v>
      </c>
      <c r="BZ347" s="37">
        <f>BZ348</f>
        <v>0</v>
      </c>
      <c r="CA347" s="37">
        <f t="shared" ref="CA347:CC347" si="1329">CA348</f>
        <v>0</v>
      </c>
      <c r="CB347" s="37">
        <f t="shared" si="1329"/>
        <v>0</v>
      </c>
      <c r="CC347" s="37">
        <f t="shared" si="1329"/>
        <v>0</v>
      </c>
    </row>
    <row r="348" spans="1:81" ht="50.25" hidden="1" customHeight="1" x14ac:dyDescent="0.25">
      <c r="A348" s="7" t="s">
        <v>33</v>
      </c>
      <c r="B348" s="2" t="s">
        <v>25</v>
      </c>
      <c r="C348" s="2" t="s">
        <v>181</v>
      </c>
      <c r="D348" s="50" t="s">
        <v>584</v>
      </c>
      <c r="E348" s="2" t="s">
        <v>476</v>
      </c>
      <c r="F348" s="37"/>
      <c r="G348" s="37"/>
      <c r="H348" s="37"/>
      <c r="I348" s="37"/>
      <c r="J348" s="37"/>
      <c r="K348" s="37"/>
      <c r="L348" s="37"/>
      <c r="M348" s="37"/>
      <c r="N348" s="37">
        <f>F348+J348</f>
        <v>0</v>
      </c>
      <c r="O348" s="37">
        <f>G348+K348</f>
        <v>0</v>
      </c>
      <c r="P348" s="37">
        <f>H348+L348</f>
        <v>0</v>
      </c>
      <c r="Q348" s="37">
        <f>I348+M348</f>
        <v>0</v>
      </c>
      <c r="R348" s="37"/>
      <c r="S348" s="37"/>
      <c r="T348" s="37"/>
      <c r="U348" s="37"/>
      <c r="V348" s="37">
        <f>N348+R348</f>
        <v>0</v>
      </c>
      <c r="W348" s="37">
        <f>O348+S348</f>
        <v>0</v>
      </c>
      <c r="X348" s="37">
        <f>P348+T348</f>
        <v>0</v>
      </c>
      <c r="Y348" s="37">
        <f>Q348+U348</f>
        <v>0</v>
      </c>
      <c r="Z348" s="37"/>
      <c r="AA348" s="37"/>
      <c r="AB348" s="37"/>
      <c r="AC348" s="37"/>
      <c r="AD348" s="37">
        <f>V348+Z348</f>
        <v>0</v>
      </c>
      <c r="AE348" s="37">
        <f>W348+AA348</f>
        <v>0</v>
      </c>
      <c r="AF348" s="37">
        <f>X348+AB348</f>
        <v>0</v>
      </c>
      <c r="AG348" s="37">
        <f>Y348+AC348</f>
        <v>0</v>
      </c>
      <c r="AH348" s="37"/>
      <c r="AI348" s="37"/>
      <c r="AJ348" s="37"/>
      <c r="AK348" s="37"/>
      <c r="AL348" s="37">
        <f>AD348+AH348</f>
        <v>0</v>
      </c>
      <c r="AM348" s="37">
        <f>AE348+AI348</f>
        <v>0</v>
      </c>
      <c r="AN348" s="37">
        <f>AF348+AJ348</f>
        <v>0</v>
      </c>
      <c r="AO348" s="37">
        <f>AG348+AK348</f>
        <v>0</v>
      </c>
      <c r="AP348" s="37"/>
      <c r="AQ348" s="37"/>
      <c r="AR348" s="37"/>
      <c r="AS348" s="37"/>
      <c r="AT348" s="37">
        <f>AL348+AP348</f>
        <v>0</v>
      </c>
      <c r="AU348" s="37">
        <f>AM348+AQ348</f>
        <v>0</v>
      </c>
      <c r="AV348" s="37">
        <f>AN348+AR348</f>
        <v>0</v>
      </c>
      <c r="AW348" s="37">
        <f>AO348+AS348</f>
        <v>0</v>
      </c>
      <c r="AX348" s="37"/>
      <c r="AY348" s="37"/>
      <c r="AZ348" s="37"/>
      <c r="BA348" s="37"/>
      <c r="BB348" s="37">
        <f>AT348+AX348</f>
        <v>0</v>
      </c>
      <c r="BC348" s="37">
        <f>AU348+AY348</f>
        <v>0</v>
      </c>
      <c r="BD348" s="37">
        <f>AV348+AZ348</f>
        <v>0</v>
      </c>
      <c r="BE348" s="37">
        <f>AW348+BA348</f>
        <v>0</v>
      </c>
      <c r="BF348" s="37"/>
      <c r="BG348" s="37"/>
      <c r="BH348" s="37"/>
      <c r="BI348" s="37"/>
      <c r="BJ348" s="37">
        <f>BB348+BF348</f>
        <v>0</v>
      </c>
      <c r="BK348" s="37">
        <f>BC348+BG348</f>
        <v>0</v>
      </c>
      <c r="BL348" s="37">
        <f>BD348+BH348</f>
        <v>0</v>
      </c>
      <c r="BM348" s="37">
        <f>BE348+BI348</f>
        <v>0</v>
      </c>
      <c r="BN348" s="37"/>
      <c r="BO348" s="37"/>
      <c r="BP348" s="37"/>
      <c r="BQ348" s="37"/>
      <c r="BR348" s="37">
        <f>BJ348+BN348</f>
        <v>0</v>
      </c>
      <c r="BS348" s="37">
        <f>BK348+BO348</f>
        <v>0</v>
      </c>
      <c r="BT348" s="37">
        <f>BL348+BP348</f>
        <v>0</v>
      </c>
      <c r="BU348" s="37">
        <f>BM348+BQ348</f>
        <v>0</v>
      </c>
      <c r="BV348" s="151"/>
      <c r="BW348" s="151"/>
      <c r="BX348" s="151"/>
      <c r="BY348" s="151"/>
      <c r="BZ348" s="37">
        <f>BR348+BV348</f>
        <v>0</v>
      </c>
      <c r="CA348" s="37">
        <f>BS348+BW348</f>
        <v>0</v>
      </c>
      <c r="CB348" s="37">
        <f>BT348+BX348</f>
        <v>0</v>
      </c>
      <c r="CC348" s="37">
        <f>BU348+BY348</f>
        <v>0</v>
      </c>
    </row>
    <row r="349" spans="1:81" ht="20.25" hidden="1" customHeight="1" x14ac:dyDescent="0.25">
      <c r="A349" s="9" t="s">
        <v>36</v>
      </c>
      <c r="B349" s="2" t="s">
        <v>25</v>
      </c>
      <c r="C349" s="2" t="s">
        <v>181</v>
      </c>
      <c r="D349" s="50" t="s">
        <v>584</v>
      </c>
      <c r="E349" s="2" t="s">
        <v>482</v>
      </c>
      <c r="F349" s="37">
        <f>F350</f>
        <v>0</v>
      </c>
      <c r="G349" s="37">
        <f t="shared" ref="G349:I349" si="1330">G350</f>
        <v>0</v>
      </c>
      <c r="H349" s="37">
        <f t="shared" si="1330"/>
        <v>0</v>
      </c>
      <c r="I349" s="37">
        <f t="shared" si="1330"/>
        <v>0</v>
      </c>
      <c r="J349" s="37">
        <f>J350</f>
        <v>0</v>
      </c>
      <c r="K349" s="37">
        <f t="shared" ref="K349:M349" si="1331">K350</f>
        <v>0</v>
      </c>
      <c r="L349" s="37">
        <f t="shared" si="1331"/>
        <v>0</v>
      </c>
      <c r="M349" s="37">
        <f t="shared" si="1331"/>
        <v>0</v>
      </c>
      <c r="N349" s="37">
        <f>N350</f>
        <v>0</v>
      </c>
      <c r="O349" s="37">
        <f t="shared" ref="O349:Q349" si="1332">O350</f>
        <v>0</v>
      </c>
      <c r="P349" s="37">
        <f t="shared" si="1332"/>
        <v>0</v>
      </c>
      <c r="Q349" s="37">
        <f t="shared" si="1332"/>
        <v>0</v>
      </c>
      <c r="R349" s="37">
        <f>R350</f>
        <v>0</v>
      </c>
      <c r="S349" s="37">
        <f t="shared" ref="S349:U349" si="1333">S350</f>
        <v>0</v>
      </c>
      <c r="T349" s="37">
        <f t="shared" si="1333"/>
        <v>0</v>
      </c>
      <c r="U349" s="37">
        <f t="shared" si="1333"/>
        <v>0</v>
      </c>
      <c r="V349" s="37">
        <f>V350</f>
        <v>0</v>
      </c>
      <c r="W349" s="37">
        <f t="shared" ref="W349:Y349" si="1334">W350</f>
        <v>0</v>
      </c>
      <c r="X349" s="37">
        <f t="shared" si="1334"/>
        <v>0</v>
      </c>
      <c r="Y349" s="37">
        <f t="shared" si="1334"/>
        <v>0</v>
      </c>
      <c r="Z349" s="37">
        <f>Z350</f>
        <v>0</v>
      </c>
      <c r="AA349" s="37">
        <f t="shared" ref="AA349:AC349" si="1335">AA350</f>
        <v>0</v>
      </c>
      <c r="AB349" s="37">
        <f t="shared" si="1335"/>
        <v>0</v>
      </c>
      <c r="AC349" s="37">
        <f t="shared" si="1335"/>
        <v>0</v>
      </c>
      <c r="AD349" s="37">
        <f>AD350</f>
        <v>0</v>
      </c>
      <c r="AE349" s="37">
        <f t="shared" ref="AE349:AG349" si="1336">AE350</f>
        <v>0</v>
      </c>
      <c r="AF349" s="37">
        <f t="shared" si="1336"/>
        <v>0</v>
      </c>
      <c r="AG349" s="37">
        <f t="shared" si="1336"/>
        <v>0</v>
      </c>
      <c r="AH349" s="37">
        <f>AH350</f>
        <v>0</v>
      </c>
      <c r="AI349" s="37">
        <f t="shared" ref="AI349:AK349" si="1337">AI350</f>
        <v>0</v>
      </c>
      <c r="AJ349" s="37">
        <f t="shared" si="1337"/>
        <v>0</v>
      </c>
      <c r="AK349" s="37">
        <f t="shared" si="1337"/>
        <v>0</v>
      </c>
      <c r="AL349" s="37">
        <f>AL350</f>
        <v>0</v>
      </c>
      <c r="AM349" s="37">
        <f t="shared" ref="AM349:AO349" si="1338">AM350</f>
        <v>0</v>
      </c>
      <c r="AN349" s="37">
        <f t="shared" si="1338"/>
        <v>0</v>
      </c>
      <c r="AO349" s="37">
        <f t="shared" si="1338"/>
        <v>0</v>
      </c>
      <c r="AP349" s="37">
        <f>AP350</f>
        <v>0</v>
      </c>
      <c r="AQ349" s="37">
        <f t="shared" ref="AQ349:AS349" si="1339">AQ350</f>
        <v>0</v>
      </c>
      <c r="AR349" s="37">
        <f t="shared" si="1339"/>
        <v>0</v>
      </c>
      <c r="AS349" s="37">
        <f t="shared" si="1339"/>
        <v>0</v>
      </c>
      <c r="AT349" s="37">
        <f>AT350</f>
        <v>0</v>
      </c>
      <c r="AU349" s="37">
        <f t="shared" ref="AU349:AW349" si="1340">AU350</f>
        <v>0</v>
      </c>
      <c r="AV349" s="37">
        <f t="shared" si="1340"/>
        <v>0</v>
      </c>
      <c r="AW349" s="37">
        <f t="shared" si="1340"/>
        <v>0</v>
      </c>
      <c r="AX349" s="37">
        <f>AX350</f>
        <v>0</v>
      </c>
      <c r="AY349" s="37">
        <f t="shared" ref="AY349:BA349" si="1341">AY350</f>
        <v>0</v>
      </c>
      <c r="AZ349" s="37">
        <f t="shared" si="1341"/>
        <v>0</v>
      </c>
      <c r="BA349" s="37">
        <f t="shared" si="1341"/>
        <v>0</v>
      </c>
      <c r="BB349" s="37">
        <f>BB350</f>
        <v>0</v>
      </c>
      <c r="BC349" s="37">
        <f t="shared" ref="BC349:BE349" si="1342">BC350</f>
        <v>0</v>
      </c>
      <c r="BD349" s="37">
        <f t="shared" si="1342"/>
        <v>0</v>
      </c>
      <c r="BE349" s="37">
        <f t="shared" si="1342"/>
        <v>0</v>
      </c>
      <c r="BF349" s="37">
        <f>BF350</f>
        <v>0</v>
      </c>
      <c r="BG349" s="37">
        <f t="shared" ref="BG349:BI349" si="1343">BG350</f>
        <v>0</v>
      </c>
      <c r="BH349" s="37">
        <f t="shared" si="1343"/>
        <v>0</v>
      </c>
      <c r="BI349" s="37">
        <f t="shared" si="1343"/>
        <v>0</v>
      </c>
      <c r="BJ349" s="37">
        <f>BJ350</f>
        <v>0</v>
      </c>
      <c r="BK349" s="37">
        <f t="shared" ref="BK349:BM349" si="1344">BK350</f>
        <v>0</v>
      </c>
      <c r="BL349" s="37">
        <f t="shared" si="1344"/>
        <v>0</v>
      </c>
      <c r="BM349" s="37">
        <f t="shared" si="1344"/>
        <v>0</v>
      </c>
      <c r="BN349" s="37">
        <f>BN350</f>
        <v>0</v>
      </c>
      <c r="BO349" s="37">
        <f t="shared" ref="BO349:BQ349" si="1345">BO350</f>
        <v>0</v>
      </c>
      <c r="BP349" s="37">
        <f t="shared" si="1345"/>
        <v>0</v>
      </c>
      <c r="BQ349" s="37">
        <f t="shared" si="1345"/>
        <v>0</v>
      </c>
      <c r="BR349" s="37">
        <f>BR350</f>
        <v>0</v>
      </c>
      <c r="BS349" s="37">
        <f t="shared" ref="BS349:BU349" si="1346">BS350</f>
        <v>0</v>
      </c>
      <c r="BT349" s="37">
        <f t="shared" si="1346"/>
        <v>0</v>
      </c>
      <c r="BU349" s="37">
        <f t="shared" si="1346"/>
        <v>0</v>
      </c>
      <c r="BV349" s="151">
        <f>BV350</f>
        <v>0</v>
      </c>
      <c r="BW349" s="151">
        <f t="shared" ref="BW349:BY349" si="1347">BW350</f>
        <v>0</v>
      </c>
      <c r="BX349" s="151">
        <f t="shared" si="1347"/>
        <v>0</v>
      </c>
      <c r="BY349" s="151">
        <f t="shared" si="1347"/>
        <v>0</v>
      </c>
      <c r="BZ349" s="37">
        <f>BZ350</f>
        <v>0</v>
      </c>
      <c r="CA349" s="37">
        <f t="shared" ref="CA349:CC349" si="1348">CA350</f>
        <v>0</v>
      </c>
      <c r="CB349" s="37">
        <f t="shared" si="1348"/>
        <v>0</v>
      </c>
      <c r="CC349" s="37">
        <f t="shared" si="1348"/>
        <v>0</v>
      </c>
    </row>
    <row r="350" spans="1:81" ht="20.25" hidden="1" customHeight="1" x14ac:dyDescent="0.25">
      <c r="A350" s="9" t="s">
        <v>483</v>
      </c>
      <c r="B350" s="2" t="s">
        <v>25</v>
      </c>
      <c r="C350" s="2" t="s">
        <v>181</v>
      </c>
      <c r="D350" s="50" t="s">
        <v>584</v>
      </c>
      <c r="E350" s="2" t="s">
        <v>484</v>
      </c>
      <c r="F350" s="37"/>
      <c r="G350" s="37"/>
      <c r="H350" s="37"/>
      <c r="I350" s="37"/>
      <c r="J350" s="37"/>
      <c r="K350" s="37"/>
      <c r="L350" s="37"/>
      <c r="M350" s="37"/>
      <c r="N350" s="37">
        <f>F350+J350</f>
        <v>0</v>
      </c>
      <c r="O350" s="37">
        <f>G350+K350</f>
        <v>0</v>
      </c>
      <c r="P350" s="37">
        <f>H350+L350</f>
        <v>0</v>
      </c>
      <c r="Q350" s="37">
        <f>I350+M350</f>
        <v>0</v>
      </c>
      <c r="R350" s="37"/>
      <c r="S350" s="37"/>
      <c r="T350" s="37"/>
      <c r="U350" s="37"/>
      <c r="V350" s="37">
        <f>N350+R350</f>
        <v>0</v>
      </c>
      <c r="W350" s="37">
        <f>O350+S350</f>
        <v>0</v>
      </c>
      <c r="X350" s="37">
        <f>P350+T350</f>
        <v>0</v>
      </c>
      <c r="Y350" s="37">
        <f>Q350+U350</f>
        <v>0</v>
      </c>
      <c r="Z350" s="37"/>
      <c r="AA350" s="37"/>
      <c r="AB350" s="37"/>
      <c r="AC350" s="37"/>
      <c r="AD350" s="37">
        <f>V350+Z350</f>
        <v>0</v>
      </c>
      <c r="AE350" s="37">
        <f>W350+AA350</f>
        <v>0</v>
      </c>
      <c r="AF350" s="37">
        <f>X350+AB350</f>
        <v>0</v>
      </c>
      <c r="AG350" s="37">
        <f>Y350+AC350</f>
        <v>0</v>
      </c>
      <c r="AH350" s="37"/>
      <c r="AI350" s="37"/>
      <c r="AJ350" s="37"/>
      <c r="AK350" s="37"/>
      <c r="AL350" s="37">
        <f>AD350+AH350</f>
        <v>0</v>
      </c>
      <c r="AM350" s="37">
        <f>AE350+AI350</f>
        <v>0</v>
      </c>
      <c r="AN350" s="37">
        <f>AF350+AJ350</f>
        <v>0</v>
      </c>
      <c r="AO350" s="37">
        <f>AG350+AK350</f>
        <v>0</v>
      </c>
      <c r="AP350" s="37"/>
      <c r="AQ350" s="37"/>
      <c r="AR350" s="37"/>
      <c r="AS350" s="37"/>
      <c r="AT350" s="37">
        <f>AL350+AP350</f>
        <v>0</v>
      </c>
      <c r="AU350" s="37">
        <f>AM350+AQ350</f>
        <v>0</v>
      </c>
      <c r="AV350" s="37">
        <f>AN350+AR350</f>
        <v>0</v>
      </c>
      <c r="AW350" s="37">
        <f>AO350+AS350</f>
        <v>0</v>
      </c>
      <c r="AX350" s="37"/>
      <c r="AY350" s="37"/>
      <c r="AZ350" s="37"/>
      <c r="BA350" s="37"/>
      <c r="BB350" s="37">
        <f>AT350+AX350</f>
        <v>0</v>
      </c>
      <c r="BC350" s="37">
        <f>AU350+AY350</f>
        <v>0</v>
      </c>
      <c r="BD350" s="37">
        <f>AV350+AZ350</f>
        <v>0</v>
      </c>
      <c r="BE350" s="37">
        <f>AW350+BA350</f>
        <v>0</v>
      </c>
      <c r="BF350" s="37"/>
      <c r="BG350" s="37"/>
      <c r="BH350" s="37"/>
      <c r="BI350" s="37"/>
      <c r="BJ350" s="37">
        <f>BB350+BF350</f>
        <v>0</v>
      </c>
      <c r="BK350" s="37">
        <f>BC350+BG350</f>
        <v>0</v>
      </c>
      <c r="BL350" s="37">
        <f>BD350+BH350</f>
        <v>0</v>
      </c>
      <c r="BM350" s="37">
        <f>BE350+BI350</f>
        <v>0</v>
      </c>
      <c r="BN350" s="37"/>
      <c r="BO350" s="37"/>
      <c r="BP350" s="37"/>
      <c r="BQ350" s="37"/>
      <c r="BR350" s="37">
        <f>BJ350+BN350</f>
        <v>0</v>
      </c>
      <c r="BS350" s="37">
        <f>BK350+BO350</f>
        <v>0</v>
      </c>
      <c r="BT350" s="37">
        <f>BL350+BP350</f>
        <v>0</v>
      </c>
      <c r="BU350" s="37">
        <f>BM350+BQ350</f>
        <v>0</v>
      </c>
      <c r="BV350" s="151"/>
      <c r="BW350" s="151"/>
      <c r="BX350" s="151"/>
      <c r="BY350" s="151"/>
      <c r="BZ350" s="37">
        <f>BR350+BV350</f>
        <v>0</v>
      </c>
      <c r="CA350" s="37">
        <f>BS350+BW350</f>
        <v>0</v>
      </c>
      <c r="CB350" s="37">
        <f>BT350+BX350</f>
        <v>0</v>
      </c>
      <c r="CC350" s="37">
        <f>BU350+BY350</f>
        <v>0</v>
      </c>
    </row>
    <row r="351" spans="1:81" ht="16.5" x14ac:dyDescent="0.25">
      <c r="A351" s="9"/>
      <c r="B351" s="2"/>
      <c r="C351" s="2"/>
      <c r="D351" s="50"/>
      <c r="E351" s="2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151"/>
      <c r="BW351" s="151"/>
      <c r="BX351" s="151"/>
      <c r="BY351" s="151"/>
      <c r="BZ351" s="37"/>
      <c r="CA351" s="37"/>
      <c r="CB351" s="37"/>
      <c r="CC351" s="37"/>
    </row>
    <row r="352" spans="1:81" ht="76.5" customHeight="1" x14ac:dyDescent="0.3">
      <c r="A352" s="32" t="s">
        <v>107</v>
      </c>
      <c r="B352" s="33" t="s">
        <v>25</v>
      </c>
      <c r="C352" s="33" t="s">
        <v>108</v>
      </c>
      <c r="D352" s="42"/>
      <c r="E352" s="33"/>
      <c r="F352" s="35">
        <f t="shared" ref="F352:AO352" si="1349">F366+F353</f>
        <v>98849</v>
      </c>
      <c r="G352" s="35">
        <f t="shared" si="1349"/>
        <v>0</v>
      </c>
      <c r="H352" s="35">
        <f t="shared" si="1349"/>
        <v>98448</v>
      </c>
      <c r="I352" s="35">
        <f t="shared" si="1349"/>
        <v>0</v>
      </c>
      <c r="J352" s="35">
        <f t="shared" si="1349"/>
        <v>0</v>
      </c>
      <c r="K352" s="35">
        <f t="shared" si="1349"/>
        <v>0</v>
      </c>
      <c r="L352" s="35">
        <f t="shared" si="1349"/>
        <v>0</v>
      </c>
      <c r="M352" s="35">
        <f t="shared" si="1349"/>
        <v>0</v>
      </c>
      <c r="N352" s="35">
        <f t="shared" si="1349"/>
        <v>98849</v>
      </c>
      <c r="O352" s="35">
        <f t="shared" si="1349"/>
        <v>0</v>
      </c>
      <c r="P352" s="35">
        <f t="shared" si="1349"/>
        <v>98448</v>
      </c>
      <c r="Q352" s="35">
        <f t="shared" si="1349"/>
        <v>0</v>
      </c>
      <c r="R352" s="35">
        <f t="shared" si="1349"/>
        <v>0</v>
      </c>
      <c r="S352" s="35">
        <f t="shared" si="1349"/>
        <v>0</v>
      </c>
      <c r="T352" s="35">
        <f t="shared" si="1349"/>
        <v>0</v>
      </c>
      <c r="U352" s="35">
        <f t="shared" si="1349"/>
        <v>0</v>
      </c>
      <c r="V352" s="35">
        <f t="shared" si="1349"/>
        <v>98849</v>
      </c>
      <c r="W352" s="35">
        <f t="shared" si="1349"/>
        <v>0</v>
      </c>
      <c r="X352" s="35">
        <f t="shared" si="1349"/>
        <v>98448</v>
      </c>
      <c r="Y352" s="35">
        <f t="shared" si="1349"/>
        <v>0</v>
      </c>
      <c r="Z352" s="35">
        <f t="shared" si="1349"/>
        <v>0</v>
      </c>
      <c r="AA352" s="35">
        <f t="shared" si="1349"/>
        <v>0</v>
      </c>
      <c r="AB352" s="35">
        <f t="shared" si="1349"/>
        <v>0</v>
      </c>
      <c r="AC352" s="35">
        <f t="shared" si="1349"/>
        <v>0</v>
      </c>
      <c r="AD352" s="35">
        <f t="shared" si="1349"/>
        <v>98849</v>
      </c>
      <c r="AE352" s="35">
        <f t="shared" si="1349"/>
        <v>0</v>
      </c>
      <c r="AF352" s="35">
        <f t="shared" si="1349"/>
        <v>98448</v>
      </c>
      <c r="AG352" s="35">
        <f t="shared" si="1349"/>
        <v>0</v>
      </c>
      <c r="AH352" s="35">
        <f t="shared" si="1349"/>
        <v>65</v>
      </c>
      <c r="AI352" s="35">
        <f t="shared" si="1349"/>
        <v>0</v>
      </c>
      <c r="AJ352" s="35">
        <f t="shared" si="1349"/>
        <v>0</v>
      </c>
      <c r="AK352" s="35">
        <f t="shared" si="1349"/>
        <v>0</v>
      </c>
      <c r="AL352" s="35">
        <f t="shared" si="1349"/>
        <v>98914</v>
      </c>
      <c r="AM352" s="35">
        <f t="shared" si="1349"/>
        <v>0</v>
      </c>
      <c r="AN352" s="35">
        <f t="shared" si="1349"/>
        <v>98448</v>
      </c>
      <c r="AO352" s="35">
        <f t="shared" si="1349"/>
        <v>0</v>
      </c>
      <c r="AP352" s="35">
        <f t="shared" ref="AP352:AW352" si="1350">AP366+AP353</f>
        <v>600</v>
      </c>
      <c r="AQ352" s="35">
        <f t="shared" si="1350"/>
        <v>0</v>
      </c>
      <c r="AR352" s="35">
        <f t="shared" si="1350"/>
        <v>0</v>
      </c>
      <c r="AS352" s="35">
        <f t="shared" si="1350"/>
        <v>0</v>
      </c>
      <c r="AT352" s="35">
        <f t="shared" si="1350"/>
        <v>99514</v>
      </c>
      <c r="AU352" s="35">
        <f t="shared" si="1350"/>
        <v>0</v>
      </c>
      <c r="AV352" s="35">
        <f t="shared" si="1350"/>
        <v>98448</v>
      </c>
      <c r="AW352" s="35">
        <f t="shared" si="1350"/>
        <v>0</v>
      </c>
      <c r="AX352" s="35">
        <f t="shared" ref="AX352:BE352" si="1351">AX366+AX353</f>
        <v>0</v>
      </c>
      <c r="AY352" s="35">
        <f t="shared" si="1351"/>
        <v>0</v>
      </c>
      <c r="AZ352" s="35">
        <f t="shared" si="1351"/>
        <v>0</v>
      </c>
      <c r="BA352" s="35">
        <f t="shared" si="1351"/>
        <v>0</v>
      </c>
      <c r="BB352" s="35">
        <f t="shared" si="1351"/>
        <v>99514</v>
      </c>
      <c r="BC352" s="35">
        <f t="shared" si="1351"/>
        <v>0</v>
      </c>
      <c r="BD352" s="35">
        <f t="shared" si="1351"/>
        <v>98448</v>
      </c>
      <c r="BE352" s="35">
        <f t="shared" si="1351"/>
        <v>0</v>
      </c>
      <c r="BF352" s="35">
        <f t="shared" ref="BF352:BM352" si="1352">BF366+BF353</f>
        <v>0</v>
      </c>
      <c r="BG352" s="35">
        <f t="shared" si="1352"/>
        <v>0</v>
      </c>
      <c r="BH352" s="35">
        <f t="shared" si="1352"/>
        <v>0</v>
      </c>
      <c r="BI352" s="35">
        <f t="shared" si="1352"/>
        <v>0</v>
      </c>
      <c r="BJ352" s="35">
        <f t="shared" si="1352"/>
        <v>99514</v>
      </c>
      <c r="BK352" s="35">
        <f t="shared" si="1352"/>
        <v>0</v>
      </c>
      <c r="BL352" s="35">
        <f t="shared" si="1352"/>
        <v>98448</v>
      </c>
      <c r="BM352" s="35">
        <f t="shared" si="1352"/>
        <v>0</v>
      </c>
      <c r="BN352" s="35">
        <f t="shared" ref="BN352:BU352" si="1353">BN366+BN353</f>
        <v>0</v>
      </c>
      <c r="BO352" s="35">
        <f t="shared" si="1353"/>
        <v>0</v>
      </c>
      <c r="BP352" s="35">
        <f t="shared" si="1353"/>
        <v>0</v>
      </c>
      <c r="BQ352" s="35">
        <f t="shared" si="1353"/>
        <v>0</v>
      </c>
      <c r="BR352" s="35">
        <f t="shared" si="1353"/>
        <v>99514</v>
      </c>
      <c r="BS352" s="35">
        <f t="shared" si="1353"/>
        <v>0</v>
      </c>
      <c r="BT352" s="35">
        <f t="shared" si="1353"/>
        <v>98448</v>
      </c>
      <c r="BU352" s="35">
        <f t="shared" si="1353"/>
        <v>0</v>
      </c>
      <c r="BV352" s="150">
        <f t="shared" ref="BV352:CC352" si="1354">BV366+BV353</f>
        <v>0</v>
      </c>
      <c r="BW352" s="150">
        <f t="shared" si="1354"/>
        <v>0</v>
      </c>
      <c r="BX352" s="150">
        <f t="shared" si="1354"/>
        <v>0</v>
      </c>
      <c r="BY352" s="150">
        <f t="shared" si="1354"/>
        <v>0</v>
      </c>
      <c r="BZ352" s="35">
        <f t="shared" si="1354"/>
        <v>99514</v>
      </c>
      <c r="CA352" s="35">
        <f t="shared" si="1354"/>
        <v>0</v>
      </c>
      <c r="CB352" s="35">
        <f t="shared" si="1354"/>
        <v>98448</v>
      </c>
      <c r="CC352" s="35">
        <f t="shared" si="1354"/>
        <v>0</v>
      </c>
    </row>
    <row r="353" spans="1:81" ht="99" x14ac:dyDescent="0.25">
      <c r="A353" s="9" t="s">
        <v>62</v>
      </c>
      <c r="B353" s="2" t="s">
        <v>25</v>
      </c>
      <c r="C353" s="2" t="s">
        <v>108</v>
      </c>
      <c r="D353" s="50" t="s">
        <v>63</v>
      </c>
      <c r="E353" s="2"/>
      <c r="F353" s="37">
        <f t="shared" ref="F353:AG353" si="1355">F358</f>
        <v>96849</v>
      </c>
      <c r="G353" s="37">
        <f t="shared" si="1355"/>
        <v>0</v>
      </c>
      <c r="H353" s="37">
        <f t="shared" si="1355"/>
        <v>96448</v>
      </c>
      <c r="I353" s="37">
        <f t="shared" si="1355"/>
        <v>0</v>
      </c>
      <c r="J353" s="37">
        <f t="shared" si="1355"/>
        <v>0</v>
      </c>
      <c r="K353" s="37">
        <f t="shared" si="1355"/>
        <v>0</v>
      </c>
      <c r="L353" s="37">
        <f t="shared" si="1355"/>
        <v>0</v>
      </c>
      <c r="M353" s="37">
        <f t="shared" si="1355"/>
        <v>0</v>
      </c>
      <c r="N353" s="37">
        <f t="shared" si="1355"/>
        <v>96849</v>
      </c>
      <c r="O353" s="37">
        <f t="shared" si="1355"/>
        <v>0</v>
      </c>
      <c r="P353" s="37">
        <f t="shared" si="1355"/>
        <v>96448</v>
      </c>
      <c r="Q353" s="37">
        <f t="shared" si="1355"/>
        <v>0</v>
      </c>
      <c r="R353" s="37">
        <f t="shared" si="1355"/>
        <v>0</v>
      </c>
      <c r="S353" s="37">
        <f t="shared" si="1355"/>
        <v>0</v>
      </c>
      <c r="T353" s="37">
        <f t="shared" si="1355"/>
        <v>0</v>
      </c>
      <c r="U353" s="37">
        <f t="shared" si="1355"/>
        <v>0</v>
      </c>
      <c r="V353" s="37">
        <f t="shared" si="1355"/>
        <v>96849</v>
      </c>
      <c r="W353" s="37">
        <f t="shared" si="1355"/>
        <v>0</v>
      </c>
      <c r="X353" s="37">
        <f t="shared" si="1355"/>
        <v>96448</v>
      </c>
      <c r="Y353" s="37">
        <f t="shared" si="1355"/>
        <v>0</v>
      </c>
      <c r="Z353" s="37">
        <f t="shared" si="1355"/>
        <v>0</v>
      </c>
      <c r="AA353" s="37">
        <f t="shared" si="1355"/>
        <v>0</v>
      </c>
      <c r="AB353" s="37">
        <f t="shared" si="1355"/>
        <v>0</v>
      </c>
      <c r="AC353" s="37">
        <f t="shared" si="1355"/>
        <v>0</v>
      </c>
      <c r="AD353" s="37">
        <f t="shared" si="1355"/>
        <v>96849</v>
      </c>
      <c r="AE353" s="37">
        <f t="shared" si="1355"/>
        <v>0</v>
      </c>
      <c r="AF353" s="37">
        <f t="shared" si="1355"/>
        <v>96448</v>
      </c>
      <c r="AG353" s="37">
        <f t="shared" si="1355"/>
        <v>0</v>
      </c>
      <c r="AH353" s="37">
        <f>AH358+AH354</f>
        <v>65</v>
      </c>
      <c r="AI353" s="37">
        <f t="shared" ref="AI353:AO353" si="1356">AI358+AI354</f>
        <v>0</v>
      </c>
      <c r="AJ353" s="37">
        <f t="shared" si="1356"/>
        <v>0</v>
      </c>
      <c r="AK353" s="37">
        <f t="shared" si="1356"/>
        <v>0</v>
      </c>
      <c r="AL353" s="37">
        <f t="shared" si="1356"/>
        <v>96914</v>
      </c>
      <c r="AM353" s="37">
        <f t="shared" si="1356"/>
        <v>0</v>
      </c>
      <c r="AN353" s="37">
        <f t="shared" si="1356"/>
        <v>96448</v>
      </c>
      <c r="AO353" s="37">
        <f t="shared" si="1356"/>
        <v>0</v>
      </c>
      <c r="AP353" s="37">
        <f>AP358+AP354</f>
        <v>600</v>
      </c>
      <c r="AQ353" s="37">
        <f t="shared" ref="AQ353:AW353" si="1357">AQ358+AQ354</f>
        <v>0</v>
      </c>
      <c r="AR353" s="37">
        <f t="shared" si="1357"/>
        <v>0</v>
      </c>
      <c r="AS353" s="37">
        <f t="shared" si="1357"/>
        <v>0</v>
      </c>
      <c r="AT353" s="37">
        <f t="shared" si="1357"/>
        <v>97514</v>
      </c>
      <c r="AU353" s="37">
        <f t="shared" si="1357"/>
        <v>0</v>
      </c>
      <c r="AV353" s="37">
        <f t="shared" si="1357"/>
        <v>96448</v>
      </c>
      <c r="AW353" s="37">
        <f t="shared" si="1357"/>
        <v>0</v>
      </c>
      <c r="AX353" s="37">
        <f>AX358+AX354</f>
        <v>0</v>
      </c>
      <c r="AY353" s="37">
        <f t="shared" ref="AY353:BE353" si="1358">AY358+AY354</f>
        <v>0</v>
      </c>
      <c r="AZ353" s="37">
        <f t="shared" si="1358"/>
        <v>0</v>
      </c>
      <c r="BA353" s="37">
        <f t="shared" si="1358"/>
        <v>0</v>
      </c>
      <c r="BB353" s="37">
        <f t="shared" si="1358"/>
        <v>97514</v>
      </c>
      <c r="BC353" s="37">
        <f t="shared" si="1358"/>
        <v>0</v>
      </c>
      <c r="BD353" s="37">
        <f t="shared" si="1358"/>
        <v>96448</v>
      </c>
      <c r="BE353" s="37">
        <f t="shared" si="1358"/>
        <v>0</v>
      </c>
      <c r="BF353" s="37">
        <f>BF358+BF354</f>
        <v>0</v>
      </c>
      <c r="BG353" s="37">
        <f t="shared" ref="BG353:BM353" si="1359">BG358+BG354</f>
        <v>0</v>
      </c>
      <c r="BH353" s="37">
        <f t="shared" si="1359"/>
        <v>0</v>
      </c>
      <c r="BI353" s="37">
        <f t="shared" si="1359"/>
        <v>0</v>
      </c>
      <c r="BJ353" s="37">
        <f t="shared" si="1359"/>
        <v>97514</v>
      </c>
      <c r="BK353" s="37">
        <f t="shared" si="1359"/>
        <v>0</v>
      </c>
      <c r="BL353" s="37">
        <f t="shared" si="1359"/>
        <v>96448</v>
      </c>
      <c r="BM353" s="37">
        <f t="shared" si="1359"/>
        <v>0</v>
      </c>
      <c r="BN353" s="37">
        <f>BN358+BN354</f>
        <v>0</v>
      </c>
      <c r="BO353" s="37">
        <f t="shared" ref="BO353:BU353" si="1360">BO358+BO354</f>
        <v>0</v>
      </c>
      <c r="BP353" s="37">
        <f t="shared" si="1360"/>
        <v>0</v>
      </c>
      <c r="BQ353" s="37">
        <f t="shared" si="1360"/>
        <v>0</v>
      </c>
      <c r="BR353" s="37">
        <f t="shared" si="1360"/>
        <v>97514</v>
      </c>
      <c r="BS353" s="37">
        <f t="shared" si="1360"/>
        <v>0</v>
      </c>
      <c r="BT353" s="37">
        <f t="shared" si="1360"/>
        <v>96448</v>
      </c>
      <c r="BU353" s="37">
        <f t="shared" si="1360"/>
        <v>0</v>
      </c>
      <c r="BV353" s="151">
        <f>BV358+BV354</f>
        <v>0</v>
      </c>
      <c r="BW353" s="151">
        <f t="shared" ref="BW353:CC353" si="1361">BW358+BW354</f>
        <v>0</v>
      </c>
      <c r="BX353" s="151">
        <f t="shared" si="1361"/>
        <v>0</v>
      </c>
      <c r="BY353" s="151">
        <f t="shared" si="1361"/>
        <v>0</v>
      </c>
      <c r="BZ353" s="37">
        <f t="shared" si="1361"/>
        <v>97514</v>
      </c>
      <c r="CA353" s="37">
        <f t="shared" si="1361"/>
        <v>0</v>
      </c>
      <c r="CB353" s="37">
        <f t="shared" si="1361"/>
        <v>96448</v>
      </c>
      <c r="CC353" s="37">
        <f t="shared" si="1361"/>
        <v>0</v>
      </c>
    </row>
    <row r="354" spans="1:81" ht="16.5" x14ac:dyDescent="0.25">
      <c r="A354" s="9" t="s">
        <v>64</v>
      </c>
      <c r="B354" s="2" t="s">
        <v>25</v>
      </c>
      <c r="C354" s="2" t="s">
        <v>108</v>
      </c>
      <c r="D354" s="8" t="s">
        <v>65</v>
      </c>
      <c r="E354" s="8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>
        <f>AH355</f>
        <v>65</v>
      </c>
      <c r="AI354" s="37">
        <f t="shared" ref="AI354:AY356" si="1362">AI355</f>
        <v>0</v>
      </c>
      <c r="AJ354" s="37">
        <f t="shared" si="1362"/>
        <v>0</v>
      </c>
      <c r="AK354" s="37">
        <f t="shared" si="1362"/>
        <v>0</v>
      </c>
      <c r="AL354" s="37">
        <f t="shared" si="1362"/>
        <v>65</v>
      </c>
      <c r="AM354" s="37">
        <f t="shared" si="1362"/>
        <v>0</v>
      </c>
      <c r="AN354" s="37">
        <f t="shared" si="1362"/>
        <v>0</v>
      </c>
      <c r="AO354" s="37">
        <f t="shared" si="1362"/>
        <v>0</v>
      </c>
      <c r="AP354" s="37">
        <f>AP355</f>
        <v>0</v>
      </c>
      <c r="AQ354" s="37">
        <f t="shared" si="1362"/>
        <v>0</v>
      </c>
      <c r="AR354" s="37">
        <f t="shared" si="1362"/>
        <v>0</v>
      </c>
      <c r="AS354" s="37">
        <f t="shared" si="1362"/>
        <v>0</v>
      </c>
      <c r="AT354" s="37">
        <f t="shared" si="1362"/>
        <v>65</v>
      </c>
      <c r="AU354" s="37">
        <f t="shared" si="1362"/>
        <v>0</v>
      </c>
      <c r="AV354" s="37">
        <f t="shared" si="1362"/>
        <v>0</v>
      </c>
      <c r="AW354" s="37">
        <f t="shared" si="1362"/>
        <v>0</v>
      </c>
      <c r="AX354" s="37">
        <f>AX355</f>
        <v>0</v>
      </c>
      <c r="AY354" s="37">
        <f t="shared" si="1362"/>
        <v>0</v>
      </c>
      <c r="AZ354" s="37">
        <f t="shared" ref="AY354:BE356" si="1363">AZ355</f>
        <v>0</v>
      </c>
      <c r="BA354" s="37">
        <f t="shared" si="1363"/>
        <v>0</v>
      </c>
      <c r="BB354" s="37">
        <f t="shared" si="1363"/>
        <v>65</v>
      </c>
      <c r="BC354" s="37">
        <f t="shared" si="1363"/>
        <v>0</v>
      </c>
      <c r="BD354" s="37">
        <f t="shared" si="1363"/>
        <v>0</v>
      </c>
      <c r="BE354" s="37">
        <f t="shared" si="1363"/>
        <v>0</v>
      </c>
      <c r="BF354" s="37">
        <f>BF355</f>
        <v>0</v>
      </c>
      <c r="BG354" s="37">
        <f t="shared" ref="BG354:BW356" si="1364">BG355</f>
        <v>0</v>
      </c>
      <c r="BH354" s="37">
        <f t="shared" si="1364"/>
        <v>0</v>
      </c>
      <c r="BI354" s="37">
        <f t="shared" si="1364"/>
        <v>0</v>
      </c>
      <c r="BJ354" s="37">
        <f t="shared" si="1364"/>
        <v>65</v>
      </c>
      <c r="BK354" s="37">
        <f t="shared" si="1364"/>
        <v>0</v>
      </c>
      <c r="BL354" s="37">
        <f t="shared" si="1364"/>
        <v>0</v>
      </c>
      <c r="BM354" s="37">
        <f t="shared" si="1364"/>
        <v>0</v>
      </c>
      <c r="BN354" s="37">
        <f>BN355</f>
        <v>0</v>
      </c>
      <c r="BO354" s="37">
        <f t="shared" si="1364"/>
        <v>0</v>
      </c>
      <c r="BP354" s="37">
        <f t="shared" si="1364"/>
        <v>0</v>
      </c>
      <c r="BQ354" s="37">
        <f t="shared" si="1364"/>
        <v>0</v>
      </c>
      <c r="BR354" s="37">
        <f t="shared" si="1364"/>
        <v>65</v>
      </c>
      <c r="BS354" s="37">
        <f t="shared" si="1364"/>
        <v>0</v>
      </c>
      <c r="BT354" s="37">
        <f t="shared" si="1364"/>
        <v>0</v>
      </c>
      <c r="BU354" s="37">
        <f t="shared" si="1364"/>
        <v>0</v>
      </c>
      <c r="BV354" s="151">
        <f>BV355</f>
        <v>0</v>
      </c>
      <c r="BW354" s="151">
        <f t="shared" si="1364"/>
        <v>0</v>
      </c>
      <c r="BX354" s="151">
        <f t="shared" ref="BW354:CC356" si="1365">BX355</f>
        <v>0</v>
      </c>
      <c r="BY354" s="151">
        <f t="shared" si="1365"/>
        <v>0</v>
      </c>
      <c r="BZ354" s="37">
        <f t="shared" si="1365"/>
        <v>65</v>
      </c>
      <c r="CA354" s="37">
        <f t="shared" si="1365"/>
        <v>0</v>
      </c>
      <c r="CB354" s="37">
        <f t="shared" si="1365"/>
        <v>0</v>
      </c>
      <c r="CC354" s="37">
        <f t="shared" si="1365"/>
        <v>0</v>
      </c>
    </row>
    <row r="355" spans="1:81" ht="66" x14ac:dyDescent="0.25">
      <c r="A355" s="9" t="s">
        <v>892</v>
      </c>
      <c r="B355" s="2" t="s">
        <v>25</v>
      </c>
      <c r="C355" s="2" t="s">
        <v>108</v>
      </c>
      <c r="D355" s="8" t="s">
        <v>891</v>
      </c>
      <c r="E355" s="2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>
        <f>AH356</f>
        <v>65</v>
      </c>
      <c r="AI355" s="37">
        <f t="shared" si="1362"/>
        <v>0</v>
      </c>
      <c r="AJ355" s="37">
        <f t="shared" si="1362"/>
        <v>0</v>
      </c>
      <c r="AK355" s="37">
        <f t="shared" si="1362"/>
        <v>0</v>
      </c>
      <c r="AL355" s="37">
        <f t="shared" si="1362"/>
        <v>65</v>
      </c>
      <c r="AM355" s="37">
        <f t="shared" si="1362"/>
        <v>0</v>
      </c>
      <c r="AN355" s="37">
        <f t="shared" si="1362"/>
        <v>0</v>
      </c>
      <c r="AO355" s="37">
        <f t="shared" si="1362"/>
        <v>0</v>
      </c>
      <c r="AP355" s="37">
        <f>AP356</f>
        <v>0</v>
      </c>
      <c r="AQ355" s="37">
        <f t="shared" si="1362"/>
        <v>0</v>
      </c>
      <c r="AR355" s="37">
        <f t="shared" si="1362"/>
        <v>0</v>
      </c>
      <c r="AS355" s="37">
        <f t="shared" si="1362"/>
        <v>0</v>
      </c>
      <c r="AT355" s="37">
        <f t="shared" si="1362"/>
        <v>65</v>
      </c>
      <c r="AU355" s="37">
        <f t="shared" si="1362"/>
        <v>0</v>
      </c>
      <c r="AV355" s="37">
        <f t="shared" si="1362"/>
        <v>0</v>
      </c>
      <c r="AW355" s="37">
        <f t="shared" si="1362"/>
        <v>0</v>
      </c>
      <c r="AX355" s="37">
        <f>AX356</f>
        <v>0</v>
      </c>
      <c r="AY355" s="37">
        <f t="shared" si="1363"/>
        <v>0</v>
      </c>
      <c r="AZ355" s="37">
        <f t="shared" si="1363"/>
        <v>0</v>
      </c>
      <c r="BA355" s="37">
        <f t="shared" si="1363"/>
        <v>0</v>
      </c>
      <c r="BB355" s="37">
        <f t="shared" si="1363"/>
        <v>65</v>
      </c>
      <c r="BC355" s="37">
        <f t="shared" si="1363"/>
        <v>0</v>
      </c>
      <c r="BD355" s="37">
        <f t="shared" si="1363"/>
        <v>0</v>
      </c>
      <c r="BE355" s="37">
        <f t="shared" si="1363"/>
        <v>0</v>
      </c>
      <c r="BF355" s="37">
        <f>BF356</f>
        <v>0</v>
      </c>
      <c r="BG355" s="37">
        <f t="shared" si="1364"/>
        <v>0</v>
      </c>
      <c r="BH355" s="37">
        <f t="shared" si="1364"/>
        <v>0</v>
      </c>
      <c r="BI355" s="37">
        <f t="shared" si="1364"/>
        <v>0</v>
      </c>
      <c r="BJ355" s="37">
        <f t="shared" si="1364"/>
        <v>65</v>
      </c>
      <c r="BK355" s="37">
        <f t="shared" si="1364"/>
        <v>0</v>
      </c>
      <c r="BL355" s="37">
        <f t="shared" si="1364"/>
        <v>0</v>
      </c>
      <c r="BM355" s="37">
        <f t="shared" si="1364"/>
        <v>0</v>
      </c>
      <c r="BN355" s="37">
        <f>BN356</f>
        <v>0</v>
      </c>
      <c r="BO355" s="37">
        <f t="shared" si="1364"/>
        <v>0</v>
      </c>
      <c r="BP355" s="37">
        <f t="shared" si="1364"/>
        <v>0</v>
      </c>
      <c r="BQ355" s="37">
        <f t="shared" si="1364"/>
        <v>0</v>
      </c>
      <c r="BR355" s="37">
        <f t="shared" si="1364"/>
        <v>65</v>
      </c>
      <c r="BS355" s="37">
        <f t="shared" si="1364"/>
        <v>0</v>
      </c>
      <c r="BT355" s="37">
        <f t="shared" si="1364"/>
        <v>0</v>
      </c>
      <c r="BU355" s="37">
        <f t="shared" si="1364"/>
        <v>0</v>
      </c>
      <c r="BV355" s="151">
        <f>BV356</f>
        <v>0</v>
      </c>
      <c r="BW355" s="151">
        <f t="shared" si="1365"/>
        <v>0</v>
      </c>
      <c r="BX355" s="151">
        <f t="shared" si="1365"/>
        <v>0</v>
      </c>
      <c r="BY355" s="151">
        <f t="shared" si="1365"/>
        <v>0</v>
      </c>
      <c r="BZ355" s="37">
        <f t="shared" si="1365"/>
        <v>65</v>
      </c>
      <c r="CA355" s="37">
        <f t="shared" si="1365"/>
        <v>0</v>
      </c>
      <c r="CB355" s="37">
        <f t="shared" si="1365"/>
        <v>0</v>
      </c>
      <c r="CC355" s="37">
        <f t="shared" si="1365"/>
        <v>0</v>
      </c>
    </row>
    <row r="356" spans="1:81" ht="33" x14ac:dyDescent="0.25">
      <c r="A356" s="9" t="s">
        <v>32</v>
      </c>
      <c r="B356" s="2" t="s">
        <v>25</v>
      </c>
      <c r="C356" s="2" t="s">
        <v>108</v>
      </c>
      <c r="D356" s="8" t="s">
        <v>891</v>
      </c>
      <c r="E356" s="2" t="s">
        <v>475</v>
      </c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>
        <f>AH357</f>
        <v>65</v>
      </c>
      <c r="AI356" s="37">
        <f t="shared" si="1362"/>
        <v>0</v>
      </c>
      <c r="AJ356" s="37">
        <f t="shared" si="1362"/>
        <v>0</v>
      </c>
      <c r="AK356" s="37">
        <f t="shared" si="1362"/>
        <v>0</v>
      </c>
      <c r="AL356" s="37">
        <f t="shared" si="1362"/>
        <v>65</v>
      </c>
      <c r="AM356" s="37">
        <f t="shared" si="1362"/>
        <v>0</v>
      </c>
      <c r="AN356" s="37">
        <f t="shared" si="1362"/>
        <v>0</v>
      </c>
      <c r="AO356" s="37">
        <f t="shared" si="1362"/>
        <v>0</v>
      </c>
      <c r="AP356" s="37">
        <f>AP357</f>
        <v>0</v>
      </c>
      <c r="AQ356" s="37">
        <f t="shared" si="1362"/>
        <v>0</v>
      </c>
      <c r="AR356" s="37">
        <f t="shared" si="1362"/>
        <v>0</v>
      </c>
      <c r="AS356" s="37">
        <f t="shared" si="1362"/>
        <v>0</v>
      </c>
      <c r="AT356" s="37">
        <f t="shared" si="1362"/>
        <v>65</v>
      </c>
      <c r="AU356" s="37">
        <f t="shared" si="1362"/>
        <v>0</v>
      </c>
      <c r="AV356" s="37">
        <f t="shared" si="1362"/>
        <v>0</v>
      </c>
      <c r="AW356" s="37">
        <f t="shared" si="1362"/>
        <v>0</v>
      </c>
      <c r="AX356" s="37">
        <f>AX357</f>
        <v>0</v>
      </c>
      <c r="AY356" s="37">
        <f t="shared" si="1363"/>
        <v>0</v>
      </c>
      <c r="AZ356" s="37">
        <f t="shared" si="1363"/>
        <v>0</v>
      </c>
      <c r="BA356" s="37">
        <f t="shared" si="1363"/>
        <v>0</v>
      </c>
      <c r="BB356" s="37">
        <f t="shared" si="1363"/>
        <v>65</v>
      </c>
      <c r="BC356" s="37">
        <f t="shared" si="1363"/>
        <v>0</v>
      </c>
      <c r="BD356" s="37">
        <f t="shared" si="1363"/>
        <v>0</v>
      </c>
      <c r="BE356" s="37">
        <f t="shared" si="1363"/>
        <v>0</v>
      </c>
      <c r="BF356" s="37">
        <f>BF357</f>
        <v>0</v>
      </c>
      <c r="BG356" s="37">
        <f t="shared" si="1364"/>
        <v>0</v>
      </c>
      <c r="BH356" s="37">
        <f t="shared" si="1364"/>
        <v>0</v>
      </c>
      <c r="BI356" s="37">
        <f t="shared" si="1364"/>
        <v>0</v>
      </c>
      <c r="BJ356" s="37">
        <f t="shared" si="1364"/>
        <v>65</v>
      </c>
      <c r="BK356" s="37">
        <f t="shared" si="1364"/>
        <v>0</v>
      </c>
      <c r="BL356" s="37">
        <f t="shared" si="1364"/>
        <v>0</v>
      </c>
      <c r="BM356" s="37">
        <f t="shared" si="1364"/>
        <v>0</v>
      </c>
      <c r="BN356" s="37">
        <f>BN357</f>
        <v>0</v>
      </c>
      <c r="BO356" s="37">
        <f t="shared" si="1364"/>
        <v>0</v>
      </c>
      <c r="BP356" s="37">
        <f t="shared" si="1364"/>
        <v>0</v>
      </c>
      <c r="BQ356" s="37">
        <f t="shared" si="1364"/>
        <v>0</v>
      </c>
      <c r="BR356" s="37">
        <f t="shared" si="1364"/>
        <v>65</v>
      </c>
      <c r="BS356" s="37">
        <f t="shared" si="1364"/>
        <v>0</v>
      </c>
      <c r="BT356" s="37">
        <f t="shared" si="1364"/>
        <v>0</v>
      </c>
      <c r="BU356" s="37">
        <f t="shared" si="1364"/>
        <v>0</v>
      </c>
      <c r="BV356" s="151">
        <f>BV357</f>
        <v>0</v>
      </c>
      <c r="BW356" s="151">
        <f t="shared" si="1365"/>
        <v>0</v>
      </c>
      <c r="BX356" s="151">
        <f t="shared" si="1365"/>
        <v>0</v>
      </c>
      <c r="BY356" s="151">
        <f t="shared" si="1365"/>
        <v>0</v>
      </c>
      <c r="BZ356" s="37">
        <f t="shared" si="1365"/>
        <v>65</v>
      </c>
      <c r="CA356" s="37">
        <f t="shared" si="1365"/>
        <v>0</v>
      </c>
      <c r="CB356" s="37">
        <f t="shared" si="1365"/>
        <v>0</v>
      </c>
      <c r="CC356" s="37">
        <f t="shared" si="1365"/>
        <v>0</v>
      </c>
    </row>
    <row r="357" spans="1:81" ht="49.5" x14ac:dyDescent="0.25">
      <c r="A357" s="9" t="s">
        <v>33</v>
      </c>
      <c r="B357" s="2" t="s">
        <v>25</v>
      </c>
      <c r="C357" s="2" t="s">
        <v>108</v>
      </c>
      <c r="D357" s="8" t="s">
        <v>891</v>
      </c>
      <c r="E357" s="2" t="s">
        <v>476</v>
      </c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>
        <v>65</v>
      </c>
      <c r="AI357" s="37"/>
      <c r="AJ357" s="37"/>
      <c r="AK357" s="37"/>
      <c r="AL357" s="37">
        <f>AD357+AH357+AI357</f>
        <v>65</v>
      </c>
      <c r="AM357" s="37">
        <f>AE357+AI357</f>
        <v>0</v>
      </c>
      <c r="AN357" s="37">
        <f>AF357+AJ357+AK357</f>
        <v>0</v>
      </c>
      <c r="AO357" s="37">
        <f>AG357+AK357</f>
        <v>0</v>
      </c>
      <c r="AP357" s="37"/>
      <c r="AQ357" s="37"/>
      <c r="AR357" s="37"/>
      <c r="AS357" s="37"/>
      <c r="AT357" s="37">
        <f>AL357+AP357+AQ357</f>
        <v>65</v>
      </c>
      <c r="AU357" s="37">
        <f>AM357+AQ357</f>
        <v>0</v>
      </c>
      <c r="AV357" s="37">
        <f>AN357+AR357+AS357</f>
        <v>0</v>
      </c>
      <c r="AW357" s="37">
        <f>AO357+AS357</f>
        <v>0</v>
      </c>
      <c r="AX357" s="37"/>
      <c r="AY357" s="37"/>
      <c r="AZ357" s="37"/>
      <c r="BA357" s="37"/>
      <c r="BB357" s="37">
        <f>AT357+AX357+AY357</f>
        <v>65</v>
      </c>
      <c r="BC357" s="37">
        <f>AU357+AY357</f>
        <v>0</v>
      </c>
      <c r="BD357" s="37">
        <f>AV357+AZ357+BA357</f>
        <v>0</v>
      </c>
      <c r="BE357" s="37">
        <f>AW357+BA357</f>
        <v>0</v>
      </c>
      <c r="BF357" s="37"/>
      <c r="BG357" s="37"/>
      <c r="BH357" s="37"/>
      <c r="BI357" s="37"/>
      <c r="BJ357" s="37">
        <f>BB357+BF357+BG357</f>
        <v>65</v>
      </c>
      <c r="BK357" s="37">
        <f>BC357+BG357</f>
        <v>0</v>
      </c>
      <c r="BL357" s="37">
        <f>BD357+BH357+BI357</f>
        <v>0</v>
      </c>
      <c r="BM357" s="37">
        <f>BE357+BI357</f>
        <v>0</v>
      </c>
      <c r="BN357" s="37"/>
      <c r="BO357" s="37"/>
      <c r="BP357" s="37"/>
      <c r="BQ357" s="37"/>
      <c r="BR357" s="37">
        <f>BJ357+BN357+BO357</f>
        <v>65</v>
      </c>
      <c r="BS357" s="37">
        <f>BK357+BO357</f>
        <v>0</v>
      </c>
      <c r="BT357" s="37">
        <f>BL357+BP357+BQ357</f>
        <v>0</v>
      </c>
      <c r="BU357" s="37">
        <f>BM357+BQ357</f>
        <v>0</v>
      </c>
      <c r="BV357" s="151"/>
      <c r="BW357" s="151"/>
      <c r="BX357" s="151"/>
      <c r="BY357" s="151"/>
      <c r="BZ357" s="37">
        <f>BR357+BV357+BW357</f>
        <v>65</v>
      </c>
      <c r="CA357" s="37">
        <f>BS357+BW357</f>
        <v>0</v>
      </c>
      <c r="CB357" s="37">
        <f>BT357+BX357+BY357</f>
        <v>0</v>
      </c>
      <c r="CC357" s="37">
        <f>BU357+BY357</f>
        <v>0</v>
      </c>
    </row>
    <row r="358" spans="1:81" ht="33" x14ac:dyDescent="0.25">
      <c r="A358" s="9" t="s">
        <v>87</v>
      </c>
      <c r="B358" s="2" t="s">
        <v>25</v>
      </c>
      <c r="C358" s="2" t="s">
        <v>108</v>
      </c>
      <c r="D358" s="50" t="s">
        <v>109</v>
      </c>
      <c r="E358" s="2"/>
      <c r="F358" s="37">
        <f>F359</f>
        <v>96849</v>
      </c>
      <c r="G358" s="37">
        <f t="shared" ref="G358:I358" si="1366">G359</f>
        <v>0</v>
      </c>
      <c r="H358" s="37">
        <f t="shared" si="1366"/>
        <v>96448</v>
      </c>
      <c r="I358" s="37">
        <f t="shared" si="1366"/>
        <v>0</v>
      </c>
      <c r="J358" s="37">
        <f>J359</f>
        <v>0</v>
      </c>
      <c r="K358" s="37">
        <f t="shared" ref="K358:M358" si="1367">K359</f>
        <v>0</v>
      </c>
      <c r="L358" s="37">
        <f t="shared" si="1367"/>
        <v>0</v>
      </c>
      <c r="M358" s="37">
        <f t="shared" si="1367"/>
        <v>0</v>
      </c>
      <c r="N358" s="37">
        <f>N359</f>
        <v>96849</v>
      </c>
      <c r="O358" s="37">
        <f t="shared" ref="O358:Q358" si="1368">O359</f>
        <v>0</v>
      </c>
      <c r="P358" s="37">
        <f t="shared" si="1368"/>
        <v>96448</v>
      </c>
      <c r="Q358" s="37">
        <f t="shared" si="1368"/>
        <v>0</v>
      </c>
      <c r="R358" s="37">
        <f>R359</f>
        <v>0</v>
      </c>
      <c r="S358" s="37">
        <f t="shared" ref="S358:U358" si="1369">S359</f>
        <v>0</v>
      </c>
      <c r="T358" s="37">
        <f t="shared" si="1369"/>
        <v>0</v>
      </c>
      <c r="U358" s="37">
        <f t="shared" si="1369"/>
        <v>0</v>
      </c>
      <c r="V358" s="37">
        <f>V359</f>
        <v>96849</v>
      </c>
      <c r="W358" s="37">
        <f t="shared" ref="W358:Y358" si="1370">W359</f>
        <v>0</v>
      </c>
      <c r="X358" s="37">
        <f t="shared" si="1370"/>
        <v>96448</v>
      </c>
      <c r="Y358" s="37">
        <f t="shared" si="1370"/>
        <v>0</v>
      </c>
      <c r="Z358" s="37">
        <f>Z359</f>
        <v>0</v>
      </c>
      <c r="AA358" s="37">
        <f t="shared" ref="AA358:AC358" si="1371">AA359</f>
        <v>0</v>
      </c>
      <c r="AB358" s="37">
        <f t="shared" si="1371"/>
        <v>0</v>
      </c>
      <c r="AC358" s="37">
        <f t="shared" si="1371"/>
        <v>0</v>
      </c>
      <c r="AD358" s="37">
        <f>AD359</f>
        <v>96849</v>
      </c>
      <c r="AE358" s="37">
        <f t="shared" ref="AE358:AG358" si="1372">AE359</f>
        <v>0</v>
      </c>
      <c r="AF358" s="37">
        <f t="shared" si="1372"/>
        <v>96448</v>
      </c>
      <c r="AG358" s="37">
        <f t="shared" si="1372"/>
        <v>0</v>
      </c>
      <c r="AH358" s="37">
        <f>AH359</f>
        <v>0</v>
      </c>
      <c r="AI358" s="37">
        <f t="shared" ref="AI358:AK358" si="1373">AI359</f>
        <v>0</v>
      </c>
      <c r="AJ358" s="37">
        <f t="shared" si="1373"/>
        <v>0</v>
      </c>
      <c r="AK358" s="37">
        <f t="shared" si="1373"/>
        <v>0</v>
      </c>
      <c r="AL358" s="37">
        <f>AL359</f>
        <v>96849</v>
      </c>
      <c r="AM358" s="37">
        <f t="shared" ref="AM358:AO358" si="1374">AM359</f>
        <v>0</v>
      </c>
      <c r="AN358" s="37">
        <f t="shared" si="1374"/>
        <v>96448</v>
      </c>
      <c r="AO358" s="37">
        <f t="shared" si="1374"/>
        <v>0</v>
      </c>
      <c r="AP358" s="37">
        <f>AP359</f>
        <v>600</v>
      </c>
      <c r="AQ358" s="37">
        <f t="shared" ref="AQ358:AS358" si="1375">AQ359</f>
        <v>0</v>
      </c>
      <c r="AR358" s="37">
        <f t="shared" si="1375"/>
        <v>0</v>
      </c>
      <c r="AS358" s="37">
        <f t="shared" si="1375"/>
        <v>0</v>
      </c>
      <c r="AT358" s="37">
        <f>AT359</f>
        <v>97449</v>
      </c>
      <c r="AU358" s="37">
        <f t="shared" ref="AU358:AW358" si="1376">AU359</f>
        <v>0</v>
      </c>
      <c r="AV358" s="37">
        <f t="shared" si="1376"/>
        <v>96448</v>
      </c>
      <c r="AW358" s="37">
        <f t="shared" si="1376"/>
        <v>0</v>
      </c>
      <c r="AX358" s="37">
        <f>AX359</f>
        <v>0</v>
      </c>
      <c r="AY358" s="37">
        <f t="shared" ref="AY358:BA358" si="1377">AY359</f>
        <v>0</v>
      </c>
      <c r="AZ358" s="37">
        <f t="shared" si="1377"/>
        <v>0</v>
      </c>
      <c r="BA358" s="37">
        <f t="shared" si="1377"/>
        <v>0</v>
      </c>
      <c r="BB358" s="37">
        <f>BB359</f>
        <v>97449</v>
      </c>
      <c r="BC358" s="37">
        <f t="shared" ref="BC358:BE358" si="1378">BC359</f>
        <v>0</v>
      </c>
      <c r="BD358" s="37">
        <f t="shared" si="1378"/>
        <v>96448</v>
      </c>
      <c r="BE358" s="37">
        <f t="shared" si="1378"/>
        <v>0</v>
      </c>
      <c r="BF358" s="37">
        <f>BF359</f>
        <v>0</v>
      </c>
      <c r="BG358" s="37">
        <f t="shared" ref="BG358:BI358" si="1379">BG359</f>
        <v>0</v>
      </c>
      <c r="BH358" s="37">
        <f t="shared" si="1379"/>
        <v>0</v>
      </c>
      <c r="BI358" s="37">
        <f t="shared" si="1379"/>
        <v>0</v>
      </c>
      <c r="BJ358" s="37">
        <f>BJ359</f>
        <v>97449</v>
      </c>
      <c r="BK358" s="37">
        <f t="shared" ref="BK358:BM358" si="1380">BK359</f>
        <v>0</v>
      </c>
      <c r="BL358" s="37">
        <f t="shared" si="1380"/>
        <v>96448</v>
      </c>
      <c r="BM358" s="37">
        <f t="shared" si="1380"/>
        <v>0</v>
      </c>
      <c r="BN358" s="37">
        <f>BN359</f>
        <v>0</v>
      </c>
      <c r="BO358" s="37">
        <f t="shared" ref="BO358:BQ358" si="1381">BO359</f>
        <v>0</v>
      </c>
      <c r="BP358" s="37">
        <f t="shared" si="1381"/>
        <v>0</v>
      </c>
      <c r="BQ358" s="37">
        <f t="shared" si="1381"/>
        <v>0</v>
      </c>
      <c r="BR358" s="37">
        <f>BR359</f>
        <v>97449</v>
      </c>
      <c r="BS358" s="37">
        <f t="shared" ref="BS358:BU358" si="1382">BS359</f>
        <v>0</v>
      </c>
      <c r="BT358" s="37">
        <f t="shared" si="1382"/>
        <v>96448</v>
      </c>
      <c r="BU358" s="37">
        <f t="shared" si="1382"/>
        <v>0</v>
      </c>
      <c r="BV358" s="151">
        <f>BV359</f>
        <v>0</v>
      </c>
      <c r="BW358" s="151">
        <f t="shared" ref="BW358:BY358" si="1383">BW359</f>
        <v>0</v>
      </c>
      <c r="BX358" s="151">
        <f t="shared" si="1383"/>
        <v>0</v>
      </c>
      <c r="BY358" s="151">
        <f t="shared" si="1383"/>
        <v>0</v>
      </c>
      <c r="BZ358" s="37">
        <f>BZ359</f>
        <v>97449</v>
      </c>
      <c r="CA358" s="37">
        <f t="shared" ref="CA358:CC358" si="1384">CA359</f>
        <v>0</v>
      </c>
      <c r="CB358" s="37">
        <f t="shared" si="1384"/>
        <v>96448</v>
      </c>
      <c r="CC358" s="37">
        <f t="shared" si="1384"/>
        <v>0</v>
      </c>
    </row>
    <row r="359" spans="1:81" ht="66" x14ac:dyDescent="0.25">
      <c r="A359" s="6" t="s">
        <v>110</v>
      </c>
      <c r="B359" s="2" t="s">
        <v>25</v>
      </c>
      <c r="C359" s="2" t="s">
        <v>108</v>
      </c>
      <c r="D359" s="50" t="s">
        <v>111</v>
      </c>
      <c r="E359" s="2"/>
      <c r="F359" s="37">
        <f>F360+F362+F364</f>
        <v>96849</v>
      </c>
      <c r="G359" s="37">
        <f t="shared" ref="G359:I359" si="1385">G360+G362+G364</f>
        <v>0</v>
      </c>
      <c r="H359" s="37">
        <f t="shared" si="1385"/>
        <v>96448</v>
      </c>
      <c r="I359" s="37">
        <f t="shared" si="1385"/>
        <v>0</v>
      </c>
      <c r="J359" s="37">
        <f>J360+J362+J364</f>
        <v>0</v>
      </c>
      <c r="K359" s="37">
        <f t="shared" ref="K359:M359" si="1386">K360+K362+K364</f>
        <v>0</v>
      </c>
      <c r="L359" s="37">
        <f t="shared" si="1386"/>
        <v>0</v>
      </c>
      <c r="M359" s="37">
        <f t="shared" si="1386"/>
        <v>0</v>
      </c>
      <c r="N359" s="37">
        <f>N360+N362+N364</f>
        <v>96849</v>
      </c>
      <c r="O359" s="37">
        <f t="shared" ref="O359:Q359" si="1387">O360+O362+O364</f>
        <v>0</v>
      </c>
      <c r="P359" s="37">
        <f t="shared" si="1387"/>
        <v>96448</v>
      </c>
      <c r="Q359" s="37">
        <f t="shared" si="1387"/>
        <v>0</v>
      </c>
      <c r="R359" s="37">
        <f>R360+R362+R364</f>
        <v>0</v>
      </c>
      <c r="S359" s="37">
        <f t="shared" ref="S359:U359" si="1388">S360+S362+S364</f>
        <v>0</v>
      </c>
      <c r="T359" s="37">
        <f t="shared" si="1388"/>
        <v>0</v>
      </c>
      <c r="U359" s="37">
        <f t="shared" si="1388"/>
        <v>0</v>
      </c>
      <c r="V359" s="37">
        <f>V360+V362+V364</f>
        <v>96849</v>
      </c>
      <c r="W359" s="37">
        <f t="shared" ref="W359:Y359" si="1389">W360+W362+W364</f>
        <v>0</v>
      </c>
      <c r="X359" s="37">
        <f t="shared" si="1389"/>
        <v>96448</v>
      </c>
      <c r="Y359" s="37">
        <f t="shared" si="1389"/>
        <v>0</v>
      </c>
      <c r="Z359" s="37">
        <f>Z360+Z362+Z364</f>
        <v>0</v>
      </c>
      <c r="AA359" s="37">
        <f t="shared" ref="AA359:AC359" si="1390">AA360+AA362+AA364</f>
        <v>0</v>
      </c>
      <c r="AB359" s="37">
        <f t="shared" si="1390"/>
        <v>0</v>
      </c>
      <c r="AC359" s="37">
        <f t="shared" si="1390"/>
        <v>0</v>
      </c>
      <c r="AD359" s="37">
        <f>AD360+AD362+AD364</f>
        <v>96849</v>
      </c>
      <c r="AE359" s="37">
        <f t="shared" ref="AE359:AG359" si="1391">AE360+AE362+AE364</f>
        <v>0</v>
      </c>
      <c r="AF359" s="37">
        <f t="shared" si="1391"/>
        <v>96448</v>
      </c>
      <c r="AG359" s="37">
        <f t="shared" si="1391"/>
        <v>0</v>
      </c>
      <c r="AH359" s="37">
        <f>AH360+AH362+AH364</f>
        <v>0</v>
      </c>
      <c r="AI359" s="37">
        <f t="shared" ref="AI359:AK359" si="1392">AI360+AI362+AI364</f>
        <v>0</v>
      </c>
      <c r="AJ359" s="37">
        <f t="shared" si="1392"/>
        <v>0</v>
      </c>
      <c r="AK359" s="37">
        <f t="shared" si="1392"/>
        <v>0</v>
      </c>
      <c r="AL359" s="37">
        <f>AL360+AL362+AL364</f>
        <v>96849</v>
      </c>
      <c r="AM359" s="37">
        <f t="shared" ref="AM359:AO359" si="1393">AM360+AM362+AM364</f>
        <v>0</v>
      </c>
      <c r="AN359" s="37">
        <f t="shared" si="1393"/>
        <v>96448</v>
      </c>
      <c r="AO359" s="37">
        <f t="shared" si="1393"/>
        <v>0</v>
      </c>
      <c r="AP359" s="37">
        <f>AP360+AP362+AP364</f>
        <v>600</v>
      </c>
      <c r="AQ359" s="37">
        <f t="shared" ref="AQ359:AS359" si="1394">AQ360+AQ362+AQ364</f>
        <v>0</v>
      </c>
      <c r="AR359" s="37">
        <f t="shared" si="1394"/>
        <v>0</v>
      </c>
      <c r="AS359" s="37">
        <f t="shared" si="1394"/>
        <v>0</v>
      </c>
      <c r="AT359" s="37">
        <f>AT360+AT362+AT364</f>
        <v>97449</v>
      </c>
      <c r="AU359" s="37">
        <f t="shared" ref="AU359:AW359" si="1395">AU360+AU362+AU364</f>
        <v>0</v>
      </c>
      <c r="AV359" s="37">
        <f t="shared" si="1395"/>
        <v>96448</v>
      </c>
      <c r="AW359" s="37">
        <f t="shared" si="1395"/>
        <v>0</v>
      </c>
      <c r="AX359" s="37">
        <f>AX360+AX362+AX364</f>
        <v>0</v>
      </c>
      <c r="AY359" s="37">
        <f t="shared" ref="AY359:BA359" si="1396">AY360+AY362+AY364</f>
        <v>0</v>
      </c>
      <c r="AZ359" s="37">
        <f t="shared" si="1396"/>
        <v>0</v>
      </c>
      <c r="BA359" s="37">
        <f t="shared" si="1396"/>
        <v>0</v>
      </c>
      <c r="BB359" s="37">
        <f>BB360+BB362+BB364</f>
        <v>97449</v>
      </c>
      <c r="BC359" s="37">
        <f t="shared" ref="BC359:BE359" si="1397">BC360+BC362+BC364</f>
        <v>0</v>
      </c>
      <c r="BD359" s="37">
        <f t="shared" si="1397"/>
        <v>96448</v>
      </c>
      <c r="BE359" s="37">
        <f t="shared" si="1397"/>
        <v>0</v>
      </c>
      <c r="BF359" s="37">
        <f>BF360+BF362+BF364</f>
        <v>0</v>
      </c>
      <c r="BG359" s="37">
        <f t="shared" ref="BG359:BI359" si="1398">BG360+BG362+BG364</f>
        <v>0</v>
      </c>
      <c r="BH359" s="37">
        <f t="shared" si="1398"/>
        <v>0</v>
      </c>
      <c r="BI359" s="37">
        <f t="shared" si="1398"/>
        <v>0</v>
      </c>
      <c r="BJ359" s="37">
        <f>BJ360+BJ362+BJ364</f>
        <v>97449</v>
      </c>
      <c r="BK359" s="37">
        <f t="shared" ref="BK359:BM359" si="1399">BK360+BK362+BK364</f>
        <v>0</v>
      </c>
      <c r="BL359" s="37">
        <f t="shared" si="1399"/>
        <v>96448</v>
      </c>
      <c r="BM359" s="37">
        <f t="shared" si="1399"/>
        <v>0</v>
      </c>
      <c r="BN359" s="37">
        <f>BN360+BN362+BN364</f>
        <v>0</v>
      </c>
      <c r="BO359" s="37">
        <f t="shared" ref="BO359:BQ359" si="1400">BO360+BO362+BO364</f>
        <v>0</v>
      </c>
      <c r="BP359" s="37">
        <f t="shared" si="1400"/>
        <v>0</v>
      </c>
      <c r="BQ359" s="37">
        <f t="shared" si="1400"/>
        <v>0</v>
      </c>
      <c r="BR359" s="37">
        <f>BR360+BR362+BR364</f>
        <v>97449</v>
      </c>
      <c r="BS359" s="37">
        <f t="shared" ref="BS359:BU359" si="1401">BS360+BS362+BS364</f>
        <v>0</v>
      </c>
      <c r="BT359" s="37">
        <f t="shared" si="1401"/>
        <v>96448</v>
      </c>
      <c r="BU359" s="37">
        <f t="shared" si="1401"/>
        <v>0</v>
      </c>
      <c r="BV359" s="151">
        <f>BV360+BV362+BV364</f>
        <v>0</v>
      </c>
      <c r="BW359" s="151">
        <f t="shared" ref="BW359:BY359" si="1402">BW360+BW362+BW364</f>
        <v>0</v>
      </c>
      <c r="BX359" s="151">
        <f t="shared" si="1402"/>
        <v>0</v>
      </c>
      <c r="BY359" s="151">
        <f t="shared" si="1402"/>
        <v>0</v>
      </c>
      <c r="BZ359" s="37">
        <f>BZ360+BZ362+BZ364</f>
        <v>97449</v>
      </c>
      <c r="CA359" s="37">
        <f t="shared" ref="CA359:CC359" si="1403">CA360+CA362+CA364</f>
        <v>0</v>
      </c>
      <c r="CB359" s="37">
        <f t="shared" si="1403"/>
        <v>96448</v>
      </c>
      <c r="CC359" s="37">
        <f t="shared" si="1403"/>
        <v>0</v>
      </c>
    </row>
    <row r="360" spans="1:81" ht="82.5" x14ac:dyDescent="0.25">
      <c r="A360" s="9" t="s">
        <v>22</v>
      </c>
      <c r="B360" s="2" t="s">
        <v>25</v>
      </c>
      <c r="C360" s="2" t="s">
        <v>108</v>
      </c>
      <c r="D360" s="50" t="s">
        <v>111</v>
      </c>
      <c r="E360" s="2" t="s">
        <v>471</v>
      </c>
      <c r="F360" s="37">
        <f>F361</f>
        <v>80982</v>
      </c>
      <c r="G360" s="37">
        <f t="shared" ref="G360:I360" si="1404">G361</f>
        <v>0</v>
      </c>
      <c r="H360" s="37">
        <f t="shared" si="1404"/>
        <v>80982</v>
      </c>
      <c r="I360" s="37">
        <f t="shared" si="1404"/>
        <v>0</v>
      </c>
      <c r="J360" s="37">
        <f>J361</f>
        <v>0</v>
      </c>
      <c r="K360" s="37">
        <f t="shared" ref="K360:M360" si="1405">K361</f>
        <v>0</v>
      </c>
      <c r="L360" s="37">
        <f t="shared" si="1405"/>
        <v>0</v>
      </c>
      <c r="M360" s="37">
        <f t="shared" si="1405"/>
        <v>0</v>
      </c>
      <c r="N360" s="37">
        <f>N361</f>
        <v>80982</v>
      </c>
      <c r="O360" s="37">
        <f t="shared" ref="O360:Q360" si="1406">O361</f>
        <v>0</v>
      </c>
      <c r="P360" s="37">
        <f t="shared" si="1406"/>
        <v>80982</v>
      </c>
      <c r="Q360" s="37">
        <f t="shared" si="1406"/>
        <v>0</v>
      </c>
      <c r="R360" s="37">
        <f>R361</f>
        <v>0</v>
      </c>
      <c r="S360" s="37">
        <f t="shared" ref="S360:U360" si="1407">S361</f>
        <v>0</v>
      </c>
      <c r="T360" s="37">
        <f t="shared" si="1407"/>
        <v>0</v>
      </c>
      <c r="U360" s="37">
        <f t="shared" si="1407"/>
        <v>0</v>
      </c>
      <c r="V360" s="37">
        <f>V361</f>
        <v>80982</v>
      </c>
      <c r="W360" s="37">
        <f t="shared" ref="W360:Y360" si="1408">W361</f>
        <v>0</v>
      </c>
      <c r="X360" s="37">
        <f t="shared" si="1408"/>
        <v>80982</v>
      </c>
      <c r="Y360" s="37">
        <f t="shared" si="1408"/>
        <v>0</v>
      </c>
      <c r="Z360" s="37">
        <f>Z361</f>
        <v>0</v>
      </c>
      <c r="AA360" s="37">
        <f t="shared" ref="AA360:AC360" si="1409">AA361</f>
        <v>0</v>
      </c>
      <c r="AB360" s="37">
        <f t="shared" si="1409"/>
        <v>0</v>
      </c>
      <c r="AC360" s="37">
        <f t="shared" si="1409"/>
        <v>0</v>
      </c>
      <c r="AD360" s="37">
        <f>AD361</f>
        <v>80982</v>
      </c>
      <c r="AE360" s="37">
        <f t="shared" ref="AE360:AG360" si="1410">AE361</f>
        <v>0</v>
      </c>
      <c r="AF360" s="37">
        <f t="shared" si="1410"/>
        <v>80982</v>
      </c>
      <c r="AG360" s="37">
        <f t="shared" si="1410"/>
        <v>0</v>
      </c>
      <c r="AH360" s="37">
        <f>AH361</f>
        <v>0</v>
      </c>
      <c r="AI360" s="37">
        <f t="shared" ref="AI360:AK360" si="1411">AI361</f>
        <v>0</v>
      </c>
      <c r="AJ360" s="37">
        <f t="shared" si="1411"/>
        <v>0</v>
      </c>
      <c r="AK360" s="37">
        <f t="shared" si="1411"/>
        <v>0</v>
      </c>
      <c r="AL360" s="37">
        <f>AL361</f>
        <v>80982</v>
      </c>
      <c r="AM360" s="37">
        <f t="shared" ref="AM360:AO360" si="1412">AM361</f>
        <v>0</v>
      </c>
      <c r="AN360" s="37">
        <f t="shared" si="1412"/>
        <v>80982</v>
      </c>
      <c r="AO360" s="37">
        <f t="shared" si="1412"/>
        <v>0</v>
      </c>
      <c r="AP360" s="37">
        <f>AP361</f>
        <v>0</v>
      </c>
      <c r="AQ360" s="37">
        <f t="shared" ref="AQ360:AS360" si="1413">AQ361</f>
        <v>0</v>
      </c>
      <c r="AR360" s="37">
        <f t="shared" si="1413"/>
        <v>0</v>
      </c>
      <c r="AS360" s="37">
        <f t="shared" si="1413"/>
        <v>0</v>
      </c>
      <c r="AT360" s="37">
        <f>AT361</f>
        <v>80982</v>
      </c>
      <c r="AU360" s="37">
        <f t="shared" ref="AU360:AW360" si="1414">AU361</f>
        <v>0</v>
      </c>
      <c r="AV360" s="37">
        <f t="shared" si="1414"/>
        <v>80982</v>
      </c>
      <c r="AW360" s="37">
        <f t="shared" si="1414"/>
        <v>0</v>
      </c>
      <c r="AX360" s="37">
        <f>AX361</f>
        <v>0</v>
      </c>
      <c r="AY360" s="37">
        <f t="shared" ref="AY360:BA360" si="1415">AY361</f>
        <v>0</v>
      </c>
      <c r="AZ360" s="37">
        <f t="shared" si="1415"/>
        <v>0</v>
      </c>
      <c r="BA360" s="37">
        <f t="shared" si="1415"/>
        <v>0</v>
      </c>
      <c r="BB360" s="37">
        <f>BB361</f>
        <v>80982</v>
      </c>
      <c r="BC360" s="37">
        <f t="shared" ref="BC360:BE360" si="1416">BC361</f>
        <v>0</v>
      </c>
      <c r="BD360" s="37">
        <f t="shared" si="1416"/>
        <v>80982</v>
      </c>
      <c r="BE360" s="37">
        <f t="shared" si="1416"/>
        <v>0</v>
      </c>
      <c r="BF360" s="37">
        <f>BF361</f>
        <v>0</v>
      </c>
      <c r="BG360" s="37">
        <f t="shared" ref="BG360:BI360" si="1417">BG361</f>
        <v>0</v>
      </c>
      <c r="BH360" s="37">
        <f t="shared" si="1417"/>
        <v>0</v>
      </c>
      <c r="BI360" s="37">
        <f t="shared" si="1417"/>
        <v>0</v>
      </c>
      <c r="BJ360" s="37">
        <f>BJ361</f>
        <v>80982</v>
      </c>
      <c r="BK360" s="37">
        <f t="shared" ref="BK360:BM360" si="1418">BK361</f>
        <v>0</v>
      </c>
      <c r="BL360" s="37">
        <f t="shared" si="1418"/>
        <v>80982</v>
      </c>
      <c r="BM360" s="37">
        <f t="shared" si="1418"/>
        <v>0</v>
      </c>
      <c r="BN360" s="37">
        <f>BN361</f>
        <v>0</v>
      </c>
      <c r="BO360" s="37">
        <f t="shared" ref="BO360:BQ360" si="1419">BO361</f>
        <v>0</v>
      </c>
      <c r="BP360" s="37">
        <f t="shared" si="1419"/>
        <v>0</v>
      </c>
      <c r="BQ360" s="37">
        <f t="shared" si="1419"/>
        <v>0</v>
      </c>
      <c r="BR360" s="37">
        <f>BR361</f>
        <v>80982</v>
      </c>
      <c r="BS360" s="37">
        <f t="shared" ref="BS360:BU360" si="1420">BS361</f>
        <v>0</v>
      </c>
      <c r="BT360" s="37">
        <f t="shared" si="1420"/>
        <v>80982</v>
      </c>
      <c r="BU360" s="37">
        <f t="shared" si="1420"/>
        <v>0</v>
      </c>
      <c r="BV360" s="151">
        <f>BV361</f>
        <v>0</v>
      </c>
      <c r="BW360" s="151">
        <f t="shared" ref="BW360:BY360" si="1421">BW361</f>
        <v>0</v>
      </c>
      <c r="BX360" s="151">
        <f t="shared" si="1421"/>
        <v>0</v>
      </c>
      <c r="BY360" s="151">
        <f t="shared" si="1421"/>
        <v>0</v>
      </c>
      <c r="BZ360" s="37">
        <f>BZ361</f>
        <v>80982</v>
      </c>
      <c r="CA360" s="37">
        <f t="shared" ref="CA360:CC360" si="1422">CA361</f>
        <v>0</v>
      </c>
      <c r="CB360" s="37">
        <f t="shared" si="1422"/>
        <v>80982</v>
      </c>
      <c r="CC360" s="37">
        <f t="shared" si="1422"/>
        <v>0</v>
      </c>
    </row>
    <row r="361" spans="1:81" ht="36.6" customHeight="1" x14ac:dyDescent="0.25">
      <c r="A361" s="9" t="s">
        <v>90</v>
      </c>
      <c r="B361" s="2" t="s">
        <v>25</v>
      </c>
      <c r="C361" s="2" t="s">
        <v>108</v>
      </c>
      <c r="D361" s="50" t="s">
        <v>111</v>
      </c>
      <c r="E361" s="2" t="s">
        <v>535</v>
      </c>
      <c r="F361" s="37">
        <v>80982</v>
      </c>
      <c r="G361" s="37"/>
      <c r="H361" s="37">
        <v>80982</v>
      </c>
      <c r="I361" s="38"/>
      <c r="J361" s="37"/>
      <c r="K361" s="37"/>
      <c r="L361" s="37"/>
      <c r="M361" s="38"/>
      <c r="N361" s="37">
        <f>F361+J361</f>
        <v>80982</v>
      </c>
      <c r="O361" s="37">
        <f>G361+K361</f>
        <v>0</v>
      </c>
      <c r="P361" s="37">
        <f>H361+L361</f>
        <v>80982</v>
      </c>
      <c r="Q361" s="37">
        <f>I361+M361</f>
        <v>0</v>
      </c>
      <c r="R361" s="37"/>
      <c r="S361" s="37"/>
      <c r="T361" s="37"/>
      <c r="U361" s="38"/>
      <c r="V361" s="37">
        <f>N361+R361+S361</f>
        <v>80982</v>
      </c>
      <c r="W361" s="37">
        <f>O361+S361</f>
        <v>0</v>
      </c>
      <c r="X361" s="37">
        <f>P361+T361+U361</f>
        <v>80982</v>
      </c>
      <c r="Y361" s="37">
        <f>Q361+U361</f>
        <v>0</v>
      </c>
      <c r="Z361" s="37"/>
      <c r="AA361" s="37"/>
      <c r="AB361" s="37"/>
      <c r="AC361" s="38"/>
      <c r="AD361" s="37">
        <f>V361+Z361+AA361</f>
        <v>80982</v>
      </c>
      <c r="AE361" s="37">
        <f>W361+AA361</f>
        <v>0</v>
      </c>
      <c r="AF361" s="37">
        <f>X361+AB361+AC361</f>
        <v>80982</v>
      </c>
      <c r="AG361" s="37">
        <f>Y361+AC361</f>
        <v>0</v>
      </c>
      <c r="AH361" s="37"/>
      <c r="AI361" s="37"/>
      <c r="AJ361" s="37"/>
      <c r="AK361" s="38"/>
      <c r="AL361" s="37">
        <f>AD361+AH361+AI361</f>
        <v>80982</v>
      </c>
      <c r="AM361" s="37">
        <f>AE361+AI361</f>
        <v>0</v>
      </c>
      <c r="AN361" s="37">
        <f>AF361+AJ361+AK361</f>
        <v>80982</v>
      </c>
      <c r="AO361" s="37">
        <f>AG361+AK361</f>
        <v>0</v>
      </c>
      <c r="AP361" s="37"/>
      <c r="AQ361" s="37"/>
      <c r="AR361" s="37"/>
      <c r="AS361" s="38"/>
      <c r="AT361" s="37">
        <f>AL361+AP361+AQ361</f>
        <v>80982</v>
      </c>
      <c r="AU361" s="37">
        <f>AM361+AQ361</f>
        <v>0</v>
      </c>
      <c r="AV361" s="37">
        <f>AN361+AR361+AS361</f>
        <v>80982</v>
      </c>
      <c r="AW361" s="37">
        <f>AO361+AS361</f>
        <v>0</v>
      </c>
      <c r="AX361" s="37"/>
      <c r="AY361" s="37"/>
      <c r="AZ361" s="37"/>
      <c r="BA361" s="38"/>
      <c r="BB361" s="37">
        <f>AT361+AX361+AY361</f>
        <v>80982</v>
      </c>
      <c r="BC361" s="37">
        <f>AU361+AY361</f>
        <v>0</v>
      </c>
      <c r="BD361" s="37">
        <f>AV361+AZ361+BA361</f>
        <v>80982</v>
      </c>
      <c r="BE361" s="37">
        <f>AW361+BA361</f>
        <v>0</v>
      </c>
      <c r="BF361" s="37"/>
      <c r="BG361" s="37"/>
      <c r="BH361" s="37"/>
      <c r="BI361" s="38"/>
      <c r="BJ361" s="37">
        <f>BB361+BF361+BG361</f>
        <v>80982</v>
      </c>
      <c r="BK361" s="37">
        <f>BC361+BG361</f>
        <v>0</v>
      </c>
      <c r="BL361" s="37">
        <f>BD361+BH361+BI361</f>
        <v>80982</v>
      </c>
      <c r="BM361" s="37">
        <f>BE361+BI361</f>
        <v>0</v>
      </c>
      <c r="BN361" s="37"/>
      <c r="BO361" s="37"/>
      <c r="BP361" s="37"/>
      <c r="BQ361" s="38"/>
      <c r="BR361" s="37">
        <f>BJ361+BN361+BO361</f>
        <v>80982</v>
      </c>
      <c r="BS361" s="37">
        <f>BK361+BO361</f>
        <v>0</v>
      </c>
      <c r="BT361" s="37">
        <f>BL361+BP361+BQ361</f>
        <v>80982</v>
      </c>
      <c r="BU361" s="37">
        <f>BM361+BQ361</f>
        <v>0</v>
      </c>
      <c r="BV361" s="151"/>
      <c r="BW361" s="151"/>
      <c r="BX361" s="151"/>
      <c r="BY361" s="152"/>
      <c r="BZ361" s="37">
        <f>BR361+BV361+BW361</f>
        <v>80982</v>
      </c>
      <c r="CA361" s="37">
        <f>BS361+BW361</f>
        <v>0</v>
      </c>
      <c r="CB361" s="37">
        <f>BT361+BX361+BY361</f>
        <v>80982</v>
      </c>
      <c r="CC361" s="37">
        <f>BU361+BY361</f>
        <v>0</v>
      </c>
    </row>
    <row r="362" spans="1:81" ht="33" x14ac:dyDescent="0.25">
      <c r="A362" s="9" t="s">
        <v>32</v>
      </c>
      <c r="B362" s="2" t="s">
        <v>25</v>
      </c>
      <c r="C362" s="2" t="s">
        <v>108</v>
      </c>
      <c r="D362" s="50" t="s">
        <v>111</v>
      </c>
      <c r="E362" s="2" t="s">
        <v>475</v>
      </c>
      <c r="F362" s="37">
        <f>F363</f>
        <v>15509</v>
      </c>
      <c r="G362" s="37">
        <f t="shared" ref="G362:I362" si="1423">G363</f>
        <v>0</v>
      </c>
      <c r="H362" s="37">
        <f t="shared" si="1423"/>
        <v>15108</v>
      </c>
      <c r="I362" s="37">
        <f t="shared" si="1423"/>
        <v>0</v>
      </c>
      <c r="J362" s="37">
        <f>J363</f>
        <v>0</v>
      </c>
      <c r="K362" s="37">
        <f t="shared" ref="K362:M362" si="1424">K363</f>
        <v>0</v>
      </c>
      <c r="L362" s="37">
        <f t="shared" si="1424"/>
        <v>0</v>
      </c>
      <c r="M362" s="37">
        <f t="shared" si="1424"/>
        <v>0</v>
      </c>
      <c r="N362" s="37">
        <f>N363</f>
        <v>15509</v>
      </c>
      <c r="O362" s="37">
        <f t="shared" ref="O362:Q362" si="1425">O363</f>
        <v>0</v>
      </c>
      <c r="P362" s="37">
        <f t="shared" si="1425"/>
        <v>15108</v>
      </c>
      <c r="Q362" s="37">
        <f t="shared" si="1425"/>
        <v>0</v>
      </c>
      <c r="R362" s="37">
        <f>R363</f>
        <v>0</v>
      </c>
      <c r="S362" s="37">
        <f t="shared" ref="S362:U362" si="1426">S363</f>
        <v>0</v>
      </c>
      <c r="T362" s="37">
        <f t="shared" si="1426"/>
        <v>0</v>
      </c>
      <c r="U362" s="37">
        <f t="shared" si="1426"/>
        <v>0</v>
      </c>
      <c r="V362" s="37">
        <f>V363</f>
        <v>15509</v>
      </c>
      <c r="W362" s="37">
        <f t="shared" ref="W362:Y362" si="1427">W363</f>
        <v>0</v>
      </c>
      <c r="X362" s="37">
        <f t="shared" si="1427"/>
        <v>15108</v>
      </c>
      <c r="Y362" s="37">
        <f t="shared" si="1427"/>
        <v>0</v>
      </c>
      <c r="Z362" s="37">
        <f>Z363</f>
        <v>0</v>
      </c>
      <c r="AA362" s="37">
        <f t="shared" ref="AA362:AC362" si="1428">AA363</f>
        <v>0</v>
      </c>
      <c r="AB362" s="37">
        <f t="shared" si="1428"/>
        <v>0</v>
      </c>
      <c r="AC362" s="37">
        <f t="shared" si="1428"/>
        <v>0</v>
      </c>
      <c r="AD362" s="37">
        <f>AD363</f>
        <v>15509</v>
      </c>
      <c r="AE362" s="37">
        <f t="shared" ref="AE362:AG362" si="1429">AE363</f>
        <v>0</v>
      </c>
      <c r="AF362" s="37">
        <f t="shared" si="1429"/>
        <v>15108</v>
      </c>
      <c r="AG362" s="37">
        <f t="shared" si="1429"/>
        <v>0</v>
      </c>
      <c r="AH362" s="37">
        <f>AH363</f>
        <v>0</v>
      </c>
      <c r="AI362" s="37">
        <f t="shared" ref="AI362:AK362" si="1430">AI363</f>
        <v>0</v>
      </c>
      <c r="AJ362" s="37">
        <f t="shared" si="1430"/>
        <v>0</v>
      </c>
      <c r="AK362" s="37">
        <f t="shared" si="1430"/>
        <v>0</v>
      </c>
      <c r="AL362" s="37">
        <f>AL363</f>
        <v>15509</v>
      </c>
      <c r="AM362" s="37">
        <f t="shared" ref="AM362:AO362" si="1431">AM363</f>
        <v>0</v>
      </c>
      <c r="AN362" s="37">
        <f t="shared" si="1431"/>
        <v>15108</v>
      </c>
      <c r="AO362" s="37">
        <f t="shared" si="1431"/>
        <v>0</v>
      </c>
      <c r="AP362" s="37">
        <f>AP363</f>
        <v>600</v>
      </c>
      <c r="AQ362" s="37">
        <f t="shared" ref="AQ362:AS362" si="1432">AQ363</f>
        <v>0</v>
      </c>
      <c r="AR362" s="37">
        <f t="shared" si="1432"/>
        <v>0</v>
      </c>
      <c r="AS362" s="37">
        <f t="shared" si="1432"/>
        <v>0</v>
      </c>
      <c r="AT362" s="37">
        <f>AT363</f>
        <v>16109</v>
      </c>
      <c r="AU362" s="37">
        <f t="shared" ref="AU362:AW362" si="1433">AU363</f>
        <v>0</v>
      </c>
      <c r="AV362" s="37">
        <f t="shared" si="1433"/>
        <v>15108</v>
      </c>
      <c r="AW362" s="37">
        <f t="shared" si="1433"/>
        <v>0</v>
      </c>
      <c r="AX362" s="37">
        <f>AX363</f>
        <v>0</v>
      </c>
      <c r="AY362" s="37">
        <f t="shared" ref="AY362:BA362" si="1434">AY363</f>
        <v>0</v>
      </c>
      <c r="AZ362" s="37">
        <f t="shared" si="1434"/>
        <v>0</v>
      </c>
      <c r="BA362" s="37">
        <f t="shared" si="1434"/>
        <v>0</v>
      </c>
      <c r="BB362" s="37">
        <f>BB363</f>
        <v>16109</v>
      </c>
      <c r="BC362" s="37">
        <f t="shared" ref="BC362:BE362" si="1435">BC363</f>
        <v>0</v>
      </c>
      <c r="BD362" s="37">
        <f t="shared" si="1435"/>
        <v>15108</v>
      </c>
      <c r="BE362" s="37">
        <f t="shared" si="1435"/>
        <v>0</v>
      </c>
      <c r="BF362" s="37">
        <f>BF363</f>
        <v>0</v>
      </c>
      <c r="BG362" s="37">
        <f t="shared" ref="BG362:BI362" si="1436">BG363</f>
        <v>0</v>
      </c>
      <c r="BH362" s="37">
        <f t="shared" si="1436"/>
        <v>0</v>
      </c>
      <c r="BI362" s="37">
        <f t="shared" si="1436"/>
        <v>0</v>
      </c>
      <c r="BJ362" s="37">
        <f>BJ363</f>
        <v>16109</v>
      </c>
      <c r="BK362" s="37">
        <f t="shared" ref="BK362:BM362" si="1437">BK363</f>
        <v>0</v>
      </c>
      <c r="BL362" s="37">
        <f t="shared" si="1437"/>
        <v>15108</v>
      </c>
      <c r="BM362" s="37">
        <f t="shared" si="1437"/>
        <v>0</v>
      </c>
      <c r="BN362" s="37">
        <f>BN363</f>
        <v>0</v>
      </c>
      <c r="BO362" s="37">
        <f t="shared" ref="BO362:BQ362" si="1438">BO363</f>
        <v>0</v>
      </c>
      <c r="BP362" s="37">
        <f t="shared" si="1438"/>
        <v>0</v>
      </c>
      <c r="BQ362" s="37">
        <f t="shared" si="1438"/>
        <v>0</v>
      </c>
      <c r="BR362" s="37">
        <f>BR363</f>
        <v>16109</v>
      </c>
      <c r="BS362" s="37">
        <f t="shared" ref="BS362:BU362" si="1439">BS363</f>
        <v>0</v>
      </c>
      <c r="BT362" s="37">
        <f t="shared" si="1439"/>
        <v>15108</v>
      </c>
      <c r="BU362" s="37">
        <f t="shared" si="1439"/>
        <v>0</v>
      </c>
      <c r="BV362" s="151">
        <f>BV363</f>
        <v>0</v>
      </c>
      <c r="BW362" s="151">
        <f t="shared" ref="BW362:BY362" si="1440">BW363</f>
        <v>0</v>
      </c>
      <c r="BX362" s="151">
        <f t="shared" si="1440"/>
        <v>0</v>
      </c>
      <c r="BY362" s="151">
        <f t="shared" si="1440"/>
        <v>0</v>
      </c>
      <c r="BZ362" s="37">
        <f>BZ363</f>
        <v>16109</v>
      </c>
      <c r="CA362" s="37">
        <f t="shared" ref="CA362:CC362" si="1441">CA363</f>
        <v>0</v>
      </c>
      <c r="CB362" s="37">
        <f t="shared" si="1441"/>
        <v>15108</v>
      </c>
      <c r="CC362" s="37">
        <f t="shared" si="1441"/>
        <v>0</v>
      </c>
    </row>
    <row r="363" spans="1:81" ht="48.6" customHeight="1" x14ac:dyDescent="0.25">
      <c r="A363" s="9" t="s">
        <v>33</v>
      </c>
      <c r="B363" s="2" t="s">
        <v>25</v>
      </c>
      <c r="C363" s="2" t="s">
        <v>108</v>
      </c>
      <c r="D363" s="50" t="s">
        <v>111</v>
      </c>
      <c r="E363" s="2" t="s">
        <v>476</v>
      </c>
      <c r="F363" s="37">
        <v>15509</v>
      </c>
      <c r="G363" s="37"/>
      <c r="H363" s="37">
        <v>15108</v>
      </c>
      <c r="I363" s="38"/>
      <c r="J363" s="37"/>
      <c r="K363" s="37"/>
      <c r="L363" s="37"/>
      <c r="M363" s="38"/>
      <c r="N363" s="37">
        <f>F363+J363</f>
        <v>15509</v>
      </c>
      <c r="O363" s="37">
        <f>G363+K363</f>
        <v>0</v>
      </c>
      <c r="P363" s="37">
        <f>H363+L363</f>
        <v>15108</v>
      </c>
      <c r="Q363" s="37">
        <f>I363+M363</f>
        <v>0</v>
      </c>
      <c r="R363" s="37"/>
      <c r="S363" s="37"/>
      <c r="T363" s="37"/>
      <c r="U363" s="38"/>
      <c r="V363" s="37">
        <f>N363+R363+S363</f>
        <v>15509</v>
      </c>
      <c r="W363" s="37">
        <f>O363+S363</f>
        <v>0</v>
      </c>
      <c r="X363" s="37">
        <f>P363+T363+U363</f>
        <v>15108</v>
      </c>
      <c r="Y363" s="37">
        <f>Q363+U363</f>
        <v>0</v>
      </c>
      <c r="Z363" s="37"/>
      <c r="AA363" s="37"/>
      <c r="AB363" s="37"/>
      <c r="AC363" s="38"/>
      <c r="AD363" s="37">
        <f>V363+Z363+AA363</f>
        <v>15509</v>
      </c>
      <c r="AE363" s="37">
        <f>W363+AA363</f>
        <v>0</v>
      </c>
      <c r="AF363" s="37">
        <f>X363+AB363+AC363</f>
        <v>15108</v>
      </c>
      <c r="AG363" s="37">
        <f>Y363+AC363</f>
        <v>0</v>
      </c>
      <c r="AH363" s="37"/>
      <c r="AI363" s="37"/>
      <c r="AJ363" s="37"/>
      <c r="AK363" s="38"/>
      <c r="AL363" s="37">
        <f>AD363+AH363+AI363</f>
        <v>15509</v>
      </c>
      <c r="AM363" s="37">
        <f>AE363+AI363</f>
        <v>0</v>
      </c>
      <c r="AN363" s="37">
        <f>AF363+AJ363+AK363</f>
        <v>15108</v>
      </c>
      <c r="AO363" s="37">
        <f>AG363+AK363</f>
        <v>0</v>
      </c>
      <c r="AP363" s="37">
        <v>600</v>
      </c>
      <c r="AQ363" s="37"/>
      <c r="AR363" s="37"/>
      <c r="AS363" s="38"/>
      <c r="AT363" s="37">
        <f>AL363+AP363+AQ363</f>
        <v>16109</v>
      </c>
      <c r="AU363" s="37">
        <f>AM363+AQ363</f>
        <v>0</v>
      </c>
      <c r="AV363" s="37">
        <f>AN363+AR363+AS363</f>
        <v>15108</v>
      </c>
      <c r="AW363" s="37">
        <f>AO363+AS363</f>
        <v>0</v>
      </c>
      <c r="AX363" s="37"/>
      <c r="AY363" s="37"/>
      <c r="AZ363" s="37"/>
      <c r="BA363" s="38"/>
      <c r="BB363" s="37">
        <f>AT363+AX363+AY363</f>
        <v>16109</v>
      </c>
      <c r="BC363" s="37">
        <f>AU363+AY363</f>
        <v>0</v>
      </c>
      <c r="BD363" s="37">
        <f>AV363+AZ363+BA363</f>
        <v>15108</v>
      </c>
      <c r="BE363" s="37">
        <f>AW363+BA363</f>
        <v>0</v>
      </c>
      <c r="BF363" s="37"/>
      <c r="BG363" s="37"/>
      <c r="BH363" s="37"/>
      <c r="BI363" s="38"/>
      <c r="BJ363" s="37">
        <f>BB363+BF363+BG363</f>
        <v>16109</v>
      </c>
      <c r="BK363" s="37">
        <f>BC363+BG363</f>
        <v>0</v>
      </c>
      <c r="BL363" s="37">
        <f>BD363+BH363+BI363</f>
        <v>15108</v>
      </c>
      <c r="BM363" s="37">
        <f>BE363+BI363</f>
        <v>0</v>
      </c>
      <c r="BN363" s="37"/>
      <c r="BO363" s="37"/>
      <c r="BP363" s="37"/>
      <c r="BQ363" s="38"/>
      <c r="BR363" s="37">
        <f>BJ363+BN363+BO363</f>
        <v>16109</v>
      </c>
      <c r="BS363" s="37">
        <f>BK363+BO363</f>
        <v>0</v>
      </c>
      <c r="BT363" s="37">
        <f>BL363+BP363+BQ363</f>
        <v>15108</v>
      </c>
      <c r="BU363" s="37">
        <f>BM363+BQ363</f>
        <v>0</v>
      </c>
      <c r="BV363" s="151"/>
      <c r="BW363" s="151"/>
      <c r="BX363" s="151"/>
      <c r="BY363" s="152"/>
      <c r="BZ363" s="37">
        <f>BR363+BV363+BW363</f>
        <v>16109</v>
      </c>
      <c r="CA363" s="37">
        <f>BS363+BW363</f>
        <v>0</v>
      </c>
      <c r="CB363" s="37">
        <f>BT363+BX363+BY363</f>
        <v>15108</v>
      </c>
      <c r="CC363" s="37">
        <f>BU363+BY363</f>
        <v>0</v>
      </c>
    </row>
    <row r="364" spans="1:81" ht="16.5" x14ac:dyDescent="0.25">
      <c r="A364" s="9" t="s">
        <v>36</v>
      </c>
      <c r="B364" s="2" t="s">
        <v>25</v>
      </c>
      <c r="C364" s="2" t="s">
        <v>108</v>
      </c>
      <c r="D364" s="50" t="s">
        <v>111</v>
      </c>
      <c r="E364" s="2" t="s">
        <v>482</v>
      </c>
      <c r="F364" s="37">
        <f>F365</f>
        <v>358</v>
      </c>
      <c r="G364" s="37">
        <f t="shared" ref="G364:I364" si="1442">G365</f>
        <v>0</v>
      </c>
      <c r="H364" s="37">
        <f t="shared" si="1442"/>
        <v>358</v>
      </c>
      <c r="I364" s="37">
        <f t="shared" si="1442"/>
        <v>0</v>
      </c>
      <c r="J364" s="37">
        <f>J365</f>
        <v>0</v>
      </c>
      <c r="K364" s="37">
        <f t="shared" ref="K364:M364" si="1443">K365</f>
        <v>0</v>
      </c>
      <c r="L364" s="37">
        <f t="shared" si="1443"/>
        <v>0</v>
      </c>
      <c r="M364" s="37">
        <f t="shared" si="1443"/>
        <v>0</v>
      </c>
      <c r="N364" s="37">
        <f>N365</f>
        <v>358</v>
      </c>
      <c r="O364" s="37">
        <f t="shared" ref="O364:Q364" si="1444">O365</f>
        <v>0</v>
      </c>
      <c r="P364" s="37">
        <f t="shared" si="1444"/>
        <v>358</v>
      </c>
      <c r="Q364" s="37">
        <f t="shared" si="1444"/>
        <v>0</v>
      </c>
      <c r="R364" s="37">
        <f>R365</f>
        <v>0</v>
      </c>
      <c r="S364" s="37">
        <f t="shared" ref="S364:U364" si="1445">S365</f>
        <v>0</v>
      </c>
      <c r="T364" s="37">
        <f t="shared" si="1445"/>
        <v>0</v>
      </c>
      <c r="U364" s="37">
        <f t="shared" si="1445"/>
        <v>0</v>
      </c>
      <c r="V364" s="37">
        <f>V365</f>
        <v>358</v>
      </c>
      <c r="W364" s="37">
        <f t="shared" ref="W364:Y364" si="1446">W365</f>
        <v>0</v>
      </c>
      <c r="X364" s="37">
        <f t="shared" si="1446"/>
        <v>358</v>
      </c>
      <c r="Y364" s="37">
        <f t="shared" si="1446"/>
        <v>0</v>
      </c>
      <c r="Z364" s="37">
        <f>Z365</f>
        <v>0</v>
      </c>
      <c r="AA364" s="37">
        <f t="shared" ref="AA364:AC364" si="1447">AA365</f>
        <v>0</v>
      </c>
      <c r="AB364" s="37">
        <f t="shared" si="1447"/>
        <v>0</v>
      </c>
      <c r="AC364" s="37">
        <f t="shared" si="1447"/>
        <v>0</v>
      </c>
      <c r="AD364" s="37">
        <f>AD365</f>
        <v>358</v>
      </c>
      <c r="AE364" s="37">
        <f t="shared" ref="AE364:AG364" si="1448">AE365</f>
        <v>0</v>
      </c>
      <c r="AF364" s="37">
        <f t="shared" si="1448"/>
        <v>358</v>
      </c>
      <c r="AG364" s="37">
        <f t="shared" si="1448"/>
        <v>0</v>
      </c>
      <c r="AH364" s="37">
        <f>AH365</f>
        <v>0</v>
      </c>
      <c r="AI364" s="37">
        <f t="shared" ref="AI364:AK364" si="1449">AI365</f>
        <v>0</v>
      </c>
      <c r="AJ364" s="37">
        <f t="shared" si="1449"/>
        <v>0</v>
      </c>
      <c r="AK364" s="37">
        <f t="shared" si="1449"/>
        <v>0</v>
      </c>
      <c r="AL364" s="37">
        <f>AL365</f>
        <v>358</v>
      </c>
      <c r="AM364" s="37">
        <f t="shared" ref="AM364:AO364" si="1450">AM365</f>
        <v>0</v>
      </c>
      <c r="AN364" s="37">
        <f t="shared" si="1450"/>
        <v>358</v>
      </c>
      <c r="AO364" s="37">
        <f t="shared" si="1450"/>
        <v>0</v>
      </c>
      <c r="AP364" s="37">
        <f>AP365</f>
        <v>0</v>
      </c>
      <c r="AQ364" s="37">
        <f t="shared" ref="AQ364:AS364" si="1451">AQ365</f>
        <v>0</v>
      </c>
      <c r="AR364" s="37">
        <f t="shared" si="1451"/>
        <v>0</v>
      </c>
      <c r="AS364" s="37">
        <f t="shared" si="1451"/>
        <v>0</v>
      </c>
      <c r="AT364" s="37">
        <f>AT365</f>
        <v>358</v>
      </c>
      <c r="AU364" s="37">
        <f t="shared" ref="AU364:AW364" si="1452">AU365</f>
        <v>0</v>
      </c>
      <c r="AV364" s="37">
        <f t="shared" si="1452"/>
        <v>358</v>
      </c>
      <c r="AW364" s="37">
        <f t="shared" si="1452"/>
        <v>0</v>
      </c>
      <c r="AX364" s="37">
        <f>AX365</f>
        <v>0</v>
      </c>
      <c r="AY364" s="37">
        <f t="shared" ref="AY364:BA364" si="1453">AY365</f>
        <v>0</v>
      </c>
      <c r="AZ364" s="37">
        <f t="shared" si="1453"/>
        <v>0</v>
      </c>
      <c r="BA364" s="37">
        <f t="shared" si="1453"/>
        <v>0</v>
      </c>
      <c r="BB364" s="37">
        <f>BB365</f>
        <v>358</v>
      </c>
      <c r="BC364" s="37">
        <f t="shared" ref="BC364:BE364" si="1454">BC365</f>
        <v>0</v>
      </c>
      <c r="BD364" s="37">
        <f t="shared" si="1454"/>
        <v>358</v>
      </c>
      <c r="BE364" s="37">
        <f t="shared" si="1454"/>
        <v>0</v>
      </c>
      <c r="BF364" s="37">
        <f>BF365</f>
        <v>0</v>
      </c>
      <c r="BG364" s="37">
        <f t="shared" ref="BG364:BI364" si="1455">BG365</f>
        <v>0</v>
      </c>
      <c r="BH364" s="37">
        <f t="shared" si="1455"/>
        <v>0</v>
      </c>
      <c r="BI364" s="37">
        <f t="shared" si="1455"/>
        <v>0</v>
      </c>
      <c r="BJ364" s="37">
        <f>BJ365</f>
        <v>358</v>
      </c>
      <c r="BK364" s="37">
        <f t="shared" ref="BK364:BM364" si="1456">BK365</f>
        <v>0</v>
      </c>
      <c r="BL364" s="37">
        <f t="shared" si="1456"/>
        <v>358</v>
      </c>
      <c r="BM364" s="37">
        <f t="shared" si="1456"/>
        <v>0</v>
      </c>
      <c r="BN364" s="37">
        <f>BN365</f>
        <v>0</v>
      </c>
      <c r="BO364" s="37">
        <f t="shared" ref="BO364:BQ364" si="1457">BO365</f>
        <v>0</v>
      </c>
      <c r="BP364" s="37">
        <f t="shared" si="1457"/>
        <v>0</v>
      </c>
      <c r="BQ364" s="37">
        <f t="shared" si="1457"/>
        <v>0</v>
      </c>
      <c r="BR364" s="37">
        <f>BR365</f>
        <v>358</v>
      </c>
      <c r="BS364" s="37">
        <f t="shared" ref="BS364:BU364" si="1458">BS365</f>
        <v>0</v>
      </c>
      <c r="BT364" s="37">
        <f t="shared" si="1458"/>
        <v>358</v>
      </c>
      <c r="BU364" s="37">
        <f t="shared" si="1458"/>
        <v>0</v>
      </c>
      <c r="BV364" s="151">
        <f>BV365</f>
        <v>0</v>
      </c>
      <c r="BW364" s="151">
        <f t="shared" ref="BW364:BY364" si="1459">BW365</f>
        <v>0</v>
      </c>
      <c r="BX364" s="151">
        <f t="shared" si="1459"/>
        <v>0</v>
      </c>
      <c r="BY364" s="151">
        <f t="shared" si="1459"/>
        <v>0</v>
      </c>
      <c r="BZ364" s="37">
        <f>BZ365</f>
        <v>358</v>
      </c>
      <c r="CA364" s="37">
        <f t="shared" ref="CA364:CC364" si="1460">CA365</f>
        <v>0</v>
      </c>
      <c r="CB364" s="37">
        <f t="shared" si="1460"/>
        <v>358</v>
      </c>
      <c r="CC364" s="37">
        <f t="shared" si="1460"/>
        <v>0</v>
      </c>
    </row>
    <row r="365" spans="1:81" ht="16.5" x14ac:dyDescent="0.25">
      <c r="A365" s="9" t="s">
        <v>38</v>
      </c>
      <c r="B365" s="2" t="s">
        <v>25</v>
      </c>
      <c r="C365" s="2" t="s">
        <v>108</v>
      </c>
      <c r="D365" s="50" t="s">
        <v>111</v>
      </c>
      <c r="E365" s="2" t="s">
        <v>484</v>
      </c>
      <c r="F365" s="37">
        <v>358</v>
      </c>
      <c r="G365" s="37"/>
      <c r="H365" s="37">
        <v>358</v>
      </c>
      <c r="I365" s="38"/>
      <c r="J365" s="37"/>
      <c r="K365" s="37"/>
      <c r="L365" s="37"/>
      <c r="M365" s="38"/>
      <c r="N365" s="37">
        <f>F365+J365</f>
        <v>358</v>
      </c>
      <c r="O365" s="37">
        <f>G365+K365</f>
        <v>0</v>
      </c>
      <c r="P365" s="37">
        <f>H365+L365</f>
        <v>358</v>
      </c>
      <c r="Q365" s="37">
        <f>I365+M365</f>
        <v>0</v>
      </c>
      <c r="R365" s="37"/>
      <c r="S365" s="37"/>
      <c r="T365" s="37"/>
      <c r="U365" s="38"/>
      <c r="V365" s="37">
        <f>N365+R365+S365</f>
        <v>358</v>
      </c>
      <c r="W365" s="37">
        <f>O365+S365</f>
        <v>0</v>
      </c>
      <c r="X365" s="37">
        <f>P365+T365+U365</f>
        <v>358</v>
      </c>
      <c r="Y365" s="37">
        <f>Q365+U365</f>
        <v>0</v>
      </c>
      <c r="Z365" s="37"/>
      <c r="AA365" s="37"/>
      <c r="AB365" s="37"/>
      <c r="AC365" s="38"/>
      <c r="AD365" s="37">
        <f>V365+Z365+AA365</f>
        <v>358</v>
      </c>
      <c r="AE365" s="37">
        <f>W365+AA365</f>
        <v>0</v>
      </c>
      <c r="AF365" s="37">
        <f>X365+AB365+AC365</f>
        <v>358</v>
      </c>
      <c r="AG365" s="37">
        <f>Y365+AC365</f>
        <v>0</v>
      </c>
      <c r="AH365" s="37"/>
      <c r="AI365" s="37"/>
      <c r="AJ365" s="37"/>
      <c r="AK365" s="38"/>
      <c r="AL365" s="37">
        <f>AD365+AH365+AI365</f>
        <v>358</v>
      </c>
      <c r="AM365" s="37">
        <f>AE365+AI365</f>
        <v>0</v>
      </c>
      <c r="AN365" s="37">
        <f>AF365+AJ365+AK365</f>
        <v>358</v>
      </c>
      <c r="AO365" s="37">
        <f>AG365+AK365</f>
        <v>0</v>
      </c>
      <c r="AP365" s="37"/>
      <c r="AQ365" s="37"/>
      <c r="AR365" s="37"/>
      <c r="AS365" s="38"/>
      <c r="AT365" s="37">
        <f>AL365+AP365+AQ365</f>
        <v>358</v>
      </c>
      <c r="AU365" s="37">
        <f>AM365+AQ365</f>
        <v>0</v>
      </c>
      <c r="AV365" s="37">
        <f>AN365+AR365+AS365</f>
        <v>358</v>
      </c>
      <c r="AW365" s="37">
        <f>AO365+AS365</f>
        <v>0</v>
      </c>
      <c r="AX365" s="37"/>
      <c r="AY365" s="37"/>
      <c r="AZ365" s="37"/>
      <c r="BA365" s="38"/>
      <c r="BB365" s="37">
        <f>AT365+AX365+AY365</f>
        <v>358</v>
      </c>
      <c r="BC365" s="37">
        <f>AU365+AY365</f>
        <v>0</v>
      </c>
      <c r="BD365" s="37">
        <f>AV365+AZ365+BA365</f>
        <v>358</v>
      </c>
      <c r="BE365" s="37">
        <f>AW365+BA365</f>
        <v>0</v>
      </c>
      <c r="BF365" s="37"/>
      <c r="BG365" s="37"/>
      <c r="BH365" s="37"/>
      <c r="BI365" s="38"/>
      <c r="BJ365" s="37">
        <f>BB365+BF365+BG365</f>
        <v>358</v>
      </c>
      <c r="BK365" s="37">
        <f>BC365+BG365</f>
        <v>0</v>
      </c>
      <c r="BL365" s="37">
        <f>BD365+BH365+BI365</f>
        <v>358</v>
      </c>
      <c r="BM365" s="37">
        <f>BE365+BI365</f>
        <v>0</v>
      </c>
      <c r="BN365" s="37"/>
      <c r="BO365" s="37"/>
      <c r="BP365" s="37"/>
      <c r="BQ365" s="38"/>
      <c r="BR365" s="37">
        <f>BJ365+BN365+BO365</f>
        <v>358</v>
      </c>
      <c r="BS365" s="37">
        <f>BK365+BO365</f>
        <v>0</v>
      </c>
      <c r="BT365" s="37">
        <f>BL365+BP365+BQ365</f>
        <v>358</v>
      </c>
      <c r="BU365" s="37">
        <f>BM365+BQ365</f>
        <v>0</v>
      </c>
      <c r="BV365" s="151"/>
      <c r="BW365" s="151"/>
      <c r="BX365" s="151"/>
      <c r="BY365" s="152"/>
      <c r="BZ365" s="37">
        <f>BR365+BV365+BW365</f>
        <v>358</v>
      </c>
      <c r="CA365" s="37">
        <f>BS365+BW365</f>
        <v>0</v>
      </c>
      <c r="CB365" s="37">
        <f>BT365+BX365+BY365</f>
        <v>358</v>
      </c>
      <c r="CC365" s="37">
        <f>BU365+BY365</f>
        <v>0</v>
      </c>
    </row>
    <row r="366" spans="1:81" ht="82.5" x14ac:dyDescent="0.25">
      <c r="A366" s="9" t="s">
        <v>85</v>
      </c>
      <c r="B366" s="2" t="s">
        <v>25</v>
      </c>
      <c r="C366" s="2" t="s">
        <v>108</v>
      </c>
      <c r="D366" s="50" t="s">
        <v>86</v>
      </c>
      <c r="E366" s="2"/>
      <c r="F366" s="37">
        <f>F367</f>
        <v>2000</v>
      </c>
      <c r="G366" s="37">
        <f t="shared" ref="G366:I369" si="1461">G367</f>
        <v>0</v>
      </c>
      <c r="H366" s="37">
        <f t="shared" si="1461"/>
        <v>2000</v>
      </c>
      <c r="I366" s="37">
        <f t="shared" si="1461"/>
        <v>0</v>
      </c>
      <c r="J366" s="37">
        <f>J367</f>
        <v>0</v>
      </c>
      <c r="K366" s="37">
        <f t="shared" ref="K366:M369" si="1462">K367</f>
        <v>0</v>
      </c>
      <c r="L366" s="37">
        <f t="shared" si="1462"/>
        <v>0</v>
      </c>
      <c r="M366" s="37">
        <f t="shared" si="1462"/>
        <v>0</v>
      </c>
      <c r="N366" s="37">
        <f>N367</f>
        <v>2000</v>
      </c>
      <c r="O366" s="37">
        <f t="shared" ref="O366:Q369" si="1463">O367</f>
        <v>0</v>
      </c>
      <c r="P366" s="37">
        <f t="shared" si="1463"/>
        <v>2000</v>
      </c>
      <c r="Q366" s="37">
        <f t="shared" si="1463"/>
        <v>0</v>
      </c>
      <c r="R366" s="37">
        <f>R367</f>
        <v>0</v>
      </c>
      <c r="S366" s="37">
        <f t="shared" ref="S366:U369" si="1464">S367</f>
        <v>0</v>
      </c>
      <c r="T366" s="37">
        <f t="shared" si="1464"/>
        <v>0</v>
      </c>
      <c r="U366" s="37">
        <f t="shared" si="1464"/>
        <v>0</v>
      </c>
      <c r="V366" s="37">
        <f>V367</f>
        <v>2000</v>
      </c>
      <c r="W366" s="37">
        <f t="shared" ref="W366:Y369" si="1465">W367</f>
        <v>0</v>
      </c>
      <c r="X366" s="37">
        <f t="shared" si="1465"/>
        <v>2000</v>
      </c>
      <c r="Y366" s="37">
        <f t="shared" si="1465"/>
        <v>0</v>
      </c>
      <c r="Z366" s="37">
        <f>Z367</f>
        <v>0</v>
      </c>
      <c r="AA366" s="37">
        <f t="shared" ref="AA366:AC369" si="1466">AA367</f>
        <v>0</v>
      </c>
      <c r="AB366" s="37">
        <f t="shared" si="1466"/>
        <v>0</v>
      </c>
      <c r="AC366" s="37">
        <f t="shared" si="1466"/>
        <v>0</v>
      </c>
      <c r="AD366" s="37">
        <f>AD367</f>
        <v>2000</v>
      </c>
      <c r="AE366" s="37">
        <f t="shared" ref="AE366:AG369" si="1467">AE367</f>
        <v>0</v>
      </c>
      <c r="AF366" s="37">
        <f t="shared" si="1467"/>
        <v>2000</v>
      </c>
      <c r="AG366" s="37">
        <f t="shared" si="1467"/>
        <v>0</v>
      </c>
      <c r="AH366" s="37">
        <f>AH367</f>
        <v>0</v>
      </c>
      <c r="AI366" s="37">
        <f t="shared" ref="AI366:AK369" si="1468">AI367</f>
        <v>0</v>
      </c>
      <c r="AJ366" s="37">
        <f t="shared" si="1468"/>
        <v>0</v>
      </c>
      <c r="AK366" s="37">
        <f t="shared" si="1468"/>
        <v>0</v>
      </c>
      <c r="AL366" s="37">
        <f>AL367</f>
        <v>2000</v>
      </c>
      <c r="AM366" s="37">
        <f t="shared" ref="AM366:AO369" si="1469">AM367</f>
        <v>0</v>
      </c>
      <c r="AN366" s="37">
        <f t="shared" si="1469"/>
        <v>2000</v>
      </c>
      <c r="AO366" s="37">
        <f t="shared" si="1469"/>
        <v>0</v>
      </c>
      <c r="AP366" s="37">
        <f>AP367</f>
        <v>0</v>
      </c>
      <c r="AQ366" s="37">
        <f t="shared" ref="AQ366:AS369" si="1470">AQ367</f>
        <v>0</v>
      </c>
      <c r="AR366" s="37">
        <f t="shared" si="1470"/>
        <v>0</v>
      </c>
      <c r="AS366" s="37">
        <f t="shared" si="1470"/>
        <v>0</v>
      </c>
      <c r="AT366" s="37">
        <f>AT367</f>
        <v>2000</v>
      </c>
      <c r="AU366" s="37">
        <f t="shared" ref="AU366:AW369" si="1471">AU367</f>
        <v>0</v>
      </c>
      <c r="AV366" s="37">
        <f t="shared" si="1471"/>
        <v>2000</v>
      </c>
      <c r="AW366" s="37">
        <f t="shared" si="1471"/>
        <v>0</v>
      </c>
      <c r="AX366" s="37">
        <f>AX367</f>
        <v>0</v>
      </c>
      <c r="AY366" s="37">
        <f t="shared" ref="AY366:BA369" si="1472">AY367</f>
        <v>0</v>
      </c>
      <c r="AZ366" s="37">
        <f t="shared" si="1472"/>
        <v>0</v>
      </c>
      <c r="BA366" s="37">
        <f t="shared" si="1472"/>
        <v>0</v>
      </c>
      <c r="BB366" s="37">
        <f>BB367</f>
        <v>2000</v>
      </c>
      <c r="BC366" s="37">
        <f t="shared" ref="BC366:BE369" si="1473">BC367</f>
        <v>0</v>
      </c>
      <c r="BD366" s="37">
        <f t="shared" si="1473"/>
        <v>2000</v>
      </c>
      <c r="BE366" s="37">
        <f t="shared" si="1473"/>
        <v>0</v>
      </c>
      <c r="BF366" s="37">
        <f>BF367</f>
        <v>0</v>
      </c>
      <c r="BG366" s="37">
        <f t="shared" ref="BG366:BI369" si="1474">BG367</f>
        <v>0</v>
      </c>
      <c r="BH366" s="37">
        <f t="shared" si="1474"/>
        <v>0</v>
      </c>
      <c r="BI366" s="37">
        <f t="shared" si="1474"/>
        <v>0</v>
      </c>
      <c r="BJ366" s="37">
        <f>BJ367</f>
        <v>2000</v>
      </c>
      <c r="BK366" s="37">
        <f t="shared" ref="BK366:BM369" si="1475">BK367</f>
        <v>0</v>
      </c>
      <c r="BL366" s="37">
        <f t="shared" si="1475"/>
        <v>2000</v>
      </c>
      <c r="BM366" s="37">
        <f t="shared" si="1475"/>
        <v>0</v>
      </c>
      <c r="BN366" s="37">
        <f>BN367</f>
        <v>0</v>
      </c>
      <c r="BO366" s="37">
        <f t="shared" ref="BO366:BQ369" si="1476">BO367</f>
        <v>0</v>
      </c>
      <c r="BP366" s="37">
        <f t="shared" si="1476"/>
        <v>0</v>
      </c>
      <c r="BQ366" s="37">
        <f t="shared" si="1476"/>
        <v>0</v>
      </c>
      <c r="BR366" s="37">
        <f>BR367</f>
        <v>2000</v>
      </c>
      <c r="BS366" s="37">
        <f t="shared" ref="BS366:BU369" si="1477">BS367</f>
        <v>0</v>
      </c>
      <c r="BT366" s="37">
        <f t="shared" si="1477"/>
        <v>2000</v>
      </c>
      <c r="BU366" s="37">
        <f t="shared" si="1477"/>
        <v>0</v>
      </c>
      <c r="BV366" s="151">
        <f>BV367</f>
        <v>0</v>
      </c>
      <c r="BW366" s="151">
        <f t="shared" ref="BW366:BY369" si="1478">BW367</f>
        <v>0</v>
      </c>
      <c r="BX366" s="151">
        <f t="shared" si="1478"/>
        <v>0</v>
      </c>
      <c r="BY366" s="151">
        <f t="shared" si="1478"/>
        <v>0</v>
      </c>
      <c r="BZ366" s="37">
        <f>BZ367</f>
        <v>2000</v>
      </c>
      <c r="CA366" s="37">
        <f t="shared" ref="CA366:CC369" si="1479">CA367</f>
        <v>0</v>
      </c>
      <c r="CB366" s="37">
        <f t="shared" si="1479"/>
        <v>2000</v>
      </c>
      <c r="CC366" s="37">
        <f t="shared" si="1479"/>
        <v>0</v>
      </c>
    </row>
    <row r="367" spans="1:81" ht="16.5" x14ac:dyDescent="0.25">
      <c r="A367" s="9" t="s">
        <v>112</v>
      </c>
      <c r="B367" s="2" t="s">
        <v>25</v>
      </c>
      <c r="C367" s="2" t="s">
        <v>108</v>
      </c>
      <c r="D367" s="50" t="s">
        <v>113</v>
      </c>
      <c r="E367" s="2"/>
      <c r="F367" s="37">
        <f>F368</f>
        <v>2000</v>
      </c>
      <c r="G367" s="37">
        <f t="shared" si="1461"/>
        <v>0</v>
      </c>
      <c r="H367" s="37">
        <f t="shared" si="1461"/>
        <v>2000</v>
      </c>
      <c r="I367" s="37">
        <f t="shared" si="1461"/>
        <v>0</v>
      </c>
      <c r="J367" s="37">
        <f>J368</f>
        <v>0</v>
      </c>
      <c r="K367" s="37">
        <f t="shared" si="1462"/>
        <v>0</v>
      </c>
      <c r="L367" s="37">
        <f t="shared" si="1462"/>
        <v>0</v>
      </c>
      <c r="M367" s="37">
        <f t="shared" si="1462"/>
        <v>0</v>
      </c>
      <c r="N367" s="37">
        <f>N368</f>
        <v>2000</v>
      </c>
      <c r="O367" s="37">
        <f t="shared" si="1463"/>
        <v>0</v>
      </c>
      <c r="P367" s="37">
        <f t="shared" si="1463"/>
        <v>2000</v>
      </c>
      <c r="Q367" s="37">
        <f t="shared" si="1463"/>
        <v>0</v>
      </c>
      <c r="R367" s="37">
        <f>R368</f>
        <v>0</v>
      </c>
      <c r="S367" s="37">
        <f t="shared" si="1464"/>
        <v>0</v>
      </c>
      <c r="T367" s="37">
        <f t="shared" si="1464"/>
        <v>0</v>
      </c>
      <c r="U367" s="37">
        <f t="shared" si="1464"/>
        <v>0</v>
      </c>
      <c r="V367" s="37">
        <f>V368</f>
        <v>2000</v>
      </c>
      <c r="W367" s="37">
        <f t="shared" si="1465"/>
        <v>0</v>
      </c>
      <c r="X367" s="37">
        <f t="shared" si="1465"/>
        <v>2000</v>
      </c>
      <c r="Y367" s="37">
        <f t="shared" si="1465"/>
        <v>0</v>
      </c>
      <c r="Z367" s="37">
        <f>Z368</f>
        <v>0</v>
      </c>
      <c r="AA367" s="37">
        <f t="shared" si="1466"/>
        <v>0</v>
      </c>
      <c r="AB367" s="37">
        <f t="shared" si="1466"/>
        <v>0</v>
      </c>
      <c r="AC367" s="37">
        <f t="shared" si="1466"/>
        <v>0</v>
      </c>
      <c r="AD367" s="37">
        <f>AD368</f>
        <v>2000</v>
      </c>
      <c r="AE367" s="37">
        <f t="shared" si="1467"/>
        <v>0</v>
      </c>
      <c r="AF367" s="37">
        <f t="shared" si="1467"/>
        <v>2000</v>
      </c>
      <c r="AG367" s="37">
        <f t="shared" si="1467"/>
        <v>0</v>
      </c>
      <c r="AH367" s="37">
        <f>AH368</f>
        <v>0</v>
      </c>
      <c r="AI367" s="37">
        <f t="shared" si="1468"/>
        <v>0</v>
      </c>
      <c r="AJ367" s="37">
        <f t="shared" si="1468"/>
        <v>0</v>
      </c>
      <c r="AK367" s="37">
        <f t="shared" si="1468"/>
        <v>0</v>
      </c>
      <c r="AL367" s="37">
        <f>AL368</f>
        <v>2000</v>
      </c>
      <c r="AM367" s="37">
        <f t="shared" si="1469"/>
        <v>0</v>
      </c>
      <c r="AN367" s="37">
        <f t="shared" si="1469"/>
        <v>2000</v>
      </c>
      <c r="AO367" s="37">
        <f t="shared" si="1469"/>
        <v>0</v>
      </c>
      <c r="AP367" s="37">
        <f>AP368</f>
        <v>0</v>
      </c>
      <c r="AQ367" s="37">
        <f t="shared" si="1470"/>
        <v>0</v>
      </c>
      <c r="AR367" s="37">
        <f t="shared" si="1470"/>
        <v>0</v>
      </c>
      <c r="AS367" s="37">
        <f t="shared" si="1470"/>
        <v>0</v>
      </c>
      <c r="AT367" s="37">
        <f>AT368</f>
        <v>2000</v>
      </c>
      <c r="AU367" s="37">
        <f t="shared" si="1471"/>
        <v>0</v>
      </c>
      <c r="AV367" s="37">
        <f t="shared" si="1471"/>
        <v>2000</v>
      </c>
      <c r="AW367" s="37">
        <f t="shared" si="1471"/>
        <v>0</v>
      </c>
      <c r="AX367" s="37">
        <f>AX368</f>
        <v>0</v>
      </c>
      <c r="AY367" s="37">
        <f t="shared" si="1472"/>
        <v>0</v>
      </c>
      <c r="AZ367" s="37">
        <f t="shared" si="1472"/>
        <v>0</v>
      </c>
      <c r="BA367" s="37">
        <f t="shared" si="1472"/>
        <v>0</v>
      </c>
      <c r="BB367" s="37">
        <f>BB368</f>
        <v>2000</v>
      </c>
      <c r="BC367" s="37">
        <f t="shared" si="1473"/>
        <v>0</v>
      </c>
      <c r="BD367" s="37">
        <f t="shared" si="1473"/>
        <v>2000</v>
      </c>
      <c r="BE367" s="37">
        <f t="shared" si="1473"/>
        <v>0</v>
      </c>
      <c r="BF367" s="37">
        <f>BF368</f>
        <v>0</v>
      </c>
      <c r="BG367" s="37">
        <f t="shared" si="1474"/>
        <v>0</v>
      </c>
      <c r="BH367" s="37">
        <f t="shared" si="1474"/>
        <v>0</v>
      </c>
      <c r="BI367" s="37">
        <f t="shared" si="1474"/>
        <v>0</v>
      </c>
      <c r="BJ367" s="37">
        <f>BJ368</f>
        <v>2000</v>
      </c>
      <c r="BK367" s="37">
        <f t="shared" si="1475"/>
        <v>0</v>
      </c>
      <c r="BL367" s="37">
        <f t="shared" si="1475"/>
        <v>2000</v>
      </c>
      <c r="BM367" s="37">
        <f t="shared" si="1475"/>
        <v>0</v>
      </c>
      <c r="BN367" s="37">
        <f>BN368</f>
        <v>0</v>
      </c>
      <c r="BO367" s="37">
        <f t="shared" si="1476"/>
        <v>0</v>
      </c>
      <c r="BP367" s="37">
        <f t="shared" si="1476"/>
        <v>0</v>
      </c>
      <c r="BQ367" s="37">
        <f t="shared" si="1476"/>
        <v>0</v>
      </c>
      <c r="BR367" s="37">
        <f>BR368</f>
        <v>2000</v>
      </c>
      <c r="BS367" s="37">
        <f t="shared" si="1477"/>
        <v>0</v>
      </c>
      <c r="BT367" s="37">
        <f t="shared" si="1477"/>
        <v>2000</v>
      </c>
      <c r="BU367" s="37">
        <f t="shared" si="1477"/>
        <v>0</v>
      </c>
      <c r="BV367" s="151">
        <f>BV368</f>
        <v>0</v>
      </c>
      <c r="BW367" s="151">
        <f t="shared" si="1478"/>
        <v>0</v>
      </c>
      <c r="BX367" s="151">
        <f t="shared" si="1478"/>
        <v>0</v>
      </c>
      <c r="BY367" s="151">
        <f t="shared" si="1478"/>
        <v>0</v>
      </c>
      <c r="BZ367" s="37">
        <f>BZ368</f>
        <v>2000</v>
      </c>
      <c r="CA367" s="37">
        <f t="shared" si="1479"/>
        <v>0</v>
      </c>
      <c r="CB367" s="37">
        <f t="shared" si="1479"/>
        <v>2000</v>
      </c>
      <c r="CC367" s="37">
        <f t="shared" si="1479"/>
        <v>0</v>
      </c>
    </row>
    <row r="368" spans="1:81" ht="132" x14ac:dyDescent="0.25">
      <c r="A368" s="9" t="s">
        <v>114</v>
      </c>
      <c r="B368" s="2" t="s">
        <v>25</v>
      </c>
      <c r="C368" s="2" t="s">
        <v>108</v>
      </c>
      <c r="D368" s="50" t="s">
        <v>115</v>
      </c>
      <c r="E368" s="2"/>
      <c r="F368" s="37">
        <f>F369</f>
        <v>2000</v>
      </c>
      <c r="G368" s="37">
        <f t="shared" si="1461"/>
        <v>0</v>
      </c>
      <c r="H368" s="37">
        <f t="shared" si="1461"/>
        <v>2000</v>
      </c>
      <c r="I368" s="37">
        <f t="shared" si="1461"/>
        <v>0</v>
      </c>
      <c r="J368" s="37">
        <f>J369</f>
        <v>0</v>
      </c>
      <c r="K368" s="37">
        <f t="shared" si="1462"/>
        <v>0</v>
      </c>
      <c r="L368" s="37">
        <f t="shared" si="1462"/>
        <v>0</v>
      </c>
      <c r="M368" s="37">
        <f t="shared" si="1462"/>
        <v>0</v>
      </c>
      <c r="N368" s="37">
        <f>N369</f>
        <v>2000</v>
      </c>
      <c r="O368" s="37">
        <f t="shared" si="1463"/>
        <v>0</v>
      </c>
      <c r="P368" s="37">
        <f t="shared" si="1463"/>
        <v>2000</v>
      </c>
      <c r="Q368" s="37">
        <f t="shared" si="1463"/>
        <v>0</v>
      </c>
      <c r="R368" s="37">
        <f>R369</f>
        <v>0</v>
      </c>
      <c r="S368" s="37">
        <f t="shared" si="1464"/>
        <v>0</v>
      </c>
      <c r="T368" s="37">
        <f t="shared" si="1464"/>
        <v>0</v>
      </c>
      <c r="U368" s="37">
        <f t="shared" si="1464"/>
        <v>0</v>
      </c>
      <c r="V368" s="37">
        <f>V369</f>
        <v>2000</v>
      </c>
      <c r="W368" s="37">
        <f t="shared" si="1465"/>
        <v>0</v>
      </c>
      <c r="X368" s="37">
        <f t="shared" si="1465"/>
        <v>2000</v>
      </c>
      <c r="Y368" s="37">
        <f t="shared" si="1465"/>
        <v>0</v>
      </c>
      <c r="Z368" s="37">
        <f>Z369</f>
        <v>0</v>
      </c>
      <c r="AA368" s="37">
        <f t="shared" si="1466"/>
        <v>0</v>
      </c>
      <c r="AB368" s="37">
        <f t="shared" si="1466"/>
        <v>0</v>
      </c>
      <c r="AC368" s="37">
        <f t="shared" si="1466"/>
        <v>0</v>
      </c>
      <c r="AD368" s="37">
        <f>AD369</f>
        <v>2000</v>
      </c>
      <c r="AE368" s="37">
        <f t="shared" si="1467"/>
        <v>0</v>
      </c>
      <c r="AF368" s="37">
        <f t="shared" si="1467"/>
        <v>2000</v>
      </c>
      <c r="AG368" s="37">
        <f t="shared" si="1467"/>
        <v>0</v>
      </c>
      <c r="AH368" s="37">
        <f>AH369</f>
        <v>0</v>
      </c>
      <c r="AI368" s="37">
        <f t="shared" si="1468"/>
        <v>0</v>
      </c>
      <c r="AJ368" s="37">
        <f t="shared" si="1468"/>
        <v>0</v>
      </c>
      <c r="AK368" s="37">
        <f t="shared" si="1468"/>
        <v>0</v>
      </c>
      <c r="AL368" s="37">
        <f>AL369</f>
        <v>2000</v>
      </c>
      <c r="AM368" s="37">
        <f t="shared" si="1469"/>
        <v>0</v>
      </c>
      <c r="AN368" s="37">
        <f t="shared" si="1469"/>
        <v>2000</v>
      </c>
      <c r="AO368" s="37">
        <f t="shared" si="1469"/>
        <v>0</v>
      </c>
      <c r="AP368" s="37">
        <f>AP369</f>
        <v>0</v>
      </c>
      <c r="AQ368" s="37">
        <f t="shared" si="1470"/>
        <v>0</v>
      </c>
      <c r="AR368" s="37">
        <f t="shared" si="1470"/>
        <v>0</v>
      </c>
      <c r="AS368" s="37">
        <f t="shared" si="1470"/>
        <v>0</v>
      </c>
      <c r="AT368" s="37">
        <f>AT369</f>
        <v>2000</v>
      </c>
      <c r="AU368" s="37">
        <f t="shared" si="1471"/>
        <v>0</v>
      </c>
      <c r="AV368" s="37">
        <f t="shared" si="1471"/>
        <v>2000</v>
      </c>
      <c r="AW368" s="37">
        <f t="shared" si="1471"/>
        <v>0</v>
      </c>
      <c r="AX368" s="37">
        <f>AX369</f>
        <v>0</v>
      </c>
      <c r="AY368" s="37">
        <f t="shared" si="1472"/>
        <v>0</v>
      </c>
      <c r="AZ368" s="37">
        <f t="shared" si="1472"/>
        <v>0</v>
      </c>
      <c r="BA368" s="37">
        <f t="shared" si="1472"/>
        <v>0</v>
      </c>
      <c r="BB368" s="37">
        <f>BB369</f>
        <v>2000</v>
      </c>
      <c r="BC368" s="37">
        <f t="shared" si="1473"/>
        <v>0</v>
      </c>
      <c r="BD368" s="37">
        <f t="shared" si="1473"/>
        <v>2000</v>
      </c>
      <c r="BE368" s="37">
        <f t="shared" si="1473"/>
        <v>0</v>
      </c>
      <c r="BF368" s="37">
        <f>BF369</f>
        <v>0</v>
      </c>
      <c r="BG368" s="37">
        <f t="shared" si="1474"/>
        <v>0</v>
      </c>
      <c r="BH368" s="37">
        <f t="shared" si="1474"/>
        <v>0</v>
      </c>
      <c r="BI368" s="37">
        <f t="shared" si="1474"/>
        <v>0</v>
      </c>
      <c r="BJ368" s="37">
        <f>BJ369</f>
        <v>2000</v>
      </c>
      <c r="BK368" s="37">
        <f t="shared" si="1475"/>
        <v>0</v>
      </c>
      <c r="BL368" s="37">
        <f t="shared" si="1475"/>
        <v>2000</v>
      </c>
      <c r="BM368" s="37">
        <f t="shared" si="1475"/>
        <v>0</v>
      </c>
      <c r="BN368" s="37">
        <f>BN369</f>
        <v>0</v>
      </c>
      <c r="BO368" s="37">
        <f t="shared" si="1476"/>
        <v>0</v>
      </c>
      <c r="BP368" s="37">
        <f t="shared" si="1476"/>
        <v>0</v>
      </c>
      <c r="BQ368" s="37">
        <f t="shared" si="1476"/>
        <v>0</v>
      </c>
      <c r="BR368" s="37">
        <f>BR369</f>
        <v>2000</v>
      </c>
      <c r="BS368" s="37">
        <f t="shared" si="1477"/>
        <v>0</v>
      </c>
      <c r="BT368" s="37">
        <f t="shared" si="1477"/>
        <v>2000</v>
      </c>
      <c r="BU368" s="37">
        <f t="shared" si="1477"/>
        <v>0</v>
      </c>
      <c r="BV368" s="151">
        <f>BV369</f>
        <v>0</v>
      </c>
      <c r="BW368" s="151">
        <f t="shared" si="1478"/>
        <v>0</v>
      </c>
      <c r="BX368" s="151">
        <f t="shared" si="1478"/>
        <v>0</v>
      </c>
      <c r="BY368" s="151">
        <f t="shared" si="1478"/>
        <v>0</v>
      </c>
      <c r="BZ368" s="37">
        <f>BZ369</f>
        <v>2000</v>
      </c>
      <c r="CA368" s="37">
        <f t="shared" si="1479"/>
        <v>0</v>
      </c>
      <c r="CB368" s="37">
        <f t="shared" si="1479"/>
        <v>2000</v>
      </c>
      <c r="CC368" s="37">
        <f t="shared" si="1479"/>
        <v>0</v>
      </c>
    </row>
    <row r="369" spans="1:81" ht="33" x14ac:dyDescent="0.25">
      <c r="A369" s="9" t="s">
        <v>74</v>
      </c>
      <c r="B369" s="2" t="s">
        <v>25</v>
      </c>
      <c r="C369" s="2" t="s">
        <v>108</v>
      </c>
      <c r="D369" s="50" t="s">
        <v>115</v>
      </c>
      <c r="E369" s="2" t="s">
        <v>463</v>
      </c>
      <c r="F369" s="37">
        <f>F370</f>
        <v>2000</v>
      </c>
      <c r="G369" s="37">
        <f t="shared" si="1461"/>
        <v>0</v>
      </c>
      <c r="H369" s="37">
        <f t="shared" si="1461"/>
        <v>2000</v>
      </c>
      <c r="I369" s="37">
        <f t="shared" si="1461"/>
        <v>0</v>
      </c>
      <c r="J369" s="37">
        <f>J370</f>
        <v>0</v>
      </c>
      <c r="K369" s="37">
        <f t="shared" si="1462"/>
        <v>0</v>
      </c>
      <c r="L369" s="37">
        <f t="shared" si="1462"/>
        <v>0</v>
      </c>
      <c r="M369" s="37">
        <f t="shared" si="1462"/>
        <v>0</v>
      </c>
      <c r="N369" s="37">
        <f>N370</f>
        <v>2000</v>
      </c>
      <c r="O369" s="37">
        <f t="shared" si="1463"/>
        <v>0</v>
      </c>
      <c r="P369" s="37">
        <f t="shared" si="1463"/>
        <v>2000</v>
      </c>
      <c r="Q369" s="37">
        <f t="shared" si="1463"/>
        <v>0</v>
      </c>
      <c r="R369" s="37">
        <f>R370</f>
        <v>0</v>
      </c>
      <c r="S369" s="37">
        <f t="shared" si="1464"/>
        <v>0</v>
      </c>
      <c r="T369" s="37">
        <f t="shared" si="1464"/>
        <v>0</v>
      </c>
      <c r="U369" s="37">
        <f t="shared" si="1464"/>
        <v>0</v>
      </c>
      <c r="V369" s="37">
        <f>V370</f>
        <v>2000</v>
      </c>
      <c r="W369" s="37">
        <f t="shared" si="1465"/>
        <v>0</v>
      </c>
      <c r="X369" s="37">
        <f t="shared" si="1465"/>
        <v>2000</v>
      </c>
      <c r="Y369" s="37">
        <f t="shared" si="1465"/>
        <v>0</v>
      </c>
      <c r="Z369" s="37">
        <f>Z370</f>
        <v>0</v>
      </c>
      <c r="AA369" s="37">
        <f t="shared" si="1466"/>
        <v>0</v>
      </c>
      <c r="AB369" s="37">
        <f t="shared" si="1466"/>
        <v>0</v>
      </c>
      <c r="AC369" s="37">
        <f t="shared" si="1466"/>
        <v>0</v>
      </c>
      <c r="AD369" s="37">
        <f>AD370</f>
        <v>2000</v>
      </c>
      <c r="AE369" s="37">
        <f t="shared" si="1467"/>
        <v>0</v>
      </c>
      <c r="AF369" s="37">
        <f t="shared" si="1467"/>
        <v>2000</v>
      </c>
      <c r="AG369" s="37">
        <f t="shared" si="1467"/>
        <v>0</v>
      </c>
      <c r="AH369" s="37">
        <f>AH370</f>
        <v>0</v>
      </c>
      <c r="AI369" s="37">
        <f t="shared" si="1468"/>
        <v>0</v>
      </c>
      <c r="AJ369" s="37">
        <f t="shared" si="1468"/>
        <v>0</v>
      </c>
      <c r="AK369" s="37">
        <f t="shared" si="1468"/>
        <v>0</v>
      </c>
      <c r="AL369" s="37">
        <f>AL370</f>
        <v>2000</v>
      </c>
      <c r="AM369" s="37">
        <f t="shared" si="1469"/>
        <v>0</v>
      </c>
      <c r="AN369" s="37">
        <f t="shared" si="1469"/>
        <v>2000</v>
      </c>
      <c r="AO369" s="37">
        <f t="shared" si="1469"/>
        <v>0</v>
      </c>
      <c r="AP369" s="37">
        <f>AP370</f>
        <v>0</v>
      </c>
      <c r="AQ369" s="37">
        <f t="shared" si="1470"/>
        <v>0</v>
      </c>
      <c r="AR369" s="37">
        <f t="shared" si="1470"/>
        <v>0</v>
      </c>
      <c r="AS369" s="37">
        <f t="shared" si="1470"/>
        <v>0</v>
      </c>
      <c r="AT369" s="37">
        <f>AT370</f>
        <v>2000</v>
      </c>
      <c r="AU369" s="37">
        <f t="shared" si="1471"/>
        <v>0</v>
      </c>
      <c r="AV369" s="37">
        <f t="shared" si="1471"/>
        <v>2000</v>
      </c>
      <c r="AW369" s="37">
        <f t="shared" si="1471"/>
        <v>0</v>
      </c>
      <c r="AX369" s="37">
        <f>AX370</f>
        <v>0</v>
      </c>
      <c r="AY369" s="37">
        <f t="shared" si="1472"/>
        <v>0</v>
      </c>
      <c r="AZ369" s="37">
        <f t="shared" si="1472"/>
        <v>0</v>
      </c>
      <c r="BA369" s="37">
        <f t="shared" si="1472"/>
        <v>0</v>
      </c>
      <c r="BB369" s="37">
        <f>BB370</f>
        <v>2000</v>
      </c>
      <c r="BC369" s="37">
        <f t="shared" si="1473"/>
        <v>0</v>
      </c>
      <c r="BD369" s="37">
        <f t="shared" si="1473"/>
        <v>2000</v>
      </c>
      <c r="BE369" s="37">
        <f t="shared" si="1473"/>
        <v>0</v>
      </c>
      <c r="BF369" s="37">
        <f>BF370</f>
        <v>0</v>
      </c>
      <c r="BG369" s="37">
        <f t="shared" si="1474"/>
        <v>0</v>
      </c>
      <c r="BH369" s="37">
        <f t="shared" si="1474"/>
        <v>0</v>
      </c>
      <c r="BI369" s="37">
        <f t="shared" si="1474"/>
        <v>0</v>
      </c>
      <c r="BJ369" s="37">
        <f>BJ370</f>
        <v>2000</v>
      </c>
      <c r="BK369" s="37">
        <f t="shared" si="1475"/>
        <v>0</v>
      </c>
      <c r="BL369" s="37">
        <f t="shared" si="1475"/>
        <v>2000</v>
      </c>
      <c r="BM369" s="37">
        <f t="shared" si="1475"/>
        <v>0</v>
      </c>
      <c r="BN369" s="37">
        <f>BN370</f>
        <v>0</v>
      </c>
      <c r="BO369" s="37">
        <f t="shared" si="1476"/>
        <v>0</v>
      </c>
      <c r="BP369" s="37">
        <f t="shared" si="1476"/>
        <v>0</v>
      </c>
      <c r="BQ369" s="37">
        <f t="shared" si="1476"/>
        <v>0</v>
      </c>
      <c r="BR369" s="37">
        <f>BR370</f>
        <v>2000</v>
      </c>
      <c r="BS369" s="37">
        <f t="shared" si="1477"/>
        <v>0</v>
      </c>
      <c r="BT369" s="37">
        <f t="shared" si="1477"/>
        <v>2000</v>
      </c>
      <c r="BU369" s="37">
        <f t="shared" si="1477"/>
        <v>0</v>
      </c>
      <c r="BV369" s="151">
        <f>BV370</f>
        <v>0</v>
      </c>
      <c r="BW369" s="151">
        <f t="shared" si="1478"/>
        <v>0</v>
      </c>
      <c r="BX369" s="151">
        <f t="shared" si="1478"/>
        <v>0</v>
      </c>
      <c r="BY369" s="151">
        <f t="shared" si="1478"/>
        <v>0</v>
      </c>
      <c r="BZ369" s="37">
        <f>BZ370</f>
        <v>2000</v>
      </c>
      <c r="CA369" s="37">
        <f t="shared" si="1479"/>
        <v>0</v>
      </c>
      <c r="CB369" s="37">
        <f t="shared" si="1479"/>
        <v>2000</v>
      </c>
      <c r="CC369" s="37">
        <f t="shared" si="1479"/>
        <v>0</v>
      </c>
    </row>
    <row r="370" spans="1:81" ht="66" x14ac:dyDescent="0.25">
      <c r="A370" s="7" t="s">
        <v>116</v>
      </c>
      <c r="B370" s="2" t="s">
        <v>25</v>
      </c>
      <c r="C370" s="2" t="s">
        <v>108</v>
      </c>
      <c r="D370" s="50" t="s">
        <v>115</v>
      </c>
      <c r="E370" s="2" t="s">
        <v>529</v>
      </c>
      <c r="F370" s="37">
        <v>2000</v>
      </c>
      <c r="G370" s="37"/>
      <c r="H370" s="37">
        <v>2000</v>
      </c>
      <c r="I370" s="38"/>
      <c r="J370" s="37"/>
      <c r="K370" s="37"/>
      <c r="L370" s="37"/>
      <c r="M370" s="38"/>
      <c r="N370" s="37">
        <f>F370+J370</f>
        <v>2000</v>
      </c>
      <c r="O370" s="37">
        <f>G370+K370</f>
        <v>0</v>
      </c>
      <c r="P370" s="37">
        <f>H370+L370</f>
        <v>2000</v>
      </c>
      <c r="Q370" s="37">
        <f>I370+M370</f>
        <v>0</v>
      </c>
      <c r="R370" s="37"/>
      <c r="S370" s="37"/>
      <c r="T370" s="37"/>
      <c r="U370" s="38"/>
      <c r="V370" s="37">
        <f>N370+R370+S370</f>
        <v>2000</v>
      </c>
      <c r="W370" s="37">
        <f>O370+S370</f>
        <v>0</v>
      </c>
      <c r="X370" s="37">
        <f>P370+T370+U370</f>
        <v>2000</v>
      </c>
      <c r="Y370" s="37">
        <f>Q370+U370</f>
        <v>0</v>
      </c>
      <c r="Z370" s="37"/>
      <c r="AA370" s="37"/>
      <c r="AB370" s="37"/>
      <c r="AC370" s="38"/>
      <c r="AD370" s="37">
        <f>V370+Z370+AA370</f>
        <v>2000</v>
      </c>
      <c r="AE370" s="37">
        <f>W370+AA370</f>
        <v>0</v>
      </c>
      <c r="AF370" s="37">
        <f>X370+AB370+AC370</f>
        <v>2000</v>
      </c>
      <c r="AG370" s="37">
        <f>Y370+AC370</f>
        <v>0</v>
      </c>
      <c r="AH370" s="37"/>
      <c r="AI370" s="37"/>
      <c r="AJ370" s="37"/>
      <c r="AK370" s="38"/>
      <c r="AL370" s="37">
        <f>AD370+AH370+AI370</f>
        <v>2000</v>
      </c>
      <c r="AM370" s="37">
        <f>AE370+AI370</f>
        <v>0</v>
      </c>
      <c r="AN370" s="37">
        <f>AF370+AJ370+AK370</f>
        <v>2000</v>
      </c>
      <c r="AO370" s="37">
        <f>AG370+AK370</f>
        <v>0</v>
      </c>
      <c r="AP370" s="37"/>
      <c r="AQ370" s="37"/>
      <c r="AR370" s="37"/>
      <c r="AS370" s="38"/>
      <c r="AT370" s="37">
        <f>AL370+AP370+AQ370</f>
        <v>2000</v>
      </c>
      <c r="AU370" s="37">
        <f>AM370+AQ370</f>
        <v>0</v>
      </c>
      <c r="AV370" s="37">
        <f>AN370+AR370+AS370</f>
        <v>2000</v>
      </c>
      <c r="AW370" s="37">
        <f>AO370+AS370</f>
        <v>0</v>
      </c>
      <c r="AX370" s="37"/>
      <c r="AY370" s="37"/>
      <c r="AZ370" s="37"/>
      <c r="BA370" s="38"/>
      <c r="BB370" s="37">
        <f>AT370+AX370+AY370</f>
        <v>2000</v>
      </c>
      <c r="BC370" s="37">
        <f>AU370+AY370</f>
        <v>0</v>
      </c>
      <c r="BD370" s="37">
        <f>AV370+AZ370+BA370</f>
        <v>2000</v>
      </c>
      <c r="BE370" s="37">
        <f>AW370+BA370</f>
        <v>0</v>
      </c>
      <c r="BF370" s="37"/>
      <c r="BG370" s="37"/>
      <c r="BH370" s="37"/>
      <c r="BI370" s="38"/>
      <c r="BJ370" s="37">
        <f>BB370+BF370+BG370</f>
        <v>2000</v>
      </c>
      <c r="BK370" s="37">
        <f>BC370+BG370</f>
        <v>0</v>
      </c>
      <c r="BL370" s="37">
        <f>BD370+BH370+BI370</f>
        <v>2000</v>
      </c>
      <c r="BM370" s="37">
        <f>BE370+BI370</f>
        <v>0</v>
      </c>
      <c r="BN370" s="37"/>
      <c r="BO370" s="37"/>
      <c r="BP370" s="37"/>
      <c r="BQ370" s="38"/>
      <c r="BR370" s="37">
        <f>BJ370+BN370+BO370</f>
        <v>2000</v>
      </c>
      <c r="BS370" s="37">
        <f>BK370+BO370</f>
        <v>0</v>
      </c>
      <c r="BT370" s="37">
        <f>BL370+BP370+BQ370</f>
        <v>2000</v>
      </c>
      <c r="BU370" s="37">
        <f>BM370+BQ370</f>
        <v>0</v>
      </c>
      <c r="BV370" s="151"/>
      <c r="BW370" s="151"/>
      <c r="BX370" s="151"/>
      <c r="BY370" s="152"/>
      <c r="BZ370" s="37">
        <f>BR370+BV370+BW370</f>
        <v>2000</v>
      </c>
      <c r="CA370" s="37">
        <f>BS370+BW370</f>
        <v>0</v>
      </c>
      <c r="CB370" s="37">
        <f>BT370+BX370+BY370</f>
        <v>2000</v>
      </c>
      <c r="CC370" s="37">
        <f>BU370+BY370</f>
        <v>0</v>
      </c>
    </row>
    <row r="371" spans="1:81" ht="16.5" x14ac:dyDescent="0.25">
      <c r="A371" s="7"/>
      <c r="B371" s="2"/>
      <c r="C371" s="2"/>
      <c r="D371" s="50"/>
      <c r="E371" s="2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45"/>
      <c r="BW371" s="145"/>
      <c r="BX371" s="145"/>
      <c r="BY371" s="145"/>
      <c r="BZ371" s="18"/>
      <c r="CA371" s="18"/>
      <c r="CB371" s="18"/>
      <c r="CC371" s="18"/>
    </row>
    <row r="372" spans="1:81" ht="56.25" customHeight="1" x14ac:dyDescent="0.3">
      <c r="A372" s="32" t="s">
        <v>117</v>
      </c>
      <c r="B372" s="33" t="s">
        <v>25</v>
      </c>
      <c r="C372" s="33" t="s">
        <v>118</v>
      </c>
      <c r="D372" s="50"/>
      <c r="E372" s="2"/>
      <c r="F372" s="35">
        <f>F373+F378+F398</f>
        <v>59575</v>
      </c>
      <c r="G372" s="35">
        <f t="shared" ref="G372:I372" si="1480">G373+G378+G398</f>
        <v>0</v>
      </c>
      <c r="H372" s="35">
        <f t="shared" si="1480"/>
        <v>59575</v>
      </c>
      <c r="I372" s="35">
        <f t="shared" si="1480"/>
        <v>0</v>
      </c>
      <c r="J372" s="35">
        <f>J373+J378+J398</f>
        <v>0</v>
      </c>
      <c r="K372" s="35">
        <f t="shared" ref="K372:M372" si="1481">K373+K378+K398</f>
        <v>0</v>
      </c>
      <c r="L372" s="35">
        <f t="shared" si="1481"/>
        <v>0</v>
      </c>
      <c r="M372" s="35">
        <f t="shared" si="1481"/>
        <v>0</v>
      </c>
      <c r="N372" s="35">
        <f>N373+N378+N398</f>
        <v>59575</v>
      </c>
      <c r="O372" s="35">
        <f t="shared" ref="O372:Q372" si="1482">O373+O378+O398</f>
        <v>0</v>
      </c>
      <c r="P372" s="35">
        <f t="shared" si="1482"/>
        <v>59575</v>
      </c>
      <c r="Q372" s="35">
        <f t="shared" si="1482"/>
        <v>0</v>
      </c>
      <c r="R372" s="35">
        <f>R373+R378+R398</f>
        <v>0</v>
      </c>
      <c r="S372" s="35">
        <f t="shared" ref="S372:U372" si="1483">S373+S378+S398</f>
        <v>0</v>
      </c>
      <c r="T372" s="35">
        <f t="shared" si="1483"/>
        <v>0</v>
      </c>
      <c r="U372" s="35">
        <f t="shared" si="1483"/>
        <v>0</v>
      </c>
      <c r="V372" s="35">
        <f>V373+V378+V398</f>
        <v>59575</v>
      </c>
      <c r="W372" s="35">
        <f t="shared" ref="W372:Y372" si="1484">W373+W378+W398</f>
        <v>0</v>
      </c>
      <c r="X372" s="35">
        <f t="shared" si="1484"/>
        <v>59575</v>
      </c>
      <c r="Y372" s="35">
        <f t="shared" si="1484"/>
        <v>0</v>
      </c>
      <c r="Z372" s="35">
        <f>Z373+Z378+Z398</f>
        <v>0</v>
      </c>
      <c r="AA372" s="35">
        <f t="shared" ref="AA372:AC372" si="1485">AA373+AA378+AA398</f>
        <v>0</v>
      </c>
      <c r="AB372" s="35">
        <f t="shared" si="1485"/>
        <v>0</v>
      </c>
      <c r="AC372" s="35">
        <f t="shared" si="1485"/>
        <v>0</v>
      </c>
      <c r="AD372" s="35">
        <f>AD373+AD378+AD398</f>
        <v>59575</v>
      </c>
      <c r="AE372" s="35">
        <f t="shared" ref="AE372:AG372" si="1486">AE373+AE378+AE398</f>
        <v>0</v>
      </c>
      <c r="AF372" s="35">
        <f t="shared" si="1486"/>
        <v>59575</v>
      </c>
      <c r="AG372" s="35">
        <f t="shared" si="1486"/>
        <v>0</v>
      </c>
      <c r="AH372" s="35">
        <f>AH373+AH378+AH398</f>
        <v>0</v>
      </c>
      <c r="AI372" s="35">
        <f t="shared" ref="AI372:AK372" si="1487">AI373+AI378+AI398</f>
        <v>1614</v>
      </c>
      <c r="AJ372" s="35">
        <f t="shared" si="1487"/>
        <v>0</v>
      </c>
      <c r="AK372" s="35">
        <f t="shared" si="1487"/>
        <v>1614</v>
      </c>
      <c r="AL372" s="35">
        <f>AL373+AL378+AL398</f>
        <v>61189</v>
      </c>
      <c r="AM372" s="35">
        <f t="shared" ref="AM372:AO372" si="1488">AM373+AM378+AM398</f>
        <v>1614</v>
      </c>
      <c r="AN372" s="35">
        <f t="shared" si="1488"/>
        <v>61189</v>
      </c>
      <c r="AO372" s="35">
        <f t="shared" si="1488"/>
        <v>1614</v>
      </c>
      <c r="AP372" s="35">
        <f>AP373+AP378+AP398</f>
        <v>0</v>
      </c>
      <c r="AQ372" s="35">
        <f t="shared" ref="AQ372:AS372" si="1489">AQ373+AQ378+AQ398</f>
        <v>0</v>
      </c>
      <c r="AR372" s="35">
        <f t="shared" si="1489"/>
        <v>0</v>
      </c>
      <c r="AS372" s="35">
        <f t="shared" si="1489"/>
        <v>0</v>
      </c>
      <c r="AT372" s="35">
        <f>AT373+AT378+AT398</f>
        <v>61189</v>
      </c>
      <c r="AU372" s="35">
        <f t="shared" ref="AU372:AW372" si="1490">AU373+AU378+AU398</f>
        <v>1614</v>
      </c>
      <c r="AV372" s="35">
        <f t="shared" si="1490"/>
        <v>61189</v>
      </c>
      <c r="AW372" s="35">
        <f t="shared" si="1490"/>
        <v>1614</v>
      </c>
      <c r="AX372" s="35">
        <f>AX373+AX378+AX398</f>
        <v>0</v>
      </c>
      <c r="AY372" s="35">
        <f t="shared" ref="AY372:BA372" si="1491">AY373+AY378+AY398</f>
        <v>0</v>
      </c>
      <c r="AZ372" s="35">
        <f t="shared" si="1491"/>
        <v>0</v>
      </c>
      <c r="BA372" s="35">
        <f t="shared" si="1491"/>
        <v>0</v>
      </c>
      <c r="BB372" s="35">
        <f>BB373+BB378+BB398</f>
        <v>61189</v>
      </c>
      <c r="BC372" s="35">
        <f t="shared" ref="BC372:BE372" si="1492">BC373+BC378+BC398</f>
        <v>1614</v>
      </c>
      <c r="BD372" s="35">
        <f t="shared" si="1492"/>
        <v>61189</v>
      </c>
      <c r="BE372" s="35">
        <f t="shared" si="1492"/>
        <v>1614</v>
      </c>
      <c r="BF372" s="35">
        <f>BF373+BF378+BF398</f>
        <v>0</v>
      </c>
      <c r="BG372" s="35">
        <f t="shared" ref="BG372:BI372" si="1493">BG373+BG378+BG398</f>
        <v>0</v>
      </c>
      <c r="BH372" s="35">
        <f t="shared" si="1493"/>
        <v>0</v>
      </c>
      <c r="BI372" s="35">
        <f t="shared" si="1493"/>
        <v>0</v>
      </c>
      <c r="BJ372" s="35">
        <f>BJ373+BJ378+BJ398</f>
        <v>61189</v>
      </c>
      <c r="BK372" s="35">
        <f t="shared" ref="BK372:BM372" si="1494">BK373+BK378+BK398</f>
        <v>1614</v>
      </c>
      <c r="BL372" s="35">
        <f t="shared" si="1494"/>
        <v>61189</v>
      </c>
      <c r="BM372" s="35">
        <f t="shared" si="1494"/>
        <v>1614</v>
      </c>
      <c r="BN372" s="35">
        <f>BN373+BN378+BN398</f>
        <v>0</v>
      </c>
      <c r="BO372" s="35">
        <f t="shared" ref="BO372:BQ372" si="1495">BO373+BO378+BO398</f>
        <v>0</v>
      </c>
      <c r="BP372" s="35">
        <f t="shared" si="1495"/>
        <v>0</v>
      </c>
      <c r="BQ372" s="35">
        <f t="shared" si="1495"/>
        <v>0</v>
      </c>
      <c r="BR372" s="35">
        <f>BR373+BR378+BR398</f>
        <v>61189</v>
      </c>
      <c r="BS372" s="35">
        <f t="shared" ref="BS372:BU372" si="1496">BS373+BS378+BS398</f>
        <v>1614</v>
      </c>
      <c r="BT372" s="35">
        <f t="shared" si="1496"/>
        <v>61189</v>
      </c>
      <c r="BU372" s="35">
        <f t="shared" si="1496"/>
        <v>1614</v>
      </c>
      <c r="BV372" s="150">
        <f>BV373+BV378+BV398</f>
        <v>0</v>
      </c>
      <c r="BW372" s="150">
        <f t="shared" ref="BW372:BY372" si="1497">BW373+BW378+BW398</f>
        <v>0</v>
      </c>
      <c r="BX372" s="150">
        <f t="shared" si="1497"/>
        <v>0</v>
      </c>
      <c r="BY372" s="150">
        <f t="shared" si="1497"/>
        <v>0</v>
      </c>
      <c r="BZ372" s="35">
        <f>BZ373+BZ378+BZ398</f>
        <v>61189</v>
      </c>
      <c r="CA372" s="35">
        <f t="shared" ref="CA372:CC372" si="1498">CA373+CA378+CA398</f>
        <v>1614</v>
      </c>
      <c r="CB372" s="35">
        <f t="shared" si="1498"/>
        <v>61189</v>
      </c>
      <c r="CC372" s="35">
        <f t="shared" si="1498"/>
        <v>1614</v>
      </c>
    </row>
    <row r="373" spans="1:81" ht="49.5" hidden="1" x14ac:dyDescent="0.25">
      <c r="A373" s="9" t="s">
        <v>119</v>
      </c>
      <c r="B373" s="2" t="s">
        <v>25</v>
      </c>
      <c r="C373" s="2" t="s">
        <v>118</v>
      </c>
      <c r="D373" s="50" t="s">
        <v>120</v>
      </c>
      <c r="E373" s="2"/>
      <c r="F373" s="37">
        <f t="shared" ref="F373:N376" si="1499">F374</f>
        <v>0</v>
      </c>
      <c r="G373" s="37">
        <f t="shared" si="1499"/>
        <v>0</v>
      </c>
      <c r="H373" s="37">
        <f t="shared" si="1499"/>
        <v>0</v>
      </c>
      <c r="I373" s="37">
        <f t="shared" si="1499"/>
        <v>0</v>
      </c>
      <c r="J373" s="37">
        <f t="shared" si="1499"/>
        <v>0</v>
      </c>
      <c r="K373" s="37">
        <f t="shared" si="1499"/>
        <v>0</v>
      </c>
      <c r="L373" s="37">
        <f t="shared" si="1499"/>
        <v>0</v>
      </c>
      <c r="M373" s="37">
        <f t="shared" ref="J373:M376" si="1500">M374</f>
        <v>0</v>
      </c>
      <c r="N373" s="37">
        <f t="shared" si="1499"/>
        <v>0</v>
      </c>
      <c r="O373" s="37">
        <f t="shared" ref="N373:AC376" si="1501">O374</f>
        <v>0</v>
      </c>
      <c r="P373" s="37">
        <f t="shared" si="1501"/>
        <v>0</v>
      </c>
      <c r="Q373" s="37">
        <f t="shared" si="1501"/>
        <v>0</v>
      </c>
      <c r="R373" s="37">
        <f t="shared" si="1501"/>
        <v>0</v>
      </c>
      <c r="S373" s="37">
        <f t="shared" si="1501"/>
        <v>0</v>
      </c>
      <c r="T373" s="37">
        <f t="shared" si="1501"/>
        <v>0</v>
      </c>
      <c r="U373" s="37">
        <f t="shared" si="1501"/>
        <v>0</v>
      </c>
      <c r="V373" s="37">
        <f t="shared" si="1501"/>
        <v>0</v>
      </c>
      <c r="W373" s="37">
        <f t="shared" si="1501"/>
        <v>0</v>
      </c>
      <c r="X373" s="37">
        <f t="shared" si="1501"/>
        <v>0</v>
      </c>
      <c r="Y373" s="37">
        <f t="shared" si="1501"/>
        <v>0</v>
      </c>
      <c r="Z373" s="37">
        <f t="shared" si="1501"/>
        <v>0</v>
      </c>
      <c r="AA373" s="37">
        <f t="shared" si="1501"/>
        <v>0</v>
      </c>
      <c r="AB373" s="37">
        <f t="shared" si="1501"/>
        <v>0</v>
      </c>
      <c r="AC373" s="37">
        <f t="shared" si="1501"/>
        <v>0</v>
      </c>
      <c r="AD373" s="37">
        <f t="shared" ref="Z373:AP376" si="1502">AD374</f>
        <v>0</v>
      </c>
      <c r="AE373" s="37">
        <f t="shared" si="1502"/>
        <v>0</v>
      </c>
      <c r="AF373" s="37">
        <f t="shared" si="1502"/>
        <v>0</v>
      </c>
      <c r="AG373" s="37">
        <f t="shared" si="1502"/>
        <v>0</v>
      </c>
      <c r="AH373" s="37">
        <f t="shared" si="1502"/>
        <v>0</v>
      </c>
      <c r="AI373" s="37">
        <f t="shared" si="1502"/>
        <v>0</v>
      </c>
      <c r="AJ373" s="37">
        <f t="shared" si="1502"/>
        <v>0</v>
      </c>
      <c r="AK373" s="37">
        <f t="shared" si="1502"/>
        <v>0</v>
      </c>
      <c r="AL373" s="37">
        <f t="shared" si="1502"/>
        <v>0</v>
      </c>
      <c r="AM373" s="37">
        <f t="shared" si="1502"/>
        <v>0</v>
      </c>
      <c r="AN373" s="37">
        <f t="shared" si="1502"/>
        <v>0</v>
      </c>
      <c r="AO373" s="37">
        <f t="shared" si="1502"/>
        <v>0</v>
      </c>
      <c r="AP373" s="37">
        <f t="shared" si="1502"/>
        <v>0</v>
      </c>
      <c r="AQ373" s="37">
        <f t="shared" ref="AP373:BF376" si="1503">AQ374</f>
        <v>0</v>
      </c>
      <c r="AR373" s="37">
        <f t="shared" si="1503"/>
        <v>0</v>
      </c>
      <c r="AS373" s="37">
        <f t="shared" si="1503"/>
        <v>0</v>
      </c>
      <c r="AT373" s="37">
        <f t="shared" si="1503"/>
        <v>0</v>
      </c>
      <c r="AU373" s="37">
        <f t="shared" si="1503"/>
        <v>0</v>
      </c>
      <c r="AV373" s="37">
        <f t="shared" si="1503"/>
        <v>0</v>
      </c>
      <c r="AW373" s="37">
        <f t="shared" si="1503"/>
        <v>0</v>
      </c>
      <c r="AX373" s="37">
        <f t="shared" si="1503"/>
        <v>0</v>
      </c>
      <c r="AY373" s="37">
        <f t="shared" si="1503"/>
        <v>0</v>
      </c>
      <c r="AZ373" s="37">
        <f t="shared" si="1503"/>
        <v>0</v>
      </c>
      <c r="BA373" s="37">
        <f t="shared" si="1503"/>
        <v>0</v>
      </c>
      <c r="BB373" s="37">
        <f t="shared" si="1503"/>
        <v>0</v>
      </c>
      <c r="BC373" s="37">
        <f t="shared" si="1503"/>
        <v>0</v>
      </c>
      <c r="BD373" s="37">
        <f t="shared" si="1503"/>
        <v>0</v>
      </c>
      <c r="BE373" s="37">
        <f t="shared" si="1503"/>
        <v>0</v>
      </c>
      <c r="BF373" s="37">
        <f t="shared" si="1503"/>
        <v>0</v>
      </c>
      <c r="BG373" s="37">
        <f t="shared" ref="BF373:BV376" si="1504">BG374</f>
        <v>0</v>
      </c>
      <c r="BH373" s="37">
        <f t="shared" si="1504"/>
        <v>0</v>
      </c>
      <c r="BI373" s="37">
        <f t="shared" si="1504"/>
        <v>0</v>
      </c>
      <c r="BJ373" s="37">
        <f t="shared" si="1504"/>
        <v>0</v>
      </c>
      <c r="BK373" s="37">
        <f t="shared" si="1504"/>
        <v>0</v>
      </c>
      <c r="BL373" s="37">
        <f t="shared" si="1504"/>
        <v>0</v>
      </c>
      <c r="BM373" s="37">
        <f t="shared" si="1504"/>
        <v>0</v>
      </c>
      <c r="BN373" s="37">
        <f t="shared" si="1504"/>
        <v>0</v>
      </c>
      <c r="BO373" s="37">
        <f t="shared" si="1504"/>
        <v>0</v>
      </c>
      <c r="BP373" s="37">
        <f t="shared" si="1504"/>
        <v>0</v>
      </c>
      <c r="BQ373" s="37">
        <f t="shared" si="1504"/>
        <v>0</v>
      </c>
      <c r="BR373" s="37">
        <f t="shared" si="1504"/>
        <v>0</v>
      </c>
      <c r="BS373" s="37">
        <f t="shared" si="1504"/>
        <v>0</v>
      </c>
      <c r="BT373" s="37">
        <f t="shared" si="1504"/>
        <v>0</v>
      </c>
      <c r="BU373" s="37">
        <f t="shared" si="1504"/>
        <v>0</v>
      </c>
      <c r="BV373" s="151">
        <f t="shared" si="1504"/>
        <v>0</v>
      </c>
      <c r="BW373" s="151">
        <f t="shared" ref="BV373:CC376" si="1505">BW374</f>
        <v>0</v>
      </c>
      <c r="BX373" s="151">
        <f t="shared" si="1505"/>
        <v>0</v>
      </c>
      <c r="BY373" s="151">
        <f t="shared" si="1505"/>
        <v>0</v>
      </c>
      <c r="BZ373" s="37">
        <f t="shared" si="1505"/>
        <v>0</v>
      </c>
      <c r="CA373" s="37">
        <f t="shared" si="1505"/>
        <v>0</v>
      </c>
      <c r="CB373" s="37">
        <f t="shared" si="1505"/>
        <v>0</v>
      </c>
      <c r="CC373" s="37">
        <f t="shared" si="1505"/>
        <v>0</v>
      </c>
    </row>
    <row r="374" spans="1:81" ht="16.5" hidden="1" x14ac:dyDescent="0.25">
      <c r="A374" s="9" t="s">
        <v>64</v>
      </c>
      <c r="B374" s="2" t="s">
        <v>25</v>
      </c>
      <c r="C374" s="2" t="s">
        <v>118</v>
      </c>
      <c r="D374" s="50" t="s">
        <v>121</v>
      </c>
      <c r="E374" s="2"/>
      <c r="F374" s="37">
        <f t="shared" si="1499"/>
        <v>0</v>
      </c>
      <c r="G374" s="37">
        <f t="shared" si="1499"/>
        <v>0</v>
      </c>
      <c r="H374" s="37">
        <f t="shared" si="1499"/>
        <v>0</v>
      </c>
      <c r="I374" s="37">
        <f t="shared" si="1499"/>
        <v>0</v>
      </c>
      <c r="J374" s="37">
        <f t="shared" si="1500"/>
        <v>0</v>
      </c>
      <c r="K374" s="37">
        <f t="shared" si="1500"/>
        <v>0</v>
      </c>
      <c r="L374" s="37">
        <f t="shared" si="1500"/>
        <v>0</v>
      </c>
      <c r="M374" s="37">
        <f t="shared" si="1500"/>
        <v>0</v>
      </c>
      <c r="N374" s="37">
        <f t="shared" si="1501"/>
        <v>0</v>
      </c>
      <c r="O374" s="37">
        <f t="shared" si="1501"/>
        <v>0</v>
      </c>
      <c r="P374" s="37">
        <f t="shared" si="1501"/>
        <v>0</v>
      </c>
      <c r="Q374" s="37">
        <f t="shared" si="1501"/>
        <v>0</v>
      </c>
      <c r="R374" s="37">
        <f t="shared" si="1501"/>
        <v>0</v>
      </c>
      <c r="S374" s="37">
        <f t="shared" si="1501"/>
        <v>0</v>
      </c>
      <c r="T374" s="37">
        <f t="shared" si="1501"/>
        <v>0</v>
      </c>
      <c r="U374" s="37">
        <f t="shared" si="1501"/>
        <v>0</v>
      </c>
      <c r="V374" s="37">
        <f t="shared" si="1501"/>
        <v>0</v>
      </c>
      <c r="W374" s="37">
        <f t="shared" si="1501"/>
        <v>0</v>
      </c>
      <c r="X374" s="37">
        <f t="shared" si="1501"/>
        <v>0</v>
      </c>
      <c r="Y374" s="37">
        <f t="shared" si="1501"/>
        <v>0</v>
      </c>
      <c r="Z374" s="37">
        <f t="shared" si="1502"/>
        <v>0</v>
      </c>
      <c r="AA374" s="37">
        <f t="shared" si="1502"/>
        <v>0</v>
      </c>
      <c r="AB374" s="37">
        <f t="shared" si="1502"/>
        <v>0</v>
      </c>
      <c r="AC374" s="37">
        <f t="shared" si="1502"/>
        <v>0</v>
      </c>
      <c r="AD374" s="37">
        <f t="shared" si="1502"/>
        <v>0</v>
      </c>
      <c r="AE374" s="37">
        <f t="shared" si="1502"/>
        <v>0</v>
      </c>
      <c r="AF374" s="37">
        <f t="shared" si="1502"/>
        <v>0</v>
      </c>
      <c r="AG374" s="37">
        <f t="shared" si="1502"/>
        <v>0</v>
      </c>
      <c r="AH374" s="37">
        <f t="shared" si="1502"/>
        <v>0</v>
      </c>
      <c r="AI374" s="37">
        <f t="shared" si="1502"/>
        <v>0</v>
      </c>
      <c r="AJ374" s="37">
        <f t="shared" si="1502"/>
        <v>0</v>
      </c>
      <c r="AK374" s="37">
        <f t="shared" si="1502"/>
        <v>0</v>
      </c>
      <c r="AL374" s="37">
        <f t="shared" si="1502"/>
        <v>0</v>
      </c>
      <c r="AM374" s="37">
        <f t="shared" si="1502"/>
        <v>0</v>
      </c>
      <c r="AN374" s="37">
        <f t="shared" si="1502"/>
        <v>0</v>
      </c>
      <c r="AO374" s="37">
        <f t="shared" si="1502"/>
        <v>0</v>
      </c>
      <c r="AP374" s="37">
        <f t="shared" si="1503"/>
        <v>0</v>
      </c>
      <c r="AQ374" s="37">
        <f t="shared" si="1503"/>
        <v>0</v>
      </c>
      <c r="AR374" s="37">
        <f t="shared" si="1503"/>
        <v>0</v>
      </c>
      <c r="AS374" s="37">
        <f t="shared" si="1503"/>
        <v>0</v>
      </c>
      <c r="AT374" s="37">
        <f t="shared" si="1503"/>
        <v>0</v>
      </c>
      <c r="AU374" s="37">
        <f t="shared" si="1503"/>
        <v>0</v>
      </c>
      <c r="AV374" s="37">
        <f t="shared" si="1503"/>
        <v>0</v>
      </c>
      <c r="AW374" s="37">
        <f t="shared" si="1503"/>
        <v>0</v>
      </c>
      <c r="AX374" s="37">
        <f t="shared" si="1503"/>
        <v>0</v>
      </c>
      <c r="AY374" s="37">
        <f t="shared" si="1503"/>
        <v>0</v>
      </c>
      <c r="AZ374" s="37">
        <f t="shared" si="1503"/>
        <v>0</v>
      </c>
      <c r="BA374" s="37">
        <f t="shared" si="1503"/>
        <v>0</v>
      </c>
      <c r="BB374" s="37">
        <f t="shared" si="1503"/>
        <v>0</v>
      </c>
      <c r="BC374" s="37">
        <f t="shared" si="1503"/>
        <v>0</v>
      </c>
      <c r="BD374" s="37">
        <f t="shared" si="1503"/>
        <v>0</v>
      </c>
      <c r="BE374" s="37">
        <f t="shared" si="1503"/>
        <v>0</v>
      </c>
      <c r="BF374" s="37">
        <f t="shared" si="1504"/>
        <v>0</v>
      </c>
      <c r="BG374" s="37">
        <f t="shared" si="1504"/>
        <v>0</v>
      </c>
      <c r="BH374" s="37">
        <f t="shared" si="1504"/>
        <v>0</v>
      </c>
      <c r="BI374" s="37">
        <f t="shared" si="1504"/>
        <v>0</v>
      </c>
      <c r="BJ374" s="37">
        <f t="shared" si="1504"/>
        <v>0</v>
      </c>
      <c r="BK374" s="37">
        <f t="shared" si="1504"/>
        <v>0</v>
      </c>
      <c r="BL374" s="37">
        <f t="shared" si="1504"/>
        <v>0</v>
      </c>
      <c r="BM374" s="37">
        <f t="shared" si="1504"/>
        <v>0</v>
      </c>
      <c r="BN374" s="37">
        <f t="shared" si="1504"/>
        <v>0</v>
      </c>
      <c r="BO374" s="37">
        <f t="shared" si="1504"/>
        <v>0</v>
      </c>
      <c r="BP374" s="37">
        <f t="shared" si="1504"/>
        <v>0</v>
      </c>
      <c r="BQ374" s="37">
        <f t="shared" si="1504"/>
        <v>0</v>
      </c>
      <c r="BR374" s="37">
        <f t="shared" si="1504"/>
        <v>0</v>
      </c>
      <c r="BS374" s="37">
        <f t="shared" si="1504"/>
        <v>0</v>
      </c>
      <c r="BT374" s="37">
        <f t="shared" si="1504"/>
        <v>0</v>
      </c>
      <c r="BU374" s="37">
        <f t="shared" si="1504"/>
        <v>0</v>
      </c>
      <c r="BV374" s="151">
        <f t="shared" si="1505"/>
        <v>0</v>
      </c>
      <c r="BW374" s="151">
        <f t="shared" si="1505"/>
        <v>0</v>
      </c>
      <c r="BX374" s="151">
        <f t="shared" si="1505"/>
        <v>0</v>
      </c>
      <c r="BY374" s="151">
        <f t="shared" si="1505"/>
        <v>0</v>
      </c>
      <c r="BZ374" s="37">
        <f t="shared" si="1505"/>
        <v>0</v>
      </c>
      <c r="CA374" s="37">
        <f t="shared" si="1505"/>
        <v>0</v>
      </c>
      <c r="CB374" s="37">
        <f t="shared" si="1505"/>
        <v>0</v>
      </c>
      <c r="CC374" s="37">
        <f t="shared" si="1505"/>
        <v>0</v>
      </c>
    </row>
    <row r="375" spans="1:81" ht="49.5" hidden="1" x14ac:dyDescent="0.25">
      <c r="A375" s="9" t="s">
        <v>122</v>
      </c>
      <c r="B375" s="2" t="s">
        <v>25</v>
      </c>
      <c r="C375" s="2" t="s">
        <v>118</v>
      </c>
      <c r="D375" s="50" t="s">
        <v>123</v>
      </c>
      <c r="E375" s="2"/>
      <c r="F375" s="37">
        <f t="shared" si="1499"/>
        <v>0</v>
      </c>
      <c r="G375" s="37">
        <f t="shared" si="1499"/>
        <v>0</v>
      </c>
      <c r="H375" s="37">
        <f t="shared" si="1499"/>
        <v>0</v>
      </c>
      <c r="I375" s="37">
        <f t="shared" si="1499"/>
        <v>0</v>
      </c>
      <c r="J375" s="37">
        <f t="shared" si="1500"/>
        <v>0</v>
      </c>
      <c r="K375" s="37">
        <f t="shared" si="1500"/>
        <v>0</v>
      </c>
      <c r="L375" s="37">
        <f t="shared" si="1500"/>
        <v>0</v>
      </c>
      <c r="M375" s="37">
        <f t="shared" si="1500"/>
        <v>0</v>
      </c>
      <c r="N375" s="37">
        <f t="shared" si="1501"/>
        <v>0</v>
      </c>
      <c r="O375" s="37">
        <f t="shared" si="1501"/>
        <v>0</v>
      </c>
      <c r="P375" s="37">
        <f t="shared" si="1501"/>
        <v>0</v>
      </c>
      <c r="Q375" s="37">
        <f t="shared" si="1501"/>
        <v>0</v>
      </c>
      <c r="R375" s="37">
        <f t="shared" si="1501"/>
        <v>0</v>
      </c>
      <c r="S375" s="37">
        <f t="shared" si="1501"/>
        <v>0</v>
      </c>
      <c r="T375" s="37">
        <f t="shared" si="1501"/>
        <v>0</v>
      </c>
      <c r="U375" s="37">
        <f t="shared" si="1501"/>
        <v>0</v>
      </c>
      <c r="V375" s="37">
        <f t="shared" si="1501"/>
        <v>0</v>
      </c>
      <c r="W375" s="37">
        <f t="shared" si="1501"/>
        <v>0</v>
      </c>
      <c r="X375" s="37">
        <f t="shared" si="1501"/>
        <v>0</v>
      </c>
      <c r="Y375" s="37">
        <f t="shared" si="1501"/>
        <v>0</v>
      </c>
      <c r="Z375" s="37">
        <f t="shared" si="1502"/>
        <v>0</v>
      </c>
      <c r="AA375" s="37">
        <f t="shared" si="1502"/>
        <v>0</v>
      </c>
      <c r="AB375" s="37">
        <f t="shared" si="1502"/>
        <v>0</v>
      </c>
      <c r="AC375" s="37">
        <f t="shared" si="1502"/>
        <v>0</v>
      </c>
      <c r="AD375" s="37">
        <f t="shared" si="1502"/>
        <v>0</v>
      </c>
      <c r="AE375" s="37">
        <f t="shared" si="1502"/>
        <v>0</v>
      </c>
      <c r="AF375" s="37">
        <f t="shared" si="1502"/>
        <v>0</v>
      </c>
      <c r="AG375" s="37">
        <f t="shared" si="1502"/>
        <v>0</v>
      </c>
      <c r="AH375" s="37">
        <f t="shared" si="1502"/>
        <v>0</v>
      </c>
      <c r="AI375" s="37">
        <f t="shared" si="1502"/>
        <v>0</v>
      </c>
      <c r="AJ375" s="37">
        <f t="shared" si="1502"/>
        <v>0</v>
      </c>
      <c r="AK375" s="37">
        <f t="shared" si="1502"/>
        <v>0</v>
      </c>
      <c r="AL375" s="37">
        <f t="shared" si="1502"/>
        <v>0</v>
      </c>
      <c r="AM375" s="37">
        <f t="shared" si="1502"/>
        <v>0</v>
      </c>
      <c r="AN375" s="37">
        <f t="shared" si="1502"/>
        <v>0</v>
      </c>
      <c r="AO375" s="37">
        <f t="shared" si="1502"/>
        <v>0</v>
      </c>
      <c r="AP375" s="37">
        <f t="shared" si="1503"/>
        <v>0</v>
      </c>
      <c r="AQ375" s="37">
        <f t="shared" si="1503"/>
        <v>0</v>
      </c>
      <c r="AR375" s="37">
        <f t="shared" si="1503"/>
        <v>0</v>
      </c>
      <c r="AS375" s="37">
        <f t="shared" si="1503"/>
        <v>0</v>
      </c>
      <c r="AT375" s="37">
        <f t="shared" si="1503"/>
        <v>0</v>
      </c>
      <c r="AU375" s="37">
        <f t="shared" si="1503"/>
        <v>0</v>
      </c>
      <c r="AV375" s="37">
        <f t="shared" si="1503"/>
        <v>0</v>
      </c>
      <c r="AW375" s="37">
        <f t="shared" si="1503"/>
        <v>0</v>
      </c>
      <c r="AX375" s="37">
        <f t="shared" si="1503"/>
        <v>0</v>
      </c>
      <c r="AY375" s="37">
        <f t="shared" si="1503"/>
        <v>0</v>
      </c>
      <c r="AZ375" s="37">
        <f t="shared" si="1503"/>
        <v>0</v>
      </c>
      <c r="BA375" s="37">
        <f t="shared" si="1503"/>
        <v>0</v>
      </c>
      <c r="BB375" s="37">
        <f t="shared" si="1503"/>
        <v>0</v>
      </c>
      <c r="BC375" s="37">
        <f t="shared" si="1503"/>
        <v>0</v>
      </c>
      <c r="BD375" s="37">
        <f t="shared" si="1503"/>
        <v>0</v>
      </c>
      <c r="BE375" s="37">
        <f t="shared" si="1503"/>
        <v>0</v>
      </c>
      <c r="BF375" s="37">
        <f t="shared" si="1504"/>
        <v>0</v>
      </c>
      <c r="BG375" s="37">
        <f t="shared" si="1504"/>
        <v>0</v>
      </c>
      <c r="BH375" s="37">
        <f t="shared" si="1504"/>
        <v>0</v>
      </c>
      <c r="BI375" s="37">
        <f t="shared" si="1504"/>
        <v>0</v>
      </c>
      <c r="BJ375" s="37">
        <f t="shared" si="1504"/>
        <v>0</v>
      </c>
      <c r="BK375" s="37">
        <f t="shared" si="1504"/>
        <v>0</v>
      </c>
      <c r="BL375" s="37">
        <f t="shared" si="1504"/>
        <v>0</v>
      </c>
      <c r="BM375" s="37">
        <f t="shared" si="1504"/>
        <v>0</v>
      </c>
      <c r="BN375" s="37">
        <f t="shared" si="1504"/>
        <v>0</v>
      </c>
      <c r="BO375" s="37">
        <f t="shared" si="1504"/>
        <v>0</v>
      </c>
      <c r="BP375" s="37">
        <f t="shared" si="1504"/>
        <v>0</v>
      </c>
      <c r="BQ375" s="37">
        <f t="shared" si="1504"/>
        <v>0</v>
      </c>
      <c r="BR375" s="37">
        <f t="shared" si="1504"/>
        <v>0</v>
      </c>
      <c r="BS375" s="37">
        <f t="shared" si="1504"/>
        <v>0</v>
      </c>
      <c r="BT375" s="37">
        <f t="shared" si="1504"/>
        <v>0</v>
      </c>
      <c r="BU375" s="37">
        <f t="shared" si="1504"/>
        <v>0</v>
      </c>
      <c r="BV375" s="151">
        <f t="shared" si="1505"/>
        <v>0</v>
      </c>
      <c r="BW375" s="151">
        <f t="shared" si="1505"/>
        <v>0</v>
      </c>
      <c r="BX375" s="151">
        <f t="shared" si="1505"/>
        <v>0</v>
      </c>
      <c r="BY375" s="151">
        <f t="shared" si="1505"/>
        <v>0</v>
      </c>
      <c r="BZ375" s="37">
        <f t="shared" si="1505"/>
        <v>0</v>
      </c>
      <c r="CA375" s="37">
        <f t="shared" si="1505"/>
        <v>0</v>
      </c>
      <c r="CB375" s="37">
        <f t="shared" si="1505"/>
        <v>0</v>
      </c>
      <c r="CC375" s="37">
        <f t="shared" si="1505"/>
        <v>0</v>
      </c>
    </row>
    <row r="376" spans="1:81" ht="33" hidden="1" x14ac:dyDescent="0.25">
      <c r="A376" s="9" t="s">
        <v>32</v>
      </c>
      <c r="B376" s="2" t="s">
        <v>25</v>
      </c>
      <c r="C376" s="2" t="s">
        <v>118</v>
      </c>
      <c r="D376" s="50" t="s">
        <v>123</v>
      </c>
      <c r="E376" s="2" t="s">
        <v>475</v>
      </c>
      <c r="F376" s="37">
        <f t="shared" si="1499"/>
        <v>0</v>
      </c>
      <c r="G376" s="37">
        <f t="shared" si="1499"/>
        <v>0</v>
      </c>
      <c r="H376" s="37">
        <f t="shared" si="1499"/>
        <v>0</v>
      </c>
      <c r="I376" s="37">
        <f t="shared" si="1499"/>
        <v>0</v>
      </c>
      <c r="J376" s="37">
        <f t="shared" si="1500"/>
        <v>0</v>
      </c>
      <c r="K376" s="37">
        <f t="shared" si="1500"/>
        <v>0</v>
      </c>
      <c r="L376" s="37">
        <f t="shared" si="1500"/>
        <v>0</v>
      </c>
      <c r="M376" s="37">
        <f t="shared" si="1500"/>
        <v>0</v>
      </c>
      <c r="N376" s="37">
        <f t="shared" si="1501"/>
        <v>0</v>
      </c>
      <c r="O376" s="37">
        <f t="shared" si="1501"/>
        <v>0</v>
      </c>
      <c r="P376" s="37">
        <f t="shared" si="1501"/>
        <v>0</v>
      </c>
      <c r="Q376" s="37">
        <f t="shared" si="1501"/>
        <v>0</v>
      </c>
      <c r="R376" s="37">
        <f t="shared" si="1501"/>
        <v>0</v>
      </c>
      <c r="S376" s="37">
        <f t="shared" si="1501"/>
        <v>0</v>
      </c>
      <c r="T376" s="37">
        <f t="shared" si="1501"/>
        <v>0</v>
      </c>
      <c r="U376" s="37">
        <f t="shared" si="1501"/>
        <v>0</v>
      </c>
      <c r="V376" s="37">
        <f t="shared" si="1501"/>
        <v>0</v>
      </c>
      <c r="W376" s="37">
        <f t="shared" si="1501"/>
        <v>0</v>
      </c>
      <c r="X376" s="37">
        <f t="shared" si="1501"/>
        <v>0</v>
      </c>
      <c r="Y376" s="37">
        <f t="shared" si="1501"/>
        <v>0</v>
      </c>
      <c r="Z376" s="37">
        <f t="shared" si="1502"/>
        <v>0</v>
      </c>
      <c r="AA376" s="37">
        <f t="shared" si="1502"/>
        <v>0</v>
      </c>
      <c r="AB376" s="37">
        <f t="shared" si="1502"/>
        <v>0</v>
      </c>
      <c r="AC376" s="37">
        <f t="shared" si="1502"/>
        <v>0</v>
      </c>
      <c r="AD376" s="37">
        <f t="shared" si="1502"/>
        <v>0</v>
      </c>
      <c r="AE376" s="37">
        <f t="shared" si="1502"/>
        <v>0</v>
      </c>
      <c r="AF376" s="37">
        <f t="shared" si="1502"/>
        <v>0</v>
      </c>
      <c r="AG376" s="37">
        <f t="shared" si="1502"/>
        <v>0</v>
      </c>
      <c r="AH376" s="37">
        <f t="shared" si="1502"/>
        <v>0</v>
      </c>
      <c r="AI376" s="37">
        <f t="shared" si="1502"/>
        <v>0</v>
      </c>
      <c r="AJ376" s="37">
        <f t="shared" si="1502"/>
        <v>0</v>
      </c>
      <c r="AK376" s="37">
        <f t="shared" si="1502"/>
        <v>0</v>
      </c>
      <c r="AL376" s="37">
        <f t="shared" si="1502"/>
        <v>0</v>
      </c>
      <c r="AM376" s="37">
        <f t="shared" si="1502"/>
        <v>0</v>
      </c>
      <c r="AN376" s="37">
        <f t="shared" si="1502"/>
        <v>0</v>
      </c>
      <c r="AO376" s="37">
        <f t="shared" si="1502"/>
        <v>0</v>
      </c>
      <c r="AP376" s="37">
        <f t="shared" si="1503"/>
        <v>0</v>
      </c>
      <c r="AQ376" s="37">
        <f t="shared" si="1503"/>
        <v>0</v>
      </c>
      <c r="AR376" s="37">
        <f t="shared" si="1503"/>
        <v>0</v>
      </c>
      <c r="AS376" s="37">
        <f t="shared" si="1503"/>
        <v>0</v>
      </c>
      <c r="AT376" s="37">
        <f t="shared" si="1503"/>
        <v>0</v>
      </c>
      <c r="AU376" s="37">
        <f t="shared" si="1503"/>
        <v>0</v>
      </c>
      <c r="AV376" s="37">
        <f t="shared" si="1503"/>
        <v>0</v>
      </c>
      <c r="AW376" s="37">
        <f t="shared" si="1503"/>
        <v>0</v>
      </c>
      <c r="AX376" s="37">
        <f t="shared" si="1503"/>
        <v>0</v>
      </c>
      <c r="AY376" s="37">
        <f t="shared" si="1503"/>
        <v>0</v>
      </c>
      <c r="AZ376" s="37">
        <f t="shared" si="1503"/>
        <v>0</v>
      </c>
      <c r="BA376" s="37">
        <f t="shared" si="1503"/>
        <v>0</v>
      </c>
      <c r="BB376" s="37">
        <f t="shared" si="1503"/>
        <v>0</v>
      </c>
      <c r="BC376" s="37">
        <f t="shared" si="1503"/>
        <v>0</v>
      </c>
      <c r="BD376" s="37">
        <f t="shared" si="1503"/>
        <v>0</v>
      </c>
      <c r="BE376" s="37">
        <f t="shared" si="1503"/>
        <v>0</v>
      </c>
      <c r="BF376" s="37">
        <f t="shared" si="1504"/>
        <v>0</v>
      </c>
      <c r="BG376" s="37">
        <f t="shared" si="1504"/>
        <v>0</v>
      </c>
      <c r="BH376" s="37">
        <f t="shared" si="1504"/>
        <v>0</v>
      </c>
      <c r="BI376" s="37">
        <f t="shared" si="1504"/>
        <v>0</v>
      </c>
      <c r="BJ376" s="37">
        <f t="shared" si="1504"/>
        <v>0</v>
      </c>
      <c r="BK376" s="37">
        <f t="shared" si="1504"/>
        <v>0</v>
      </c>
      <c r="BL376" s="37">
        <f t="shared" si="1504"/>
        <v>0</v>
      </c>
      <c r="BM376" s="37">
        <f t="shared" si="1504"/>
        <v>0</v>
      </c>
      <c r="BN376" s="37">
        <f t="shared" si="1504"/>
        <v>0</v>
      </c>
      <c r="BO376" s="37">
        <f t="shared" si="1504"/>
        <v>0</v>
      </c>
      <c r="BP376" s="37">
        <f t="shared" si="1504"/>
        <v>0</v>
      </c>
      <c r="BQ376" s="37">
        <f t="shared" si="1504"/>
        <v>0</v>
      </c>
      <c r="BR376" s="37">
        <f t="shared" si="1504"/>
        <v>0</v>
      </c>
      <c r="BS376" s="37">
        <f t="shared" si="1504"/>
        <v>0</v>
      </c>
      <c r="BT376" s="37">
        <f t="shared" si="1504"/>
        <v>0</v>
      </c>
      <c r="BU376" s="37">
        <f t="shared" si="1504"/>
        <v>0</v>
      </c>
      <c r="BV376" s="151">
        <f t="shared" si="1505"/>
        <v>0</v>
      </c>
      <c r="BW376" s="151">
        <f t="shared" si="1505"/>
        <v>0</v>
      </c>
      <c r="BX376" s="151">
        <f t="shared" si="1505"/>
        <v>0</v>
      </c>
      <c r="BY376" s="151">
        <f t="shared" si="1505"/>
        <v>0</v>
      </c>
      <c r="BZ376" s="37">
        <f t="shared" si="1505"/>
        <v>0</v>
      </c>
      <c r="CA376" s="37">
        <f t="shared" si="1505"/>
        <v>0</v>
      </c>
      <c r="CB376" s="37">
        <f t="shared" si="1505"/>
        <v>0</v>
      </c>
      <c r="CC376" s="37">
        <f t="shared" si="1505"/>
        <v>0</v>
      </c>
    </row>
    <row r="377" spans="1:81" ht="49.5" hidden="1" x14ac:dyDescent="0.25">
      <c r="A377" s="9" t="s">
        <v>33</v>
      </c>
      <c r="B377" s="2" t="s">
        <v>25</v>
      </c>
      <c r="C377" s="2" t="s">
        <v>118</v>
      </c>
      <c r="D377" s="50" t="s">
        <v>123</v>
      </c>
      <c r="E377" s="2" t="s">
        <v>476</v>
      </c>
      <c r="F377" s="37"/>
      <c r="G377" s="37"/>
      <c r="H377" s="37"/>
      <c r="I377" s="38"/>
      <c r="J377" s="37"/>
      <c r="K377" s="37"/>
      <c r="L377" s="37"/>
      <c r="M377" s="38"/>
      <c r="N377" s="37">
        <f>F377+J377</f>
        <v>0</v>
      </c>
      <c r="O377" s="37">
        <f>G377+K377</f>
        <v>0</v>
      </c>
      <c r="P377" s="37">
        <f>H377+L377</f>
        <v>0</v>
      </c>
      <c r="Q377" s="37">
        <f>I377+M377</f>
        <v>0</v>
      </c>
      <c r="R377" s="37"/>
      <c r="S377" s="37"/>
      <c r="T377" s="37"/>
      <c r="U377" s="38"/>
      <c r="V377" s="37">
        <f>N377+R377</f>
        <v>0</v>
      </c>
      <c r="W377" s="37">
        <f>O377+S377</f>
        <v>0</v>
      </c>
      <c r="X377" s="37">
        <f>P377+T377</f>
        <v>0</v>
      </c>
      <c r="Y377" s="37">
        <f>Q377+U377</f>
        <v>0</v>
      </c>
      <c r="Z377" s="37"/>
      <c r="AA377" s="37"/>
      <c r="AB377" s="37"/>
      <c r="AC377" s="38"/>
      <c r="AD377" s="37">
        <f>V377+Z377</f>
        <v>0</v>
      </c>
      <c r="AE377" s="37">
        <f>W377+AA377</f>
        <v>0</v>
      </c>
      <c r="AF377" s="37">
        <f>X377+AB377</f>
        <v>0</v>
      </c>
      <c r="AG377" s="37">
        <f>Y377+AC377</f>
        <v>0</v>
      </c>
      <c r="AH377" s="37"/>
      <c r="AI377" s="37"/>
      <c r="AJ377" s="37"/>
      <c r="AK377" s="38"/>
      <c r="AL377" s="37">
        <f>AD377+AH377</f>
        <v>0</v>
      </c>
      <c r="AM377" s="37">
        <f>AE377+AI377</f>
        <v>0</v>
      </c>
      <c r="AN377" s="37">
        <f>AF377+AJ377</f>
        <v>0</v>
      </c>
      <c r="AO377" s="37">
        <f>AG377+AK377</f>
        <v>0</v>
      </c>
      <c r="AP377" s="37"/>
      <c r="AQ377" s="37"/>
      <c r="AR377" s="37"/>
      <c r="AS377" s="38"/>
      <c r="AT377" s="37">
        <f>AL377+AP377</f>
        <v>0</v>
      </c>
      <c r="AU377" s="37">
        <f>AM377+AQ377</f>
        <v>0</v>
      </c>
      <c r="AV377" s="37">
        <f>AN377+AR377</f>
        <v>0</v>
      </c>
      <c r="AW377" s="37">
        <f>AO377+AS377</f>
        <v>0</v>
      </c>
      <c r="AX377" s="37"/>
      <c r="AY377" s="37"/>
      <c r="AZ377" s="37"/>
      <c r="BA377" s="38"/>
      <c r="BB377" s="37">
        <f>AT377+AX377</f>
        <v>0</v>
      </c>
      <c r="BC377" s="37">
        <f>AU377+AY377</f>
        <v>0</v>
      </c>
      <c r="BD377" s="37">
        <f>AV377+AZ377</f>
        <v>0</v>
      </c>
      <c r="BE377" s="37">
        <f>AW377+BA377</f>
        <v>0</v>
      </c>
      <c r="BF377" s="37"/>
      <c r="BG377" s="37"/>
      <c r="BH377" s="37"/>
      <c r="BI377" s="38"/>
      <c r="BJ377" s="37">
        <f>BB377+BF377</f>
        <v>0</v>
      </c>
      <c r="BK377" s="37">
        <f>BC377+BG377</f>
        <v>0</v>
      </c>
      <c r="BL377" s="37">
        <f>BD377+BH377</f>
        <v>0</v>
      </c>
      <c r="BM377" s="37">
        <f>BE377+BI377</f>
        <v>0</v>
      </c>
      <c r="BN377" s="37"/>
      <c r="BO377" s="37"/>
      <c r="BP377" s="37"/>
      <c r="BQ377" s="38"/>
      <c r="BR377" s="37">
        <f>BJ377+BN377</f>
        <v>0</v>
      </c>
      <c r="BS377" s="37">
        <f>BK377+BO377</f>
        <v>0</v>
      </c>
      <c r="BT377" s="37">
        <f>BL377+BP377</f>
        <v>0</v>
      </c>
      <c r="BU377" s="37">
        <f>BM377+BQ377</f>
        <v>0</v>
      </c>
      <c r="BV377" s="151"/>
      <c r="BW377" s="151"/>
      <c r="BX377" s="151"/>
      <c r="BY377" s="152"/>
      <c r="BZ377" s="37">
        <f>BR377+BV377</f>
        <v>0</v>
      </c>
      <c r="CA377" s="37">
        <f>BS377+BW377</f>
        <v>0</v>
      </c>
      <c r="CB377" s="37">
        <f>BT377+BX377</f>
        <v>0</v>
      </c>
      <c r="CC377" s="37">
        <f>BU377+BY377</f>
        <v>0</v>
      </c>
    </row>
    <row r="378" spans="1:81" ht="66" x14ac:dyDescent="0.25">
      <c r="A378" s="7" t="s">
        <v>124</v>
      </c>
      <c r="B378" s="2" t="s">
        <v>25</v>
      </c>
      <c r="C378" s="2" t="s">
        <v>118</v>
      </c>
      <c r="D378" s="50" t="s">
        <v>125</v>
      </c>
      <c r="E378" s="2"/>
      <c r="F378" s="37">
        <f>F379+F383+F387+F395</f>
        <v>58346</v>
      </c>
      <c r="G378" s="37">
        <f t="shared" ref="G378:I378" si="1506">G379+G383+G387+G395</f>
        <v>0</v>
      </c>
      <c r="H378" s="37">
        <f t="shared" si="1506"/>
        <v>0</v>
      </c>
      <c r="I378" s="37">
        <f t="shared" si="1506"/>
        <v>0</v>
      </c>
      <c r="J378" s="37">
        <f>J379+J383+J387+J395</f>
        <v>0</v>
      </c>
      <c r="K378" s="37">
        <f t="shared" ref="K378:M378" si="1507">K379+K383+K387+K395</f>
        <v>0</v>
      </c>
      <c r="L378" s="37">
        <f t="shared" si="1507"/>
        <v>0</v>
      </c>
      <c r="M378" s="37">
        <f t="shared" si="1507"/>
        <v>0</v>
      </c>
      <c r="N378" s="37">
        <f>N379+N383+N387+N395</f>
        <v>58346</v>
      </c>
      <c r="O378" s="37">
        <f t="shared" ref="O378:Q378" si="1508">O379+O383+O387+O395</f>
        <v>0</v>
      </c>
      <c r="P378" s="37">
        <f t="shared" si="1508"/>
        <v>0</v>
      </c>
      <c r="Q378" s="37">
        <f t="shared" si="1508"/>
        <v>0</v>
      </c>
      <c r="R378" s="37">
        <f>R379+R383+R387+R395</f>
        <v>0</v>
      </c>
      <c r="S378" s="37">
        <f t="shared" ref="S378:U378" si="1509">S379+S383+S387+S395</f>
        <v>0</v>
      </c>
      <c r="T378" s="37">
        <f t="shared" si="1509"/>
        <v>0</v>
      </c>
      <c r="U378" s="37">
        <f t="shared" si="1509"/>
        <v>0</v>
      </c>
      <c r="V378" s="37">
        <f>V379+V383+V387+V395</f>
        <v>58346</v>
      </c>
      <c r="W378" s="37">
        <f t="shared" ref="W378:Y378" si="1510">W379+W383+W387+W395</f>
        <v>0</v>
      </c>
      <c r="X378" s="37">
        <f t="shared" si="1510"/>
        <v>0</v>
      </c>
      <c r="Y378" s="37">
        <f t="shared" si="1510"/>
        <v>0</v>
      </c>
      <c r="Z378" s="37">
        <f>Z379+Z383+Z387+Z395</f>
        <v>0</v>
      </c>
      <c r="AA378" s="37">
        <f t="shared" ref="AA378:AC378" si="1511">AA379+AA383+AA387+AA395</f>
        <v>0</v>
      </c>
      <c r="AB378" s="37">
        <f t="shared" si="1511"/>
        <v>0</v>
      </c>
      <c r="AC378" s="37">
        <f t="shared" si="1511"/>
        <v>0</v>
      </c>
      <c r="AD378" s="37">
        <f>AD379+AD383+AD387+AD395</f>
        <v>58346</v>
      </c>
      <c r="AE378" s="37">
        <f t="shared" ref="AE378:AG378" si="1512">AE379+AE383+AE387+AE395</f>
        <v>0</v>
      </c>
      <c r="AF378" s="37">
        <f t="shared" si="1512"/>
        <v>0</v>
      </c>
      <c r="AG378" s="37">
        <f t="shared" si="1512"/>
        <v>0</v>
      </c>
      <c r="AH378" s="37">
        <f>AH379+AH383+AH387+AH395</f>
        <v>0</v>
      </c>
      <c r="AI378" s="37">
        <f t="shared" ref="AI378:AK378" si="1513">AI379+AI383+AI387+AI395</f>
        <v>1614</v>
      </c>
      <c r="AJ378" s="37">
        <f t="shared" si="1513"/>
        <v>0</v>
      </c>
      <c r="AK378" s="37">
        <f t="shared" si="1513"/>
        <v>0</v>
      </c>
      <c r="AL378" s="37">
        <f>AL379+AL383+AL387+AL395</f>
        <v>59960</v>
      </c>
      <c r="AM378" s="37">
        <f t="shared" ref="AM378:AO378" si="1514">AM379+AM383+AM387+AM395</f>
        <v>1614</v>
      </c>
      <c r="AN378" s="37">
        <f t="shared" si="1514"/>
        <v>0</v>
      </c>
      <c r="AO378" s="37">
        <f t="shared" si="1514"/>
        <v>0</v>
      </c>
      <c r="AP378" s="37">
        <f>AP379+AP383+AP387+AP395</f>
        <v>0</v>
      </c>
      <c r="AQ378" s="37">
        <f t="shared" ref="AQ378:AS378" si="1515">AQ379+AQ383+AQ387+AQ395</f>
        <v>0</v>
      </c>
      <c r="AR378" s="37">
        <f t="shared" si="1515"/>
        <v>0</v>
      </c>
      <c r="AS378" s="37">
        <f t="shared" si="1515"/>
        <v>0</v>
      </c>
      <c r="AT378" s="37">
        <f>AT379+AT383+AT387+AT395</f>
        <v>59960</v>
      </c>
      <c r="AU378" s="37">
        <f t="shared" ref="AU378:AW378" si="1516">AU379+AU383+AU387+AU395</f>
        <v>1614</v>
      </c>
      <c r="AV378" s="37">
        <f t="shared" si="1516"/>
        <v>0</v>
      </c>
      <c r="AW378" s="37">
        <f t="shared" si="1516"/>
        <v>0</v>
      </c>
      <c r="AX378" s="37">
        <f>AX379+AX383+AX387+AX395</f>
        <v>0</v>
      </c>
      <c r="AY378" s="37">
        <f t="shared" ref="AY378:BA378" si="1517">AY379+AY383+AY387+AY395</f>
        <v>0</v>
      </c>
      <c r="AZ378" s="37">
        <f t="shared" si="1517"/>
        <v>0</v>
      </c>
      <c r="BA378" s="37">
        <f t="shared" si="1517"/>
        <v>0</v>
      </c>
      <c r="BB378" s="37">
        <f>BB379+BB383+BB387+BB395</f>
        <v>59960</v>
      </c>
      <c r="BC378" s="37">
        <f t="shared" ref="BC378:BE378" si="1518">BC379+BC383+BC387+BC395</f>
        <v>1614</v>
      </c>
      <c r="BD378" s="37">
        <f t="shared" si="1518"/>
        <v>0</v>
      </c>
      <c r="BE378" s="37">
        <f t="shared" si="1518"/>
        <v>0</v>
      </c>
      <c r="BF378" s="37">
        <f>BF379+BF383+BF387+BF395</f>
        <v>0</v>
      </c>
      <c r="BG378" s="37">
        <f t="shared" ref="BG378:BI378" si="1519">BG379+BG383+BG387+BG395</f>
        <v>0</v>
      </c>
      <c r="BH378" s="37">
        <f t="shared" si="1519"/>
        <v>0</v>
      </c>
      <c r="BI378" s="37">
        <f t="shared" si="1519"/>
        <v>0</v>
      </c>
      <c r="BJ378" s="37">
        <f>BJ379+BJ383+BJ387+BJ395</f>
        <v>59960</v>
      </c>
      <c r="BK378" s="37">
        <f t="shared" ref="BK378:BM378" si="1520">BK379+BK383+BK387+BK395</f>
        <v>1614</v>
      </c>
      <c r="BL378" s="37">
        <f t="shared" si="1520"/>
        <v>0</v>
      </c>
      <c r="BM378" s="37">
        <f t="shared" si="1520"/>
        <v>0</v>
      </c>
      <c r="BN378" s="37">
        <f>BN379+BN383+BN387+BN395</f>
        <v>0</v>
      </c>
      <c r="BO378" s="37">
        <f t="shared" ref="BO378:BQ378" si="1521">BO379+BO383+BO387+BO395</f>
        <v>0</v>
      </c>
      <c r="BP378" s="37">
        <f t="shared" si="1521"/>
        <v>0</v>
      </c>
      <c r="BQ378" s="37">
        <f t="shared" si="1521"/>
        <v>0</v>
      </c>
      <c r="BR378" s="37">
        <f>BR379+BR383+BR387+BR395</f>
        <v>59960</v>
      </c>
      <c r="BS378" s="37">
        <f t="shared" ref="BS378:BU378" si="1522">BS379+BS383+BS387+BS395</f>
        <v>1614</v>
      </c>
      <c r="BT378" s="37">
        <f t="shared" si="1522"/>
        <v>0</v>
      </c>
      <c r="BU378" s="37">
        <f t="shared" si="1522"/>
        <v>0</v>
      </c>
      <c r="BV378" s="151">
        <f>BV379+BV383+BV387+BV395</f>
        <v>0</v>
      </c>
      <c r="BW378" s="151">
        <f t="shared" ref="BW378:BY378" si="1523">BW379+BW383+BW387+BW395</f>
        <v>0</v>
      </c>
      <c r="BX378" s="151">
        <f t="shared" si="1523"/>
        <v>0</v>
      </c>
      <c r="BY378" s="151">
        <f t="shared" si="1523"/>
        <v>0</v>
      </c>
      <c r="BZ378" s="37">
        <f>BZ379+BZ383+BZ387+BZ395</f>
        <v>59960</v>
      </c>
      <c r="CA378" s="37">
        <f t="shared" ref="CA378:CC378" si="1524">CA379+CA383+CA387+CA395</f>
        <v>1614</v>
      </c>
      <c r="CB378" s="37">
        <f t="shared" si="1524"/>
        <v>0</v>
      </c>
      <c r="CC378" s="37">
        <f t="shared" si="1524"/>
        <v>0</v>
      </c>
    </row>
    <row r="379" spans="1:81" ht="16.5" hidden="1" x14ac:dyDescent="0.25">
      <c r="A379" s="9" t="s">
        <v>64</v>
      </c>
      <c r="B379" s="2" t="s">
        <v>25</v>
      </c>
      <c r="C379" s="2" t="s">
        <v>118</v>
      </c>
      <c r="D379" s="50" t="s">
        <v>585</v>
      </c>
      <c r="E379" s="2"/>
      <c r="F379" s="37">
        <f t="shared" ref="F379:N381" si="1525">F380</f>
        <v>0</v>
      </c>
      <c r="G379" s="37">
        <f t="shared" si="1525"/>
        <v>0</v>
      </c>
      <c r="H379" s="37">
        <f t="shared" si="1525"/>
        <v>0</v>
      </c>
      <c r="I379" s="37">
        <f t="shared" si="1525"/>
        <v>0</v>
      </c>
      <c r="J379" s="37">
        <f t="shared" si="1525"/>
        <v>0</v>
      </c>
      <c r="K379" s="37">
        <f t="shared" si="1525"/>
        <v>0</v>
      </c>
      <c r="L379" s="37">
        <f t="shared" si="1525"/>
        <v>0</v>
      </c>
      <c r="M379" s="37">
        <f t="shared" ref="J379:M381" si="1526">M380</f>
        <v>0</v>
      </c>
      <c r="N379" s="37">
        <f t="shared" si="1525"/>
        <v>0</v>
      </c>
      <c r="O379" s="37">
        <f t="shared" ref="N379:AC381" si="1527">O380</f>
        <v>0</v>
      </c>
      <c r="P379" s="37">
        <f t="shared" si="1527"/>
        <v>0</v>
      </c>
      <c r="Q379" s="37">
        <f t="shared" si="1527"/>
        <v>0</v>
      </c>
      <c r="R379" s="37">
        <f t="shared" si="1527"/>
        <v>0</v>
      </c>
      <c r="S379" s="37">
        <f t="shared" si="1527"/>
        <v>0</v>
      </c>
      <c r="T379" s="37">
        <f t="shared" si="1527"/>
        <v>0</v>
      </c>
      <c r="U379" s="37">
        <f t="shared" si="1527"/>
        <v>0</v>
      </c>
      <c r="V379" s="37">
        <f t="shared" si="1527"/>
        <v>0</v>
      </c>
      <c r="W379" s="37">
        <f t="shared" si="1527"/>
        <v>0</v>
      </c>
      <c r="X379" s="37">
        <f t="shared" si="1527"/>
        <v>0</v>
      </c>
      <c r="Y379" s="37">
        <f t="shared" si="1527"/>
        <v>0</v>
      </c>
      <c r="Z379" s="37">
        <f t="shared" si="1527"/>
        <v>0</v>
      </c>
      <c r="AA379" s="37">
        <f t="shared" si="1527"/>
        <v>0</v>
      </c>
      <c r="AB379" s="37">
        <f t="shared" si="1527"/>
        <v>0</v>
      </c>
      <c r="AC379" s="37">
        <f t="shared" si="1527"/>
        <v>0</v>
      </c>
      <c r="AD379" s="37">
        <f t="shared" ref="Z379:AP381" si="1528">AD380</f>
        <v>0</v>
      </c>
      <c r="AE379" s="37">
        <f t="shared" si="1528"/>
        <v>0</v>
      </c>
      <c r="AF379" s="37">
        <f t="shared" si="1528"/>
        <v>0</v>
      </c>
      <c r="AG379" s="37">
        <f t="shared" si="1528"/>
        <v>0</v>
      </c>
      <c r="AH379" s="37">
        <f t="shared" si="1528"/>
        <v>0</v>
      </c>
      <c r="AI379" s="37">
        <f t="shared" si="1528"/>
        <v>0</v>
      </c>
      <c r="AJ379" s="37">
        <f t="shared" si="1528"/>
        <v>0</v>
      </c>
      <c r="AK379" s="37">
        <f t="shared" si="1528"/>
        <v>0</v>
      </c>
      <c r="AL379" s="37">
        <f t="shared" si="1528"/>
        <v>0</v>
      </c>
      <c r="AM379" s="37">
        <f t="shared" si="1528"/>
        <v>0</v>
      </c>
      <c r="AN379" s="37">
        <f t="shared" si="1528"/>
        <v>0</v>
      </c>
      <c r="AO379" s="37">
        <f t="shared" si="1528"/>
        <v>0</v>
      </c>
      <c r="AP379" s="37">
        <f t="shared" si="1528"/>
        <v>0</v>
      </c>
      <c r="AQ379" s="37">
        <f t="shared" ref="AP379:BF381" si="1529">AQ380</f>
        <v>0</v>
      </c>
      <c r="AR379" s="37">
        <f t="shared" si="1529"/>
        <v>0</v>
      </c>
      <c r="AS379" s="37">
        <f t="shared" si="1529"/>
        <v>0</v>
      </c>
      <c r="AT379" s="37">
        <f t="shared" si="1529"/>
        <v>0</v>
      </c>
      <c r="AU379" s="37">
        <f t="shared" si="1529"/>
        <v>0</v>
      </c>
      <c r="AV379" s="37">
        <f t="shared" si="1529"/>
        <v>0</v>
      </c>
      <c r="AW379" s="37">
        <f t="shared" si="1529"/>
        <v>0</v>
      </c>
      <c r="AX379" s="37">
        <f t="shared" si="1529"/>
        <v>0</v>
      </c>
      <c r="AY379" s="37">
        <f t="shared" si="1529"/>
        <v>0</v>
      </c>
      <c r="AZ379" s="37">
        <f t="shared" si="1529"/>
        <v>0</v>
      </c>
      <c r="BA379" s="37">
        <f t="shared" si="1529"/>
        <v>0</v>
      </c>
      <c r="BB379" s="37">
        <f t="shared" si="1529"/>
        <v>0</v>
      </c>
      <c r="BC379" s="37">
        <f t="shared" si="1529"/>
        <v>0</v>
      </c>
      <c r="BD379" s="37">
        <f t="shared" si="1529"/>
        <v>0</v>
      </c>
      <c r="BE379" s="37">
        <f t="shared" si="1529"/>
        <v>0</v>
      </c>
      <c r="BF379" s="37">
        <f t="shared" si="1529"/>
        <v>0</v>
      </c>
      <c r="BG379" s="37">
        <f t="shared" ref="BF379:BV381" si="1530">BG380</f>
        <v>0</v>
      </c>
      <c r="BH379" s="37">
        <f t="shared" si="1530"/>
        <v>0</v>
      </c>
      <c r="BI379" s="37">
        <f t="shared" si="1530"/>
        <v>0</v>
      </c>
      <c r="BJ379" s="37">
        <f t="shared" si="1530"/>
        <v>0</v>
      </c>
      <c r="BK379" s="37">
        <f t="shared" si="1530"/>
        <v>0</v>
      </c>
      <c r="BL379" s="37">
        <f t="shared" si="1530"/>
        <v>0</v>
      </c>
      <c r="BM379" s="37">
        <f t="shared" si="1530"/>
        <v>0</v>
      </c>
      <c r="BN379" s="37">
        <f t="shared" si="1530"/>
        <v>0</v>
      </c>
      <c r="BO379" s="37">
        <f t="shared" si="1530"/>
        <v>0</v>
      </c>
      <c r="BP379" s="37">
        <f t="shared" si="1530"/>
        <v>0</v>
      </c>
      <c r="BQ379" s="37">
        <f t="shared" si="1530"/>
        <v>0</v>
      </c>
      <c r="BR379" s="37">
        <f t="shared" si="1530"/>
        <v>0</v>
      </c>
      <c r="BS379" s="37">
        <f t="shared" si="1530"/>
        <v>0</v>
      </c>
      <c r="BT379" s="37">
        <f t="shared" si="1530"/>
        <v>0</v>
      </c>
      <c r="BU379" s="37">
        <f t="shared" si="1530"/>
        <v>0</v>
      </c>
      <c r="BV379" s="151">
        <f t="shared" si="1530"/>
        <v>0</v>
      </c>
      <c r="BW379" s="151">
        <f t="shared" ref="BV379:CC381" si="1531">BW380</f>
        <v>0</v>
      </c>
      <c r="BX379" s="151">
        <f t="shared" si="1531"/>
        <v>0</v>
      </c>
      <c r="BY379" s="151">
        <f t="shared" si="1531"/>
        <v>0</v>
      </c>
      <c r="BZ379" s="37">
        <f t="shared" si="1531"/>
        <v>0</v>
      </c>
      <c r="CA379" s="37">
        <f t="shared" si="1531"/>
        <v>0</v>
      </c>
      <c r="CB379" s="37">
        <f t="shared" si="1531"/>
        <v>0</v>
      </c>
      <c r="CC379" s="37">
        <f t="shared" si="1531"/>
        <v>0</v>
      </c>
    </row>
    <row r="380" spans="1:81" ht="49.5" hidden="1" x14ac:dyDescent="0.25">
      <c r="A380" s="9" t="s">
        <v>586</v>
      </c>
      <c r="B380" s="2" t="s">
        <v>25</v>
      </c>
      <c r="C380" s="2" t="s">
        <v>118</v>
      </c>
      <c r="D380" s="50" t="s">
        <v>587</v>
      </c>
      <c r="E380" s="2"/>
      <c r="F380" s="37">
        <f t="shared" si="1525"/>
        <v>0</v>
      </c>
      <c r="G380" s="37">
        <f t="shared" si="1525"/>
        <v>0</v>
      </c>
      <c r="H380" s="37">
        <f t="shared" si="1525"/>
        <v>0</v>
      </c>
      <c r="I380" s="37">
        <f t="shared" si="1525"/>
        <v>0</v>
      </c>
      <c r="J380" s="37">
        <f t="shared" si="1526"/>
        <v>0</v>
      </c>
      <c r="K380" s="37">
        <f t="shared" si="1526"/>
        <v>0</v>
      </c>
      <c r="L380" s="37">
        <f t="shared" si="1526"/>
        <v>0</v>
      </c>
      <c r="M380" s="37">
        <f t="shared" si="1526"/>
        <v>0</v>
      </c>
      <c r="N380" s="37">
        <f t="shared" si="1527"/>
        <v>0</v>
      </c>
      <c r="O380" s="37">
        <f t="shared" si="1527"/>
        <v>0</v>
      </c>
      <c r="P380" s="37">
        <f t="shared" si="1527"/>
        <v>0</v>
      </c>
      <c r="Q380" s="37">
        <f t="shared" si="1527"/>
        <v>0</v>
      </c>
      <c r="R380" s="37">
        <f t="shared" si="1527"/>
        <v>0</v>
      </c>
      <c r="S380" s="37">
        <f t="shared" si="1527"/>
        <v>0</v>
      </c>
      <c r="T380" s="37">
        <f t="shared" si="1527"/>
        <v>0</v>
      </c>
      <c r="U380" s="37">
        <f t="shared" si="1527"/>
        <v>0</v>
      </c>
      <c r="V380" s="37">
        <f t="shared" si="1527"/>
        <v>0</v>
      </c>
      <c r="W380" s="37">
        <f t="shared" si="1527"/>
        <v>0</v>
      </c>
      <c r="X380" s="37">
        <f t="shared" si="1527"/>
        <v>0</v>
      </c>
      <c r="Y380" s="37">
        <f t="shared" si="1527"/>
        <v>0</v>
      </c>
      <c r="Z380" s="37">
        <f t="shared" si="1528"/>
        <v>0</v>
      </c>
      <c r="AA380" s="37">
        <f t="shared" si="1528"/>
        <v>0</v>
      </c>
      <c r="AB380" s="37">
        <f t="shared" si="1528"/>
        <v>0</v>
      </c>
      <c r="AC380" s="37">
        <f t="shared" si="1528"/>
        <v>0</v>
      </c>
      <c r="AD380" s="37">
        <f t="shared" si="1528"/>
        <v>0</v>
      </c>
      <c r="AE380" s="37">
        <f t="shared" si="1528"/>
        <v>0</v>
      </c>
      <c r="AF380" s="37">
        <f t="shared" si="1528"/>
        <v>0</v>
      </c>
      <c r="AG380" s="37">
        <f t="shared" si="1528"/>
        <v>0</v>
      </c>
      <c r="AH380" s="37">
        <f t="shared" si="1528"/>
        <v>0</v>
      </c>
      <c r="AI380" s="37">
        <f t="shared" si="1528"/>
        <v>0</v>
      </c>
      <c r="AJ380" s="37">
        <f t="shared" si="1528"/>
        <v>0</v>
      </c>
      <c r="AK380" s="37">
        <f t="shared" si="1528"/>
        <v>0</v>
      </c>
      <c r="AL380" s="37">
        <f t="shared" si="1528"/>
        <v>0</v>
      </c>
      <c r="AM380" s="37">
        <f t="shared" si="1528"/>
        <v>0</v>
      </c>
      <c r="AN380" s="37">
        <f t="shared" si="1528"/>
        <v>0</v>
      </c>
      <c r="AO380" s="37">
        <f t="shared" si="1528"/>
        <v>0</v>
      </c>
      <c r="AP380" s="37">
        <f t="shared" si="1529"/>
        <v>0</v>
      </c>
      <c r="AQ380" s="37">
        <f t="shared" si="1529"/>
        <v>0</v>
      </c>
      <c r="AR380" s="37">
        <f t="shared" si="1529"/>
        <v>0</v>
      </c>
      <c r="AS380" s="37">
        <f t="shared" si="1529"/>
        <v>0</v>
      </c>
      <c r="AT380" s="37">
        <f t="shared" si="1529"/>
        <v>0</v>
      </c>
      <c r="AU380" s="37">
        <f t="shared" si="1529"/>
        <v>0</v>
      </c>
      <c r="AV380" s="37">
        <f t="shared" si="1529"/>
        <v>0</v>
      </c>
      <c r="AW380" s="37">
        <f t="shared" si="1529"/>
        <v>0</v>
      </c>
      <c r="AX380" s="37">
        <f t="shared" si="1529"/>
        <v>0</v>
      </c>
      <c r="AY380" s="37">
        <f t="shared" si="1529"/>
        <v>0</v>
      </c>
      <c r="AZ380" s="37">
        <f t="shared" si="1529"/>
        <v>0</v>
      </c>
      <c r="BA380" s="37">
        <f t="shared" si="1529"/>
        <v>0</v>
      </c>
      <c r="BB380" s="37">
        <f t="shared" si="1529"/>
        <v>0</v>
      </c>
      <c r="BC380" s="37">
        <f t="shared" si="1529"/>
        <v>0</v>
      </c>
      <c r="BD380" s="37">
        <f t="shared" si="1529"/>
        <v>0</v>
      </c>
      <c r="BE380" s="37">
        <f t="shared" si="1529"/>
        <v>0</v>
      </c>
      <c r="BF380" s="37">
        <f t="shared" si="1530"/>
        <v>0</v>
      </c>
      <c r="BG380" s="37">
        <f t="shared" si="1530"/>
        <v>0</v>
      </c>
      <c r="BH380" s="37">
        <f t="shared" si="1530"/>
        <v>0</v>
      </c>
      <c r="BI380" s="37">
        <f t="shared" si="1530"/>
        <v>0</v>
      </c>
      <c r="BJ380" s="37">
        <f t="shared" si="1530"/>
        <v>0</v>
      </c>
      <c r="BK380" s="37">
        <f t="shared" si="1530"/>
        <v>0</v>
      </c>
      <c r="BL380" s="37">
        <f t="shared" si="1530"/>
        <v>0</v>
      </c>
      <c r="BM380" s="37">
        <f t="shared" si="1530"/>
        <v>0</v>
      </c>
      <c r="BN380" s="37">
        <f t="shared" si="1530"/>
        <v>0</v>
      </c>
      <c r="BO380" s="37">
        <f t="shared" si="1530"/>
        <v>0</v>
      </c>
      <c r="BP380" s="37">
        <f t="shared" si="1530"/>
        <v>0</v>
      </c>
      <c r="BQ380" s="37">
        <f t="shared" si="1530"/>
        <v>0</v>
      </c>
      <c r="BR380" s="37">
        <f t="shared" si="1530"/>
        <v>0</v>
      </c>
      <c r="BS380" s="37">
        <f t="shared" si="1530"/>
        <v>0</v>
      </c>
      <c r="BT380" s="37">
        <f t="shared" si="1530"/>
        <v>0</v>
      </c>
      <c r="BU380" s="37">
        <f t="shared" si="1530"/>
        <v>0</v>
      </c>
      <c r="BV380" s="151">
        <f t="shared" si="1531"/>
        <v>0</v>
      </c>
      <c r="BW380" s="151">
        <f t="shared" si="1531"/>
        <v>0</v>
      </c>
      <c r="BX380" s="151">
        <f t="shared" si="1531"/>
        <v>0</v>
      </c>
      <c r="BY380" s="151">
        <f t="shared" si="1531"/>
        <v>0</v>
      </c>
      <c r="BZ380" s="37">
        <f t="shared" si="1531"/>
        <v>0</v>
      </c>
      <c r="CA380" s="37">
        <f t="shared" si="1531"/>
        <v>0</v>
      </c>
      <c r="CB380" s="37">
        <f t="shared" si="1531"/>
        <v>0</v>
      </c>
      <c r="CC380" s="37">
        <f t="shared" si="1531"/>
        <v>0</v>
      </c>
    </row>
    <row r="381" spans="1:81" ht="33" hidden="1" x14ac:dyDescent="0.25">
      <c r="A381" s="9" t="s">
        <v>32</v>
      </c>
      <c r="B381" s="2" t="s">
        <v>25</v>
      </c>
      <c r="C381" s="2" t="s">
        <v>118</v>
      </c>
      <c r="D381" s="50" t="s">
        <v>587</v>
      </c>
      <c r="E381" s="2" t="s">
        <v>475</v>
      </c>
      <c r="F381" s="37">
        <f t="shared" si="1525"/>
        <v>0</v>
      </c>
      <c r="G381" s="37">
        <f t="shared" si="1525"/>
        <v>0</v>
      </c>
      <c r="H381" s="37">
        <f t="shared" si="1525"/>
        <v>0</v>
      </c>
      <c r="I381" s="37">
        <f t="shared" si="1525"/>
        <v>0</v>
      </c>
      <c r="J381" s="37">
        <f t="shared" si="1526"/>
        <v>0</v>
      </c>
      <c r="K381" s="37">
        <f t="shared" si="1526"/>
        <v>0</v>
      </c>
      <c r="L381" s="37">
        <f t="shared" si="1526"/>
        <v>0</v>
      </c>
      <c r="M381" s="37">
        <f t="shared" si="1526"/>
        <v>0</v>
      </c>
      <c r="N381" s="37">
        <f t="shared" si="1527"/>
        <v>0</v>
      </c>
      <c r="O381" s="37">
        <f t="shared" si="1527"/>
        <v>0</v>
      </c>
      <c r="P381" s="37">
        <f t="shared" si="1527"/>
        <v>0</v>
      </c>
      <c r="Q381" s="37">
        <f t="shared" si="1527"/>
        <v>0</v>
      </c>
      <c r="R381" s="37">
        <f t="shared" si="1527"/>
        <v>0</v>
      </c>
      <c r="S381" s="37">
        <f t="shared" si="1527"/>
        <v>0</v>
      </c>
      <c r="T381" s="37">
        <f t="shared" si="1527"/>
        <v>0</v>
      </c>
      <c r="U381" s="37">
        <f t="shared" si="1527"/>
        <v>0</v>
      </c>
      <c r="V381" s="37">
        <f t="shared" si="1527"/>
        <v>0</v>
      </c>
      <c r="W381" s="37">
        <f t="shared" si="1527"/>
        <v>0</v>
      </c>
      <c r="X381" s="37">
        <f t="shared" si="1527"/>
        <v>0</v>
      </c>
      <c r="Y381" s="37">
        <f t="shared" si="1527"/>
        <v>0</v>
      </c>
      <c r="Z381" s="37">
        <f t="shared" si="1528"/>
        <v>0</v>
      </c>
      <c r="AA381" s="37">
        <f t="shared" si="1528"/>
        <v>0</v>
      </c>
      <c r="AB381" s="37">
        <f t="shared" si="1528"/>
        <v>0</v>
      </c>
      <c r="AC381" s="37">
        <f t="shared" si="1528"/>
        <v>0</v>
      </c>
      <c r="AD381" s="37">
        <f t="shared" si="1528"/>
        <v>0</v>
      </c>
      <c r="AE381" s="37">
        <f t="shared" si="1528"/>
        <v>0</v>
      </c>
      <c r="AF381" s="37">
        <f t="shared" si="1528"/>
        <v>0</v>
      </c>
      <c r="AG381" s="37">
        <f t="shared" si="1528"/>
        <v>0</v>
      </c>
      <c r="AH381" s="37">
        <f t="shared" si="1528"/>
        <v>0</v>
      </c>
      <c r="AI381" s="37">
        <f t="shared" si="1528"/>
        <v>0</v>
      </c>
      <c r="AJ381" s="37">
        <f t="shared" si="1528"/>
        <v>0</v>
      </c>
      <c r="AK381" s="37">
        <f t="shared" si="1528"/>
        <v>0</v>
      </c>
      <c r="AL381" s="37">
        <f t="shared" si="1528"/>
        <v>0</v>
      </c>
      <c r="AM381" s="37">
        <f t="shared" si="1528"/>
        <v>0</v>
      </c>
      <c r="AN381" s="37">
        <f t="shared" si="1528"/>
        <v>0</v>
      </c>
      <c r="AO381" s="37">
        <f t="shared" si="1528"/>
        <v>0</v>
      </c>
      <c r="AP381" s="37">
        <f t="shared" si="1529"/>
        <v>0</v>
      </c>
      <c r="AQ381" s="37">
        <f t="shared" si="1529"/>
        <v>0</v>
      </c>
      <c r="AR381" s="37">
        <f t="shared" si="1529"/>
        <v>0</v>
      </c>
      <c r="AS381" s="37">
        <f t="shared" si="1529"/>
        <v>0</v>
      </c>
      <c r="AT381" s="37">
        <f t="shared" si="1529"/>
        <v>0</v>
      </c>
      <c r="AU381" s="37">
        <f t="shared" si="1529"/>
        <v>0</v>
      </c>
      <c r="AV381" s="37">
        <f t="shared" si="1529"/>
        <v>0</v>
      </c>
      <c r="AW381" s="37">
        <f t="shared" si="1529"/>
        <v>0</v>
      </c>
      <c r="AX381" s="37">
        <f t="shared" si="1529"/>
        <v>0</v>
      </c>
      <c r="AY381" s="37">
        <f t="shared" si="1529"/>
        <v>0</v>
      </c>
      <c r="AZ381" s="37">
        <f t="shared" si="1529"/>
        <v>0</v>
      </c>
      <c r="BA381" s="37">
        <f t="shared" si="1529"/>
        <v>0</v>
      </c>
      <c r="BB381" s="37">
        <f t="shared" si="1529"/>
        <v>0</v>
      </c>
      <c r="BC381" s="37">
        <f t="shared" si="1529"/>
        <v>0</v>
      </c>
      <c r="BD381" s="37">
        <f t="shared" si="1529"/>
        <v>0</v>
      </c>
      <c r="BE381" s="37">
        <f t="shared" si="1529"/>
        <v>0</v>
      </c>
      <c r="BF381" s="37">
        <f t="shared" si="1530"/>
        <v>0</v>
      </c>
      <c r="BG381" s="37">
        <f t="shared" si="1530"/>
        <v>0</v>
      </c>
      <c r="BH381" s="37">
        <f t="shared" si="1530"/>
        <v>0</v>
      </c>
      <c r="BI381" s="37">
        <f t="shared" si="1530"/>
        <v>0</v>
      </c>
      <c r="BJ381" s="37">
        <f t="shared" si="1530"/>
        <v>0</v>
      </c>
      <c r="BK381" s="37">
        <f t="shared" si="1530"/>
        <v>0</v>
      </c>
      <c r="BL381" s="37">
        <f t="shared" si="1530"/>
        <v>0</v>
      </c>
      <c r="BM381" s="37">
        <f t="shared" si="1530"/>
        <v>0</v>
      </c>
      <c r="BN381" s="37">
        <f t="shared" si="1530"/>
        <v>0</v>
      </c>
      <c r="BO381" s="37">
        <f t="shared" si="1530"/>
        <v>0</v>
      </c>
      <c r="BP381" s="37">
        <f t="shared" si="1530"/>
        <v>0</v>
      </c>
      <c r="BQ381" s="37">
        <f t="shared" si="1530"/>
        <v>0</v>
      </c>
      <c r="BR381" s="37">
        <f t="shared" si="1530"/>
        <v>0</v>
      </c>
      <c r="BS381" s="37">
        <f t="shared" si="1530"/>
        <v>0</v>
      </c>
      <c r="BT381" s="37">
        <f t="shared" si="1530"/>
        <v>0</v>
      </c>
      <c r="BU381" s="37">
        <f t="shared" si="1530"/>
        <v>0</v>
      </c>
      <c r="BV381" s="151">
        <f t="shared" si="1531"/>
        <v>0</v>
      </c>
      <c r="BW381" s="151">
        <f t="shared" si="1531"/>
        <v>0</v>
      </c>
      <c r="BX381" s="151">
        <f t="shared" si="1531"/>
        <v>0</v>
      </c>
      <c r="BY381" s="151">
        <f t="shared" si="1531"/>
        <v>0</v>
      </c>
      <c r="BZ381" s="37">
        <f t="shared" si="1531"/>
        <v>0</v>
      </c>
      <c r="CA381" s="37">
        <f t="shared" si="1531"/>
        <v>0</v>
      </c>
      <c r="CB381" s="37">
        <f t="shared" si="1531"/>
        <v>0</v>
      </c>
      <c r="CC381" s="37">
        <f t="shared" si="1531"/>
        <v>0</v>
      </c>
    </row>
    <row r="382" spans="1:81" ht="49.5" hidden="1" x14ac:dyDescent="0.25">
      <c r="A382" s="7" t="s">
        <v>33</v>
      </c>
      <c r="B382" s="2" t="s">
        <v>25</v>
      </c>
      <c r="C382" s="2" t="s">
        <v>118</v>
      </c>
      <c r="D382" s="50" t="s">
        <v>587</v>
      </c>
      <c r="E382" s="2" t="s">
        <v>476</v>
      </c>
      <c r="F382" s="37"/>
      <c r="G382" s="37"/>
      <c r="H382" s="37"/>
      <c r="I382" s="37"/>
      <c r="J382" s="37"/>
      <c r="K382" s="37"/>
      <c r="L382" s="37"/>
      <c r="M382" s="37"/>
      <c r="N382" s="37">
        <f>F382+J382</f>
        <v>0</v>
      </c>
      <c r="O382" s="37">
        <f>G382+K382</f>
        <v>0</v>
      </c>
      <c r="P382" s="37">
        <f>H382+L382</f>
        <v>0</v>
      </c>
      <c r="Q382" s="37">
        <f>I382+M382</f>
        <v>0</v>
      </c>
      <c r="R382" s="37"/>
      <c r="S382" s="37"/>
      <c r="T382" s="37"/>
      <c r="U382" s="37"/>
      <c r="V382" s="37">
        <f>N382+R382</f>
        <v>0</v>
      </c>
      <c r="W382" s="37">
        <f>O382+S382</f>
        <v>0</v>
      </c>
      <c r="X382" s="37">
        <f>P382+T382</f>
        <v>0</v>
      </c>
      <c r="Y382" s="37">
        <f>Q382+U382</f>
        <v>0</v>
      </c>
      <c r="Z382" s="37"/>
      <c r="AA382" s="37"/>
      <c r="AB382" s="37"/>
      <c r="AC382" s="37"/>
      <c r="AD382" s="37">
        <f>V382+Z382</f>
        <v>0</v>
      </c>
      <c r="AE382" s="37">
        <f>W382+AA382</f>
        <v>0</v>
      </c>
      <c r="AF382" s="37">
        <f>X382+AB382</f>
        <v>0</v>
      </c>
      <c r="AG382" s="37">
        <f>Y382+AC382</f>
        <v>0</v>
      </c>
      <c r="AH382" s="37"/>
      <c r="AI382" s="37"/>
      <c r="AJ382" s="37"/>
      <c r="AK382" s="37"/>
      <c r="AL382" s="37">
        <f>AD382+AH382</f>
        <v>0</v>
      </c>
      <c r="AM382" s="37">
        <f>AE382+AI382</f>
        <v>0</v>
      </c>
      <c r="AN382" s="37">
        <f>AF382+AJ382</f>
        <v>0</v>
      </c>
      <c r="AO382" s="37">
        <f>AG382+AK382</f>
        <v>0</v>
      </c>
      <c r="AP382" s="37"/>
      <c r="AQ382" s="37"/>
      <c r="AR382" s="37"/>
      <c r="AS382" s="37"/>
      <c r="AT382" s="37">
        <f>AL382+AP382</f>
        <v>0</v>
      </c>
      <c r="AU382" s="37">
        <f>AM382+AQ382</f>
        <v>0</v>
      </c>
      <c r="AV382" s="37">
        <f>AN382+AR382</f>
        <v>0</v>
      </c>
      <c r="AW382" s="37">
        <f>AO382+AS382</f>
        <v>0</v>
      </c>
      <c r="AX382" s="37"/>
      <c r="AY382" s="37"/>
      <c r="AZ382" s="37"/>
      <c r="BA382" s="37"/>
      <c r="BB382" s="37">
        <f>AT382+AX382</f>
        <v>0</v>
      </c>
      <c r="BC382" s="37">
        <f>AU382+AY382</f>
        <v>0</v>
      </c>
      <c r="BD382" s="37">
        <f>AV382+AZ382</f>
        <v>0</v>
      </c>
      <c r="BE382" s="37">
        <f>AW382+BA382</f>
        <v>0</v>
      </c>
      <c r="BF382" s="37"/>
      <c r="BG382" s="37"/>
      <c r="BH382" s="37"/>
      <c r="BI382" s="37"/>
      <c r="BJ382" s="37">
        <f>BB382+BF382</f>
        <v>0</v>
      </c>
      <c r="BK382" s="37">
        <f>BC382+BG382</f>
        <v>0</v>
      </c>
      <c r="BL382" s="37">
        <f>BD382+BH382</f>
        <v>0</v>
      </c>
      <c r="BM382" s="37">
        <f>BE382+BI382</f>
        <v>0</v>
      </c>
      <c r="BN382" s="37"/>
      <c r="BO382" s="37"/>
      <c r="BP382" s="37"/>
      <c r="BQ382" s="37"/>
      <c r="BR382" s="37">
        <f>BJ382+BN382</f>
        <v>0</v>
      </c>
      <c r="BS382" s="37">
        <f>BK382+BO382</f>
        <v>0</v>
      </c>
      <c r="BT382" s="37">
        <f>BL382+BP382</f>
        <v>0</v>
      </c>
      <c r="BU382" s="37">
        <f>BM382+BQ382</f>
        <v>0</v>
      </c>
      <c r="BV382" s="151"/>
      <c r="BW382" s="151"/>
      <c r="BX382" s="151"/>
      <c r="BY382" s="151"/>
      <c r="BZ382" s="37">
        <f>BR382+BV382</f>
        <v>0</v>
      </c>
      <c r="CA382" s="37">
        <f>BS382+BW382</f>
        <v>0</v>
      </c>
      <c r="CB382" s="37">
        <f>BT382+BX382</f>
        <v>0</v>
      </c>
      <c r="CC382" s="37">
        <f>BU382+BY382</f>
        <v>0</v>
      </c>
    </row>
    <row r="383" spans="1:81" ht="16.5" x14ac:dyDescent="0.25">
      <c r="A383" s="9" t="s">
        <v>126</v>
      </c>
      <c r="B383" s="2" t="s">
        <v>25</v>
      </c>
      <c r="C383" s="2" t="s">
        <v>118</v>
      </c>
      <c r="D383" s="50" t="s">
        <v>127</v>
      </c>
      <c r="E383" s="2"/>
      <c r="F383" s="37">
        <f t="shared" ref="F383:N385" si="1532">F384</f>
        <v>1000</v>
      </c>
      <c r="G383" s="37">
        <f t="shared" si="1532"/>
        <v>0</v>
      </c>
      <c r="H383" s="37">
        <f t="shared" si="1532"/>
        <v>0</v>
      </c>
      <c r="I383" s="37">
        <f t="shared" si="1532"/>
        <v>0</v>
      </c>
      <c r="J383" s="37">
        <f t="shared" si="1532"/>
        <v>0</v>
      </c>
      <c r="K383" s="37">
        <f t="shared" si="1532"/>
        <v>0</v>
      </c>
      <c r="L383" s="37">
        <f t="shared" si="1532"/>
        <v>0</v>
      </c>
      <c r="M383" s="37">
        <f t="shared" ref="J383:M385" si="1533">M384</f>
        <v>0</v>
      </c>
      <c r="N383" s="37">
        <f t="shared" si="1532"/>
        <v>1000</v>
      </c>
      <c r="O383" s="37">
        <f t="shared" ref="N383:AC385" si="1534">O384</f>
        <v>0</v>
      </c>
      <c r="P383" s="37">
        <f t="shared" si="1534"/>
        <v>0</v>
      </c>
      <c r="Q383" s="37">
        <f t="shared" si="1534"/>
        <v>0</v>
      </c>
      <c r="R383" s="37">
        <f t="shared" si="1534"/>
        <v>0</v>
      </c>
      <c r="S383" s="37">
        <f t="shared" si="1534"/>
        <v>0</v>
      </c>
      <c r="T383" s="37">
        <f t="shared" si="1534"/>
        <v>0</v>
      </c>
      <c r="U383" s="37">
        <f t="shared" si="1534"/>
        <v>0</v>
      </c>
      <c r="V383" s="37">
        <f t="shared" si="1534"/>
        <v>1000</v>
      </c>
      <c r="W383" s="37">
        <f t="shared" si="1534"/>
        <v>0</v>
      </c>
      <c r="X383" s="37">
        <f t="shared" si="1534"/>
        <v>0</v>
      </c>
      <c r="Y383" s="37">
        <f t="shared" si="1534"/>
        <v>0</v>
      </c>
      <c r="Z383" s="37">
        <f t="shared" si="1534"/>
        <v>0</v>
      </c>
      <c r="AA383" s="37">
        <f t="shared" si="1534"/>
        <v>0</v>
      </c>
      <c r="AB383" s="37">
        <f t="shared" si="1534"/>
        <v>0</v>
      </c>
      <c r="AC383" s="37">
        <f t="shared" si="1534"/>
        <v>0</v>
      </c>
      <c r="AD383" s="37">
        <f t="shared" ref="Z383:AP385" si="1535">AD384</f>
        <v>1000</v>
      </c>
      <c r="AE383" s="37">
        <f t="shared" si="1535"/>
        <v>0</v>
      </c>
      <c r="AF383" s="37">
        <f t="shared" si="1535"/>
        <v>0</v>
      </c>
      <c r="AG383" s="37">
        <f t="shared" si="1535"/>
        <v>0</v>
      </c>
      <c r="AH383" s="37">
        <f t="shared" si="1535"/>
        <v>0</v>
      </c>
      <c r="AI383" s="37">
        <f t="shared" si="1535"/>
        <v>0</v>
      </c>
      <c r="AJ383" s="37">
        <f t="shared" si="1535"/>
        <v>0</v>
      </c>
      <c r="AK383" s="37">
        <f t="shared" si="1535"/>
        <v>0</v>
      </c>
      <c r="AL383" s="37">
        <f t="shared" si="1535"/>
        <v>1000</v>
      </c>
      <c r="AM383" s="37">
        <f t="shared" si="1535"/>
        <v>0</v>
      </c>
      <c r="AN383" s="37">
        <f t="shared" si="1535"/>
        <v>0</v>
      </c>
      <c r="AO383" s="37">
        <f t="shared" si="1535"/>
        <v>0</v>
      </c>
      <c r="AP383" s="37">
        <f t="shared" si="1535"/>
        <v>0</v>
      </c>
      <c r="AQ383" s="37">
        <f t="shared" ref="AP383:BF385" si="1536">AQ384</f>
        <v>0</v>
      </c>
      <c r="AR383" s="37">
        <f t="shared" si="1536"/>
        <v>0</v>
      </c>
      <c r="AS383" s="37">
        <f t="shared" si="1536"/>
        <v>0</v>
      </c>
      <c r="AT383" s="37">
        <f t="shared" si="1536"/>
        <v>1000</v>
      </c>
      <c r="AU383" s="37">
        <f t="shared" si="1536"/>
        <v>0</v>
      </c>
      <c r="AV383" s="37">
        <f t="shared" si="1536"/>
        <v>0</v>
      </c>
      <c r="AW383" s="37">
        <f t="shared" si="1536"/>
        <v>0</v>
      </c>
      <c r="AX383" s="37">
        <f t="shared" si="1536"/>
        <v>0</v>
      </c>
      <c r="AY383" s="37">
        <f t="shared" si="1536"/>
        <v>0</v>
      </c>
      <c r="AZ383" s="37">
        <f t="shared" si="1536"/>
        <v>0</v>
      </c>
      <c r="BA383" s="37">
        <f t="shared" si="1536"/>
        <v>0</v>
      </c>
      <c r="BB383" s="37">
        <f t="shared" si="1536"/>
        <v>1000</v>
      </c>
      <c r="BC383" s="37">
        <f t="shared" si="1536"/>
        <v>0</v>
      </c>
      <c r="BD383" s="37">
        <f t="shared" si="1536"/>
        <v>0</v>
      </c>
      <c r="BE383" s="37">
        <f t="shared" si="1536"/>
        <v>0</v>
      </c>
      <c r="BF383" s="37">
        <f t="shared" si="1536"/>
        <v>0</v>
      </c>
      <c r="BG383" s="37">
        <f t="shared" ref="BF383:BV385" si="1537">BG384</f>
        <v>0</v>
      </c>
      <c r="BH383" s="37">
        <f t="shared" si="1537"/>
        <v>0</v>
      </c>
      <c r="BI383" s="37">
        <f t="shared" si="1537"/>
        <v>0</v>
      </c>
      <c r="BJ383" s="37">
        <f t="shared" si="1537"/>
        <v>1000</v>
      </c>
      <c r="BK383" s="37">
        <f t="shared" si="1537"/>
        <v>0</v>
      </c>
      <c r="BL383" s="37">
        <f t="shared" si="1537"/>
        <v>0</v>
      </c>
      <c r="BM383" s="37">
        <f t="shared" si="1537"/>
        <v>0</v>
      </c>
      <c r="BN383" s="37">
        <f t="shared" si="1537"/>
        <v>0</v>
      </c>
      <c r="BO383" s="37">
        <f t="shared" si="1537"/>
        <v>0</v>
      </c>
      <c r="BP383" s="37">
        <f t="shared" si="1537"/>
        <v>0</v>
      </c>
      <c r="BQ383" s="37">
        <f t="shared" si="1537"/>
        <v>0</v>
      </c>
      <c r="BR383" s="37">
        <f t="shared" si="1537"/>
        <v>1000</v>
      </c>
      <c r="BS383" s="37">
        <f t="shared" si="1537"/>
        <v>0</v>
      </c>
      <c r="BT383" s="37">
        <f t="shared" si="1537"/>
        <v>0</v>
      </c>
      <c r="BU383" s="37">
        <f t="shared" si="1537"/>
        <v>0</v>
      </c>
      <c r="BV383" s="151">
        <f t="shared" si="1537"/>
        <v>0</v>
      </c>
      <c r="BW383" s="151">
        <f t="shared" ref="BV383:CC385" si="1538">BW384</f>
        <v>0</v>
      </c>
      <c r="BX383" s="151">
        <f t="shared" si="1538"/>
        <v>0</v>
      </c>
      <c r="BY383" s="151">
        <f t="shared" si="1538"/>
        <v>0</v>
      </c>
      <c r="BZ383" s="37">
        <f t="shared" si="1538"/>
        <v>1000</v>
      </c>
      <c r="CA383" s="37">
        <f t="shared" si="1538"/>
        <v>0</v>
      </c>
      <c r="CB383" s="37">
        <f t="shared" si="1538"/>
        <v>0</v>
      </c>
      <c r="CC383" s="37">
        <f t="shared" si="1538"/>
        <v>0</v>
      </c>
    </row>
    <row r="384" spans="1:81" ht="82.5" x14ac:dyDescent="0.25">
      <c r="A384" s="9" t="s">
        <v>128</v>
      </c>
      <c r="B384" s="2" t="s">
        <v>25</v>
      </c>
      <c r="C384" s="2" t="s">
        <v>118</v>
      </c>
      <c r="D384" s="50" t="s">
        <v>129</v>
      </c>
      <c r="E384" s="2"/>
      <c r="F384" s="37">
        <f t="shared" si="1532"/>
        <v>1000</v>
      </c>
      <c r="G384" s="37">
        <f t="shared" si="1532"/>
        <v>0</v>
      </c>
      <c r="H384" s="37">
        <f t="shared" si="1532"/>
        <v>0</v>
      </c>
      <c r="I384" s="37">
        <f t="shared" si="1532"/>
        <v>0</v>
      </c>
      <c r="J384" s="37">
        <f t="shared" si="1533"/>
        <v>0</v>
      </c>
      <c r="K384" s="37">
        <f t="shared" si="1533"/>
        <v>0</v>
      </c>
      <c r="L384" s="37">
        <f t="shared" si="1533"/>
        <v>0</v>
      </c>
      <c r="M384" s="37">
        <f t="shared" si="1533"/>
        <v>0</v>
      </c>
      <c r="N384" s="37">
        <f t="shared" si="1534"/>
        <v>1000</v>
      </c>
      <c r="O384" s="37">
        <f t="shared" si="1534"/>
        <v>0</v>
      </c>
      <c r="P384" s="37">
        <f t="shared" si="1534"/>
        <v>0</v>
      </c>
      <c r="Q384" s="37">
        <f t="shared" si="1534"/>
        <v>0</v>
      </c>
      <c r="R384" s="37">
        <f t="shared" si="1534"/>
        <v>0</v>
      </c>
      <c r="S384" s="37">
        <f t="shared" si="1534"/>
        <v>0</v>
      </c>
      <c r="T384" s="37">
        <f t="shared" si="1534"/>
        <v>0</v>
      </c>
      <c r="U384" s="37">
        <f t="shared" si="1534"/>
        <v>0</v>
      </c>
      <c r="V384" s="37">
        <f t="shared" si="1534"/>
        <v>1000</v>
      </c>
      <c r="W384" s="37">
        <f t="shared" si="1534"/>
        <v>0</v>
      </c>
      <c r="X384" s="37">
        <f t="shared" si="1534"/>
        <v>0</v>
      </c>
      <c r="Y384" s="37">
        <f t="shared" si="1534"/>
        <v>0</v>
      </c>
      <c r="Z384" s="37">
        <f t="shared" si="1535"/>
        <v>0</v>
      </c>
      <c r="AA384" s="37">
        <f t="shared" si="1535"/>
        <v>0</v>
      </c>
      <c r="AB384" s="37">
        <f t="shared" si="1535"/>
        <v>0</v>
      </c>
      <c r="AC384" s="37">
        <f t="shared" si="1535"/>
        <v>0</v>
      </c>
      <c r="AD384" s="37">
        <f t="shared" si="1535"/>
        <v>1000</v>
      </c>
      <c r="AE384" s="37">
        <f t="shared" si="1535"/>
        <v>0</v>
      </c>
      <c r="AF384" s="37">
        <f t="shared" si="1535"/>
        <v>0</v>
      </c>
      <c r="AG384" s="37">
        <f t="shared" si="1535"/>
        <v>0</v>
      </c>
      <c r="AH384" s="37">
        <f t="shared" si="1535"/>
        <v>0</v>
      </c>
      <c r="AI384" s="37">
        <f t="shared" si="1535"/>
        <v>0</v>
      </c>
      <c r="AJ384" s="37">
        <f t="shared" si="1535"/>
        <v>0</v>
      </c>
      <c r="AK384" s="37">
        <f t="shared" si="1535"/>
        <v>0</v>
      </c>
      <c r="AL384" s="37">
        <f t="shared" si="1535"/>
        <v>1000</v>
      </c>
      <c r="AM384" s="37">
        <f t="shared" si="1535"/>
        <v>0</v>
      </c>
      <c r="AN384" s="37">
        <f t="shared" si="1535"/>
        <v>0</v>
      </c>
      <c r="AO384" s="37">
        <f t="shared" si="1535"/>
        <v>0</v>
      </c>
      <c r="AP384" s="37">
        <f t="shared" si="1536"/>
        <v>0</v>
      </c>
      <c r="AQ384" s="37">
        <f t="shared" si="1536"/>
        <v>0</v>
      </c>
      <c r="AR384" s="37">
        <f t="shared" si="1536"/>
        <v>0</v>
      </c>
      <c r="AS384" s="37">
        <f t="shared" si="1536"/>
        <v>0</v>
      </c>
      <c r="AT384" s="37">
        <f t="shared" si="1536"/>
        <v>1000</v>
      </c>
      <c r="AU384" s="37">
        <f t="shared" si="1536"/>
        <v>0</v>
      </c>
      <c r="AV384" s="37">
        <f t="shared" si="1536"/>
        <v>0</v>
      </c>
      <c r="AW384" s="37">
        <f t="shared" si="1536"/>
        <v>0</v>
      </c>
      <c r="AX384" s="37">
        <f t="shared" si="1536"/>
        <v>0</v>
      </c>
      <c r="AY384" s="37">
        <f t="shared" si="1536"/>
        <v>0</v>
      </c>
      <c r="AZ384" s="37">
        <f t="shared" si="1536"/>
        <v>0</v>
      </c>
      <c r="BA384" s="37">
        <f t="shared" si="1536"/>
        <v>0</v>
      </c>
      <c r="BB384" s="37">
        <f t="shared" si="1536"/>
        <v>1000</v>
      </c>
      <c r="BC384" s="37">
        <f t="shared" si="1536"/>
        <v>0</v>
      </c>
      <c r="BD384" s="37">
        <f t="shared" si="1536"/>
        <v>0</v>
      </c>
      <c r="BE384" s="37">
        <f t="shared" si="1536"/>
        <v>0</v>
      </c>
      <c r="BF384" s="37">
        <f t="shared" si="1537"/>
        <v>0</v>
      </c>
      <c r="BG384" s="37">
        <f t="shared" si="1537"/>
        <v>0</v>
      </c>
      <c r="BH384" s="37">
        <f t="shared" si="1537"/>
        <v>0</v>
      </c>
      <c r="BI384" s="37">
        <f t="shared" si="1537"/>
        <v>0</v>
      </c>
      <c r="BJ384" s="37">
        <f t="shared" si="1537"/>
        <v>1000</v>
      </c>
      <c r="BK384" s="37">
        <f t="shared" si="1537"/>
        <v>0</v>
      </c>
      <c r="BL384" s="37">
        <f t="shared" si="1537"/>
        <v>0</v>
      </c>
      <c r="BM384" s="37">
        <f t="shared" si="1537"/>
        <v>0</v>
      </c>
      <c r="BN384" s="37">
        <f t="shared" si="1537"/>
        <v>0</v>
      </c>
      <c r="BO384" s="37">
        <f t="shared" si="1537"/>
        <v>0</v>
      </c>
      <c r="BP384" s="37">
        <f t="shared" si="1537"/>
        <v>0</v>
      </c>
      <c r="BQ384" s="37">
        <f t="shared" si="1537"/>
        <v>0</v>
      </c>
      <c r="BR384" s="37">
        <f t="shared" si="1537"/>
        <v>1000</v>
      </c>
      <c r="BS384" s="37">
        <f t="shared" si="1537"/>
        <v>0</v>
      </c>
      <c r="BT384" s="37">
        <f t="shared" si="1537"/>
        <v>0</v>
      </c>
      <c r="BU384" s="37">
        <f t="shared" si="1537"/>
        <v>0</v>
      </c>
      <c r="BV384" s="151">
        <f t="shared" si="1538"/>
        <v>0</v>
      </c>
      <c r="BW384" s="151">
        <f t="shared" si="1538"/>
        <v>0</v>
      </c>
      <c r="BX384" s="151">
        <f t="shared" si="1538"/>
        <v>0</v>
      </c>
      <c r="BY384" s="151">
        <f t="shared" si="1538"/>
        <v>0</v>
      </c>
      <c r="BZ384" s="37">
        <f t="shared" si="1538"/>
        <v>1000</v>
      </c>
      <c r="CA384" s="37">
        <f t="shared" si="1538"/>
        <v>0</v>
      </c>
      <c r="CB384" s="37">
        <f t="shared" si="1538"/>
        <v>0</v>
      </c>
      <c r="CC384" s="37">
        <f t="shared" si="1538"/>
        <v>0</v>
      </c>
    </row>
    <row r="385" spans="1:81" ht="34.5" customHeight="1" x14ac:dyDescent="0.25">
      <c r="A385" s="9" t="s">
        <v>74</v>
      </c>
      <c r="B385" s="2" t="s">
        <v>25</v>
      </c>
      <c r="C385" s="2" t="s">
        <v>118</v>
      </c>
      <c r="D385" s="50" t="s">
        <v>129</v>
      </c>
      <c r="E385" s="2" t="s">
        <v>463</v>
      </c>
      <c r="F385" s="37">
        <f t="shared" si="1532"/>
        <v>1000</v>
      </c>
      <c r="G385" s="37">
        <f t="shared" si="1532"/>
        <v>0</v>
      </c>
      <c r="H385" s="37">
        <f t="shared" si="1532"/>
        <v>0</v>
      </c>
      <c r="I385" s="37">
        <f t="shared" si="1532"/>
        <v>0</v>
      </c>
      <c r="J385" s="37">
        <f t="shared" si="1533"/>
        <v>0</v>
      </c>
      <c r="K385" s="37">
        <f t="shared" si="1533"/>
        <v>0</v>
      </c>
      <c r="L385" s="37">
        <f t="shared" si="1533"/>
        <v>0</v>
      </c>
      <c r="M385" s="37">
        <f t="shared" si="1533"/>
        <v>0</v>
      </c>
      <c r="N385" s="37">
        <f t="shared" si="1534"/>
        <v>1000</v>
      </c>
      <c r="O385" s="37">
        <f t="shared" si="1534"/>
        <v>0</v>
      </c>
      <c r="P385" s="37">
        <f t="shared" si="1534"/>
        <v>0</v>
      </c>
      <c r="Q385" s="37">
        <f t="shared" si="1534"/>
        <v>0</v>
      </c>
      <c r="R385" s="37">
        <f t="shared" si="1534"/>
        <v>0</v>
      </c>
      <c r="S385" s="37">
        <f t="shared" si="1534"/>
        <v>0</v>
      </c>
      <c r="T385" s="37">
        <f t="shared" si="1534"/>
        <v>0</v>
      </c>
      <c r="U385" s="37">
        <f t="shared" si="1534"/>
        <v>0</v>
      </c>
      <c r="V385" s="37">
        <f t="shared" si="1534"/>
        <v>1000</v>
      </c>
      <c r="W385" s="37">
        <f t="shared" si="1534"/>
        <v>0</v>
      </c>
      <c r="X385" s="37">
        <f t="shared" si="1534"/>
        <v>0</v>
      </c>
      <c r="Y385" s="37">
        <f t="shared" si="1534"/>
        <v>0</v>
      </c>
      <c r="Z385" s="37">
        <f t="shared" si="1535"/>
        <v>0</v>
      </c>
      <c r="AA385" s="37">
        <f t="shared" si="1535"/>
        <v>0</v>
      </c>
      <c r="AB385" s="37">
        <f t="shared" si="1535"/>
        <v>0</v>
      </c>
      <c r="AC385" s="37">
        <f t="shared" si="1535"/>
        <v>0</v>
      </c>
      <c r="AD385" s="37">
        <f t="shared" si="1535"/>
        <v>1000</v>
      </c>
      <c r="AE385" s="37">
        <f t="shared" si="1535"/>
        <v>0</v>
      </c>
      <c r="AF385" s="37">
        <f t="shared" si="1535"/>
        <v>0</v>
      </c>
      <c r="AG385" s="37">
        <f t="shared" si="1535"/>
        <v>0</v>
      </c>
      <c r="AH385" s="37">
        <f t="shared" si="1535"/>
        <v>0</v>
      </c>
      <c r="AI385" s="37">
        <f t="shared" si="1535"/>
        <v>0</v>
      </c>
      <c r="AJ385" s="37">
        <f t="shared" si="1535"/>
        <v>0</v>
      </c>
      <c r="AK385" s="37">
        <f t="shared" si="1535"/>
        <v>0</v>
      </c>
      <c r="AL385" s="37">
        <f t="shared" si="1535"/>
        <v>1000</v>
      </c>
      <c r="AM385" s="37">
        <f t="shared" si="1535"/>
        <v>0</v>
      </c>
      <c r="AN385" s="37">
        <f t="shared" si="1535"/>
        <v>0</v>
      </c>
      <c r="AO385" s="37">
        <f t="shared" si="1535"/>
        <v>0</v>
      </c>
      <c r="AP385" s="37">
        <f t="shared" si="1536"/>
        <v>0</v>
      </c>
      <c r="AQ385" s="37">
        <f t="shared" si="1536"/>
        <v>0</v>
      </c>
      <c r="AR385" s="37">
        <f t="shared" si="1536"/>
        <v>0</v>
      </c>
      <c r="AS385" s="37">
        <f t="shared" si="1536"/>
        <v>0</v>
      </c>
      <c r="AT385" s="37">
        <f t="shared" si="1536"/>
        <v>1000</v>
      </c>
      <c r="AU385" s="37">
        <f t="shared" si="1536"/>
        <v>0</v>
      </c>
      <c r="AV385" s="37">
        <f t="shared" si="1536"/>
        <v>0</v>
      </c>
      <c r="AW385" s="37">
        <f t="shared" si="1536"/>
        <v>0</v>
      </c>
      <c r="AX385" s="37">
        <f t="shared" si="1536"/>
        <v>0</v>
      </c>
      <c r="AY385" s="37">
        <f t="shared" si="1536"/>
        <v>0</v>
      </c>
      <c r="AZ385" s="37">
        <f t="shared" si="1536"/>
        <v>0</v>
      </c>
      <c r="BA385" s="37">
        <f t="shared" si="1536"/>
        <v>0</v>
      </c>
      <c r="BB385" s="37">
        <f t="shared" si="1536"/>
        <v>1000</v>
      </c>
      <c r="BC385" s="37">
        <f t="shared" si="1536"/>
        <v>0</v>
      </c>
      <c r="BD385" s="37">
        <f t="shared" si="1536"/>
        <v>0</v>
      </c>
      <c r="BE385" s="37">
        <f t="shared" si="1536"/>
        <v>0</v>
      </c>
      <c r="BF385" s="37">
        <f t="shared" si="1537"/>
        <v>0</v>
      </c>
      <c r="BG385" s="37">
        <f t="shared" si="1537"/>
        <v>0</v>
      </c>
      <c r="BH385" s="37">
        <f t="shared" si="1537"/>
        <v>0</v>
      </c>
      <c r="BI385" s="37">
        <f t="shared" si="1537"/>
        <v>0</v>
      </c>
      <c r="BJ385" s="37">
        <f t="shared" si="1537"/>
        <v>1000</v>
      </c>
      <c r="BK385" s="37">
        <f t="shared" si="1537"/>
        <v>0</v>
      </c>
      <c r="BL385" s="37">
        <f t="shared" si="1537"/>
        <v>0</v>
      </c>
      <c r="BM385" s="37">
        <f t="shared" si="1537"/>
        <v>0</v>
      </c>
      <c r="BN385" s="37">
        <f t="shared" si="1537"/>
        <v>0</v>
      </c>
      <c r="BO385" s="37">
        <f t="shared" si="1537"/>
        <v>0</v>
      </c>
      <c r="BP385" s="37">
        <f t="shared" si="1537"/>
        <v>0</v>
      </c>
      <c r="BQ385" s="37">
        <f t="shared" si="1537"/>
        <v>0</v>
      </c>
      <c r="BR385" s="37">
        <f t="shared" si="1537"/>
        <v>1000</v>
      </c>
      <c r="BS385" s="37">
        <f t="shared" si="1537"/>
        <v>0</v>
      </c>
      <c r="BT385" s="37">
        <f t="shared" si="1537"/>
        <v>0</v>
      </c>
      <c r="BU385" s="37">
        <f t="shared" si="1537"/>
        <v>0</v>
      </c>
      <c r="BV385" s="151">
        <f t="shared" si="1538"/>
        <v>0</v>
      </c>
      <c r="BW385" s="151">
        <f t="shared" si="1538"/>
        <v>0</v>
      </c>
      <c r="BX385" s="151">
        <f t="shared" si="1538"/>
        <v>0</v>
      </c>
      <c r="BY385" s="151">
        <f t="shared" si="1538"/>
        <v>0</v>
      </c>
      <c r="BZ385" s="37">
        <f t="shared" si="1538"/>
        <v>1000</v>
      </c>
      <c r="CA385" s="37">
        <f t="shared" si="1538"/>
        <v>0</v>
      </c>
      <c r="CB385" s="37">
        <f t="shared" si="1538"/>
        <v>0</v>
      </c>
      <c r="CC385" s="37">
        <f t="shared" si="1538"/>
        <v>0</v>
      </c>
    </row>
    <row r="386" spans="1:81" ht="66" x14ac:dyDescent="0.25">
      <c r="A386" s="7" t="s">
        <v>116</v>
      </c>
      <c r="B386" s="2" t="s">
        <v>25</v>
      </c>
      <c r="C386" s="2" t="s">
        <v>118</v>
      </c>
      <c r="D386" s="50" t="s">
        <v>129</v>
      </c>
      <c r="E386" s="2" t="s">
        <v>529</v>
      </c>
      <c r="F386" s="37">
        <v>1000</v>
      </c>
      <c r="G386" s="37"/>
      <c r="H386" s="37"/>
      <c r="I386" s="37"/>
      <c r="J386" s="37"/>
      <c r="K386" s="37"/>
      <c r="L386" s="37"/>
      <c r="M386" s="37"/>
      <c r="N386" s="37">
        <f>F386+J386</f>
        <v>1000</v>
      </c>
      <c r="O386" s="37">
        <f>G386+K386</f>
        <v>0</v>
      </c>
      <c r="P386" s="37">
        <f>H386+L386</f>
        <v>0</v>
      </c>
      <c r="Q386" s="37">
        <f>I386+M386</f>
        <v>0</v>
      </c>
      <c r="R386" s="37"/>
      <c r="S386" s="37"/>
      <c r="T386" s="37"/>
      <c r="U386" s="37"/>
      <c r="V386" s="37">
        <f>N386+R386+S386</f>
        <v>1000</v>
      </c>
      <c r="W386" s="37">
        <f>O386+S386</f>
        <v>0</v>
      </c>
      <c r="X386" s="37">
        <f>P386+T386+U386</f>
        <v>0</v>
      </c>
      <c r="Y386" s="37">
        <f>Q386+U386</f>
        <v>0</v>
      </c>
      <c r="Z386" s="37"/>
      <c r="AA386" s="37"/>
      <c r="AB386" s="37"/>
      <c r="AC386" s="37"/>
      <c r="AD386" s="37">
        <f>V386+Z386+AA386</f>
        <v>1000</v>
      </c>
      <c r="AE386" s="37">
        <f>W386+AA386</f>
        <v>0</v>
      </c>
      <c r="AF386" s="37">
        <f>X386+AB386+AC386</f>
        <v>0</v>
      </c>
      <c r="AG386" s="37">
        <f>Y386+AC386</f>
        <v>0</v>
      </c>
      <c r="AH386" s="37"/>
      <c r="AI386" s="37"/>
      <c r="AJ386" s="37"/>
      <c r="AK386" s="37"/>
      <c r="AL386" s="37">
        <f>AD386+AH386+AI386</f>
        <v>1000</v>
      </c>
      <c r="AM386" s="37">
        <f>AE386+AI386</f>
        <v>0</v>
      </c>
      <c r="AN386" s="37">
        <f>AF386+AJ386+AK386</f>
        <v>0</v>
      </c>
      <c r="AO386" s="37">
        <f>AG386+AK386</f>
        <v>0</v>
      </c>
      <c r="AP386" s="37"/>
      <c r="AQ386" s="37"/>
      <c r="AR386" s="37"/>
      <c r="AS386" s="37"/>
      <c r="AT386" s="37">
        <f>AL386+AP386+AQ386</f>
        <v>1000</v>
      </c>
      <c r="AU386" s="37">
        <f>AM386+AQ386</f>
        <v>0</v>
      </c>
      <c r="AV386" s="37">
        <f>AN386+AR386+AS386</f>
        <v>0</v>
      </c>
      <c r="AW386" s="37">
        <f>AO386+AS386</f>
        <v>0</v>
      </c>
      <c r="AX386" s="37"/>
      <c r="AY386" s="37"/>
      <c r="AZ386" s="37"/>
      <c r="BA386" s="37"/>
      <c r="BB386" s="37">
        <f>AT386+AX386+AY386</f>
        <v>1000</v>
      </c>
      <c r="BC386" s="37">
        <f>AU386+AY386</f>
        <v>0</v>
      </c>
      <c r="BD386" s="37">
        <f>AV386+AZ386+BA386</f>
        <v>0</v>
      </c>
      <c r="BE386" s="37">
        <f>AW386+BA386</f>
        <v>0</v>
      </c>
      <c r="BF386" s="37"/>
      <c r="BG386" s="37"/>
      <c r="BH386" s="37"/>
      <c r="BI386" s="37"/>
      <c r="BJ386" s="37">
        <f>BB386+BF386+BG386</f>
        <v>1000</v>
      </c>
      <c r="BK386" s="37">
        <f>BC386+BG386</f>
        <v>0</v>
      </c>
      <c r="BL386" s="37">
        <f>BD386+BH386+BI386</f>
        <v>0</v>
      </c>
      <c r="BM386" s="37">
        <f>BE386+BI386</f>
        <v>0</v>
      </c>
      <c r="BN386" s="37"/>
      <c r="BO386" s="37"/>
      <c r="BP386" s="37"/>
      <c r="BQ386" s="37"/>
      <c r="BR386" s="37">
        <f>BJ386+BN386+BO386</f>
        <v>1000</v>
      </c>
      <c r="BS386" s="37">
        <f>BK386+BO386</f>
        <v>0</v>
      </c>
      <c r="BT386" s="37">
        <f>BL386+BP386+BQ386</f>
        <v>0</v>
      </c>
      <c r="BU386" s="37">
        <f>BM386+BQ386</f>
        <v>0</v>
      </c>
      <c r="BV386" s="151"/>
      <c r="BW386" s="151"/>
      <c r="BX386" s="151"/>
      <c r="BY386" s="151"/>
      <c r="BZ386" s="37">
        <f>BR386+BV386+BW386</f>
        <v>1000</v>
      </c>
      <c r="CA386" s="37">
        <f>BS386+BW386</f>
        <v>0</v>
      </c>
      <c r="CB386" s="37">
        <f>BT386+BX386+BY386</f>
        <v>0</v>
      </c>
      <c r="CC386" s="37">
        <f>BU386+BY386</f>
        <v>0</v>
      </c>
    </row>
    <row r="387" spans="1:81" ht="33" x14ac:dyDescent="0.25">
      <c r="A387" s="7" t="s">
        <v>87</v>
      </c>
      <c r="B387" s="2" t="s">
        <v>25</v>
      </c>
      <c r="C387" s="2" t="s">
        <v>118</v>
      </c>
      <c r="D387" s="50" t="s">
        <v>130</v>
      </c>
      <c r="E387" s="2"/>
      <c r="F387" s="37">
        <f t="shared" ref="F387:BQ387" si="1539">F388</f>
        <v>57346</v>
      </c>
      <c r="G387" s="37">
        <f t="shared" si="1539"/>
        <v>0</v>
      </c>
      <c r="H387" s="37">
        <f t="shared" si="1539"/>
        <v>0</v>
      </c>
      <c r="I387" s="37">
        <f t="shared" si="1539"/>
        <v>0</v>
      </c>
      <c r="J387" s="37">
        <f t="shared" si="1539"/>
        <v>0</v>
      </c>
      <c r="K387" s="37">
        <f t="shared" si="1539"/>
        <v>0</v>
      </c>
      <c r="L387" s="37">
        <f t="shared" si="1539"/>
        <v>0</v>
      </c>
      <c r="M387" s="37">
        <f t="shared" si="1539"/>
        <v>0</v>
      </c>
      <c r="N387" s="37">
        <f t="shared" si="1539"/>
        <v>57346</v>
      </c>
      <c r="O387" s="37">
        <f t="shared" si="1539"/>
        <v>0</v>
      </c>
      <c r="P387" s="37">
        <f t="shared" si="1539"/>
        <v>0</v>
      </c>
      <c r="Q387" s="37">
        <f t="shared" si="1539"/>
        <v>0</v>
      </c>
      <c r="R387" s="37">
        <f t="shared" si="1539"/>
        <v>0</v>
      </c>
      <c r="S387" s="37">
        <f t="shared" si="1539"/>
        <v>0</v>
      </c>
      <c r="T387" s="37">
        <f t="shared" si="1539"/>
        <v>0</v>
      </c>
      <c r="U387" s="37">
        <f t="shared" si="1539"/>
        <v>0</v>
      </c>
      <c r="V387" s="37">
        <f t="shared" si="1539"/>
        <v>57346</v>
      </c>
      <c r="W387" s="37">
        <f t="shared" si="1539"/>
        <v>0</v>
      </c>
      <c r="X387" s="37">
        <f t="shared" si="1539"/>
        <v>0</v>
      </c>
      <c r="Y387" s="37">
        <f t="shared" si="1539"/>
        <v>0</v>
      </c>
      <c r="Z387" s="37">
        <f t="shared" si="1539"/>
        <v>0</v>
      </c>
      <c r="AA387" s="37">
        <f t="shared" si="1539"/>
        <v>0</v>
      </c>
      <c r="AB387" s="37">
        <f t="shared" si="1539"/>
        <v>0</v>
      </c>
      <c r="AC387" s="37">
        <f t="shared" si="1539"/>
        <v>0</v>
      </c>
      <c r="AD387" s="37">
        <f t="shared" si="1539"/>
        <v>57346</v>
      </c>
      <c r="AE387" s="37">
        <f t="shared" si="1539"/>
        <v>0</v>
      </c>
      <c r="AF387" s="37">
        <f t="shared" si="1539"/>
        <v>0</v>
      </c>
      <c r="AG387" s="37">
        <f t="shared" si="1539"/>
        <v>0</v>
      </c>
      <c r="AH387" s="37">
        <f t="shared" si="1539"/>
        <v>0</v>
      </c>
      <c r="AI387" s="37">
        <f t="shared" si="1539"/>
        <v>0</v>
      </c>
      <c r="AJ387" s="37">
        <f t="shared" si="1539"/>
        <v>0</v>
      </c>
      <c r="AK387" s="37">
        <f t="shared" si="1539"/>
        <v>0</v>
      </c>
      <c r="AL387" s="37">
        <f t="shared" si="1539"/>
        <v>57346</v>
      </c>
      <c r="AM387" s="37">
        <f t="shared" si="1539"/>
        <v>0</v>
      </c>
      <c r="AN387" s="37">
        <f t="shared" si="1539"/>
        <v>0</v>
      </c>
      <c r="AO387" s="37">
        <f t="shared" si="1539"/>
        <v>0</v>
      </c>
      <c r="AP387" s="37">
        <f t="shared" si="1539"/>
        <v>0</v>
      </c>
      <c r="AQ387" s="37">
        <f t="shared" si="1539"/>
        <v>0</v>
      </c>
      <c r="AR387" s="37">
        <f t="shared" si="1539"/>
        <v>0</v>
      </c>
      <c r="AS387" s="37">
        <f t="shared" si="1539"/>
        <v>0</v>
      </c>
      <c r="AT387" s="37">
        <f t="shared" si="1539"/>
        <v>57346</v>
      </c>
      <c r="AU387" s="37">
        <f t="shared" si="1539"/>
        <v>0</v>
      </c>
      <c r="AV387" s="37">
        <f t="shared" si="1539"/>
        <v>0</v>
      </c>
      <c r="AW387" s="37">
        <f t="shared" si="1539"/>
        <v>0</v>
      </c>
      <c r="AX387" s="37">
        <f t="shared" si="1539"/>
        <v>0</v>
      </c>
      <c r="AY387" s="37">
        <f t="shared" si="1539"/>
        <v>0</v>
      </c>
      <c r="AZ387" s="37">
        <f t="shared" si="1539"/>
        <v>0</v>
      </c>
      <c r="BA387" s="37">
        <f t="shared" si="1539"/>
        <v>0</v>
      </c>
      <c r="BB387" s="37">
        <f t="shared" si="1539"/>
        <v>57346</v>
      </c>
      <c r="BC387" s="37">
        <f t="shared" si="1539"/>
        <v>0</v>
      </c>
      <c r="BD387" s="37">
        <f t="shared" si="1539"/>
        <v>0</v>
      </c>
      <c r="BE387" s="37">
        <f t="shared" si="1539"/>
        <v>0</v>
      </c>
      <c r="BF387" s="37">
        <f t="shared" si="1539"/>
        <v>0</v>
      </c>
      <c r="BG387" s="37">
        <f t="shared" si="1539"/>
        <v>0</v>
      </c>
      <c r="BH387" s="37">
        <f t="shared" si="1539"/>
        <v>0</v>
      </c>
      <c r="BI387" s="37">
        <f t="shared" si="1539"/>
        <v>0</v>
      </c>
      <c r="BJ387" s="37">
        <f t="shared" si="1539"/>
        <v>57346</v>
      </c>
      <c r="BK387" s="37">
        <f t="shared" si="1539"/>
        <v>0</v>
      </c>
      <c r="BL387" s="37">
        <f t="shared" si="1539"/>
        <v>0</v>
      </c>
      <c r="BM387" s="37">
        <f t="shared" si="1539"/>
        <v>0</v>
      </c>
      <c r="BN387" s="37">
        <f t="shared" si="1539"/>
        <v>0</v>
      </c>
      <c r="BO387" s="37">
        <f t="shared" si="1539"/>
        <v>0</v>
      </c>
      <c r="BP387" s="37">
        <f t="shared" si="1539"/>
        <v>0</v>
      </c>
      <c r="BQ387" s="37">
        <f t="shared" si="1539"/>
        <v>0</v>
      </c>
      <c r="BR387" s="37">
        <f t="shared" ref="BR387:CC387" si="1540">BR388</f>
        <v>57346</v>
      </c>
      <c r="BS387" s="37">
        <f t="shared" si="1540"/>
        <v>0</v>
      </c>
      <c r="BT387" s="37">
        <f t="shared" si="1540"/>
        <v>0</v>
      </c>
      <c r="BU387" s="37">
        <f t="shared" si="1540"/>
        <v>0</v>
      </c>
      <c r="BV387" s="151">
        <f t="shared" si="1540"/>
        <v>0</v>
      </c>
      <c r="BW387" s="151">
        <f t="shared" si="1540"/>
        <v>0</v>
      </c>
      <c r="BX387" s="151">
        <f t="shared" si="1540"/>
        <v>0</v>
      </c>
      <c r="BY387" s="151">
        <f t="shared" si="1540"/>
        <v>0</v>
      </c>
      <c r="BZ387" s="37">
        <f t="shared" si="1540"/>
        <v>57346</v>
      </c>
      <c r="CA387" s="37">
        <f t="shared" si="1540"/>
        <v>0</v>
      </c>
      <c r="CB387" s="37">
        <f t="shared" si="1540"/>
        <v>0</v>
      </c>
      <c r="CC387" s="37">
        <f t="shared" si="1540"/>
        <v>0</v>
      </c>
    </row>
    <row r="388" spans="1:81" ht="49.5" x14ac:dyDescent="0.25">
      <c r="A388" s="7" t="s">
        <v>131</v>
      </c>
      <c r="B388" s="2" t="s">
        <v>25</v>
      </c>
      <c r="C388" s="2" t="s">
        <v>118</v>
      </c>
      <c r="D388" s="50" t="s">
        <v>132</v>
      </c>
      <c r="E388" s="2"/>
      <c r="F388" s="37">
        <f>F389+F391+F393</f>
        <v>57346</v>
      </c>
      <c r="G388" s="37">
        <f t="shared" ref="G388:I388" si="1541">G389+G391+G393</f>
        <v>0</v>
      </c>
      <c r="H388" s="37">
        <f t="shared" si="1541"/>
        <v>0</v>
      </c>
      <c r="I388" s="37">
        <f t="shared" si="1541"/>
        <v>0</v>
      </c>
      <c r="J388" s="37">
        <f>J389+J391+J393</f>
        <v>0</v>
      </c>
      <c r="K388" s="37">
        <f t="shared" ref="K388:M388" si="1542">K389+K391+K393</f>
        <v>0</v>
      </c>
      <c r="L388" s="37">
        <f t="shared" si="1542"/>
        <v>0</v>
      </c>
      <c r="M388" s="37">
        <f t="shared" si="1542"/>
        <v>0</v>
      </c>
      <c r="N388" s="37">
        <f>N389+N391+N393</f>
        <v>57346</v>
      </c>
      <c r="O388" s="37">
        <f t="shared" ref="O388:Q388" si="1543">O389+O391+O393</f>
        <v>0</v>
      </c>
      <c r="P388" s="37">
        <f t="shared" si="1543"/>
        <v>0</v>
      </c>
      <c r="Q388" s="37">
        <f t="shared" si="1543"/>
        <v>0</v>
      </c>
      <c r="R388" s="37">
        <f>R389+R391+R393</f>
        <v>0</v>
      </c>
      <c r="S388" s="37">
        <f t="shared" ref="S388:U388" si="1544">S389+S391+S393</f>
        <v>0</v>
      </c>
      <c r="T388" s="37">
        <f t="shared" si="1544"/>
        <v>0</v>
      </c>
      <c r="U388" s="37">
        <f t="shared" si="1544"/>
        <v>0</v>
      </c>
      <c r="V388" s="37">
        <f>V389+V391+V393</f>
        <v>57346</v>
      </c>
      <c r="W388" s="37">
        <f t="shared" ref="W388:Y388" si="1545">W389+W391+W393</f>
        <v>0</v>
      </c>
      <c r="X388" s="37">
        <f t="shared" si="1545"/>
        <v>0</v>
      </c>
      <c r="Y388" s="37">
        <f t="shared" si="1545"/>
        <v>0</v>
      </c>
      <c r="Z388" s="37">
        <f>Z389+Z391+Z393</f>
        <v>0</v>
      </c>
      <c r="AA388" s="37">
        <f t="shared" ref="AA388:AC388" si="1546">AA389+AA391+AA393</f>
        <v>0</v>
      </c>
      <c r="AB388" s="37">
        <f t="shared" si="1546"/>
        <v>0</v>
      </c>
      <c r="AC388" s="37">
        <f t="shared" si="1546"/>
        <v>0</v>
      </c>
      <c r="AD388" s="37">
        <f>AD389+AD391+AD393</f>
        <v>57346</v>
      </c>
      <c r="AE388" s="37">
        <f t="shared" ref="AE388:AG388" si="1547">AE389+AE391+AE393</f>
        <v>0</v>
      </c>
      <c r="AF388" s="37">
        <f t="shared" si="1547"/>
        <v>0</v>
      </c>
      <c r="AG388" s="37">
        <f t="shared" si="1547"/>
        <v>0</v>
      </c>
      <c r="AH388" s="37">
        <f>AH389+AH391+AH393</f>
        <v>0</v>
      </c>
      <c r="AI388" s="37">
        <f t="shared" ref="AI388:AK388" si="1548">AI389+AI391+AI393</f>
        <v>0</v>
      </c>
      <c r="AJ388" s="37">
        <f t="shared" si="1548"/>
        <v>0</v>
      </c>
      <c r="AK388" s="37">
        <f t="shared" si="1548"/>
        <v>0</v>
      </c>
      <c r="AL388" s="37">
        <f>AL389+AL391+AL393</f>
        <v>57346</v>
      </c>
      <c r="AM388" s="37">
        <f t="shared" ref="AM388:AO388" si="1549">AM389+AM391+AM393</f>
        <v>0</v>
      </c>
      <c r="AN388" s="37">
        <f t="shared" si="1549"/>
        <v>0</v>
      </c>
      <c r="AO388" s="37">
        <f t="shared" si="1549"/>
        <v>0</v>
      </c>
      <c r="AP388" s="37">
        <f>AP389+AP391+AP393</f>
        <v>0</v>
      </c>
      <c r="AQ388" s="37">
        <f t="shared" ref="AQ388:AS388" si="1550">AQ389+AQ391+AQ393</f>
        <v>0</v>
      </c>
      <c r="AR388" s="37">
        <f t="shared" si="1550"/>
        <v>0</v>
      </c>
      <c r="AS388" s="37">
        <f t="shared" si="1550"/>
        <v>0</v>
      </c>
      <c r="AT388" s="37">
        <f>AT389+AT391+AT393</f>
        <v>57346</v>
      </c>
      <c r="AU388" s="37">
        <f t="shared" ref="AU388:AW388" si="1551">AU389+AU391+AU393</f>
        <v>0</v>
      </c>
      <c r="AV388" s="37">
        <f t="shared" si="1551"/>
        <v>0</v>
      </c>
      <c r="AW388" s="37">
        <f t="shared" si="1551"/>
        <v>0</v>
      </c>
      <c r="AX388" s="37">
        <f>AX389+AX391+AX393</f>
        <v>0</v>
      </c>
      <c r="AY388" s="37">
        <f t="shared" ref="AY388:BA388" si="1552">AY389+AY391+AY393</f>
        <v>0</v>
      </c>
      <c r="AZ388" s="37">
        <f t="shared" si="1552"/>
        <v>0</v>
      </c>
      <c r="BA388" s="37">
        <f t="shared" si="1552"/>
        <v>0</v>
      </c>
      <c r="BB388" s="37">
        <f>BB389+BB391+BB393</f>
        <v>57346</v>
      </c>
      <c r="BC388" s="37">
        <f t="shared" ref="BC388:BE388" si="1553">BC389+BC391+BC393</f>
        <v>0</v>
      </c>
      <c r="BD388" s="37">
        <f t="shared" si="1553"/>
        <v>0</v>
      </c>
      <c r="BE388" s="37">
        <f t="shared" si="1553"/>
        <v>0</v>
      </c>
      <c r="BF388" s="37">
        <f>BF389+BF391+BF393</f>
        <v>0</v>
      </c>
      <c r="BG388" s="37">
        <f t="shared" ref="BG388:BI388" si="1554">BG389+BG391+BG393</f>
        <v>0</v>
      </c>
      <c r="BH388" s="37">
        <f t="shared" si="1554"/>
        <v>0</v>
      </c>
      <c r="BI388" s="37">
        <f t="shared" si="1554"/>
        <v>0</v>
      </c>
      <c r="BJ388" s="37">
        <f>BJ389+BJ391+BJ393</f>
        <v>57346</v>
      </c>
      <c r="BK388" s="37">
        <f t="shared" ref="BK388:BM388" si="1555">BK389+BK391+BK393</f>
        <v>0</v>
      </c>
      <c r="BL388" s="37">
        <f t="shared" si="1555"/>
        <v>0</v>
      </c>
      <c r="BM388" s="37">
        <f t="shared" si="1555"/>
        <v>0</v>
      </c>
      <c r="BN388" s="37">
        <f>BN389+BN391+BN393</f>
        <v>0</v>
      </c>
      <c r="BO388" s="37">
        <f t="shared" ref="BO388:BQ388" si="1556">BO389+BO391+BO393</f>
        <v>0</v>
      </c>
      <c r="BP388" s="37">
        <f t="shared" si="1556"/>
        <v>0</v>
      </c>
      <c r="BQ388" s="37">
        <f t="shared" si="1556"/>
        <v>0</v>
      </c>
      <c r="BR388" s="37">
        <f>BR389+BR391+BR393</f>
        <v>57346</v>
      </c>
      <c r="BS388" s="37">
        <f t="shared" ref="BS388:BU388" si="1557">BS389+BS391+BS393</f>
        <v>0</v>
      </c>
      <c r="BT388" s="37">
        <f t="shared" si="1557"/>
        <v>0</v>
      </c>
      <c r="BU388" s="37">
        <f t="shared" si="1557"/>
        <v>0</v>
      </c>
      <c r="BV388" s="151">
        <f>BV389+BV391+BV393</f>
        <v>0</v>
      </c>
      <c r="BW388" s="151">
        <f t="shared" ref="BW388:BY388" si="1558">BW389+BW391+BW393</f>
        <v>0</v>
      </c>
      <c r="BX388" s="151">
        <f t="shared" si="1558"/>
        <v>0</v>
      </c>
      <c r="BY388" s="151">
        <f t="shared" si="1558"/>
        <v>0</v>
      </c>
      <c r="BZ388" s="37">
        <f>BZ389+BZ391+BZ393</f>
        <v>57346</v>
      </c>
      <c r="CA388" s="37">
        <f t="shared" ref="CA388:CC388" si="1559">CA389+CA391+CA393</f>
        <v>0</v>
      </c>
      <c r="CB388" s="37">
        <f t="shared" si="1559"/>
        <v>0</v>
      </c>
      <c r="CC388" s="37">
        <f t="shared" si="1559"/>
        <v>0</v>
      </c>
    </row>
    <row r="389" spans="1:81" ht="82.5" x14ac:dyDescent="0.25">
      <c r="A389" s="9" t="s">
        <v>22</v>
      </c>
      <c r="B389" s="2" t="s">
        <v>25</v>
      </c>
      <c r="C389" s="2" t="s">
        <v>118</v>
      </c>
      <c r="D389" s="50" t="s">
        <v>132</v>
      </c>
      <c r="E389" s="2" t="s">
        <v>471</v>
      </c>
      <c r="F389" s="37">
        <f t="shared" ref="F389:BQ389" si="1560">F390</f>
        <v>54678</v>
      </c>
      <c r="G389" s="37">
        <f t="shared" si="1560"/>
        <v>0</v>
      </c>
      <c r="H389" s="37">
        <f t="shared" si="1560"/>
        <v>0</v>
      </c>
      <c r="I389" s="37">
        <f t="shared" si="1560"/>
        <v>0</v>
      </c>
      <c r="J389" s="37">
        <f t="shared" si="1560"/>
        <v>0</v>
      </c>
      <c r="K389" s="37">
        <f t="shared" si="1560"/>
        <v>0</v>
      </c>
      <c r="L389" s="37">
        <f t="shared" si="1560"/>
        <v>0</v>
      </c>
      <c r="M389" s="37">
        <f t="shared" si="1560"/>
        <v>0</v>
      </c>
      <c r="N389" s="37">
        <f t="shared" si="1560"/>
        <v>54678</v>
      </c>
      <c r="O389" s="37">
        <f t="shared" si="1560"/>
        <v>0</v>
      </c>
      <c r="P389" s="37">
        <f t="shared" si="1560"/>
        <v>0</v>
      </c>
      <c r="Q389" s="37">
        <f t="shared" si="1560"/>
        <v>0</v>
      </c>
      <c r="R389" s="37">
        <f t="shared" si="1560"/>
        <v>0</v>
      </c>
      <c r="S389" s="37">
        <f t="shared" si="1560"/>
        <v>0</v>
      </c>
      <c r="T389" s="37">
        <f t="shared" si="1560"/>
        <v>0</v>
      </c>
      <c r="U389" s="37">
        <f t="shared" si="1560"/>
        <v>0</v>
      </c>
      <c r="V389" s="37">
        <f t="shared" si="1560"/>
        <v>54678</v>
      </c>
      <c r="W389" s="37">
        <f t="shared" si="1560"/>
        <v>0</v>
      </c>
      <c r="X389" s="37">
        <f t="shared" si="1560"/>
        <v>0</v>
      </c>
      <c r="Y389" s="37">
        <f t="shared" si="1560"/>
        <v>0</v>
      </c>
      <c r="Z389" s="37">
        <f t="shared" si="1560"/>
        <v>0</v>
      </c>
      <c r="AA389" s="37">
        <f t="shared" si="1560"/>
        <v>0</v>
      </c>
      <c r="AB389" s="37">
        <f t="shared" si="1560"/>
        <v>0</v>
      </c>
      <c r="AC389" s="37">
        <f t="shared" si="1560"/>
        <v>0</v>
      </c>
      <c r="AD389" s="37">
        <f t="shared" si="1560"/>
        <v>54678</v>
      </c>
      <c r="AE389" s="37">
        <f t="shared" si="1560"/>
        <v>0</v>
      </c>
      <c r="AF389" s="37">
        <f t="shared" si="1560"/>
        <v>0</v>
      </c>
      <c r="AG389" s="37">
        <f t="shared" si="1560"/>
        <v>0</v>
      </c>
      <c r="AH389" s="37">
        <f t="shared" si="1560"/>
        <v>0</v>
      </c>
      <c r="AI389" s="37">
        <f t="shared" si="1560"/>
        <v>0</v>
      </c>
      <c r="AJ389" s="37">
        <f t="shared" si="1560"/>
        <v>0</v>
      </c>
      <c r="AK389" s="37">
        <f t="shared" si="1560"/>
        <v>0</v>
      </c>
      <c r="AL389" s="37">
        <f t="shared" si="1560"/>
        <v>54678</v>
      </c>
      <c r="AM389" s="37">
        <f t="shared" si="1560"/>
        <v>0</v>
      </c>
      <c r="AN389" s="37">
        <f t="shared" si="1560"/>
        <v>0</v>
      </c>
      <c r="AO389" s="37">
        <f t="shared" si="1560"/>
        <v>0</v>
      </c>
      <c r="AP389" s="37">
        <f t="shared" si="1560"/>
        <v>0</v>
      </c>
      <c r="AQ389" s="37">
        <f t="shared" si="1560"/>
        <v>0</v>
      </c>
      <c r="AR389" s="37">
        <f t="shared" si="1560"/>
        <v>0</v>
      </c>
      <c r="AS389" s="37">
        <f t="shared" si="1560"/>
        <v>0</v>
      </c>
      <c r="AT389" s="37">
        <f t="shared" si="1560"/>
        <v>54678</v>
      </c>
      <c r="AU389" s="37">
        <f t="shared" si="1560"/>
        <v>0</v>
      </c>
      <c r="AV389" s="37">
        <f t="shared" si="1560"/>
        <v>0</v>
      </c>
      <c r="AW389" s="37">
        <f t="shared" si="1560"/>
        <v>0</v>
      </c>
      <c r="AX389" s="37">
        <f t="shared" si="1560"/>
        <v>0</v>
      </c>
      <c r="AY389" s="37">
        <f t="shared" si="1560"/>
        <v>0</v>
      </c>
      <c r="AZ389" s="37">
        <f t="shared" si="1560"/>
        <v>0</v>
      </c>
      <c r="BA389" s="37">
        <f t="shared" si="1560"/>
        <v>0</v>
      </c>
      <c r="BB389" s="37">
        <f t="shared" si="1560"/>
        <v>54678</v>
      </c>
      <c r="BC389" s="37">
        <f t="shared" si="1560"/>
        <v>0</v>
      </c>
      <c r="BD389" s="37">
        <f t="shared" si="1560"/>
        <v>0</v>
      </c>
      <c r="BE389" s="37">
        <f t="shared" si="1560"/>
        <v>0</v>
      </c>
      <c r="BF389" s="37">
        <f t="shared" si="1560"/>
        <v>0</v>
      </c>
      <c r="BG389" s="37">
        <f t="shared" si="1560"/>
        <v>0</v>
      </c>
      <c r="BH389" s="37">
        <f t="shared" si="1560"/>
        <v>0</v>
      </c>
      <c r="BI389" s="37">
        <f t="shared" si="1560"/>
        <v>0</v>
      </c>
      <c r="BJ389" s="37">
        <f t="shared" si="1560"/>
        <v>54678</v>
      </c>
      <c r="BK389" s="37">
        <f t="shared" si="1560"/>
        <v>0</v>
      </c>
      <c r="BL389" s="37">
        <f t="shared" si="1560"/>
        <v>0</v>
      </c>
      <c r="BM389" s="37">
        <f t="shared" si="1560"/>
        <v>0</v>
      </c>
      <c r="BN389" s="37">
        <f t="shared" si="1560"/>
        <v>0</v>
      </c>
      <c r="BO389" s="37">
        <f t="shared" si="1560"/>
        <v>0</v>
      </c>
      <c r="BP389" s="37">
        <f t="shared" si="1560"/>
        <v>0</v>
      </c>
      <c r="BQ389" s="37">
        <f t="shared" si="1560"/>
        <v>0</v>
      </c>
      <c r="BR389" s="37">
        <f t="shared" ref="BR389:CC389" si="1561">BR390</f>
        <v>54678</v>
      </c>
      <c r="BS389" s="37">
        <f t="shared" si="1561"/>
        <v>0</v>
      </c>
      <c r="BT389" s="37">
        <f t="shared" si="1561"/>
        <v>0</v>
      </c>
      <c r="BU389" s="37">
        <f t="shared" si="1561"/>
        <v>0</v>
      </c>
      <c r="BV389" s="151">
        <f t="shared" si="1561"/>
        <v>0</v>
      </c>
      <c r="BW389" s="151">
        <f t="shared" si="1561"/>
        <v>0</v>
      </c>
      <c r="BX389" s="151">
        <f t="shared" si="1561"/>
        <v>0</v>
      </c>
      <c r="BY389" s="151">
        <f t="shared" si="1561"/>
        <v>0</v>
      </c>
      <c r="BZ389" s="37">
        <f t="shared" si="1561"/>
        <v>54678</v>
      </c>
      <c r="CA389" s="37">
        <f t="shared" si="1561"/>
        <v>0</v>
      </c>
      <c r="CB389" s="37">
        <f t="shared" si="1561"/>
        <v>0</v>
      </c>
      <c r="CC389" s="37">
        <f t="shared" si="1561"/>
        <v>0</v>
      </c>
    </row>
    <row r="390" spans="1:81" ht="40.15" customHeight="1" x14ac:dyDescent="0.25">
      <c r="A390" s="7" t="s">
        <v>90</v>
      </c>
      <c r="B390" s="2" t="s">
        <v>25</v>
      </c>
      <c r="C390" s="2" t="s">
        <v>118</v>
      </c>
      <c r="D390" s="50" t="s">
        <v>132</v>
      </c>
      <c r="E390" s="2" t="s">
        <v>535</v>
      </c>
      <c r="F390" s="37">
        <v>54678</v>
      </c>
      <c r="G390" s="37"/>
      <c r="H390" s="37"/>
      <c r="I390" s="38"/>
      <c r="J390" s="37"/>
      <c r="K390" s="37"/>
      <c r="L390" s="37"/>
      <c r="M390" s="38"/>
      <c r="N390" s="37">
        <f>F390+J390</f>
        <v>54678</v>
      </c>
      <c r="O390" s="37">
        <f>G390+K390</f>
        <v>0</v>
      </c>
      <c r="P390" s="37">
        <f>H390+L390</f>
        <v>0</v>
      </c>
      <c r="Q390" s="37">
        <f>I390+M390</f>
        <v>0</v>
      </c>
      <c r="R390" s="37"/>
      <c r="S390" s="37"/>
      <c r="T390" s="37"/>
      <c r="U390" s="38"/>
      <c r="V390" s="37">
        <f>N390+R390+S390</f>
        <v>54678</v>
      </c>
      <c r="W390" s="37">
        <f>O390+S390</f>
        <v>0</v>
      </c>
      <c r="X390" s="37">
        <f>P390+T390+U390</f>
        <v>0</v>
      </c>
      <c r="Y390" s="37">
        <f>Q390+U390</f>
        <v>0</v>
      </c>
      <c r="Z390" s="37"/>
      <c r="AA390" s="37"/>
      <c r="AB390" s="37"/>
      <c r="AC390" s="38"/>
      <c r="AD390" s="37">
        <f>V390+Z390+AA390</f>
        <v>54678</v>
      </c>
      <c r="AE390" s="37">
        <f>W390+AA390</f>
        <v>0</v>
      </c>
      <c r="AF390" s="37">
        <f>X390+AB390+AC390</f>
        <v>0</v>
      </c>
      <c r="AG390" s="37">
        <f>Y390+AC390</f>
        <v>0</v>
      </c>
      <c r="AH390" s="37"/>
      <c r="AI390" s="37"/>
      <c r="AJ390" s="37"/>
      <c r="AK390" s="38"/>
      <c r="AL390" s="37">
        <f>AD390+AH390+AI390</f>
        <v>54678</v>
      </c>
      <c r="AM390" s="37">
        <f>AE390+AI390</f>
        <v>0</v>
      </c>
      <c r="AN390" s="37">
        <f>AF390+AJ390+AK390</f>
        <v>0</v>
      </c>
      <c r="AO390" s="37">
        <f>AG390+AK390</f>
        <v>0</v>
      </c>
      <c r="AP390" s="37"/>
      <c r="AQ390" s="37"/>
      <c r="AR390" s="37"/>
      <c r="AS390" s="38"/>
      <c r="AT390" s="37">
        <f>AL390+AP390+AQ390</f>
        <v>54678</v>
      </c>
      <c r="AU390" s="37">
        <f>AM390+AQ390</f>
        <v>0</v>
      </c>
      <c r="AV390" s="37">
        <f>AN390+AR390+AS390</f>
        <v>0</v>
      </c>
      <c r="AW390" s="37">
        <f>AO390+AS390</f>
        <v>0</v>
      </c>
      <c r="AX390" s="37"/>
      <c r="AY390" s="37"/>
      <c r="AZ390" s="37"/>
      <c r="BA390" s="38"/>
      <c r="BB390" s="37">
        <f>AT390+AX390+AY390</f>
        <v>54678</v>
      </c>
      <c r="BC390" s="37">
        <f>AU390+AY390</f>
        <v>0</v>
      </c>
      <c r="BD390" s="37">
        <f>AV390+AZ390+BA390</f>
        <v>0</v>
      </c>
      <c r="BE390" s="37">
        <f>AW390+BA390</f>
        <v>0</v>
      </c>
      <c r="BF390" s="37"/>
      <c r="BG390" s="37"/>
      <c r="BH390" s="37"/>
      <c r="BI390" s="38"/>
      <c r="BJ390" s="37">
        <f>BB390+BF390+BG390</f>
        <v>54678</v>
      </c>
      <c r="BK390" s="37">
        <f>BC390+BG390</f>
        <v>0</v>
      </c>
      <c r="BL390" s="37">
        <f>BD390+BH390+BI390</f>
        <v>0</v>
      </c>
      <c r="BM390" s="37">
        <f>BE390+BI390</f>
        <v>0</v>
      </c>
      <c r="BN390" s="37"/>
      <c r="BO390" s="37"/>
      <c r="BP390" s="37"/>
      <c r="BQ390" s="38"/>
      <c r="BR390" s="37">
        <f>BJ390+BN390+BO390</f>
        <v>54678</v>
      </c>
      <c r="BS390" s="37">
        <f>BK390+BO390</f>
        <v>0</v>
      </c>
      <c r="BT390" s="37">
        <f>BL390+BP390+BQ390</f>
        <v>0</v>
      </c>
      <c r="BU390" s="37">
        <f>BM390+BQ390</f>
        <v>0</v>
      </c>
      <c r="BV390" s="151"/>
      <c r="BW390" s="151"/>
      <c r="BX390" s="151"/>
      <c r="BY390" s="152"/>
      <c r="BZ390" s="37">
        <f>BR390+BV390+BW390</f>
        <v>54678</v>
      </c>
      <c r="CA390" s="37">
        <f>BS390+BW390</f>
        <v>0</v>
      </c>
      <c r="CB390" s="37">
        <f>BT390+BX390+BY390</f>
        <v>0</v>
      </c>
      <c r="CC390" s="37">
        <f>BU390+BY390</f>
        <v>0</v>
      </c>
    </row>
    <row r="391" spans="1:81" s="25" customFormat="1" ht="33.75" x14ac:dyDescent="0.3">
      <c r="A391" s="9" t="s">
        <v>32</v>
      </c>
      <c r="B391" s="2" t="s">
        <v>25</v>
      </c>
      <c r="C391" s="2" t="s">
        <v>118</v>
      </c>
      <c r="D391" s="50" t="s">
        <v>132</v>
      </c>
      <c r="E391" s="2" t="s">
        <v>475</v>
      </c>
      <c r="F391" s="37">
        <f t="shared" ref="F391:BQ391" si="1562">F392</f>
        <v>2638</v>
      </c>
      <c r="G391" s="37">
        <f t="shared" si="1562"/>
        <v>0</v>
      </c>
      <c r="H391" s="37">
        <f t="shared" si="1562"/>
        <v>0</v>
      </c>
      <c r="I391" s="37">
        <f t="shared" si="1562"/>
        <v>0</v>
      </c>
      <c r="J391" s="37">
        <f t="shared" si="1562"/>
        <v>0</v>
      </c>
      <c r="K391" s="37">
        <f t="shared" si="1562"/>
        <v>0</v>
      </c>
      <c r="L391" s="37">
        <f t="shared" si="1562"/>
        <v>0</v>
      </c>
      <c r="M391" s="37">
        <f t="shared" si="1562"/>
        <v>0</v>
      </c>
      <c r="N391" s="37">
        <f t="shared" si="1562"/>
        <v>2638</v>
      </c>
      <c r="O391" s="37">
        <f t="shared" si="1562"/>
        <v>0</v>
      </c>
      <c r="P391" s="37">
        <f t="shared" si="1562"/>
        <v>0</v>
      </c>
      <c r="Q391" s="37">
        <f t="shared" si="1562"/>
        <v>0</v>
      </c>
      <c r="R391" s="37">
        <f t="shared" si="1562"/>
        <v>0</v>
      </c>
      <c r="S391" s="37">
        <f t="shared" si="1562"/>
        <v>0</v>
      </c>
      <c r="T391" s="37">
        <f t="shared" si="1562"/>
        <v>0</v>
      </c>
      <c r="U391" s="37">
        <f t="shared" si="1562"/>
        <v>0</v>
      </c>
      <c r="V391" s="37">
        <f t="shared" si="1562"/>
        <v>2638</v>
      </c>
      <c r="W391" s="37">
        <f t="shared" si="1562"/>
        <v>0</v>
      </c>
      <c r="X391" s="37">
        <f t="shared" si="1562"/>
        <v>0</v>
      </c>
      <c r="Y391" s="37">
        <f t="shared" si="1562"/>
        <v>0</v>
      </c>
      <c r="Z391" s="37">
        <f t="shared" si="1562"/>
        <v>0</v>
      </c>
      <c r="AA391" s="37">
        <f t="shared" si="1562"/>
        <v>0</v>
      </c>
      <c r="AB391" s="37">
        <f t="shared" si="1562"/>
        <v>0</v>
      </c>
      <c r="AC391" s="37">
        <f t="shared" si="1562"/>
        <v>0</v>
      </c>
      <c r="AD391" s="37">
        <f t="shared" si="1562"/>
        <v>2638</v>
      </c>
      <c r="AE391" s="37">
        <f t="shared" si="1562"/>
        <v>0</v>
      </c>
      <c r="AF391" s="37">
        <f t="shared" si="1562"/>
        <v>0</v>
      </c>
      <c r="AG391" s="37">
        <f t="shared" si="1562"/>
        <v>0</v>
      </c>
      <c r="AH391" s="37">
        <f t="shared" si="1562"/>
        <v>0</v>
      </c>
      <c r="AI391" s="37">
        <f t="shared" si="1562"/>
        <v>0</v>
      </c>
      <c r="AJ391" s="37">
        <f t="shared" si="1562"/>
        <v>0</v>
      </c>
      <c r="AK391" s="37">
        <f t="shared" si="1562"/>
        <v>0</v>
      </c>
      <c r="AL391" s="37">
        <f t="shared" si="1562"/>
        <v>2638</v>
      </c>
      <c r="AM391" s="37">
        <f t="shared" si="1562"/>
        <v>0</v>
      </c>
      <c r="AN391" s="37">
        <f t="shared" si="1562"/>
        <v>0</v>
      </c>
      <c r="AO391" s="37">
        <f t="shared" si="1562"/>
        <v>0</v>
      </c>
      <c r="AP391" s="37">
        <f t="shared" si="1562"/>
        <v>0</v>
      </c>
      <c r="AQ391" s="37">
        <f t="shared" si="1562"/>
        <v>0</v>
      </c>
      <c r="AR391" s="37">
        <f t="shared" si="1562"/>
        <v>0</v>
      </c>
      <c r="AS391" s="37">
        <f t="shared" si="1562"/>
        <v>0</v>
      </c>
      <c r="AT391" s="37">
        <f t="shared" si="1562"/>
        <v>2638</v>
      </c>
      <c r="AU391" s="37">
        <f t="shared" si="1562"/>
        <v>0</v>
      </c>
      <c r="AV391" s="37">
        <f t="shared" si="1562"/>
        <v>0</v>
      </c>
      <c r="AW391" s="37">
        <f t="shared" si="1562"/>
        <v>0</v>
      </c>
      <c r="AX391" s="37">
        <f t="shared" si="1562"/>
        <v>0</v>
      </c>
      <c r="AY391" s="37">
        <f t="shared" si="1562"/>
        <v>0</v>
      </c>
      <c r="AZ391" s="37">
        <f t="shared" si="1562"/>
        <v>0</v>
      </c>
      <c r="BA391" s="37">
        <f t="shared" si="1562"/>
        <v>0</v>
      </c>
      <c r="BB391" s="37">
        <f t="shared" si="1562"/>
        <v>2638</v>
      </c>
      <c r="BC391" s="37">
        <f t="shared" si="1562"/>
        <v>0</v>
      </c>
      <c r="BD391" s="37">
        <f t="shared" si="1562"/>
        <v>0</v>
      </c>
      <c r="BE391" s="37">
        <f t="shared" si="1562"/>
        <v>0</v>
      </c>
      <c r="BF391" s="37">
        <f t="shared" si="1562"/>
        <v>0</v>
      </c>
      <c r="BG391" s="37">
        <f t="shared" si="1562"/>
        <v>0</v>
      </c>
      <c r="BH391" s="37">
        <f t="shared" si="1562"/>
        <v>0</v>
      </c>
      <c r="BI391" s="37">
        <f t="shared" si="1562"/>
        <v>0</v>
      </c>
      <c r="BJ391" s="37">
        <f t="shared" si="1562"/>
        <v>2638</v>
      </c>
      <c r="BK391" s="37">
        <f t="shared" si="1562"/>
        <v>0</v>
      </c>
      <c r="BL391" s="37">
        <f t="shared" si="1562"/>
        <v>0</v>
      </c>
      <c r="BM391" s="37">
        <f t="shared" si="1562"/>
        <v>0</v>
      </c>
      <c r="BN391" s="37">
        <f t="shared" si="1562"/>
        <v>0</v>
      </c>
      <c r="BO391" s="37">
        <f t="shared" si="1562"/>
        <v>0</v>
      </c>
      <c r="BP391" s="37">
        <f t="shared" si="1562"/>
        <v>0</v>
      </c>
      <c r="BQ391" s="37">
        <f t="shared" si="1562"/>
        <v>0</v>
      </c>
      <c r="BR391" s="37">
        <f t="shared" ref="BR391:CC391" si="1563">BR392</f>
        <v>2638</v>
      </c>
      <c r="BS391" s="37">
        <f t="shared" si="1563"/>
        <v>0</v>
      </c>
      <c r="BT391" s="37">
        <f t="shared" si="1563"/>
        <v>0</v>
      </c>
      <c r="BU391" s="37">
        <f t="shared" si="1563"/>
        <v>0</v>
      </c>
      <c r="BV391" s="151">
        <f t="shared" si="1563"/>
        <v>0</v>
      </c>
      <c r="BW391" s="151">
        <f t="shared" si="1563"/>
        <v>0</v>
      </c>
      <c r="BX391" s="151">
        <f t="shared" si="1563"/>
        <v>0</v>
      </c>
      <c r="BY391" s="151">
        <f t="shared" si="1563"/>
        <v>0</v>
      </c>
      <c r="BZ391" s="37">
        <f t="shared" si="1563"/>
        <v>2638</v>
      </c>
      <c r="CA391" s="37">
        <f t="shared" si="1563"/>
        <v>0</v>
      </c>
      <c r="CB391" s="37">
        <f t="shared" si="1563"/>
        <v>0</v>
      </c>
      <c r="CC391" s="37">
        <f t="shared" si="1563"/>
        <v>0</v>
      </c>
    </row>
    <row r="392" spans="1:81" s="25" customFormat="1" ht="54.6" customHeight="1" x14ac:dyDescent="0.3">
      <c r="A392" s="7" t="s">
        <v>33</v>
      </c>
      <c r="B392" s="2" t="s">
        <v>25</v>
      </c>
      <c r="C392" s="2" t="s">
        <v>118</v>
      </c>
      <c r="D392" s="50" t="s">
        <v>132</v>
      </c>
      <c r="E392" s="2" t="s">
        <v>476</v>
      </c>
      <c r="F392" s="37">
        <v>2638</v>
      </c>
      <c r="G392" s="37"/>
      <c r="H392" s="37"/>
      <c r="I392" s="38"/>
      <c r="J392" s="37"/>
      <c r="K392" s="37"/>
      <c r="L392" s="37"/>
      <c r="M392" s="38"/>
      <c r="N392" s="37">
        <f>F392+J392</f>
        <v>2638</v>
      </c>
      <c r="O392" s="37">
        <f>G392+K392</f>
        <v>0</v>
      </c>
      <c r="P392" s="37">
        <f>H392+L392</f>
        <v>0</v>
      </c>
      <c r="Q392" s="37">
        <f>I392+M392</f>
        <v>0</v>
      </c>
      <c r="R392" s="37"/>
      <c r="S392" s="37"/>
      <c r="T392" s="37"/>
      <c r="U392" s="38"/>
      <c r="V392" s="37">
        <f>N392+R392+S392</f>
        <v>2638</v>
      </c>
      <c r="W392" s="37">
        <f>O392+S392</f>
        <v>0</v>
      </c>
      <c r="X392" s="37">
        <f>P392+T392+U392</f>
        <v>0</v>
      </c>
      <c r="Y392" s="37">
        <f>Q392+U392</f>
        <v>0</v>
      </c>
      <c r="Z392" s="37"/>
      <c r="AA392" s="37"/>
      <c r="AB392" s="37"/>
      <c r="AC392" s="38"/>
      <c r="AD392" s="37">
        <f>V392+Z392+AA392</f>
        <v>2638</v>
      </c>
      <c r="AE392" s="37">
        <f>W392+AA392</f>
        <v>0</v>
      </c>
      <c r="AF392" s="37">
        <f>X392+AB392+AC392</f>
        <v>0</v>
      </c>
      <c r="AG392" s="37">
        <f>Y392+AC392</f>
        <v>0</v>
      </c>
      <c r="AH392" s="37"/>
      <c r="AI392" s="37"/>
      <c r="AJ392" s="37"/>
      <c r="AK392" s="38"/>
      <c r="AL392" s="37">
        <f>AD392+AH392+AI392</f>
        <v>2638</v>
      </c>
      <c r="AM392" s="37">
        <f>AE392+AI392</f>
        <v>0</v>
      </c>
      <c r="AN392" s="37">
        <f>AF392+AJ392+AK392</f>
        <v>0</v>
      </c>
      <c r="AO392" s="37">
        <f>AG392+AK392</f>
        <v>0</v>
      </c>
      <c r="AP392" s="37"/>
      <c r="AQ392" s="37"/>
      <c r="AR392" s="37"/>
      <c r="AS392" s="38"/>
      <c r="AT392" s="37">
        <f>AL392+AP392+AQ392</f>
        <v>2638</v>
      </c>
      <c r="AU392" s="37">
        <f>AM392+AQ392</f>
        <v>0</v>
      </c>
      <c r="AV392" s="37">
        <f>AN392+AR392+AS392</f>
        <v>0</v>
      </c>
      <c r="AW392" s="37">
        <f>AO392+AS392</f>
        <v>0</v>
      </c>
      <c r="AX392" s="37"/>
      <c r="AY392" s="37"/>
      <c r="AZ392" s="37"/>
      <c r="BA392" s="38"/>
      <c r="BB392" s="37">
        <f>AT392+AX392+AY392</f>
        <v>2638</v>
      </c>
      <c r="BC392" s="37">
        <f>AU392+AY392</f>
        <v>0</v>
      </c>
      <c r="BD392" s="37">
        <f>AV392+AZ392+BA392</f>
        <v>0</v>
      </c>
      <c r="BE392" s="37">
        <f>AW392+BA392</f>
        <v>0</v>
      </c>
      <c r="BF392" s="37"/>
      <c r="BG392" s="37"/>
      <c r="BH392" s="37"/>
      <c r="BI392" s="38"/>
      <c r="BJ392" s="37">
        <f>BB392+BF392+BG392</f>
        <v>2638</v>
      </c>
      <c r="BK392" s="37">
        <f>BC392+BG392</f>
        <v>0</v>
      </c>
      <c r="BL392" s="37">
        <f>BD392+BH392+BI392</f>
        <v>0</v>
      </c>
      <c r="BM392" s="37">
        <f>BE392+BI392</f>
        <v>0</v>
      </c>
      <c r="BN392" s="37"/>
      <c r="BO392" s="37"/>
      <c r="BP392" s="37"/>
      <c r="BQ392" s="38"/>
      <c r="BR392" s="37">
        <f>BJ392+BN392+BO392</f>
        <v>2638</v>
      </c>
      <c r="BS392" s="37">
        <f>BK392+BO392</f>
        <v>0</v>
      </c>
      <c r="BT392" s="37">
        <f>BL392+BP392+BQ392</f>
        <v>0</v>
      </c>
      <c r="BU392" s="37">
        <f>BM392+BQ392</f>
        <v>0</v>
      </c>
      <c r="BV392" s="151"/>
      <c r="BW392" s="151"/>
      <c r="BX392" s="151"/>
      <c r="BY392" s="152"/>
      <c r="BZ392" s="37">
        <f>BR392+BV392+BW392</f>
        <v>2638</v>
      </c>
      <c r="CA392" s="37">
        <f>BS392+BW392</f>
        <v>0</v>
      </c>
      <c r="CB392" s="37">
        <f>BT392+BX392+BY392</f>
        <v>0</v>
      </c>
      <c r="CC392" s="37">
        <f>BU392+BY392</f>
        <v>0</v>
      </c>
    </row>
    <row r="393" spans="1:81" s="36" customFormat="1" ht="18.75" x14ac:dyDescent="0.3">
      <c r="A393" s="9" t="s">
        <v>36</v>
      </c>
      <c r="B393" s="2" t="s">
        <v>25</v>
      </c>
      <c r="C393" s="2" t="s">
        <v>118</v>
      </c>
      <c r="D393" s="50" t="s">
        <v>132</v>
      </c>
      <c r="E393" s="2" t="s">
        <v>482</v>
      </c>
      <c r="F393" s="37">
        <f t="shared" ref="F393:BQ393" si="1564">F394</f>
        <v>30</v>
      </c>
      <c r="G393" s="37">
        <f t="shared" si="1564"/>
        <v>0</v>
      </c>
      <c r="H393" s="37">
        <f t="shared" si="1564"/>
        <v>0</v>
      </c>
      <c r="I393" s="37">
        <f t="shared" si="1564"/>
        <v>0</v>
      </c>
      <c r="J393" s="37">
        <f t="shared" si="1564"/>
        <v>0</v>
      </c>
      <c r="K393" s="37">
        <f t="shared" si="1564"/>
        <v>0</v>
      </c>
      <c r="L393" s="37">
        <f t="shared" si="1564"/>
        <v>0</v>
      </c>
      <c r="M393" s="37">
        <f t="shared" si="1564"/>
        <v>0</v>
      </c>
      <c r="N393" s="37">
        <f t="shared" si="1564"/>
        <v>30</v>
      </c>
      <c r="O393" s="37">
        <f t="shared" si="1564"/>
        <v>0</v>
      </c>
      <c r="P393" s="37">
        <f t="shared" si="1564"/>
        <v>0</v>
      </c>
      <c r="Q393" s="37">
        <f t="shared" si="1564"/>
        <v>0</v>
      </c>
      <c r="R393" s="37">
        <f t="shared" si="1564"/>
        <v>0</v>
      </c>
      <c r="S393" s="37">
        <f t="shared" si="1564"/>
        <v>0</v>
      </c>
      <c r="T393" s="37">
        <f t="shared" si="1564"/>
        <v>0</v>
      </c>
      <c r="U393" s="37">
        <f t="shared" si="1564"/>
        <v>0</v>
      </c>
      <c r="V393" s="37">
        <f t="shared" si="1564"/>
        <v>30</v>
      </c>
      <c r="W393" s="37">
        <f t="shared" si="1564"/>
        <v>0</v>
      </c>
      <c r="X393" s="37">
        <f t="shared" si="1564"/>
        <v>0</v>
      </c>
      <c r="Y393" s="37">
        <f t="shared" si="1564"/>
        <v>0</v>
      </c>
      <c r="Z393" s="37">
        <f t="shared" si="1564"/>
        <v>0</v>
      </c>
      <c r="AA393" s="37">
        <f t="shared" si="1564"/>
        <v>0</v>
      </c>
      <c r="AB393" s="37">
        <f t="shared" si="1564"/>
        <v>0</v>
      </c>
      <c r="AC393" s="37">
        <f t="shared" si="1564"/>
        <v>0</v>
      </c>
      <c r="AD393" s="37">
        <f t="shared" si="1564"/>
        <v>30</v>
      </c>
      <c r="AE393" s="37">
        <f t="shared" si="1564"/>
        <v>0</v>
      </c>
      <c r="AF393" s="37">
        <f t="shared" si="1564"/>
        <v>0</v>
      </c>
      <c r="AG393" s="37">
        <f t="shared" si="1564"/>
        <v>0</v>
      </c>
      <c r="AH393" s="37">
        <f t="shared" si="1564"/>
        <v>0</v>
      </c>
      <c r="AI393" s="37">
        <f t="shared" si="1564"/>
        <v>0</v>
      </c>
      <c r="AJ393" s="37">
        <f t="shared" si="1564"/>
        <v>0</v>
      </c>
      <c r="AK393" s="37">
        <f t="shared" si="1564"/>
        <v>0</v>
      </c>
      <c r="AL393" s="37">
        <f t="shared" si="1564"/>
        <v>30</v>
      </c>
      <c r="AM393" s="37">
        <f t="shared" si="1564"/>
        <v>0</v>
      </c>
      <c r="AN393" s="37">
        <f t="shared" si="1564"/>
        <v>0</v>
      </c>
      <c r="AO393" s="37">
        <f t="shared" si="1564"/>
        <v>0</v>
      </c>
      <c r="AP393" s="37">
        <f t="shared" si="1564"/>
        <v>0</v>
      </c>
      <c r="AQ393" s="37">
        <f t="shared" si="1564"/>
        <v>0</v>
      </c>
      <c r="AR393" s="37">
        <f t="shared" si="1564"/>
        <v>0</v>
      </c>
      <c r="AS393" s="37">
        <f t="shared" si="1564"/>
        <v>0</v>
      </c>
      <c r="AT393" s="37">
        <f t="shared" si="1564"/>
        <v>30</v>
      </c>
      <c r="AU393" s="37">
        <f t="shared" si="1564"/>
        <v>0</v>
      </c>
      <c r="AV393" s="37">
        <f t="shared" si="1564"/>
        <v>0</v>
      </c>
      <c r="AW393" s="37">
        <f t="shared" si="1564"/>
        <v>0</v>
      </c>
      <c r="AX393" s="37">
        <f t="shared" si="1564"/>
        <v>0</v>
      </c>
      <c r="AY393" s="37">
        <f t="shared" si="1564"/>
        <v>0</v>
      </c>
      <c r="AZ393" s="37">
        <f t="shared" si="1564"/>
        <v>0</v>
      </c>
      <c r="BA393" s="37">
        <f t="shared" si="1564"/>
        <v>0</v>
      </c>
      <c r="BB393" s="37">
        <f t="shared" si="1564"/>
        <v>30</v>
      </c>
      <c r="BC393" s="37">
        <f t="shared" si="1564"/>
        <v>0</v>
      </c>
      <c r="BD393" s="37">
        <f t="shared" si="1564"/>
        <v>0</v>
      </c>
      <c r="BE393" s="37">
        <f t="shared" si="1564"/>
        <v>0</v>
      </c>
      <c r="BF393" s="37">
        <f t="shared" si="1564"/>
        <v>0</v>
      </c>
      <c r="BG393" s="37">
        <f t="shared" si="1564"/>
        <v>0</v>
      </c>
      <c r="BH393" s="37">
        <f t="shared" si="1564"/>
        <v>0</v>
      </c>
      <c r="BI393" s="37">
        <f t="shared" si="1564"/>
        <v>0</v>
      </c>
      <c r="BJ393" s="37">
        <f t="shared" si="1564"/>
        <v>30</v>
      </c>
      <c r="BK393" s="37">
        <f t="shared" si="1564"/>
        <v>0</v>
      </c>
      <c r="BL393" s="37">
        <f t="shared" si="1564"/>
        <v>0</v>
      </c>
      <c r="BM393" s="37">
        <f t="shared" si="1564"/>
        <v>0</v>
      </c>
      <c r="BN393" s="37">
        <f t="shared" si="1564"/>
        <v>0</v>
      </c>
      <c r="BO393" s="37">
        <f t="shared" si="1564"/>
        <v>0</v>
      </c>
      <c r="BP393" s="37">
        <f t="shared" si="1564"/>
        <v>0</v>
      </c>
      <c r="BQ393" s="37">
        <f t="shared" si="1564"/>
        <v>0</v>
      </c>
      <c r="BR393" s="37">
        <f t="shared" ref="BR393:CC393" si="1565">BR394</f>
        <v>30</v>
      </c>
      <c r="BS393" s="37">
        <f t="shared" si="1565"/>
        <v>0</v>
      </c>
      <c r="BT393" s="37">
        <f t="shared" si="1565"/>
        <v>0</v>
      </c>
      <c r="BU393" s="37">
        <f t="shared" si="1565"/>
        <v>0</v>
      </c>
      <c r="BV393" s="151">
        <f t="shared" si="1565"/>
        <v>0</v>
      </c>
      <c r="BW393" s="151">
        <f t="shared" si="1565"/>
        <v>0</v>
      </c>
      <c r="BX393" s="151">
        <f t="shared" si="1565"/>
        <v>0</v>
      </c>
      <c r="BY393" s="151">
        <f t="shared" si="1565"/>
        <v>0</v>
      </c>
      <c r="BZ393" s="37">
        <f t="shared" si="1565"/>
        <v>30</v>
      </c>
      <c r="CA393" s="37">
        <f t="shared" si="1565"/>
        <v>0</v>
      </c>
      <c r="CB393" s="37">
        <f t="shared" si="1565"/>
        <v>0</v>
      </c>
      <c r="CC393" s="37">
        <f t="shared" si="1565"/>
        <v>0</v>
      </c>
    </row>
    <row r="394" spans="1:81" s="48" customFormat="1" ht="16.5" x14ac:dyDescent="0.25">
      <c r="A394" s="9" t="s">
        <v>38</v>
      </c>
      <c r="B394" s="2" t="s">
        <v>25</v>
      </c>
      <c r="C394" s="2" t="s">
        <v>118</v>
      </c>
      <c r="D394" s="50" t="s">
        <v>132</v>
      </c>
      <c r="E394" s="2" t="s">
        <v>484</v>
      </c>
      <c r="F394" s="37">
        <v>30</v>
      </c>
      <c r="G394" s="37"/>
      <c r="H394" s="37"/>
      <c r="I394" s="38"/>
      <c r="J394" s="37"/>
      <c r="K394" s="37"/>
      <c r="L394" s="37"/>
      <c r="M394" s="38"/>
      <c r="N394" s="37">
        <f>F394+J394</f>
        <v>30</v>
      </c>
      <c r="O394" s="37">
        <f>G394+K394</f>
        <v>0</v>
      </c>
      <c r="P394" s="37">
        <f>H394+L394</f>
        <v>0</v>
      </c>
      <c r="Q394" s="37">
        <f>I394+M394</f>
        <v>0</v>
      </c>
      <c r="R394" s="37"/>
      <c r="S394" s="37"/>
      <c r="T394" s="37"/>
      <c r="U394" s="38"/>
      <c r="V394" s="37">
        <f>N394+R394+S394</f>
        <v>30</v>
      </c>
      <c r="W394" s="37">
        <f>O394+S394</f>
        <v>0</v>
      </c>
      <c r="X394" s="37">
        <f>P394+T394+U394</f>
        <v>0</v>
      </c>
      <c r="Y394" s="37">
        <f>Q394+U394</f>
        <v>0</v>
      </c>
      <c r="Z394" s="37"/>
      <c r="AA394" s="37"/>
      <c r="AB394" s="37"/>
      <c r="AC394" s="38"/>
      <c r="AD394" s="37">
        <f>V394+Z394+AA394</f>
        <v>30</v>
      </c>
      <c r="AE394" s="37">
        <f>W394+AA394</f>
        <v>0</v>
      </c>
      <c r="AF394" s="37">
        <f>X394+AB394+AC394</f>
        <v>0</v>
      </c>
      <c r="AG394" s="37">
        <f>Y394+AC394</f>
        <v>0</v>
      </c>
      <c r="AH394" s="37"/>
      <c r="AI394" s="37"/>
      <c r="AJ394" s="37"/>
      <c r="AK394" s="38"/>
      <c r="AL394" s="37">
        <f>AD394+AH394+AI394</f>
        <v>30</v>
      </c>
      <c r="AM394" s="37">
        <f>AE394+AI394</f>
        <v>0</v>
      </c>
      <c r="AN394" s="37">
        <f>AF394+AJ394+AK394</f>
        <v>0</v>
      </c>
      <c r="AO394" s="37">
        <f>AG394+AK394</f>
        <v>0</v>
      </c>
      <c r="AP394" s="37"/>
      <c r="AQ394" s="37"/>
      <c r="AR394" s="37"/>
      <c r="AS394" s="38"/>
      <c r="AT394" s="37">
        <f>AL394+AP394+AQ394</f>
        <v>30</v>
      </c>
      <c r="AU394" s="37">
        <f>AM394+AQ394</f>
        <v>0</v>
      </c>
      <c r="AV394" s="37">
        <f>AN394+AR394+AS394</f>
        <v>0</v>
      </c>
      <c r="AW394" s="37">
        <f>AO394+AS394</f>
        <v>0</v>
      </c>
      <c r="AX394" s="37"/>
      <c r="AY394" s="37"/>
      <c r="AZ394" s="37"/>
      <c r="BA394" s="38"/>
      <c r="BB394" s="37">
        <f>AT394+AX394+AY394</f>
        <v>30</v>
      </c>
      <c r="BC394" s="37">
        <f>AU394+AY394</f>
        <v>0</v>
      </c>
      <c r="BD394" s="37">
        <f>AV394+AZ394+BA394</f>
        <v>0</v>
      </c>
      <c r="BE394" s="37">
        <f>AW394+BA394</f>
        <v>0</v>
      </c>
      <c r="BF394" s="37"/>
      <c r="BG394" s="37"/>
      <c r="BH394" s="37"/>
      <c r="BI394" s="38"/>
      <c r="BJ394" s="37">
        <f>BB394+BF394+BG394</f>
        <v>30</v>
      </c>
      <c r="BK394" s="37">
        <f>BC394+BG394</f>
        <v>0</v>
      </c>
      <c r="BL394" s="37">
        <f>BD394+BH394+BI394</f>
        <v>0</v>
      </c>
      <c r="BM394" s="37">
        <f>BE394+BI394</f>
        <v>0</v>
      </c>
      <c r="BN394" s="37"/>
      <c r="BO394" s="37"/>
      <c r="BP394" s="37"/>
      <c r="BQ394" s="38"/>
      <c r="BR394" s="37">
        <f>BJ394+BN394+BO394</f>
        <v>30</v>
      </c>
      <c r="BS394" s="37">
        <f>BK394+BO394</f>
        <v>0</v>
      </c>
      <c r="BT394" s="37">
        <f>BL394+BP394+BQ394</f>
        <v>0</v>
      </c>
      <c r="BU394" s="37">
        <f>BM394+BQ394</f>
        <v>0</v>
      </c>
      <c r="BV394" s="151"/>
      <c r="BW394" s="151"/>
      <c r="BX394" s="151"/>
      <c r="BY394" s="152"/>
      <c r="BZ394" s="37">
        <f>BR394+BV394+BW394</f>
        <v>30</v>
      </c>
      <c r="CA394" s="37">
        <f>BS394+BW394</f>
        <v>0</v>
      </c>
      <c r="CB394" s="37">
        <f>BT394+BX394+BY394</f>
        <v>0</v>
      </c>
      <c r="CC394" s="37">
        <f>BU394+BY394</f>
        <v>0</v>
      </c>
    </row>
    <row r="395" spans="1:81" s="48" customFormat="1" ht="16.5" x14ac:dyDescent="0.25">
      <c r="A395" s="9" t="s">
        <v>588</v>
      </c>
      <c r="B395" s="2" t="s">
        <v>25</v>
      </c>
      <c r="C395" s="2" t="s">
        <v>118</v>
      </c>
      <c r="D395" s="50" t="s">
        <v>589</v>
      </c>
      <c r="E395" s="2"/>
      <c r="F395" s="37">
        <f>F396</f>
        <v>0</v>
      </c>
      <c r="G395" s="37">
        <f t="shared" ref="G395:I396" si="1566">G396</f>
        <v>0</v>
      </c>
      <c r="H395" s="37">
        <f t="shared" si="1566"/>
        <v>0</v>
      </c>
      <c r="I395" s="37">
        <f t="shared" si="1566"/>
        <v>0</v>
      </c>
      <c r="J395" s="37">
        <f>J396</f>
        <v>0</v>
      </c>
      <c r="K395" s="37">
        <f t="shared" ref="K395:M396" si="1567">K396</f>
        <v>0</v>
      </c>
      <c r="L395" s="37">
        <f t="shared" si="1567"/>
        <v>0</v>
      </c>
      <c r="M395" s="37">
        <f t="shared" si="1567"/>
        <v>0</v>
      </c>
      <c r="N395" s="37">
        <f>N396</f>
        <v>0</v>
      </c>
      <c r="O395" s="37">
        <f t="shared" ref="O395:Q396" si="1568">O396</f>
        <v>0</v>
      </c>
      <c r="P395" s="37">
        <f t="shared" si="1568"/>
        <v>0</v>
      </c>
      <c r="Q395" s="37">
        <f t="shared" si="1568"/>
        <v>0</v>
      </c>
      <c r="R395" s="37">
        <f>R396</f>
        <v>0</v>
      </c>
      <c r="S395" s="37">
        <f t="shared" ref="S395:U396" si="1569">S396</f>
        <v>0</v>
      </c>
      <c r="T395" s="37">
        <f t="shared" si="1569"/>
        <v>0</v>
      </c>
      <c r="U395" s="37">
        <f t="shared" si="1569"/>
        <v>0</v>
      </c>
      <c r="V395" s="37">
        <f>V396</f>
        <v>0</v>
      </c>
      <c r="W395" s="37">
        <f t="shared" ref="W395:Y396" si="1570">W396</f>
        <v>0</v>
      </c>
      <c r="X395" s="37">
        <f t="shared" si="1570"/>
        <v>0</v>
      </c>
      <c r="Y395" s="37">
        <f t="shared" si="1570"/>
        <v>0</v>
      </c>
      <c r="Z395" s="37">
        <f>Z396</f>
        <v>0</v>
      </c>
      <c r="AA395" s="37">
        <f t="shared" ref="AA395:AC396" si="1571">AA396</f>
        <v>0</v>
      </c>
      <c r="AB395" s="37">
        <f t="shared" si="1571"/>
        <v>0</v>
      </c>
      <c r="AC395" s="37">
        <f t="shared" si="1571"/>
        <v>0</v>
      </c>
      <c r="AD395" s="37">
        <f>AD396</f>
        <v>0</v>
      </c>
      <c r="AE395" s="37">
        <f t="shared" ref="AE395:AG396" si="1572">AE396</f>
        <v>0</v>
      </c>
      <c r="AF395" s="37">
        <f t="shared" si="1572"/>
        <v>0</v>
      </c>
      <c r="AG395" s="37">
        <f t="shared" si="1572"/>
        <v>0</v>
      </c>
      <c r="AH395" s="37">
        <f>AH396</f>
        <v>0</v>
      </c>
      <c r="AI395" s="37">
        <f t="shared" ref="AI395:AK396" si="1573">AI396</f>
        <v>1614</v>
      </c>
      <c r="AJ395" s="37">
        <f t="shared" si="1573"/>
        <v>0</v>
      </c>
      <c r="AK395" s="37">
        <f t="shared" si="1573"/>
        <v>0</v>
      </c>
      <c r="AL395" s="37">
        <f>AL396</f>
        <v>1614</v>
      </c>
      <c r="AM395" s="37">
        <f t="shared" ref="AM395:AO396" si="1574">AM396</f>
        <v>1614</v>
      </c>
      <c r="AN395" s="37">
        <f t="shared" si="1574"/>
        <v>0</v>
      </c>
      <c r="AO395" s="37">
        <f t="shared" si="1574"/>
        <v>0</v>
      </c>
      <c r="AP395" s="37">
        <f>AP396</f>
        <v>0</v>
      </c>
      <c r="AQ395" s="37">
        <f t="shared" ref="AQ395:AS396" si="1575">AQ396</f>
        <v>0</v>
      </c>
      <c r="AR395" s="37">
        <f t="shared" si="1575"/>
        <v>0</v>
      </c>
      <c r="AS395" s="37">
        <f t="shared" si="1575"/>
        <v>0</v>
      </c>
      <c r="AT395" s="37">
        <f>AT396</f>
        <v>1614</v>
      </c>
      <c r="AU395" s="37">
        <f t="shared" ref="AU395:AW396" si="1576">AU396</f>
        <v>1614</v>
      </c>
      <c r="AV395" s="37">
        <f t="shared" si="1576"/>
        <v>0</v>
      </c>
      <c r="AW395" s="37">
        <f t="shared" si="1576"/>
        <v>0</v>
      </c>
      <c r="AX395" s="37">
        <f>AX396</f>
        <v>0</v>
      </c>
      <c r="AY395" s="37">
        <f t="shared" ref="AY395:BA396" si="1577">AY396</f>
        <v>0</v>
      </c>
      <c r="AZ395" s="37">
        <f t="shared" si="1577"/>
        <v>0</v>
      </c>
      <c r="BA395" s="37">
        <f t="shared" si="1577"/>
        <v>0</v>
      </c>
      <c r="BB395" s="37">
        <f>BB396</f>
        <v>1614</v>
      </c>
      <c r="BC395" s="37">
        <f t="shared" ref="BC395:BE396" si="1578">BC396</f>
        <v>1614</v>
      </c>
      <c r="BD395" s="37">
        <f t="shared" si="1578"/>
        <v>0</v>
      </c>
      <c r="BE395" s="37">
        <f t="shared" si="1578"/>
        <v>0</v>
      </c>
      <c r="BF395" s="37">
        <f>BF396</f>
        <v>0</v>
      </c>
      <c r="BG395" s="37">
        <f t="shared" ref="BG395:BI396" si="1579">BG396</f>
        <v>0</v>
      </c>
      <c r="BH395" s="37">
        <f t="shared" si="1579"/>
        <v>0</v>
      </c>
      <c r="BI395" s="37">
        <f t="shared" si="1579"/>
        <v>0</v>
      </c>
      <c r="BJ395" s="37">
        <f>BJ396</f>
        <v>1614</v>
      </c>
      <c r="BK395" s="37">
        <f t="shared" ref="BK395:BM396" si="1580">BK396</f>
        <v>1614</v>
      </c>
      <c r="BL395" s="37">
        <f t="shared" si="1580"/>
        <v>0</v>
      </c>
      <c r="BM395" s="37">
        <f t="shared" si="1580"/>
        <v>0</v>
      </c>
      <c r="BN395" s="37">
        <f>BN396</f>
        <v>0</v>
      </c>
      <c r="BO395" s="37">
        <f t="shared" ref="BO395:BQ396" si="1581">BO396</f>
        <v>0</v>
      </c>
      <c r="BP395" s="37">
        <f t="shared" si="1581"/>
        <v>0</v>
      </c>
      <c r="BQ395" s="37">
        <f t="shared" si="1581"/>
        <v>0</v>
      </c>
      <c r="BR395" s="37">
        <f>BR396</f>
        <v>1614</v>
      </c>
      <c r="BS395" s="37">
        <f t="shared" ref="BS395:BU396" si="1582">BS396</f>
        <v>1614</v>
      </c>
      <c r="BT395" s="37">
        <f t="shared" si="1582"/>
        <v>0</v>
      </c>
      <c r="BU395" s="37">
        <f t="shared" si="1582"/>
        <v>0</v>
      </c>
      <c r="BV395" s="151">
        <f>BV396</f>
        <v>0</v>
      </c>
      <c r="BW395" s="151">
        <f t="shared" ref="BW395:BY396" si="1583">BW396</f>
        <v>0</v>
      </c>
      <c r="BX395" s="151">
        <f t="shared" si="1583"/>
        <v>0</v>
      </c>
      <c r="BY395" s="151">
        <f t="shared" si="1583"/>
        <v>0</v>
      </c>
      <c r="BZ395" s="37">
        <f>BZ396</f>
        <v>1614</v>
      </c>
      <c r="CA395" s="37">
        <f t="shared" ref="CA395:CC396" si="1584">CA396</f>
        <v>1614</v>
      </c>
      <c r="CB395" s="37">
        <f t="shared" si="1584"/>
        <v>0</v>
      </c>
      <c r="CC395" s="37">
        <f t="shared" si="1584"/>
        <v>0</v>
      </c>
    </row>
    <row r="396" spans="1:81" s="48" customFormat="1" ht="33" x14ac:dyDescent="0.25">
      <c r="A396" s="9" t="s">
        <v>74</v>
      </c>
      <c r="B396" s="2" t="s">
        <v>25</v>
      </c>
      <c r="C396" s="2" t="s">
        <v>118</v>
      </c>
      <c r="D396" s="50" t="s">
        <v>589</v>
      </c>
      <c r="E396" s="2" t="s">
        <v>463</v>
      </c>
      <c r="F396" s="37">
        <f>F397</f>
        <v>0</v>
      </c>
      <c r="G396" s="37">
        <f t="shared" si="1566"/>
        <v>0</v>
      </c>
      <c r="H396" s="37">
        <f t="shared" si="1566"/>
        <v>0</v>
      </c>
      <c r="I396" s="37">
        <f t="shared" si="1566"/>
        <v>0</v>
      </c>
      <c r="J396" s="37">
        <f>J397</f>
        <v>0</v>
      </c>
      <c r="K396" s="37">
        <f t="shared" si="1567"/>
        <v>0</v>
      </c>
      <c r="L396" s="37">
        <f t="shared" si="1567"/>
        <v>0</v>
      </c>
      <c r="M396" s="37">
        <f t="shared" si="1567"/>
        <v>0</v>
      </c>
      <c r="N396" s="37">
        <f>N397</f>
        <v>0</v>
      </c>
      <c r="O396" s="37">
        <f t="shared" si="1568"/>
        <v>0</v>
      </c>
      <c r="P396" s="37">
        <f t="shared" si="1568"/>
        <v>0</v>
      </c>
      <c r="Q396" s="37">
        <f t="shared" si="1568"/>
        <v>0</v>
      </c>
      <c r="R396" s="37">
        <f>R397</f>
        <v>0</v>
      </c>
      <c r="S396" s="37">
        <f t="shared" si="1569"/>
        <v>0</v>
      </c>
      <c r="T396" s="37">
        <f t="shared" si="1569"/>
        <v>0</v>
      </c>
      <c r="U396" s="37">
        <f t="shared" si="1569"/>
        <v>0</v>
      </c>
      <c r="V396" s="37">
        <f>V397</f>
        <v>0</v>
      </c>
      <c r="W396" s="37">
        <f t="shared" si="1570"/>
        <v>0</v>
      </c>
      <c r="X396" s="37">
        <f t="shared" si="1570"/>
        <v>0</v>
      </c>
      <c r="Y396" s="37">
        <f t="shared" si="1570"/>
        <v>0</v>
      </c>
      <c r="Z396" s="37">
        <f>Z397</f>
        <v>0</v>
      </c>
      <c r="AA396" s="37">
        <f t="shared" si="1571"/>
        <v>0</v>
      </c>
      <c r="AB396" s="37">
        <f t="shared" si="1571"/>
        <v>0</v>
      </c>
      <c r="AC396" s="37">
        <f t="shared" si="1571"/>
        <v>0</v>
      </c>
      <c r="AD396" s="37">
        <f>AD397</f>
        <v>0</v>
      </c>
      <c r="AE396" s="37">
        <f t="shared" si="1572"/>
        <v>0</v>
      </c>
      <c r="AF396" s="37">
        <f t="shared" si="1572"/>
        <v>0</v>
      </c>
      <c r="AG396" s="37">
        <f t="shared" si="1572"/>
        <v>0</v>
      </c>
      <c r="AH396" s="37">
        <f>AH397</f>
        <v>0</v>
      </c>
      <c r="AI396" s="37">
        <f t="shared" si="1573"/>
        <v>1614</v>
      </c>
      <c r="AJ396" s="37">
        <f t="shared" si="1573"/>
        <v>0</v>
      </c>
      <c r="AK396" s="37">
        <f t="shared" si="1573"/>
        <v>0</v>
      </c>
      <c r="AL396" s="37">
        <f>AL397</f>
        <v>1614</v>
      </c>
      <c r="AM396" s="37">
        <f t="shared" si="1574"/>
        <v>1614</v>
      </c>
      <c r="AN396" s="37">
        <f t="shared" si="1574"/>
        <v>0</v>
      </c>
      <c r="AO396" s="37">
        <f t="shared" si="1574"/>
        <v>0</v>
      </c>
      <c r="AP396" s="37">
        <f>AP397</f>
        <v>0</v>
      </c>
      <c r="AQ396" s="37">
        <f t="shared" si="1575"/>
        <v>0</v>
      </c>
      <c r="AR396" s="37">
        <f t="shared" si="1575"/>
        <v>0</v>
      </c>
      <c r="AS396" s="37">
        <f t="shared" si="1575"/>
        <v>0</v>
      </c>
      <c r="AT396" s="37">
        <f>AT397</f>
        <v>1614</v>
      </c>
      <c r="AU396" s="37">
        <f t="shared" si="1576"/>
        <v>1614</v>
      </c>
      <c r="AV396" s="37">
        <f t="shared" si="1576"/>
        <v>0</v>
      </c>
      <c r="AW396" s="37">
        <f t="shared" si="1576"/>
        <v>0</v>
      </c>
      <c r="AX396" s="37">
        <f>AX397</f>
        <v>0</v>
      </c>
      <c r="AY396" s="37">
        <f t="shared" si="1577"/>
        <v>0</v>
      </c>
      <c r="AZ396" s="37">
        <f t="shared" si="1577"/>
        <v>0</v>
      </c>
      <c r="BA396" s="37">
        <f t="shared" si="1577"/>
        <v>0</v>
      </c>
      <c r="BB396" s="37">
        <f>BB397</f>
        <v>1614</v>
      </c>
      <c r="BC396" s="37">
        <f t="shared" si="1578"/>
        <v>1614</v>
      </c>
      <c r="BD396" s="37">
        <f t="shared" si="1578"/>
        <v>0</v>
      </c>
      <c r="BE396" s="37">
        <f t="shared" si="1578"/>
        <v>0</v>
      </c>
      <c r="BF396" s="37">
        <f>BF397</f>
        <v>0</v>
      </c>
      <c r="BG396" s="37">
        <f t="shared" si="1579"/>
        <v>0</v>
      </c>
      <c r="BH396" s="37">
        <f t="shared" si="1579"/>
        <v>0</v>
      </c>
      <c r="BI396" s="37">
        <f t="shared" si="1579"/>
        <v>0</v>
      </c>
      <c r="BJ396" s="37">
        <f>BJ397</f>
        <v>1614</v>
      </c>
      <c r="BK396" s="37">
        <f t="shared" si="1580"/>
        <v>1614</v>
      </c>
      <c r="BL396" s="37">
        <f t="shared" si="1580"/>
        <v>0</v>
      </c>
      <c r="BM396" s="37">
        <f t="shared" si="1580"/>
        <v>0</v>
      </c>
      <c r="BN396" s="37">
        <f>BN397</f>
        <v>0</v>
      </c>
      <c r="BO396" s="37">
        <f t="shared" si="1581"/>
        <v>0</v>
      </c>
      <c r="BP396" s="37">
        <f t="shared" si="1581"/>
        <v>0</v>
      </c>
      <c r="BQ396" s="37">
        <f t="shared" si="1581"/>
        <v>0</v>
      </c>
      <c r="BR396" s="37">
        <f>BR397</f>
        <v>1614</v>
      </c>
      <c r="BS396" s="37">
        <f t="shared" si="1582"/>
        <v>1614</v>
      </c>
      <c r="BT396" s="37">
        <f t="shared" si="1582"/>
        <v>0</v>
      </c>
      <c r="BU396" s="37">
        <f t="shared" si="1582"/>
        <v>0</v>
      </c>
      <c r="BV396" s="151">
        <f>BV397</f>
        <v>0</v>
      </c>
      <c r="BW396" s="151">
        <f t="shared" si="1583"/>
        <v>0</v>
      </c>
      <c r="BX396" s="151">
        <f t="shared" si="1583"/>
        <v>0</v>
      </c>
      <c r="BY396" s="151">
        <f t="shared" si="1583"/>
        <v>0</v>
      </c>
      <c r="BZ396" s="37">
        <f>BZ397</f>
        <v>1614</v>
      </c>
      <c r="CA396" s="37">
        <f t="shared" si="1584"/>
        <v>1614</v>
      </c>
      <c r="CB396" s="37">
        <f t="shared" si="1584"/>
        <v>0</v>
      </c>
      <c r="CC396" s="37">
        <f t="shared" si="1584"/>
        <v>0</v>
      </c>
    </row>
    <row r="397" spans="1:81" s="48" customFormat="1" ht="69.75" customHeight="1" x14ac:dyDescent="0.25">
      <c r="A397" s="9" t="s">
        <v>116</v>
      </c>
      <c r="B397" s="2" t="s">
        <v>25</v>
      </c>
      <c r="C397" s="2" t="s">
        <v>118</v>
      </c>
      <c r="D397" s="50" t="s">
        <v>589</v>
      </c>
      <c r="E397" s="2" t="s">
        <v>529</v>
      </c>
      <c r="F397" s="37"/>
      <c r="G397" s="37"/>
      <c r="H397" s="37"/>
      <c r="I397" s="38"/>
      <c r="J397" s="37"/>
      <c r="K397" s="37"/>
      <c r="L397" s="37"/>
      <c r="M397" s="38"/>
      <c r="N397" s="37">
        <f>F397+J397</f>
        <v>0</v>
      </c>
      <c r="O397" s="37">
        <f>G397+K397</f>
        <v>0</v>
      </c>
      <c r="P397" s="37">
        <f>H397+L397</f>
        <v>0</v>
      </c>
      <c r="Q397" s="37">
        <f>I397+M397</f>
        <v>0</v>
      </c>
      <c r="R397" s="37"/>
      <c r="S397" s="37"/>
      <c r="T397" s="37"/>
      <c r="U397" s="38"/>
      <c r="V397" s="37">
        <f>N397+R397</f>
        <v>0</v>
      </c>
      <c r="W397" s="37">
        <f>O397+S397</f>
        <v>0</v>
      </c>
      <c r="X397" s="37">
        <f>P397+T397</f>
        <v>0</v>
      </c>
      <c r="Y397" s="37">
        <f>Q397+U397</f>
        <v>0</v>
      </c>
      <c r="Z397" s="37"/>
      <c r="AA397" s="37"/>
      <c r="AB397" s="37"/>
      <c r="AC397" s="38"/>
      <c r="AD397" s="37">
        <f>V397+Z397</f>
        <v>0</v>
      </c>
      <c r="AE397" s="37">
        <f>W397+AA397</f>
        <v>0</v>
      </c>
      <c r="AF397" s="37">
        <f>X397+AB397</f>
        <v>0</v>
      </c>
      <c r="AG397" s="37">
        <f>Y397+AC397</f>
        <v>0</v>
      </c>
      <c r="AH397" s="37"/>
      <c r="AI397" s="37">
        <v>1614</v>
      </c>
      <c r="AJ397" s="37"/>
      <c r="AK397" s="38"/>
      <c r="AL397" s="37">
        <f>AD397+AH397+AI397</f>
        <v>1614</v>
      </c>
      <c r="AM397" s="37">
        <f>AE397+AI397</f>
        <v>1614</v>
      </c>
      <c r="AN397" s="37">
        <f>AF397+AJ397+AK397</f>
        <v>0</v>
      </c>
      <c r="AO397" s="37">
        <f>AG397+AK397</f>
        <v>0</v>
      </c>
      <c r="AP397" s="37"/>
      <c r="AQ397" s="37"/>
      <c r="AR397" s="37"/>
      <c r="AS397" s="38"/>
      <c r="AT397" s="37">
        <f>AL397+AP397+AQ397</f>
        <v>1614</v>
      </c>
      <c r="AU397" s="37">
        <f>AM397+AQ397</f>
        <v>1614</v>
      </c>
      <c r="AV397" s="37">
        <f>AN397+AR397+AS397</f>
        <v>0</v>
      </c>
      <c r="AW397" s="37">
        <f>AO397+AS397</f>
        <v>0</v>
      </c>
      <c r="AX397" s="37"/>
      <c r="AY397" s="37"/>
      <c r="AZ397" s="37"/>
      <c r="BA397" s="38"/>
      <c r="BB397" s="37">
        <f>AT397+AX397+AY397</f>
        <v>1614</v>
      </c>
      <c r="BC397" s="37">
        <f>AU397+AY397</f>
        <v>1614</v>
      </c>
      <c r="BD397" s="37">
        <f>AV397+AZ397+BA397</f>
        <v>0</v>
      </c>
      <c r="BE397" s="37">
        <f>AW397+BA397</f>
        <v>0</v>
      </c>
      <c r="BF397" s="37"/>
      <c r="BG397" s="37"/>
      <c r="BH397" s="37"/>
      <c r="BI397" s="38"/>
      <c r="BJ397" s="37">
        <f>BB397+BF397+BG397</f>
        <v>1614</v>
      </c>
      <c r="BK397" s="37">
        <f>BC397+BG397</f>
        <v>1614</v>
      </c>
      <c r="BL397" s="37">
        <f>BD397+BH397+BI397</f>
        <v>0</v>
      </c>
      <c r="BM397" s="37">
        <f>BE397+BI397</f>
        <v>0</v>
      </c>
      <c r="BN397" s="37"/>
      <c r="BO397" s="37"/>
      <c r="BP397" s="37"/>
      <c r="BQ397" s="38"/>
      <c r="BR397" s="37">
        <f>BJ397+BN397+BO397</f>
        <v>1614</v>
      </c>
      <c r="BS397" s="37">
        <f>BK397+BO397</f>
        <v>1614</v>
      </c>
      <c r="BT397" s="37">
        <f>BL397+BP397+BQ397</f>
        <v>0</v>
      </c>
      <c r="BU397" s="37">
        <f>BM397+BQ397</f>
        <v>0</v>
      </c>
      <c r="BV397" s="151"/>
      <c r="BW397" s="151"/>
      <c r="BX397" s="151"/>
      <c r="BY397" s="152"/>
      <c r="BZ397" s="37">
        <f>BR397+BV397+BW397</f>
        <v>1614</v>
      </c>
      <c r="CA397" s="37">
        <f>BS397+BW397</f>
        <v>1614</v>
      </c>
      <c r="CB397" s="37">
        <f>BT397+BX397+BY397</f>
        <v>0</v>
      </c>
      <c r="CC397" s="37">
        <f>BU397+BY397</f>
        <v>0</v>
      </c>
    </row>
    <row r="398" spans="1:81" s="48" customFormat="1" ht="16.5" x14ac:dyDescent="0.25">
      <c r="A398" s="6" t="s">
        <v>16</v>
      </c>
      <c r="B398" s="2" t="s">
        <v>25</v>
      </c>
      <c r="C398" s="2" t="s">
        <v>118</v>
      </c>
      <c r="D398" s="2" t="s">
        <v>17</v>
      </c>
      <c r="E398" s="2"/>
      <c r="F398" s="37">
        <f>F399+F403+F406</f>
        <v>1229</v>
      </c>
      <c r="G398" s="37">
        <f t="shared" ref="G398:I398" si="1585">G399+G403+G406</f>
        <v>0</v>
      </c>
      <c r="H398" s="37">
        <f t="shared" si="1585"/>
        <v>59575</v>
      </c>
      <c r="I398" s="37">
        <f t="shared" si="1585"/>
        <v>0</v>
      </c>
      <c r="J398" s="37">
        <f>J399+J403+J406</f>
        <v>0</v>
      </c>
      <c r="K398" s="37">
        <f t="shared" ref="K398:M398" si="1586">K399+K403+K406</f>
        <v>0</v>
      </c>
      <c r="L398" s="37">
        <f t="shared" si="1586"/>
        <v>0</v>
      </c>
      <c r="M398" s="37">
        <f t="shared" si="1586"/>
        <v>0</v>
      </c>
      <c r="N398" s="37">
        <f>N399+N403+N406</f>
        <v>1229</v>
      </c>
      <c r="O398" s="37">
        <f t="shared" ref="O398:Q398" si="1587">O399+O403+O406</f>
        <v>0</v>
      </c>
      <c r="P398" s="37">
        <f t="shared" si="1587"/>
        <v>59575</v>
      </c>
      <c r="Q398" s="37">
        <f t="shared" si="1587"/>
        <v>0</v>
      </c>
      <c r="R398" s="37">
        <f>R399+R403+R406</f>
        <v>0</v>
      </c>
      <c r="S398" s="37">
        <f t="shared" ref="S398:U398" si="1588">S399+S403+S406</f>
        <v>0</v>
      </c>
      <c r="T398" s="37">
        <f t="shared" si="1588"/>
        <v>0</v>
      </c>
      <c r="U398" s="37">
        <f t="shared" si="1588"/>
        <v>0</v>
      </c>
      <c r="V398" s="37">
        <f>V399+V403+V406</f>
        <v>1229</v>
      </c>
      <c r="W398" s="37">
        <f t="shared" ref="W398:Y398" si="1589">W399+W403+W406</f>
        <v>0</v>
      </c>
      <c r="X398" s="37">
        <f t="shared" si="1589"/>
        <v>59575</v>
      </c>
      <c r="Y398" s="37">
        <f t="shared" si="1589"/>
        <v>0</v>
      </c>
      <c r="Z398" s="37">
        <f>Z399+Z403+Z406</f>
        <v>0</v>
      </c>
      <c r="AA398" s="37">
        <f t="shared" ref="AA398:AC398" si="1590">AA399+AA403+AA406</f>
        <v>0</v>
      </c>
      <c r="AB398" s="37">
        <f t="shared" si="1590"/>
        <v>0</v>
      </c>
      <c r="AC398" s="37">
        <f t="shared" si="1590"/>
        <v>0</v>
      </c>
      <c r="AD398" s="37">
        <f>AD399+AD403+AD406</f>
        <v>1229</v>
      </c>
      <c r="AE398" s="37">
        <f t="shared" ref="AE398:AG398" si="1591">AE399+AE403+AE406</f>
        <v>0</v>
      </c>
      <c r="AF398" s="37">
        <f t="shared" si="1591"/>
        <v>59575</v>
      </c>
      <c r="AG398" s="37">
        <f t="shared" si="1591"/>
        <v>0</v>
      </c>
      <c r="AH398" s="37">
        <f>AH399+AH403+AH406+AH413</f>
        <v>0</v>
      </c>
      <c r="AI398" s="37">
        <f t="shared" ref="AI398:AO398" si="1592">AI399+AI403+AI406+AI413</f>
        <v>0</v>
      </c>
      <c r="AJ398" s="37">
        <f t="shared" si="1592"/>
        <v>0</v>
      </c>
      <c r="AK398" s="37">
        <f t="shared" si="1592"/>
        <v>1614</v>
      </c>
      <c r="AL398" s="37">
        <f t="shared" si="1592"/>
        <v>1229</v>
      </c>
      <c r="AM398" s="37">
        <f t="shared" si="1592"/>
        <v>0</v>
      </c>
      <c r="AN398" s="37">
        <f t="shared" si="1592"/>
        <v>61189</v>
      </c>
      <c r="AO398" s="37">
        <f t="shared" si="1592"/>
        <v>1614</v>
      </c>
      <c r="AP398" s="37">
        <f>AP399+AP403+AP406+AP413</f>
        <v>0</v>
      </c>
      <c r="AQ398" s="37">
        <f t="shared" ref="AQ398:AW398" si="1593">AQ399+AQ403+AQ406+AQ413</f>
        <v>0</v>
      </c>
      <c r="AR398" s="37">
        <f t="shared" si="1593"/>
        <v>0</v>
      </c>
      <c r="AS398" s="37">
        <f t="shared" si="1593"/>
        <v>0</v>
      </c>
      <c r="AT398" s="37">
        <f t="shared" si="1593"/>
        <v>1229</v>
      </c>
      <c r="AU398" s="37">
        <f t="shared" si="1593"/>
        <v>0</v>
      </c>
      <c r="AV398" s="37">
        <f t="shared" si="1593"/>
        <v>61189</v>
      </c>
      <c r="AW398" s="37">
        <f t="shared" si="1593"/>
        <v>1614</v>
      </c>
      <c r="AX398" s="37">
        <f>AX399+AX403+AX406+AX413</f>
        <v>0</v>
      </c>
      <c r="AY398" s="37">
        <f t="shared" ref="AY398:BE398" si="1594">AY399+AY403+AY406+AY413</f>
        <v>0</v>
      </c>
      <c r="AZ398" s="37">
        <f t="shared" si="1594"/>
        <v>0</v>
      </c>
      <c r="BA398" s="37">
        <f t="shared" si="1594"/>
        <v>0</v>
      </c>
      <c r="BB398" s="37">
        <f t="shared" si="1594"/>
        <v>1229</v>
      </c>
      <c r="BC398" s="37">
        <f t="shared" si="1594"/>
        <v>0</v>
      </c>
      <c r="BD398" s="37">
        <f t="shared" si="1594"/>
        <v>61189</v>
      </c>
      <c r="BE398" s="37">
        <f t="shared" si="1594"/>
        <v>1614</v>
      </c>
      <c r="BF398" s="37">
        <f>BF399+BF403+BF406+BF413</f>
        <v>0</v>
      </c>
      <c r="BG398" s="37">
        <f t="shared" ref="BG398:BM398" si="1595">BG399+BG403+BG406+BG413</f>
        <v>0</v>
      </c>
      <c r="BH398" s="37">
        <f t="shared" si="1595"/>
        <v>0</v>
      </c>
      <c r="BI398" s="37">
        <f t="shared" si="1595"/>
        <v>0</v>
      </c>
      <c r="BJ398" s="37">
        <f t="shared" si="1595"/>
        <v>1229</v>
      </c>
      <c r="BK398" s="37">
        <f t="shared" si="1595"/>
        <v>0</v>
      </c>
      <c r="BL398" s="37">
        <f t="shared" si="1595"/>
        <v>61189</v>
      </c>
      <c r="BM398" s="37">
        <f t="shared" si="1595"/>
        <v>1614</v>
      </c>
      <c r="BN398" s="37">
        <f>BN399+BN403+BN406+BN413</f>
        <v>0</v>
      </c>
      <c r="BO398" s="37">
        <f t="shared" ref="BO398:BU398" si="1596">BO399+BO403+BO406+BO413</f>
        <v>0</v>
      </c>
      <c r="BP398" s="37">
        <f t="shared" si="1596"/>
        <v>0</v>
      </c>
      <c r="BQ398" s="37">
        <f t="shared" si="1596"/>
        <v>0</v>
      </c>
      <c r="BR398" s="37">
        <f t="shared" si="1596"/>
        <v>1229</v>
      </c>
      <c r="BS398" s="37">
        <f t="shared" si="1596"/>
        <v>0</v>
      </c>
      <c r="BT398" s="37">
        <f t="shared" si="1596"/>
        <v>61189</v>
      </c>
      <c r="BU398" s="37">
        <f t="shared" si="1596"/>
        <v>1614</v>
      </c>
      <c r="BV398" s="151">
        <f>BV399+BV403+BV406+BV413</f>
        <v>0</v>
      </c>
      <c r="BW398" s="151">
        <f t="shared" ref="BW398:CC398" si="1597">BW399+BW403+BW406+BW413</f>
        <v>0</v>
      </c>
      <c r="BX398" s="151">
        <f t="shared" si="1597"/>
        <v>0</v>
      </c>
      <c r="BY398" s="151">
        <f t="shared" si="1597"/>
        <v>0</v>
      </c>
      <c r="BZ398" s="37">
        <f t="shared" si="1597"/>
        <v>1229</v>
      </c>
      <c r="CA398" s="37">
        <f t="shared" si="1597"/>
        <v>0</v>
      </c>
      <c r="CB398" s="37">
        <f t="shared" si="1597"/>
        <v>61189</v>
      </c>
      <c r="CC398" s="37">
        <f t="shared" si="1597"/>
        <v>1614</v>
      </c>
    </row>
    <row r="399" spans="1:81" s="48" customFormat="1" ht="16.5" x14ac:dyDescent="0.25">
      <c r="A399" s="85" t="s">
        <v>64</v>
      </c>
      <c r="B399" s="2" t="s">
        <v>25</v>
      </c>
      <c r="C399" s="2" t="s">
        <v>118</v>
      </c>
      <c r="D399" s="2" t="s">
        <v>91</v>
      </c>
      <c r="E399" s="2"/>
      <c r="F399" s="37">
        <f t="shared" ref="F399:N400" si="1598">F400</f>
        <v>1229</v>
      </c>
      <c r="G399" s="37">
        <f t="shared" si="1598"/>
        <v>0</v>
      </c>
      <c r="H399" s="37">
        <f t="shared" si="1598"/>
        <v>1229</v>
      </c>
      <c r="I399" s="37">
        <f t="shared" si="1598"/>
        <v>0</v>
      </c>
      <c r="J399" s="37">
        <f t="shared" si="1598"/>
        <v>0</v>
      </c>
      <c r="K399" s="37">
        <f t="shared" si="1598"/>
        <v>0</v>
      </c>
      <c r="L399" s="37">
        <f t="shared" si="1598"/>
        <v>0</v>
      </c>
      <c r="M399" s="37">
        <f t="shared" ref="L399:M400" si="1599">M400</f>
        <v>0</v>
      </c>
      <c r="N399" s="37">
        <f t="shared" si="1598"/>
        <v>1229</v>
      </c>
      <c r="O399" s="37">
        <f t="shared" ref="O399:AD400" si="1600">O400</f>
        <v>0</v>
      </c>
      <c r="P399" s="37">
        <f t="shared" si="1600"/>
        <v>1229</v>
      </c>
      <c r="Q399" s="37">
        <f t="shared" si="1600"/>
        <v>0</v>
      </c>
      <c r="R399" s="37">
        <f t="shared" si="1600"/>
        <v>0</v>
      </c>
      <c r="S399" s="37">
        <f t="shared" si="1600"/>
        <v>0</v>
      </c>
      <c r="T399" s="37">
        <f t="shared" si="1600"/>
        <v>0</v>
      </c>
      <c r="U399" s="37">
        <f t="shared" si="1600"/>
        <v>0</v>
      </c>
      <c r="V399" s="37">
        <f t="shared" si="1600"/>
        <v>1229</v>
      </c>
      <c r="W399" s="37">
        <f t="shared" si="1600"/>
        <v>0</v>
      </c>
      <c r="X399" s="37">
        <f t="shared" si="1600"/>
        <v>1229</v>
      </c>
      <c r="Y399" s="37">
        <f t="shared" si="1600"/>
        <v>0</v>
      </c>
      <c r="Z399" s="37">
        <f t="shared" si="1600"/>
        <v>0</v>
      </c>
      <c r="AA399" s="37">
        <f t="shared" si="1600"/>
        <v>0</v>
      </c>
      <c r="AB399" s="37">
        <f t="shared" si="1600"/>
        <v>0</v>
      </c>
      <c r="AC399" s="37">
        <f t="shared" si="1600"/>
        <v>0</v>
      </c>
      <c r="AD399" s="37">
        <f t="shared" si="1600"/>
        <v>1229</v>
      </c>
      <c r="AE399" s="37">
        <f t="shared" ref="AB399:AQ400" si="1601">AE400</f>
        <v>0</v>
      </c>
      <c r="AF399" s="37">
        <f t="shared" si="1601"/>
        <v>1229</v>
      </c>
      <c r="AG399" s="37">
        <f t="shared" si="1601"/>
        <v>0</v>
      </c>
      <c r="AH399" s="37">
        <f t="shared" si="1601"/>
        <v>0</v>
      </c>
      <c r="AI399" s="37">
        <f t="shared" si="1601"/>
        <v>0</v>
      </c>
      <c r="AJ399" s="37">
        <f t="shared" si="1601"/>
        <v>0</v>
      </c>
      <c r="AK399" s="37">
        <f t="shared" si="1601"/>
        <v>0</v>
      </c>
      <c r="AL399" s="37">
        <f t="shared" si="1601"/>
        <v>1229</v>
      </c>
      <c r="AM399" s="37">
        <f t="shared" si="1601"/>
        <v>0</v>
      </c>
      <c r="AN399" s="37">
        <f t="shared" si="1601"/>
        <v>1229</v>
      </c>
      <c r="AO399" s="37">
        <f t="shared" si="1601"/>
        <v>0</v>
      </c>
      <c r="AP399" s="37">
        <f t="shared" si="1601"/>
        <v>0</v>
      </c>
      <c r="AQ399" s="37">
        <f t="shared" si="1601"/>
        <v>0</v>
      </c>
      <c r="AR399" s="37">
        <f t="shared" ref="AR399:BG400" si="1602">AR400</f>
        <v>0</v>
      </c>
      <c r="AS399" s="37">
        <f t="shared" si="1602"/>
        <v>0</v>
      </c>
      <c r="AT399" s="37">
        <f t="shared" si="1602"/>
        <v>1229</v>
      </c>
      <c r="AU399" s="37">
        <f t="shared" si="1602"/>
        <v>0</v>
      </c>
      <c r="AV399" s="37">
        <f t="shared" si="1602"/>
        <v>1229</v>
      </c>
      <c r="AW399" s="37">
        <f t="shared" si="1602"/>
        <v>0</v>
      </c>
      <c r="AX399" s="37">
        <f t="shared" si="1602"/>
        <v>0</v>
      </c>
      <c r="AY399" s="37">
        <f t="shared" si="1602"/>
        <v>0</v>
      </c>
      <c r="AZ399" s="37">
        <f t="shared" si="1602"/>
        <v>0</v>
      </c>
      <c r="BA399" s="37">
        <f t="shared" si="1602"/>
        <v>0</v>
      </c>
      <c r="BB399" s="37">
        <f t="shared" si="1602"/>
        <v>1229</v>
      </c>
      <c r="BC399" s="37">
        <f t="shared" si="1602"/>
        <v>0</v>
      </c>
      <c r="BD399" s="37">
        <f t="shared" si="1602"/>
        <v>1229</v>
      </c>
      <c r="BE399" s="37">
        <f t="shared" si="1602"/>
        <v>0</v>
      </c>
      <c r="BF399" s="37">
        <f t="shared" si="1602"/>
        <v>0</v>
      </c>
      <c r="BG399" s="37">
        <f t="shared" si="1602"/>
        <v>0</v>
      </c>
      <c r="BH399" s="37">
        <f t="shared" ref="BH399:BW400" si="1603">BH400</f>
        <v>0</v>
      </c>
      <c r="BI399" s="37">
        <f t="shared" si="1603"/>
        <v>0</v>
      </c>
      <c r="BJ399" s="37">
        <f t="shared" si="1603"/>
        <v>1229</v>
      </c>
      <c r="BK399" s="37">
        <f t="shared" si="1603"/>
        <v>0</v>
      </c>
      <c r="BL399" s="37">
        <f t="shared" si="1603"/>
        <v>1229</v>
      </c>
      <c r="BM399" s="37">
        <f t="shared" si="1603"/>
        <v>0</v>
      </c>
      <c r="BN399" s="37">
        <f t="shared" si="1603"/>
        <v>0</v>
      </c>
      <c r="BO399" s="37">
        <f t="shared" si="1603"/>
        <v>0</v>
      </c>
      <c r="BP399" s="37">
        <f t="shared" si="1603"/>
        <v>0</v>
      </c>
      <c r="BQ399" s="37">
        <f t="shared" si="1603"/>
        <v>0</v>
      </c>
      <c r="BR399" s="37">
        <f t="shared" si="1603"/>
        <v>1229</v>
      </c>
      <c r="BS399" s="37">
        <f t="shared" si="1603"/>
        <v>0</v>
      </c>
      <c r="BT399" s="37">
        <f t="shared" si="1603"/>
        <v>1229</v>
      </c>
      <c r="BU399" s="37">
        <f t="shared" si="1603"/>
        <v>0</v>
      </c>
      <c r="BV399" s="151">
        <f t="shared" si="1603"/>
        <v>0</v>
      </c>
      <c r="BW399" s="151">
        <f t="shared" si="1603"/>
        <v>0</v>
      </c>
      <c r="BX399" s="151">
        <f t="shared" ref="BX399:CC400" si="1604">BX400</f>
        <v>0</v>
      </c>
      <c r="BY399" s="151">
        <f t="shared" si="1604"/>
        <v>0</v>
      </c>
      <c r="BZ399" s="37">
        <f t="shared" si="1604"/>
        <v>1229</v>
      </c>
      <c r="CA399" s="37">
        <f t="shared" si="1604"/>
        <v>0</v>
      </c>
      <c r="CB399" s="37">
        <f t="shared" si="1604"/>
        <v>1229</v>
      </c>
      <c r="CC399" s="37">
        <f t="shared" si="1604"/>
        <v>0</v>
      </c>
    </row>
    <row r="400" spans="1:81" s="48" customFormat="1" ht="49.5" x14ac:dyDescent="0.25">
      <c r="A400" s="85" t="s">
        <v>122</v>
      </c>
      <c r="B400" s="2" t="s">
        <v>25</v>
      </c>
      <c r="C400" s="2" t="s">
        <v>118</v>
      </c>
      <c r="D400" s="2" t="s">
        <v>133</v>
      </c>
      <c r="E400" s="2"/>
      <c r="F400" s="37">
        <f>F401</f>
        <v>1229</v>
      </c>
      <c r="G400" s="37">
        <f>G401</f>
        <v>0</v>
      </c>
      <c r="H400" s="37">
        <f t="shared" si="1598"/>
        <v>1229</v>
      </c>
      <c r="I400" s="37">
        <f t="shared" si="1598"/>
        <v>0</v>
      </c>
      <c r="J400" s="37">
        <f>J401</f>
        <v>0</v>
      </c>
      <c r="K400" s="37">
        <f>K401</f>
        <v>0</v>
      </c>
      <c r="L400" s="37">
        <f t="shared" si="1599"/>
        <v>0</v>
      </c>
      <c r="M400" s="37">
        <f t="shared" si="1599"/>
        <v>0</v>
      </c>
      <c r="N400" s="37">
        <f>N401</f>
        <v>1229</v>
      </c>
      <c r="O400" s="37">
        <f>O401</f>
        <v>0</v>
      </c>
      <c r="P400" s="37">
        <f t="shared" si="1600"/>
        <v>1229</v>
      </c>
      <c r="Q400" s="37">
        <f t="shared" si="1600"/>
        <v>0</v>
      </c>
      <c r="R400" s="37">
        <f>R401</f>
        <v>0</v>
      </c>
      <c r="S400" s="37">
        <f>S401</f>
        <v>0</v>
      </c>
      <c r="T400" s="37">
        <f t="shared" si="1600"/>
        <v>0</v>
      </c>
      <c r="U400" s="37">
        <f t="shared" si="1600"/>
        <v>0</v>
      </c>
      <c r="V400" s="37">
        <f>V401</f>
        <v>1229</v>
      </c>
      <c r="W400" s="37">
        <f>W401</f>
        <v>0</v>
      </c>
      <c r="X400" s="37">
        <f t="shared" si="1600"/>
        <v>1229</v>
      </c>
      <c r="Y400" s="37">
        <f t="shared" si="1600"/>
        <v>0</v>
      </c>
      <c r="Z400" s="37">
        <f>Z401</f>
        <v>0</v>
      </c>
      <c r="AA400" s="37">
        <f>AA401</f>
        <v>0</v>
      </c>
      <c r="AB400" s="37">
        <f t="shared" si="1601"/>
        <v>0</v>
      </c>
      <c r="AC400" s="37">
        <f t="shared" si="1601"/>
        <v>0</v>
      </c>
      <c r="AD400" s="37">
        <f>AD401</f>
        <v>1229</v>
      </c>
      <c r="AE400" s="37">
        <f>AE401</f>
        <v>0</v>
      </c>
      <c r="AF400" s="37">
        <f t="shared" si="1601"/>
        <v>1229</v>
      </c>
      <c r="AG400" s="37">
        <f t="shared" si="1601"/>
        <v>0</v>
      </c>
      <c r="AH400" s="37">
        <f>AH401</f>
        <v>0</v>
      </c>
      <c r="AI400" s="37">
        <f>AI401</f>
        <v>0</v>
      </c>
      <c r="AJ400" s="37">
        <f t="shared" si="1601"/>
        <v>0</v>
      </c>
      <c r="AK400" s="37">
        <f t="shared" si="1601"/>
        <v>0</v>
      </c>
      <c r="AL400" s="37">
        <f>AL401</f>
        <v>1229</v>
      </c>
      <c r="AM400" s="37">
        <f>AM401</f>
        <v>0</v>
      </c>
      <c r="AN400" s="37">
        <f t="shared" si="1601"/>
        <v>1229</v>
      </c>
      <c r="AO400" s="37">
        <f t="shared" si="1601"/>
        <v>0</v>
      </c>
      <c r="AP400" s="37">
        <f>AP401</f>
        <v>0</v>
      </c>
      <c r="AQ400" s="37">
        <f>AQ401</f>
        <v>0</v>
      </c>
      <c r="AR400" s="37">
        <f t="shared" si="1602"/>
        <v>0</v>
      </c>
      <c r="AS400" s="37">
        <f t="shared" si="1602"/>
        <v>0</v>
      </c>
      <c r="AT400" s="37">
        <f>AT401</f>
        <v>1229</v>
      </c>
      <c r="AU400" s="37">
        <f>AU401</f>
        <v>0</v>
      </c>
      <c r="AV400" s="37">
        <f t="shared" si="1602"/>
        <v>1229</v>
      </c>
      <c r="AW400" s="37">
        <f t="shared" si="1602"/>
        <v>0</v>
      </c>
      <c r="AX400" s="37">
        <f>AX401</f>
        <v>0</v>
      </c>
      <c r="AY400" s="37">
        <f>AY401</f>
        <v>0</v>
      </c>
      <c r="AZ400" s="37">
        <f t="shared" si="1602"/>
        <v>0</v>
      </c>
      <c r="BA400" s="37">
        <f t="shared" si="1602"/>
        <v>0</v>
      </c>
      <c r="BB400" s="37">
        <f>BB401</f>
        <v>1229</v>
      </c>
      <c r="BC400" s="37">
        <f>BC401</f>
        <v>0</v>
      </c>
      <c r="BD400" s="37">
        <f t="shared" si="1602"/>
        <v>1229</v>
      </c>
      <c r="BE400" s="37">
        <f t="shared" si="1602"/>
        <v>0</v>
      </c>
      <c r="BF400" s="37">
        <f>BF401</f>
        <v>0</v>
      </c>
      <c r="BG400" s="37">
        <f>BG401</f>
        <v>0</v>
      </c>
      <c r="BH400" s="37">
        <f t="shared" si="1603"/>
        <v>0</v>
      </c>
      <c r="BI400" s="37">
        <f t="shared" si="1603"/>
        <v>0</v>
      </c>
      <c r="BJ400" s="37">
        <f>BJ401</f>
        <v>1229</v>
      </c>
      <c r="BK400" s="37">
        <f>BK401</f>
        <v>0</v>
      </c>
      <c r="BL400" s="37">
        <f t="shared" si="1603"/>
        <v>1229</v>
      </c>
      <c r="BM400" s="37">
        <f t="shared" si="1603"/>
        <v>0</v>
      </c>
      <c r="BN400" s="37">
        <f>BN401</f>
        <v>0</v>
      </c>
      <c r="BO400" s="37">
        <f>BO401</f>
        <v>0</v>
      </c>
      <c r="BP400" s="37">
        <f t="shared" si="1603"/>
        <v>0</v>
      </c>
      <c r="BQ400" s="37">
        <f t="shared" si="1603"/>
        <v>0</v>
      </c>
      <c r="BR400" s="37">
        <f>BR401</f>
        <v>1229</v>
      </c>
      <c r="BS400" s="37">
        <f>BS401</f>
        <v>0</v>
      </c>
      <c r="BT400" s="37">
        <f t="shared" si="1603"/>
        <v>1229</v>
      </c>
      <c r="BU400" s="37">
        <f t="shared" si="1603"/>
        <v>0</v>
      </c>
      <c r="BV400" s="151">
        <f>BV401</f>
        <v>0</v>
      </c>
      <c r="BW400" s="151">
        <f>BW401</f>
        <v>0</v>
      </c>
      <c r="BX400" s="151">
        <f t="shared" si="1604"/>
        <v>0</v>
      </c>
      <c r="BY400" s="151">
        <f t="shared" si="1604"/>
        <v>0</v>
      </c>
      <c r="BZ400" s="37">
        <f>BZ401</f>
        <v>1229</v>
      </c>
      <c r="CA400" s="37">
        <f>CA401</f>
        <v>0</v>
      </c>
      <c r="CB400" s="37">
        <f t="shared" si="1604"/>
        <v>1229</v>
      </c>
      <c r="CC400" s="37">
        <f t="shared" si="1604"/>
        <v>0</v>
      </c>
    </row>
    <row r="401" spans="1:81" s="48" customFormat="1" ht="36.6" customHeight="1" x14ac:dyDescent="0.25">
      <c r="A401" s="85" t="s">
        <v>32</v>
      </c>
      <c r="B401" s="2" t="s">
        <v>25</v>
      </c>
      <c r="C401" s="2" t="s">
        <v>118</v>
      </c>
      <c r="D401" s="2" t="s">
        <v>133</v>
      </c>
      <c r="E401" s="2" t="s">
        <v>475</v>
      </c>
      <c r="F401" s="37">
        <f t="shared" ref="F401:BQ401" si="1605">F402</f>
        <v>1229</v>
      </c>
      <c r="G401" s="37">
        <f t="shared" si="1605"/>
        <v>0</v>
      </c>
      <c r="H401" s="37">
        <f t="shared" si="1605"/>
        <v>1229</v>
      </c>
      <c r="I401" s="37">
        <f t="shared" si="1605"/>
        <v>0</v>
      </c>
      <c r="J401" s="37">
        <f t="shared" si="1605"/>
        <v>0</v>
      </c>
      <c r="K401" s="37">
        <f t="shared" si="1605"/>
        <v>0</v>
      </c>
      <c r="L401" s="37">
        <f t="shared" si="1605"/>
        <v>0</v>
      </c>
      <c r="M401" s="37">
        <f t="shared" si="1605"/>
        <v>0</v>
      </c>
      <c r="N401" s="37">
        <f t="shared" si="1605"/>
        <v>1229</v>
      </c>
      <c r="O401" s="37">
        <f t="shared" si="1605"/>
        <v>0</v>
      </c>
      <c r="P401" s="37">
        <f t="shared" si="1605"/>
        <v>1229</v>
      </c>
      <c r="Q401" s="37">
        <f t="shared" si="1605"/>
        <v>0</v>
      </c>
      <c r="R401" s="37">
        <f t="shared" si="1605"/>
        <v>0</v>
      </c>
      <c r="S401" s="37">
        <f t="shared" si="1605"/>
        <v>0</v>
      </c>
      <c r="T401" s="37">
        <f t="shared" si="1605"/>
        <v>0</v>
      </c>
      <c r="U401" s="37">
        <f t="shared" si="1605"/>
        <v>0</v>
      </c>
      <c r="V401" s="37">
        <f t="shared" si="1605"/>
        <v>1229</v>
      </c>
      <c r="W401" s="37">
        <f t="shared" si="1605"/>
        <v>0</v>
      </c>
      <c r="X401" s="37">
        <f t="shared" si="1605"/>
        <v>1229</v>
      </c>
      <c r="Y401" s="37">
        <f t="shared" si="1605"/>
        <v>0</v>
      </c>
      <c r="Z401" s="37">
        <f t="shared" si="1605"/>
        <v>0</v>
      </c>
      <c r="AA401" s="37">
        <f t="shared" si="1605"/>
        <v>0</v>
      </c>
      <c r="AB401" s="37">
        <f t="shared" si="1605"/>
        <v>0</v>
      </c>
      <c r="AC401" s="37">
        <f t="shared" si="1605"/>
        <v>0</v>
      </c>
      <c r="AD401" s="37">
        <f t="shared" si="1605"/>
        <v>1229</v>
      </c>
      <c r="AE401" s="37">
        <f t="shared" si="1605"/>
        <v>0</v>
      </c>
      <c r="AF401" s="37">
        <f t="shared" si="1605"/>
        <v>1229</v>
      </c>
      <c r="AG401" s="37">
        <f t="shared" si="1605"/>
        <v>0</v>
      </c>
      <c r="AH401" s="37">
        <f t="shared" si="1605"/>
        <v>0</v>
      </c>
      <c r="AI401" s="37">
        <f t="shared" si="1605"/>
        <v>0</v>
      </c>
      <c r="AJ401" s="37">
        <f t="shared" si="1605"/>
        <v>0</v>
      </c>
      <c r="AK401" s="37">
        <f t="shared" si="1605"/>
        <v>0</v>
      </c>
      <c r="AL401" s="37">
        <f t="shared" si="1605"/>
        <v>1229</v>
      </c>
      <c r="AM401" s="37">
        <f t="shared" si="1605"/>
        <v>0</v>
      </c>
      <c r="AN401" s="37">
        <f t="shared" si="1605"/>
        <v>1229</v>
      </c>
      <c r="AO401" s="37">
        <f t="shared" si="1605"/>
        <v>0</v>
      </c>
      <c r="AP401" s="37">
        <f t="shared" si="1605"/>
        <v>0</v>
      </c>
      <c r="AQ401" s="37">
        <f t="shared" si="1605"/>
        <v>0</v>
      </c>
      <c r="AR401" s="37">
        <f t="shared" si="1605"/>
        <v>0</v>
      </c>
      <c r="AS401" s="37">
        <f t="shared" si="1605"/>
        <v>0</v>
      </c>
      <c r="AT401" s="37">
        <f t="shared" si="1605"/>
        <v>1229</v>
      </c>
      <c r="AU401" s="37">
        <f t="shared" si="1605"/>
        <v>0</v>
      </c>
      <c r="AV401" s="37">
        <f t="shared" si="1605"/>
        <v>1229</v>
      </c>
      <c r="AW401" s="37">
        <f t="shared" si="1605"/>
        <v>0</v>
      </c>
      <c r="AX401" s="37">
        <f t="shared" si="1605"/>
        <v>0</v>
      </c>
      <c r="AY401" s="37">
        <f t="shared" si="1605"/>
        <v>0</v>
      </c>
      <c r="AZ401" s="37">
        <f t="shared" si="1605"/>
        <v>0</v>
      </c>
      <c r="BA401" s="37">
        <f t="shared" si="1605"/>
        <v>0</v>
      </c>
      <c r="BB401" s="37">
        <f t="shared" si="1605"/>
        <v>1229</v>
      </c>
      <c r="BC401" s="37">
        <f t="shared" si="1605"/>
        <v>0</v>
      </c>
      <c r="BD401" s="37">
        <f t="shared" si="1605"/>
        <v>1229</v>
      </c>
      <c r="BE401" s="37">
        <f t="shared" si="1605"/>
        <v>0</v>
      </c>
      <c r="BF401" s="37">
        <f t="shared" si="1605"/>
        <v>0</v>
      </c>
      <c r="BG401" s="37">
        <f t="shared" si="1605"/>
        <v>0</v>
      </c>
      <c r="BH401" s="37">
        <f t="shared" si="1605"/>
        <v>0</v>
      </c>
      <c r="BI401" s="37">
        <f t="shared" si="1605"/>
        <v>0</v>
      </c>
      <c r="BJ401" s="37">
        <f t="shared" si="1605"/>
        <v>1229</v>
      </c>
      <c r="BK401" s="37">
        <f t="shared" si="1605"/>
        <v>0</v>
      </c>
      <c r="BL401" s="37">
        <f t="shared" si="1605"/>
        <v>1229</v>
      </c>
      <c r="BM401" s="37">
        <f t="shared" si="1605"/>
        <v>0</v>
      </c>
      <c r="BN401" s="37">
        <f t="shared" si="1605"/>
        <v>0</v>
      </c>
      <c r="BO401" s="37">
        <f t="shared" si="1605"/>
        <v>0</v>
      </c>
      <c r="BP401" s="37">
        <f t="shared" si="1605"/>
        <v>0</v>
      </c>
      <c r="BQ401" s="37">
        <f t="shared" si="1605"/>
        <v>0</v>
      </c>
      <c r="BR401" s="37">
        <f t="shared" ref="BR401:CC401" si="1606">BR402</f>
        <v>1229</v>
      </c>
      <c r="BS401" s="37">
        <f t="shared" si="1606"/>
        <v>0</v>
      </c>
      <c r="BT401" s="37">
        <f t="shared" si="1606"/>
        <v>1229</v>
      </c>
      <c r="BU401" s="37">
        <f t="shared" si="1606"/>
        <v>0</v>
      </c>
      <c r="BV401" s="151">
        <f t="shared" si="1606"/>
        <v>0</v>
      </c>
      <c r="BW401" s="151">
        <f t="shared" si="1606"/>
        <v>0</v>
      </c>
      <c r="BX401" s="151">
        <f t="shared" si="1606"/>
        <v>0</v>
      </c>
      <c r="BY401" s="151">
        <f t="shared" si="1606"/>
        <v>0</v>
      </c>
      <c r="BZ401" s="37">
        <f t="shared" si="1606"/>
        <v>1229</v>
      </c>
      <c r="CA401" s="37">
        <f t="shared" si="1606"/>
        <v>0</v>
      </c>
      <c r="CB401" s="37">
        <f t="shared" si="1606"/>
        <v>1229</v>
      </c>
      <c r="CC401" s="37">
        <f t="shared" si="1606"/>
        <v>0</v>
      </c>
    </row>
    <row r="402" spans="1:81" s="48" customFormat="1" ht="49.9" customHeight="1" x14ac:dyDescent="0.25">
      <c r="A402" s="85" t="s">
        <v>33</v>
      </c>
      <c r="B402" s="2" t="s">
        <v>25</v>
      </c>
      <c r="C402" s="2" t="s">
        <v>118</v>
      </c>
      <c r="D402" s="2" t="s">
        <v>133</v>
      </c>
      <c r="E402" s="2" t="s">
        <v>476</v>
      </c>
      <c r="F402" s="37">
        <v>1229</v>
      </c>
      <c r="G402" s="37"/>
      <c r="H402" s="37">
        <v>1229</v>
      </c>
      <c r="I402" s="38"/>
      <c r="J402" s="37"/>
      <c r="K402" s="37"/>
      <c r="L402" s="37"/>
      <c r="M402" s="38"/>
      <c r="N402" s="37">
        <f>F402+J402</f>
        <v>1229</v>
      </c>
      <c r="O402" s="37">
        <f>G402+K402</f>
        <v>0</v>
      </c>
      <c r="P402" s="37">
        <f>H402+L402</f>
        <v>1229</v>
      </c>
      <c r="Q402" s="37">
        <f>I402+M402</f>
        <v>0</v>
      </c>
      <c r="R402" s="37"/>
      <c r="S402" s="37"/>
      <c r="T402" s="37"/>
      <c r="U402" s="38"/>
      <c r="V402" s="37">
        <f>N402+R402+S402</f>
        <v>1229</v>
      </c>
      <c r="W402" s="37">
        <f>O402+S402</f>
        <v>0</v>
      </c>
      <c r="X402" s="37">
        <f>P402+T402+U402</f>
        <v>1229</v>
      </c>
      <c r="Y402" s="37">
        <f>Q402+U402</f>
        <v>0</v>
      </c>
      <c r="Z402" s="37"/>
      <c r="AA402" s="37"/>
      <c r="AB402" s="37"/>
      <c r="AC402" s="38"/>
      <c r="AD402" s="37">
        <f>V402+Z402+AA402</f>
        <v>1229</v>
      </c>
      <c r="AE402" s="37">
        <f>W402+AA402</f>
        <v>0</v>
      </c>
      <c r="AF402" s="37">
        <f>X402+AB402+AC402</f>
        <v>1229</v>
      </c>
      <c r="AG402" s="37">
        <f>Y402+AC402</f>
        <v>0</v>
      </c>
      <c r="AH402" s="37"/>
      <c r="AI402" s="37"/>
      <c r="AJ402" s="37"/>
      <c r="AK402" s="38"/>
      <c r="AL402" s="37">
        <f>AD402+AH402+AI402</f>
        <v>1229</v>
      </c>
      <c r="AM402" s="37">
        <f>AE402+AI402</f>
        <v>0</v>
      </c>
      <c r="AN402" s="37">
        <f>AF402+AJ402+AK402</f>
        <v>1229</v>
      </c>
      <c r="AO402" s="37">
        <f>AG402+AK402</f>
        <v>0</v>
      </c>
      <c r="AP402" s="37"/>
      <c r="AQ402" s="37"/>
      <c r="AR402" s="37"/>
      <c r="AS402" s="38"/>
      <c r="AT402" s="37">
        <f>AL402+AP402+AQ402</f>
        <v>1229</v>
      </c>
      <c r="AU402" s="37">
        <f>AM402+AQ402</f>
        <v>0</v>
      </c>
      <c r="AV402" s="37">
        <f>AN402+AR402+AS402</f>
        <v>1229</v>
      </c>
      <c r="AW402" s="37">
        <f>AO402+AS402</f>
        <v>0</v>
      </c>
      <c r="AX402" s="37"/>
      <c r="AY402" s="37"/>
      <c r="AZ402" s="37"/>
      <c r="BA402" s="38"/>
      <c r="BB402" s="37">
        <f>AT402+AX402+AY402</f>
        <v>1229</v>
      </c>
      <c r="BC402" s="37">
        <f>AU402+AY402</f>
        <v>0</v>
      </c>
      <c r="BD402" s="37">
        <f>AV402+AZ402+BA402</f>
        <v>1229</v>
      </c>
      <c r="BE402" s="37">
        <f>AW402+BA402</f>
        <v>0</v>
      </c>
      <c r="BF402" s="37"/>
      <c r="BG402" s="37"/>
      <c r="BH402" s="37"/>
      <c r="BI402" s="38"/>
      <c r="BJ402" s="37">
        <f>BB402+BF402+BG402</f>
        <v>1229</v>
      </c>
      <c r="BK402" s="37">
        <f>BC402+BG402</f>
        <v>0</v>
      </c>
      <c r="BL402" s="37">
        <f>BD402+BH402+BI402</f>
        <v>1229</v>
      </c>
      <c r="BM402" s="37">
        <f>BE402+BI402</f>
        <v>0</v>
      </c>
      <c r="BN402" s="37"/>
      <c r="BO402" s="37"/>
      <c r="BP402" s="37"/>
      <c r="BQ402" s="38"/>
      <c r="BR402" s="37">
        <f>BJ402+BN402+BO402</f>
        <v>1229</v>
      </c>
      <c r="BS402" s="37">
        <f>BK402+BO402</f>
        <v>0</v>
      </c>
      <c r="BT402" s="37">
        <f>BL402+BP402+BQ402</f>
        <v>1229</v>
      </c>
      <c r="BU402" s="37">
        <f>BM402+BQ402</f>
        <v>0</v>
      </c>
      <c r="BV402" s="151"/>
      <c r="BW402" s="151"/>
      <c r="BX402" s="151"/>
      <c r="BY402" s="152"/>
      <c r="BZ402" s="37">
        <f>BR402+BV402+BW402</f>
        <v>1229</v>
      </c>
      <c r="CA402" s="37">
        <f>BS402+BW402</f>
        <v>0</v>
      </c>
      <c r="CB402" s="37">
        <f>BT402+BX402+BY402</f>
        <v>1229</v>
      </c>
      <c r="CC402" s="37">
        <f>BU402+BY402</f>
        <v>0</v>
      </c>
    </row>
    <row r="403" spans="1:81" s="48" customFormat="1" ht="82.5" x14ac:dyDescent="0.25">
      <c r="A403" s="7" t="s">
        <v>128</v>
      </c>
      <c r="B403" s="2" t="s">
        <v>25</v>
      </c>
      <c r="C403" s="2" t="s">
        <v>118</v>
      </c>
      <c r="D403" s="50" t="s">
        <v>500</v>
      </c>
      <c r="E403" s="2"/>
      <c r="F403" s="37">
        <f>F404+F416</f>
        <v>0</v>
      </c>
      <c r="G403" s="37">
        <f t="shared" ref="G403:I403" si="1607">G404+G416</f>
        <v>0</v>
      </c>
      <c r="H403" s="37">
        <f>H404+H416</f>
        <v>1000</v>
      </c>
      <c r="I403" s="37">
        <f t="shared" si="1607"/>
        <v>0</v>
      </c>
      <c r="J403" s="37">
        <f>J404+J416</f>
        <v>0</v>
      </c>
      <c r="K403" s="37">
        <f t="shared" ref="K403" si="1608">K404+K416</f>
        <v>0</v>
      </c>
      <c r="L403" s="37">
        <f>L404+L416</f>
        <v>0</v>
      </c>
      <c r="M403" s="37">
        <f t="shared" ref="M403" si="1609">M404+M416</f>
        <v>0</v>
      </c>
      <c r="N403" s="37">
        <f>N404+N416</f>
        <v>0</v>
      </c>
      <c r="O403" s="37">
        <f t="shared" ref="O403" si="1610">O404+O416</f>
        <v>0</v>
      </c>
      <c r="P403" s="37">
        <f>P404+P416</f>
        <v>1000</v>
      </c>
      <c r="Q403" s="37">
        <f t="shared" ref="Q403" si="1611">Q404+Q416</f>
        <v>0</v>
      </c>
      <c r="R403" s="37">
        <f>R404+R416</f>
        <v>0</v>
      </c>
      <c r="S403" s="37">
        <f t="shared" ref="S403" si="1612">S404+S416</f>
        <v>0</v>
      </c>
      <c r="T403" s="37">
        <f>T404+T416</f>
        <v>0</v>
      </c>
      <c r="U403" s="37">
        <f t="shared" ref="U403" si="1613">U404+U416</f>
        <v>0</v>
      </c>
      <c r="V403" s="37">
        <f>V404+V416</f>
        <v>0</v>
      </c>
      <c r="W403" s="37">
        <f t="shared" ref="W403" si="1614">W404+W416</f>
        <v>0</v>
      </c>
      <c r="X403" s="37">
        <f>X404+X416</f>
        <v>1000</v>
      </c>
      <c r="Y403" s="37">
        <f t="shared" ref="Y403" si="1615">Y404+Y416</f>
        <v>0</v>
      </c>
      <c r="Z403" s="37">
        <f>Z404+Z416</f>
        <v>0</v>
      </c>
      <c r="AA403" s="37">
        <f t="shared" ref="AA403" si="1616">AA404+AA416</f>
        <v>0</v>
      </c>
      <c r="AB403" s="37">
        <f>AB404+AB416</f>
        <v>0</v>
      </c>
      <c r="AC403" s="37">
        <f t="shared" ref="AC403" si="1617">AC404+AC416</f>
        <v>0</v>
      </c>
      <c r="AD403" s="37">
        <f>AD404+AD416</f>
        <v>0</v>
      </c>
      <c r="AE403" s="37">
        <f t="shared" ref="AE403" si="1618">AE404+AE416</f>
        <v>0</v>
      </c>
      <c r="AF403" s="37">
        <f>AF404+AF416</f>
        <v>1000</v>
      </c>
      <c r="AG403" s="37">
        <f t="shared" ref="AG403" si="1619">AG404+AG416</f>
        <v>0</v>
      </c>
      <c r="AH403" s="37">
        <f>AH404+AH416</f>
        <v>0</v>
      </c>
      <c r="AI403" s="37">
        <f t="shared" ref="AI403" si="1620">AI404+AI416</f>
        <v>0</v>
      </c>
      <c r="AJ403" s="37">
        <f>AJ404+AJ416</f>
        <v>0</v>
      </c>
      <c r="AK403" s="37">
        <f t="shared" ref="AK403" si="1621">AK404+AK416</f>
        <v>0</v>
      </c>
      <c r="AL403" s="37">
        <f>AL404+AL416</f>
        <v>0</v>
      </c>
      <c r="AM403" s="37">
        <f t="shared" ref="AM403" si="1622">AM404+AM416</f>
        <v>0</v>
      </c>
      <c r="AN403" s="37">
        <f>AN404+AN416</f>
        <v>1000</v>
      </c>
      <c r="AO403" s="37">
        <f t="shared" ref="AO403" si="1623">AO404+AO416</f>
        <v>0</v>
      </c>
      <c r="AP403" s="37">
        <f>AP404+AP416</f>
        <v>0</v>
      </c>
      <c r="AQ403" s="37">
        <f t="shared" ref="AQ403" si="1624">AQ404+AQ416</f>
        <v>0</v>
      </c>
      <c r="AR403" s="37">
        <f>AR404+AR416</f>
        <v>0</v>
      </c>
      <c r="AS403" s="37">
        <f t="shared" ref="AS403" si="1625">AS404+AS416</f>
        <v>0</v>
      </c>
      <c r="AT403" s="37">
        <f>AT404+AT416</f>
        <v>0</v>
      </c>
      <c r="AU403" s="37">
        <f t="shared" ref="AU403" si="1626">AU404+AU416</f>
        <v>0</v>
      </c>
      <c r="AV403" s="37">
        <f>AV404+AV416</f>
        <v>1000</v>
      </c>
      <c r="AW403" s="37">
        <f t="shared" ref="AW403" si="1627">AW404+AW416</f>
        <v>0</v>
      </c>
      <c r="AX403" s="37">
        <f>AX404+AX416</f>
        <v>0</v>
      </c>
      <c r="AY403" s="37">
        <f t="shared" ref="AY403" si="1628">AY404+AY416</f>
        <v>0</v>
      </c>
      <c r="AZ403" s="37">
        <f>AZ404+AZ416</f>
        <v>0</v>
      </c>
      <c r="BA403" s="37">
        <f t="shared" ref="BA403" si="1629">BA404+BA416</f>
        <v>0</v>
      </c>
      <c r="BB403" s="37">
        <f>BB404+BB416</f>
        <v>0</v>
      </c>
      <c r="BC403" s="37">
        <f t="shared" ref="BC403" si="1630">BC404+BC416</f>
        <v>0</v>
      </c>
      <c r="BD403" s="37">
        <f>BD404+BD416</f>
        <v>1000</v>
      </c>
      <c r="BE403" s="37">
        <f t="shared" ref="BE403" si="1631">BE404+BE416</f>
        <v>0</v>
      </c>
      <c r="BF403" s="37">
        <f>BF404+BF416</f>
        <v>0</v>
      </c>
      <c r="BG403" s="37">
        <f t="shared" ref="BG403" si="1632">BG404+BG416</f>
        <v>0</v>
      </c>
      <c r="BH403" s="37">
        <f>BH404+BH416</f>
        <v>0</v>
      </c>
      <c r="BI403" s="37">
        <f t="shared" ref="BI403" si="1633">BI404+BI416</f>
        <v>0</v>
      </c>
      <c r="BJ403" s="37">
        <f>BJ404+BJ416</f>
        <v>0</v>
      </c>
      <c r="BK403" s="37">
        <f t="shared" ref="BK403" si="1634">BK404+BK416</f>
        <v>0</v>
      </c>
      <c r="BL403" s="37">
        <f>BL404+BL416</f>
        <v>1000</v>
      </c>
      <c r="BM403" s="37">
        <f t="shared" ref="BM403" si="1635">BM404+BM416</f>
        <v>0</v>
      </c>
      <c r="BN403" s="37">
        <f>BN404+BN416</f>
        <v>0</v>
      </c>
      <c r="BO403" s="37">
        <f t="shared" ref="BO403" si="1636">BO404+BO416</f>
        <v>0</v>
      </c>
      <c r="BP403" s="37">
        <f>BP404+BP416</f>
        <v>0</v>
      </c>
      <c r="BQ403" s="37">
        <f t="shared" ref="BQ403" si="1637">BQ404+BQ416</f>
        <v>0</v>
      </c>
      <c r="BR403" s="37">
        <f>BR404+BR416</f>
        <v>0</v>
      </c>
      <c r="BS403" s="37">
        <f t="shared" ref="BS403" si="1638">BS404+BS416</f>
        <v>0</v>
      </c>
      <c r="BT403" s="37">
        <f>BT404+BT416</f>
        <v>1000</v>
      </c>
      <c r="BU403" s="37">
        <f t="shared" ref="BU403" si="1639">BU404+BU416</f>
        <v>0</v>
      </c>
      <c r="BV403" s="151">
        <f>BV404+BV416</f>
        <v>0</v>
      </c>
      <c r="BW403" s="151">
        <f t="shared" ref="BW403" si="1640">BW404+BW416</f>
        <v>0</v>
      </c>
      <c r="BX403" s="151">
        <f>BX404+BX416</f>
        <v>0</v>
      </c>
      <c r="BY403" s="151">
        <f t="shared" ref="BY403" si="1641">BY404+BY416</f>
        <v>0</v>
      </c>
      <c r="BZ403" s="37">
        <f>BZ404+BZ416</f>
        <v>0</v>
      </c>
      <c r="CA403" s="37">
        <f t="shared" ref="CA403" si="1642">CA404+CA416</f>
        <v>0</v>
      </c>
      <c r="CB403" s="37">
        <f>CB404+CB416</f>
        <v>1000</v>
      </c>
      <c r="CC403" s="37">
        <f t="shared" ref="CC403" si="1643">CC404+CC416</f>
        <v>0</v>
      </c>
    </row>
    <row r="404" spans="1:81" s="48" customFormat="1" ht="33" x14ac:dyDescent="0.25">
      <c r="A404" s="7" t="s">
        <v>74</v>
      </c>
      <c r="B404" s="2" t="s">
        <v>25</v>
      </c>
      <c r="C404" s="2" t="s">
        <v>118</v>
      </c>
      <c r="D404" s="50" t="s">
        <v>500</v>
      </c>
      <c r="E404" s="3">
        <v>600</v>
      </c>
      <c r="F404" s="37">
        <f t="shared" ref="F404:I404" si="1644">F405</f>
        <v>0</v>
      </c>
      <c r="G404" s="37">
        <f t="shared" si="1644"/>
        <v>0</v>
      </c>
      <c r="H404" s="37">
        <f t="shared" si="1644"/>
        <v>1000</v>
      </c>
      <c r="I404" s="37">
        <f t="shared" si="1644"/>
        <v>0</v>
      </c>
      <c r="J404" s="37">
        <f t="shared" ref="J404:BV404" si="1645">J405</f>
        <v>0</v>
      </c>
      <c r="K404" s="37">
        <f t="shared" si="1645"/>
        <v>0</v>
      </c>
      <c r="L404" s="37">
        <f t="shared" si="1645"/>
        <v>0</v>
      </c>
      <c r="M404" s="37">
        <f t="shared" si="1645"/>
        <v>0</v>
      </c>
      <c r="N404" s="37">
        <f t="shared" si="1645"/>
        <v>0</v>
      </c>
      <c r="O404" s="37">
        <f t="shared" si="1645"/>
        <v>0</v>
      </c>
      <c r="P404" s="37">
        <f t="shared" si="1645"/>
        <v>1000</v>
      </c>
      <c r="Q404" s="37">
        <f t="shared" si="1645"/>
        <v>0</v>
      </c>
      <c r="R404" s="37">
        <f t="shared" si="1645"/>
        <v>0</v>
      </c>
      <c r="S404" s="37">
        <f t="shared" si="1645"/>
        <v>0</v>
      </c>
      <c r="T404" s="37">
        <f t="shared" si="1645"/>
        <v>0</v>
      </c>
      <c r="U404" s="37">
        <f t="shared" si="1645"/>
        <v>0</v>
      </c>
      <c r="V404" s="37">
        <f t="shared" si="1645"/>
        <v>0</v>
      </c>
      <c r="W404" s="37">
        <f t="shared" si="1645"/>
        <v>0</v>
      </c>
      <c r="X404" s="37">
        <f t="shared" si="1645"/>
        <v>1000</v>
      </c>
      <c r="Y404" s="37">
        <f t="shared" si="1645"/>
        <v>0</v>
      </c>
      <c r="Z404" s="37">
        <f t="shared" si="1645"/>
        <v>0</v>
      </c>
      <c r="AA404" s="37">
        <f t="shared" si="1645"/>
        <v>0</v>
      </c>
      <c r="AB404" s="37">
        <f t="shared" si="1645"/>
        <v>0</v>
      </c>
      <c r="AC404" s="37">
        <f t="shared" si="1645"/>
        <v>0</v>
      </c>
      <c r="AD404" s="37">
        <f t="shared" si="1645"/>
        <v>0</v>
      </c>
      <c r="AE404" s="37">
        <f t="shared" si="1645"/>
        <v>0</v>
      </c>
      <c r="AF404" s="37">
        <f t="shared" si="1645"/>
        <v>1000</v>
      </c>
      <c r="AG404" s="37">
        <f t="shared" si="1645"/>
        <v>0</v>
      </c>
      <c r="AH404" s="37">
        <f t="shared" si="1645"/>
        <v>0</v>
      </c>
      <c r="AI404" s="37">
        <f t="shared" si="1645"/>
        <v>0</v>
      </c>
      <c r="AJ404" s="37">
        <f t="shared" si="1645"/>
        <v>0</v>
      </c>
      <c r="AK404" s="37">
        <f t="shared" si="1645"/>
        <v>0</v>
      </c>
      <c r="AL404" s="37">
        <f t="shared" si="1645"/>
        <v>0</v>
      </c>
      <c r="AM404" s="37">
        <f t="shared" si="1645"/>
        <v>0</v>
      </c>
      <c r="AN404" s="37">
        <f t="shared" si="1645"/>
        <v>1000</v>
      </c>
      <c r="AO404" s="37">
        <f t="shared" si="1645"/>
        <v>0</v>
      </c>
      <c r="AP404" s="37">
        <f t="shared" si="1645"/>
        <v>0</v>
      </c>
      <c r="AQ404" s="37">
        <f t="shared" si="1645"/>
        <v>0</v>
      </c>
      <c r="AR404" s="37">
        <f t="shared" si="1645"/>
        <v>0</v>
      </c>
      <c r="AS404" s="37">
        <f t="shared" si="1645"/>
        <v>0</v>
      </c>
      <c r="AT404" s="37">
        <f t="shared" si="1645"/>
        <v>0</v>
      </c>
      <c r="AU404" s="37">
        <f t="shared" si="1645"/>
        <v>0</v>
      </c>
      <c r="AV404" s="37">
        <f t="shared" si="1645"/>
        <v>1000</v>
      </c>
      <c r="AW404" s="37">
        <f t="shared" si="1645"/>
        <v>0</v>
      </c>
      <c r="AX404" s="37">
        <f t="shared" si="1645"/>
        <v>0</v>
      </c>
      <c r="AY404" s="37">
        <f t="shared" si="1645"/>
        <v>0</v>
      </c>
      <c r="AZ404" s="37">
        <f t="shared" si="1645"/>
        <v>0</v>
      </c>
      <c r="BA404" s="37">
        <f t="shared" si="1645"/>
        <v>0</v>
      </c>
      <c r="BB404" s="37">
        <f t="shared" si="1645"/>
        <v>0</v>
      </c>
      <c r="BC404" s="37">
        <f t="shared" si="1645"/>
        <v>0</v>
      </c>
      <c r="BD404" s="37">
        <f t="shared" si="1645"/>
        <v>1000</v>
      </c>
      <c r="BE404" s="37">
        <f t="shared" si="1645"/>
        <v>0</v>
      </c>
      <c r="BF404" s="37">
        <f t="shared" si="1645"/>
        <v>0</v>
      </c>
      <c r="BG404" s="37">
        <f t="shared" si="1645"/>
        <v>0</v>
      </c>
      <c r="BH404" s="37">
        <f t="shared" si="1645"/>
        <v>0</v>
      </c>
      <c r="BI404" s="37">
        <f t="shared" si="1645"/>
        <v>0</v>
      </c>
      <c r="BJ404" s="37">
        <f t="shared" si="1645"/>
        <v>0</v>
      </c>
      <c r="BK404" s="37">
        <f t="shared" si="1645"/>
        <v>0</v>
      </c>
      <c r="BL404" s="37">
        <f t="shared" si="1645"/>
        <v>1000</v>
      </c>
      <c r="BM404" s="37">
        <f t="shared" si="1645"/>
        <v>0</v>
      </c>
      <c r="BN404" s="37">
        <f t="shared" si="1645"/>
        <v>0</v>
      </c>
      <c r="BO404" s="37">
        <f t="shared" si="1645"/>
        <v>0</v>
      </c>
      <c r="BP404" s="37">
        <f t="shared" si="1645"/>
        <v>0</v>
      </c>
      <c r="BQ404" s="37">
        <f t="shared" si="1645"/>
        <v>0</v>
      </c>
      <c r="BR404" s="37">
        <f t="shared" si="1645"/>
        <v>0</v>
      </c>
      <c r="BS404" s="37">
        <f t="shared" si="1645"/>
        <v>0</v>
      </c>
      <c r="BT404" s="37">
        <f t="shared" si="1645"/>
        <v>1000</v>
      </c>
      <c r="BU404" s="37">
        <f t="shared" si="1645"/>
        <v>0</v>
      </c>
      <c r="BV404" s="151">
        <f t="shared" si="1645"/>
        <v>0</v>
      </c>
      <c r="BW404" s="151">
        <f t="shared" ref="BW404:CC404" si="1646">BW405</f>
        <v>0</v>
      </c>
      <c r="BX404" s="151">
        <f t="shared" si="1646"/>
        <v>0</v>
      </c>
      <c r="BY404" s="151">
        <f t="shared" si="1646"/>
        <v>0</v>
      </c>
      <c r="BZ404" s="37">
        <f t="shared" si="1646"/>
        <v>0</v>
      </c>
      <c r="CA404" s="37">
        <f t="shared" si="1646"/>
        <v>0</v>
      </c>
      <c r="CB404" s="37">
        <f t="shared" si="1646"/>
        <v>1000</v>
      </c>
      <c r="CC404" s="37">
        <f t="shared" si="1646"/>
        <v>0</v>
      </c>
    </row>
    <row r="405" spans="1:81" s="48" customFormat="1" ht="49.5" x14ac:dyDescent="0.25">
      <c r="A405" s="7" t="s">
        <v>501</v>
      </c>
      <c r="B405" s="2" t="s">
        <v>25</v>
      </c>
      <c r="C405" s="2" t="s">
        <v>118</v>
      </c>
      <c r="D405" s="50" t="s">
        <v>500</v>
      </c>
      <c r="E405" s="3">
        <v>630</v>
      </c>
      <c r="F405" s="37">
        <v>0</v>
      </c>
      <c r="G405" s="37"/>
      <c r="H405" s="37">
        <v>1000</v>
      </c>
      <c r="I405" s="38"/>
      <c r="J405" s="37"/>
      <c r="K405" s="37"/>
      <c r="L405" s="37"/>
      <c r="M405" s="38"/>
      <c r="N405" s="37">
        <f>F405+J405</f>
        <v>0</v>
      </c>
      <c r="O405" s="37">
        <f>G405+K405</f>
        <v>0</v>
      </c>
      <c r="P405" s="37">
        <f>H405+L405</f>
        <v>1000</v>
      </c>
      <c r="Q405" s="37">
        <f>I405+M405</f>
        <v>0</v>
      </c>
      <c r="R405" s="37"/>
      <c r="S405" s="37"/>
      <c r="T405" s="37"/>
      <c r="U405" s="38"/>
      <c r="V405" s="37">
        <f>N405+R405+S405</f>
        <v>0</v>
      </c>
      <c r="W405" s="37">
        <f>O405+S405</f>
        <v>0</v>
      </c>
      <c r="X405" s="37">
        <f>P405+T405+U405</f>
        <v>1000</v>
      </c>
      <c r="Y405" s="37">
        <f>Q405+U405</f>
        <v>0</v>
      </c>
      <c r="Z405" s="37"/>
      <c r="AA405" s="37"/>
      <c r="AB405" s="37"/>
      <c r="AC405" s="38"/>
      <c r="AD405" s="37">
        <f>V405+Z405+AA405</f>
        <v>0</v>
      </c>
      <c r="AE405" s="37">
        <f>W405+AA405</f>
        <v>0</v>
      </c>
      <c r="AF405" s="37">
        <f>X405+AB405+AC405</f>
        <v>1000</v>
      </c>
      <c r="AG405" s="37">
        <f>Y405+AC405</f>
        <v>0</v>
      </c>
      <c r="AH405" s="37"/>
      <c r="AI405" s="37"/>
      <c r="AJ405" s="37"/>
      <c r="AK405" s="38"/>
      <c r="AL405" s="37">
        <f>AD405+AH405+AI405</f>
        <v>0</v>
      </c>
      <c r="AM405" s="37">
        <f>AE405+AI405</f>
        <v>0</v>
      </c>
      <c r="AN405" s="37">
        <f>AF405+AJ405+AK405</f>
        <v>1000</v>
      </c>
      <c r="AO405" s="37">
        <f>AG405+AK405</f>
        <v>0</v>
      </c>
      <c r="AP405" s="37"/>
      <c r="AQ405" s="37"/>
      <c r="AR405" s="37"/>
      <c r="AS405" s="38"/>
      <c r="AT405" s="37">
        <f>AL405+AP405+AQ405</f>
        <v>0</v>
      </c>
      <c r="AU405" s="37">
        <f>AM405+AQ405</f>
        <v>0</v>
      </c>
      <c r="AV405" s="37">
        <f>AN405+AR405+AS405</f>
        <v>1000</v>
      </c>
      <c r="AW405" s="37">
        <f>AO405+AS405</f>
        <v>0</v>
      </c>
      <c r="AX405" s="37"/>
      <c r="AY405" s="37"/>
      <c r="AZ405" s="37"/>
      <c r="BA405" s="38"/>
      <c r="BB405" s="37">
        <f>AT405+AX405+AY405</f>
        <v>0</v>
      </c>
      <c r="BC405" s="37">
        <f>AU405+AY405</f>
        <v>0</v>
      </c>
      <c r="BD405" s="37">
        <f>AV405+AZ405+BA405</f>
        <v>1000</v>
      </c>
      <c r="BE405" s="37">
        <f>AW405+BA405</f>
        <v>0</v>
      </c>
      <c r="BF405" s="37"/>
      <c r="BG405" s="37"/>
      <c r="BH405" s="37"/>
      <c r="BI405" s="38"/>
      <c r="BJ405" s="37">
        <f>BB405+BF405+BG405</f>
        <v>0</v>
      </c>
      <c r="BK405" s="37">
        <f>BC405+BG405</f>
        <v>0</v>
      </c>
      <c r="BL405" s="37">
        <f>BD405+BH405+BI405</f>
        <v>1000</v>
      </c>
      <c r="BM405" s="37">
        <f>BE405+BI405</f>
        <v>0</v>
      </c>
      <c r="BN405" s="37"/>
      <c r="BO405" s="37"/>
      <c r="BP405" s="37"/>
      <c r="BQ405" s="38"/>
      <c r="BR405" s="37">
        <f>BJ405+BN405+BO405</f>
        <v>0</v>
      </c>
      <c r="BS405" s="37">
        <f>BK405+BO405</f>
        <v>0</v>
      </c>
      <c r="BT405" s="37">
        <f>BL405+BP405+BQ405</f>
        <v>1000</v>
      </c>
      <c r="BU405" s="37">
        <f>BM405+BQ405</f>
        <v>0</v>
      </c>
      <c r="BV405" s="151"/>
      <c r="BW405" s="151"/>
      <c r="BX405" s="151"/>
      <c r="BY405" s="152"/>
      <c r="BZ405" s="37">
        <f>BR405+BV405+BW405</f>
        <v>0</v>
      </c>
      <c r="CA405" s="37">
        <f>BS405+BW405</f>
        <v>0</v>
      </c>
      <c r="CB405" s="37">
        <f>BT405+BX405+BY405</f>
        <v>1000</v>
      </c>
      <c r="CC405" s="37">
        <f>BU405+BY405</f>
        <v>0</v>
      </c>
    </row>
    <row r="406" spans="1:81" s="48" customFormat="1" ht="49.5" x14ac:dyDescent="0.25">
      <c r="A406" s="7" t="s">
        <v>122</v>
      </c>
      <c r="B406" s="2" t="s">
        <v>25</v>
      </c>
      <c r="C406" s="2" t="s">
        <v>118</v>
      </c>
      <c r="D406" s="50" t="s">
        <v>499</v>
      </c>
      <c r="E406" s="2"/>
      <c r="F406" s="37">
        <f>F407+F409+F411</f>
        <v>0</v>
      </c>
      <c r="G406" s="37">
        <f t="shared" ref="G406:I406" si="1647">G407+G409+G411</f>
        <v>0</v>
      </c>
      <c r="H406" s="37">
        <f t="shared" si="1647"/>
        <v>57346</v>
      </c>
      <c r="I406" s="37">
        <f t="shared" si="1647"/>
        <v>0</v>
      </c>
      <c r="J406" s="37">
        <f>J407+J409+J411</f>
        <v>0</v>
      </c>
      <c r="K406" s="37">
        <f t="shared" ref="K406:M406" si="1648">K407+K409+K411</f>
        <v>0</v>
      </c>
      <c r="L406" s="37">
        <f t="shared" si="1648"/>
        <v>0</v>
      </c>
      <c r="M406" s="37">
        <f t="shared" si="1648"/>
        <v>0</v>
      </c>
      <c r="N406" s="37">
        <f>N407+N409+N411</f>
        <v>0</v>
      </c>
      <c r="O406" s="37">
        <f t="shared" ref="O406:Q406" si="1649">O407+O409+O411</f>
        <v>0</v>
      </c>
      <c r="P406" s="37">
        <f t="shared" si="1649"/>
        <v>57346</v>
      </c>
      <c r="Q406" s="37">
        <f t="shared" si="1649"/>
        <v>0</v>
      </c>
      <c r="R406" s="37">
        <f>R407+R409+R411</f>
        <v>0</v>
      </c>
      <c r="S406" s="37">
        <f t="shared" ref="S406:U406" si="1650">S407+S409+S411</f>
        <v>0</v>
      </c>
      <c r="T406" s="37">
        <f t="shared" si="1650"/>
        <v>0</v>
      </c>
      <c r="U406" s="37">
        <f t="shared" si="1650"/>
        <v>0</v>
      </c>
      <c r="V406" s="37">
        <f>V407+V409+V411</f>
        <v>0</v>
      </c>
      <c r="W406" s="37">
        <f t="shared" ref="W406:Y406" si="1651">W407+W409+W411</f>
        <v>0</v>
      </c>
      <c r="X406" s="37">
        <f t="shared" si="1651"/>
        <v>57346</v>
      </c>
      <c r="Y406" s="37">
        <f t="shared" si="1651"/>
        <v>0</v>
      </c>
      <c r="Z406" s="37">
        <f>Z407+Z409+Z411</f>
        <v>0</v>
      </c>
      <c r="AA406" s="37">
        <f t="shared" ref="AA406:AC406" si="1652">AA407+AA409+AA411</f>
        <v>0</v>
      </c>
      <c r="AB406" s="37">
        <f t="shared" si="1652"/>
        <v>0</v>
      </c>
      <c r="AC406" s="37">
        <f t="shared" si="1652"/>
        <v>0</v>
      </c>
      <c r="AD406" s="37">
        <f>AD407+AD409+AD411</f>
        <v>0</v>
      </c>
      <c r="AE406" s="37">
        <f t="shared" ref="AE406:AG406" si="1653">AE407+AE409+AE411</f>
        <v>0</v>
      </c>
      <c r="AF406" s="37">
        <f t="shared" si="1653"/>
        <v>57346</v>
      </c>
      <c r="AG406" s="37">
        <f t="shared" si="1653"/>
        <v>0</v>
      </c>
      <c r="AH406" s="37">
        <f>AH407+AH409+AH411</f>
        <v>0</v>
      </c>
      <c r="AI406" s="37">
        <f t="shared" ref="AI406:AK406" si="1654">AI407+AI409+AI411</f>
        <v>0</v>
      </c>
      <c r="AJ406" s="37">
        <f t="shared" si="1654"/>
        <v>0</v>
      </c>
      <c r="AK406" s="37">
        <f t="shared" si="1654"/>
        <v>0</v>
      </c>
      <c r="AL406" s="37">
        <f>AL407+AL409+AL411</f>
        <v>0</v>
      </c>
      <c r="AM406" s="37">
        <f t="shared" ref="AM406:AO406" si="1655">AM407+AM409+AM411</f>
        <v>0</v>
      </c>
      <c r="AN406" s="37">
        <f t="shared" si="1655"/>
        <v>57346</v>
      </c>
      <c r="AO406" s="37">
        <f t="shared" si="1655"/>
        <v>0</v>
      </c>
      <c r="AP406" s="37">
        <f>AP407+AP409+AP411</f>
        <v>0</v>
      </c>
      <c r="AQ406" s="37">
        <f t="shared" ref="AQ406:AS406" si="1656">AQ407+AQ409+AQ411</f>
        <v>0</v>
      </c>
      <c r="AR406" s="37">
        <f t="shared" si="1656"/>
        <v>0</v>
      </c>
      <c r="AS406" s="37">
        <f t="shared" si="1656"/>
        <v>0</v>
      </c>
      <c r="AT406" s="37">
        <f>AT407+AT409+AT411</f>
        <v>0</v>
      </c>
      <c r="AU406" s="37">
        <f t="shared" ref="AU406:AW406" si="1657">AU407+AU409+AU411</f>
        <v>0</v>
      </c>
      <c r="AV406" s="37">
        <f t="shared" si="1657"/>
        <v>57346</v>
      </c>
      <c r="AW406" s="37">
        <f t="shared" si="1657"/>
        <v>0</v>
      </c>
      <c r="AX406" s="37">
        <f>AX407+AX409+AX411</f>
        <v>0</v>
      </c>
      <c r="AY406" s="37">
        <f t="shared" ref="AY406:BA406" si="1658">AY407+AY409+AY411</f>
        <v>0</v>
      </c>
      <c r="AZ406" s="37">
        <f t="shared" si="1658"/>
        <v>0</v>
      </c>
      <c r="BA406" s="37">
        <f t="shared" si="1658"/>
        <v>0</v>
      </c>
      <c r="BB406" s="37">
        <f>BB407+BB409+BB411</f>
        <v>0</v>
      </c>
      <c r="BC406" s="37">
        <f t="shared" ref="BC406:BE406" si="1659">BC407+BC409+BC411</f>
        <v>0</v>
      </c>
      <c r="BD406" s="37">
        <f t="shared" si="1659"/>
        <v>57346</v>
      </c>
      <c r="BE406" s="37">
        <f t="shared" si="1659"/>
        <v>0</v>
      </c>
      <c r="BF406" s="37">
        <f>BF407+BF409+BF411</f>
        <v>0</v>
      </c>
      <c r="BG406" s="37">
        <f t="shared" ref="BG406:BI406" si="1660">BG407+BG409+BG411</f>
        <v>0</v>
      </c>
      <c r="BH406" s="37">
        <f t="shared" si="1660"/>
        <v>0</v>
      </c>
      <c r="BI406" s="37">
        <f t="shared" si="1660"/>
        <v>0</v>
      </c>
      <c r="BJ406" s="37">
        <f>BJ407+BJ409+BJ411</f>
        <v>0</v>
      </c>
      <c r="BK406" s="37">
        <f t="shared" ref="BK406:BM406" si="1661">BK407+BK409+BK411</f>
        <v>0</v>
      </c>
      <c r="BL406" s="37">
        <f t="shared" si="1661"/>
        <v>57346</v>
      </c>
      <c r="BM406" s="37">
        <f t="shared" si="1661"/>
        <v>0</v>
      </c>
      <c r="BN406" s="37">
        <f>BN407+BN409+BN411</f>
        <v>0</v>
      </c>
      <c r="BO406" s="37">
        <f t="shared" ref="BO406:BQ406" si="1662">BO407+BO409+BO411</f>
        <v>0</v>
      </c>
      <c r="BP406" s="37">
        <f t="shared" si="1662"/>
        <v>0</v>
      </c>
      <c r="BQ406" s="37">
        <f t="shared" si="1662"/>
        <v>0</v>
      </c>
      <c r="BR406" s="37">
        <f>BR407+BR409+BR411</f>
        <v>0</v>
      </c>
      <c r="BS406" s="37">
        <f t="shared" ref="BS406:BU406" si="1663">BS407+BS409+BS411</f>
        <v>0</v>
      </c>
      <c r="BT406" s="37">
        <f t="shared" si="1663"/>
        <v>57346</v>
      </c>
      <c r="BU406" s="37">
        <f t="shared" si="1663"/>
        <v>0</v>
      </c>
      <c r="BV406" s="151">
        <f>BV407+BV409+BV411</f>
        <v>0</v>
      </c>
      <c r="BW406" s="151">
        <f t="shared" ref="BW406:BY406" si="1664">BW407+BW409+BW411</f>
        <v>0</v>
      </c>
      <c r="BX406" s="151">
        <f t="shared" si="1664"/>
        <v>0</v>
      </c>
      <c r="BY406" s="151">
        <f t="shared" si="1664"/>
        <v>0</v>
      </c>
      <c r="BZ406" s="37">
        <f>BZ407+BZ409+BZ411</f>
        <v>0</v>
      </c>
      <c r="CA406" s="37">
        <f t="shared" ref="CA406:CC406" si="1665">CA407+CA409+CA411</f>
        <v>0</v>
      </c>
      <c r="CB406" s="37">
        <f t="shared" si="1665"/>
        <v>57346</v>
      </c>
      <c r="CC406" s="37">
        <f t="shared" si="1665"/>
        <v>0</v>
      </c>
    </row>
    <row r="407" spans="1:81" s="48" customFormat="1" ht="82.5" x14ac:dyDescent="0.25">
      <c r="A407" s="7" t="s">
        <v>22</v>
      </c>
      <c r="B407" s="2" t="s">
        <v>25</v>
      </c>
      <c r="C407" s="2" t="s">
        <v>118</v>
      </c>
      <c r="D407" s="50" t="s">
        <v>499</v>
      </c>
      <c r="E407" s="3">
        <v>100</v>
      </c>
      <c r="F407" s="37">
        <f t="shared" ref="F407:I407" si="1666">F408</f>
        <v>0</v>
      </c>
      <c r="G407" s="37">
        <f t="shared" si="1666"/>
        <v>0</v>
      </c>
      <c r="H407" s="37">
        <f t="shared" si="1666"/>
        <v>54678</v>
      </c>
      <c r="I407" s="37">
        <f t="shared" si="1666"/>
        <v>0</v>
      </c>
      <c r="J407" s="37">
        <f t="shared" ref="J407:BV407" si="1667">J408</f>
        <v>0</v>
      </c>
      <c r="K407" s="37">
        <f t="shared" si="1667"/>
        <v>0</v>
      </c>
      <c r="L407" s="37">
        <f t="shared" si="1667"/>
        <v>0</v>
      </c>
      <c r="M407" s="37">
        <f t="shared" si="1667"/>
        <v>0</v>
      </c>
      <c r="N407" s="37">
        <f t="shared" si="1667"/>
        <v>0</v>
      </c>
      <c r="O407" s="37">
        <f t="shared" si="1667"/>
        <v>0</v>
      </c>
      <c r="P407" s="37">
        <f t="shared" si="1667"/>
        <v>54678</v>
      </c>
      <c r="Q407" s="37">
        <f t="shared" si="1667"/>
        <v>0</v>
      </c>
      <c r="R407" s="37">
        <f t="shared" si="1667"/>
        <v>0</v>
      </c>
      <c r="S407" s="37">
        <f t="shared" si="1667"/>
        <v>0</v>
      </c>
      <c r="T407" s="37">
        <f t="shared" si="1667"/>
        <v>0</v>
      </c>
      <c r="U407" s="37">
        <f t="shared" si="1667"/>
        <v>0</v>
      </c>
      <c r="V407" s="37">
        <f t="shared" si="1667"/>
        <v>0</v>
      </c>
      <c r="W407" s="37">
        <f t="shared" si="1667"/>
        <v>0</v>
      </c>
      <c r="X407" s="37">
        <f t="shared" si="1667"/>
        <v>54678</v>
      </c>
      <c r="Y407" s="37">
        <f t="shared" si="1667"/>
        <v>0</v>
      </c>
      <c r="Z407" s="37">
        <f t="shared" si="1667"/>
        <v>0</v>
      </c>
      <c r="AA407" s="37">
        <f t="shared" si="1667"/>
        <v>0</v>
      </c>
      <c r="AB407" s="37">
        <f t="shared" si="1667"/>
        <v>0</v>
      </c>
      <c r="AC407" s="37">
        <f t="shared" si="1667"/>
        <v>0</v>
      </c>
      <c r="AD407" s="37">
        <f t="shared" si="1667"/>
        <v>0</v>
      </c>
      <c r="AE407" s="37">
        <f t="shared" si="1667"/>
        <v>0</v>
      </c>
      <c r="AF407" s="37">
        <f t="shared" si="1667"/>
        <v>54678</v>
      </c>
      <c r="AG407" s="37">
        <f t="shared" si="1667"/>
        <v>0</v>
      </c>
      <c r="AH407" s="37">
        <f t="shared" si="1667"/>
        <v>0</v>
      </c>
      <c r="AI407" s="37">
        <f t="shared" si="1667"/>
        <v>0</v>
      </c>
      <c r="AJ407" s="37">
        <f t="shared" si="1667"/>
        <v>0</v>
      </c>
      <c r="AK407" s="37">
        <f t="shared" si="1667"/>
        <v>0</v>
      </c>
      <c r="AL407" s="37">
        <f t="shared" si="1667"/>
        <v>0</v>
      </c>
      <c r="AM407" s="37">
        <f t="shared" si="1667"/>
        <v>0</v>
      </c>
      <c r="AN407" s="37">
        <f t="shared" si="1667"/>
        <v>54678</v>
      </c>
      <c r="AO407" s="37">
        <f t="shared" si="1667"/>
        <v>0</v>
      </c>
      <c r="AP407" s="37">
        <f t="shared" si="1667"/>
        <v>0</v>
      </c>
      <c r="AQ407" s="37">
        <f t="shared" si="1667"/>
        <v>0</v>
      </c>
      <c r="AR407" s="37">
        <f t="shared" si="1667"/>
        <v>0</v>
      </c>
      <c r="AS407" s="37">
        <f t="shared" si="1667"/>
        <v>0</v>
      </c>
      <c r="AT407" s="37">
        <f t="shared" si="1667"/>
        <v>0</v>
      </c>
      <c r="AU407" s="37">
        <f t="shared" si="1667"/>
        <v>0</v>
      </c>
      <c r="AV407" s="37">
        <f t="shared" si="1667"/>
        <v>54678</v>
      </c>
      <c r="AW407" s="37">
        <f t="shared" si="1667"/>
        <v>0</v>
      </c>
      <c r="AX407" s="37">
        <f t="shared" si="1667"/>
        <v>0</v>
      </c>
      <c r="AY407" s="37">
        <f t="shared" si="1667"/>
        <v>0</v>
      </c>
      <c r="AZ407" s="37">
        <f t="shared" si="1667"/>
        <v>0</v>
      </c>
      <c r="BA407" s="37">
        <f t="shared" si="1667"/>
        <v>0</v>
      </c>
      <c r="BB407" s="37">
        <f t="shared" si="1667"/>
        <v>0</v>
      </c>
      <c r="BC407" s="37">
        <f t="shared" si="1667"/>
        <v>0</v>
      </c>
      <c r="BD407" s="37">
        <f t="shared" si="1667"/>
        <v>54678</v>
      </c>
      <c r="BE407" s="37">
        <f t="shared" si="1667"/>
        <v>0</v>
      </c>
      <c r="BF407" s="37">
        <f t="shared" si="1667"/>
        <v>0</v>
      </c>
      <c r="BG407" s="37">
        <f t="shared" si="1667"/>
        <v>0</v>
      </c>
      <c r="BH407" s="37">
        <f t="shared" si="1667"/>
        <v>0</v>
      </c>
      <c r="BI407" s="37">
        <f t="shared" si="1667"/>
        <v>0</v>
      </c>
      <c r="BJ407" s="37">
        <f t="shared" si="1667"/>
        <v>0</v>
      </c>
      <c r="BK407" s="37">
        <f t="shared" si="1667"/>
        <v>0</v>
      </c>
      <c r="BL407" s="37">
        <f t="shared" si="1667"/>
        <v>54678</v>
      </c>
      <c r="BM407" s="37">
        <f t="shared" si="1667"/>
        <v>0</v>
      </c>
      <c r="BN407" s="37">
        <f t="shared" si="1667"/>
        <v>0</v>
      </c>
      <c r="BO407" s="37">
        <f t="shared" si="1667"/>
        <v>0</v>
      </c>
      <c r="BP407" s="37">
        <f t="shared" si="1667"/>
        <v>0</v>
      </c>
      <c r="BQ407" s="37">
        <f t="shared" si="1667"/>
        <v>0</v>
      </c>
      <c r="BR407" s="37">
        <f t="shared" si="1667"/>
        <v>0</v>
      </c>
      <c r="BS407" s="37">
        <f t="shared" si="1667"/>
        <v>0</v>
      </c>
      <c r="BT407" s="37">
        <f t="shared" si="1667"/>
        <v>54678</v>
      </c>
      <c r="BU407" s="37">
        <f t="shared" si="1667"/>
        <v>0</v>
      </c>
      <c r="BV407" s="151">
        <f t="shared" si="1667"/>
        <v>0</v>
      </c>
      <c r="BW407" s="151">
        <f t="shared" ref="BW407:CC407" si="1668">BW408</f>
        <v>0</v>
      </c>
      <c r="BX407" s="151">
        <f t="shared" si="1668"/>
        <v>0</v>
      </c>
      <c r="BY407" s="151">
        <f t="shared" si="1668"/>
        <v>0</v>
      </c>
      <c r="BZ407" s="37">
        <f t="shared" si="1668"/>
        <v>0</v>
      </c>
      <c r="CA407" s="37">
        <f t="shared" si="1668"/>
        <v>0</v>
      </c>
      <c r="CB407" s="37">
        <f t="shared" si="1668"/>
        <v>54678</v>
      </c>
      <c r="CC407" s="37">
        <f t="shared" si="1668"/>
        <v>0</v>
      </c>
    </row>
    <row r="408" spans="1:81" s="48" customFormat="1" ht="36.6" customHeight="1" x14ac:dyDescent="0.25">
      <c r="A408" s="7" t="s">
        <v>90</v>
      </c>
      <c r="B408" s="2" t="s">
        <v>25</v>
      </c>
      <c r="C408" s="2" t="s">
        <v>118</v>
      </c>
      <c r="D408" s="50" t="s">
        <v>499</v>
      </c>
      <c r="E408" s="3">
        <v>110</v>
      </c>
      <c r="F408" s="37">
        <v>0</v>
      </c>
      <c r="G408" s="37"/>
      <c r="H408" s="37">
        <v>54678</v>
      </c>
      <c r="I408" s="38"/>
      <c r="J408" s="37"/>
      <c r="K408" s="37"/>
      <c r="L408" s="37"/>
      <c r="M408" s="38"/>
      <c r="N408" s="37">
        <f>F408+J408</f>
        <v>0</v>
      </c>
      <c r="O408" s="37">
        <f>G408+K408</f>
        <v>0</v>
      </c>
      <c r="P408" s="37">
        <f>H408+L408</f>
        <v>54678</v>
      </c>
      <c r="Q408" s="37">
        <f>I408+M408</f>
        <v>0</v>
      </c>
      <c r="R408" s="37"/>
      <c r="S408" s="37"/>
      <c r="T408" s="37"/>
      <c r="U408" s="38"/>
      <c r="V408" s="37">
        <f>N408+R408+S408</f>
        <v>0</v>
      </c>
      <c r="W408" s="37">
        <f>O408+S408</f>
        <v>0</v>
      </c>
      <c r="X408" s="37">
        <f>P408+T408+U408</f>
        <v>54678</v>
      </c>
      <c r="Y408" s="37">
        <f>Q408+U408</f>
        <v>0</v>
      </c>
      <c r="Z408" s="37"/>
      <c r="AA408" s="37"/>
      <c r="AB408" s="37"/>
      <c r="AC408" s="38"/>
      <c r="AD408" s="37">
        <f>V408+Z408+AA408</f>
        <v>0</v>
      </c>
      <c r="AE408" s="37">
        <f>W408+AA408</f>
        <v>0</v>
      </c>
      <c r="AF408" s="37">
        <f>X408+AB408+AC408</f>
        <v>54678</v>
      </c>
      <c r="AG408" s="37">
        <f>Y408+AC408</f>
        <v>0</v>
      </c>
      <c r="AH408" s="37"/>
      <c r="AI408" s="37"/>
      <c r="AJ408" s="37"/>
      <c r="AK408" s="38"/>
      <c r="AL408" s="37">
        <f>AD408+AH408+AI408</f>
        <v>0</v>
      </c>
      <c r="AM408" s="37">
        <f>AE408+AI408</f>
        <v>0</v>
      </c>
      <c r="AN408" s="37">
        <f>AF408+AJ408+AK408</f>
        <v>54678</v>
      </c>
      <c r="AO408" s="37">
        <f>AG408+AK408</f>
        <v>0</v>
      </c>
      <c r="AP408" s="37"/>
      <c r="AQ408" s="37"/>
      <c r="AR408" s="37"/>
      <c r="AS408" s="38"/>
      <c r="AT408" s="37">
        <f>AL408+AP408+AQ408</f>
        <v>0</v>
      </c>
      <c r="AU408" s="37">
        <f>AM408+AQ408</f>
        <v>0</v>
      </c>
      <c r="AV408" s="37">
        <f>AN408+AR408+AS408</f>
        <v>54678</v>
      </c>
      <c r="AW408" s="37">
        <f>AO408+AS408</f>
        <v>0</v>
      </c>
      <c r="AX408" s="37"/>
      <c r="AY408" s="37"/>
      <c r="AZ408" s="37"/>
      <c r="BA408" s="38"/>
      <c r="BB408" s="37">
        <f>AT408+AX408+AY408</f>
        <v>0</v>
      </c>
      <c r="BC408" s="37">
        <f>AU408+AY408</f>
        <v>0</v>
      </c>
      <c r="BD408" s="37">
        <f>AV408+AZ408+BA408</f>
        <v>54678</v>
      </c>
      <c r="BE408" s="37">
        <f>AW408+BA408</f>
        <v>0</v>
      </c>
      <c r="BF408" s="37"/>
      <c r="BG408" s="37"/>
      <c r="BH408" s="37"/>
      <c r="BI408" s="38"/>
      <c r="BJ408" s="37">
        <f>BB408+BF408+BG408</f>
        <v>0</v>
      </c>
      <c r="BK408" s="37">
        <f>BC408+BG408</f>
        <v>0</v>
      </c>
      <c r="BL408" s="37">
        <f>BD408+BH408+BI408</f>
        <v>54678</v>
      </c>
      <c r="BM408" s="37">
        <f>BE408+BI408</f>
        <v>0</v>
      </c>
      <c r="BN408" s="37"/>
      <c r="BO408" s="37"/>
      <c r="BP408" s="37"/>
      <c r="BQ408" s="38"/>
      <c r="BR408" s="37">
        <f>BJ408+BN408+BO408</f>
        <v>0</v>
      </c>
      <c r="BS408" s="37">
        <f>BK408+BO408</f>
        <v>0</v>
      </c>
      <c r="BT408" s="37">
        <f>BL408+BP408+BQ408</f>
        <v>54678</v>
      </c>
      <c r="BU408" s="37">
        <f>BM408+BQ408</f>
        <v>0</v>
      </c>
      <c r="BV408" s="151"/>
      <c r="BW408" s="151"/>
      <c r="BX408" s="151"/>
      <c r="BY408" s="152"/>
      <c r="BZ408" s="37">
        <f>BR408+BV408+BW408</f>
        <v>0</v>
      </c>
      <c r="CA408" s="37">
        <f>BS408+BW408</f>
        <v>0</v>
      </c>
      <c r="CB408" s="37">
        <f>BT408+BX408+BY408</f>
        <v>54678</v>
      </c>
      <c r="CC408" s="37">
        <f>BU408+BY408</f>
        <v>0</v>
      </c>
    </row>
    <row r="409" spans="1:81" s="48" customFormat="1" ht="33" x14ac:dyDescent="0.25">
      <c r="A409" s="7" t="s">
        <v>32</v>
      </c>
      <c r="B409" s="2" t="s">
        <v>25</v>
      </c>
      <c r="C409" s="2" t="s">
        <v>118</v>
      </c>
      <c r="D409" s="50" t="s">
        <v>499</v>
      </c>
      <c r="E409" s="3">
        <v>200</v>
      </c>
      <c r="F409" s="37">
        <f t="shared" ref="F409:I409" si="1669">F410</f>
        <v>0</v>
      </c>
      <c r="G409" s="37">
        <f t="shared" si="1669"/>
        <v>0</v>
      </c>
      <c r="H409" s="37">
        <f t="shared" si="1669"/>
        <v>2638</v>
      </c>
      <c r="I409" s="37">
        <f t="shared" si="1669"/>
        <v>0</v>
      </c>
      <c r="J409" s="37">
        <f t="shared" ref="J409:BV409" si="1670">J410</f>
        <v>0</v>
      </c>
      <c r="K409" s="37">
        <f t="shared" si="1670"/>
        <v>0</v>
      </c>
      <c r="L409" s="37">
        <f t="shared" si="1670"/>
        <v>0</v>
      </c>
      <c r="M409" s="37">
        <f t="shared" si="1670"/>
        <v>0</v>
      </c>
      <c r="N409" s="37">
        <f t="shared" si="1670"/>
        <v>0</v>
      </c>
      <c r="O409" s="37">
        <f t="shared" si="1670"/>
        <v>0</v>
      </c>
      <c r="P409" s="37">
        <f t="shared" si="1670"/>
        <v>2638</v>
      </c>
      <c r="Q409" s="37">
        <f t="shared" si="1670"/>
        <v>0</v>
      </c>
      <c r="R409" s="37">
        <f t="shared" si="1670"/>
        <v>0</v>
      </c>
      <c r="S409" s="37">
        <f t="shared" si="1670"/>
        <v>0</v>
      </c>
      <c r="T409" s="37">
        <f t="shared" si="1670"/>
        <v>0</v>
      </c>
      <c r="U409" s="37">
        <f t="shared" si="1670"/>
        <v>0</v>
      </c>
      <c r="V409" s="37">
        <f t="shared" si="1670"/>
        <v>0</v>
      </c>
      <c r="W409" s="37">
        <f t="shared" si="1670"/>
        <v>0</v>
      </c>
      <c r="X409" s="37">
        <f t="shared" si="1670"/>
        <v>2638</v>
      </c>
      <c r="Y409" s="37">
        <f t="shared" si="1670"/>
        <v>0</v>
      </c>
      <c r="Z409" s="37">
        <f t="shared" si="1670"/>
        <v>0</v>
      </c>
      <c r="AA409" s="37">
        <f t="shared" si="1670"/>
        <v>0</v>
      </c>
      <c r="AB409" s="37">
        <f t="shared" si="1670"/>
        <v>0</v>
      </c>
      <c r="AC409" s="37">
        <f t="shared" si="1670"/>
        <v>0</v>
      </c>
      <c r="AD409" s="37">
        <f t="shared" si="1670"/>
        <v>0</v>
      </c>
      <c r="AE409" s="37">
        <f t="shared" si="1670"/>
        <v>0</v>
      </c>
      <c r="AF409" s="37">
        <f t="shared" si="1670"/>
        <v>2638</v>
      </c>
      <c r="AG409" s="37">
        <f t="shared" si="1670"/>
        <v>0</v>
      </c>
      <c r="AH409" s="37">
        <f t="shared" si="1670"/>
        <v>0</v>
      </c>
      <c r="AI409" s="37">
        <f t="shared" si="1670"/>
        <v>0</v>
      </c>
      <c r="AJ409" s="37">
        <f t="shared" si="1670"/>
        <v>0</v>
      </c>
      <c r="AK409" s="37">
        <f t="shared" si="1670"/>
        <v>0</v>
      </c>
      <c r="AL409" s="37">
        <f t="shared" si="1670"/>
        <v>0</v>
      </c>
      <c r="AM409" s="37">
        <f t="shared" si="1670"/>
        <v>0</v>
      </c>
      <c r="AN409" s="37">
        <f t="shared" si="1670"/>
        <v>2638</v>
      </c>
      <c r="AO409" s="37">
        <f t="shared" si="1670"/>
        <v>0</v>
      </c>
      <c r="AP409" s="37">
        <f t="shared" si="1670"/>
        <v>0</v>
      </c>
      <c r="AQ409" s="37">
        <f t="shared" si="1670"/>
        <v>0</v>
      </c>
      <c r="AR409" s="37">
        <f t="shared" si="1670"/>
        <v>0</v>
      </c>
      <c r="AS409" s="37">
        <f t="shared" si="1670"/>
        <v>0</v>
      </c>
      <c r="AT409" s="37">
        <f t="shared" si="1670"/>
        <v>0</v>
      </c>
      <c r="AU409" s="37">
        <f t="shared" si="1670"/>
        <v>0</v>
      </c>
      <c r="AV409" s="37">
        <f t="shared" si="1670"/>
        <v>2638</v>
      </c>
      <c r="AW409" s="37">
        <f t="shared" si="1670"/>
        <v>0</v>
      </c>
      <c r="AX409" s="37">
        <f t="shared" si="1670"/>
        <v>0</v>
      </c>
      <c r="AY409" s="37">
        <f t="shared" si="1670"/>
        <v>0</v>
      </c>
      <c r="AZ409" s="37">
        <f t="shared" si="1670"/>
        <v>0</v>
      </c>
      <c r="BA409" s="37">
        <f t="shared" si="1670"/>
        <v>0</v>
      </c>
      <c r="BB409" s="37">
        <f t="shared" si="1670"/>
        <v>0</v>
      </c>
      <c r="BC409" s="37">
        <f t="shared" si="1670"/>
        <v>0</v>
      </c>
      <c r="BD409" s="37">
        <f t="shared" si="1670"/>
        <v>2638</v>
      </c>
      <c r="BE409" s="37">
        <f t="shared" si="1670"/>
        <v>0</v>
      </c>
      <c r="BF409" s="37">
        <f t="shared" si="1670"/>
        <v>0</v>
      </c>
      <c r="BG409" s="37">
        <f t="shared" si="1670"/>
        <v>0</v>
      </c>
      <c r="BH409" s="37">
        <f t="shared" si="1670"/>
        <v>0</v>
      </c>
      <c r="BI409" s="37">
        <f t="shared" si="1670"/>
        <v>0</v>
      </c>
      <c r="BJ409" s="37">
        <f t="shared" si="1670"/>
        <v>0</v>
      </c>
      <c r="BK409" s="37">
        <f t="shared" si="1670"/>
        <v>0</v>
      </c>
      <c r="BL409" s="37">
        <f t="shared" si="1670"/>
        <v>2638</v>
      </c>
      <c r="BM409" s="37">
        <f t="shared" si="1670"/>
        <v>0</v>
      </c>
      <c r="BN409" s="37">
        <f t="shared" si="1670"/>
        <v>0</v>
      </c>
      <c r="BO409" s="37">
        <f t="shared" si="1670"/>
        <v>0</v>
      </c>
      <c r="BP409" s="37">
        <f t="shared" si="1670"/>
        <v>0</v>
      </c>
      <c r="BQ409" s="37">
        <f t="shared" si="1670"/>
        <v>0</v>
      </c>
      <c r="BR409" s="37">
        <f t="shared" si="1670"/>
        <v>0</v>
      </c>
      <c r="BS409" s="37">
        <f t="shared" si="1670"/>
        <v>0</v>
      </c>
      <c r="BT409" s="37">
        <f t="shared" si="1670"/>
        <v>2638</v>
      </c>
      <c r="BU409" s="37">
        <f t="shared" si="1670"/>
        <v>0</v>
      </c>
      <c r="BV409" s="151">
        <f t="shared" si="1670"/>
        <v>0</v>
      </c>
      <c r="BW409" s="151">
        <f t="shared" ref="BW409:CC409" si="1671">BW410</f>
        <v>0</v>
      </c>
      <c r="BX409" s="151">
        <f t="shared" si="1671"/>
        <v>0</v>
      </c>
      <c r="BY409" s="151">
        <f t="shared" si="1671"/>
        <v>0</v>
      </c>
      <c r="BZ409" s="37">
        <f t="shared" si="1671"/>
        <v>0</v>
      </c>
      <c r="CA409" s="37">
        <f t="shared" si="1671"/>
        <v>0</v>
      </c>
      <c r="CB409" s="37">
        <f t="shared" si="1671"/>
        <v>2638</v>
      </c>
      <c r="CC409" s="37">
        <f t="shared" si="1671"/>
        <v>0</v>
      </c>
    </row>
    <row r="410" spans="1:81" s="48" customFormat="1" ht="49.15" customHeight="1" x14ac:dyDescent="0.25">
      <c r="A410" s="7" t="s">
        <v>33</v>
      </c>
      <c r="B410" s="2" t="s">
        <v>25</v>
      </c>
      <c r="C410" s="2" t="s">
        <v>118</v>
      </c>
      <c r="D410" s="50" t="s">
        <v>499</v>
      </c>
      <c r="E410" s="3">
        <v>240</v>
      </c>
      <c r="F410" s="37">
        <v>0</v>
      </c>
      <c r="G410" s="37"/>
      <c r="H410" s="37">
        <v>2638</v>
      </c>
      <c r="I410" s="38"/>
      <c r="J410" s="37"/>
      <c r="K410" s="37"/>
      <c r="L410" s="37"/>
      <c r="M410" s="38"/>
      <c r="N410" s="37">
        <f>F410+J410</f>
        <v>0</v>
      </c>
      <c r="O410" s="37">
        <f>G410+K410</f>
        <v>0</v>
      </c>
      <c r="P410" s="37">
        <f>H410+L410</f>
        <v>2638</v>
      </c>
      <c r="Q410" s="37">
        <f>I410+M410</f>
        <v>0</v>
      </c>
      <c r="R410" s="37"/>
      <c r="S410" s="37"/>
      <c r="T410" s="37"/>
      <c r="U410" s="38"/>
      <c r="V410" s="37">
        <f>N410+R410+S410</f>
        <v>0</v>
      </c>
      <c r="W410" s="37">
        <f>O410+S410</f>
        <v>0</v>
      </c>
      <c r="X410" s="37">
        <f>P410+T410+U410</f>
        <v>2638</v>
      </c>
      <c r="Y410" s="37">
        <f>Q410+U410</f>
        <v>0</v>
      </c>
      <c r="Z410" s="37"/>
      <c r="AA410" s="37"/>
      <c r="AB410" s="37"/>
      <c r="AC410" s="38"/>
      <c r="AD410" s="37">
        <f>V410+Z410+AA410</f>
        <v>0</v>
      </c>
      <c r="AE410" s="37">
        <f>W410+AA410</f>
        <v>0</v>
      </c>
      <c r="AF410" s="37">
        <f>X410+AB410+AC410</f>
        <v>2638</v>
      </c>
      <c r="AG410" s="37">
        <f>Y410+AC410</f>
        <v>0</v>
      </c>
      <c r="AH410" s="37"/>
      <c r="AI410" s="37"/>
      <c r="AJ410" s="37"/>
      <c r="AK410" s="38"/>
      <c r="AL410" s="37">
        <f>AD410+AH410+AI410</f>
        <v>0</v>
      </c>
      <c r="AM410" s="37">
        <f>AE410+AI410</f>
        <v>0</v>
      </c>
      <c r="AN410" s="37">
        <f>AF410+AJ410+AK410</f>
        <v>2638</v>
      </c>
      <c r="AO410" s="37">
        <f>AG410+AK410</f>
        <v>0</v>
      </c>
      <c r="AP410" s="37"/>
      <c r="AQ410" s="37"/>
      <c r="AR410" s="37"/>
      <c r="AS410" s="38"/>
      <c r="AT410" s="37">
        <f>AL410+AP410+AQ410</f>
        <v>0</v>
      </c>
      <c r="AU410" s="37">
        <f>AM410+AQ410</f>
        <v>0</v>
      </c>
      <c r="AV410" s="37">
        <f>AN410+AR410+AS410</f>
        <v>2638</v>
      </c>
      <c r="AW410" s="37">
        <f>AO410+AS410</f>
        <v>0</v>
      </c>
      <c r="AX410" s="37"/>
      <c r="AY410" s="37"/>
      <c r="AZ410" s="37"/>
      <c r="BA410" s="38"/>
      <c r="BB410" s="37">
        <f>AT410+AX410+AY410</f>
        <v>0</v>
      </c>
      <c r="BC410" s="37">
        <f>AU410+AY410</f>
        <v>0</v>
      </c>
      <c r="BD410" s="37">
        <f>AV410+AZ410+BA410</f>
        <v>2638</v>
      </c>
      <c r="BE410" s="37">
        <f>AW410+BA410</f>
        <v>0</v>
      </c>
      <c r="BF410" s="37"/>
      <c r="BG410" s="37"/>
      <c r="BH410" s="37"/>
      <c r="BI410" s="38"/>
      <c r="BJ410" s="37">
        <f>BB410+BF410+BG410</f>
        <v>0</v>
      </c>
      <c r="BK410" s="37">
        <f>BC410+BG410</f>
        <v>0</v>
      </c>
      <c r="BL410" s="37">
        <f>BD410+BH410+BI410</f>
        <v>2638</v>
      </c>
      <c r="BM410" s="37">
        <f>BE410+BI410</f>
        <v>0</v>
      </c>
      <c r="BN410" s="37"/>
      <c r="BO410" s="37"/>
      <c r="BP410" s="37"/>
      <c r="BQ410" s="38"/>
      <c r="BR410" s="37">
        <f>BJ410+BN410+BO410</f>
        <v>0</v>
      </c>
      <c r="BS410" s="37">
        <f>BK410+BO410</f>
        <v>0</v>
      </c>
      <c r="BT410" s="37">
        <f>BL410+BP410+BQ410</f>
        <v>2638</v>
      </c>
      <c r="BU410" s="37">
        <f>BM410+BQ410</f>
        <v>0</v>
      </c>
      <c r="BV410" s="151"/>
      <c r="BW410" s="151"/>
      <c r="BX410" s="151"/>
      <c r="BY410" s="152"/>
      <c r="BZ410" s="37">
        <f>BR410+BV410+BW410</f>
        <v>0</v>
      </c>
      <c r="CA410" s="37">
        <f>BS410+BW410</f>
        <v>0</v>
      </c>
      <c r="CB410" s="37">
        <f>BT410+BX410+BY410</f>
        <v>2638</v>
      </c>
      <c r="CC410" s="37">
        <f>BU410+BY410</f>
        <v>0</v>
      </c>
    </row>
    <row r="411" spans="1:81" s="48" customFormat="1" ht="16.5" x14ac:dyDescent="0.25">
      <c r="A411" s="7" t="s">
        <v>36</v>
      </c>
      <c r="B411" s="2" t="s">
        <v>25</v>
      </c>
      <c r="C411" s="2" t="s">
        <v>118</v>
      </c>
      <c r="D411" s="50" t="s">
        <v>499</v>
      </c>
      <c r="E411" s="3">
        <v>800</v>
      </c>
      <c r="F411" s="37">
        <f t="shared" ref="F411:I411" si="1672">F412</f>
        <v>0</v>
      </c>
      <c r="G411" s="37">
        <f t="shared" si="1672"/>
        <v>0</v>
      </c>
      <c r="H411" s="37">
        <f t="shared" si="1672"/>
        <v>30</v>
      </c>
      <c r="I411" s="37">
        <f t="shared" si="1672"/>
        <v>0</v>
      </c>
      <c r="J411" s="37">
        <f t="shared" ref="J411:BV411" si="1673">J412</f>
        <v>0</v>
      </c>
      <c r="K411" s="37">
        <f t="shared" si="1673"/>
        <v>0</v>
      </c>
      <c r="L411" s="37">
        <f t="shared" si="1673"/>
        <v>0</v>
      </c>
      <c r="M411" s="37">
        <f t="shared" si="1673"/>
        <v>0</v>
      </c>
      <c r="N411" s="37">
        <f t="shared" si="1673"/>
        <v>0</v>
      </c>
      <c r="O411" s="37">
        <f t="shared" si="1673"/>
        <v>0</v>
      </c>
      <c r="P411" s="37">
        <f t="shared" si="1673"/>
        <v>30</v>
      </c>
      <c r="Q411" s="37">
        <f t="shared" si="1673"/>
        <v>0</v>
      </c>
      <c r="R411" s="37">
        <f t="shared" si="1673"/>
        <v>0</v>
      </c>
      <c r="S411" s="37">
        <f t="shared" si="1673"/>
        <v>0</v>
      </c>
      <c r="T411" s="37">
        <f t="shared" si="1673"/>
        <v>0</v>
      </c>
      <c r="U411" s="37">
        <f t="shared" si="1673"/>
        <v>0</v>
      </c>
      <c r="V411" s="37">
        <f t="shared" si="1673"/>
        <v>0</v>
      </c>
      <c r="W411" s="37">
        <f t="shared" si="1673"/>
        <v>0</v>
      </c>
      <c r="X411" s="37">
        <f t="shared" si="1673"/>
        <v>30</v>
      </c>
      <c r="Y411" s="37">
        <f t="shared" si="1673"/>
        <v>0</v>
      </c>
      <c r="Z411" s="37">
        <f t="shared" si="1673"/>
        <v>0</v>
      </c>
      <c r="AA411" s="37">
        <f t="shared" si="1673"/>
        <v>0</v>
      </c>
      <c r="AB411" s="37">
        <f t="shared" si="1673"/>
        <v>0</v>
      </c>
      <c r="AC411" s="37">
        <f t="shared" si="1673"/>
        <v>0</v>
      </c>
      <c r="AD411" s="37">
        <f t="shared" si="1673"/>
        <v>0</v>
      </c>
      <c r="AE411" s="37">
        <f t="shared" si="1673"/>
        <v>0</v>
      </c>
      <c r="AF411" s="37">
        <f t="shared" si="1673"/>
        <v>30</v>
      </c>
      <c r="AG411" s="37">
        <f t="shared" si="1673"/>
        <v>0</v>
      </c>
      <c r="AH411" s="37">
        <f t="shared" si="1673"/>
        <v>0</v>
      </c>
      <c r="AI411" s="37">
        <f t="shared" si="1673"/>
        <v>0</v>
      </c>
      <c r="AJ411" s="37">
        <f t="shared" si="1673"/>
        <v>0</v>
      </c>
      <c r="AK411" s="37">
        <f t="shared" si="1673"/>
        <v>0</v>
      </c>
      <c r="AL411" s="37">
        <f t="shared" si="1673"/>
        <v>0</v>
      </c>
      <c r="AM411" s="37">
        <f t="shared" si="1673"/>
        <v>0</v>
      </c>
      <c r="AN411" s="37">
        <f t="shared" si="1673"/>
        <v>30</v>
      </c>
      <c r="AO411" s="37">
        <f t="shared" si="1673"/>
        <v>0</v>
      </c>
      <c r="AP411" s="37">
        <f t="shared" si="1673"/>
        <v>0</v>
      </c>
      <c r="AQ411" s="37">
        <f t="shared" si="1673"/>
        <v>0</v>
      </c>
      <c r="AR411" s="37">
        <f t="shared" si="1673"/>
        <v>0</v>
      </c>
      <c r="AS411" s="37">
        <f t="shared" si="1673"/>
        <v>0</v>
      </c>
      <c r="AT411" s="37">
        <f t="shared" si="1673"/>
        <v>0</v>
      </c>
      <c r="AU411" s="37">
        <f t="shared" si="1673"/>
        <v>0</v>
      </c>
      <c r="AV411" s="37">
        <f t="shared" si="1673"/>
        <v>30</v>
      </c>
      <c r="AW411" s="37">
        <f t="shared" si="1673"/>
        <v>0</v>
      </c>
      <c r="AX411" s="37">
        <f t="shared" si="1673"/>
        <v>0</v>
      </c>
      <c r="AY411" s="37">
        <f t="shared" si="1673"/>
        <v>0</v>
      </c>
      <c r="AZ411" s="37">
        <f t="shared" si="1673"/>
        <v>0</v>
      </c>
      <c r="BA411" s="37">
        <f t="shared" si="1673"/>
        <v>0</v>
      </c>
      <c r="BB411" s="37">
        <f t="shared" si="1673"/>
        <v>0</v>
      </c>
      <c r="BC411" s="37">
        <f t="shared" si="1673"/>
        <v>0</v>
      </c>
      <c r="BD411" s="37">
        <f t="shared" si="1673"/>
        <v>30</v>
      </c>
      <c r="BE411" s="37">
        <f t="shared" si="1673"/>
        <v>0</v>
      </c>
      <c r="BF411" s="37">
        <f t="shared" si="1673"/>
        <v>0</v>
      </c>
      <c r="BG411" s="37">
        <f t="shared" si="1673"/>
        <v>0</v>
      </c>
      <c r="BH411" s="37">
        <f t="shared" si="1673"/>
        <v>0</v>
      </c>
      <c r="BI411" s="37">
        <f t="shared" si="1673"/>
        <v>0</v>
      </c>
      <c r="BJ411" s="37">
        <f t="shared" si="1673"/>
        <v>0</v>
      </c>
      <c r="BK411" s="37">
        <f t="shared" si="1673"/>
        <v>0</v>
      </c>
      <c r="BL411" s="37">
        <f t="shared" si="1673"/>
        <v>30</v>
      </c>
      <c r="BM411" s="37">
        <f t="shared" si="1673"/>
        <v>0</v>
      </c>
      <c r="BN411" s="37">
        <f t="shared" si="1673"/>
        <v>0</v>
      </c>
      <c r="BO411" s="37">
        <f t="shared" si="1673"/>
        <v>0</v>
      </c>
      <c r="BP411" s="37">
        <f t="shared" si="1673"/>
        <v>0</v>
      </c>
      <c r="BQ411" s="37">
        <f t="shared" si="1673"/>
        <v>0</v>
      </c>
      <c r="BR411" s="37">
        <f t="shared" si="1673"/>
        <v>0</v>
      </c>
      <c r="BS411" s="37">
        <f t="shared" si="1673"/>
        <v>0</v>
      </c>
      <c r="BT411" s="37">
        <f t="shared" si="1673"/>
        <v>30</v>
      </c>
      <c r="BU411" s="37">
        <f t="shared" si="1673"/>
        <v>0</v>
      </c>
      <c r="BV411" s="151">
        <f t="shared" si="1673"/>
        <v>0</v>
      </c>
      <c r="BW411" s="151">
        <f t="shared" ref="BW411:CC411" si="1674">BW412</f>
        <v>0</v>
      </c>
      <c r="BX411" s="151">
        <f t="shared" si="1674"/>
        <v>0</v>
      </c>
      <c r="BY411" s="151">
        <f t="shared" si="1674"/>
        <v>0</v>
      </c>
      <c r="BZ411" s="37">
        <f t="shared" si="1674"/>
        <v>0</v>
      </c>
      <c r="CA411" s="37">
        <f t="shared" si="1674"/>
        <v>0</v>
      </c>
      <c r="CB411" s="37">
        <f t="shared" si="1674"/>
        <v>30</v>
      </c>
      <c r="CC411" s="37">
        <f t="shared" si="1674"/>
        <v>0</v>
      </c>
    </row>
    <row r="412" spans="1:81" s="48" customFormat="1" ht="16.5" x14ac:dyDescent="0.25">
      <c r="A412" s="7" t="s">
        <v>38</v>
      </c>
      <c r="B412" s="2" t="s">
        <v>25</v>
      </c>
      <c r="C412" s="2" t="s">
        <v>118</v>
      </c>
      <c r="D412" s="50" t="s">
        <v>499</v>
      </c>
      <c r="E412" s="3">
        <v>850</v>
      </c>
      <c r="F412" s="37">
        <v>0</v>
      </c>
      <c r="G412" s="37"/>
      <c r="H412" s="37">
        <v>30</v>
      </c>
      <c r="I412" s="38"/>
      <c r="J412" s="37"/>
      <c r="K412" s="37"/>
      <c r="L412" s="37"/>
      <c r="M412" s="38"/>
      <c r="N412" s="37">
        <f>F412+J412</f>
        <v>0</v>
      </c>
      <c r="O412" s="37">
        <f>G412+K412</f>
        <v>0</v>
      </c>
      <c r="P412" s="37">
        <f>H412+L412</f>
        <v>30</v>
      </c>
      <c r="Q412" s="37">
        <f>I412+M412</f>
        <v>0</v>
      </c>
      <c r="R412" s="37"/>
      <c r="S412" s="37"/>
      <c r="T412" s="37"/>
      <c r="U412" s="38"/>
      <c r="V412" s="37">
        <f>N412+R412+S412</f>
        <v>0</v>
      </c>
      <c r="W412" s="37">
        <f>O412+S412</f>
        <v>0</v>
      </c>
      <c r="X412" s="37">
        <f>P412+T412+U412</f>
        <v>30</v>
      </c>
      <c r="Y412" s="37">
        <f>Q412+U412</f>
        <v>0</v>
      </c>
      <c r="Z412" s="37"/>
      <c r="AA412" s="37"/>
      <c r="AB412" s="37"/>
      <c r="AC412" s="38"/>
      <c r="AD412" s="37">
        <f>V412+Z412+AA412</f>
        <v>0</v>
      </c>
      <c r="AE412" s="37">
        <f>W412+AA412</f>
        <v>0</v>
      </c>
      <c r="AF412" s="37">
        <f>X412+AB412+AC412</f>
        <v>30</v>
      </c>
      <c r="AG412" s="37">
        <f>Y412+AC412</f>
        <v>0</v>
      </c>
      <c r="AH412" s="37"/>
      <c r="AI412" s="37"/>
      <c r="AJ412" s="37"/>
      <c r="AK412" s="38"/>
      <c r="AL412" s="37">
        <f>AD412+AH412+AI412</f>
        <v>0</v>
      </c>
      <c r="AM412" s="37">
        <f>AE412+AI412</f>
        <v>0</v>
      </c>
      <c r="AN412" s="37">
        <f>AF412+AJ412+AK412</f>
        <v>30</v>
      </c>
      <c r="AO412" s="37">
        <f>AG412+AK412</f>
        <v>0</v>
      </c>
      <c r="AP412" s="37"/>
      <c r="AQ412" s="37"/>
      <c r="AR412" s="37"/>
      <c r="AS412" s="38"/>
      <c r="AT412" s="37">
        <f>AL412+AP412+AQ412</f>
        <v>0</v>
      </c>
      <c r="AU412" s="37">
        <f>AM412+AQ412</f>
        <v>0</v>
      </c>
      <c r="AV412" s="37">
        <f>AN412+AR412+AS412</f>
        <v>30</v>
      </c>
      <c r="AW412" s="37">
        <f>AO412+AS412</f>
        <v>0</v>
      </c>
      <c r="AX412" s="37"/>
      <c r="AY412" s="37"/>
      <c r="AZ412" s="37"/>
      <c r="BA412" s="38"/>
      <c r="BB412" s="37">
        <f>AT412+AX412+AY412</f>
        <v>0</v>
      </c>
      <c r="BC412" s="37">
        <f>AU412+AY412</f>
        <v>0</v>
      </c>
      <c r="BD412" s="37">
        <f>AV412+AZ412+BA412</f>
        <v>30</v>
      </c>
      <c r="BE412" s="37">
        <f>AW412+BA412</f>
        <v>0</v>
      </c>
      <c r="BF412" s="37"/>
      <c r="BG412" s="37"/>
      <c r="BH412" s="37"/>
      <c r="BI412" s="38"/>
      <c r="BJ412" s="37">
        <f>BB412+BF412+BG412</f>
        <v>0</v>
      </c>
      <c r="BK412" s="37">
        <f>BC412+BG412</f>
        <v>0</v>
      </c>
      <c r="BL412" s="37">
        <f>BD412+BH412+BI412</f>
        <v>30</v>
      </c>
      <c r="BM412" s="37">
        <f>BE412+BI412</f>
        <v>0</v>
      </c>
      <c r="BN412" s="37"/>
      <c r="BO412" s="37"/>
      <c r="BP412" s="37"/>
      <c r="BQ412" s="38"/>
      <c r="BR412" s="37">
        <f>BJ412+BN412+BO412</f>
        <v>0</v>
      </c>
      <c r="BS412" s="37">
        <f>BK412+BO412</f>
        <v>0</v>
      </c>
      <c r="BT412" s="37">
        <f>BL412+BP412+BQ412</f>
        <v>30</v>
      </c>
      <c r="BU412" s="37">
        <f>BM412+BQ412</f>
        <v>0</v>
      </c>
      <c r="BV412" s="151"/>
      <c r="BW412" s="151"/>
      <c r="BX412" s="151"/>
      <c r="BY412" s="152"/>
      <c r="BZ412" s="37">
        <f>BR412+BV412+BW412</f>
        <v>0</v>
      </c>
      <c r="CA412" s="37">
        <f>BS412+BW412</f>
        <v>0</v>
      </c>
      <c r="CB412" s="37">
        <f>BT412+BX412+BY412</f>
        <v>30</v>
      </c>
      <c r="CC412" s="37">
        <f>BU412+BY412</f>
        <v>0</v>
      </c>
    </row>
    <row r="413" spans="1:81" s="48" customFormat="1" ht="16.5" x14ac:dyDescent="0.25">
      <c r="A413" s="9" t="s">
        <v>588</v>
      </c>
      <c r="B413" s="2" t="s">
        <v>25</v>
      </c>
      <c r="C413" s="2" t="s">
        <v>118</v>
      </c>
      <c r="D413" s="50" t="s">
        <v>887</v>
      </c>
      <c r="E413" s="2"/>
      <c r="F413" s="37"/>
      <c r="G413" s="37"/>
      <c r="H413" s="37"/>
      <c r="I413" s="38"/>
      <c r="J413" s="37"/>
      <c r="K413" s="37"/>
      <c r="L413" s="37"/>
      <c r="M413" s="38"/>
      <c r="N413" s="37"/>
      <c r="O413" s="37"/>
      <c r="P413" s="37"/>
      <c r="Q413" s="37"/>
      <c r="R413" s="37"/>
      <c r="S413" s="37"/>
      <c r="T413" s="37"/>
      <c r="U413" s="38"/>
      <c r="V413" s="37"/>
      <c r="W413" s="37"/>
      <c r="X413" s="37"/>
      <c r="Y413" s="37"/>
      <c r="Z413" s="37"/>
      <c r="AA413" s="37"/>
      <c r="AB413" s="37"/>
      <c r="AC413" s="38"/>
      <c r="AD413" s="37"/>
      <c r="AE413" s="37"/>
      <c r="AF413" s="37"/>
      <c r="AG413" s="37"/>
      <c r="AH413" s="37">
        <f>AH414+AH416+AH418</f>
        <v>0</v>
      </c>
      <c r="AI413" s="37">
        <f t="shared" ref="AI413:AK413" si="1675">AI414+AI416+AI418</f>
        <v>0</v>
      </c>
      <c r="AJ413" s="37">
        <f t="shared" si="1675"/>
        <v>0</v>
      </c>
      <c r="AK413" s="37">
        <f t="shared" si="1675"/>
        <v>1614</v>
      </c>
      <c r="AL413" s="37">
        <f>AL414+AL416+AL418</f>
        <v>0</v>
      </c>
      <c r="AM413" s="37">
        <f t="shared" ref="AM413:AO413" si="1676">AM414+AM416+AM418</f>
        <v>0</v>
      </c>
      <c r="AN413" s="37">
        <f t="shared" si="1676"/>
        <v>1614</v>
      </c>
      <c r="AO413" s="37">
        <f t="shared" si="1676"/>
        <v>1614</v>
      </c>
      <c r="AP413" s="37">
        <f>AP414+AP416+AP418</f>
        <v>0</v>
      </c>
      <c r="AQ413" s="37">
        <f t="shared" ref="AQ413:AS413" si="1677">AQ414+AQ416+AQ418</f>
        <v>0</v>
      </c>
      <c r="AR413" s="37">
        <f t="shared" si="1677"/>
        <v>0</v>
      </c>
      <c r="AS413" s="37">
        <f t="shared" si="1677"/>
        <v>0</v>
      </c>
      <c r="AT413" s="37">
        <f>AT414+AT416+AT418</f>
        <v>0</v>
      </c>
      <c r="AU413" s="37">
        <f t="shared" ref="AU413:AW413" si="1678">AU414+AU416+AU418</f>
        <v>0</v>
      </c>
      <c r="AV413" s="37">
        <f t="shared" si="1678"/>
        <v>1614</v>
      </c>
      <c r="AW413" s="37">
        <f t="shared" si="1678"/>
        <v>1614</v>
      </c>
      <c r="AX413" s="37">
        <f>AX414+AX416+AX418</f>
        <v>0</v>
      </c>
      <c r="AY413" s="37">
        <f t="shared" ref="AY413:BA413" si="1679">AY414+AY416+AY418</f>
        <v>0</v>
      </c>
      <c r="AZ413" s="37">
        <f t="shared" si="1679"/>
        <v>0</v>
      </c>
      <c r="BA413" s="37">
        <f t="shared" si="1679"/>
        <v>0</v>
      </c>
      <c r="BB413" s="37">
        <f>BB414+BB416+BB418</f>
        <v>0</v>
      </c>
      <c r="BC413" s="37">
        <f t="shared" ref="BC413:BE413" si="1680">BC414+BC416+BC418</f>
        <v>0</v>
      </c>
      <c r="BD413" s="37">
        <f t="shared" si="1680"/>
        <v>1614</v>
      </c>
      <c r="BE413" s="37">
        <f t="shared" si="1680"/>
        <v>1614</v>
      </c>
      <c r="BF413" s="37">
        <f>BF414+BF416+BF418</f>
        <v>0</v>
      </c>
      <c r="BG413" s="37">
        <f t="shared" ref="BG413:BI413" si="1681">BG414+BG416+BG418</f>
        <v>0</v>
      </c>
      <c r="BH413" s="37">
        <f t="shared" si="1681"/>
        <v>0</v>
      </c>
      <c r="BI413" s="37">
        <f t="shared" si="1681"/>
        <v>0</v>
      </c>
      <c r="BJ413" s="37">
        <f>BJ414+BJ416+BJ418</f>
        <v>0</v>
      </c>
      <c r="BK413" s="37">
        <f t="shared" ref="BK413:BM413" si="1682">BK414+BK416+BK418</f>
        <v>0</v>
      </c>
      <c r="BL413" s="37">
        <f t="shared" si="1682"/>
        <v>1614</v>
      </c>
      <c r="BM413" s="37">
        <f t="shared" si="1682"/>
        <v>1614</v>
      </c>
      <c r="BN413" s="37">
        <f>BN414+BN416+BN418</f>
        <v>0</v>
      </c>
      <c r="BO413" s="37">
        <f t="shared" ref="BO413:BQ413" si="1683">BO414+BO416+BO418</f>
        <v>0</v>
      </c>
      <c r="BP413" s="37">
        <f t="shared" si="1683"/>
        <v>0</v>
      </c>
      <c r="BQ413" s="37">
        <f t="shared" si="1683"/>
        <v>0</v>
      </c>
      <c r="BR413" s="37">
        <f>BR414+BR416+BR418</f>
        <v>0</v>
      </c>
      <c r="BS413" s="37">
        <f t="shared" ref="BS413:BU413" si="1684">BS414+BS416+BS418</f>
        <v>0</v>
      </c>
      <c r="BT413" s="37">
        <f t="shared" si="1684"/>
        <v>1614</v>
      </c>
      <c r="BU413" s="37">
        <f t="shared" si="1684"/>
        <v>1614</v>
      </c>
      <c r="BV413" s="151">
        <f>BV414+BV416+BV418</f>
        <v>0</v>
      </c>
      <c r="BW413" s="151">
        <f t="shared" ref="BW413:BY413" si="1685">BW414+BW416+BW418</f>
        <v>0</v>
      </c>
      <c r="BX413" s="151">
        <f t="shared" si="1685"/>
        <v>0</v>
      </c>
      <c r="BY413" s="151">
        <f t="shared" si="1685"/>
        <v>0</v>
      </c>
      <c r="BZ413" s="37">
        <f>BZ414+BZ416+BZ418</f>
        <v>0</v>
      </c>
      <c r="CA413" s="37">
        <f t="shared" ref="CA413:CC413" si="1686">CA414+CA416+CA418</f>
        <v>0</v>
      </c>
      <c r="CB413" s="37">
        <f t="shared" si="1686"/>
        <v>1614</v>
      </c>
      <c r="CC413" s="37">
        <f t="shared" si="1686"/>
        <v>1614</v>
      </c>
    </row>
    <row r="414" spans="1:81" s="48" customFormat="1" ht="33" x14ac:dyDescent="0.25">
      <c r="A414" s="9" t="s">
        <v>74</v>
      </c>
      <c r="B414" s="2" t="s">
        <v>25</v>
      </c>
      <c r="C414" s="2" t="s">
        <v>118</v>
      </c>
      <c r="D414" s="50" t="s">
        <v>887</v>
      </c>
      <c r="E414" s="2" t="s">
        <v>463</v>
      </c>
      <c r="F414" s="37"/>
      <c r="G414" s="37"/>
      <c r="H414" s="37"/>
      <c r="I414" s="38"/>
      <c r="J414" s="37"/>
      <c r="K414" s="37"/>
      <c r="L414" s="37"/>
      <c r="M414" s="38"/>
      <c r="N414" s="37"/>
      <c r="O414" s="37"/>
      <c r="P414" s="37"/>
      <c r="Q414" s="37"/>
      <c r="R414" s="37"/>
      <c r="S414" s="37"/>
      <c r="T414" s="37"/>
      <c r="U414" s="38"/>
      <c r="V414" s="37"/>
      <c r="W414" s="37"/>
      <c r="X414" s="37"/>
      <c r="Y414" s="37"/>
      <c r="Z414" s="37"/>
      <c r="AA414" s="37"/>
      <c r="AB414" s="37"/>
      <c r="AC414" s="38"/>
      <c r="AD414" s="37"/>
      <c r="AE414" s="37"/>
      <c r="AF414" s="37"/>
      <c r="AG414" s="37"/>
      <c r="AH414" s="37">
        <f t="shared" ref="AH414:CC414" si="1687">AH415</f>
        <v>0</v>
      </c>
      <c r="AI414" s="37">
        <f t="shared" si="1687"/>
        <v>0</v>
      </c>
      <c r="AJ414" s="37">
        <f t="shared" si="1687"/>
        <v>0</v>
      </c>
      <c r="AK414" s="37">
        <f t="shared" si="1687"/>
        <v>1614</v>
      </c>
      <c r="AL414" s="37">
        <f t="shared" si="1687"/>
        <v>0</v>
      </c>
      <c r="AM414" s="37">
        <f t="shared" si="1687"/>
        <v>0</v>
      </c>
      <c r="AN414" s="37">
        <f t="shared" si="1687"/>
        <v>1614</v>
      </c>
      <c r="AO414" s="37">
        <f t="shared" si="1687"/>
        <v>1614</v>
      </c>
      <c r="AP414" s="37">
        <f t="shared" si="1687"/>
        <v>0</v>
      </c>
      <c r="AQ414" s="37">
        <f t="shared" si="1687"/>
        <v>0</v>
      </c>
      <c r="AR414" s="37">
        <f t="shared" si="1687"/>
        <v>0</v>
      </c>
      <c r="AS414" s="37">
        <f t="shared" si="1687"/>
        <v>0</v>
      </c>
      <c r="AT414" s="37">
        <f t="shared" si="1687"/>
        <v>0</v>
      </c>
      <c r="AU414" s="37">
        <f t="shared" si="1687"/>
        <v>0</v>
      </c>
      <c r="AV414" s="37">
        <f t="shared" si="1687"/>
        <v>1614</v>
      </c>
      <c r="AW414" s="37">
        <f t="shared" si="1687"/>
        <v>1614</v>
      </c>
      <c r="AX414" s="37">
        <f t="shared" si="1687"/>
        <v>0</v>
      </c>
      <c r="AY414" s="37">
        <f t="shared" si="1687"/>
        <v>0</v>
      </c>
      <c r="AZ414" s="37">
        <f t="shared" si="1687"/>
        <v>0</v>
      </c>
      <c r="BA414" s="37">
        <f t="shared" si="1687"/>
        <v>0</v>
      </c>
      <c r="BB414" s="37">
        <f t="shared" si="1687"/>
        <v>0</v>
      </c>
      <c r="BC414" s="37">
        <f t="shared" si="1687"/>
        <v>0</v>
      </c>
      <c r="BD414" s="37">
        <f t="shared" si="1687"/>
        <v>1614</v>
      </c>
      <c r="BE414" s="37">
        <f t="shared" si="1687"/>
        <v>1614</v>
      </c>
      <c r="BF414" s="37">
        <f t="shared" si="1687"/>
        <v>0</v>
      </c>
      <c r="BG414" s="37">
        <f t="shared" si="1687"/>
        <v>0</v>
      </c>
      <c r="BH414" s="37">
        <f t="shared" si="1687"/>
        <v>0</v>
      </c>
      <c r="BI414" s="37">
        <f t="shared" si="1687"/>
        <v>0</v>
      </c>
      <c r="BJ414" s="37">
        <f t="shared" si="1687"/>
        <v>0</v>
      </c>
      <c r="BK414" s="37">
        <f t="shared" si="1687"/>
        <v>0</v>
      </c>
      <c r="BL414" s="37">
        <f t="shared" si="1687"/>
        <v>1614</v>
      </c>
      <c r="BM414" s="37">
        <f t="shared" si="1687"/>
        <v>1614</v>
      </c>
      <c r="BN414" s="37">
        <f t="shared" si="1687"/>
        <v>0</v>
      </c>
      <c r="BO414" s="37">
        <f t="shared" si="1687"/>
        <v>0</v>
      </c>
      <c r="BP414" s="37">
        <f t="shared" si="1687"/>
        <v>0</v>
      </c>
      <c r="BQ414" s="37">
        <f t="shared" si="1687"/>
        <v>0</v>
      </c>
      <c r="BR414" s="37">
        <f t="shared" si="1687"/>
        <v>0</v>
      </c>
      <c r="BS414" s="37">
        <f t="shared" si="1687"/>
        <v>0</v>
      </c>
      <c r="BT414" s="37">
        <f t="shared" si="1687"/>
        <v>1614</v>
      </c>
      <c r="BU414" s="37">
        <f t="shared" si="1687"/>
        <v>1614</v>
      </c>
      <c r="BV414" s="151">
        <f t="shared" si="1687"/>
        <v>0</v>
      </c>
      <c r="BW414" s="151">
        <f t="shared" si="1687"/>
        <v>0</v>
      </c>
      <c r="BX414" s="151">
        <f t="shared" si="1687"/>
        <v>0</v>
      </c>
      <c r="BY414" s="151">
        <f t="shared" si="1687"/>
        <v>0</v>
      </c>
      <c r="BZ414" s="37">
        <f t="shared" si="1687"/>
        <v>0</v>
      </c>
      <c r="CA414" s="37">
        <f t="shared" si="1687"/>
        <v>0</v>
      </c>
      <c r="CB414" s="37">
        <f t="shared" si="1687"/>
        <v>1614</v>
      </c>
      <c r="CC414" s="37">
        <f t="shared" si="1687"/>
        <v>1614</v>
      </c>
    </row>
    <row r="415" spans="1:81" s="48" customFormat="1" ht="66" x14ac:dyDescent="0.25">
      <c r="A415" s="9" t="s">
        <v>116</v>
      </c>
      <c r="B415" s="2" t="s">
        <v>25</v>
      </c>
      <c r="C415" s="2" t="s">
        <v>118</v>
      </c>
      <c r="D415" s="50" t="s">
        <v>887</v>
      </c>
      <c r="E415" s="2" t="s">
        <v>529</v>
      </c>
      <c r="F415" s="37"/>
      <c r="G415" s="37"/>
      <c r="H415" s="37"/>
      <c r="I415" s="38"/>
      <c r="J415" s="37"/>
      <c r="K415" s="37"/>
      <c r="L415" s="37"/>
      <c r="M415" s="38"/>
      <c r="N415" s="37"/>
      <c r="O415" s="37"/>
      <c r="P415" s="37"/>
      <c r="Q415" s="37"/>
      <c r="R415" s="37"/>
      <c r="S415" s="37"/>
      <c r="T415" s="37"/>
      <c r="U415" s="38"/>
      <c r="V415" s="37"/>
      <c r="W415" s="37"/>
      <c r="X415" s="37"/>
      <c r="Y415" s="37"/>
      <c r="Z415" s="37"/>
      <c r="AA415" s="37"/>
      <c r="AB415" s="37"/>
      <c r="AC415" s="38"/>
      <c r="AD415" s="37"/>
      <c r="AE415" s="37"/>
      <c r="AF415" s="37"/>
      <c r="AG415" s="37"/>
      <c r="AH415" s="37"/>
      <c r="AI415" s="37"/>
      <c r="AJ415" s="37"/>
      <c r="AK415" s="38">
        <v>1614</v>
      </c>
      <c r="AL415" s="37">
        <f>AD415+AH415+AI415</f>
        <v>0</v>
      </c>
      <c r="AM415" s="37">
        <f>AE415+AI415</f>
        <v>0</v>
      </c>
      <c r="AN415" s="37">
        <f>AF415+AJ415+AK415</f>
        <v>1614</v>
      </c>
      <c r="AO415" s="37">
        <f>AG415+AK415</f>
        <v>1614</v>
      </c>
      <c r="AP415" s="37"/>
      <c r="AQ415" s="37"/>
      <c r="AR415" s="37"/>
      <c r="AS415" s="38"/>
      <c r="AT415" s="37">
        <f>AL415+AP415+AQ415</f>
        <v>0</v>
      </c>
      <c r="AU415" s="37">
        <f>AM415+AQ415</f>
        <v>0</v>
      </c>
      <c r="AV415" s="37">
        <f>AN415+AR415+AS415</f>
        <v>1614</v>
      </c>
      <c r="AW415" s="37">
        <f>AO415+AS415</f>
        <v>1614</v>
      </c>
      <c r="AX415" s="37"/>
      <c r="AY415" s="37"/>
      <c r="AZ415" s="37"/>
      <c r="BA415" s="38"/>
      <c r="BB415" s="37">
        <f>AT415+AX415+AY415</f>
        <v>0</v>
      </c>
      <c r="BC415" s="37">
        <f>AU415+AY415</f>
        <v>0</v>
      </c>
      <c r="BD415" s="37">
        <f>AV415+AZ415+BA415</f>
        <v>1614</v>
      </c>
      <c r="BE415" s="37">
        <f>AW415+BA415</f>
        <v>1614</v>
      </c>
      <c r="BF415" s="37"/>
      <c r="BG415" s="37"/>
      <c r="BH415" s="37"/>
      <c r="BI415" s="38"/>
      <c r="BJ415" s="37">
        <f>BB415+BF415+BG415</f>
        <v>0</v>
      </c>
      <c r="BK415" s="37">
        <f>BC415+BG415</f>
        <v>0</v>
      </c>
      <c r="BL415" s="37">
        <f>BD415+BH415+BI415</f>
        <v>1614</v>
      </c>
      <c r="BM415" s="37">
        <f>BE415+BI415</f>
        <v>1614</v>
      </c>
      <c r="BN415" s="37"/>
      <c r="BO415" s="37"/>
      <c r="BP415" s="37"/>
      <c r="BQ415" s="38"/>
      <c r="BR415" s="37">
        <f>BJ415+BN415+BO415</f>
        <v>0</v>
      </c>
      <c r="BS415" s="37">
        <f>BK415+BO415</f>
        <v>0</v>
      </c>
      <c r="BT415" s="37">
        <f>BL415+BP415+BQ415</f>
        <v>1614</v>
      </c>
      <c r="BU415" s="37">
        <f>BM415+BQ415</f>
        <v>1614</v>
      </c>
      <c r="BV415" s="151"/>
      <c r="BW415" s="151"/>
      <c r="BX415" s="151"/>
      <c r="BY415" s="152"/>
      <c r="BZ415" s="37">
        <f>BR415+BV415+BW415</f>
        <v>0</v>
      </c>
      <c r="CA415" s="37">
        <f>BS415+BW415</f>
        <v>0</v>
      </c>
      <c r="CB415" s="37">
        <f>BT415+BX415+BY415</f>
        <v>1614</v>
      </c>
      <c r="CC415" s="37">
        <f>BU415+BY415</f>
        <v>1614</v>
      </c>
    </row>
    <row r="416" spans="1:81" s="40" customFormat="1" ht="16.5" x14ac:dyDescent="0.25">
      <c r="A416" s="7"/>
      <c r="B416" s="2"/>
      <c r="C416" s="2"/>
      <c r="D416" s="50"/>
      <c r="E416" s="2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10"/>
      <c r="AE416" s="110"/>
      <c r="AF416" s="110"/>
      <c r="AG416" s="110"/>
      <c r="AH416" s="18"/>
      <c r="AI416" s="18"/>
      <c r="AJ416" s="18"/>
      <c r="AK416" s="18"/>
      <c r="AL416" s="110"/>
      <c r="AM416" s="110"/>
      <c r="AN416" s="110"/>
      <c r="AO416" s="110"/>
      <c r="AP416" s="18"/>
      <c r="AQ416" s="18"/>
      <c r="AR416" s="18"/>
      <c r="AS416" s="18"/>
      <c r="AT416" s="110"/>
      <c r="AU416" s="110"/>
      <c r="AV416" s="110"/>
      <c r="AW416" s="110"/>
      <c r="AX416" s="18"/>
      <c r="AY416" s="18"/>
      <c r="AZ416" s="18"/>
      <c r="BA416" s="18"/>
      <c r="BB416" s="110"/>
      <c r="BC416" s="110"/>
      <c r="BD416" s="110"/>
      <c r="BE416" s="110"/>
      <c r="BF416" s="18"/>
      <c r="BG416" s="18"/>
      <c r="BH416" s="18"/>
      <c r="BI416" s="18"/>
      <c r="BJ416" s="110"/>
      <c r="BK416" s="110"/>
      <c r="BL416" s="110"/>
      <c r="BM416" s="110"/>
      <c r="BN416" s="18"/>
      <c r="BO416" s="18"/>
      <c r="BP416" s="18"/>
      <c r="BQ416" s="18"/>
      <c r="BR416" s="110"/>
      <c r="BS416" s="110"/>
      <c r="BT416" s="110"/>
      <c r="BU416" s="110"/>
      <c r="BV416" s="145"/>
      <c r="BW416" s="145"/>
      <c r="BX416" s="145"/>
      <c r="BY416" s="145"/>
      <c r="BZ416" s="110"/>
      <c r="CA416" s="110"/>
      <c r="CB416" s="110"/>
      <c r="CC416" s="110"/>
    </row>
    <row r="417" spans="1:81" s="40" customFormat="1" ht="20.25" x14ac:dyDescent="0.3">
      <c r="A417" s="20" t="s">
        <v>134</v>
      </c>
      <c r="B417" s="21" t="s">
        <v>135</v>
      </c>
      <c r="C417" s="21"/>
      <c r="D417" s="22"/>
      <c r="E417" s="21"/>
      <c r="F417" s="58" t="e">
        <f t="shared" ref="F417:Y417" si="1688">F419+F504+F552+F618+F627</f>
        <v>#REF!</v>
      </c>
      <c r="G417" s="58" t="e">
        <f t="shared" si="1688"/>
        <v>#REF!</v>
      </c>
      <c r="H417" s="58" t="e">
        <f t="shared" si="1688"/>
        <v>#REF!</v>
      </c>
      <c r="I417" s="58" t="e">
        <f t="shared" si="1688"/>
        <v>#REF!</v>
      </c>
      <c r="J417" s="58">
        <f t="shared" si="1688"/>
        <v>49110</v>
      </c>
      <c r="K417" s="58">
        <f t="shared" si="1688"/>
        <v>-550</v>
      </c>
      <c r="L417" s="58">
        <f t="shared" si="1688"/>
        <v>855457</v>
      </c>
      <c r="M417" s="58">
        <f t="shared" si="1688"/>
        <v>805797</v>
      </c>
      <c r="N417" s="58">
        <f t="shared" si="1688"/>
        <v>1850771</v>
      </c>
      <c r="O417" s="58">
        <f t="shared" si="1688"/>
        <v>818256</v>
      </c>
      <c r="P417" s="58">
        <f t="shared" si="1688"/>
        <v>1829244</v>
      </c>
      <c r="Q417" s="58">
        <f t="shared" si="1688"/>
        <v>805797</v>
      </c>
      <c r="R417" s="58">
        <f t="shared" si="1688"/>
        <v>50865</v>
      </c>
      <c r="S417" s="58">
        <f t="shared" si="1688"/>
        <v>5558</v>
      </c>
      <c r="T417" s="58">
        <f t="shared" si="1688"/>
        <v>50870</v>
      </c>
      <c r="U417" s="58">
        <f t="shared" si="1688"/>
        <v>0</v>
      </c>
      <c r="V417" s="58">
        <f t="shared" si="1688"/>
        <v>1907194</v>
      </c>
      <c r="W417" s="58">
        <f t="shared" si="1688"/>
        <v>823814</v>
      </c>
      <c r="X417" s="58">
        <f t="shared" si="1688"/>
        <v>1880114</v>
      </c>
      <c r="Y417" s="58">
        <f t="shared" si="1688"/>
        <v>805797</v>
      </c>
      <c r="Z417" s="58">
        <f t="shared" ref="Z417:AG417" si="1689">Z419+Z504+Z552+Z618+Z627</f>
        <v>0</v>
      </c>
      <c r="AA417" s="58">
        <f t="shared" si="1689"/>
        <v>0</v>
      </c>
      <c r="AB417" s="58">
        <f t="shared" si="1689"/>
        <v>0</v>
      </c>
      <c r="AC417" s="58">
        <f t="shared" si="1689"/>
        <v>0</v>
      </c>
      <c r="AD417" s="58">
        <f t="shared" si="1689"/>
        <v>1907194</v>
      </c>
      <c r="AE417" s="58">
        <f t="shared" si="1689"/>
        <v>823814</v>
      </c>
      <c r="AF417" s="58">
        <f t="shared" si="1689"/>
        <v>1880114</v>
      </c>
      <c r="AG417" s="58">
        <f t="shared" si="1689"/>
        <v>805797</v>
      </c>
      <c r="AH417" s="58">
        <f t="shared" ref="AH417:AO417" si="1690">AH419+AH504+AH552+AH618+AH627</f>
        <v>3391</v>
      </c>
      <c r="AI417" s="58">
        <f t="shared" si="1690"/>
        <v>0</v>
      </c>
      <c r="AJ417" s="58">
        <f t="shared" si="1690"/>
        <v>0</v>
      </c>
      <c r="AK417" s="58">
        <f t="shared" si="1690"/>
        <v>0</v>
      </c>
      <c r="AL417" s="58">
        <f t="shared" si="1690"/>
        <v>1910585</v>
      </c>
      <c r="AM417" s="58">
        <f t="shared" si="1690"/>
        <v>823814</v>
      </c>
      <c r="AN417" s="58">
        <f t="shared" si="1690"/>
        <v>1880114</v>
      </c>
      <c r="AO417" s="58">
        <f t="shared" si="1690"/>
        <v>805797</v>
      </c>
      <c r="AP417" s="58">
        <f t="shared" ref="AP417:AW417" si="1691">AP419+AP504+AP552+AP618+AP627</f>
        <v>-21450</v>
      </c>
      <c r="AQ417" s="58">
        <f t="shared" si="1691"/>
        <v>0</v>
      </c>
      <c r="AR417" s="58">
        <f t="shared" si="1691"/>
        <v>0</v>
      </c>
      <c r="AS417" s="58">
        <f t="shared" si="1691"/>
        <v>0</v>
      </c>
      <c r="AT417" s="58">
        <f t="shared" si="1691"/>
        <v>1889135</v>
      </c>
      <c r="AU417" s="58">
        <f t="shared" si="1691"/>
        <v>823814</v>
      </c>
      <c r="AV417" s="58">
        <f t="shared" si="1691"/>
        <v>1880114</v>
      </c>
      <c r="AW417" s="58">
        <f t="shared" si="1691"/>
        <v>805797</v>
      </c>
      <c r="AX417" s="58">
        <f t="shared" ref="AX417:BE417" si="1692">AX419+AX504+AX552+AX618+AX627</f>
        <v>14384</v>
      </c>
      <c r="AY417" s="58">
        <f t="shared" si="1692"/>
        <v>0</v>
      </c>
      <c r="AZ417" s="58">
        <f t="shared" si="1692"/>
        <v>0</v>
      </c>
      <c r="BA417" s="58">
        <f t="shared" si="1692"/>
        <v>0</v>
      </c>
      <c r="BB417" s="58">
        <f t="shared" si="1692"/>
        <v>1903519</v>
      </c>
      <c r="BC417" s="58">
        <f t="shared" si="1692"/>
        <v>823814</v>
      </c>
      <c r="BD417" s="58">
        <f t="shared" si="1692"/>
        <v>1880114</v>
      </c>
      <c r="BE417" s="58">
        <f t="shared" si="1692"/>
        <v>805797</v>
      </c>
      <c r="BF417" s="58">
        <f t="shared" ref="BF417:BM417" si="1693">BF419+BF504+BF552+BF618+BF627</f>
        <v>0</v>
      </c>
      <c r="BG417" s="58">
        <f t="shared" si="1693"/>
        <v>0</v>
      </c>
      <c r="BH417" s="58">
        <f t="shared" si="1693"/>
        <v>0</v>
      </c>
      <c r="BI417" s="58">
        <f t="shared" si="1693"/>
        <v>0</v>
      </c>
      <c r="BJ417" s="58">
        <f t="shared" si="1693"/>
        <v>1903519</v>
      </c>
      <c r="BK417" s="58">
        <f t="shared" si="1693"/>
        <v>823814</v>
      </c>
      <c r="BL417" s="58">
        <f t="shared" si="1693"/>
        <v>1880114</v>
      </c>
      <c r="BM417" s="58">
        <f t="shared" si="1693"/>
        <v>805797</v>
      </c>
      <c r="BN417" s="58">
        <f t="shared" ref="BN417:BU417" si="1694">BN419+BN504+BN552+BN618+BN627</f>
        <v>0</v>
      </c>
      <c r="BO417" s="58">
        <f t="shared" si="1694"/>
        <v>0</v>
      </c>
      <c r="BP417" s="58">
        <f t="shared" si="1694"/>
        <v>0</v>
      </c>
      <c r="BQ417" s="58">
        <f t="shared" si="1694"/>
        <v>0</v>
      </c>
      <c r="BR417" s="58">
        <f t="shared" si="1694"/>
        <v>1903519</v>
      </c>
      <c r="BS417" s="58">
        <f t="shared" si="1694"/>
        <v>823814</v>
      </c>
      <c r="BT417" s="58">
        <f t="shared" si="1694"/>
        <v>1880114</v>
      </c>
      <c r="BU417" s="58">
        <f t="shared" si="1694"/>
        <v>805797</v>
      </c>
      <c r="BV417" s="160">
        <f t="shared" ref="BV417:CC417" si="1695">BV419+BV504+BV552+BV618+BV627</f>
        <v>0</v>
      </c>
      <c r="BW417" s="160">
        <f t="shared" si="1695"/>
        <v>0</v>
      </c>
      <c r="BX417" s="160">
        <f t="shared" si="1695"/>
        <v>0</v>
      </c>
      <c r="BY417" s="160">
        <f t="shared" si="1695"/>
        <v>0</v>
      </c>
      <c r="BZ417" s="58">
        <f t="shared" si="1695"/>
        <v>1903519</v>
      </c>
      <c r="CA417" s="58">
        <f t="shared" si="1695"/>
        <v>823814</v>
      </c>
      <c r="CB417" s="58">
        <f t="shared" si="1695"/>
        <v>1880114</v>
      </c>
      <c r="CC417" s="58">
        <f t="shared" si="1695"/>
        <v>805797</v>
      </c>
    </row>
    <row r="418" spans="1:81" s="40" customFormat="1" ht="20.25" x14ac:dyDescent="0.3">
      <c r="A418" s="20"/>
      <c r="B418" s="21"/>
      <c r="C418" s="21"/>
      <c r="D418" s="22"/>
      <c r="E418" s="21"/>
      <c r="F418" s="58"/>
      <c r="G418" s="58"/>
      <c r="H418" s="58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8"/>
      <c r="AN418" s="58"/>
      <c r="AO418" s="58"/>
      <c r="AP418" s="58"/>
      <c r="AQ418" s="58"/>
      <c r="AR418" s="58"/>
      <c r="AS418" s="58"/>
      <c r="AT418" s="58"/>
      <c r="AU418" s="58"/>
      <c r="AV418" s="58"/>
      <c r="AW418" s="58"/>
      <c r="AX418" s="58"/>
      <c r="AY418" s="58"/>
      <c r="AZ418" s="58"/>
      <c r="BA418" s="58"/>
      <c r="BB418" s="58"/>
      <c r="BC418" s="58"/>
      <c r="BD418" s="58"/>
      <c r="BE418" s="58"/>
      <c r="BF418" s="58"/>
      <c r="BG418" s="58"/>
      <c r="BH418" s="58"/>
      <c r="BI418" s="58"/>
      <c r="BJ418" s="58"/>
      <c r="BK418" s="58"/>
      <c r="BL418" s="58"/>
      <c r="BM418" s="58"/>
      <c r="BN418" s="58"/>
      <c r="BO418" s="58"/>
      <c r="BP418" s="58"/>
      <c r="BQ418" s="58"/>
      <c r="BR418" s="58"/>
      <c r="BS418" s="58"/>
      <c r="BT418" s="58"/>
      <c r="BU418" s="58"/>
      <c r="BV418" s="160"/>
      <c r="BW418" s="160"/>
      <c r="BX418" s="160"/>
      <c r="BY418" s="160"/>
      <c r="BZ418" s="58"/>
      <c r="CA418" s="58"/>
      <c r="CB418" s="58"/>
      <c r="CC418" s="58"/>
    </row>
    <row r="419" spans="1:81" s="40" customFormat="1" ht="18.75" x14ac:dyDescent="0.3">
      <c r="A419" s="32" t="s">
        <v>136</v>
      </c>
      <c r="B419" s="33" t="s">
        <v>40</v>
      </c>
      <c r="C419" s="33" t="s">
        <v>137</v>
      </c>
      <c r="D419" s="42"/>
      <c r="E419" s="33"/>
      <c r="F419" s="35">
        <f>F425+F466+F420</f>
        <v>21032</v>
      </c>
      <c r="G419" s="35">
        <f t="shared" ref="G419:I419" si="1696">G425+G466+G420</f>
        <v>0</v>
      </c>
      <c r="H419" s="35">
        <f t="shared" si="1696"/>
        <v>20718</v>
      </c>
      <c r="I419" s="35">
        <f t="shared" si="1696"/>
        <v>0</v>
      </c>
      <c r="J419" s="35">
        <f>J425+J466+J420</f>
        <v>0</v>
      </c>
      <c r="K419" s="35">
        <f t="shared" ref="K419:M419" si="1697">K425+K466+K420</f>
        <v>0</v>
      </c>
      <c r="L419" s="35">
        <f t="shared" si="1697"/>
        <v>0</v>
      </c>
      <c r="M419" s="35">
        <f t="shared" si="1697"/>
        <v>0</v>
      </c>
      <c r="N419" s="35">
        <f>N425+N466+N420</f>
        <v>21032</v>
      </c>
      <c r="O419" s="35">
        <f t="shared" ref="O419:Q419" si="1698">O425+O466+O420</f>
        <v>0</v>
      </c>
      <c r="P419" s="35">
        <f t="shared" si="1698"/>
        <v>20718</v>
      </c>
      <c r="Q419" s="35">
        <f t="shared" si="1698"/>
        <v>0</v>
      </c>
      <c r="R419" s="35">
        <f>R425+R466+R420</f>
        <v>0</v>
      </c>
      <c r="S419" s="35">
        <f t="shared" ref="S419:U419" si="1699">S425+S466+S420</f>
        <v>5558</v>
      </c>
      <c r="T419" s="35">
        <f t="shared" si="1699"/>
        <v>0</v>
      </c>
      <c r="U419" s="35">
        <f t="shared" si="1699"/>
        <v>0</v>
      </c>
      <c r="V419" s="35">
        <f>V425+V466+V420</f>
        <v>26590</v>
      </c>
      <c r="W419" s="35">
        <f t="shared" ref="W419:Y419" si="1700">W425+W466+W420</f>
        <v>5558</v>
      </c>
      <c r="X419" s="35">
        <f t="shared" si="1700"/>
        <v>20718</v>
      </c>
      <c r="Y419" s="35">
        <f t="shared" si="1700"/>
        <v>0</v>
      </c>
      <c r="Z419" s="35">
        <f>Z425+Z466+Z420</f>
        <v>0</v>
      </c>
      <c r="AA419" s="35">
        <f t="shared" ref="AA419:AC419" si="1701">AA425+AA466+AA420</f>
        <v>0</v>
      </c>
      <c r="AB419" s="35">
        <f t="shared" si="1701"/>
        <v>0</v>
      </c>
      <c r="AC419" s="35">
        <f t="shared" si="1701"/>
        <v>0</v>
      </c>
      <c r="AD419" s="35">
        <f>AD425+AD466+AD420</f>
        <v>26590</v>
      </c>
      <c r="AE419" s="35">
        <f t="shared" ref="AE419:AG419" si="1702">AE425+AE466+AE420</f>
        <v>5558</v>
      </c>
      <c r="AF419" s="35">
        <f t="shared" si="1702"/>
        <v>20718</v>
      </c>
      <c r="AG419" s="35">
        <f t="shared" si="1702"/>
        <v>0</v>
      </c>
      <c r="AH419" s="35">
        <f>AH425+AH466+AH420</f>
        <v>0</v>
      </c>
      <c r="AI419" s="35">
        <f t="shared" ref="AI419:AK419" si="1703">AI425+AI466+AI420</f>
        <v>0</v>
      </c>
      <c r="AJ419" s="35">
        <f t="shared" si="1703"/>
        <v>0</v>
      </c>
      <c r="AK419" s="35">
        <f t="shared" si="1703"/>
        <v>0</v>
      </c>
      <c r="AL419" s="35">
        <f>AL425+AL466+AL420</f>
        <v>26590</v>
      </c>
      <c r="AM419" s="35">
        <f t="shared" ref="AM419:AO419" si="1704">AM425+AM466+AM420</f>
        <v>5558</v>
      </c>
      <c r="AN419" s="35">
        <f t="shared" si="1704"/>
        <v>20718</v>
      </c>
      <c r="AO419" s="35">
        <f t="shared" si="1704"/>
        <v>0</v>
      </c>
      <c r="AP419" s="35">
        <f>AP425+AP466+AP420</f>
        <v>0</v>
      </c>
      <c r="AQ419" s="35">
        <f t="shared" ref="AQ419:AS419" si="1705">AQ425+AQ466+AQ420</f>
        <v>0</v>
      </c>
      <c r="AR419" s="35">
        <f t="shared" si="1705"/>
        <v>0</v>
      </c>
      <c r="AS419" s="35">
        <f t="shared" si="1705"/>
        <v>0</v>
      </c>
      <c r="AT419" s="35">
        <f>AT425+AT466+AT420</f>
        <v>26590</v>
      </c>
      <c r="AU419" s="35">
        <f t="shared" ref="AU419:AW419" si="1706">AU425+AU466+AU420</f>
        <v>5558</v>
      </c>
      <c r="AV419" s="35">
        <f t="shared" si="1706"/>
        <v>20718</v>
      </c>
      <c r="AW419" s="35">
        <f t="shared" si="1706"/>
        <v>0</v>
      </c>
      <c r="AX419" s="35">
        <f>AX425+AX466+AX420</f>
        <v>0</v>
      </c>
      <c r="AY419" s="35">
        <f t="shared" ref="AY419:BA419" si="1707">AY425+AY466+AY420</f>
        <v>0</v>
      </c>
      <c r="AZ419" s="35">
        <f t="shared" si="1707"/>
        <v>0</v>
      </c>
      <c r="BA419" s="35">
        <f t="shared" si="1707"/>
        <v>0</v>
      </c>
      <c r="BB419" s="35">
        <f>BB425+BB466+BB420</f>
        <v>26590</v>
      </c>
      <c r="BC419" s="35">
        <f t="shared" ref="BC419:BE419" si="1708">BC425+BC466+BC420</f>
        <v>5558</v>
      </c>
      <c r="BD419" s="35">
        <f t="shared" si="1708"/>
        <v>20718</v>
      </c>
      <c r="BE419" s="35">
        <f t="shared" si="1708"/>
        <v>0</v>
      </c>
      <c r="BF419" s="35">
        <f>BF425+BF466+BF420</f>
        <v>0</v>
      </c>
      <c r="BG419" s="35">
        <f t="shared" ref="BG419:BI419" si="1709">BG425+BG466+BG420</f>
        <v>0</v>
      </c>
      <c r="BH419" s="35">
        <f t="shared" si="1709"/>
        <v>0</v>
      </c>
      <c r="BI419" s="35">
        <f t="shared" si="1709"/>
        <v>0</v>
      </c>
      <c r="BJ419" s="35">
        <f>BJ425+BJ466+BJ420</f>
        <v>26590</v>
      </c>
      <c r="BK419" s="35">
        <f t="shared" ref="BK419:BM419" si="1710">BK425+BK466+BK420</f>
        <v>5558</v>
      </c>
      <c r="BL419" s="35">
        <f t="shared" si="1710"/>
        <v>20718</v>
      </c>
      <c r="BM419" s="35">
        <f t="shared" si="1710"/>
        <v>0</v>
      </c>
      <c r="BN419" s="35">
        <f>BN425+BN466+BN420</f>
        <v>0</v>
      </c>
      <c r="BO419" s="35">
        <f t="shared" ref="BO419:BQ419" si="1711">BO425+BO466+BO420</f>
        <v>0</v>
      </c>
      <c r="BP419" s="35">
        <f t="shared" si="1711"/>
        <v>0</v>
      </c>
      <c r="BQ419" s="35">
        <f t="shared" si="1711"/>
        <v>0</v>
      </c>
      <c r="BR419" s="35">
        <f>BR425+BR466+BR420</f>
        <v>26590</v>
      </c>
      <c r="BS419" s="35">
        <f t="shared" ref="BS419:BU419" si="1712">BS425+BS466+BS420</f>
        <v>5558</v>
      </c>
      <c r="BT419" s="35">
        <f t="shared" si="1712"/>
        <v>20718</v>
      </c>
      <c r="BU419" s="35">
        <f t="shared" si="1712"/>
        <v>0</v>
      </c>
      <c r="BV419" s="150">
        <f>BV425+BV466+BV420</f>
        <v>0</v>
      </c>
      <c r="BW419" s="150">
        <f t="shared" ref="BW419:BY419" si="1713">BW425+BW466+BW420</f>
        <v>0</v>
      </c>
      <c r="BX419" s="150">
        <f t="shared" si="1713"/>
        <v>0</v>
      </c>
      <c r="BY419" s="150">
        <f t="shared" si="1713"/>
        <v>0</v>
      </c>
      <c r="BZ419" s="35">
        <f>BZ425+BZ466+BZ420</f>
        <v>26590</v>
      </c>
      <c r="CA419" s="35">
        <f t="shared" ref="CA419:CC419" si="1714">CA425+CA466+CA420</f>
        <v>5558</v>
      </c>
      <c r="CB419" s="35">
        <f t="shared" si="1714"/>
        <v>20718</v>
      </c>
      <c r="CC419" s="35">
        <f t="shared" si="1714"/>
        <v>0</v>
      </c>
    </row>
    <row r="420" spans="1:81" s="40" customFormat="1" ht="99" x14ac:dyDescent="0.25">
      <c r="A420" s="7" t="s">
        <v>547</v>
      </c>
      <c r="B420" s="2" t="s">
        <v>40</v>
      </c>
      <c r="C420" s="2" t="s">
        <v>137</v>
      </c>
      <c r="D420" s="50" t="s">
        <v>63</v>
      </c>
      <c r="E420" s="2"/>
      <c r="F420" s="37">
        <f t="shared" ref="F420:I420" si="1715">F421+F425+F433+F436+F439+F442+F445</f>
        <v>1782</v>
      </c>
      <c r="G420" s="37">
        <f t="shared" si="1715"/>
        <v>0</v>
      </c>
      <c r="H420" s="37">
        <f t="shared" si="1715"/>
        <v>1782</v>
      </c>
      <c r="I420" s="37">
        <f t="shared" si="1715"/>
        <v>0</v>
      </c>
      <c r="J420" s="37">
        <f t="shared" ref="J420:Q420" si="1716">J421+J425+J433+J436+J439+J442+J445</f>
        <v>0</v>
      </c>
      <c r="K420" s="37">
        <f t="shared" si="1716"/>
        <v>0</v>
      </c>
      <c r="L420" s="37">
        <f t="shared" si="1716"/>
        <v>0</v>
      </c>
      <c r="M420" s="37">
        <f t="shared" si="1716"/>
        <v>0</v>
      </c>
      <c r="N420" s="37">
        <f t="shared" si="1716"/>
        <v>1782</v>
      </c>
      <c r="O420" s="37">
        <f t="shared" si="1716"/>
        <v>0</v>
      </c>
      <c r="P420" s="37">
        <f t="shared" si="1716"/>
        <v>1782</v>
      </c>
      <c r="Q420" s="37">
        <f t="shared" si="1716"/>
        <v>0</v>
      </c>
      <c r="R420" s="37">
        <f t="shared" ref="R420:Y420" si="1717">R421+R425+R433+R436+R439+R442+R445</f>
        <v>0</v>
      </c>
      <c r="S420" s="37">
        <f t="shared" si="1717"/>
        <v>0</v>
      </c>
      <c r="T420" s="37">
        <f t="shared" si="1717"/>
        <v>0</v>
      </c>
      <c r="U420" s="37">
        <f t="shared" si="1717"/>
        <v>0</v>
      </c>
      <c r="V420" s="37">
        <f t="shared" si="1717"/>
        <v>1782</v>
      </c>
      <c r="W420" s="37">
        <f t="shared" si="1717"/>
        <v>0</v>
      </c>
      <c r="X420" s="37">
        <f t="shared" si="1717"/>
        <v>1782</v>
      </c>
      <c r="Y420" s="37">
        <f t="shared" si="1717"/>
        <v>0</v>
      </c>
      <c r="Z420" s="37">
        <f t="shared" ref="Z420:AG420" si="1718">Z421+Z425+Z433+Z436+Z439+Z442+Z445</f>
        <v>0</v>
      </c>
      <c r="AA420" s="37">
        <f t="shared" si="1718"/>
        <v>0</v>
      </c>
      <c r="AB420" s="37">
        <f t="shared" si="1718"/>
        <v>0</v>
      </c>
      <c r="AC420" s="37">
        <f t="shared" si="1718"/>
        <v>0</v>
      </c>
      <c r="AD420" s="37">
        <f t="shared" si="1718"/>
        <v>1782</v>
      </c>
      <c r="AE420" s="37">
        <f t="shared" si="1718"/>
        <v>0</v>
      </c>
      <c r="AF420" s="37">
        <f t="shared" si="1718"/>
        <v>1782</v>
      </c>
      <c r="AG420" s="37">
        <f t="shared" si="1718"/>
        <v>0</v>
      </c>
      <c r="AH420" s="37">
        <f t="shared" ref="AH420:AO420" si="1719">AH421+AH425+AH433+AH436+AH439+AH442+AH445</f>
        <v>0</v>
      </c>
      <c r="AI420" s="37">
        <f t="shared" si="1719"/>
        <v>0</v>
      </c>
      <c r="AJ420" s="37">
        <f t="shared" si="1719"/>
        <v>0</v>
      </c>
      <c r="AK420" s="37">
        <f t="shared" si="1719"/>
        <v>0</v>
      </c>
      <c r="AL420" s="37">
        <f t="shared" si="1719"/>
        <v>1782</v>
      </c>
      <c r="AM420" s="37">
        <f t="shared" si="1719"/>
        <v>0</v>
      </c>
      <c r="AN420" s="37">
        <f t="shared" si="1719"/>
        <v>1782</v>
      </c>
      <c r="AO420" s="37">
        <f t="shared" si="1719"/>
        <v>0</v>
      </c>
      <c r="AP420" s="37">
        <f t="shared" ref="AP420:AW420" si="1720">AP421+AP425+AP433+AP436+AP439+AP442+AP445</f>
        <v>0</v>
      </c>
      <c r="AQ420" s="37">
        <f t="shared" si="1720"/>
        <v>0</v>
      </c>
      <c r="AR420" s="37">
        <f t="shared" si="1720"/>
        <v>0</v>
      </c>
      <c r="AS420" s="37">
        <f t="shared" si="1720"/>
        <v>0</v>
      </c>
      <c r="AT420" s="37">
        <f t="shared" si="1720"/>
        <v>1782</v>
      </c>
      <c r="AU420" s="37">
        <f t="shared" si="1720"/>
        <v>0</v>
      </c>
      <c r="AV420" s="37">
        <f t="shared" si="1720"/>
        <v>1782</v>
      </c>
      <c r="AW420" s="37">
        <f t="shared" si="1720"/>
        <v>0</v>
      </c>
      <c r="AX420" s="37">
        <f t="shared" ref="AX420:BE420" si="1721">AX421+AX425+AX433+AX436+AX439+AX442+AX445</f>
        <v>0</v>
      </c>
      <c r="AY420" s="37">
        <f t="shared" si="1721"/>
        <v>0</v>
      </c>
      <c r="AZ420" s="37">
        <f t="shared" si="1721"/>
        <v>0</v>
      </c>
      <c r="BA420" s="37">
        <f t="shared" si="1721"/>
        <v>0</v>
      </c>
      <c r="BB420" s="37">
        <f t="shared" si="1721"/>
        <v>1782</v>
      </c>
      <c r="BC420" s="37">
        <f t="shared" si="1721"/>
        <v>0</v>
      </c>
      <c r="BD420" s="37">
        <f t="shared" si="1721"/>
        <v>1782</v>
      </c>
      <c r="BE420" s="37">
        <f t="shared" si="1721"/>
        <v>0</v>
      </c>
      <c r="BF420" s="37">
        <f t="shared" ref="BF420:BM420" si="1722">BF421+BF425+BF433+BF436+BF439+BF442+BF445</f>
        <v>0</v>
      </c>
      <c r="BG420" s="37">
        <f t="shared" si="1722"/>
        <v>0</v>
      </c>
      <c r="BH420" s="37">
        <f t="shared" si="1722"/>
        <v>0</v>
      </c>
      <c r="BI420" s="37">
        <f t="shared" si="1722"/>
        <v>0</v>
      </c>
      <c r="BJ420" s="37">
        <f t="shared" si="1722"/>
        <v>1782</v>
      </c>
      <c r="BK420" s="37">
        <f t="shared" si="1722"/>
        <v>0</v>
      </c>
      <c r="BL420" s="37">
        <f t="shared" si="1722"/>
        <v>1782</v>
      </c>
      <c r="BM420" s="37">
        <f t="shared" si="1722"/>
        <v>0</v>
      </c>
      <c r="BN420" s="37">
        <f t="shared" ref="BN420:BU420" si="1723">BN421+BN425+BN433+BN436+BN439+BN442+BN445</f>
        <v>0</v>
      </c>
      <c r="BO420" s="37">
        <f t="shared" si="1723"/>
        <v>0</v>
      </c>
      <c r="BP420" s="37">
        <f t="shared" si="1723"/>
        <v>0</v>
      </c>
      <c r="BQ420" s="37">
        <f t="shared" si="1723"/>
        <v>0</v>
      </c>
      <c r="BR420" s="37">
        <f t="shared" si="1723"/>
        <v>1782</v>
      </c>
      <c r="BS420" s="37">
        <f t="shared" si="1723"/>
        <v>0</v>
      </c>
      <c r="BT420" s="37">
        <f t="shared" si="1723"/>
        <v>1782</v>
      </c>
      <c r="BU420" s="37">
        <f t="shared" si="1723"/>
        <v>0</v>
      </c>
      <c r="BV420" s="151">
        <f t="shared" ref="BV420:CC420" si="1724">BV421+BV425+BV433+BV436+BV439+BV442+BV445</f>
        <v>0</v>
      </c>
      <c r="BW420" s="151">
        <f t="shared" si="1724"/>
        <v>0</v>
      </c>
      <c r="BX420" s="151">
        <f t="shared" si="1724"/>
        <v>0</v>
      </c>
      <c r="BY420" s="151">
        <f t="shared" si="1724"/>
        <v>0</v>
      </c>
      <c r="BZ420" s="37">
        <f t="shared" si="1724"/>
        <v>1782</v>
      </c>
      <c r="CA420" s="37">
        <f t="shared" si="1724"/>
        <v>0</v>
      </c>
      <c r="CB420" s="37">
        <f t="shared" si="1724"/>
        <v>1782</v>
      </c>
      <c r="CC420" s="37">
        <f t="shared" si="1724"/>
        <v>0</v>
      </c>
    </row>
    <row r="421" spans="1:81" s="40" customFormat="1" ht="33" x14ac:dyDescent="0.25">
      <c r="A421" s="7" t="s">
        <v>70</v>
      </c>
      <c r="B421" s="2" t="s">
        <v>40</v>
      </c>
      <c r="C421" s="2" t="s">
        <v>137</v>
      </c>
      <c r="D421" s="50" t="s">
        <v>545</v>
      </c>
      <c r="E421" s="2"/>
      <c r="F421" s="37">
        <f>F422</f>
        <v>1782</v>
      </c>
      <c r="G421" s="37">
        <f t="shared" ref="G421:I423" si="1725">G422</f>
        <v>0</v>
      </c>
      <c r="H421" s="37">
        <f t="shared" si="1725"/>
        <v>1782</v>
      </c>
      <c r="I421" s="37">
        <f t="shared" si="1725"/>
        <v>0</v>
      </c>
      <c r="J421" s="37">
        <f>J422</f>
        <v>0</v>
      </c>
      <c r="K421" s="37">
        <f t="shared" ref="K421:M423" si="1726">K422</f>
        <v>0</v>
      </c>
      <c r="L421" s="37">
        <f t="shared" si="1726"/>
        <v>0</v>
      </c>
      <c r="M421" s="37">
        <f t="shared" si="1726"/>
        <v>0</v>
      </c>
      <c r="N421" s="37">
        <f>N422</f>
        <v>1782</v>
      </c>
      <c r="O421" s="37">
        <f t="shared" ref="O421:Q423" si="1727">O422</f>
        <v>0</v>
      </c>
      <c r="P421" s="37">
        <f t="shared" si="1727"/>
        <v>1782</v>
      </c>
      <c r="Q421" s="37">
        <f t="shared" si="1727"/>
        <v>0</v>
      </c>
      <c r="R421" s="37">
        <f>R422</f>
        <v>0</v>
      </c>
      <c r="S421" s="37">
        <f t="shared" ref="S421:U423" si="1728">S422</f>
        <v>0</v>
      </c>
      <c r="T421" s="37">
        <f t="shared" si="1728"/>
        <v>0</v>
      </c>
      <c r="U421" s="37">
        <f t="shared" si="1728"/>
        <v>0</v>
      </c>
      <c r="V421" s="37">
        <f>V422</f>
        <v>1782</v>
      </c>
      <c r="W421" s="37">
        <f t="shared" ref="W421:Y423" si="1729">W422</f>
        <v>0</v>
      </c>
      <c r="X421" s="37">
        <f t="shared" si="1729"/>
        <v>1782</v>
      </c>
      <c r="Y421" s="37">
        <f t="shared" si="1729"/>
        <v>0</v>
      </c>
      <c r="Z421" s="37">
        <f>Z422</f>
        <v>0</v>
      </c>
      <c r="AA421" s="37">
        <f t="shared" ref="AA421:AC423" si="1730">AA422</f>
        <v>0</v>
      </c>
      <c r="AB421" s="37">
        <f t="shared" si="1730"/>
        <v>0</v>
      </c>
      <c r="AC421" s="37">
        <f t="shared" si="1730"/>
        <v>0</v>
      </c>
      <c r="AD421" s="37">
        <f>AD422</f>
        <v>1782</v>
      </c>
      <c r="AE421" s="37">
        <f t="shared" ref="AE421:AG423" si="1731">AE422</f>
        <v>0</v>
      </c>
      <c r="AF421" s="37">
        <f t="shared" si="1731"/>
        <v>1782</v>
      </c>
      <c r="AG421" s="37">
        <f t="shared" si="1731"/>
        <v>0</v>
      </c>
      <c r="AH421" s="37">
        <f>AH422</f>
        <v>0</v>
      </c>
      <c r="AI421" s="37">
        <f t="shared" ref="AI421:AK423" si="1732">AI422</f>
        <v>0</v>
      </c>
      <c r="AJ421" s="37">
        <f t="shared" si="1732"/>
        <v>0</v>
      </c>
      <c r="AK421" s="37">
        <f t="shared" si="1732"/>
        <v>0</v>
      </c>
      <c r="AL421" s="37">
        <f>AL422</f>
        <v>1782</v>
      </c>
      <c r="AM421" s="37">
        <f t="shared" ref="AM421:AO423" si="1733">AM422</f>
        <v>0</v>
      </c>
      <c r="AN421" s="37">
        <f t="shared" si="1733"/>
        <v>1782</v>
      </c>
      <c r="AO421" s="37">
        <f t="shared" si="1733"/>
        <v>0</v>
      </c>
      <c r="AP421" s="37">
        <f>AP422</f>
        <v>0</v>
      </c>
      <c r="AQ421" s="37">
        <f t="shared" ref="AQ421:AS423" si="1734">AQ422</f>
        <v>0</v>
      </c>
      <c r="AR421" s="37">
        <f t="shared" si="1734"/>
        <v>0</v>
      </c>
      <c r="AS421" s="37">
        <f t="shared" si="1734"/>
        <v>0</v>
      </c>
      <c r="AT421" s="37">
        <f>AT422</f>
        <v>1782</v>
      </c>
      <c r="AU421" s="37">
        <f t="shared" ref="AU421:AW423" si="1735">AU422</f>
        <v>0</v>
      </c>
      <c r="AV421" s="37">
        <f t="shared" si="1735"/>
        <v>1782</v>
      </c>
      <c r="AW421" s="37">
        <f t="shared" si="1735"/>
        <v>0</v>
      </c>
      <c r="AX421" s="37">
        <f>AX422</f>
        <v>0</v>
      </c>
      <c r="AY421" s="37">
        <f t="shared" ref="AY421:BA423" si="1736">AY422</f>
        <v>0</v>
      </c>
      <c r="AZ421" s="37">
        <f t="shared" si="1736"/>
        <v>0</v>
      </c>
      <c r="BA421" s="37">
        <f t="shared" si="1736"/>
        <v>0</v>
      </c>
      <c r="BB421" s="37">
        <f>BB422</f>
        <v>1782</v>
      </c>
      <c r="BC421" s="37">
        <f t="shared" ref="BC421:BE423" si="1737">BC422</f>
        <v>0</v>
      </c>
      <c r="BD421" s="37">
        <f t="shared" si="1737"/>
        <v>1782</v>
      </c>
      <c r="BE421" s="37">
        <f t="shared" si="1737"/>
        <v>0</v>
      </c>
      <c r="BF421" s="37">
        <f>BF422</f>
        <v>0</v>
      </c>
      <c r="BG421" s="37">
        <f t="shared" ref="BG421:BI423" si="1738">BG422</f>
        <v>0</v>
      </c>
      <c r="BH421" s="37">
        <f t="shared" si="1738"/>
        <v>0</v>
      </c>
      <c r="BI421" s="37">
        <f t="shared" si="1738"/>
        <v>0</v>
      </c>
      <c r="BJ421" s="37">
        <f>BJ422</f>
        <v>1782</v>
      </c>
      <c r="BK421" s="37">
        <f t="shared" ref="BK421:BM423" si="1739">BK422</f>
        <v>0</v>
      </c>
      <c r="BL421" s="37">
        <f t="shared" si="1739"/>
        <v>1782</v>
      </c>
      <c r="BM421" s="37">
        <f t="shared" si="1739"/>
        <v>0</v>
      </c>
      <c r="BN421" s="37">
        <f>BN422</f>
        <v>0</v>
      </c>
      <c r="BO421" s="37">
        <f t="shared" ref="BO421:BQ423" si="1740">BO422</f>
        <v>0</v>
      </c>
      <c r="BP421" s="37">
        <f t="shared" si="1740"/>
        <v>0</v>
      </c>
      <c r="BQ421" s="37">
        <f t="shared" si="1740"/>
        <v>0</v>
      </c>
      <c r="BR421" s="37">
        <f>BR422</f>
        <v>1782</v>
      </c>
      <c r="BS421" s="37">
        <f t="shared" ref="BS421:BU423" si="1741">BS422</f>
        <v>0</v>
      </c>
      <c r="BT421" s="37">
        <f t="shared" si="1741"/>
        <v>1782</v>
      </c>
      <c r="BU421" s="37">
        <f t="shared" si="1741"/>
        <v>0</v>
      </c>
      <c r="BV421" s="151">
        <f>BV422</f>
        <v>0</v>
      </c>
      <c r="BW421" s="151">
        <f t="shared" ref="BW421:BY423" si="1742">BW422</f>
        <v>0</v>
      </c>
      <c r="BX421" s="151">
        <f t="shared" si="1742"/>
        <v>0</v>
      </c>
      <c r="BY421" s="151">
        <f t="shared" si="1742"/>
        <v>0</v>
      </c>
      <c r="BZ421" s="37">
        <f>BZ422</f>
        <v>1782</v>
      </c>
      <c r="CA421" s="37">
        <f t="shared" ref="CA421:CC423" si="1743">CA422</f>
        <v>0</v>
      </c>
      <c r="CB421" s="37">
        <f t="shared" si="1743"/>
        <v>1782</v>
      </c>
      <c r="CC421" s="37">
        <f t="shared" si="1743"/>
        <v>0</v>
      </c>
    </row>
    <row r="422" spans="1:81" s="40" customFormat="1" ht="33" x14ac:dyDescent="0.25">
      <c r="A422" s="7" t="s">
        <v>141</v>
      </c>
      <c r="B422" s="2" t="s">
        <v>40</v>
      </c>
      <c r="C422" s="2" t="s">
        <v>137</v>
      </c>
      <c r="D422" s="50" t="s">
        <v>546</v>
      </c>
      <c r="E422" s="2"/>
      <c r="F422" s="37">
        <f>F423</f>
        <v>1782</v>
      </c>
      <c r="G422" s="37">
        <f t="shared" si="1725"/>
        <v>0</v>
      </c>
      <c r="H422" s="37">
        <f t="shared" si="1725"/>
        <v>1782</v>
      </c>
      <c r="I422" s="37">
        <f t="shared" si="1725"/>
        <v>0</v>
      </c>
      <c r="J422" s="37">
        <f>J423</f>
        <v>0</v>
      </c>
      <c r="K422" s="37">
        <f t="shared" si="1726"/>
        <v>0</v>
      </c>
      <c r="L422" s="37">
        <f t="shared" si="1726"/>
        <v>0</v>
      </c>
      <c r="M422" s="37">
        <f t="shared" si="1726"/>
        <v>0</v>
      </c>
      <c r="N422" s="37">
        <f>N423</f>
        <v>1782</v>
      </c>
      <c r="O422" s="37">
        <f t="shared" si="1727"/>
        <v>0</v>
      </c>
      <c r="P422" s="37">
        <f t="shared" si="1727"/>
        <v>1782</v>
      </c>
      <c r="Q422" s="37">
        <f t="shared" si="1727"/>
        <v>0</v>
      </c>
      <c r="R422" s="37">
        <f>R423</f>
        <v>0</v>
      </c>
      <c r="S422" s="37">
        <f t="shared" si="1728"/>
        <v>0</v>
      </c>
      <c r="T422" s="37">
        <f t="shared" si="1728"/>
        <v>0</v>
      </c>
      <c r="U422" s="37">
        <f t="shared" si="1728"/>
        <v>0</v>
      </c>
      <c r="V422" s="37">
        <f>V423</f>
        <v>1782</v>
      </c>
      <c r="W422" s="37">
        <f t="shared" si="1729"/>
        <v>0</v>
      </c>
      <c r="X422" s="37">
        <f t="shared" si="1729"/>
        <v>1782</v>
      </c>
      <c r="Y422" s="37">
        <f t="shared" si="1729"/>
        <v>0</v>
      </c>
      <c r="Z422" s="37">
        <f>Z423</f>
        <v>0</v>
      </c>
      <c r="AA422" s="37">
        <f t="shared" si="1730"/>
        <v>0</v>
      </c>
      <c r="AB422" s="37">
        <f t="shared" si="1730"/>
        <v>0</v>
      </c>
      <c r="AC422" s="37">
        <f t="shared" si="1730"/>
        <v>0</v>
      </c>
      <c r="AD422" s="37">
        <f>AD423</f>
        <v>1782</v>
      </c>
      <c r="AE422" s="37">
        <f t="shared" si="1731"/>
        <v>0</v>
      </c>
      <c r="AF422" s="37">
        <f t="shared" si="1731"/>
        <v>1782</v>
      </c>
      <c r="AG422" s="37">
        <f t="shared" si="1731"/>
        <v>0</v>
      </c>
      <c r="AH422" s="37">
        <f>AH423</f>
        <v>0</v>
      </c>
      <c r="AI422" s="37">
        <f t="shared" si="1732"/>
        <v>0</v>
      </c>
      <c r="AJ422" s="37">
        <f t="shared" si="1732"/>
        <v>0</v>
      </c>
      <c r="AK422" s="37">
        <f t="shared" si="1732"/>
        <v>0</v>
      </c>
      <c r="AL422" s="37">
        <f>AL423</f>
        <v>1782</v>
      </c>
      <c r="AM422" s="37">
        <f t="shared" si="1733"/>
        <v>0</v>
      </c>
      <c r="AN422" s="37">
        <f t="shared" si="1733"/>
        <v>1782</v>
      </c>
      <c r="AO422" s="37">
        <f t="shared" si="1733"/>
        <v>0</v>
      </c>
      <c r="AP422" s="37">
        <f>AP423</f>
        <v>0</v>
      </c>
      <c r="AQ422" s="37">
        <f t="shared" si="1734"/>
        <v>0</v>
      </c>
      <c r="AR422" s="37">
        <f t="shared" si="1734"/>
        <v>0</v>
      </c>
      <c r="AS422" s="37">
        <f t="shared" si="1734"/>
        <v>0</v>
      </c>
      <c r="AT422" s="37">
        <f>AT423</f>
        <v>1782</v>
      </c>
      <c r="AU422" s="37">
        <f t="shared" si="1735"/>
        <v>0</v>
      </c>
      <c r="AV422" s="37">
        <f t="shared" si="1735"/>
        <v>1782</v>
      </c>
      <c r="AW422" s="37">
        <f t="shared" si="1735"/>
        <v>0</v>
      </c>
      <c r="AX422" s="37">
        <f>AX423</f>
        <v>0</v>
      </c>
      <c r="AY422" s="37">
        <f t="shared" si="1736"/>
        <v>0</v>
      </c>
      <c r="AZ422" s="37">
        <f t="shared" si="1736"/>
        <v>0</v>
      </c>
      <c r="BA422" s="37">
        <f t="shared" si="1736"/>
        <v>0</v>
      </c>
      <c r="BB422" s="37">
        <f>BB423</f>
        <v>1782</v>
      </c>
      <c r="BC422" s="37">
        <f t="shared" si="1737"/>
        <v>0</v>
      </c>
      <c r="BD422" s="37">
        <f t="shared" si="1737"/>
        <v>1782</v>
      </c>
      <c r="BE422" s="37">
        <f t="shared" si="1737"/>
        <v>0</v>
      </c>
      <c r="BF422" s="37">
        <f>BF423</f>
        <v>0</v>
      </c>
      <c r="BG422" s="37">
        <f t="shared" si="1738"/>
        <v>0</v>
      </c>
      <c r="BH422" s="37">
        <f t="shared" si="1738"/>
        <v>0</v>
      </c>
      <c r="BI422" s="37">
        <f t="shared" si="1738"/>
        <v>0</v>
      </c>
      <c r="BJ422" s="37">
        <f>BJ423</f>
        <v>1782</v>
      </c>
      <c r="BK422" s="37">
        <f t="shared" si="1739"/>
        <v>0</v>
      </c>
      <c r="BL422" s="37">
        <f t="shared" si="1739"/>
        <v>1782</v>
      </c>
      <c r="BM422" s="37">
        <f t="shared" si="1739"/>
        <v>0</v>
      </c>
      <c r="BN422" s="37">
        <f>BN423</f>
        <v>0</v>
      </c>
      <c r="BO422" s="37">
        <f t="shared" si="1740"/>
        <v>0</v>
      </c>
      <c r="BP422" s="37">
        <f t="shared" si="1740"/>
        <v>0</v>
      </c>
      <c r="BQ422" s="37">
        <f t="shared" si="1740"/>
        <v>0</v>
      </c>
      <c r="BR422" s="37">
        <f>BR423</f>
        <v>1782</v>
      </c>
      <c r="BS422" s="37">
        <f t="shared" si="1741"/>
        <v>0</v>
      </c>
      <c r="BT422" s="37">
        <f t="shared" si="1741"/>
        <v>1782</v>
      </c>
      <c r="BU422" s="37">
        <f t="shared" si="1741"/>
        <v>0</v>
      </c>
      <c r="BV422" s="151">
        <f>BV423</f>
        <v>0</v>
      </c>
      <c r="BW422" s="151">
        <f t="shared" si="1742"/>
        <v>0</v>
      </c>
      <c r="BX422" s="151">
        <f t="shared" si="1742"/>
        <v>0</v>
      </c>
      <c r="BY422" s="151">
        <f t="shared" si="1742"/>
        <v>0</v>
      </c>
      <c r="BZ422" s="37">
        <f>BZ423</f>
        <v>1782</v>
      </c>
      <c r="CA422" s="37">
        <f t="shared" si="1743"/>
        <v>0</v>
      </c>
      <c r="CB422" s="37">
        <f t="shared" si="1743"/>
        <v>1782</v>
      </c>
      <c r="CC422" s="37">
        <f t="shared" si="1743"/>
        <v>0</v>
      </c>
    </row>
    <row r="423" spans="1:81" s="40" customFormat="1" ht="33" x14ac:dyDescent="0.25">
      <c r="A423" s="7" t="s">
        <v>32</v>
      </c>
      <c r="B423" s="2" t="s">
        <v>40</v>
      </c>
      <c r="C423" s="2" t="s">
        <v>137</v>
      </c>
      <c r="D423" s="50" t="s">
        <v>546</v>
      </c>
      <c r="E423" s="3">
        <v>200</v>
      </c>
      <c r="F423" s="37">
        <f>F424</f>
        <v>1782</v>
      </c>
      <c r="G423" s="37">
        <f t="shared" si="1725"/>
        <v>0</v>
      </c>
      <c r="H423" s="37">
        <f t="shared" si="1725"/>
        <v>1782</v>
      </c>
      <c r="I423" s="37">
        <f t="shared" si="1725"/>
        <v>0</v>
      </c>
      <c r="J423" s="37">
        <f>J424</f>
        <v>0</v>
      </c>
      <c r="K423" s="37">
        <f t="shared" si="1726"/>
        <v>0</v>
      </c>
      <c r="L423" s="37">
        <f t="shared" si="1726"/>
        <v>0</v>
      </c>
      <c r="M423" s="37">
        <f t="shared" si="1726"/>
        <v>0</v>
      </c>
      <c r="N423" s="37">
        <f>N424</f>
        <v>1782</v>
      </c>
      <c r="O423" s="37">
        <f t="shared" si="1727"/>
        <v>0</v>
      </c>
      <c r="P423" s="37">
        <f t="shared" si="1727"/>
        <v>1782</v>
      </c>
      <c r="Q423" s="37">
        <f t="shared" si="1727"/>
        <v>0</v>
      </c>
      <c r="R423" s="37">
        <f>R424</f>
        <v>0</v>
      </c>
      <c r="S423" s="37">
        <f t="shared" si="1728"/>
        <v>0</v>
      </c>
      <c r="T423" s="37">
        <f t="shared" si="1728"/>
        <v>0</v>
      </c>
      <c r="U423" s="37">
        <f t="shared" si="1728"/>
        <v>0</v>
      </c>
      <c r="V423" s="37">
        <f>V424</f>
        <v>1782</v>
      </c>
      <c r="W423" s="37">
        <f t="shared" si="1729"/>
        <v>0</v>
      </c>
      <c r="X423" s="37">
        <f t="shared" si="1729"/>
        <v>1782</v>
      </c>
      <c r="Y423" s="37">
        <f t="shared" si="1729"/>
        <v>0</v>
      </c>
      <c r="Z423" s="37">
        <f>Z424</f>
        <v>0</v>
      </c>
      <c r="AA423" s="37">
        <f t="shared" si="1730"/>
        <v>0</v>
      </c>
      <c r="AB423" s="37">
        <f t="shared" si="1730"/>
        <v>0</v>
      </c>
      <c r="AC423" s="37">
        <f t="shared" si="1730"/>
        <v>0</v>
      </c>
      <c r="AD423" s="37">
        <f>AD424</f>
        <v>1782</v>
      </c>
      <c r="AE423" s="37">
        <f t="shared" si="1731"/>
        <v>0</v>
      </c>
      <c r="AF423" s="37">
        <f t="shared" si="1731"/>
        <v>1782</v>
      </c>
      <c r="AG423" s="37">
        <f t="shared" si="1731"/>
        <v>0</v>
      </c>
      <c r="AH423" s="37">
        <f>AH424</f>
        <v>0</v>
      </c>
      <c r="AI423" s="37">
        <f t="shared" si="1732"/>
        <v>0</v>
      </c>
      <c r="AJ423" s="37">
        <f t="shared" si="1732"/>
        <v>0</v>
      </c>
      <c r="AK423" s="37">
        <f t="shared" si="1732"/>
        <v>0</v>
      </c>
      <c r="AL423" s="37">
        <f>AL424</f>
        <v>1782</v>
      </c>
      <c r="AM423" s="37">
        <f t="shared" si="1733"/>
        <v>0</v>
      </c>
      <c r="AN423" s="37">
        <f t="shared" si="1733"/>
        <v>1782</v>
      </c>
      <c r="AO423" s="37">
        <f t="shared" si="1733"/>
        <v>0</v>
      </c>
      <c r="AP423" s="37">
        <f>AP424</f>
        <v>0</v>
      </c>
      <c r="AQ423" s="37">
        <f t="shared" si="1734"/>
        <v>0</v>
      </c>
      <c r="AR423" s="37">
        <f t="shared" si="1734"/>
        <v>0</v>
      </c>
      <c r="AS423" s="37">
        <f t="shared" si="1734"/>
        <v>0</v>
      </c>
      <c r="AT423" s="37">
        <f>AT424</f>
        <v>1782</v>
      </c>
      <c r="AU423" s="37">
        <f t="shared" si="1735"/>
        <v>0</v>
      </c>
      <c r="AV423" s="37">
        <f t="shared" si="1735"/>
        <v>1782</v>
      </c>
      <c r="AW423" s="37">
        <f t="shared" si="1735"/>
        <v>0</v>
      </c>
      <c r="AX423" s="37">
        <f>AX424</f>
        <v>0</v>
      </c>
      <c r="AY423" s="37">
        <f t="shared" si="1736"/>
        <v>0</v>
      </c>
      <c r="AZ423" s="37">
        <f t="shared" si="1736"/>
        <v>0</v>
      </c>
      <c r="BA423" s="37">
        <f t="shared" si="1736"/>
        <v>0</v>
      </c>
      <c r="BB423" s="37">
        <f>BB424</f>
        <v>1782</v>
      </c>
      <c r="BC423" s="37">
        <f t="shared" si="1737"/>
        <v>0</v>
      </c>
      <c r="BD423" s="37">
        <f t="shared" si="1737"/>
        <v>1782</v>
      </c>
      <c r="BE423" s="37">
        <f t="shared" si="1737"/>
        <v>0</v>
      </c>
      <c r="BF423" s="37">
        <f>BF424</f>
        <v>0</v>
      </c>
      <c r="BG423" s="37">
        <f t="shared" si="1738"/>
        <v>0</v>
      </c>
      <c r="BH423" s="37">
        <f t="shared" si="1738"/>
        <v>0</v>
      </c>
      <c r="BI423" s="37">
        <f t="shared" si="1738"/>
        <v>0</v>
      </c>
      <c r="BJ423" s="37">
        <f>BJ424</f>
        <v>1782</v>
      </c>
      <c r="BK423" s="37">
        <f t="shared" si="1739"/>
        <v>0</v>
      </c>
      <c r="BL423" s="37">
        <f t="shared" si="1739"/>
        <v>1782</v>
      </c>
      <c r="BM423" s="37">
        <f t="shared" si="1739"/>
        <v>0</v>
      </c>
      <c r="BN423" s="37">
        <f>BN424</f>
        <v>0</v>
      </c>
      <c r="BO423" s="37">
        <f t="shared" si="1740"/>
        <v>0</v>
      </c>
      <c r="BP423" s="37">
        <f t="shared" si="1740"/>
        <v>0</v>
      </c>
      <c r="BQ423" s="37">
        <f t="shared" si="1740"/>
        <v>0</v>
      </c>
      <c r="BR423" s="37">
        <f>BR424</f>
        <v>1782</v>
      </c>
      <c r="BS423" s="37">
        <f t="shared" si="1741"/>
        <v>0</v>
      </c>
      <c r="BT423" s="37">
        <f t="shared" si="1741"/>
        <v>1782</v>
      </c>
      <c r="BU423" s="37">
        <f t="shared" si="1741"/>
        <v>0</v>
      </c>
      <c r="BV423" s="151">
        <f>BV424</f>
        <v>0</v>
      </c>
      <c r="BW423" s="151">
        <f t="shared" si="1742"/>
        <v>0</v>
      </c>
      <c r="BX423" s="151">
        <f t="shared" si="1742"/>
        <v>0</v>
      </c>
      <c r="BY423" s="151">
        <f t="shared" si="1742"/>
        <v>0</v>
      </c>
      <c r="BZ423" s="37">
        <f>BZ424</f>
        <v>1782</v>
      </c>
      <c r="CA423" s="37">
        <f t="shared" si="1743"/>
        <v>0</v>
      </c>
      <c r="CB423" s="37">
        <f t="shared" si="1743"/>
        <v>1782</v>
      </c>
      <c r="CC423" s="37">
        <f t="shared" si="1743"/>
        <v>0</v>
      </c>
    </row>
    <row r="424" spans="1:81" s="40" customFormat="1" ht="49.15" customHeight="1" x14ac:dyDescent="0.25">
      <c r="A424" s="7" t="s">
        <v>33</v>
      </c>
      <c r="B424" s="2" t="s">
        <v>40</v>
      </c>
      <c r="C424" s="2" t="s">
        <v>137</v>
      </c>
      <c r="D424" s="50" t="s">
        <v>546</v>
      </c>
      <c r="E424" s="3">
        <v>240</v>
      </c>
      <c r="F424" s="37">
        <v>1782</v>
      </c>
      <c r="G424" s="37"/>
      <c r="H424" s="37">
        <v>1782</v>
      </c>
      <c r="I424" s="38"/>
      <c r="J424" s="37"/>
      <c r="K424" s="37"/>
      <c r="L424" s="37"/>
      <c r="M424" s="38"/>
      <c r="N424" s="37">
        <f>F424+J424</f>
        <v>1782</v>
      </c>
      <c r="O424" s="37">
        <f>G424+K424</f>
        <v>0</v>
      </c>
      <c r="P424" s="37">
        <f>H424+L424</f>
        <v>1782</v>
      </c>
      <c r="Q424" s="37">
        <f>I424+M424</f>
        <v>0</v>
      </c>
      <c r="R424" s="37"/>
      <c r="S424" s="37"/>
      <c r="T424" s="37"/>
      <c r="U424" s="38"/>
      <c r="V424" s="37">
        <f>N424+R424+S424</f>
        <v>1782</v>
      </c>
      <c r="W424" s="37">
        <f>O424+S424</f>
        <v>0</v>
      </c>
      <c r="X424" s="37">
        <f>P424+T424+U424</f>
        <v>1782</v>
      </c>
      <c r="Y424" s="37">
        <f>Q424+U424</f>
        <v>0</v>
      </c>
      <c r="Z424" s="37"/>
      <c r="AA424" s="37"/>
      <c r="AB424" s="37"/>
      <c r="AC424" s="38"/>
      <c r="AD424" s="37">
        <f>V424+Z424+AA424</f>
        <v>1782</v>
      </c>
      <c r="AE424" s="37">
        <f>W424+AA424</f>
        <v>0</v>
      </c>
      <c r="AF424" s="37">
        <f>X424+AB424+AC424</f>
        <v>1782</v>
      </c>
      <c r="AG424" s="37">
        <f>Y424+AC424</f>
        <v>0</v>
      </c>
      <c r="AH424" s="37"/>
      <c r="AI424" s="37"/>
      <c r="AJ424" s="37"/>
      <c r="AK424" s="38"/>
      <c r="AL424" s="37">
        <f>AD424+AH424+AI424</f>
        <v>1782</v>
      </c>
      <c r="AM424" s="37">
        <f>AE424+AI424</f>
        <v>0</v>
      </c>
      <c r="AN424" s="37">
        <f>AF424+AJ424+AK424</f>
        <v>1782</v>
      </c>
      <c r="AO424" s="37">
        <f>AG424+AK424</f>
        <v>0</v>
      </c>
      <c r="AP424" s="37"/>
      <c r="AQ424" s="37"/>
      <c r="AR424" s="37"/>
      <c r="AS424" s="38"/>
      <c r="AT424" s="37">
        <f>AL424+AP424+AQ424</f>
        <v>1782</v>
      </c>
      <c r="AU424" s="37">
        <f>AM424+AQ424</f>
        <v>0</v>
      </c>
      <c r="AV424" s="37">
        <f>AN424+AR424+AS424</f>
        <v>1782</v>
      </c>
      <c r="AW424" s="37">
        <f>AO424+AS424</f>
        <v>0</v>
      </c>
      <c r="AX424" s="37"/>
      <c r="AY424" s="37"/>
      <c r="AZ424" s="37"/>
      <c r="BA424" s="38"/>
      <c r="BB424" s="37">
        <f>AT424+AX424+AY424</f>
        <v>1782</v>
      </c>
      <c r="BC424" s="37">
        <f>AU424+AY424</f>
        <v>0</v>
      </c>
      <c r="BD424" s="37">
        <f>AV424+AZ424+BA424</f>
        <v>1782</v>
      </c>
      <c r="BE424" s="37">
        <f>AW424+BA424</f>
        <v>0</v>
      </c>
      <c r="BF424" s="37"/>
      <c r="BG424" s="37"/>
      <c r="BH424" s="37"/>
      <c r="BI424" s="38"/>
      <c r="BJ424" s="37">
        <f>BB424+BF424+BG424</f>
        <v>1782</v>
      </c>
      <c r="BK424" s="37">
        <f>BC424+BG424</f>
        <v>0</v>
      </c>
      <c r="BL424" s="37">
        <f>BD424+BH424+BI424</f>
        <v>1782</v>
      </c>
      <c r="BM424" s="37">
        <f>BE424+BI424</f>
        <v>0</v>
      </c>
      <c r="BN424" s="37"/>
      <c r="BO424" s="37"/>
      <c r="BP424" s="37"/>
      <c r="BQ424" s="38"/>
      <c r="BR424" s="37">
        <f>BJ424+BN424+BO424</f>
        <v>1782</v>
      </c>
      <c r="BS424" s="37">
        <f>BK424+BO424</f>
        <v>0</v>
      </c>
      <c r="BT424" s="37">
        <f>BL424+BP424+BQ424</f>
        <v>1782</v>
      </c>
      <c r="BU424" s="37">
        <f>BM424+BQ424</f>
        <v>0</v>
      </c>
      <c r="BV424" s="151"/>
      <c r="BW424" s="151"/>
      <c r="BX424" s="151"/>
      <c r="BY424" s="152"/>
      <c r="BZ424" s="37">
        <f>BR424+BV424+BW424</f>
        <v>1782</v>
      </c>
      <c r="CA424" s="37">
        <f>BS424+BW424</f>
        <v>0</v>
      </c>
      <c r="CB424" s="37">
        <f>BT424+BX424+BY424</f>
        <v>1782</v>
      </c>
      <c r="CC424" s="37">
        <f>BU424+BY424</f>
        <v>0</v>
      </c>
    </row>
    <row r="425" spans="1:81" s="40" customFormat="1" ht="49.5" hidden="1" x14ac:dyDescent="0.25">
      <c r="A425" s="9" t="s">
        <v>138</v>
      </c>
      <c r="B425" s="2" t="s">
        <v>40</v>
      </c>
      <c r="C425" s="2" t="s">
        <v>137</v>
      </c>
      <c r="D425" s="50" t="s">
        <v>139</v>
      </c>
      <c r="E425" s="2"/>
      <c r="F425" s="37">
        <f>F426+F430+F434+F442+F445+F448+F453+F458+F461</f>
        <v>0</v>
      </c>
      <c r="G425" s="37">
        <f t="shared" ref="G425:I425" si="1744">G426+G430+G434+G442+G445+G448+G453+G458+G461</f>
        <v>0</v>
      </c>
      <c r="H425" s="37">
        <f t="shared" si="1744"/>
        <v>0</v>
      </c>
      <c r="I425" s="37">
        <f t="shared" si="1744"/>
        <v>0</v>
      </c>
      <c r="J425" s="37">
        <f>J426+J430+J434+J442+J445+J448+J453+J458+J461</f>
        <v>0</v>
      </c>
      <c r="K425" s="37">
        <f t="shared" ref="K425:M425" si="1745">K426+K430+K434+K442+K445+K448+K453+K458+K461</f>
        <v>0</v>
      </c>
      <c r="L425" s="37">
        <f t="shared" si="1745"/>
        <v>0</v>
      </c>
      <c r="M425" s="37">
        <f t="shared" si="1745"/>
        <v>0</v>
      </c>
      <c r="N425" s="37">
        <f>N426+N430+N434+N442+N445+N448+N453+N458+N461</f>
        <v>0</v>
      </c>
      <c r="O425" s="37">
        <f t="shared" ref="O425:Q425" si="1746">O426+O430+O434+O442+O445+O448+O453+O458+O461</f>
        <v>0</v>
      </c>
      <c r="P425" s="37">
        <f t="shared" si="1746"/>
        <v>0</v>
      </c>
      <c r="Q425" s="37">
        <f t="shared" si="1746"/>
        <v>0</v>
      </c>
      <c r="R425" s="37">
        <f>R426+R430+R434+R442+R445+R448+R453+R458+R461</f>
        <v>0</v>
      </c>
      <c r="S425" s="37">
        <f t="shared" ref="S425:U425" si="1747">S426+S430+S434+S442+S445+S448+S453+S458+S461</f>
        <v>0</v>
      </c>
      <c r="T425" s="37">
        <f t="shared" si="1747"/>
        <v>0</v>
      </c>
      <c r="U425" s="37">
        <f t="shared" si="1747"/>
        <v>0</v>
      </c>
      <c r="V425" s="37">
        <f>V426+V430+V434+V442+V445+V448+V453+V458+V461</f>
        <v>0</v>
      </c>
      <c r="W425" s="37">
        <f t="shared" ref="W425:Y425" si="1748">W426+W430+W434+W442+W445+W448+W453+W458+W461</f>
        <v>0</v>
      </c>
      <c r="X425" s="37">
        <f t="shared" si="1748"/>
        <v>0</v>
      </c>
      <c r="Y425" s="37">
        <f t="shared" si="1748"/>
        <v>0</v>
      </c>
      <c r="Z425" s="37">
        <f>Z426+Z430+Z434+Z442+Z445+Z448+Z453+Z458+Z461</f>
        <v>0</v>
      </c>
      <c r="AA425" s="37">
        <f t="shared" ref="AA425:AC425" si="1749">AA426+AA430+AA434+AA442+AA445+AA448+AA453+AA458+AA461</f>
        <v>0</v>
      </c>
      <c r="AB425" s="37">
        <f t="shared" si="1749"/>
        <v>0</v>
      </c>
      <c r="AC425" s="37">
        <f t="shared" si="1749"/>
        <v>0</v>
      </c>
      <c r="AD425" s="37">
        <f>AD426+AD430+AD434+AD442+AD445+AD448+AD453+AD458+AD461</f>
        <v>0</v>
      </c>
      <c r="AE425" s="37">
        <f t="shared" ref="AE425:AG425" si="1750">AE426+AE430+AE434+AE442+AE445+AE448+AE453+AE458+AE461</f>
        <v>0</v>
      </c>
      <c r="AF425" s="37">
        <f t="shared" si="1750"/>
        <v>0</v>
      </c>
      <c r="AG425" s="37">
        <f t="shared" si="1750"/>
        <v>0</v>
      </c>
      <c r="AH425" s="37">
        <f>AH426+AH430+AH434+AH442+AH445+AH448+AH453+AH458+AH461</f>
        <v>0</v>
      </c>
      <c r="AI425" s="37">
        <f t="shared" ref="AI425:AK425" si="1751">AI426+AI430+AI434+AI442+AI445+AI448+AI453+AI458+AI461</f>
        <v>0</v>
      </c>
      <c r="AJ425" s="37">
        <f t="shared" si="1751"/>
        <v>0</v>
      </c>
      <c r="AK425" s="37">
        <f t="shared" si="1751"/>
        <v>0</v>
      </c>
      <c r="AL425" s="37">
        <f>AL426+AL430+AL434+AL442+AL445+AL448+AL453+AL458+AL461</f>
        <v>0</v>
      </c>
      <c r="AM425" s="37">
        <f t="shared" ref="AM425:AO425" si="1752">AM426+AM430+AM434+AM442+AM445+AM448+AM453+AM458+AM461</f>
        <v>0</v>
      </c>
      <c r="AN425" s="37">
        <f t="shared" si="1752"/>
        <v>0</v>
      </c>
      <c r="AO425" s="37">
        <f t="shared" si="1752"/>
        <v>0</v>
      </c>
      <c r="AP425" s="37">
        <f>AP426+AP430+AP434+AP442+AP445+AP448+AP453+AP458+AP461</f>
        <v>0</v>
      </c>
      <c r="AQ425" s="37">
        <f t="shared" ref="AQ425:AS425" si="1753">AQ426+AQ430+AQ434+AQ442+AQ445+AQ448+AQ453+AQ458+AQ461</f>
        <v>0</v>
      </c>
      <c r="AR425" s="37">
        <f t="shared" si="1753"/>
        <v>0</v>
      </c>
      <c r="AS425" s="37">
        <f t="shared" si="1753"/>
        <v>0</v>
      </c>
      <c r="AT425" s="37">
        <f>AT426+AT430+AT434+AT442+AT445+AT448+AT453+AT458+AT461</f>
        <v>0</v>
      </c>
      <c r="AU425" s="37">
        <f t="shared" ref="AU425:AW425" si="1754">AU426+AU430+AU434+AU442+AU445+AU448+AU453+AU458+AU461</f>
        <v>0</v>
      </c>
      <c r="AV425" s="37">
        <f t="shared" si="1754"/>
        <v>0</v>
      </c>
      <c r="AW425" s="37">
        <f t="shared" si="1754"/>
        <v>0</v>
      </c>
      <c r="AX425" s="37">
        <f>AX426+AX430+AX434+AX442+AX445+AX448+AX453+AX458+AX461</f>
        <v>0</v>
      </c>
      <c r="AY425" s="37">
        <f t="shared" ref="AY425:BA425" si="1755">AY426+AY430+AY434+AY442+AY445+AY448+AY453+AY458+AY461</f>
        <v>0</v>
      </c>
      <c r="AZ425" s="37">
        <f t="shared" si="1755"/>
        <v>0</v>
      </c>
      <c r="BA425" s="37">
        <f t="shared" si="1755"/>
        <v>0</v>
      </c>
      <c r="BB425" s="37">
        <f>BB426+BB430+BB434+BB442+BB445+BB448+BB453+BB458+BB461</f>
        <v>0</v>
      </c>
      <c r="BC425" s="37">
        <f t="shared" ref="BC425:BE425" si="1756">BC426+BC430+BC434+BC442+BC445+BC448+BC453+BC458+BC461</f>
        <v>0</v>
      </c>
      <c r="BD425" s="37">
        <f t="shared" si="1756"/>
        <v>0</v>
      </c>
      <c r="BE425" s="37">
        <f t="shared" si="1756"/>
        <v>0</v>
      </c>
      <c r="BF425" s="37">
        <f>BF426+BF430+BF434+BF442+BF445+BF448+BF453+BF458+BF461</f>
        <v>0</v>
      </c>
      <c r="BG425" s="37">
        <f t="shared" ref="BG425:BI425" si="1757">BG426+BG430+BG434+BG442+BG445+BG448+BG453+BG458+BG461</f>
        <v>0</v>
      </c>
      <c r="BH425" s="37">
        <f t="shared" si="1757"/>
        <v>0</v>
      </c>
      <c r="BI425" s="37">
        <f t="shared" si="1757"/>
        <v>0</v>
      </c>
      <c r="BJ425" s="37">
        <f>BJ426+BJ430+BJ434+BJ442+BJ445+BJ448+BJ453+BJ458+BJ461</f>
        <v>0</v>
      </c>
      <c r="BK425" s="37">
        <f t="shared" ref="BK425:BM425" si="1758">BK426+BK430+BK434+BK442+BK445+BK448+BK453+BK458+BK461</f>
        <v>0</v>
      </c>
      <c r="BL425" s="37">
        <f t="shared" si="1758"/>
        <v>0</v>
      </c>
      <c r="BM425" s="37">
        <f t="shared" si="1758"/>
        <v>0</v>
      </c>
      <c r="BN425" s="37">
        <f>BN426+BN430+BN434+BN442+BN445+BN448+BN453+BN458+BN461</f>
        <v>0</v>
      </c>
      <c r="BO425" s="37">
        <f t="shared" ref="BO425:BQ425" si="1759">BO426+BO430+BO434+BO442+BO445+BO448+BO453+BO458+BO461</f>
        <v>0</v>
      </c>
      <c r="BP425" s="37">
        <f t="shared" si="1759"/>
        <v>0</v>
      </c>
      <c r="BQ425" s="37">
        <f t="shared" si="1759"/>
        <v>0</v>
      </c>
      <c r="BR425" s="37">
        <f>BR426+BR430+BR434+BR442+BR445+BR448+BR453+BR458+BR461</f>
        <v>0</v>
      </c>
      <c r="BS425" s="37">
        <f t="shared" ref="BS425:BU425" si="1760">BS426+BS430+BS434+BS442+BS445+BS448+BS453+BS458+BS461</f>
        <v>0</v>
      </c>
      <c r="BT425" s="37">
        <f t="shared" si="1760"/>
        <v>0</v>
      </c>
      <c r="BU425" s="37">
        <f t="shared" si="1760"/>
        <v>0</v>
      </c>
      <c r="BV425" s="151">
        <f>BV426+BV430+BV434+BV442+BV445+BV448+BV453+BV458+BV461</f>
        <v>0</v>
      </c>
      <c r="BW425" s="151">
        <f t="shared" ref="BW425:BY425" si="1761">BW426+BW430+BW434+BW442+BW445+BW448+BW453+BW458+BW461</f>
        <v>0</v>
      </c>
      <c r="BX425" s="151">
        <f t="shared" si="1761"/>
        <v>0</v>
      </c>
      <c r="BY425" s="151">
        <f t="shared" si="1761"/>
        <v>0</v>
      </c>
      <c r="BZ425" s="37">
        <f>BZ426+BZ430+BZ434+BZ442+BZ445+BZ448+BZ453+BZ458+BZ461</f>
        <v>0</v>
      </c>
      <c r="CA425" s="37">
        <f t="shared" ref="CA425:CC425" si="1762">CA426+CA430+CA434+CA442+CA445+CA448+CA453+CA458+CA461</f>
        <v>0</v>
      </c>
      <c r="CB425" s="37">
        <f t="shared" si="1762"/>
        <v>0</v>
      </c>
      <c r="CC425" s="37">
        <f t="shared" si="1762"/>
        <v>0</v>
      </c>
    </row>
    <row r="426" spans="1:81" s="40" customFormat="1" ht="33" hidden="1" x14ac:dyDescent="0.25">
      <c r="A426" s="9" t="s">
        <v>70</v>
      </c>
      <c r="B426" s="2" t="s">
        <v>40</v>
      </c>
      <c r="C426" s="2" t="s">
        <v>137</v>
      </c>
      <c r="D426" s="50" t="s">
        <v>140</v>
      </c>
      <c r="E426" s="2"/>
      <c r="F426" s="37">
        <f>F427</f>
        <v>0</v>
      </c>
      <c r="G426" s="37">
        <f t="shared" ref="G426:I428" si="1763">G427</f>
        <v>0</v>
      </c>
      <c r="H426" s="37">
        <f t="shared" si="1763"/>
        <v>0</v>
      </c>
      <c r="I426" s="37">
        <f t="shared" si="1763"/>
        <v>0</v>
      </c>
      <c r="J426" s="37">
        <f>J427</f>
        <v>0</v>
      </c>
      <c r="K426" s="37">
        <f t="shared" ref="K426:M428" si="1764">K427</f>
        <v>0</v>
      </c>
      <c r="L426" s="37">
        <f t="shared" si="1764"/>
        <v>0</v>
      </c>
      <c r="M426" s="37">
        <f t="shared" si="1764"/>
        <v>0</v>
      </c>
      <c r="N426" s="37">
        <f>N427</f>
        <v>0</v>
      </c>
      <c r="O426" s="37">
        <f t="shared" ref="O426:Q428" si="1765">O427</f>
        <v>0</v>
      </c>
      <c r="P426" s="37">
        <f t="shared" si="1765"/>
        <v>0</v>
      </c>
      <c r="Q426" s="37">
        <f t="shared" si="1765"/>
        <v>0</v>
      </c>
      <c r="R426" s="37">
        <f>R427</f>
        <v>0</v>
      </c>
      <c r="S426" s="37">
        <f t="shared" ref="S426:U428" si="1766">S427</f>
        <v>0</v>
      </c>
      <c r="T426" s="37">
        <f t="shared" si="1766"/>
        <v>0</v>
      </c>
      <c r="U426" s="37">
        <f t="shared" si="1766"/>
        <v>0</v>
      </c>
      <c r="V426" s="37">
        <f>V427</f>
        <v>0</v>
      </c>
      <c r="W426" s="37">
        <f t="shared" ref="W426:Y428" si="1767">W427</f>
        <v>0</v>
      </c>
      <c r="X426" s="37">
        <f t="shared" si="1767"/>
        <v>0</v>
      </c>
      <c r="Y426" s="37">
        <f t="shared" si="1767"/>
        <v>0</v>
      </c>
      <c r="Z426" s="37">
        <f>Z427</f>
        <v>0</v>
      </c>
      <c r="AA426" s="37">
        <f t="shared" ref="AA426:AC428" si="1768">AA427</f>
        <v>0</v>
      </c>
      <c r="AB426" s="37">
        <f t="shared" si="1768"/>
        <v>0</v>
      </c>
      <c r="AC426" s="37">
        <f t="shared" si="1768"/>
        <v>0</v>
      </c>
      <c r="AD426" s="37">
        <f>AD427</f>
        <v>0</v>
      </c>
      <c r="AE426" s="37">
        <f t="shared" ref="AE426:AG428" si="1769">AE427</f>
        <v>0</v>
      </c>
      <c r="AF426" s="37">
        <f t="shared" si="1769"/>
        <v>0</v>
      </c>
      <c r="AG426" s="37">
        <f t="shared" si="1769"/>
        <v>0</v>
      </c>
      <c r="AH426" s="37">
        <f>AH427</f>
        <v>0</v>
      </c>
      <c r="AI426" s="37">
        <f t="shared" ref="AI426:AK428" si="1770">AI427</f>
        <v>0</v>
      </c>
      <c r="AJ426" s="37">
        <f t="shared" si="1770"/>
        <v>0</v>
      </c>
      <c r="AK426" s="37">
        <f t="shared" si="1770"/>
        <v>0</v>
      </c>
      <c r="AL426" s="37">
        <f>AL427</f>
        <v>0</v>
      </c>
      <c r="AM426" s="37">
        <f t="shared" ref="AM426:AO428" si="1771">AM427</f>
        <v>0</v>
      </c>
      <c r="AN426" s="37">
        <f t="shared" si="1771"/>
        <v>0</v>
      </c>
      <c r="AO426" s="37">
        <f t="shared" si="1771"/>
        <v>0</v>
      </c>
      <c r="AP426" s="37">
        <f>AP427</f>
        <v>0</v>
      </c>
      <c r="AQ426" s="37">
        <f t="shared" ref="AQ426:AS428" si="1772">AQ427</f>
        <v>0</v>
      </c>
      <c r="AR426" s="37">
        <f t="shared" si="1772"/>
        <v>0</v>
      </c>
      <c r="AS426" s="37">
        <f t="shared" si="1772"/>
        <v>0</v>
      </c>
      <c r="AT426" s="37">
        <f>AT427</f>
        <v>0</v>
      </c>
      <c r="AU426" s="37">
        <f t="shared" ref="AU426:AW428" si="1773">AU427</f>
        <v>0</v>
      </c>
      <c r="AV426" s="37">
        <f t="shared" si="1773"/>
        <v>0</v>
      </c>
      <c r="AW426" s="37">
        <f t="shared" si="1773"/>
        <v>0</v>
      </c>
      <c r="AX426" s="37">
        <f>AX427</f>
        <v>0</v>
      </c>
      <c r="AY426" s="37">
        <f t="shared" ref="AY426:BA428" si="1774">AY427</f>
        <v>0</v>
      </c>
      <c r="AZ426" s="37">
        <f t="shared" si="1774"/>
        <v>0</v>
      </c>
      <c r="BA426" s="37">
        <f t="shared" si="1774"/>
        <v>0</v>
      </c>
      <c r="BB426" s="37">
        <f>BB427</f>
        <v>0</v>
      </c>
      <c r="BC426" s="37">
        <f t="shared" ref="BC426:BE428" si="1775">BC427</f>
        <v>0</v>
      </c>
      <c r="BD426" s="37">
        <f t="shared" si="1775"/>
        <v>0</v>
      </c>
      <c r="BE426" s="37">
        <f t="shared" si="1775"/>
        <v>0</v>
      </c>
      <c r="BF426" s="37">
        <f>BF427</f>
        <v>0</v>
      </c>
      <c r="BG426" s="37">
        <f t="shared" ref="BG426:BI428" si="1776">BG427</f>
        <v>0</v>
      </c>
      <c r="BH426" s="37">
        <f t="shared" si="1776"/>
        <v>0</v>
      </c>
      <c r="BI426" s="37">
        <f t="shared" si="1776"/>
        <v>0</v>
      </c>
      <c r="BJ426" s="37">
        <f>BJ427</f>
        <v>0</v>
      </c>
      <c r="BK426" s="37">
        <f t="shared" ref="BK426:BM428" si="1777">BK427</f>
        <v>0</v>
      </c>
      <c r="BL426" s="37">
        <f t="shared" si="1777"/>
        <v>0</v>
      </c>
      <c r="BM426" s="37">
        <f t="shared" si="1777"/>
        <v>0</v>
      </c>
      <c r="BN426" s="37">
        <f>BN427</f>
        <v>0</v>
      </c>
      <c r="BO426" s="37">
        <f t="shared" ref="BO426:BQ428" si="1778">BO427</f>
        <v>0</v>
      </c>
      <c r="BP426" s="37">
        <f t="shared" si="1778"/>
        <v>0</v>
      </c>
      <c r="BQ426" s="37">
        <f t="shared" si="1778"/>
        <v>0</v>
      </c>
      <c r="BR426" s="37">
        <f>BR427</f>
        <v>0</v>
      </c>
      <c r="BS426" s="37">
        <f t="shared" ref="BS426:BU428" si="1779">BS427</f>
        <v>0</v>
      </c>
      <c r="BT426" s="37">
        <f t="shared" si="1779"/>
        <v>0</v>
      </c>
      <c r="BU426" s="37">
        <f t="shared" si="1779"/>
        <v>0</v>
      </c>
      <c r="BV426" s="151">
        <f>BV427</f>
        <v>0</v>
      </c>
      <c r="BW426" s="151">
        <f t="shared" ref="BW426:BY428" si="1780">BW427</f>
        <v>0</v>
      </c>
      <c r="BX426" s="151">
        <f t="shared" si="1780"/>
        <v>0</v>
      </c>
      <c r="BY426" s="151">
        <f t="shared" si="1780"/>
        <v>0</v>
      </c>
      <c r="BZ426" s="37">
        <f>BZ427</f>
        <v>0</v>
      </c>
      <c r="CA426" s="37">
        <f t="shared" ref="CA426:CC428" si="1781">CA427</f>
        <v>0</v>
      </c>
      <c r="CB426" s="37">
        <f t="shared" si="1781"/>
        <v>0</v>
      </c>
      <c r="CC426" s="37">
        <f t="shared" si="1781"/>
        <v>0</v>
      </c>
    </row>
    <row r="427" spans="1:81" s="40" customFormat="1" ht="33" hidden="1" x14ac:dyDescent="0.25">
      <c r="A427" s="9" t="s">
        <v>141</v>
      </c>
      <c r="B427" s="2" t="s">
        <v>40</v>
      </c>
      <c r="C427" s="2" t="s">
        <v>137</v>
      </c>
      <c r="D427" s="50" t="s">
        <v>142</v>
      </c>
      <c r="E427" s="2"/>
      <c r="F427" s="37">
        <f>F428</f>
        <v>0</v>
      </c>
      <c r="G427" s="37">
        <f t="shared" si="1763"/>
        <v>0</v>
      </c>
      <c r="H427" s="37">
        <f t="shared" si="1763"/>
        <v>0</v>
      </c>
      <c r="I427" s="37">
        <f t="shared" si="1763"/>
        <v>0</v>
      </c>
      <c r="J427" s="37">
        <f>J428</f>
        <v>0</v>
      </c>
      <c r="K427" s="37">
        <f t="shared" si="1764"/>
        <v>0</v>
      </c>
      <c r="L427" s="37">
        <f t="shared" si="1764"/>
        <v>0</v>
      </c>
      <c r="M427" s="37">
        <f t="shared" si="1764"/>
        <v>0</v>
      </c>
      <c r="N427" s="37">
        <f>N428</f>
        <v>0</v>
      </c>
      <c r="O427" s="37">
        <f t="shared" si="1765"/>
        <v>0</v>
      </c>
      <c r="P427" s="37">
        <f t="shared" si="1765"/>
        <v>0</v>
      </c>
      <c r="Q427" s="37">
        <f t="shared" si="1765"/>
        <v>0</v>
      </c>
      <c r="R427" s="37">
        <f>R428</f>
        <v>0</v>
      </c>
      <c r="S427" s="37">
        <f t="shared" si="1766"/>
        <v>0</v>
      </c>
      <c r="T427" s="37">
        <f t="shared" si="1766"/>
        <v>0</v>
      </c>
      <c r="U427" s="37">
        <f t="shared" si="1766"/>
        <v>0</v>
      </c>
      <c r="V427" s="37">
        <f>V428</f>
        <v>0</v>
      </c>
      <c r="W427" s="37">
        <f t="shared" si="1767"/>
        <v>0</v>
      </c>
      <c r="X427" s="37">
        <f t="shared" si="1767"/>
        <v>0</v>
      </c>
      <c r="Y427" s="37">
        <f t="shared" si="1767"/>
        <v>0</v>
      </c>
      <c r="Z427" s="37">
        <f>Z428</f>
        <v>0</v>
      </c>
      <c r="AA427" s="37">
        <f t="shared" si="1768"/>
        <v>0</v>
      </c>
      <c r="AB427" s="37">
        <f t="shared" si="1768"/>
        <v>0</v>
      </c>
      <c r="AC427" s="37">
        <f t="shared" si="1768"/>
        <v>0</v>
      </c>
      <c r="AD427" s="37">
        <f>AD428</f>
        <v>0</v>
      </c>
      <c r="AE427" s="37">
        <f t="shared" si="1769"/>
        <v>0</v>
      </c>
      <c r="AF427" s="37">
        <f t="shared" si="1769"/>
        <v>0</v>
      </c>
      <c r="AG427" s="37">
        <f t="shared" si="1769"/>
        <v>0</v>
      </c>
      <c r="AH427" s="37">
        <f>AH428</f>
        <v>0</v>
      </c>
      <c r="AI427" s="37">
        <f t="shared" si="1770"/>
        <v>0</v>
      </c>
      <c r="AJ427" s="37">
        <f t="shared" si="1770"/>
        <v>0</v>
      </c>
      <c r="AK427" s="37">
        <f t="shared" si="1770"/>
        <v>0</v>
      </c>
      <c r="AL427" s="37">
        <f>AL428</f>
        <v>0</v>
      </c>
      <c r="AM427" s="37">
        <f t="shared" si="1771"/>
        <v>0</v>
      </c>
      <c r="AN427" s="37">
        <f t="shared" si="1771"/>
        <v>0</v>
      </c>
      <c r="AO427" s="37">
        <f t="shared" si="1771"/>
        <v>0</v>
      </c>
      <c r="AP427" s="37">
        <f>AP428</f>
        <v>0</v>
      </c>
      <c r="AQ427" s="37">
        <f t="shared" si="1772"/>
        <v>0</v>
      </c>
      <c r="AR427" s="37">
        <f t="shared" si="1772"/>
        <v>0</v>
      </c>
      <c r="AS427" s="37">
        <f t="shared" si="1772"/>
        <v>0</v>
      </c>
      <c r="AT427" s="37">
        <f>AT428</f>
        <v>0</v>
      </c>
      <c r="AU427" s="37">
        <f t="shared" si="1773"/>
        <v>0</v>
      </c>
      <c r="AV427" s="37">
        <f t="shared" si="1773"/>
        <v>0</v>
      </c>
      <c r="AW427" s="37">
        <f t="shared" si="1773"/>
        <v>0</v>
      </c>
      <c r="AX427" s="37">
        <f>AX428</f>
        <v>0</v>
      </c>
      <c r="AY427" s="37">
        <f t="shared" si="1774"/>
        <v>0</v>
      </c>
      <c r="AZ427" s="37">
        <f t="shared" si="1774"/>
        <v>0</v>
      </c>
      <c r="BA427" s="37">
        <f t="shared" si="1774"/>
        <v>0</v>
      </c>
      <c r="BB427" s="37">
        <f>BB428</f>
        <v>0</v>
      </c>
      <c r="BC427" s="37">
        <f t="shared" si="1775"/>
        <v>0</v>
      </c>
      <c r="BD427" s="37">
        <f t="shared" si="1775"/>
        <v>0</v>
      </c>
      <c r="BE427" s="37">
        <f t="shared" si="1775"/>
        <v>0</v>
      </c>
      <c r="BF427" s="37">
        <f>BF428</f>
        <v>0</v>
      </c>
      <c r="BG427" s="37">
        <f t="shared" si="1776"/>
        <v>0</v>
      </c>
      <c r="BH427" s="37">
        <f t="shared" si="1776"/>
        <v>0</v>
      </c>
      <c r="BI427" s="37">
        <f t="shared" si="1776"/>
        <v>0</v>
      </c>
      <c r="BJ427" s="37">
        <f>BJ428</f>
        <v>0</v>
      </c>
      <c r="BK427" s="37">
        <f t="shared" si="1777"/>
        <v>0</v>
      </c>
      <c r="BL427" s="37">
        <f t="shared" si="1777"/>
        <v>0</v>
      </c>
      <c r="BM427" s="37">
        <f t="shared" si="1777"/>
        <v>0</v>
      </c>
      <c r="BN427" s="37">
        <f>BN428</f>
        <v>0</v>
      </c>
      <c r="BO427" s="37">
        <f t="shared" si="1778"/>
        <v>0</v>
      </c>
      <c r="BP427" s="37">
        <f t="shared" si="1778"/>
        <v>0</v>
      </c>
      <c r="BQ427" s="37">
        <f t="shared" si="1778"/>
        <v>0</v>
      </c>
      <c r="BR427" s="37">
        <f>BR428</f>
        <v>0</v>
      </c>
      <c r="BS427" s="37">
        <f t="shared" si="1779"/>
        <v>0</v>
      </c>
      <c r="BT427" s="37">
        <f t="shared" si="1779"/>
        <v>0</v>
      </c>
      <c r="BU427" s="37">
        <f t="shared" si="1779"/>
        <v>0</v>
      </c>
      <c r="BV427" s="151">
        <f>BV428</f>
        <v>0</v>
      </c>
      <c r="BW427" s="151">
        <f t="shared" si="1780"/>
        <v>0</v>
      </c>
      <c r="BX427" s="151">
        <f t="shared" si="1780"/>
        <v>0</v>
      </c>
      <c r="BY427" s="151">
        <f t="shared" si="1780"/>
        <v>0</v>
      </c>
      <c r="BZ427" s="37">
        <f>BZ428</f>
        <v>0</v>
      </c>
      <c r="CA427" s="37">
        <f t="shared" si="1781"/>
        <v>0</v>
      </c>
      <c r="CB427" s="37">
        <f t="shared" si="1781"/>
        <v>0</v>
      </c>
      <c r="CC427" s="37">
        <f t="shared" si="1781"/>
        <v>0</v>
      </c>
    </row>
    <row r="428" spans="1:81" s="40" customFormat="1" ht="33" hidden="1" x14ac:dyDescent="0.25">
      <c r="A428" s="9" t="s">
        <v>74</v>
      </c>
      <c r="B428" s="2" t="s">
        <v>40</v>
      </c>
      <c r="C428" s="2" t="s">
        <v>137</v>
      </c>
      <c r="D428" s="50" t="s">
        <v>142</v>
      </c>
      <c r="E428" s="2" t="s">
        <v>463</v>
      </c>
      <c r="F428" s="37">
        <f>F429</f>
        <v>0</v>
      </c>
      <c r="G428" s="37">
        <f t="shared" si="1763"/>
        <v>0</v>
      </c>
      <c r="H428" s="37">
        <f t="shared" si="1763"/>
        <v>0</v>
      </c>
      <c r="I428" s="37">
        <f t="shared" si="1763"/>
        <v>0</v>
      </c>
      <c r="J428" s="37">
        <f>J429</f>
        <v>0</v>
      </c>
      <c r="K428" s="37">
        <f t="shared" si="1764"/>
        <v>0</v>
      </c>
      <c r="L428" s="37">
        <f t="shared" si="1764"/>
        <v>0</v>
      </c>
      <c r="M428" s="37">
        <f t="shared" si="1764"/>
        <v>0</v>
      </c>
      <c r="N428" s="37">
        <f>N429</f>
        <v>0</v>
      </c>
      <c r="O428" s="37">
        <f t="shared" si="1765"/>
        <v>0</v>
      </c>
      <c r="P428" s="37">
        <f t="shared" si="1765"/>
        <v>0</v>
      </c>
      <c r="Q428" s="37">
        <f t="shared" si="1765"/>
        <v>0</v>
      </c>
      <c r="R428" s="37">
        <f>R429</f>
        <v>0</v>
      </c>
      <c r="S428" s="37">
        <f t="shared" si="1766"/>
        <v>0</v>
      </c>
      <c r="T428" s="37">
        <f t="shared" si="1766"/>
        <v>0</v>
      </c>
      <c r="U428" s="37">
        <f t="shared" si="1766"/>
        <v>0</v>
      </c>
      <c r="V428" s="37">
        <f>V429</f>
        <v>0</v>
      </c>
      <c r="W428" s="37">
        <f t="shared" si="1767"/>
        <v>0</v>
      </c>
      <c r="X428" s="37">
        <f t="shared" si="1767"/>
        <v>0</v>
      </c>
      <c r="Y428" s="37">
        <f t="shared" si="1767"/>
        <v>0</v>
      </c>
      <c r="Z428" s="37">
        <f>Z429</f>
        <v>0</v>
      </c>
      <c r="AA428" s="37">
        <f t="shared" si="1768"/>
        <v>0</v>
      </c>
      <c r="AB428" s="37">
        <f t="shared" si="1768"/>
        <v>0</v>
      </c>
      <c r="AC428" s="37">
        <f t="shared" si="1768"/>
        <v>0</v>
      </c>
      <c r="AD428" s="37">
        <f>AD429</f>
        <v>0</v>
      </c>
      <c r="AE428" s="37">
        <f t="shared" si="1769"/>
        <v>0</v>
      </c>
      <c r="AF428" s="37">
        <f t="shared" si="1769"/>
        <v>0</v>
      </c>
      <c r="AG428" s="37">
        <f t="shared" si="1769"/>
        <v>0</v>
      </c>
      <c r="AH428" s="37">
        <f>AH429</f>
        <v>0</v>
      </c>
      <c r="AI428" s="37">
        <f t="shared" si="1770"/>
        <v>0</v>
      </c>
      <c r="AJ428" s="37">
        <f t="shared" si="1770"/>
        <v>0</v>
      </c>
      <c r="AK428" s="37">
        <f t="shared" si="1770"/>
        <v>0</v>
      </c>
      <c r="AL428" s="37">
        <f>AL429</f>
        <v>0</v>
      </c>
      <c r="AM428" s="37">
        <f t="shared" si="1771"/>
        <v>0</v>
      </c>
      <c r="AN428" s="37">
        <f t="shared" si="1771"/>
        <v>0</v>
      </c>
      <c r="AO428" s="37">
        <f t="shared" si="1771"/>
        <v>0</v>
      </c>
      <c r="AP428" s="37">
        <f>AP429</f>
        <v>0</v>
      </c>
      <c r="AQ428" s="37">
        <f t="shared" si="1772"/>
        <v>0</v>
      </c>
      <c r="AR428" s="37">
        <f t="shared" si="1772"/>
        <v>0</v>
      </c>
      <c r="AS428" s="37">
        <f t="shared" si="1772"/>
        <v>0</v>
      </c>
      <c r="AT428" s="37">
        <f>AT429</f>
        <v>0</v>
      </c>
      <c r="AU428" s="37">
        <f t="shared" si="1773"/>
        <v>0</v>
      </c>
      <c r="AV428" s="37">
        <f t="shared" si="1773"/>
        <v>0</v>
      </c>
      <c r="AW428" s="37">
        <f t="shared" si="1773"/>
        <v>0</v>
      </c>
      <c r="AX428" s="37">
        <f>AX429</f>
        <v>0</v>
      </c>
      <c r="AY428" s="37">
        <f t="shared" si="1774"/>
        <v>0</v>
      </c>
      <c r="AZ428" s="37">
        <f t="shared" si="1774"/>
        <v>0</v>
      </c>
      <c r="BA428" s="37">
        <f t="shared" si="1774"/>
        <v>0</v>
      </c>
      <c r="BB428" s="37">
        <f>BB429</f>
        <v>0</v>
      </c>
      <c r="BC428" s="37">
        <f t="shared" si="1775"/>
        <v>0</v>
      </c>
      <c r="BD428" s="37">
        <f t="shared" si="1775"/>
        <v>0</v>
      </c>
      <c r="BE428" s="37">
        <f t="shared" si="1775"/>
        <v>0</v>
      </c>
      <c r="BF428" s="37">
        <f>BF429</f>
        <v>0</v>
      </c>
      <c r="BG428" s="37">
        <f t="shared" si="1776"/>
        <v>0</v>
      </c>
      <c r="BH428" s="37">
        <f t="shared" si="1776"/>
        <v>0</v>
      </c>
      <c r="BI428" s="37">
        <f t="shared" si="1776"/>
        <v>0</v>
      </c>
      <c r="BJ428" s="37">
        <f>BJ429</f>
        <v>0</v>
      </c>
      <c r="BK428" s="37">
        <f t="shared" si="1777"/>
        <v>0</v>
      </c>
      <c r="BL428" s="37">
        <f t="shared" si="1777"/>
        <v>0</v>
      </c>
      <c r="BM428" s="37">
        <f t="shared" si="1777"/>
        <v>0</v>
      </c>
      <c r="BN428" s="37">
        <f>BN429</f>
        <v>0</v>
      </c>
      <c r="BO428" s="37">
        <f t="shared" si="1778"/>
        <v>0</v>
      </c>
      <c r="BP428" s="37">
        <f t="shared" si="1778"/>
        <v>0</v>
      </c>
      <c r="BQ428" s="37">
        <f t="shared" si="1778"/>
        <v>0</v>
      </c>
      <c r="BR428" s="37">
        <f>BR429</f>
        <v>0</v>
      </c>
      <c r="BS428" s="37">
        <f t="shared" si="1779"/>
        <v>0</v>
      </c>
      <c r="BT428" s="37">
        <f t="shared" si="1779"/>
        <v>0</v>
      </c>
      <c r="BU428" s="37">
        <f t="shared" si="1779"/>
        <v>0</v>
      </c>
      <c r="BV428" s="151">
        <f>BV429</f>
        <v>0</v>
      </c>
      <c r="BW428" s="151">
        <f t="shared" si="1780"/>
        <v>0</v>
      </c>
      <c r="BX428" s="151">
        <f t="shared" si="1780"/>
        <v>0</v>
      </c>
      <c r="BY428" s="151">
        <f t="shared" si="1780"/>
        <v>0</v>
      </c>
      <c r="BZ428" s="37">
        <f>BZ429</f>
        <v>0</v>
      </c>
      <c r="CA428" s="37">
        <f t="shared" si="1781"/>
        <v>0</v>
      </c>
      <c r="CB428" s="37">
        <f t="shared" si="1781"/>
        <v>0</v>
      </c>
      <c r="CC428" s="37">
        <f t="shared" si="1781"/>
        <v>0</v>
      </c>
    </row>
    <row r="429" spans="1:81" s="40" customFormat="1" ht="16.5" hidden="1" x14ac:dyDescent="0.25">
      <c r="A429" s="9" t="s">
        <v>143</v>
      </c>
      <c r="B429" s="2" t="s">
        <v>40</v>
      </c>
      <c r="C429" s="2" t="s">
        <v>137</v>
      </c>
      <c r="D429" s="50" t="s">
        <v>142</v>
      </c>
      <c r="E429" s="2" t="s">
        <v>464</v>
      </c>
      <c r="F429" s="37"/>
      <c r="G429" s="37"/>
      <c r="H429" s="37"/>
      <c r="I429" s="38"/>
      <c r="J429" s="37"/>
      <c r="K429" s="37"/>
      <c r="L429" s="37"/>
      <c r="M429" s="38"/>
      <c r="N429" s="37">
        <f>F429+J429</f>
        <v>0</v>
      </c>
      <c r="O429" s="37">
        <f>G429+K429</f>
        <v>0</v>
      </c>
      <c r="P429" s="37">
        <f>H429+L429</f>
        <v>0</v>
      </c>
      <c r="Q429" s="37">
        <f>I429+M429</f>
        <v>0</v>
      </c>
      <c r="R429" s="37"/>
      <c r="S429" s="37"/>
      <c r="T429" s="37"/>
      <c r="U429" s="38"/>
      <c r="V429" s="37">
        <f>N429+R429</f>
        <v>0</v>
      </c>
      <c r="W429" s="37">
        <f>O429+S429</f>
        <v>0</v>
      </c>
      <c r="X429" s="37">
        <f>P429+T429</f>
        <v>0</v>
      </c>
      <c r="Y429" s="37">
        <f>Q429+U429</f>
        <v>0</v>
      </c>
      <c r="Z429" s="37"/>
      <c r="AA429" s="37"/>
      <c r="AB429" s="37"/>
      <c r="AC429" s="38"/>
      <c r="AD429" s="37">
        <f>V429+Z429</f>
        <v>0</v>
      </c>
      <c r="AE429" s="37">
        <f>W429+AA429</f>
        <v>0</v>
      </c>
      <c r="AF429" s="37">
        <f>X429+AB429</f>
        <v>0</v>
      </c>
      <c r="AG429" s="37">
        <f>Y429+AC429</f>
        <v>0</v>
      </c>
      <c r="AH429" s="37"/>
      <c r="AI429" s="37"/>
      <c r="AJ429" s="37"/>
      <c r="AK429" s="38"/>
      <c r="AL429" s="37">
        <f>AD429+AH429</f>
        <v>0</v>
      </c>
      <c r="AM429" s="37">
        <f>AE429+AI429</f>
        <v>0</v>
      </c>
      <c r="AN429" s="37">
        <f>AF429+AJ429</f>
        <v>0</v>
      </c>
      <c r="AO429" s="37">
        <f>AG429+AK429</f>
        <v>0</v>
      </c>
      <c r="AP429" s="37"/>
      <c r="AQ429" s="37"/>
      <c r="AR429" s="37"/>
      <c r="AS429" s="38"/>
      <c r="AT429" s="37">
        <f>AL429+AP429</f>
        <v>0</v>
      </c>
      <c r="AU429" s="37">
        <f>AM429+AQ429</f>
        <v>0</v>
      </c>
      <c r="AV429" s="37">
        <f>AN429+AR429</f>
        <v>0</v>
      </c>
      <c r="AW429" s="37">
        <f>AO429+AS429</f>
        <v>0</v>
      </c>
      <c r="AX429" s="37"/>
      <c r="AY429" s="37"/>
      <c r="AZ429" s="37"/>
      <c r="BA429" s="38"/>
      <c r="BB429" s="37">
        <f>AT429+AX429</f>
        <v>0</v>
      </c>
      <c r="BC429" s="37">
        <f>AU429+AY429</f>
        <v>0</v>
      </c>
      <c r="BD429" s="37">
        <f>AV429+AZ429</f>
        <v>0</v>
      </c>
      <c r="BE429" s="37">
        <f>AW429+BA429</f>
        <v>0</v>
      </c>
      <c r="BF429" s="37"/>
      <c r="BG429" s="37"/>
      <c r="BH429" s="37"/>
      <c r="BI429" s="38"/>
      <c r="BJ429" s="37">
        <f>BB429+BF429</f>
        <v>0</v>
      </c>
      <c r="BK429" s="37">
        <f>BC429+BG429</f>
        <v>0</v>
      </c>
      <c r="BL429" s="37">
        <f>BD429+BH429</f>
        <v>0</v>
      </c>
      <c r="BM429" s="37">
        <f>BE429+BI429</f>
        <v>0</v>
      </c>
      <c r="BN429" s="37"/>
      <c r="BO429" s="37"/>
      <c r="BP429" s="37"/>
      <c r="BQ429" s="38"/>
      <c r="BR429" s="37">
        <f>BJ429+BN429</f>
        <v>0</v>
      </c>
      <c r="BS429" s="37">
        <f>BK429+BO429</f>
        <v>0</v>
      </c>
      <c r="BT429" s="37">
        <f>BL429+BP429</f>
        <v>0</v>
      </c>
      <c r="BU429" s="37">
        <f>BM429+BQ429</f>
        <v>0</v>
      </c>
      <c r="BV429" s="151"/>
      <c r="BW429" s="151"/>
      <c r="BX429" s="151"/>
      <c r="BY429" s="152"/>
      <c r="BZ429" s="37">
        <f>BR429+BV429</f>
        <v>0</v>
      </c>
      <c r="CA429" s="37">
        <f>BS429+BW429</f>
        <v>0</v>
      </c>
      <c r="CB429" s="37">
        <f>BT429+BX429</f>
        <v>0</v>
      </c>
      <c r="CC429" s="37">
        <f>BU429+BY429</f>
        <v>0</v>
      </c>
    </row>
    <row r="430" spans="1:81" s="40" customFormat="1" ht="16.5" hidden="1" x14ac:dyDescent="0.25">
      <c r="A430" s="9" t="s">
        <v>64</v>
      </c>
      <c r="B430" s="2" t="s">
        <v>40</v>
      </c>
      <c r="C430" s="2" t="s">
        <v>137</v>
      </c>
      <c r="D430" s="50" t="s">
        <v>590</v>
      </c>
      <c r="E430" s="2"/>
      <c r="F430" s="37">
        <f>F431</f>
        <v>0</v>
      </c>
      <c r="G430" s="37">
        <f t="shared" ref="F430:I432" si="1782">G431</f>
        <v>0</v>
      </c>
      <c r="H430" s="37">
        <f t="shared" si="1782"/>
        <v>0</v>
      </c>
      <c r="I430" s="38">
        <f t="shared" si="1782"/>
        <v>0</v>
      </c>
      <c r="J430" s="37">
        <f>J431</f>
        <v>0</v>
      </c>
      <c r="K430" s="37">
        <f t="shared" ref="J430:M432" si="1783">K431</f>
        <v>0</v>
      </c>
      <c r="L430" s="37">
        <f t="shared" si="1783"/>
        <v>0</v>
      </c>
      <c r="M430" s="38">
        <f t="shared" si="1783"/>
        <v>0</v>
      </c>
      <c r="N430" s="37">
        <f>N431</f>
        <v>0</v>
      </c>
      <c r="O430" s="37">
        <f t="shared" ref="N430:Q432" si="1784">O431</f>
        <v>0</v>
      </c>
      <c r="P430" s="37">
        <f t="shared" si="1784"/>
        <v>0</v>
      </c>
      <c r="Q430" s="38">
        <f t="shared" si="1784"/>
        <v>0</v>
      </c>
      <c r="R430" s="37">
        <f>R431</f>
        <v>0</v>
      </c>
      <c r="S430" s="37">
        <f t="shared" ref="R430:U432" si="1785">S431</f>
        <v>0</v>
      </c>
      <c r="T430" s="37">
        <f t="shared" si="1785"/>
        <v>0</v>
      </c>
      <c r="U430" s="38">
        <f t="shared" si="1785"/>
        <v>0</v>
      </c>
      <c r="V430" s="37">
        <f>V431</f>
        <v>0</v>
      </c>
      <c r="W430" s="37">
        <f t="shared" ref="V430:Y432" si="1786">W431</f>
        <v>0</v>
      </c>
      <c r="X430" s="37">
        <f t="shared" si="1786"/>
        <v>0</v>
      </c>
      <c r="Y430" s="38">
        <f t="shared" si="1786"/>
        <v>0</v>
      </c>
      <c r="Z430" s="37">
        <f>Z431</f>
        <v>0</v>
      </c>
      <c r="AA430" s="37">
        <f t="shared" ref="Z430:AC432" si="1787">AA431</f>
        <v>0</v>
      </c>
      <c r="AB430" s="37">
        <f t="shared" si="1787"/>
        <v>0</v>
      </c>
      <c r="AC430" s="38">
        <f t="shared" si="1787"/>
        <v>0</v>
      </c>
      <c r="AD430" s="37">
        <f>AD431</f>
        <v>0</v>
      </c>
      <c r="AE430" s="37">
        <f t="shared" ref="AD430:AG432" si="1788">AE431</f>
        <v>0</v>
      </c>
      <c r="AF430" s="37">
        <f t="shared" si="1788"/>
        <v>0</v>
      </c>
      <c r="AG430" s="38">
        <f t="shared" si="1788"/>
        <v>0</v>
      </c>
      <c r="AH430" s="37">
        <f>AH431</f>
        <v>0</v>
      </c>
      <c r="AI430" s="37">
        <f t="shared" ref="AH430:AK432" si="1789">AI431</f>
        <v>0</v>
      </c>
      <c r="AJ430" s="37">
        <f t="shared" si="1789"/>
        <v>0</v>
      </c>
      <c r="AK430" s="38">
        <f t="shared" si="1789"/>
        <v>0</v>
      </c>
      <c r="AL430" s="37">
        <f>AL431</f>
        <v>0</v>
      </c>
      <c r="AM430" s="37">
        <f t="shared" ref="AL430:AO432" si="1790">AM431</f>
        <v>0</v>
      </c>
      <c r="AN430" s="37">
        <f t="shared" si="1790"/>
        <v>0</v>
      </c>
      <c r="AO430" s="38">
        <f t="shared" si="1790"/>
        <v>0</v>
      </c>
      <c r="AP430" s="37">
        <f>AP431</f>
        <v>0</v>
      </c>
      <c r="AQ430" s="37">
        <f t="shared" ref="AP430:AS432" si="1791">AQ431</f>
        <v>0</v>
      </c>
      <c r="AR430" s="37">
        <f t="shared" si="1791"/>
        <v>0</v>
      </c>
      <c r="AS430" s="38">
        <f t="shared" si="1791"/>
        <v>0</v>
      </c>
      <c r="AT430" s="37">
        <f>AT431</f>
        <v>0</v>
      </c>
      <c r="AU430" s="37">
        <f t="shared" ref="AT430:AW432" si="1792">AU431</f>
        <v>0</v>
      </c>
      <c r="AV430" s="37">
        <f t="shared" si="1792"/>
        <v>0</v>
      </c>
      <c r="AW430" s="38">
        <f t="shared" si="1792"/>
        <v>0</v>
      </c>
      <c r="AX430" s="37">
        <f>AX431</f>
        <v>0</v>
      </c>
      <c r="AY430" s="37">
        <f t="shared" ref="AX430:BA432" si="1793">AY431</f>
        <v>0</v>
      </c>
      <c r="AZ430" s="37">
        <f t="shared" si="1793"/>
        <v>0</v>
      </c>
      <c r="BA430" s="38">
        <f t="shared" si="1793"/>
        <v>0</v>
      </c>
      <c r="BB430" s="37">
        <f>BB431</f>
        <v>0</v>
      </c>
      <c r="BC430" s="37">
        <f t="shared" ref="BB430:BE432" si="1794">BC431</f>
        <v>0</v>
      </c>
      <c r="BD430" s="37">
        <f t="shared" si="1794"/>
        <v>0</v>
      </c>
      <c r="BE430" s="38">
        <f t="shared" si="1794"/>
        <v>0</v>
      </c>
      <c r="BF430" s="37">
        <f>BF431</f>
        <v>0</v>
      </c>
      <c r="BG430" s="37">
        <f t="shared" ref="BF430:BI432" si="1795">BG431</f>
        <v>0</v>
      </c>
      <c r="BH430" s="37">
        <f t="shared" si="1795"/>
        <v>0</v>
      </c>
      <c r="BI430" s="38">
        <f t="shared" si="1795"/>
        <v>0</v>
      </c>
      <c r="BJ430" s="37">
        <f>BJ431</f>
        <v>0</v>
      </c>
      <c r="BK430" s="37">
        <f t="shared" ref="BJ430:BM432" si="1796">BK431</f>
        <v>0</v>
      </c>
      <c r="BL430" s="37">
        <f t="shared" si="1796"/>
        <v>0</v>
      </c>
      <c r="BM430" s="38">
        <f t="shared" si="1796"/>
        <v>0</v>
      </c>
      <c r="BN430" s="37">
        <f>BN431</f>
        <v>0</v>
      </c>
      <c r="BO430" s="37">
        <f t="shared" ref="BN430:BQ432" si="1797">BO431</f>
        <v>0</v>
      </c>
      <c r="BP430" s="37">
        <f t="shared" si="1797"/>
        <v>0</v>
      </c>
      <c r="BQ430" s="38">
        <f t="shared" si="1797"/>
        <v>0</v>
      </c>
      <c r="BR430" s="37">
        <f>BR431</f>
        <v>0</v>
      </c>
      <c r="BS430" s="37">
        <f t="shared" ref="BR430:BU432" si="1798">BS431</f>
        <v>0</v>
      </c>
      <c r="BT430" s="37">
        <f t="shared" si="1798"/>
        <v>0</v>
      </c>
      <c r="BU430" s="38">
        <f t="shared" si="1798"/>
        <v>0</v>
      </c>
      <c r="BV430" s="151">
        <f>BV431</f>
        <v>0</v>
      </c>
      <c r="BW430" s="151">
        <f t="shared" ref="BV430:BY432" si="1799">BW431</f>
        <v>0</v>
      </c>
      <c r="BX430" s="151">
        <f t="shared" si="1799"/>
        <v>0</v>
      </c>
      <c r="BY430" s="152">
        <f t="shared" si="1799"/>
        <v>0</v>
      </c>
      <c r="BZ430" s="37">
        <f>BZ431</f>
        <v>0</v>
      </c>
      <c r="CA430" s="37">
        <f t="shared" ref="BZ430:CC432" si="1800">CA431</f>
        <v>0</v>
      </c>
      <c r="CB430" s="37">
        <f t="shared" si="1800"/>
        <v>0</v>
      </c>
      <c r="CC430" s="38">
        <f t="shared" si="1800"/>
        <v>0</v>
      </c>
    </row>
    <row r="431" spans="1:81" s="40" customFormat="1" ht="16.5" hidden="1" x14ac:dyDescent="0.25">
      <c r="A431" s="9" t="s">
        <v>591</v>
      </c>
      <c r="B431" s="2" t="s">
        <v>40</v>
      </c>
      <c r="C431" s="2" t="s">
        <v>137</v>
      </c>
      <c r="D431" s="50" t="s">
        <v>592</v>
      </c>
      <c r="E431" s="2"/>
      <c r="F431" s="37">
        <f t="shared" si="1782"/>
        <v>0</v>
      </c>
      <c r="G431" s="37">
        <f t="shared" si="1782"/>
        <v>0</v>
      </c>
      <c r="H431" s="37">
        <f t="shared" si="1782"/>
        <v>0</v>
      </c>
      <c r="I431" s="38">
        <f t="shared" si="1782"/>
        <v>0</v>
      </c>
      <c r="J431" s="37">
        <f t="shared" si="1783"/>
        <v>0</v>
      </c>
      <c r="K431" s="37">
        <f t="shared" si="1783"/>
        <v>0</v>
      </c>
      <c r="L431" s="37">
        <f t="shared" si="1783"/>
        <v>0</v>
      </c>
      <c r="M431" s="38">
        <f t="shared" si="1783"/>
        <v>0</v>
      </c>
      <c r="N431" s="37">
        <f t="shared" si="1784"/>
        <v>0</v>
      </c>
      <c r="O431" s="37">
        <f t="shared" si="1784"/>
        <v>0</v>
      </c>
      <c r="P431" s="37">
        <f t="shared" si="1784"/>
        <v>0</v>
      </c>
      <c r="Q431" s="38">
        <f t="shared" si="1784"/>
        <v>0</v>
      </c>
      <c r="R431" s="37">
        <f t="shared" si="1785"/>
        <v>0</v>
      </c>
      <c r="S431" s="37">
        <f t="shared" si="1785"/>
        <v>0</v>
      </c>
      <c r="T431" s="37">
        <f t="shared" si="1785"/>
        <v>0</v>
      </c>
      <c r="U431" s="38">
        <f t="shared" si="1785"/>
        <v>0</v>
      </c>
      <c r="V431" s="37">
        <f t="shared" si="1786"/>
        <v>0</v>
      </c>
      <c r="W431" s="37">
        <f t="shared" si="1786"/>
        <v>0</v>
      </c>
      <c r="X431" s="37">
        <f t="shared" si="1786"/>
        <v>0</v>
      </c>
      <c r="Y431" s="38">
        <f t="shared" si="1786"/>
        <v>0</v>
      </c>
      <c r="Z431" s="37">
        <f t="shared" si="1787"/>
        <v>0</v>
      </c>
      <c r="AA431" s="37">
        <f t="shared" si="1787"/>
        <v>0</v>
      </c>
      <c r="AB431" s="37">
        <f t="shared" si="1787"/>
        <v>0</v>
      </c>
      <c r="AC431" s="38">
        <f t="shared" si="1787"/>
        <v>0</v>
      </c>
      <c r="AD431" s="37">
        <f t="shared" si="1788"/>
        <v>0</v>
      </c>
      <c r="AE431" s="37">
        <f t="shared" si="1788"/>
        <v>0</v>
      </c>
      <c r="AF431" s="37">
        <f t="shared" si="1788"/>
        <v>0</v>
      </c>
      <c r="AG431" s="38">
        <f t="shared" si="1788"/>
        <v>0</v>
      </c>
      <c r="AH431" s="37">
        <f t="shared" si="1789"/>
        <v>0</v>
      </c>
      <c r="AI431" s="37">
        <f t="shared" si="1789"/>
        <v>0</v>
      </c>
      <c r="AJ431" s="37">
        <f t="shared" si="1789"/>
        <v>0</v>
      </c>
      <c r="AK431" s="38">
        <f t="shared" si="1789"/>
        <v>0</v>
      </c>
      <c r="AL431" s="37">
        <f t="shared" si="1790"/>
        <v>0</v>
      </c>
      <c r="AM431" s="37">
        <f t="shared" si="1790"/>
        <v>0</v>
      </c>
      <c r="AN431" s="37">
        <f t="shared" si="1790"/>
        <v>0</v>
      </c>
      <c r="AO431" s="38">
        <f t="shared" si="1790"/>
        <v>0</v>
      </c>
      <c r="AP431" s="37">
        <f t="shared" si="1791"/>
        <v>0</v>
      </c>
      <c r="AQ431" s="37">
        <f t="shared" si="1791"/>
        <v>0</v>
      </c>
      <c r="AR431" s="37">
        <f t="shared" si="1791"/>
        <v>0</v>
      </c>
      <c r="AS431" s="38">
        <f t="shared" si="1791"/>
        <v>0</v>
      </c>
      <c r="AT431" s="37">
        <f t="shared" si="1792"/>
        <v>0</v>
      </c>
      <c r="AU431" s="37">
        <f t="shared" si="1792"/>
        <v>0</v>
      </c>
      <c r="AV431" s="37">
        <f t="shared" si="1792"/>
        <v>0</v>
      </c>
      <c r="AW431" s="38">
        <f t="shared" si="1792"/>
        <v>0</v>
      </c>
      <c r="AX431" s="37">
        <f t="shared" si="1793"/>
        <v>0</v>
      </c>
      <c r="AY431" s="37">
        <f t="shared" si="1793"/>
        <v>0</v>
      </c>
      <c r="AZ431" s="37">
        <f t="shared" si="1793"/>
        <v>0</v>
      </c>
      <c r="BA431" s="38">
        <f t="shared" si="1793"/>
        <v>0</v>
      </c>
      <c r="BB431" s="37">
        <f t="shared" si="1794"/>
        <v>0</v>
      </c>
      <c r="BC431" s="37">
        <f t="shared" si="1794"/>
        <v>0</v>
      </c>
      <c r="BD431" s="37">
        <f t="shared" si="1794"/>
        <v>0</v>
      </c>
      <c r="BE431" s="38">
        <f t="shared" si="1794"/>
        <v>0</v>
      </c>
      <c r="BF431" s="37">
        <f t="shared" si="1795"/>
        <v>0</v>
      </c>
      <c r="BG431" s="37">
        <f t="shared" si="1795"/>
        <v>0</v>
      </c>
      <c r="BH431" s="37">
        <f t="shared" si="1795"/>
        <v>0</v>
      </c>
      <c r="BI431" s="38">
        <f t="shared" si="1795"/>
        <v>0</v>
      </c>
      <c r="BJ431" s="37">
        <f t="shared" si="1796"/>
        <v>0</v>
      </c>
      <c r="BK431" s="37">
        <f t="shared" si="1796"/>
        <v>0</v>
      </c>
      <c r="BL431" s="37">
        <f t="shared" si="1796"/>
        <v>0</v>
      </c>
      <c r="BM431" s="38">
        <f t="shared" si="1796"/>
        <v>0</v>
      </c>
      <c r="BN431" s="37">
        <f t="shared" si="1797"/>
        <v>0</v>
      </c>
      <c r="BO431" s="37">
        <f t="shared" si="1797"/>
        <v>0</v>
      </c>
      <c r="BP431" s="37">
        <f t="shared" si="1797"/>
        <v>0</v>
      </c>
      <c r="BQ431" s="38">
        <f t="shared" si="1797"/>
        <v>0</v>
      </c>
      <c r="BR431" s="37">
        <f t="shared" si="1798"/>
        <v>0</v>
      </c>
      <c r="BS431" s="37">
        <f t="shared" si="1798"/>
        <v>0</v>
      </c>
      <c r="BT431" s="37">
        <f t="shared" si="1798"/>
        <v>0</v>
      </c>
      <c r="BU431" s="38">
        <f t="shared" si="1798"/>
        <v>0</v>
      </c>
      <c r="BV431" s="151">
        <f t="shared" si="1799"/>
        <v>0</v>
      </c>
      <c r="BW431" s="151">
        <f t="shared" si="1799"/>
        <v>0</v>
      </c>
      <c r="BX431" s="151">
        <f t="shared" si="1799"/>
        <v>0</v>
      </c>
      <c r="BY431" s="152">
        <f t="shared" si="1799"/>
        <v>0</v>
      </c>
      <c r="BZ431" s="37">
        <f t="shared" si="1800"/>
        <v>0</v>
      </c>
      <c r="CA431" s="37">
        <f t="shared" si="1800"/>
        <v>0</v>
      </c>
      <c r="CB431" s="37">
        <f t="shared" si="1800"/>
        <v>0</v>
      </c>
      <c r="CC431" s="38">
        <f t="shared" si="1800"/>
        <v>0</v>
      </c>
    </row>
    <row r="432" spans="1:81" s="40" customFormat="1" ht="33" hidden="1" x14ac:dyDescent="0.25">
      <c r="A432" s="9" t="s">
        <v>32</v>
      </c>
      <c r="B432" s="2" t="s">
        <v>40</v>
      </c>
      <c r="C432" s="2" t="s">
        <v>137</v>
      </c>
      <c r="D432" s="50" t="s">
        <v>592</v>
      </c>
      <c r="E432" s="2" t="s">
        <v>475</v>
      </c>
      <c r="F432" s="37">
        <f t="shared" si="1782"/>
        <v>0</v>
      </c>
      <c r="G432" s="37">
        <f t="shared" si="1782"/>
        <v>0</v>
      </c>
      <c r="H432" s="37">
        <f t="shared" si="1782"/>
        <v>0</v>
      </c>
      <c r="I432" s="38">
        <f t="shared" si="1782"/>
        <v>0</v>
      </c>
      <c r="J432" s="37">
        <f t="shared" si="1783"/>
        <v>0</v>
      </c>
      <c r="K432" s="37">
        <f t="shared" si="1783"/>
        <v>0</v>
      </c>
      <c r="L432" s="37">
        <f t="shared" si="1783"/>
        <v>0</v>
      </c>
      <c r="M432" s="38">
        <f t="shared" si="1783"/>
        <v>0</v>
      </c>
      <c r="N432" s="37">
        <f t="shared" si="1784"/>
        <v>0</v>
      </c>
      <c r="O432" s="37">
        <f t="shared" si="1784"/>
        <v>0</v>
      </c>
      <c r="P432" s="37">
        <f t="shared" si="1784"/>
        <v>0</v>
      </c>
      <c r="Q432" s="38">
        <f t="shared" si="1784"/>
        <v>0</v>
      </c>
      <c r="R432" s="37">
        <f t="shared" si="1785"/>
        <v>0</v>
      </c>
      <c r="S432" s="37">
        <f t="shared" si="1785"/>
        <v>0</v>
      </c>
      <c r="T432" s="37">
        <f t="shared" si="1785"/>
        <v>0</v>
      </c>
      <c r="U432" s="38">
        <f t="shared" si="1785"/>
        <v>0</v>
      </c>
      <c r="V432" s="37">
        <f t="shared" si="1786"/>
        <v>0</v>
      </c>
      <c r="W432" s="37">
        <f t="shared" si="1786"/>
        <v>0</v>
      </c>
      <c r="X432" s="37">
        <f t="shared" si="1786"/>
        <v>0</v>
      </c>
      <c r="Y432" s="38">
        <f t="shared" si="1786"/>
        <v>0</v>
      </c>
      <c r="Z432" s="37">
        <f t="shared" si="1787"/>
        <v>0</v>
      </c>
      <c r="AA432" s="37">
        <f t="shared" si="1787"/>
        <v>0</v>
      </c>
      <c r="AB432" s="37">
        <f t="shared" si="1787"/>
        <v>0</v>
      </c>
      <c r="AC432" s="38">
        <f t="shared" si="1787"/>
        <v>0</v>
      </c>
      <c r="AD432" s="37">
        <f t="shared" si="1788"/>
        <v>0</v>
      </c>
      <c r="AE432" s="37">
        <f t="shared" si="1788"/>
        <v>0</v>
      </c>
      <c r="AF432" s="37">
        <f t="shared" si="1788"/>
        <v>0</v>
      </c>
      <c r="AG432" s="38">
        <f t="shared" si="1788"/>
        <v>0</v>
      </c>
      <c r="AH432" s="37">
        <f t="shared" si="1789"/>
        <v>0</v>
      </c>
      <c r="AI432" s="37">
        <f t="shared" si="1789"/>
        <v>0</v>
      </c>
      <c r="AJ432" s="37">
        <f t="shared" si="1789"/>
        <v>0</v>
      </c>
      <c r="AK432" s="38">
        <f t="shared" si="1789"/>
        <v>0</v>
      </c>
      <c r="AL432" s="37">
        <f t="shared" si="1790"/>
        <v>0</v>
      </c>
      <c r="AM432" s="37">
        <f t="shared" si="1790"/>
        <v>0</v>
      </c>
      <c r="AN432" s="37">
        <f t="shared" si="1790"/>
        <v>0</v>
      </c>
      <c r="AO432" s="38">
        <f t="shared" si="1790"/>
        <v>0</v>
      </c>
      <c r="AP432" s="37">
        <f t="shared" si="1791"/>
        <v>0</v>
      </c>
      <c r="AQ432" s="37">
        <f t="shared" si="1791"/>
        <v>0</v>
      </c>
      <c r="AR432" s="37">
        <f t="shared" si="1791"/>
        <v>0</v>
      </c>
      <c r="AS432" s="38">
        <f t="shared" si="1791"/>
        <v>0</v>
      </c>
      <c r="AT432" s="37">
        <f t="shared" si="1792"/>
        <v>0</v>
      </c>
      <c r="AU432" s="37">
        <f t="shared" si="1792"/>
        <v>0</v>
      </c>
      <c r="AV432" s="37">
        <f t="shared" si="1792"/>
        <v>0</v>
      </c>
      <c r="AW432" s="38">
        <f t="shared" si="1792"/>
        <v>0</v>
      </c>
      <c r="AX432" s="37">
        <f t="shared" si="1793"/>
        <v>0</v>
      </c>
      <c r="AY432" s="37">
        <f t="shared" si="1793"/>
        <v>0</v>
      </c>
      <c r="AZ432" s="37">
        <f t="shared" si="1793"/>
        <v>0</v>
      </c>
      <c r="BA432" s="38">
        <f t="shared" si="1793"/>
        <v>0</v>
      </c>
      <c r="BB432" s="37">
        <f t="shared" si="1794"/>
        <v>0</v>
      </c>
      <c r="BC432" s="37">
        <f t="shared" si="1794"/>
        <v>0</v>
      </c>
      <c r="BD432" s="37">
        <f t="shared" si="1794"/>
        <v>0</v>
      </c>
      <c r="BE432" s="38">
        <f t="shared" si="1794"/>
        <v>0</v>
      </c>
      <c r="BF432" s="37">
        <f t="shared" si="1795"/>
        <v>0</v>
      </c>
      <c r="BG432" s="37">
        <f t="shared" si="1795"/>
        <v>0</v>
      </c>
      <c r="BH432" s="37">
        <f t="shared" si="1795"/>
        <v>0</v>
      </c>
      <c r="BI432" s="38">
        <f t="shared" si="1795"/>
        <v>0</v>
      </c>
      <c r="BJ432" s="37">
        <f t="shared" si="1796"/>
        <v>0</v>
      </c>
      <c r="BK432" s="37">
        <f t="shared" si="1796"/>
        <v>0</v>
      </c>
      <c r="BL432" s="37">
        <f t="shared" si="1796"/>
        <v>0</v>
      </c>
      <c r="BM432" s="38">
        <f t="shared" si="1796"/>
        <v>0</v>
      </c>
      <c r="BN432" s="37">
        <f t="shared" si="1797"/>
        <v>0</v>
      </c>
      <c r="BO432" s="37">
        <f t="shared" si="1797"/>
        <v>0</v>
      </c>
      <c r="BP432" s="37">
        <f t="shared" si="1797"/>
        <v>0</v>
      </c>
      <c r="BQ432" s="38">
        <f t="shared" si="1797"/>
        <v>0</v>
      </c>
      <c r="BR432" s="37">
        <f t="shared" si="1798"/>
        <v>0</v>
      </c>
      <c r="BS432" s="37">
        <f t="shared" si="1798"/>
        <v>0</v>
      </c>
      <c r="BT432" s="37">
        <f t="shared" si="1798"/>
        <v>0</v>
      </c>
      <c r="BU432" s="38">
        <f t="shared" si="1798"/>
        <v>0</v>
      </c>
      <c r="BV432" s="151">
        <f t="shared" si="1799"/>
        <v>0</v>
      </c>
      <c r="BW432" s="151">
        <f t="shared" si="1799"/>
        <v>0</v>
      </c>
      <c r="BX432" s="151">
        <f t="shared" si="1799"/>
        <v>0</v>
      </c>
      <c r="BY432" s="152">
        <f t="shared" si="1799"/>
        <v>0</v>
      </c>
      <c r="BZ432" s="37">
        <f t="shared" si="1800"/>
        <v>0</v>
      </c>
      <c r="CA432" s="37">
        <f t="shared" si="1800"/>
        <v>0</v>
      </c>
      <c r="CB432" s="37">
        <f t="shared" si="1800"/>
        <v>0</v>
      </c>
      <c r="CC432" s="38">
        <f t="shared" si="1800"/>
        <v>0</v>
      </c>
    </row>
    <row r="433" spans="1:81" s="40" customFormat="1" ht="49.5" hidden="1" x14ac:dyDescent="0.25">
      <c r="A433" s="7" t="s">
        <v>33</v>
      </c>
      <c r="B433" s="2" t="s">
        <v>40</v>
      </c>
      <c r="C433" s="2" t="s">
        <v>137</v>
      </c>
      <c r="D433" s="50" t="s">
        <v>592</v>
      </c>
      <c r="E433" s="2" t="s">
        <v>476</v>
      </c>
      <c r="F433" s="37"/>
      <c r="G433" s="37"/>
      <c r="H433" s="37"/>
      <c r="I433" s="38"/>
      <c r="J433" s="37"/>
      <c r="K433" s="37"/>
      <c r="L433" s="37"/>
      <c r="M433" s="38"/>
      <c r="N433" s="37">
        <f>F433+J433</f>
        <v>0</v>
      </c>
      <c r="O433" s="37">
        <f>G433+K433</f>
        <v>0</v>
      </c>
      <c r="P433" s="37">
        <f>H433+L433</f>
        <v>0</v>
      </c>
      <c r="Q433" s="37">
        <f>I433+M433</f>
        <v>0</v>
      </c>
      <c r="R433" s="37"/>
      <c r="S433" s="37"/>
      <c r="T433" s="37"/>
      <c r="U433" s="38"/>
      <c r="V433" s="37">
        <f>N433+R433</f>
        <v>0</v>
      </c>
      <c r="W433" s="37">
        <f>O433+S433</f>
        <v>0</v>
      </c>
      <c r="X433" s="37">
        <f>P433+T433</f>
        <v>0</v>
      </c>
      <c r="Y433" s="37">
        <f>Q433+U433</f>
        <v>0</v>
      </c>
      <c r="Z433" s="37"/>
      <c r="AA433" s="37"/>
      <c r="AB433" s="37"/>
      <c r="AC433" s="38"/>
      <c r="AD433" s="37">
        <f>V433+Z433</f>
        <v>0</v>
      </c>
      <c r="AE433" s="37">
        <f>W433+AA433</f>
        <v>0</v>
      </c>
      <c r="AF433" s="37">
        <f>X433+AB433</f>
        <v>0</v>
      </c>
      <c r="AG433" s="37">
        <f>Y433+AC433</f>
        <v>0</v>
      </c>
      <c r="AH433" s="37"/>
      <c r="AI433" s="37"/>
      <c r="AJ433" s="37"/>
      <c r="AK433" s="38"/>
      <c r="AL433" s="37">
        <f>AD433+AH433</f>
        <v>0</v>
      </c>
      <c r="AM433" s="37">
        <f>AE433+AI433</f>
        <v>0</v>
      </c>
      <c r="AN433" s="37">
        <f>AF433+AJ433</f>
        <v>0</v>
      </c>
      <c r="AO433" s="37">
        <f>AG433+AK433</f>
        <v>0</v>
      </c>
      <c r="AP433" s="37"/>
      <c r="AQ433" s="37"/>
      <c r="AR433" s="37"/>
      <c r="AS433" s="38"/>
      <c r="AT433" s="37">
        <f>AL433+AP433</f>
        <v>0</v>
      </c>
      <c r="AU433" s="37">
        <f>AM433+AQ433</f>
        <v>0</v>
      </c>
      <c r="AV433" s="37">
        <f>AN433+AR433</f>
        <v>0</v>
      </c>
      <c r="AW433" s="37">
        <f>AO433+AS433</f>
        <v>0</v>
      </c>
      <c r="AX433" s="37"/>
      <c r="AY433" s="37"/>
      <c r="AZ433" s="37"/>
      <c r="BA433" s="38"/>
      <c r="BB433" s="37">
        <f>AT433+AX433</f>
        <v>0</v>
      </c>
      <c r="BC433" s="37">
        <f>AU433+AY433</f>
        <v>0</v>
      </c>
      <c r="BD433" s="37">
        <f>AV433+AZ433</f>
        <v>0</v>
      </c>
      <c r="BE433" s="37">
        <f>AW433+BA433</f>
        <v>0</v>
      </c>
      <c r="BF433" s="37"/>
      <c r="BG433" s="37"/>
      <c r="BH433" s="37"/>
      <c r="BI433" s="38"/>
      <c r="BJ433" s="37">
        <f>BB433+BF433</f>
        <v>0</v>
      </c>
      <c r="BK433" s="37">
        <f>BC433+BG433</f>
        <v>0</v>
      </c>
      <c r="BL433" s="37">
        <f>BD433+BH433</f>
        <v>0</v>
      </c>
      <c r="BM433" s="37">
        <f>BE433+BI433</f>
        <v>0</v>
      </c>
      <c r="BN433" s="37"/>
      <c r="BO433" s="37"/>
      <c r="BP433" s="37"/>
      <c r="BQ433" s="38"/>
      <c r="BR433" s="37">
        <f>BJ433+BN433</f>
        <v>0</v>
      </c>
      <c r="BS433" s="37">
        <f>BK433+BO433</f>
        <v>0</v>
      </c>
      <c r="BT433" s="37">
        <f>BL433+BP433</f>
        <v>0</v>
      </c>
      <c r="BU433" s="37">
        <f>BM433+BQ433</f>
        <v>0</v>
      </c>
      <c r="BV433" s="151"/>
      <c r="BW433" s="151"/>
      <c r="BX433" s="151"/>
      <c r="BY433" s="152"/>
      <c r="BZ433" s="37">
        <f>BR433+BV433</f>
        <v>0</v>
      </c>
      <c r="CA433" s="37">
        <f>BS433+BW433</f>
        <v>0</v>
      </c>
      <c r="CB433" s="37">
        <f>BT433+BX433</f>
        <v>0</v>
      </c>
      <c r="CC433" s="37">
        <f>BU433+BY433</f>
        <v>0</v>
      </c>
    </row>
    <row r="434" spans="1:81" s="40" customFormat="1" ht="33" hidden="1" x14ac:dyDescent="0.25">
      <c r="A434" s="9" t="s">
        <v>87</v>
      </c>
      <c r="B434" s="2" t="s">
        <v>40</v>
      </c>
      <c r="C434" s="2" t="s">
        <v>137</v>
      </c>
      <c r="D434" s="4" t="s">
        <v>144</v>
      </c>
      <c r="E434" s="2"/>
      <c r="F434" s="37">
        <f>F435</f>
        <v>0</v>
      </c>
      <c r="G434" s="37">
        <f t="shared" ref="G434:I434" si="1801">G435</f>
        <v>0</v>
      </c>
      <c r="H434" s="37">
        <f t="shared" si="1801"/>
        <v>0</v>
      </c>
      <c r="I434" s="37">
        <f t="shared" si="1801"/>
        <v>0</v>
      </c>
      <c r="J434" s="37">
        <f>J435</f>
        <v>0</v>
      </c>
      <c r="K434" s="37">
        <f t="shared" ref="K434:M434" si="1802">K435</f>
        <v>0</v>
      </c>
      <c r="L434" s="37">
        <f t="shared" si="1802"/>
        <v>0</v>
      </c>
      <c r="M434" s="37">
        <f t="shared" si="1802"/>
        <v>0</v>
      </c>
      <c r="N434" s="37">
        <f>N435</f>
        <v>0</v>
      </c>
      <c r="O434" s="37">
        <f t="shared" ref="O434:Q434" si="1803">O435</f>
        <v>0</v>
      </c>
      <c r="P434" s="37">
        <f t="shared" si="1803"/>
        <v>0</v>
      </c>
      <c r="Q434" s="37">
        <f t="shared" si="1803"/>
        <v>0</v>
      </c>
      <c r="R434" s="37">
        <f>R435</f>
        <v>0</v>
      </c>
      <c r="S434" s="37">
        <f t="shared" ref="S434:U434" si="1804">S435</f>
        <v>0</v>
      </c>
      <c r="T434" s="37">
        <f t="shared" si="1804"/>
        <v>0</v>
      </c>
      <c r="U434" s="37">
        <f t="shared" si="1804"/>
        <v>0</v>
      </c>
      <c r="V434" s="37">
        <f>V435</f>
        <v>0</v>
      </c>
      <c r="W434" s="37">
        <f t="shared" ref="W434:Y434" si="1805">W435</f>
        <v>0</v>
      </c>
      <c r="X434" s="37">
        <f t="shared" si="1805"/>
        <v>0</v>
      </c>
      <c r="Y434" s="37">
        <f t="shared" si="1805"/>
        <v>0</v>
      </c>
      <c r="Z434" s="37">
        <f>Z435</f>
        <v>0</v>
      </c>
      <c r="AA434" s="37">
        <f t="shared" ref="AA434:AC434" si="1806">AA435</f>
        <v>0</v>
      </c>
      <c r="AB434" s="37">
        <f t="shared" si="1806"/>
        <v>0</v>
      </c>
      <c r="AC434" s="37">
        <f t="shared" si="1806"/>
        <v>0</v>
      </c>
      <c r="AD434" s="37">
        <f>AD435</f>
        <v>0</v>
      </c>
      <c r="AE434" s="37">
        <f t="shared" ref="AE434:AG434" si="1807">AE435</f>
        <v>0</v>
      </c>
      <c r="AF434" s="37">
        <f t="shared" si="1807"/>
        <v>0</v>
      </c>
      <c r="AG434" s="37">
        <f t="shared" si="1807"/>
        <v>0</v>
      </c>
      <c r="AH434" s="37">
        <f>AH435</f>
        <v>0</v>
      </c>
      <c r="AI434" s="37">
        <f t="shared" ref="AI434:AK434" si="1808">AI435</f>
        <v>0</v>
      </c>
      <c r="AJ434" s="37">
        <f t="shared" si="1808"/>
        <v>0</v>
      </c>
      <c r="AK434" s="37">
        <f t="shared" si="1808"/>
        <v>0</v>
      </c>
      <c r="AL434" s="37">
        <f>AL435</f>
        <v>0</v>
      </c>
      <c r="AM434" s="37">
        <f t="shared" ref="AM434:AO434" si="1809">AM435</f>
        <v>0</v>
      </c>
      <c r="AN434" s="37">
        <f t="shared" si="1809"/>
        <v>0</v>
      </c>
      <c r="AO434" s="37">
        <f t="shared" si="1809"/>
        <v>0</v>
      </c>
      <c r="AP434" s="37">
        <f>AP435</f>
        <v>0</v>
      </c>
      <c r="AQ434" s="37">
        <f t="shared" ref="AQ434:AS434" si="1810">AQ435</f>
        <v>0</v>
      </c>
      <c r="AR434" s="37">
        <f t="shared" si="1810"/>
        <v>0</v>
      </c>
      <c r="AS434" s="37">
        <f t="shared" si="1810"/>
        <v>0</v>
      </c>
      <c r="AT434" s="37">
        <f>AT435</f>
        <v>0</v>
      </c>
      <c r="AU434" s="37">
        <f t="shared" ref="AU434:AW434" si="1811">AU435</f>
        <v>0</v>
      </c>
      <c r="AV434" s="37">
        <f t="shared" si="1811"/>
        <v>0</v>
      </c>
      <c r="AW434" s="37">
        <f t="shared" si="1811"/>
        <v>0</v>
      </c>
      <c r="AX434" s="37">
        <f>AX435</f>
        <v>0</v>
      </c>
      <c r="AY434" s="37">
        <f t="shared" ref="AY434:BA434" si="1812">AY435</f>
        <v>0</v>
      </c>
      <c r="AZ434" s="37">
        <f t="shared" si="1812"/>
        <v>0</v>
      </c>
      <c r="BA434" s="37">
        <f t="shared" si="1812"/>
        <v>0</v>
      </c>
      <c r="BB434" s="37">
        <f>BB435</f>
        <v>0</v>
      </c>
      <c r="BC434" s="37">
        <f t="shared" ref="BC434:BE434" si="1813">BC435</f>
        <v>0</v>
      </c>
      <c r="BD434" s="37">
        <f t="shared" si="1813"/>
        <v>0</v>
      </c>
      <c r="BE434" s="37">
        <f t="shared" si="1813"/>
        <v>0</v>
      </c>
      <c r="BF434" s="37">
        <f>BF435</f>
        <v>0</v>
      </c>
      <c r="BG434" s="37">
        <f t="shared" ref="BG434:BI434" si="1814">BG435</f>
        <v>0</v>
      </c>
      <c r="BH434" s="37">
        <f t="shared" si="1814"/>
        <v>0</v>
      </c>
      <c r="BI434" s="37">
        <f t="shared" si="1814"/>
        <v>0</v>
      </c>
      <c r="BJ434" s="37">
        <f>BJ435</f>
        <v>0</v>
      </c>
      <c r="BK434" s="37">
        <f t="shared" ref="BK434:BM434" si="1815">BK435</f>
        <v>0</v>
      </c>
      <c r="BL434" s="37">
        <f t="shared" si="1815"/>
        <v>0</v>
      </c>
      <c r="BM434" s="37">
        <f t="shared" si="1815"/>
        <v>0</v>
      </c>
      <c r="BN434" s="37">
        <f>BN435</f>
        <v>0</v>
      </c>
      <c r="BO434" s="37">
        <f t="shared" ref="BO434:BQ434" si="1816">BO435</f>
        <v>0</v>
      </c>
      <c r="BP434" s="37">
        <f t="shared" si="1816"/>
        <v>0</v>
      </c>
      <c r="BQ434" s="37">
        <f t="shared" si="1816"/>
        <v>0</v>
      </c>
      <c r="BR434" s="37">
        <f>BR435</f>
        <v>0</v>
      </c>
      <c r="BS434" s="37">
        <f t="shared" ref="BS434:BU434" si="1817">BS435</f>
        <v>0</v>
      </c>
      <c r="BT434" s="37">
        <f t="shared" si="1817"/>
        <v>0</v>
      </c>
      <c r="BU434" s="37">
        <f t="shared" si="1817"/>
        <v>0</v>
      </c>
      <c r="BV434" s="151">
        <f>BV435</f>
        <v>0</v>
      </c>
      <c r="BW434" s="151">
        <f t="shared" ref="BW434:BY434" si="1818">BW435</f>
        <v>0</v>
      </c>
      <c r="BX434" s="151">
        <f t="shared" si="1818"/>
        <v>0</v>
      </c>
      <c r="BY434" s="151">
        <f t="shared" si="1818"/>
        <v>0</v>
      </c>
      <c r="BZ434" s="37">
        <f>BZ435</f>
        <v>0</v>
      </c>
      <c r="CA434" s="37">
        <f t="shared" ref="CA434:CC434" si="1819">CA435</f>
        <v>0</v>
      </c>
      <c r="CB434" s="37">
        <f t="shared" si="1819"/>
        <v>0</v>
      </c>
      <c r="CC434" s="37">
        <f t="shared" si="1819"/>
        <v>0</v>
      </c>
    </row>
    <row r="435" spans="1:81" s="40" customFormat="1" ht="33" hidden="1" x14ac:dyDescent="0.25">
      <c r="A435" s="9" t="s">
        <v>141</v>
      </c>
      <c r="B435" s="2" t="s">
        <v>40</v>
      </c>
      <c r="C435" s="2" t="s">
        <v>137</v>
      </c>
      <c r="D435" s="4" t="s">
        <v>145</v>
      </c>
      <c r="E435" s="2"/>
      <c r="F435" s="37">
        <f>F436+F438+F440</f>
        <v>0</v>
      </c>
      <c r="G435" s="37">
        <f t="shared" ref="G435:I435" si="1820">G436+G438+G440</f>
        <v>0</v>
      </c>
      <c r="H435" s="37">
        <f t="shared" si="1820"/>
        <v>0</v>
      </c>
      <c r="I435" s="37">
        <f t="shared" si="1820"/>
        <v>0</v>
      </c>
      <c r="J435" s="37">
        <f>J436+J438+J440</f>
        <v>0</v>
      </c>
      <c r="K435" s="37">
        <f t="shared" ref="K435:M435" si="1821">K436+K438+K440</f>
        <v>0</v>
      </c>
      <c r="L435" s="37">
        <f t="shared" si="1821"/>
        <v>0</v>
      </c>
      <c r="M435" s="37">
        <f t="shared" si="1821"/>
        <v>0</v>
      </c>
      <c r="N435" s="37">
        <f>N436+N438+N440</f>
        <v>0</v>
      </c>
      <c r="O435" s="37">
        <f t="shared" ref="O435:Q435" si="1822">O436+O438+O440</f>
        <v>0</v>
      </c>
      <c r="P435" s="37">
        <f t="shared" si="1822"/>
        <v>0</v>
      </c>
      <c r="Q435" s="37">
        <f t="shared" si="1822"/>
        <v>0</v>
      </c>
      <c r="R435" s="37">
        <f>R436+R438+R440</f>
        <v>0</v>
      </c>
      <c r="S435" s="37">
        <f t="shared" ref="S435:U435" si="1823">S436+S438+S440</f>
        <v>0</v>
      </c>
      <c r="T435" s="37">
        <f t="shared" si="1823"/>
        <v>0</v>
      </c>
      <c r="U435" s="37">
        <f t="shared" si="1823"/>
        <v>0</v>
      </c>
      <c r="V435" s="37">
        <f>V436+V438+V440</f>
        <v>0</v>
      </c>
      <c r="W435" s="37">
        <f t="shared" ref="W435:Y435" si="1824">W436+W438+W440</f>
        <v>0</v>
      </c>
      <c r="X435" s="37">
        <f t="shared" si="1824"/>
        <v>0</v>
      </c>
      <c r="Y435" s="37">
        <f t="shared" si="1824"/>
        <v>0</v>
      </c>
      <c r="Z435" s="37">
        <f>Z436+Z438+Z440</f>
        <v>0</v>
      </c>
      <c r="AA435" s="37">
        <f t="shared" ref="AA435:AC435" si="1825">AA436+AA438+AA440</f>
        <v>0</v>
      </c>
      <c r="AB435" s="37">
        <f t="shared" si="1825"/>
        <v>0</v>
      </c>
      <c r="AC435" s="37">
        <f t="shared" si="1825"/>
        <v>0</v>
      </c>
      <c r="AD435" s="37">
        <f>AD436+AD438+AD440</f>
        <v>0</v>
      </c>
      <c r="AE435" s="37">
        <f t="shared" ref="AE435:AG435" si="1826">AE436+AE438+AE440</f>
        <v>0</v>
      </c>
      <c r="AF435" s="37">
        <f t="shared" si="1826"/>
        <v>0</v>
      </c>
      <c r="AG435" s="37">
        <f t="shared" si="1826"/>
        <v>0</v>
      </c>
      <c r="AH435" s="37">
        <f>AH436+AH438+AH440</f>
        <v>0</v>
      </c>
      <c r="AI435" s="37">
        <f t="shared" ref="AI435:AK435" si="1827">AI436+AI438+AI440</f>
        <v>0</v>
      </c>
      <c r="AJ435" s="37">
        <f t="shared" si="1827"/>
        <v>0</v>
      </c>
      <c r="AK435" s="37">
        <f t="shared" si="1827"/>
        <v>0</v>
      </c>
      <c r="AL435" s="37">
        <f>AL436+AL438+AL440</f>
        <v>0</v>
      </c>
      <c r="AM435" s="37">
        <f t="shared" ref="AM435:AO435" si="1828">AM436+AM438+AM440</f>
        <v>0</v>
      </c>
      <c r="AN435" s="37">
        <f t="shared" si="1828"/>
        <v>0</v>
      </c>
      <c r="AO435" s="37">
        <f t="shared" si="1828"/>
        <v>0</v>
      </c>
      <c r="AP435" s="37">
        <f>AP436+AP438+AP440</f>
        <v>0</v>
      </c>
      <c r="AQ435" s="37">
        <f t="shared" ref="AQ435:AS435" si="1829">AQ436+AQ438+AQ440</f>
        <v>0</v>
      </c>
      <c r="AR435" s="37">
        <f t="shared" si="1829"/>
        <v>0</v>
      </c>
      <c r="AS435" s="37">
        <f t="shared" si="1829"/>
        <v>0</v>
      </c>
      <c r="AT435" s="37">
        <f>AT436+AT438+AT440</f>
        <v>0</v>
      </c>
      <c r="AU435" s="37">
        <f t="shared" ref="AU435:AW435" si="1830">AU436+AU438+AU440</f>
        <v>0</v>
      </c>
      <c r="AV435" s="37">
        <f t="shared" si="1830"/>
        <v>0</v>
      </c>
      <c r="AW435" s="37">
        <f t="shared" si="1830"/>
        <v>0</v>
      </c>
      <c r="AX435" s="37">
        <f>AX436+AX438+AX440</f>
        <v>0</v>
      </c>
      <c r="AY435" s="37">
        <f t="shared" ref="AY435:BA435" si="1831">AY436+AY438+AY440</f>
        <v>0</v>
      </c>
      <c r="AZ435" s="37">
        <f t="shared" si="1831"/>
        <v>0</v>
      </c>
      <c r="BA435" s="37">
        <f t="shared" si="1831"/>
        <v>0</v>
      </c>
      <c r="BB435" s="37">
        <f>BB436+BB438+BB440</f>
        <v>0</v>
      </c>
      <c r="BC435" s="37">
        <f t="shared" ref="BC435:BE435" si="1832">BC436+BC438+BC440</f>
        <v>0</v>
      </c>
      <c r="BD435" s="37">
        <f t="shared" si="1832"/>
        <v>0</v>
      </c>
      <c r="BE435" s="37">
        <f t="shared" si="1832"/>
        <v>0</v>
      </c>
      <c r="BF435" s="37">
        <f>BF436+BF438+BF440</f>
        <v>0</v>
      </c>
      <c r="BG435" s="37">
        <f t="shared" ref="BG435:BI435" si="1833">BG436+BG438+BG440</f>
        <v>0</v>
      </c>
      <c r="BH435" s="37">
        <f t="shared" si="1833"/>
        <v>0</v>
      </c>
      <c r="BI435" s="37">
        <f t="shared" si="1833"/>
        <v>0</v>
      </c>
      <c r="BJ435" s="37">
        <f>BJ436+BJ438+BJ440</f>
        <v>0</v>
      </c>
      <c r="BK435" s="37">
        <f t="shared" ref="BK435:BM435" si="1834">BK436+BK438+BK440</f>
        <v>0</v>
      </c>
      <c r="BL435" s="37">
        <f t="shared" si="1834"/>
        <v>0</v>
      </c>
      <c r="BM435" s="37">
        <f t="shared" si="1834"/>
        <v>0</v>
      </c>
      <c r="BN435" s="37">
        <f>BN436+BN438+BN440</f>
        <v>0</v>
      </c>
      <c r="BO435" s="37">
        <f t="shared" ref="BO435:BQ435" si="1835">BO436+BO438+BO440</f>
        <v>0</v>
      </c>
      <c r="BP435" s="37">
        <f t="shared" si="1835"/>
        <v>0</v>
      </c>
      <c r="BQ435" s="37">
        <f t="shared" si="1835"/>
        <v>0</v>
      </c>
      <c r="BR435" s="37">
        <f>BR436+BR438+BR440</f>
        <v>0</v>
      </c>
      <c r="BS435" s="37">
        <f t="shared" ref="BS435:BU435" si="1836">BS436+BS438+BS440</f>
        <v>0</v>
      </c>
      <c r="BT435" s="37">
        <f t="shared" si="1836"/>
        <v>0</v>
      </c>
      <c r="BU435" s="37">
        <f t="shared" si="1836"/>
        <v>0</v>
      </c>
      <c r="BV435" s="151">
        <f>BV436+BV438+BV440</f>
        <v>0</v>
      </c>
      <c r="BW435" s="151">
        <f t="shared" ref="BW435:BY435" si="1837">BW436+BW438+BW440</f>
        <v>0</v>
      </c>
      <c r="BX435" s="151">
        <f t="shared" si="1837"/>
        <v>0</v>
      </c>
      <c r="BY435" s="151">
        <f t="shared" si="1837"/>
        <v>0</v>
      </c>
      <c r="BZ435" s="37">
        <f>BZ436+BZ438+BZ440</f>
        <v>0</v>
      </c>
      <c r="CA435" s="37">
        <f t="shared" ref="CA435:CC435" si="1838">CA436+CA438+CA440</f>
        <v>0</v>
      </c>
      <c r="CB435" s="37">
        <f t="shared" si="1838"/>
        <v>0</v>
      </c>
      <c r="CC435" s="37">
        <f t="shared" si="1838"/>
        <v>0</v>
      </c>
    </row>
    <row r="436" spans="1:81" s="40" customFormat="1" ht="82.5" hidden="1" x14ac:dyDescent="0.25">
      <c r="A436" s="9" t="s">
        <v>22</v>
      </c>
      <c r="B436" s="2" t="s">
        <v>40</v>
      </c>
      <c r="C436" s="2" t="s">
        <v>137</v>
      </c>
      <c r="D436" s="4" t="s">
        <v>145</v>
      </c>
      <c r="E436" s="2" t="s">
        <v>471</v>
      </c>
      <c r="F436" s="37">
        <f t="shared" ref="F436:BQ436" si="1839">F437</f>
        <v>0</v>
      </c>
      <c r="G436" s="37">
        <f t="shared" si="1839"/>
        <v>0</v>
      </c>
      <c r="H436" s="37">
        <f t="shared" si="1839"/>
        <v>0</v>
      </c>
      <c r="I436" s="37">
        <f t="shared" si="1839"/>
        <v>0</v>
      </c>
      <c r="J436" s="37">
        <f t="shared" si="1839"/>
        <v>0</v>
      </c>
      <c r="K436" s="37">
        <f t="shared" si="1839"/>
        <v>0</v>
      </c>
      <c r="L436" s="37">
        <f t="shared" si="1839"/>
        <v>0</v>
      </c>
      <c r="M436" s="37">
        <f t="shared" si="1839"/>
        <v>0</v>
      </c>
      <c r="N436" s="37">
        <f t="shared" si="1839"/>
        <v>0</v>
      </c>
      <c r="O436" s="37">
        <f t="shared" si="1839"/>
        <v>0</v>
      </c>
      <c r="P436" s="37">
        <f t="shared" si="1839"/>
        <v>0</v>
      </c>
      <c r="Q436" s="37">
        <f t="shared" si="1839"/>
        <v>0</v>
      </c>
      <c r="R436" s="37">
        <f t="shared" si="1839"/>
        <v>0</v>
      </c>
      <c r="S436" s="37">
        <f t="shared" si="1839"/>
        <v>0</v>
      </c>
      <c r="T436" s="37">
        <f t="shared" si="1839"/>
        <v>0</v>
      </c>
      <c r="U436" s="37">
        <f t="shared" si="1839"/>
        <v>0</v>
      </c>
      <c r="V436" s="37">
        <f t="shared" si="1839"/>
        <v>0</v>
      </c>
      <c r="W436" s="37">
        <f t="shared" si="1839"/>
        <v>0</v>
      </c>
      <c r="X436" s="37">
        <f t="shared" si="1839"/>
        <v>0</v>
      </c>
      <c r="Y436" s="37">
        <f t="shared" si="1839"/>
        <v>0</v>
      </c>
      <c r="Z436" s="37">
        <f t="shared" si="1839"/>
        <v>0</v>
      </c>
      <c r="AA436" s="37">
        <f t="shared" si="1839"/>
        <v>0</v>
      </c>
      <c r="AB436" s="37">
        <f t="shared" si="1839"/>
        <v>0</v>
      </c>
      <c r="AC436" s="37">
        <f t="shared" si="1839"/>
        <v>0</v>
      </c>
      <c r="AD436" s="37">
        <f t="shared" si="1839"/>
        <v>0</v>
      </c>
      <c r="AE436" s="37">
        <f t="shared" si="1839"/>
        <v>0</v>
      </c>
      <c r="AF436" s="37">
        <f t="shared" si="1839"/>
        <v>0</v>
      </c>
      <c r="AG436" s="37">
        <f t="shared" si="1839"/>
        <v>0</v>
      </c>
      <c r="AH436" s="37">
        <f t="shared" si="1839"/>
        <v>0</v>
      </c>
      <c r="AI436" s="37">
        <f t="shared" si="1839"/>
        <v>0</v>
      </c>
      <c r="AJ436" s="37">
        <f t="shared" si="1839"/>
        <v>0</v>
      </c>
      <c r="AK436" s="37">
        <f t="shared" si="1839"/>
        <v>0</v>
      </c>
      <c r="AL436" s="37">
        <f t="shared" si="1839"/>
        <v>0</v>
      </c>
      <c r="AM436" s="37">
        <f t="shared" si="1839"/>
        <v>0</v>
      </c>
      <c r="AN436" s="37">
        <f t="shared" si="1839"/>
        <v>0</v>
      </c>
      <c r="AO436" s="37">
        <f t="shared" si="1839"/>
        <v>0</v>
      </c>
      <c r="AP436" s="37">
        <f t="shared" si="1839"/>
        <v>0</v>
      </c>
      <c r="AQ436" s="37">
        <f t="shared" si="1839"/>
        <v>0</v>
      </c>
      <c r="AR436" s="37">
        <f t="shared" si="1839"/>
        <v>0</v>
      </c>
      <c r="AS436" s="37">
        <f t="shared" si="1839"/>
        <v>0</v>
      </c>
      <c r="AT436" s="37">
        <f t="shared" si="1839"/>
        <v>0</v>
      </c>
      <c r="AU436" s="37">
        <f t="shared" si="1839"/>
        <v>0</v>
      </c>
      <c r="AV436" s="37">
        <f t="shared" si="1839"/>
        <v>0</v>
      </c>
      <c r="AW436" s="37">
        <f t="shared" si="1839"/>
        <v>0</v>
      </c>
      <c r="AX436" s="37">
        <f t="shared" si="1839"/>
        <v>0</v>
      </c>
      <c r="AY436" s="37">
        <f t="shared" si="1839"/>
        <v>0</v>
      </c>
      <c r="AZ436" s="37">
        <f t="shared" si="1839"/>
        <v>0</v>
      </c>
      <c r="BA436" s="37">
        <f t="shared" si="1839"/>
        <v>0</v>
      </c>
      <c r="BB436" s="37">
        <f t="shared" si="1839"/>
        <v>0</v>
      </c>
      <c r="BC436" s="37">
        <f t="shared" si="1839"/>
        <v>0</v>
      </c>
      <c r="BD436" s="37">
        <f t="shared" si="1839"/>
        <v>0</v>
      </c>
      <c r="BE436" s="37">
        <f t="shared" si="1839"/>
        <v>0</v>
      </c>
      <c r="BF436" s="37">
        <f t="shared" si="1839"/>
        <v>0</v>
      </c>
      <c r="BG436" s="37">
        <f t="shared" si="1839"/>
        <v>0</v>
      </c>
      <c r="BH436" s="37">
        <f t="shared" si="1839"/>
        <v>0</v>
      </c>
      <c r="BI436" s="37">
        <f t="shared" si="1839"/>
        <v>0</v>
      </c>
      <c r="BJ436" s="37">
        <f t="shared" si="1839"/>
        <v>0</v>
      </c>
      <c r="BK436" s="37">
        <f t="shared" si="1839"/>
        <v>0</v>
      </c>
      <c r="BL436" s="37">
        <f t="shared" si="1839"/>
        <v>0</v>
      </c>
      <c r="BM436" s="37">
        <f t="shared" si="1839"/>
        <v>0</v>
      </c>
      <c r="BN436" s="37">
        <f t="shared" si="1839"/>
        <v>0</v>
      </c>
      <c r="BO436" s="37">
        <f t="shared" si="1839"/>
        <v>0</v>
      </c>
      <c r="BP436" s="37">
        <f t="shared" si="1839"/>
        <v>0</v>
      </c>
      <c r="BQ436" s="37">
        <f t="shared" si="1839"/>
        <v>0</v>
      </c>
      <c r="BR436" s="37">
        <f t="shared" ref="BR436:CC436" si="1840">BR437</f>
        <v>0</v>
      </c>
      <c r="BS436" s="37">
        <f t="shared" si="1840"/>
        <v>0</v>
      </c>
      <c r="BT436" s="37">
        <f t="shared" si="1840"/>
        <v>0</v>
      </c>
      <c r="BU436" s="37">
        <f t="shared" si="1840"/>
        <v>0</v>
      </c>
      <c r="BV436" s="151">
        <f t="shared" si="1840"/>
        <v>0</v>
      </c>
      <c r="BW436" s="151">
        <f t="shared" si="1840"/>
        <v>0</v>
      </c>
      <c r="BX436" s="151">
        <f t="shared" si="1840"/>
        <v>0</v>
      </c>
      <c r="BY436" s="151">
        <f t="shared" si="1840"/>
        <v>0</v>
      </c>
      <c r="BZ436" s="37">
        <f t="shared" si="1840"/>
        <v>0</v>
      </c>
      <c r="CA436" s="37">
        <f t="shared" si="1840"/>
        <v>0</v>
      </c>
      <c r="CB436" s="37">
        <f t="shared" si="1840"/>
        <v>0</v>
      </c>
      <c r="CC436" s="37">
        <f t="shared" si="1840"/>
        <v>0</v>
      </c>
    </row>
    <row r="437" spans="1:81" s="40" customFormat="1" ht="33" hidden="1" x14ac:dyDescent="0.25">
      <c r="A437" s="9" t="s">
        <v>90</v>
      </c>
      <c r="B437" s="2" t="s">
        <v>40</v>
      </c>
      <c r="C437" s="2" t="s">
        <v>137</v>
      </c>
      <c r="D437" s="4" t="s">
        <v>145</v>
      </c>
      <c r="E437" s="2" t="s">
        <v>535</v>
      </c>
      <c r="F437" s="37"/>
      <c r="G437" s="37"/>
      <c r="H437" s="37"/>
      <c r="I437" s="38"/>
      <c r="J437" s="37"/>
      <c r="K437" s="37"/>
      <c r="L437" s="37"/>
      <c r="M437" s="38"/>
      <c r="N437" s="37">
        <f>F437+J437</f>
        <v>0</v>
      </c>
      <c r="O437" s="37">
        <f>G437+K437</f>
        <v>0</v>
      </c>
      <c r="P437" s="37">
        <f>H437+L437</f>
        <v>0</v>
      </c>
      <c r="Q437" s="37">
        <f>I437+M437</f>
        <v>0</v>
      </c>
      <c r="R437" s="37"/>
      <c r="S437" s="37"/>
      <c r="T437" s="37"/>
      <c r="U437" s="38"/>
      <c r="V437" s="37">
        <f>N437+R437</f>
        <v>0</v>
      </c>
      <c r="W437" s="37">
        <f>O437+S437</f>
        <v>0</v>
      </c>
      <c r="X437" s="37">
        <f>P437+T437</f>
        <v>0</v>
      </c>
      <c r="Y437" s="37">
        <f>Q437+U437</f>
        <v>0</v>
      </c>
      <c r="Z437" s="37"/>
      <c r="AA437" s="37"/>
      <c r="AB437" s="37"/>
      <c r="AC437" s="38"/>
      <c r="AD437" s="37">
        <f>V437+Z437</f>
        <v>0</v>
      </c>
      <c r="AE437" s="37">
        <f>W437+AA437</f>
        <v>0</v>
      </c>
      <c r="AF437" s="37">
        <f>X437+AB437</f>
        <v>0</v>
      </c>
      <c r="AG437" s="37">
        <f>Y437+AC437</f>
        <v>0</v>
      </c>
      <c r="AH437" s="37"/>
      <c r="AI437" s="37"/>
      <c r="AJ437" s="37"/>
      <c r="AK437" s="38"/>
      <c r="AL437" s="37">
        <f>AD437+AH437</f>
        <v>0</v>
      </c>
      <c r="AM437" s="37">
        <f>AE437+AI437</f>
        <v>0</v>
      </c>
      <c r="AN437" s="37">
        <f>AF437+AJ437</f>
        <v>0</v>
      </c>
      <c r="AO437" s="37">
        <f>AG437+AK437</f>
        <v>0</v>
      </c>
      <c r="AP437" s="37"/>
      <c r="AQ437" s="37"/>
      <c r="AR437" s="37"/>
      <c r="AS437" s="38"/>
      <c r="AT437" s="37">
        <f>AL437+AP437</f>
        <v>0</v>
      </c>
      <c r="AU437" s="37">
        <f>AM437+AQ437</f>
        <v>0</v>
      </c>
      <c r="AV437" s="37">
        <f>AN437+AR437</f>
        <v>0</v>
      </c>
      <c r="AW437" s="37">
        <f>AO437+AS437</f>
        <v>0</v>
      </c>
      <c r="AX437" s="37"/>
      <c r="AY437" s="37"/>
      <c r="AZ437" s="37"/>
      <c r="BA437" s="38"/>
      <c r="BB437" s="37">
        <f>AT437+AX437</f>
        <v>0</v>
      </c>
      <c r="BC437" s="37">
        <f>AU437+AY437</f>
        <v>0</v>
      </c>
      <c r="BD437" s="37">
        <f>AV437+AZ437</f>
        <v>0</v>
      </c>
      <c r="BE437" s="37">
        <f>AW437+BA437</f>
        <v>0</v>
      </c>
      <c r="BF437" s="37"/>
      <c r="BG437" s="37"/>
      <c r="BH437" s="37"/>
      <c r="BI437" s="38"/>
      <c r="BJ437" s="37">
        <f>BB437+BF437</f>
        <v>0</v>
      </c>
      <c r="BK437" s="37">
        <f>BC437+BG437</f>
        <v>0</v>
      </c>
      <c r="BL437" s="37">
        <f>BD437+BH437</f>
        <v>0</v>
      </c>
      <c r="BM437" s="37">
        <f>BE437+BI437</f>
        <v>0</v>
      </c>
      <c r="BN437" s="37"/>
      <c r="BO437" s="37"/>
      <c r="BP437" s="37"/>
      <c r="BQ437" s="38"/>
      <c r="BR437" s="37">
        <f>BJ437+BN437</f>
        <v>0</v>
      </c>
      <c r="BS437" s="37">
        <f>BK437+BO437</f>
        <v>0</v>
      </c>
      <c r="BT437" s="37">
        <f>BL437+BP437</f>
        <v>0</v>
      </c>
      <c r="BU437" s="37">
        <f>BM437+BQ437</f>
        <v>0</v>
      </c>
      <c r="BV437" s="151"/>
      <c r="BW437" s="151"/>
      <c r="BX437" s="151"/>
      <c r="BY437" s="152"/>
      <c r="BZ437" s="37">
        <f>BR437+BV437</f>
        <v>0</v>
      </c>
      <c r="CA437" s="37">
        <f>BS437+BW437</f>
        <v>0</v>
      </c>
      <c r="CB437" s="37">
        <f>BT437+BX437</f>
        <v>0</v>
      </c>
      <c r="CC437" s="37">
        <f>BU437+BY437</f>
        <v>0</v>
      </c>
    </row>
    <row r="438" spans="1:81" s="40" customFormat="1" ht="33" hidden="1" x14ac:dyDescent="0.25">
      <c r="A438" s="9" t="s">
        <v>32</v>
      </c>
      <c r="B438" s="2" t="s">
        <v>40</v>
      </c>
      <c r="C438" s="2" t="s">
        <v>137</v>
      </c>
      <c r="D438" s="4" t="s">
        <v>145</v>
      </c>
      <c r="E438" s="2" t="s">
        <v>475</v>
      </c>
      <c r="F438" s="37">
        <f>F439</f>
        <v>0</v>
      </c>
      <c r="G438" s="37">
        <f t="shared" ref="G438:I438" si="1841">G439</f>
        <v>0</v>
      </c>
      <c r="H438" s="37">
        <f t="shared" si="1841"/>
        <v>0</v>
      </c>
      <c r="I438" s="37">
        <f t="shared" si="1841"/>
        <v>0</v>
      </c>
      <c r="J438" s="37">
        <f>J439</f>
        <v>0</v>
      </c>
      <c r="K438" s="37">
        <f t="shared" ref="K438:M438" si="1842">K439</f>
        <v>0</v>
      </c>
      <c r="L438" s="37">
        <f t="shared" si="1842"/>
        <v>0</v>
      </c>
      <c r="M438" s="37">
        <f t="shared" si="1842"/>
        <v>0</v>
      </c>
      <c r="N438" s="37">
        <f>N439</f>
        <v>0</v>
      </c>
      <c r="O438" s="37">
        <f t="shared" ref="O438:Q438" si="1843">O439</f>
        <v>0</v>
      </c>
      <c r="P438" s="37">
        <f t="shared" si="1843"/>
        <v>0</v>
      </c>
      <c r="Q438" s="37">
        <f t="shared" si="1843"/>
        <v>0</v>
      </c>
      <c r="R438" s="37">
        <f>R439</f>
        <v>0</v>
      </c>
      <c r="S438" s="37">
        <f t="shared" ref="S438:U438" si="1844">S439</f>
        <v>0</v>
      </c>
      <c r="T438" s="37">
        <f t="shared" si="1844"/>
        <v>0</v>
      </c>
      <c r="U438" s="37">
        <f t="shared" si="1844"/>
        <v>0</v>
      </c>
      <c r="V438" s="37">
        <f>V439</f>
        <v>0</v>
      </c>
      <c r="W438" s="37">
        <f t="shared" ref="W438:Y438" si="1845">W439</f>
        <v>0</v>
      </c>
      <c r="X438" s="37">
        <f t="shared" si="1845"/>
        <v>0</v>
      </c>
      <c r="Y438" s="37">
        <f t="shared" si="1845"/>
        <v>0</v>
      </c>
      <c r="Z438" s="37">
        <f>Z439</f>
        <v>0</v>
      </c>
      <c r="AA438" s="37">
        <f t="shared" ref="AA438:AC438" si="1846">AA439</f>
        <v>0</v>
      </c>
      <c r="AB438" s="37">
        <f t="shared" si="1846"/>
        <v>0</v>
      </c>
      <c r="AC438" s="37">
        <f t="shared" si="1846"/>
        <v>0</v>
      </c>
      <c r="AD438" s="37">
        <f>AD439</f>
        <v>0</v>
      </c>
      <c r="AE438" s="37">
        <f t="shared" ref="AE438:AG438" si="1847">AE439</f>
        <v>0</v>
      </c>
      <c r="AF438" s="37">
        <f t="shared" si="1847"/>
        <v>0</v>
      </c>
      <c r="AG438" s="37">
        <f t="shared" si="1847"/>
        <v>0</v>
      </c>
      <c r="AH438" s="37">
        <f>AH439</f>
        <v>0</v>
      </c>
      <c r="AI438" s="37">
        <f t="shared" ref="AI438:AK438" si="1848">AI439</f>
        <v>0</v>
      </c>
      <c r="AJ438" s="37">
        <f t="shared" si="1848"/>
        <v>0</v>
      </c>
      <c r="AK438" s="37">
        <f t="shared" si="1848"/>
        <v>0</v>
      </c>
      <c r="AL438" s="37">
        <f>AL439</f>
        <v>0</v>
      </c>
      <c r="AM438" s="37">
        <f t="shared" ref="AM438:AO438" si="1849">AM439</f>
        <v>0</v>
      </c>
      <c r="AN438" s="37">
        <f t="shared" si="1849"/>
        <v>0</v>
      </c>
      <c r="AO438" s="37">
        <f t="shared" si="1849"/>
        <v>0</v>
      </c>
      <c r="AP438" s="37">
        <f>AP439</f>
        <v>0</v>
      </c>
      <c r="AQ438" s="37">
        <f t="shared" ref="AQ438:AS438" si="1850">AQ439</f>
        <v>0</v>
      </c>
      <c r="AR438" s="37">
        <f t="shared" si="1850"/>
        <v>0</v>
      </c>
      <c r="AS438" s="37">
        <f t="shared" si="1850"/>
        <v>0</v>
      </c>
      <c r="AT438" s="37">
        <f>AT439</f>
        <v>0</v>
      </c>
      <c r="AU438" s="37">
        <f t="shared" ref="AU438:AW438" si="1851">AU439</f>
        <v>0</v>
      </c>
      <c r="AV438" s="37">
        <f t="shared" si="1851"/>
        <v>0</v>
      </c>
      <c r="AW438" s="37">
        <f t="shared" si="1851"/>
        <v>0</v>
      </c>
      <c r="AX438" s="37">
        <f>AX439</f>
        <v>0</v>
      </c>
      <c r="AY438" s="37">
        <f t="shared" ref="AY438:BA438" si="1852">AY439</f>
        <v>0</v>
      </c>
      <c r="AZ438" s="37">
        <f t="shared" si="1852"/>
        <v>0</v>
      </c>
      <c r="BA438" s="37">
        <f t="shared" si="1852"/>
        <v>0</v>
      </c>
      <c r="BB438" s="37">
        <f>BB439</f>
        <v>0</v>
      </c>
      <c r="BC438" s="37">
        <f t="shared" ref="BC438:BE438" si="1853">BC439</f>
        <v>0</v>
      </c>
      <c r="BD438" s="37">
        <f t="shared" si="1853"/>
        <v>0</v>
      </c>
      <c r="BE438" s="37">
        <f t="shared" si="1853"/>
        <v>0</v>
      </c>
      <c r="BF438" s="37">
        <f>BF439</f>
        <v>0</v>
      </c>
      <c r="BG438" s="37">
        <f t="shared" ref="BG438:BI438" si="1854">BG439</f>
        <v>0</v>
      </c>
      <c r="BH438" s="37">
        <f t="shared" si="1854"/>
        <v>0</v>
      </c>
      <c r="BI438" s="37">
        <f t="shared" si="1854"/>
        <v>0</v>
      </c>
      <c r="BJ438" s="37">
        <f>BJ439</f>
        <v>0</v>
      </c>
      <c r="BK438" s="37">
        <f t="shared" ref="BK438:BM438" si="1855">BK439</f>
        <v>0</v>
      </c>
      <c r="BL438" s="37">
        <f t="shared" si="1855"/>
        <v>0</v>
      </c>
      <c r="BM438" s="37">
        <f t="shared" si="1855"/>
        <v>0</v>
      </c>
      <c r="BN438" s="37">
        <f>BN439</f>
        <v>0</v>
      </c>
      <c r="BO438" s="37">
        <f t="shared" ref="BO438:BQ438" si="1856">BO439</f>
        <v>0</v>
      </c>
      <c r="BP438" s="37">
        <f t="shared" si="1856"/>
        <v>0</v>
      </c>
      <c r="BQ438" s="37">
        <f t="shared" si="1856"/>
        <v>0</v>
      </c>
      <c r="BR438" s="37">
        <f>BR439</f>
        <v>0</v>
      </c>
      <c r="BS438" s="37">
        <f t="shared" ref="BS438:BU438" si="1857">BS439</f>
        <v>0</v>
      </c>
      <c r="BT438" s="37">
        <f t="shared" si="1857"/>
        <v>0</v>
      </c>
      <c r="BU438" s="37">
        <f t="shared" si="1857"/>
        <v>0</v>
      </c>
      <c r="BV438" s="151">
        <f>BV439</f>
        <v>0</v>
      </c>
      <c r="BW438" s="151">
        <f t="shared" ref="BW438:BY438" si="1858">BW439</f>
        <v>0</v>
      </c>
      <c r="BX438" s="151">
        <f t="shared" si="1858"/>
        <v>0</v>
      </c>
      <c r="BY438" s="151">
        <f t="shared" si="1858"/>
        <v>0</v>
      </c>
      <c r="BZ438" s="37">
        <f>BZ439</f>
        <v>0</v>
      </c>
      <c r="CA438" s="37">
        <f t="shared" ref="CA438:CC438" si="1859">CA439</f>
        <v>0</v>
      </c>
      <c r="CB438" s="37">
        <f t="shared" si="1859"/>
        <v>0</v>
      </c>
      <c r="CC438" s="37">
        <f t="shared" si="1859"/>
        <v>0</v>
      </c>
    </row>
    <row r="439" spans="1:81" s="40" customFormat="1" ht="49.5" hidden="1" x14ac:dyDescent="0.25">
      <c r="A439" s="9" t="s">
        <v>33</v>
      </c>
      <c r="B439" s="2" t="s">
        <v>40</v>
      </c>
      <c r="C439" s="2" t="s">
        <v>137</v>
      </c>
      <c r="D439" s="4" t="s">
        <v>145</v>
      </c>
      <c r="E439" s="2" t="s">
        <v>476</v>
      </c>
      <c r="F439" s="37"/>
      <c r="G439" s="37"/>
      <c r="H439" s="37"/>
      <c r="I439" s="38"/>
      <c r="J439" s="37"/>
      <c r="K439" s="37"/>
      <c r="L439" s="37"/>
      <c r="M439" s="38"/>
      <c r="N439" s="37">
        <f>F439+J439</f>
        <v>0</v>
      </c>
      <c r="O439" s="37">
        <f>G439+K439</f>
        <v>0</v>
      </c>
      <c r="P439" s="37">
        <f>H439+L439</f>
        <v>0</v>
      </c>
      <c r="Q439" s="37">
        <f>I439+M439</f>
        <v>0</v>
      </c>
      <c r="R439" s="37"/>
      <c r="S439" s="37"/>
      <c r="T439" s="37"/>
      <c r="U439" s="38"/>
      <c r="V439" s="37">
        <f>N439+R439</f>
        <v>0</v>
      </c>
      <c r="W439" s="37">
        <f>O439+S439</f>
        <v>0</v>
      </c>
      <c r="X439" s="37">
        <f>P439+T439</f>
        <v>0</v>
      </c>
      <c r="Y439" s="37">
        <f>Q439+U439</f>
        <v>0</v>
      </c>
      <c r="Z439" s="37"/>
      <c r="AA439" s="37"/>
      <c r="AB439" s="37"/>
      <c r="AC439" s="38"/>
      <c r="AD439" s="37">
        <f>V439+Z439</f>
        <v>0</v>
      </c>
      <c r="AE439" s="37">
        <f>W439+AA439</f>
        <v>0</v>
      </c>
      <c r="AF439" s="37">
        <f>X439+AB439</f>
        <v>0</v>
      </c>
      <c r="AG439" s="37">
        <f>Y439+AC439</f>
        <v>0</v>
      </c>
      <c r="AH439" s="37"/>
      <c r="AI439" s="37"/>
      <c r="AJ439" s="37"/>
      <c r="AK439" s="38"/>
      <c r="AL439" s="37">
        <f>AD439+AH439</f>
        <v>0</v>
      </c>
      <c r="AM439" s="37">
        <f>AE439+AI439</f>
        <v>0</v>
      </c>
      <c r="AN439" s="37">
        <f>AF439+AJ439</f>
        <v>0</v>
      </c>
      <c r="AO439" s="37">
        <f>AG439+AK439</f>
        <v>0</v>
      </c>
      <c r="AP439" s="37"/>
      <c r="AQ439" s="37"/>
      <c r="AR439" s="37"/>
      <c r="AS439" s="38"/>
      <c r="AT439" s="37">
        <f>AL439+AP439</f>
        <v>0</v>
      </c>
      <c r="AU439" s="37">
        <f>AM439+AQ439</f>
        <v>0</v>
      </c>
      <c r="AV439" s="37">
        <f>AN439+AR439</f>
        <v>0</v>
      </c>
      <c r="AW439" s="37">
        <f>AO439+AS439</f>
        <v>0</v>
      </c>
      <c r="AX439" s="37"/>
      <c r="AY439" s="37"/>
      <c r="AZ439" s="37"/>
      <c r="BA439" s="38"/>
      <c r="BB439" s="37">
        <f>AT439+AX439</f>
        <v>0</v>
      </c>
      <c r="BC439" s="37">
        <f>AU439+AY439</f>
        <v>0</v>
      </c>
      <c r="BD439" s="37">
        <f>AV439+AZ439</f>
        <v>0</v>
      </c>
      <c r="BE439" s="37">
        <f>AW439+BA439</f>
        <v>0</v>
      </c>
      <c r="BF439" s="37"/>
      <c r="BG439" s="37"/>
      <c r="BH439" s="37"/>
      <c r="BI439" s="38"/>
      <c r="BJ439" s="37">
        <f>BB439+BF439</f>
        <v>0</v>
      </c>
      <c r="BK439" s="37">
        <f>BC439+BG439</f>
        <v>0</v>
      </c>
      <c r="BL439" s="37">
        <f>BD439+BH439</f>
        <v>0</v>
      </c>
      <c r="BM439" s="37">
        <f>BE439+BI439</f>
        <v>0</v>
      </c>
      <c r="BN439" s="37"/>
      <c r="BO439" s="37"/>
      <c r="BP439" s="37"/>
      <c r="BQ439" s="38"/>
      <c r="BR439" s="37">
        <f>BJ439+BN439</f>
        <v>0</v>
      </c>
      <c r="BS439" s="37">
        <f>BK439+BO439</f>
        <v>0</v>
      </c>
      <c r="BT439" s="37">
        <f>BL439+BP439</f>
        <v>0</v>
      </c>
      <c r="BU439" s="37">
        <f>BM439+BQ439</f>
        <v>0</v>
      </c>
      <c r="BV439" s="151"/>
      <c r="BW439" s="151"/>
      <c r="BX439" s="151"/>
      <c r="BY439" s="152"/>
      <c r="BZ439" s="37">
        <f>BR439+BV439</f>
        <v>0</v>
      </c>
      <c r="CA439" s="37">
        <f>BS439+BW439</f>
        <v>0</v>
      </c>
      <c r="CB439" s="37">
        <f>BT439+BX439</f>
        <v>0</v>
      </c>
      <c r="CC439" s="37">
        <f>BU439+BY439</f>
        <v>0</v>
      </c>
    </row>
    <row r="440" spans="1:81" s="40" customFormat="1" ht="16.5" hidden="1" x14ac:dyDescent="0.25">
      <c r="A440" s="9" t="s">
        <v>36</v>
      </c>
      <c r="B440" s="2" t="s">
        <v>40</v>
      </c>
      <c r="C440" s="2" t="s">
        <v>137</v>
      </c>
      <c r="D440" s="4" t="s">
        <v>145</v>
      </c>
      <c r="E440" s="2" t="s">
        <v>482</v>
      </c>
      <c r="F440" s="37">
        <f>F441</f>
        <v>0</v>
      </c>
      <c r="G440" s="37">
        <f t="shared" ref="G440:I440" si="1860">G441</f>
        <v>0</v>
      </c>
      <c r="H440" s="37">
        <f t="shared" si="1860"/>
        <v>0</v>
      </c>
      <c r="I440" s="37">
        <f t="shared" si="1860"/>
        <v>0</v>
      </c>
      <c r="J440" s="37">
        <f>J441</f>
        <v>0</v>
      </c>
      <c r="K440" s="37">
        <f t="shared" ref="K440:M440" si="1861">K441</f>
        <v>0</v>
      </c>
      <c r="L440" s="37">
        <f t="shared" si="1861"/>
        <v>0</v>
      </c>
      <c r="M440" s="37">
        <f t="shared" si="1861"/>
        <v>0</v>
      </c>
      <c r="N440" s="37">
        <f>N441</f>
        <v>0</v>
      </c>
      <c r="O440" s="37">
        <f t="shared" ref="O440:Q440" si="1862">O441</f>
        <v>0</v>
      </c>
      <c r="P440" s="37">
        <f t="shared" si="1862"/>
        <v>0</v>
      </c>
      <c r="Q440" s="37">
        <f t="shared" si="1862"/>
        <v>0</v>
      </c>
      <c r="R440" s="37">
        <f>R441</f>
        <v>0</v>
      </c>
      <c r="S440" s="37">
        <f t="shared" ref="S440:U440" si="1863">S441</f>
        <v>0</v>
      </c>
      <c r="T440" s="37">
        <f t="shared" si="1863"/>
        <v>0</v>
      </c>
      <c r="U440" s="37">
        <f t="shared" si="1863"/>
        <v>0</v>
      </c>
      <c r="V440" s="37">
        <f>V441</f>
        <v>0</v>
      </c>
      <c r="W440" s="37">
        <f t="shared" ref="W440:Y440" si="1864">W441</f>
        <v>0</v>
      </c>
      <c r="X440" s="37">
        <f t="shared" si="1864"/>
        <v>0</v>
      </c>
      <c r="Y440" s="37">
        <f t="shared" si="1864"/>
        <v>0</v>
      </c>
      <c r="Z440" s="37">
        <f>Z441</f>
        <v>0</v>
      </c>
      <c r="AA440" s="37">
        <f t="shared" ref="AA440:AC440" si="1865">AA441</f>
        <v>0</v>
      </c>
      <c r="AB440" s="37">
        <f t="shared" si="1865"/>
        <v>0</v>
      </c>
      <c r="AC440" s="37">
        <f t="shared" si="1865"/>
        <v>0</v>
      </c>
      <c r="AD440" s="37">
        <f>AD441</f>
        <v>0</v>
      </c>
      <c r="AE440" s="37">
        <f t="shared" ref="AE440:AG440" si="1866">AE441</f>
        <v>0</v>
      </c>
      <c r="AF440" s="37">
        <f t="shared" si="1866"/>
        <v>0</v>
      </c>
      <c r="AG440" s="37">
        <f t="shared" si="1866"/>
        <v>0</v>
      </c>
      <c r="AH440" s="37">
        <f>AH441</f>
        <v>0</v>
      </c>
      <c r="AI440" s="37">
        <f t="shared" ref="AI440:AK440" si="1867">AI441</f>
        <v>0</v>
      </c>
      <c r="AJ440" s="37">
        <f t="shared" si="1867"/>
        <v>0</v>
      </c>
      <c r="AK440" s="37">
        <f t="shared" si="1867"/>
        <v>0</v>
      </c>
      <c r="AL440" s="37">
        <f>AL441</f>
        <v>0</v>
      </c>
      <c r="AM440" s="37">
        <f t="shared" ref="AM440:AO440" si="1868">AM441</f>
        <v>0</v>
      </c>
      <c r="AN440" s="37">
        <f t="shared" si="1868"/>
        <v>0</v>
      </c>
      <c r="AO440" s="37">
        <f t="shared" si="1868"/>
        <v>0</v>
      </c>
      <c r="AP440" s="37">
        <f>AP441</f>
        <v>0</v>
      </c>
      <c r="AQ440" s="37">
        <f t="shared" ref="AQ440:AS440" si="1869">AQ441</f>
        <v>0</v>
      </c>
      <c r="AR440" s="37">
        <f t="shared" si="1869"/>
        <v>0</v>
      </c>
      <c r="AS440" s="37">
        <f t="shared" si="1869"/>
        <v>0</v>
      </c>
      <c r="AT440" s="37">
        <f>AT441</f>
        <v>0</v>
      </c>
      <c r="AU440" s="37">
        <f t="shared" ref="AU440:AW440" si="1870">AU441</f>
        <v>0</v>
      </c>
      <c r="AV440" s="37">
        <f t="shared" si="1870"/>
        <v>0</v>
      </c>
      <c r="AW440" s="37">
        <f t="shared" si="1870"/>
        <v>0</v>
      </c>
      <c r="AX440" s="37">
        <f>AX441</f>
        <v>0</v>
      </c>
      <c r="AY440" s="37">
        <f t="shared" ref="AY440:BA440" si="1871">AY441</f>
        <v>0</v>
      </c>
      <c r="AZ440" s="37">
        <f t="shared" si="1871"/>
        <v>0</v>
      </c>
      <c r="BA440" s="37">
        <f t="shared" si="1871"/>
        <v>0</v>
      </c>
      <c r="BB440" s="37">
        <f>BB441</f>
        <v>0</v>
      </c>
      <c r="BC440" s="37">
        <f t="shared" ref="BC440:BE440" si="1872">BC441</f>
        <v>0</v>
      </c>
      <c r="BD440" s="37">
        <f t="shared" si="1872"/>
        <v>0</v>
      </c>
      <c r="BE440" s="37">
        <f t="shared" si="1872"/>
        <v>0</v>
      </c>
      <c r="BF440" s="37">
        <f>BF441</f>
        <v>0</v>
      </c>
      <c r="BG440" s="37">
        <f t="shared" ref="BG440:BI440" si="1873">BG441</f>
        <v>0</v>
      </c>
      <c r="BH440" s="37">
        <f t="shared" si="1873"/>
        <v>0</v>
      </c>
      <c r="BI440" s="37">
        <f t="shared" si="1873"/>
        <v>0</v>
      </c>
      <c r="BJ440" s="37">
        <f>BJ441</f>
        <v>0</v>
      </c>
      <c r="BK440" s="37">
        <f t="shared" ref="BK440:BM440" si="1874">BK441</f>
        <v>0</v>
      </c>
      <c r="BL440" s="37">
        <f t="shared" si="1874"/>
        <v>0</v>
      </c>
      <c r="BM440" s="37">
        <f t="shared" si="1874"/>
        <v>0</v>
      </c>
      <c r="BN440" s="37">
        <f>BN441</f>
        <v>0</v>
      </c>
      <c r="BO440" s="37">
        <f t="shared" ref="BO440:BQ440" si="1875">BO441</f>
        <v>0</v>
      </c>
      <c r="BP440" s="37">
        <f t="shared" si="1875"/>
        <v>0</v>
      </c>
      <c r="BQ440" s="37">
        <f t="shared" si="1875"/>
        <v>0</v>
      </c>
      <c r="BR440" s="37">
        <f>BR441</f>
        <v>0</v>
      </c>
      <c r="BS440" s="37">
        <f t="shared" ref="BS440:BU440" si="1876">BS441</f>
        <v>0</v>
      </c>
      <c r="BT440" s="37">
        <f t="shared" si="1876"/>
        <v>0</v>
      </c>
      <c r="BU440" s="37">
        <f t="shared" si="1876"/>
        <v>0</v>
      </c>
      <c r="BV440" s="151">
        <f>BV441</f>
        <v>0</v>
      </c>
      <c r="BW440" s="151">
        <f t="shared" ref="BW440:BY440" si="1877">BW441</f>
        <v>0</v>
      </c>
      <c r="BX440" s="151">
        <f t="shared" si="1877"/>
        <v>0</v>
      </c>
      <c r="BY440" s="151">
        <f t="shared" si="1877"/>
        <v>0</v>
      </c>
      <c r="BZ440" s="37">
        <f>BZ441</f>
        <v>0</v>
      </c>
      <c r="CA440" s="37">
        <f t="shared" ref="CA440:CC440" si="1878">CA441</f>
        <v>0</v>
      </c>
      <c r="CB440" s="37">
        <f t="shared" si="1878"/>
        <v>0</v>
      </c>
      <c r="CC440" s="37">
        <f t="shared" si="1878"/>
        <v>0</v>
      </c>
    </row>
    <row r="441" spans="1:81" s="40" customFormat="1" ht="16.5" hidden="1" x14ac:dyDescent="0.25">
      <c r="A441" s="9" t="s">
        <v>38</v>
      </c>
      <c r="B441" s="2" t="s">
        <v>40</v>
      </c>
      <c r="C441" s="2" t="s">
        <v>137</v>
      </c>
      <c r="D441" s="4" t="s">
        <v>145</v>
      </c>
      <c r="E441" s="2" t="s">
        <v>484</v>
      </c>
      <c r="F441" s="37"/>
      <c r="G441" s="37"/>
      <c r="H441" s="37"/>
      <c r="I441" s="38"/>
      <c r="J441" s="37"/>
      <c r="K441" s="37"/>
      <c r="L441" s="37"/>
      <c r="M441" s="38"/>
      <c r="N441" s="37">
        <f>F441+J441</f>
        <v>0</v>
      </c>
      <c r="O441" s="37">
        <f>G441+K441</f>
        <v>0</v>
      </c>
      <c r="P441" s="37">
        <f>H441+L441</f>
        <v>0</v>
      </c>
      <c r="Q441" s="37">
        <f>I441+M441</f>
        <v>0</v>
      </c>
      <c r="R441" s="37"/>
      <c r="S441" s="37"/>
      <c r="T441" s="37"/>
      <c r="U441" s="38"/>
      <c r="V441" s="37">
        <f>N441+R441</f>
        <v>0</v>
      </c>
      <c r="W441" s="37">
        <f>O441+S441</f>
        <v>0</v>
      </c>
      <c r="X441" s="37">
        <f>P441+T441</f>
        <v>0</v>
      </c>
      <c r="Y441" s="37">
        <f>Q441+U441</f>
        <v>0</v>
      </c>
      <c r="Z441" s="37"/>
      <c r="AA441" s="37"/>
      <c r="AB441" s="37"/>
      <c r="AC441" s="38"/>
      <c r="AD441" s="37">
        <f>V441+Z441</f>
        <v>0</v>
      </c>
      <c r="AE441" s="37">
        <f>W441+AA441</f>
        <v>0</v>
      </c>
      <c r="AF441" s="37">
        <f>X441+AB441</f>
        <v>0</v>
      </c>
      <c r="AG441" s="37">
        <f>Y441+AC441</f>
        <v>0</v>
      </c>
      <c r="AH441" s="37"/>
      <c r="AI441" s="37"/>
      <c r="AJ441" s="37"/>
      <c r="AK441" s="38"/>
      <c r="AL441" s="37">
        <f>AD441+AH441</f>
        <v>0</v>
      </c>
      <c r="AM441" s="37">
        <f>AE441+AI441</f>
        <v>0</v>
      </c>
      <c r="AN441" s="37">
        <f>AF441+AJ441</f>
        <v>0</v>
      </c>
      <c r="AO441" s="37">
        <f>AG441+AK441</f>
        <v>0</v>
      </c>
      <c r="AP441" s="37"/>
      <c r="AQ441" s="37"/>
      <c r="AR441" s="37"/>
      <c r="AS441" s="38"/>
      <c r="AT441" s="37">
        <f>AL441+AP441</f>
        <v>0</v>
      </c>
      <c r="AU441" s="37">
        <f>AM441+AQ441</f>
        <v>0</v>
      </c>
      <c r="AV441" s="37">
        <f>AN441+AR441</f>
        <v>0</v>
      </c>
      <c r="AW441" s="37">
        <f>AO441+AS441</f>
        <v>0</v>
      </c>
      <c r="AX441" s="37"/>
      <c r="AY441" s="37"/>
      <c r="AZ441" s="37"/>
      <c r="BA441" s="38"/>
      <c r="BB441" s="37">
        <f>AT441+AX441</f>
        <v>0</v>
      </c>
      <c r="BC441" s="37">
        <f>AU441+AY441</f>
        <v>0</v>
      </c>
      <c r="BD441" s="37">
        <f>AV441+AZ441</f>
        <v>0</v>
      </c>
      <c r="BE441" s="37">
        <f>AW441+BA441</f>
        <v>0</v>
      </c>
      <c r="BF441" s="37"/>
      <c r="BG441" s="37"/>
      <c r="BH441" s="37"/>
      <c r="BI441" s="38"/>
      <c r="BJ441" s="37">
        <f>BB441+BF441</f>
        <v>0</v>
      </c>
      <c r="BK441" s="37">
        <f>BC441+BG441</f>
        <v>0</v>
      </c>
      <c r="BL441" s="37">
        <f>BD441+BH441</f>
        <v>0</v>
      </c>
      <c r="BM441" s="37">
        <f>BE441+BI441</f>
        <v>0</v>
      </c>
      <c r="BN441" s="37"/>
      <c r="BO441" s="37"/>
      <c r="BP441" s="37"/>
      <c r="BQ441" s="38"/>
      <c r="BR441" s="37">
        <f>BJ441+BN441</f>
        <v>0</v>
      </c>
      <c r="BS441" s="37">
        <f>BK441+BO441</f>
        <v>0</v>
      </c>
      <c r="BT441" s="37">
        <f>BL441+BP441</f>
        <v>0</v>
      </c>
      <c r="BU441" s="37">
        <f>BM441+BQ441</f>
        <v>0</v>
      </c>
      <c r="BV441" s="151"/>
      <c r="BW441" s="151"/>
      <c r="BX441" s="151"/>
      <c r="BY441" s="152"/>
      <c r="BZ441" s="37">
        <f>BR441+BV441</f>
        <v>0</v>
      </c>
      <c r="CA441" s="37">
        <f>BS441+BW441</f>
        <v>0</v>
      </c>
      <c r="CB441" s="37">
        <f>BT441+BX441</f>
        <v>0</v>
      </c>
      <c r="CC441" s="37">
        <f>BU441+BY441</f>
        <v>0</v>
      </c>
    </row>
    <row r="442" spans="1:81" s="40" customFormat="1" ht="66" hidden="1" x14ac:dyDescent="0.25">
      <c r="A442" s="9" t="s">
        <v>152</v>
      </c>
      <c r="B442" s="2" t="s">
        <v>40</v>
      </c>
      <c r="C442" s="2" t="s">
        <v>137</v>
      </c>
      <c r="D442" s="4" t="s">
        <v>593</v>
      </c>
      <c r="E442" s="2"/>
      <c r="F442" s="37">
        <f>F443</f>
        <v>0</v>
      </c>
      <c r="G442" s="37">
        <f t="shared" ref="G442:I443" si="1879">G443</f>
        <v>0</v>
      </c>
      <c r="H442" s="37">
        <f t="shared" si="1879"/>
        <v>0</v>
      </c>
      <c r="I442" s="38">
        <f t="shared" si="1879"/>
        <v>0</v>
      </c>
      <c r="J442" s="37">
        <f>J443</f>
        <v>0</v>
      </c>
      <c r="K442" s="37">
        <f t="shared" ref="K442:M443" si="1880">K443</f>
        <v>0</v>
      </c>
      <c r="L442" s="37">
        <f t="shared" si="1880"/>
        <v>0</v>
      </c>
      <c r="M442" s="38">
        <f t="shared" si="1880"/>
        <v>0</v>
      </c>
      <c r="N442" s="37">
        <f>N443</f>
        <v>0</v>
      </c>
      <c r="O442" s="37">
        <f t="shared" ref="O442:Q443" si="1881">O443</f>
        <v>0</v>
      </c>
      <c r="P442" s="37">
        <f t="shared" si="1881"/>
        <v>0</v>
      </c>
      <c r="Q442" s="38">
        <f t="shared" si="1881"/>
        <v>0</v>
      </c>
      <c r="R442" s="37">
        <f>R443</f>
        <v>0</v>
      </c>
      <c r="S442" s="37">
        <f t="shared" ref="S442:U443" si="1882">S443</f>
        <v>0</v>
      </c>
      <c r="T442" s="37">
        <f t="shared" si="1882"/>
        <v>0</v>
      </c>
      <c r="U442" s="38">
        <f t="shared" si="1882"/>
        <v>0</v>
      </c>
      <c r="V442" s="37">
        <f>V443</f>
        <v>0</v>
      </c>
      <c r="W442" s="37">
        <f t="shared" ref="W442:Y443" si="1883">W443</f>
        <v>0</v>
      </c>
      <c r="X442" s="37">
        <f t="shared" si="1883"/>
        <v>0</v>
      </c>
      <c r="Y442" s="38">
        <f t="shared" si="1883"/>
        <v>0</v>
      </c>
      <c r="Z442" s="37">
        <f>Z443</f>
        <v>0</v>
      </c>
      <c r="AA442" s="37">
        <f t="shared" ref="AA442:AC443" si="1884">AA443</f>
        <v>0</v>
      </c>
      <c r="AB442" s="37">
        <f t="shared" si="1884"/>
        <v>0</v>
      </c>
      <c r="AC442" s="38">
        <f t="shared" si="1884"/>
        <v>0</v>
      </c>
      <c r="AD442" s="37">
        <f>AD443</f>
        <v>0</v>
      </c>
      <c r="AE442" s="37">
        <f t="shared" ref="AE442:AG443" si="1885">AE443</f>
        <v>0</v>
      </c>
      <c r="AF442" s="37">
        <f t="shared" si="1885"/>
        <v>0</v>
      </c>
      <c r="AG442" s="38">
        <f t="shared" si="1885"/>
        <v>0</v>
      </c>
      <c r="AH442" s="37">
        <f>AH443</f>
        <v>0</v>
      </c>
      <c r="AI442" s="37">
        <f t="shared" ref="AI442:AK443" si="1886">AI443</f>
        <v>0</v>
      </c>
      <c r="AJ442" s="37">
        <f t="shared" si="1886"/>
        <v>0</v>
      </c>
      <c r="AK442" s="38">
        <f t="shared" si="1886"/>
        <v>0</v>
      </c>
      <c r="AL442" s="37">
        <f>AL443</f>
        <v>0</v>
      </c>
      <c r="AM442" s="37">
        <f t="shared" ref="AM442:AO443" si="1887">AM443</f>
        <v>0</v>
      </c>
      <c r="AN442" s="37">
        <f t="shared" si="1887"/>
        <v>0</v>
      </c>
      <c r="AO442" s="38">
        <f t="shared" si="1887"/>
        <v>0</v>
      </c>
      <c r="AP442" s="37">
        <f>AP443</f>
        <v>0</v>
      </c>
      <c r="AQ442" s="37">
        <f t="shared" ref="AQ442:AS443" si="1888">AQ443</f>
        <v>0</v>
      </c>
      <c r="AR442" s="37">
        <f t="shared" si="1888"/>
        <v>0</v>
      </c>
      <c r="AS442" s="38">
        <f t="shared" si="1888"/>
        <v>0</v>
      </c>
      <c r="AT442" s="37">
        <f>AT443</f>
        <v>0</v>
      </c>
      <c r="AU442" s="37">
        <f t="shared" ref="AU442:AW443" si="1889">AU443</f>
        <v>0</v>
      </c>
      <c r="AV442" s="37">
        <f t="shared" si="1889"/>
        <v>0</v>
      </c>
      <c r="AW442" s="38">
        <f t="shared" si="1889"/>
        <v>0</v>
      </c>
      <c r="AX442" s="37">
        <f>AX443</f>
        <v>0</v>
      </c>
      <c r="AY442" s="37">
        <f t="shared" ref="AY442:BA443" si="1890">AY443</f>
        <v>0</v>
      </c>
      <c r="AZ442" s="37">
        <f t="shared" si="1890"/>
        <v>0</v>
      </c>
      <c r="BA442" s="38">
        <f t="shared" si="1890"/>
        <v>0</v>
      </c>
      <c r="BB442" s="37">
        <f>BB443</f>
        <v>0</v>
      </c>
      <c r="BC442" s="37">
        <f t="shared" ref="BC442:BE443" si="1891">BC443</f>
        <v>0</v>
      </c>
      <c r="BD442" s="37">
        <f t="shared" si="1891"/>
        <v>0</v>
      </c>
      <c r="BE442" s="38">
        <f t="shared" si="1891"/>
        <v>0</v>
      </c>
      <c r="BF442" s="37">
        <f>BF443</f>
        <v>0</v>
      </c>
      <c r="BG442" s="37">
        <f t="shared" ref="BG442:BI443" si="1892">BG443</f>
        <v>0</v>
      </c>
      <c r="BH442" s="37">
        <f t="shared" si="1892"/>
        <v>0</v>
      </c>
      <c r="BI442" s="38">
        <f t="shared" si="1892"/>
        <v>0</v>
      </c>
      <c r="BJ442" s="37">
        <f>BJ443</f>
        <v>0</v>
      </c>
      <c r="BK442" s="37">
        <f t="shared" ref="BK442:BM443" si="1893">BK443</f>
        <v>0</v>
      </c>
      <c r="BL442" s="37">
        <f t="shared" si="1893"/>
        <v>0</v>
      </c>
      <c r="BM442" s="38">
        <f t="shared" si="1893"/>
        <v>0</v>
      </c>
      <c r="BN442" s="37">
        <f>BN443</f>
        <v>0</v>
      </c>
      <c r="BO442" s="37">
        <f t="shared" ref="BO442:BQ443" si="1894">BO443</f>
        <v>0</v>
      </c>
      <c r="BP442" s="37">
        <f t="shared" si="1894"/>
        <v>0</v>
      </c>
      <c r="BQ442" s="38">
        <f t="shared" si="1894"/>
        <v>0</v>
      </c>
      <c r="BR442" s="37">
        <f>BR443</f>
        <v>0</v>
      </c>
      <c r="BS442" s="37">
        <f t="shared" ref="BS442:BU443" si="1895">BS443</f>
        <v>0</v>
      </c>
      <c r="BT442" s="37">
        <f t="shared" si="1895"/>
        <v>0</v>
      </c>
      <c r="BU442" s="38">
        <f t="shared" si="1895"/>
        <v>0</v>
      </c>
      <c r="BV442" s="151">
        <f>BV443</f>
        <v>0</v>
      </c>
      <c r="BW442" s="151">
        <f t="shared" ref="BW442:BY443" si="1896">BW443</f>
        <v>0</v>
      </c>
      <c r="BX442" s="151">
        <f t="shared" si="1896"/>
        <v>0</v>
      </c>
      <c r="BY442" s="152">
        <f t="shared" si="1896"/>
        <v>0</v>
      </c>
      <c r="BZ442" s="37">
        <f>BZ443</f>
        <v>0</v>
      </c>
      <c r="CA442" s="37">
        <f t="shared" ref="CA442:CC443" si="1897">CA443</f>
        <v>0</v>
      </c>
      <c r="CB442" s="37">
        <f t="shared" si="1897"/>
        <v>0</v>
      </c>
      <c r="CC442" s="38">
        <f t="shared" si="1897"/>
        <v>0</v>
      </c>
    </row>
    <row r="443" spans="1:81" s="40" customFormat="1" ht="33" hidden="1" x14ac:dyDescent="0.25">
      <c r="A443" s="9" t="s">
        <v>32</v>
      </c>
      <c r="B443" s="2" t="s">
        <v>40</v>
      </c>
      <c r="C443" s="2" t="s">
        <v>137</v>
      </c>
      <c r="D443" s="4" t="s">
        <v>593</v>
      </c>
      <c r="E443" s="2">
        <v>200</v>
      </c>
      <c r="F443" s="37">
        <f>F444</f>
        <v>0</v>
      </c>
      <c r="G443" s="37">
        <f t="shared" si="1879"/>
        <v>0</v>
      </c>
      <c r="H443" s="37">
        <f t="shared" si="1879"/>
        <v>0</v>
      </c>
      <c r="I443" s="38">
        <f t="shared" si="1879"/>
        <v>0</v>
      </c>
      <c r="J443" s="37">
        <f>J444</f>
        <v>0</v>
      </c>
      <c r="K443" s="37">
        <f t="shared" si="1880"/>
        <v>0</v>
      </c>
      <c r="L443" s="37">
        <f t="shared" si="1880"/>
        <v>0</v>
      </c>
      <c r="M443" s="38">
        <f t="shared" si="1880"/>
        <v>0</v>
      </c>
      <c r="N443" s="37">
        <f>N444</f>
        <v>0</v>
      </c>
      <c r="O443" s="37">
        <f t="shared" si="1881"/>
        <v>0</v>
      </c>
      <c r="P443" s="37">
        <f t="shared" si="1881"/>
        <v>0</v>
      </c>
      <c r="Q443" s="38">
        <f t="shared" si="1881"/>
        <v>0</v>
      </c>
      <c r="R443" s="37">
        <f>R444</f>
        <v>0</v>
      </c>
      <c r="S443" s="37">
        <f t="shared" si="1882"/>
        <v>0</v>
      </c>
      <c r="T443" s="37">
        <f t="shared" si="1882"/>
        <v>0</v>
      </c>
      <c r="U443" s="38">
        <f t="shared" si="1882"/>
        <v>0</v>
      </c>
      <c r="V443" s="37">
        <f>V444</f>
        <v>0</v>
      </c>
      <c r="W443" s="37">
        <f t="shared" si="1883"/>
        <v>0</v>
      </c>
      <c r="X443" s="37">
        <f t="shared" si="1883"/>
        <v>0</v>
      </c>
      <c r="Y443" s="38">
        <f t="shared" si="1883"/>
        <v>0</v>
      </c>
      <c r="Z443" s="37">
        <f>Z444</f>
        <v>0</v>
      </c>
      <c r="AA443" s="37">
        <f t="shared" si="1884"/>
        <v>0</v>
      </c>
      <c r="AB443" s="37">
        <f t="shared" si="1884"/>
        <v>0</v>
      </c>
      <c r="AC443" s="38">
        <f t="shared" si="1884"/>
        <v>0</v>
      </c>
      <c r="AD443" s="37">
        <f>AD444</f>
        <v>0</v>
      </c>
      <c r="AE443" s="37">
        <f t="shared" si="1885"/>
        <v>0</v>
      </c>
      <c r="AF443" s="37">
        <f t="shared" si="1885"/>
        <v>0</v>
      </c>
      <c r="AG443" s="38">
        <f t="shared" si="1885"/>
        <v>0</v>
      </c>
      <c r="AH443" s="37">
        <f>AH444</f>
        <v>0</v>
      </c>
      <c r="AI443" s="37">
        <f t="shared" si="1886"/>
        <v>0</v>
      </c>
      <c r="AJ443" s="37">
        <f t="shared" si="1886"/>
        <v>0</v>
      </c>
      <c r="AK443" s="38">
        <f t="shared" si="1886"/>
        <v>0</v>
      </c>
      <c r="AL443" s="37">
        <f>AL444</f>
        <v>0</v>
      </c>
      <c r="AM443" s="37">
        <f t="shared" si="1887"/>
        <v>0</v>
      </c>
      <c r="AN443" s="37">
        <f t="shared" si="1887"/>
        <v>0</v>
      </c>
      <c r="AO443" s="38">
        <f t="shared" si="1887"/>
        <v>0</v>
      </c>
      <c r="AP443" s="37">
        <f>AP444</f>
        <v>0</v>
      </c>
      <c r="AQ443" s="37">
        <f t="shared" si="1888"/>
        <v>0</v>
      </c>
      <c r="AR443" s="37">
        <f t="shared" si="1888"/>
        <v>0</v>
      </c>
      <c r="AS443" s="38">
        <f t="shared" si="1888"/>
        <v>0</v>
      </c>
      <c r="AT443" s="37">
        <f>AT444</f>
        <v>0</v>
      </c>
      <c r="AU443" s="37">
        <f t="shared" si="1889"/>
        <v>0</v>
      </c>
      <c r="AV443" s="37">
        <f t="shared" si="1889"/>
        <v>0</v>
      </c>
      <c r="AW443" s="38">
        <f t="shared" si="1889"/>
        <v>0</v>
      </c>
      <c r="AX443" s="37">
        <f>AX444</f>
        <v>0</v>
      </c>
      <c r="AY443" s="37">
        <f t="shared" si="1890"/>
        <v>0</v>
      </c>
      <c r="AZ443" s="37">
        <f t="shared" si="1890"/>
        <v>0</v>
      </c>
      <c r="BA443" s="38">
        <f t="shared" si="1890"/>
        <v>0</v>
      </c>
      <c r="BB443" s="37">
        <f>BB444</f>
        <v>0</v>
      </c>
      <c r="BC443" s="37">
        <f t="shared" si="1891"/>
        <v>0</v>
      </c>
      <c r="BD443" s="37">
        <f t="shared" si="1891"/>
        <v>0</v>
      </c>
      <c r="BE443" s="38">
        <f t="shared" si="1891"/>
        <v>0</v>
      </c>
      <c r="BF443" s="37">
        <f>BF444</f>
        <v>0</v>
      </c>
      <c r="BG443" s="37">
        <f t="shared" si="1892"/>
        <v>0</v>
      </c>
      <c r="BH443" s="37">
        <f t="shared" si="1892"/>
        <v>0</v>
      </c>
      <c r="BI443" s="38">
        <f t="shared" si="1892"/>
        <v>0</v>
      </c>
      <c r="BJ443" s="37">
        <f>BJ444</f>
        <v>0</v>
      </c>
      <c r="BK443" s="37">
        <f t="shared" si="1893"/>
        <v>0</v>
      </c>
      <c r="BL443" s="37">
        <f t="shared" si="1893"/>
        <v>0</v>
      </c>
      <c r="BM443" s="38">
        <f t="shared" si="1893"/>
        <v>0</v>
      </c>
      <c r="BN443" s="37">
        <f>BN444</f>
        <v>0</v>
      </c>
      <c r="BO443" s="37">
        <f t="shared" si="1894"/>
        <v>0</v>
      </c>
      <c r="BP443" s="37">
        <f t="shared" si="1894"/>
        <v>0</v>
      </c>
      <c r="BQ443" s="38">
        <f t="shared" si="1894"/>
        <v>0</v>
      </c>
      <c r="BR443" s="37">
        <f>BR444</f>
        <v>0</v>
      </c>
      <c r="BS443" s="37">
        <f t="shared" si="1895"/>
        <v>0</v>
      </c>
      <c r="BT443" s="37">
        <f t="shared" si="1895"/>
        <v>0</v>
      </c>
      <c r="BU443" s="38">
        <f t="shared" si="1895"/>
        <v>0</v>
      </c>
      <c r="BV443" s="151">
        <f>BV444</f>
        <v>0</v>
      </c>
      <c r="BW443" s="151">
        <f t="shared" si="1896"/>
        <v>0</v>
      </c>
      <c r="BX443" s="151">
        <f t="shared" si="1896"/>
        <v>0</v>
      </c>
      <c r="BY443" s="152">
        <f t="shared" si="1896"/>
        <v>0</v>
      </c>
      <c r="BZ443" s="37">
        <f>BZ444</f>
        <v>0</v>
      </c>
      <c r="CA443" s="37">
        <f t="shared" si="1897"/>
        <v>0</v>
      </c>
      <c r="CB443" s="37">
        <f t="shared" si="1897"/>
        <v>0</v>
      </c>
      <c r="CC443" s="38">
        <f t="shared" si="1897"/>
        <v>0</v>
      </c>
    </row>
    <row r="444" spans="1:81" s="40" customFormat="1" ht="49.5" hidden="1" x14ac:dyDescent="0.25">
      <c r="A444" s="9" t="s">
        <v>33</v>
      </c>
      <c r="B444" s="2" t="s">
        <v>40</v>
      </c>
      <c r="C444" s="2" t="s">
        <v>137</v>
      </c>
      <c r="D444" s="4" t="s">
        <v>593</v>
      </c>
      <c r="E444" s="2" t="s">
        <v>476</v>
      </c>
      <c r="F444" s="37"/>
      <c r="G444" s="37"/>
      <c r="H444" s="37"/>
      <c r="I444" s="38"/>
      <c r="J444" s="37"/>
      <c r="K444" s="37"/>
      <c r="L444" s="37"/>
      <c r="M444" s="38"/>
      <c r="N444" s="37">
        <f>F444+J444</f>
        <v>0</v>
      </c>
      <c r="O444" s="37">
        <f>G444+K444</f>
        <v>0</v>
      </c>
      <c r="P444" s="37">
        <f>H444+L444</f>
        <v>0</v>
      </c>
      <c r="Q444" s="37">
        <f>I444+M444</f>
        <v>0</v>
      </c>
      <c r="R444" s="37"/>
      <c r="S444" s="37"/>
      <c r="T444" s="37"/>
      <c r="U444" s="38"/>
      <c r="V444" s="37">
        <f>N444+R444</f>
        <v>0</v>
      </c>
      <c r="W444" s="37">
        <f>O444+S444</f>
        <v>0</v>
      </c>
      <c r="X444" s="37">
        <f>P444+T444</f>
        <v>0</v>
      </c>
      <c r="Y444" s="37">
        <f>Q444+U444</f>
        <v>0</v>
      </c>
      <c r="Z444" s="37"/>
      <c r="AA444" s="37"/>
      <c r="AB444" s="37"/>
      <c r="AC444" s="38"/>
      <c r="AD444" s="37">
        <f>V444+Z444</f>
        <v>0</v>
      </c>
      <c r="AE444" s="37">
        <f>W444+AA444</f>
        <v>0</v>
      </c>
      <c r="AF444" s="37">
        <f>X444+AB444</f>
        <v>0</v>
      </c>
      <c r="AG444" s="37">
        <f>Y444+AC444</f>
        <v>0</v>
      </c>
      <c r="AH444" s="37"/>
      <c r="AI444" s="37"/>
      <c r="AJ444" s="37"/>
      <c r="AK444" s="38"/>
      <c r="AL444" s="37">
        <f>AD444+AH444</f>
        <v>0</v>
      </c>
      <c r="AM444" s="37">
        <f>AE444+AI444</f>
        <v>0</v>
      </c>
      <c r="AN444" s="37">
        <f>AF444+AJ444</f>
        <v>0</v>
      </c>
      <c r="AO444" s="37">
        <f>AG444+AK444</f>
        <v>0</v>
      </c>
      <c r="AP444" s="37"/>
      <c r="AQ444" s="37"/>
      <c r="AR444" s="37"/>
      <c r="AS444" s="38"/>
      <c r="AT444" s="37">
        <f>AL444+AP444</f>
        <v>0</v>
      </c>
      <c r="AU444" s="37">
        <f>AM444+AQ444</f>
        <v>0</v>
      </c>
      <c r="AV444" s="37">
        <f>AN444+AR444</f>
        <v>0</v>
      </c>
      <c r="AW444" s="37">
        <f>AO444+AS444</f>
        <v>0</v>
      </c>
      <c r="AX444" s="37"/>
      <c r="AY444" s="37"/>
      <c r="AZ444" s="37"/>
      <c r="BA444" s="38"/>
      <c r="BB444" s="37">
        <f>AT444+AX444</f>
        <v>0</v>
      </c>
      <c r="BC444" s="37">
        <f>AU444+AY444</f>
        <v>0</v>
      </c>
      <c r="BD444" s="37">
        <f>AV444+AZ444</f>
        <v>0</v>
      </c>
      <c r="BE444" s="37">
        <f>AW444+BA444</f>
        <v>0</v>
      </c>
      <c r="BF444" s="37"/>
      <c r="BG444" s="37"/>
      <c r="BH444" s="37"/>
      <c r="BI444" s="38"/>
      <c r="BJ444" s="37">
        <f>BB444+BF444</f>
        <v>0</v>
      </c>
      <c r="BK444" s="37">
        <f>BC444+BG444</f>
        <v>0</v>
      </c>
      <c r="BL444" s="37">
        <f>BD444+BH444</f>
        <v>0</v>
      </c>
      <c r="BM444" s="37">
        <f>BE444+BI444</f>
        <v>0</v>
      </c>
      <c r="BN444" s="37"/>
      <c r="BO444" s="37"/>
      <c r="BP444" s="37"/>
      <c r="BQ444" s="38"/>
      <c r="BR444" s="37">
        <f>BJ444+BN444</f>
        <v>0</v>
      </c>
      <c r="BS444" s="37">
        <f>BK444+BO444</f>
        <v>0</v>
      </c>
      <c r="BT444" s="37">
        <f>BL444+BP444</f>
        <v>0</v>
      </c>
      <c r="BU444" s="37">
        <f>BM444+BQ444</f>
        <v>0</v>
      </c>
      <c r="BV444" s="151"/>
      <c r="BW444" s="151"/>
      <c r="BX444" s="151"/>
      <c r="BY444" s="152"/>
      <c r="BZ444" s="37">
        <f>BR444+BV444</f>
        <v>0</v>
      </c>
      <c r="CA444" s="37">
        <f>BS444+BW444</f>
        <v>0</v>
      </c>
      <c r="CB444" s="37">
        <f>BT444+BX444</f>
        <v>0</v>
      </c>
      <c r="CC444" s="37">
        <f>BU444+BY444</f>
        <v>0</v>
      </c>
    </row>
    <row r="445" spans="1:81" s="40" customFormat="1" ht="66" hidden="1" x14ac:dyDescent="0.25">
      <c r="A445" s="9" t="s">
        <v>146</v>
      </c>
      <c r="B445" s="2" t="s">
        <v>40</v>
      </c>
      <c r="C445" s="2" t="s">
        <v>137</v>
      </c>
      <c r="D445" s="4" t="s">
        <v>147</v>
      </c>
      <c r="E445" s="2"/>
      <c r="F445" s="37">
        <f>F446</f>
        <v>0</v>
      </c>
      <c r="G445" s="37">
        <f t="shared" ref="G445:I446" si="1898">G446</f>
        <v>0</v>
      </c>
      <c r="H445" s="37">
        <f t="shared" si="1898"/>
        <v>0</v>
      </c>
      <c r="I445" s="37">
        <f t="shared" si="1898"/>
        <v>0</v>
      </c>
      <c r="J445" s="37">
        <f>J446</f>
        <v>0</v>
      </c>
      <c r="K445" s="37">
        <f t="shared" ref="K445:M446" si="1899">K446</f>
        <v>0</v>
      </c>
      <c r="L445" s="37">
        <f t="shared" si="1899"/>
        <v>0</v>
      </c>
      <c r="M445" s="37">
        <f t="shared" si="1899"/>
        <v>0</v>
      </c>
      <c r="N445" s="37">
        <f>N446</f>
        <v>0</v>
      </c>
      <c r="O445" s="37">
        <f t="shared" ref="O445:Q446" si="1900">O446</f>
        <v>0</v>
      </c>
      <c r="P445" s="37">
        <f t="shared" si="1900"/>
        <v>0</v>
      </c>
      <c r="Q445" s="37">
        <f t="shared" si="1900"/>
        <v>0</v>
      </c>
      <c r="R445" s="37">
        <f>R446</f>
        <v>0</v>
      </c>
      <c r="S445" s="37">
        <f t="shared" ref="S445:U446" si="1901">S446</f>
        <v>0</v>
      </c>
      <c r="T445" s="37">
        <f t="shared" si="1901"/>
        <v>0</v>
      </c>
      <c r="U445" s="37">
        <f t="shared" si="1901"/>
        <v>0</v>
      </c>
      <c r="V445" s="37">
        <f>V446</f>
        <v>0</v>
      </c>
      <c r="W445" s="37">
        <f t="shared" ref="W445:Y446" si="1902">W446</f>
        <v>0</v>
      </c>
      <c r="X445" s="37">
        <f t="shared" si="1902"/>
        <v>0</v>
      </c>
      <c r="Y445" s="37">
        <f t="shared" si="1902"/>
        <v>0</v>
      </c>
      <c r="Z445" s="37">
        <f>Z446</f>
        <v>0</v>
      </c>
      <c r="AA445" s="37">
        <f t="shared" ref="AA445:AC446" si="1903">AA446</f>
        <v>0</v>
      </c>
      <c r="AB445" s="37">
        <f t="shared" si="1903"/>
        <v>0</v>
      </c>
      <c r="AC445" s="37">
        <f t="shared" si="1903"/>
        <v>0</v>
      </c>
      <c r="AD445" s="37">
        <f>AD446</f>
        <v>0</v>
      </c>
      <c r="AE445" s="37">
        <f t="shared" ref="AE445:AG446" si="1904">AE446</f>
        <v>0</v>
      </c>
      <c r="AF445" s="37">
        <f t="shared" si="1904"/>
        <v>0</v>
      </c>
      <c r="AG445" s="37">
        <f t="shared" si="1904"/>
        <v>0</v>
      </c>
      <c r="AH445" s="37">
        <f>AH446</f>
        <v>0</v>
      </c>
      <c r="AI445" s="37">
        <f t="shared" ref="AI445:AK446" si="1905">AI446</f>
        <v>0</v>
      </c>
      <c r="AJ445" s="37">
        <f t="shared" si="1905"/>
        <v>0</v>
      </c>
      <c r="AK445" s="37">
        <f t="shared" si="1905"/>
        <v>0</v>
      </c>
      <c r="AL445" s="37">
        <f>AL446</f>
        <v>0</v>
      </c>
      <c r="AM445" s="37">
        <f t="shared" ref="AM445:AO446" si="1906">AM446</f>
        <v>0</v>
      </c>
      <c r="AN445" s="37">
        <f t="shared" si="1906"/>
        <v>0</v>
      </c>
      <c r="AO445" s="37">
        <f t="shared" si="1906"/>
        <v>0</v>
      </c>
      <c r="AP445" s="37">
        <f>AP446</f>
        <v>0</v>
      </c>
      <c r="AQ445" s="37">
        <f t="shared" ref="AQ445:AS446" si="1907">AQ446</f>
        <v>0</v>
      </c>
      <c r="AR445" s="37">
        <f t="shared" si="1907"/>
        <v>0</v>
      </c>
      <c r="AS445" s="37">
        <f t="shared" si="1907"/>
        <v>0</v>
      </c>
      <c r="AT445" s="37">
        <f>AT446</f>
        <v>0</v>
      </c>
      <c r="AU445" s="37">
        <f t="shared" ref="AU445:AW446" si="1908">AU446</f>
        <v>0</v>
      </c>
      <c r="AV445" s="37">
        <f t="shared" si="1908"/>
        <v>0</v>
      </c>
      <c r="AW445" s="37">
        <f t="shared" si="1908"/>
        <v>0</v>
      </c>
      <c r="AX445" s="37">
        <f>AX446</f>
        <v>0</v>
      </c>
      <c r="AY445" s="37">
        <f t="shared" ref="AY445:BA446" si="1909">AY446</f>
        <v>0</v>
      </c>
      <c r="AZ445" s="37">
        <f t="shared" si="1909"/>
        <v>0</v>
      </c>
      <c r="BA445" s="37">
        <f t="shared" si="1909"/>
        <v>0</v>
      </c>
      <c r="BB445" s="37">
        <f>BB446</f>
        <v>0</v>
      </c>
      <c r="BC445" s="37">
        <f t="shared" ref="BC445:BE446" si="1910">BC446</f>
        <v>0</v>
      </c>
      <c r="BD445" s="37">
        <f t="shared" si="1910"/>
        <v>0</v>
      </c>
      <c r="BE445" s="37">
        <f t="shared" si="1910"/>
        <v>0</v>
      </c>
      <c r="BF445" s="37">
        <f>BF446</f>
        <v>0</v>
      </c>
      <c r="BG445" s="37">
        <f t="shared" ref="BG445:BI446" si="1911">BG446</f>
        <v>0</v>
      </c>
      <c r="BH445" s="37">
        <f t="shared" si="1911"/>
        <v>0</v>
      </c>
      <c r="BI445" s="37">
        <f t="shared" si="1911"/>
        <v>0</v>
      </c>
      <c r="BJ445" s="37">
        <f>BJ446</f>
        <v>0</v>
      </c>
      <c r="BK445" s="37">
        <f t="shared" ref="BK445:BM446" si="1912">BK446</f>
        <v>0</v>
      </c>
      <c r="BL445" s="37">
        <f t="shared" si="1912"/>
        <v>0</v>
      </c>
      <c r="BM445" s="37">
        <f t="shared" si="1912"/>
        <v>0</v>
      </c>
      <c r="BN445" s="37">
        <f>BN446</f>
        <v>0</v>
      </c>
      <c r="BO445" s="37">
        <f t="shared" ref="BO445:BQ446" si="1913">BO446</f>
        <v>0</v>
      </c>
      <c r="BP445" s="37">
        <f t="shared" si="1913"/>
        <v>0</v>
      </c>
      <c r="BQ445" s="37">
        <f t="shared" si="1913"/>
        <v>0</v>
      </c>
      <c r="BR445" s="37">
        <f>BR446</f>
        <v>0</v>
      </c>
      <c r="BS445" s="37">
        <f t="shared" ref="BS445:BU446" si="1914">BS446</f>
        <v>0</v>
      </c>
      <c r="BT445" s="37">
        <f t="shared" si="1914"/>
        <v>0</v>
      </c>
      <c r="BU445" s="37">
        <f t="shared" si="1914"/>
        <v>0</v>
      </c>
      <c r="BV445" s="151">
        <f>BV446</f>
        <v>0</v>
      </c>
      <c r="BW445" s="151">
        <f t="shared" ref="BW445:BY446" si="1915">BW446</f>
        <v>0</v>
      </c>
      <c r="BX445" s="151">
        <f t="shared" si="1915"/>
        <v>0</v>
      </c>
      <c r="BY445" s="151">
        <f t="shared" si="1915"/>
        <v>0</v>
      </c>
      <c r="BZ445" s="37">
        <f>BZ446</f>
        <v>0</v>
      </c>
      <c r="CA445" s="37">
        <f t="shared" ref="CA445:CC446" si="1916">CA446</f>
        <v>0</v>
      </c>
      <c r="CB445" s="37">
        <f t="shared" si="1916"/>
        <v>0</v>
      </c>
      <c r="CC445" s="37">
        <f t="shared" si="1916"/>
        <v>0</v>
      </c>
    </row>
    <row r="446" spans="1:81" s="40" customFormat="1" ht="33" hidden="1" x14ac:dyDescent="0.25">
      <c r="A446" s="9" t="s">
        <v>74</v>
      </c>
      <c r="B446" s="2" t="s">
        <v>40</v>
      </c>
      <c r="C446" s="2" t="s">
        <v>137</v>
      </c>
      <c r="D446" s="4" t="s">
        <v>147</v>
      </c>
      <c r="E446" s="2" t="s">
        <v>463</v>
      </c>
      <c r="F446" s="37">
        <f>F447</f>
        <v>0</v>
      </c>
      <c r="G446" s="37">
        <f t="shared" si="1898"/>
        <v>0</v>
      </c>
      <c r="H446" s="37">
        <f t="shared" si="1898"/>
        <v>0</v>
      </c>
      <c r="I446" s="37">
        <f t="shared" si="1898"/>
        <v>0</v>
      </c>
      <c r="J446" s="37">
        <f>J447</f>
        <v>0</v>
      </c>
      <c r="K446" s="37">
        <f t="shared" si="1899"/>
        <v>0</v>
      </c>
      <c r="L446" s="37">
        <f t="shared" si="1899"/>
        <v>0</v>
      </c>
      <c r="M446" s="37">
        <f t="shared" si="1899"/>
        <v>0</v>
      </c>
      <c r="N446" s="37">
        <f>N447</f>
        <v>0</v>
      </c>
      <c r="O446" s="37">
        <f t="shared" si="1900"/>
        <v>0</v>
      </c>
      <c r="P446" s="37">
        <f t="shared" si="1900"/>
        <v>0</v>
      </c>
      <c r="Q446" s="37">
        <f t="shared" si="1900"/>
        <v>0</v>
      </c>
      <c r="R446" s="37">
        <f>R447</f>
        <v>0</v>
      </c>
      <c r="S446" s="37">
        <f t="shared" si="1901"/>
        <v>0</v>
      </c>
      <c r="T446" s="37">
        <f t="shared" si="1901"/>
        <v>0</v>
      </c>
      <c r="U446" s="37">
        <f t="shared" si="1901"/>
        <v>0</v>
      </c>
      <c r="V446" s="37">
        <f>V447</f>
        <v>0</v>
      </c>
      <c r="W446" s="37">
        <f t="shared" si="1902"/>
        <v>0</v>
      </c>
      <c r="X446" s="37">
        <f t="shared" si="1902"/>
        <v>0</v>
      </c>
      <c r="Y446" s="37">
        <f t="shared" si="1902"/>
        <v>0</v>
      </c>
      <c r="Z446" s="37">
        <f>Z447</f>
        <v>0</v>
      </c>
      <c r="AA446" s="37">
        <f t="shared" si="1903"/>
        <v>0</v>
      </c>
      <c r="AB446" s="37">
        <f t="shared" si="1903"/>
        <v>0</v>
      </c>
      <c r="AC446" s="37">
        <f t="shared" si="1903"/>
        <v>0</v>
      </c>
      <c r="AD446" s="37">
        <f>AD447</f>
        <v>0</v>
      </c>
      <c r="AE446" s="37">
        <f t="shared" si="1904"/>
        <v>0</v>
      </c>
      <c r="AF446" s="37">
        <f t="shared" si="1904"/>
        <v>0</v>
      </c>
      <c r="AG446" s="37">
        <f t="shared" si="1904"/>
        <v>0</v>
      </c>
      <c r="AH446" s="37">
        <f>AH447</f>
        <v>0</v>
      </c>
      <c r="AI446" s="37">
        <f t="shared" si="1905"/>
        <v>0</v>
      </c>
      <c r="AJ446" s="37">
        <f t="shared" si="1905"/>
        <v>0</v>
      </c>
      <c r="AK446" s="37">
        <f t="shared" si="1905"/>
        <v>0</v>
      </c>
      <c r="AL446" s="37">
        <f>AL447</f>
        <v>0</v>
      </c>
      <c r="AM446" s="37">
        <f t="shared" si="1906"/>
        <v>0</v>
      </c>
      <c r="AN446" s="37">
        <f t="shared" si="1906"/>
        <v>0</v>
      </c>
      <c r="AO446" s="37">
        <f t="shared" si="1906"/>
        <v>0</v>
      </c>
      <c r="AP446" s="37">
        <f>AP447</f>
        <v>0</v>
      </c>
      <c r="AQ446" s="37">
        <f t="shared" si="1907"/>
        <v>0</v>
      </c>
      <c r="AR446" s="37">
        <f t="shared" si="1907"/>
        <v>0</v>
      </c>
      <c r="AS446" s="37">
        <f t="shared" si="1907"/>
        <v>0</v>
      </c>
      <c r="AT446" s="37">
        <f>AT447</f>
        <v>0</v>
      </c>
      <c r="AU446" s="37">
        <f t="shared" si="1908"/>
        <v>0</v>
      </c>
      <c r="AV446" s="37">
        <f t="shared" si="1908"/>
        <v>0</v>
      </c>
      <c r="AW446" s="37">
        <f t="shared" si="1908"/>
        <v>0</v>
      </c>
      <c r="AX446" s="37">
        <f>AX447</f>
        <v>0</v>
      </c>
      <c r="AY446" s="37">
        <f t="shared" si="1909"/>
        <v>0</v>
      </c>
      <c r="AZ446" s="37">
        <f t="shared" si="1909"/>
        <v>0</v>
      </c>
      <c r="BA446" s="37">
        <f t="shared" si="1909"/>
        <v>0</v>
      </c>
      <c r="BB446" s="37">
        <f>BB447</f>
        <v>0</v>
      </c>
      <c r="BC446" s="37">
        <f t="shared" si="1910"/>
        <v>0</v>
      </c>
      <c r="BD446" s="37">
        <f t="shared" si="1910"/>
        <v>0</v>
      </c>
      <c r="BE446" s="37">
        <f t="shared" si="1910"/>
        <v>0</v>
      </c>
      <c r="BF446" s="37">
        <f>BF447</f>
        <v>0</v>
      </c>
      <c r="BG446" s="37">
        <f t="shared" si="1911"/>
        <v>0</v>
      </c>
      <c r="BH446" s="37">
        <f t="shared" si="1911"/>
        <v>0</v>
      </c>
      <c r="BI446" s="37">
        <f t="shared" si="1911"/>
        <v>0</v>
      </c>
      <c r="BJ446" s="37">
        <f>BJ447</f>
        <v>0</v>
      </c>
      <c r="BK446" s="37">
        <f t="shared" si="1912"/>
        <v>0</v>
      </c>
      <c r="BL446" s="37">
        <f t="shared" si="1912"/>
        <v>0</v>
      </c>
      <c r="BM446" s="37">
        <f t="shared" si="1912"/>
        <v>0</v>
      </c>
      <c r="BN446" s="37">
        <f>BN447</f>
        <v>0</v>
      </c>
      <c r="BO446" s="37">
        <f t="shared" si="1913"/>
        <v>0</v>
      </c>
      <c r="BP446" s="37">
        <f t="shared" si="1913"/>
        <v>0</v>
      </c>
      <c r="BQ446" s="37">
        <f t="shared" si="1913"/>
        <v>0</v>
      </c>
      <c r="BR446" s="37">
        <f>BR447</f>
        <v>0</v>
      </c>
      <c r="BS446" s="37">
        <f t="shared" si="1914"/>
        <v>0</v>
      </c>
      <c r="BT446" s="37">
        <f t="shared" si="1914"/>
        <v>0</v>
      </c>
      <c r="BU446" s="37">
        <f t="shared" si="1914"/>
        <v>0</v>
      </c>
      <c r="BV446" s="151">
        <f>BV447</f>
        <v>0</v>
      </c>
      <c r="BW446" s="151">
        <f t="shared" si="1915"/>
        <v>0</v>
      </c>
      <c r="BX446" s="151">
        <f t="shared" si="1915"/>
        <v>0</v>
      </c>
      <c r="BY446" s="151">
        <f t="shared" si="1915"/>
        <v>0</v>
      </c>
      <c r="BZ446" s="37">
        <f>BZ447</f>
        <v>0</v>
      </c>
      <c r="CA446" s="37">
        <f t="shared" si="1916"/>
        <v>0</v>
      </c>
      <c r="CB446" s="37">
        <f t="shared" si="1916"/>
        <v>0</v>
      </c>
      <c r="CC446" s="37">
        <f t="shared" si="1916"/>
        <v>0</v>
      </c>
    </row>
    <row r="447" spans="1:81" s="40" customFormat="1" ht="16.5" hidden="1" x14ac:dyDescent="0.25">
      <c r="A447" s="9" t="s">
        <v>143</v>
      </c>
      <c r="B447" s="2" t="s">
        <v>40</v>
      </c>
      <c r="C447" s="2" t="s">
        <v>137</v>
      </c>
      <c r="D447" s="4" t="s">
        <v>147</v>
      </c>
      <c r="E447" s="2" t="s">
        <v>464</v>
      </c>
      <c r="F447" s="37"/>
      <c r="G447" s="37"/>
      <c r="H447" s="37"/>
      <c r="I447" s="38"/>
      <c r="J447" s="37"/>
      <c r="K447" s="37"/>
      <c r="L447" s="37"/>
      <c r="M447" s="38"/>
      <c r="N447" s="37">
        <f>F447+J447</f>
        <v>0</v>
      </c>
      <c r="O447" s="37">
        <f>G447+K447</f>
        <v>0</v>
      </c>
      <c r="P447" s="37">
        <f>H447+L447</f>
        <v>0</v>
      </c>
      <c r="Q447" s="37">
        <f>I447+M447</f>
        <v>0</v>
      </c>
      <c r="R447" s="37"/>
      <c r="S447" s="37"/>
      <c r="T447" s="37"/>
      <c r="U447" s="38"/>
      <c r="V447" s="37">
        <f>N447+R447</f>
        <v>0</v>
      </c>
      <c r="W447" s="37">
        <f>O447+S447</f>
        <v>0</v>
      </c>
      <c r="X447" s="37">
        <f>P447+T447</f>
        <v>0</v>
      </c>
      <c r="Y447" s="37">
        <f>Q447+U447</f>
        <v>0</v>
      </c>
      <c r="Z447" s="37"/>
      <c r="AA447" s="37"/>
      <c r="AB447" s="37"/>
      <c r="AC447" s="38"/>
      <c r="AD447" s="37">
        <f>V447+Z447</f>
        <v>0</v>
      </c>
      <c r="AE447" s="37">
        <f>W447+AA447</f>
        <v>0</v>
      </c>
      <c r="AF447" s="37">
        <f>X447+AB447</f>
        <v>0</v>
      </c>
      <c r="AG447" s="37">
        <f>Y447+AC447</f>
        <v>0</v>
      </c>
      <c r="AH447" s="37"/>
      <c r="AI447" s="37"/>
      <c r="AJ447" s="37"/>
      <c r="AK447" s="38"/>
      <c r="AL447" s="37">
        <f>AD447+AH447</f>
        <v>0</v>
      </c>
      <c r="AM447" s="37">
        <f>AE447+AI447</f>
        <v>0</v>
      </c>
      <c r="AN447" s="37">
        <f>AF447+AJ447</f>
        <v>0</v>
      </c>
      <c r="AO447" s="37">
        <f>AG447+AK447</f>
        <v>0</v>
      </c>
      <c r="AP447" s="37"/>
      <c r="AQ447" s="37"/>
      <c r="AR447" s="37"/>
      <c r="AS447" s="38"/>
      <c r="AT447" s="37">
        <f>AL447+AP447</f>
        <v>0</v>
      </c>
      <c r="AU447" s="37">
        <f>AM447+AQ447</f>
        <v>0</v>
      </c>
      <c r="AV447" s="37">
        <f>AN447+AR447</f>
        <v>0</v>
      </c>
      <c r="AW447" s="37">
        <f>AO447+AS447</f>
        <v>0</v>
      </c>
      <c r="AX447" s="37"/>
      <c r="AY447" s="37"/>
      <c r="AZ447" s="37"/>
      <c r="BA447" s="38"/>
      <c r="BB447" s="37">
        <f>AT447+AX447</f>
        <v>0</v>
      </c>
      <c r="BC447" s="37">
        <f>AU447+AY447</f>
        <v>0</v>
      </c>
      <c r="BD447" s="37">
        <f>AV447+AZ447</f>
        <v>0</v>
      </c>
      <c r="BE447" s="37">
        <f>AW447+BA447</f>
        <v>0</v>
      </c>
      <c r="BF447" s="37"/>
      <c r="BG447" s="37"/>
      <c r="BH447" s="37"/>
      <c r="BI447" s="38"/>
      <c r="BJ447" s="37">
        <f>BB447+BF447</f>
        <v>0</v>
      </c>
      <c r="BK447" s="37">
        <f>BC447+BG447</f>
        <v>0</v>
      </c>
      <c r="BL447" s="37">
        <f>BD447+BH447</f>
        <v>0</v>
      </c>
      <c r="BM447" s="37">
        <f>BE447+BI447</f>
        <v>0</v>
      </c>
      <c r="BN447" s="37"/>
      <c r="BO447" s="37"/>
      <c r="BP447" s="37"/>
      <c r="BQ447" s="38"/>
      <c r="BR447" s="37">
        <f>BJ447+BN447</f>
        <v>0</v>
      </c>
      <c r="BS447" s="37">
        <f>BK447+BO447</f>
        <v>0</v>
      </c>
      <c r="BT447" s="37">
        <f>BL447+BP447</f>
        <v>0</v>
      </c>
      <c r="BU447" s="37">
        <f>BM447+BQ447</f>
        <v>0</v>
      </c>
      <c r="BV447" s="151"/>
      <c r="BW447" s="151"/>
      <c r="BX447" s="151"/>
      <c r="BY447" s="152"/>
      <c r="BZ447" s="37">
        <f>BR447+BV447</f>
        <v>0</v>
      </c>
      <c r="CA447" s="37">
        <f>BS447+BW447</f>
        <v>0</v>
      </c>
      <c r="CB447" s="37">
        <f>BT447+BX447</f>
        <v>0</v>
      </c>
      <c r="CC447" s="37">
        <f>BU447+BY447</f>
        <v>0</v>
      </c>
    </row>
    <row r="448" spans="1:81" s="40" customFormat="1" ht="66" hidden="1" x14ac:dyDescent="0.25">
      <c r="A448" s="9" t="s">
        <v>148</v>
      </c>
      <c r="B448" s="2" t="s">
        <v>40</v>
      </c>
      <c r="C448" s="2" t="s">
        <v>137</v>
      </c>
      <c r="D448" s="4" t="s">
        <v>149</v>
      </c>
      <c r="E448" s="2"/>
      <c r="F448" s="37">
        <f t="shared" ref="F448:Q448" si="1917">F449+F451</f>
        <v>0</v>
      </c>
      <c r="G448" s="37">
        <f t="shared" si="1917"/>
        <v>0</v>
      </c>
      <c r="H448" s="37">
        <f t="shared" si="1917"/>
        <v>0</v>
      </c>
      <c r="I448" s="37">
        <f t="shared" si="1917"/>
        <v>0</v>
      </c>
      <c r="J448" s="37">
        <f t="shared" si="1917"/>
        <v>0</v>
      </c>
      <c r="K448" s="37">
        <f t="shared" si="1917"/>
        <v>0</v>
      </c>
      <c r="L448" s="37">
        <f t="shared" si="1917"/>
        <v>0</v>
      </c>
      <c r="M448" s="37">
        <f t="shared" si="1917"/>
        <v>0</v>
      </c>
      <c r="N448" s="37">
        <f t="shared" si="1917"/>
        <v>0</v>
      </c>
      <c r="O448" s="37">
        <f t="shared" si="1917"/>
        <v>0</v>
      </c>
      <c r="P448" s="37">
        <f t="shared" si="1917"/>
        <v>0</v>
      </c>
      <c r="Q448" s="37">
        <f t="shared" si="1917"/>
        <v>0</v>
      </c>
      <c r="R448" s="37">
        <f t="shared" ref="R448:Y448" si="1918">R449+R451</f>
        <v>0</v>
      </c>
      <c r="S448" s="37">
        <f t="shared" si="1918"/>
        <v>0</v>
      </c>
      <c r="T448" s="37">
        <f t="shared" si="1918"/>
        <v>0</v>
      </c>
      <c r="U448" s="37">
        <f t="shared" si="1918"/>
        <v>0</v>
      </c>
      <c r="V448" s="37">
        <f t="shared" si="1918"/>
        <v>0</v>
      </c>
      <c r="W448" s="37">
        <f t="shared" si="1918"/>
        <v>0</v>
      </c>
      <c r="X448" s="37">
        <f t="shared" si="1918"/>
        <v>0</v>
      </c>
      <c r="Y448" s="37">
        <f t="shared" si="1918"/>
        <v>0</v>
      </c>
      <c r="Z448" s="37">
        <f t="shared" ref="Z448:AG448" si="1919">Z449+Z451</f>
        <v>0</v>
      </c>
      <c r="AA448" s="37">
        <f t="shared" si="1919"/>
        <v>0</v>
      </c>
      <c r="AB448" s="37">
        <f t="shared" si="1919"/>
        <v>0</v>
      </c>
      <c r="AC448" s="37">
        <f t="shared" si="1919"/>
        <v>0</v>
      </c>
      <c r="AD448" s="37">
        <f t="shared" si="1919"/>
        <v>0</v>
      </c>
      <c r="AE448" s="37">
        <f t="shared" si="1919"/>
        <v>0</v>
      </c>
      <c r="AF448" s="37">
        <f t="shared" si="1919"/>
        <v>0</v>
      </c>
      <c r="AG448" s="37">
        <f t="shared" si="1919"/>
        <v>0</v>
      </c>
      <c r="AH448" s="37">
        <f t="shared" ref="AH448:AO448" si="1920">AH449+AH451</f>
        <v>0</v>
      </c>
      <c r="AI448" s="37">
        <f t="shared" si="1920"/>
        <v>0</v>
      </c>
      <c r="AJ448" s="37">
        <f t="shared" si="1920"/>
        <v>0</v>
      </c>
      <c r="AK448" s="37">
        <f t="shared" si="1920"/>
        <v>0</v>
      </c>
      <c r="AL448" s="37">
        <f t="shared" si="1920"/>
        <v>0</v>
      </c>
      <c r="AM448" s="37">
        <f t="shared" si="1920"/>
        <v>0</v>
      </c>
      <c r="AN448" s="37">
        <f t="shared" si="1920"/>
        <v>0</v>
      </c>
      <c r="AO448" s="37">
        <f t="shared" si="1920"/>
        <v>0</v>
      </c>
      <c r="AP448" s="37">
        <f t="shared" ref="AP448:AW448" si="1921">AP449+AP451</f>
        <v>0</v>
      </c>
      <c r="AQ448" s="37">
        <f t="shared" si="1921"/>
        <v>0</v>
      </c>
      <c r="AR448" s="37">
        <f t="shared" si="1921"/>
        <v>0</v>
      </c>
      <c r="AS448" s="37">
        <f t="shared" si="1921"/>
        <v>0</v>
      </c>
      <c r="AT448" s="37">
        <f t="shared" si="1921"/>
        <v>0</v>
      </c>
      <c r="AU448" s="37">
        <f t="shared" si="1921"/>
        <v>0</v>
      </c>
      <c r="AV448" s="37">
        <f t="shared" si="1921"/>
        <v>0</v>
      </c>
      <c r="AW448" s="37">
        <f t="shared" si="1921"/>
        <v>0</v>
      </c>
      <c r="AX448" s="37">
        <f t="shared" ref="AX448:BE448" si="1922">AX449+AX451</f>
        <v>0</v>
      </c>
      <c r="AY448" s="37">
        <f t="shared" si="1922"/>
        <v>0</v>
      </c>
      <c r="AZ448" s="37">
        <f t="shared" si="1922"/>
        <v>0</v>
      </c>
      <c r="BA448" s="37">
        <f t="shared" si="1922"/>
        <v>0</v>
      </c>
      <c r="BB448" s="37">
        <f t="shared" si="1922"/>
        <v>0</v>
      </c>
      <c r="BC448" s="37">
        <f t="shared" si="1922"/>
        <v>0</v>
      </c>
      <c r="BD448" s="37">
        <f t="shared" si="1922"/>
        <v>0</v>
      </c>
      <c r="BE448" s="37">
        <f t="shared" si="1922"/>
        <v>0</v>
      </c>
      <c r="BF448" s="37">
        <f t="shared" ref="BF448:BM448" si="1923">BF449+BF451</f>
        <v>0</v>
      </c>
      <c r="BG448" s="37">
        <f t="shared" si="1923"/>
        <v>0</v>
      </c>
      <c r="BH448" s="37">
        <f t="shared" si="1923"/>
        <v>0</v>
      </c>
      <c r="BI448" s="37">
        <f t="shared" si="1923"/>
        <v>0</v>
      </c>
      <c r="BJ448" s="37">
        <f t="shared" si="1923"/>
        <v>0</v>
      </c>
      <c r="BK448" s="37">
        <f t="shared" si="1923"/>
        <v>0</v>
      </c>
      <c r="BL448" s="37">
        <f t="shared" si="1923"/>
        <v>0</v>
      </c>
      <c r="BM448" s="37">
        <f t="shared" si="1923"/>
        <v>0</v>
      </c>
      <c r="BN448" s="37">
        <f t="shared" ref="BN448:BU448" si="1924">BN449+BN451</f>
        <v>0</v>
      </c>
      <c r="BO448" s="37">
        <f t="shared" si="1924"/>
        <v>0</v>
      </c>
      <c r="BP448" s="37">
        <f t="shared" si="1924"/>
        <v>0</v>
      </c>
      <c r="BQ448" s="37">
        <f t="shared" si="1924"/>
        <v>0</v>
      </c>
      <c r="BR448" s="37">
        <f t="shared" si="1924"/>
        <v>0</v>
      </c>
      <c r="BS448" s="37">
        <f t="shared" si="1924"/>
        <v>0</v>
      </c>
      <c r="BT448" s="37">
        <f t="shared" si="1924"/>
        <v>0</v>
      </c>
      <c r="BU448" s="37">
        <f t="shared" si="1924"/>
        <v>0</v>
      </c>
      <c r="BV448" s="151">
        <f t="shared" ref="BV448:CC448" si="1925">BV449+BV451</f>
        <v>0</v>
      </c>
      <c r="BW448" s="151">
        <f t="shared" si="1925"/>
        <v>0</v>
      </c>
      <c r="BX448" s="151">
        <f t="shared" si="1925"/>
        <v>0</v>
      </c>
      <c r="BY448" s="151">
        <f t="shared" si="1925"/>
        <v>0</v>
      </c>
      <c r="BZ448" s="37">
        <f t="shared" si="1925"/>
        <v>0</v>
      </c>
      <c r="CA448" s="37">
        <f t="shared" si="1925"/>
        <v>0</v>
      </c>
      <c r="CB448" s="37">
        <f t="shared" si="1925"/>
        <v>0</v>
      </c>
      <c r="CC448" s="37">
        <f t="shared" si="1925"/>
        <v>0</v>
      </c>
    </row>
    <row r="449" spans="1:81" s="40" customFormat="1" ht="33" hidden="1" x14ac:dyDescent="0.25">
      <c r="A449" s="9" t="s">
        <v>32</v>
      </c>
      <c r="B449" s="2" t="s">
        <v>40</v>
      </c>
      <c r="C449" s="2" t="s">
        <v>137</v>
      </c>
      <c r="D449" s="4" t="s">
        <v>149</v>
      </c>
      <c r="E449" s="2">
        <v>200</v>
      </c>
      <c r="F449" s="37">
        <f t="shared" ref="F449:BQ449" si="1926">F450</f>
        <v>0</v>
      </c>
      <c r="G449" s="37">
        <f t="shared" si="1926"/>
        <v>0</v>
      </c>
      <c r="H449" s="37">
        <f t="shared" si="1926"/>
        <v>0</v>
      </c>
      <c r="I449" s="38">
        <f t="shared" si="1926"/>
        <v>0</v>
      </c>
      <c r="J449" s="37">
        <f t="shared" si="1926"/>
        <v>0</v>
      </c>
      <c r="K449" s="37">
        <f t="shared" si="1926"/>
        <v>0</v>
      </c>
      <c r="L449" s="37">
        <f t="shared" si="1926"/>
        <v>0</v>
      </c>
      <c r="M449" s="38">
        <f t="shared" si="1926"/>
        <v>0</v>
      </c>
      <c r="N449" s="37">
        <f t="shared" si="1926"/>
        <v>0</v>
      </c>
      <c r="O449" s="37">
        <f t="shared" si="1926"/>
        <v>0</v>
      </c>
      <c r="P449" s="37">
        <f t="shared" si="1926"/>
        <v>0</v>
      </c>
      <c r="Q449" s="38">
        <f t="shared" si="1926"/>
        <v>0</v>
      </c>
      <c r="R449" s="37">
        <f t="shared" si="1926"/>
        <v>0</v>
      </c>
      <c r="S449" s="37">
        <f t="shared" si="1926"/>
        <v>0</v>
      </c>
      <c r="T449" s="37">
        <f t="shared" si="1926"/>
        <v>0</v>
      </c>
      <c r="U449" s="38">
        <f t="shared" si="1926"/>
        <v>0</v>
      </c>
      <c r="V449" s="37">
        <f t="shared" si="1926"/>
        <v>0</v>
      </c>
      <c r="W449" s="37">
        <f t="shared" si="1926"/>
        <v>0</v>
      </c>
      <c r="X449" s="37">
        <f t="shared" si="1926"/>
        <v>0</v>
      </c>
      <c r="Y449" s="38">
        <f t="shared" si="1926"/>
        <v>0</v>
      </c>
      <c r="Z449" s="37">
        <f t="shared" si="1926"/>
        <v>0</v>
      </c>
      <c r="AA449" s="37">
        <f t="shared" si="1926"/>
        <v>0</v>
      </c>
      <c r="AB449" s="37">
        <f t="shared" si="1926"/>
        <v>0</v>
      </c>
      <c r="AC449" s="38">
        <f t="shared" si="1926"/>
        <v>0</v>
      </c>
      <c r="AD449" s="37">
        <f t="shared" si="1926"/>
        <v>0</v>
      </c>
      <c r="AE449" s="37">
        <f t="shared" si="1926"/>
        <v>0</v>
      </c>
      <c r="AF449" s="37">
        <f t="shared" si="1926"/>
        <v>0</v>
      </c>
      <c r="AG449" s="38">
        <f t="shared" si="1926"/>
        <v>0</v>
      </c>
      <c r="AH449" s="37">
        <f t="shared" si="1926"/>
        <v>0</v>
      </c>
      <c r="AI449" s="37">
        <f t="shared" si="1926"/>
        <v>0</v>
      </c>
      <c r="AJ449" s="37">
        <f t="shared" si="1926"/>
        <v>0</v>
      </c>
      <c r="AK449" s="38">
        <f t="shared" si="1926"/>
        <v>0</v>
      </c>
      <c r="AL449" s="37">
        <f t="shared" si="1926"/>
        <v>0</v>
      </c>
      <c r="AM449" s="37">
        <f t="shared" si="1926"/>
        <v>0</v>
      </c>
      <c r="AN449" s="37">
        <f t="shared" si="1926"/>
        <v>0</v>
      </c>
      <c r="AO449" s="38">
        <f t="shared" si="1926"/>
        <v>0</v>
      </c>
      <c r="AP449" s="37">
        <f t="shared" si="1926"/>
        <v>0</v>
      </c>
      <c r="AQ449" s="37">
        <f t="shared" si="1926"/>
        <v>0</v>
      </c>
      <c r="AR449" s="37">
        <f t="shared" si="1926"/>
        <v>0</v>
      </c>
      <c r="AS449" s="38">
        <f t="shared" si="1926"/>
        <v>0</v>
      </c>
      <c r="AT449" s="37">
        <f t="shared" si="1926"/>
        <v>0</v>
      </c>
      <c r="AU449" s="37">
        <f t="shared" si="1926"/>
        <v>0</v>
      </c>
      <c r="AV449" s="37">
        <f t="shared" si="1926"/>
        <v>0</v>
      </c>
      <c r="AW449" s="38">
        <f t="shared" si="1926"/>
        <v>0</v>
      </c>
      <c r="AX449" s="37">
        <f t="shared" si="1926"/>
        <v>0</v>
      </c>
      <c r="AY449" s="37">
        <f t="shared" si="1926"/>
        <v>0</v>
      </c>
      <c r="AZ449" s="37">
        <f t="shared" si="1926"/>
        <v>0</v>
      </c>
      <c r="BA449" s="38">
        <f t="shared" si="1926"/>
        <v>0</v>
      </c>
      <c r="BB449" s="37">
        <f t="shared" si="1926"/>
        <v>0</v>
      </c>
      <c r="BC449" s="37">
        <f t="shared" si="1926"/>
        <v>0</v>
      </c>
      <c r="BD449" s="37">
        <f t="shared" si="1926"/>
        <v>0</v>
      </c>
      <c r="BE449" s="38">
        <f t="shared" si="1926"/>
        <v>0</v>
      </c>
      <c r="BF449" s="37">
        <f t="shared" si="1926"/>
        <v>0</v>
      </c>
      <c r="BG449" s="37">
        <f t="shared" si="1926"/>
        <v>0</v>
      </c>
      <c r="BH449" s="37">
        <f t="shared" si="1926"/>
        <v>0</v>
      </c>
      <c r="BI449" s="38">
        <f t="shared" si="1926"/>
        <v>0</v>
      </c>
      <c r="BJ449" s="37">
        <f t="shared" si="1926"/>
        <v>0</v>
      </c>
      <c r="BK449" s="37">
        <f t="shared" si="1926"/>
        <v>0</v>
      </c>
      <c r="BL449" s="37">
        <f t="shared" si="1926"/>
        <v>0</v>
      </c>
      <c r="BM449" s="38">
        <f t="shared" si="1926"/>
        <v>0</v>
      </c>
      <c r="BN449" s="37">
        <f t="shared" si="1926"/>
        <v>0</v>
      </c>
      <c r="BO449" s="37">
        <f t="shared" si="1926"/>
        <v>0</v>
      </c>
      <c r="BP449" s="37">
        <f t="shared" si="1926"/>
        <v>0</v>
      </c>
      <c r="BQ449" s="38">
        <f t="shared" si="1926"/>
        <v>0</v>
      </c>
      <c r="BR449" s="37">
        <f t="shared" ref="BR449:CC449" si="1927">BR450</f>
        <v>0</v>
      </c>
      <c r="BS449" s="37">
        <f t="shared" si="1927"/>
        <v>0</v>
      </c>
      <c r="BT449" s="37">
        <f t="shared" si="1927"/>
        <v>0</v>
      </c>
      <c r="BU449" s="38">
        <f t="shared" si="1927"/>
        <v>0</v>
      </c>
      <c r="BV449" s="151">
        <f t="shared" si="1927"/>
        <v>0</v>
      </c>
      <c r="BW449" s="151">
        <f t="shared" si="1927"/>
        <v>0</v>
      </c>
      <c r="BX449" s="151">
        <f t="shared" si="1927"/>
        <v>0</v>
      </c>
      <c r="BY449" s="152">
        <f t="shared" si="1927"/>
        <v>0</v>
      </c>
      <c r="BZ449" s="37">
        <f t="shared" si="1927"/>
        <v>0</v>
      </c>
      <c r="CA449" s="37">
        <f t="shared" si="1927"/>
        <v>0</v>
      </c>
      <c r="CB449" s="37">
        <f t="shared" si="1927"/>
        <v>0</v>
      </c>
      <c r="CC449" s="38">
        <f t="shared" si="1927"/>
        <v>0</v>
      </c>
    </row>
    <row r="450" spans="1:81" s="40" customFormat="1" ht="49.5" hidden="1" x14ac:dyDescent="0.25">
      <c r="A450" s="9" t="s">
        <v>33</v>
      </c>
      <c r="B450" s="2" t="s">
        <v>40</v>
      </c>
      <c r="C450" s="2" t="s">
        <v>137</v>
      </c>
      <c r="D450" s="4" t="s">
        <v>149</v>
      </c>
      <c r="E450" s="2" t="s">
        <v>476</v>
      </c>
      <c r="F450" s="37"/>
      <c r="G450" s="37"/>
      <c r="H450" s="37"/>
      <c r="I450" s="38"/>
      <c r="J450" s="37"/>
      <c r="K450" s="37"/>
      <c r="L450" s="37"/>
      <c r="M450" s="38"/>
      <c r="N450" s="37">
        <f>F450+J450</f>
        <v>0</v>
      </c>
      <c r="O450" s="37">
        <f>G450+K450</f>
        <v>0</v>
      </c>
      <c r="P450" s="37">
        <f>H450+L450</f>
        <v>0</v>
      </c>
      <c r="Q450" s="37">
        <f>I450+M450</f>
        <v>0</v>
      </c>
      <c r="R450" s="37"/>
      <c r="S450" s="37"/>
      <c r="T450" s="37"/>
      <c r="U450" s="38"/>
      <c r="V450" s="37">
        <f>N450+R450</f>
        <v>0</v>
      </c>
      <c r="W450" s="37">
        <f>O450+S450</f>
        <v>0</v>
      </c>
      <c r="X450" s="37">
        <f>P450+T450</f>
        <v>0</v>
      </c>
      <c r="Y450" s="37">
        <f>Q450+U450</f>
        <v>0</v>
      </c>
      <c r="Z450" s="37"/>
      <c r="AA450" s="37"/>
      <c r="AB450" s="37"/>
      <c r="AC450" s="38"/>
      <c r="AD450" s="37">
        <f>V450+Z450</f>
        <v>0</v>
      </c>
      <c r="AE450" s="37">
        <f>W450+AA450</f>
        <v>0</v>
      </c>
      <c r="AF450" s="37">
        <f>X450+AB450</f>
        <v>0</v>
      </c>
      <c r="AG450" s="37">
        <f>Y450+AC450</f>
        <v>0</v>
      </c>
      <c r="AH450" s="37"/>
      <c r="AI450" s="37"/>
      <c r="AJ450" s="37"/>
      <c r="AK450" s="38"/>
      <c r="AL450" s="37">
        <f>AD450+AH450</f>
        <v>0</v>
      </c>
      <c r="AM450" s="37">
        <f>AE450+AI450</f>
        <v>0</v>
      </c>
      <c r="AN450" s="37">
        <f>AF450+AJ450</f>
        <v>0</v>
      </c>
      <c r="AO450" s="37">
        <f>AG450+AK450</f>
        <v>0</v>
      </c>
      <c r="AP450" s="37"/>
      <c r="AQ450" s="37"/>
      <c r="AR450" s="37"/>
      <c r="AS450" s="38"/>
      <c r="AT450" s="37">
        <f>AL450+AP450</f>
        <v>0</v>
      </c>
      <c r="AU450" s="37">
        <f>AM450+AQ450</f>
        <v>0</v>
      </c>
      <c r="AV450" s="37">
        <f>AN450+AR450</f>
        <v>0</v>
      </c>
      <c r="AW450" s="37">
        <f>AO450+AS450</f>
        <v>0</v>
      </c>
      <c r="AX450" s="37"/>
      <c r="AY450" s="37"/>
      <c r="AZ450" s="37"/>
      <c r="BA450" s="38"/>
      <c r="BB450" s="37">
        <f>AT450+AX450</f>
        <v>0</v>
      </c>
      <c r="BC450" s="37">
        <f>AU450+AY450</f>
        <v>0</v>
      </c>
      <c r="BD450" s="37">
        <f>AV450+AZ450</f>
        <v>0</v>
      </c>
      <c r="BE450" s="37">
        <f>AW450+BA450</f>
        <v>0</v>
      </c>
      <c r="BF450" s="37"/>
      <c r="BG450" s="37"/>
      <c r="BH450" s="37"/>
      <c r="BI450" s="38"/>
      <c r="BJ450" s="37">
        <f>BB450+BF450</f>
        <v>0</v>
      </c>
      <c r="BK450" s="37">
        <f>BC450+BG450</f>
        <v>0</v>
      </c>
      <c r="BL450" s="37">
        <f>BD450+BH450</f>
        <v>0</v>
      </c>
      <c r="BM450" s="37">
        <f>BE450+BI450</f>
        <v>0</v>
      </c>
      <c r="BN450" s="37"/>
      <c r="BO450" s="37"/>
      <c r="BP450" s="37"/>
      <c r="BQ450" s="38"/>
      <c r="BR450" s="37">
        <f>BJ450+BN450</f>
        <v>0</v>
      </c>
      <c r="BS450" s="37">
        <f>BK450+BO450</f>
        <v>0</v>
      </c>
      <c r="BT450" s="37">
        <f>BL450+BP450</f>
        <v>0</v>
      </c>
      <c r="BU450" s="37">
        <f>BM450+BQ450</f>
        <v>0</v>
      </c>
      <c r="BV450" s="151"/>
      <c r="BW450" s="151"/>
      <c r="BX450" s="151"/>
      <c r="BY450" s="152"/>
      <c r="BZ450" s="37">
        <f>BR450+BV450</f>
        <v>0</v>
      </c>
      <c r="CA450" s="37">
        <f>BS450+BW450</f>
        <v>0</v>
      </c>
      <c r="CB450" s="37">
        <f>BT450+BX450</f>
        <v>0</v>
      </c>
      <c r="CC450" s="37">
        <f>BU450+BY450</f>
        <v>0</v>
      </c>
    </row>
    <row r="451" spans="1:81" s="40" customFormat="1" ht="33" hidden="1" x14ac:dyDescent="0.25">
      <c r="A451" s="9" t="s">
        <v>74</v>
      </c>
      <c r="B451" s="2" t="s">
        <v>40</v>
      </c>
      <c r="C451" s="2" t="s">
        <v>137</v>
      </c>
      <c r="D451" s="4" t="s">
        <v>149</v>
      </c>
      <c r="E451" s="2" t="s">
        <v>463</v>
      </c>
      <c r="F451" s="37">
        <f t="shared" ref="F451:BQ451" si="1928">F452</f>
        <v>0</v>
      </c>
      <c r="G451" s="37">
        <f t="shared" si="1928"/>
        <v>0</v>
      </c>
      <c r="H451" s="37">
        <f t="shared" si="1928"/>
        <v>0</v>
      </c>
      <c r="I451" s="37">
        <f t="shared" si="1928"/>
        <v>0</v>
      </c>
      <c r="J451" s="37">
        <f t="shared" si="1928"/>
        <v>0</v>
      </c>
      <c r="K451" s="37">
        <f t="shared" si="1928"/>
        <v>0</v>
      </c>
      <c r="L451" s="37">
        <f t="shared" si="1928"/>
        <v>0</v>
      </c>
      <c r="M451" s="37">
        <f t="shared" si="1928"/>
        <v>0</v>
      </c>
      <c r="N451" s="37">
        <f t="shared" si="1928"/>
        <v>0</v>
      </c>
      <c r="O451" s="37">
        <f t="shared" si="1928"/>
        <v>0</v>
      </c>
      <c r="P451" s="37">
        <f t="shared" si="1928"/>
        <v>0</v>
      </c>
      <c r="Q451" s="37">
        <f t="shared" si="1928"/>
        <v>0</v>
      </c>
      <c r="R451" s="37">
        <f t="shared" si="1928"/>
        <v>0</v>
      </c>
      <c r="S451" s="37">
        <f t="shared" si="1928"/>
        <v>0</v>
      </c>
      <c r="T451" s="37">
        <f t="shared" si="1928"/>
        <v>0</v>
      </c>
      <c r="U451" s="37">
        <f t="shared" si="1928"/>
        <v>0</v>
      </c>
      <c r="V451" s="37">
        <f t="shared" si="1928"/>
        <v>0</v>
      </c>
      <c r="W451" s="37">
        <f t="shared" si="1928"/>
        <v>0</v>
      </c>
      <c r="X451" s="37">
        <f t="shared" si="1928"/>
        <v>0</v>
      </c>
      <c r="Y451" s="37">
        <f t="shared" si="1928"/>
        <v>0</v>
      </c>
      <c r="Z451" s="37">
        <f t="shared" si="1928"/>
        <v>0</v>
      </c>
      <c r="AA451" s="37">
        <f t="shared" si="1928"/>
        <v>0</v>
      </c>
      <c r="AB451" s="37">
        <f t="shared" si="1928"/>
        <v>0</v>
      </c>
      <c r="AC451" s="37">
        <f t="shared" si="1928"/>
        <v>0</v>
      </c>
      <c r="AD451" s="37">
        <f t="shared" si="1928"/>
        <v>0</v>
      </c>
      <c r="AE451" s="37">
        <f t="shared" si="1928"/>
        <v>0</v>
      </c>
      <c r="AF451" s="37">
        <f t="shared" si="1928"/>
        <v>0</v>
      </c>
      <c r="AG451" s="37">
        <f t="shared" si="1928"/>
        <v>0</v>
      </c>
      <c r="AH451" s="37">
        <f t="shared" si="1928"/>
        <v>0</v>
      </c>
      <c r="AI451" s="37">
        <f t="shared" si="1928"/>
        <v>0</v>
      </c>
      <c r="AJ451" s="37">
        <f t="shared" si="1928"/>
        <v>0</v>
      </c>
      <c r="AK451" s="37">
        <f t="shared" si="1928"/>
        <v>0</v>
      </c>
      <c r="AL451" s="37">
        <f t="shared" si="1928"/>
        <v>0</v>
      </c>
      <c r="AM451" s="37">
        <f t="shared" si="1928"/>
        <v>0</v>
      </c>
      <c r="AN451" s="37">
        <f t="shared" si="1928"/>
        <v>0</v>
      </c>
      <c r="AO451" s="37">
        <f t="shared" si="1928"/>
        <v>0</v>
      </c>
      <c r="AP451" s="37">
        <f t="shared" si="1928"/>
        <v>0</v>
      </c>
      <c r="AQ451" s="37">
        <f t="shared" si="1928"/>
        <v>0</v>
      </c>
      <c r="AR451" s="37">
        <f t="shared" si="1928"/>
        <v>0</v>
      </c>
      <c r="AS451" s="37">
        <f t="shared" si="1928"/>
        <v>0</v>
      </c>
      <c r="AT451" s="37">
        <f t="shared" si="1928"/>
        <v>0</v>
      </c>
      <c r="AU451" s="37">
        <f t="shared" si="1928"/>
        <v>0</v>
      </c>
      <c r="AV451" s="37">
        <f t="shared" si="1928"/>
        <v>0</v>
      </c>
      <c r="AW451" s="37">
        <f t="shared" si="1928"/>
        <v>0</v>
      </c>
      <c r="AX451" s="37">
        <f t="shared" si="1928"/>
        <v>0</v>
      </c>
      <c r="AY451" s="37">
        <f t="shared" si="1928"/>
        <v>0</v>
      </c>
      <c r="AZ451" s="37">
        <f t="shared" si="1928"/>
        <v>0</v>
      </c>
      <c r="BA451" s="37">
        <f t="shared" si="1928"/>
        <v>0</v>
      </c>
      <c r="BB451" s="37">
        <f t="shared" si="1928"/>
        <v>0</v>
      </c>
      <c r="BC451" s="37">
        <f t="shared" si="1928"/>
        <v>0</v>
      </c>
      <c r="BD451" s="37">
        <f t="shared" si="1928"/>
        <v>0</v>
      </c>
      <c r="BE451" s="37">
        <f t="shared" si="1928"/>
        <v>0</v>
      </c>
      <c r="BF451" s="37">
        <f t="shared" si="1928"/>
        <v>0</v>
      </c>
      <c r="BG451" s="37">
        <f t="shared" si="1928"/>
        <v>0</v>
      </c>
      <c r="BH451" s="37">
        <f t="shared" si="1928"/>
        <v>0</v>
      </c>
      <c r="BI451" s="37">
        <f t="shared" si="1928"/>
        <v>0</v>
      </c>
      <c r="BJ451" s="37">
        <f t="shared" si="1928"/>
        <v>0</v>
      </c>
      <c r="BK451" s="37">
        <f t="shared" si="1928"/>
        <v>0</v>
      </c>
      <c r="BL451" s="37">
        <f t="shared" si="1928"/>
        <v>0</v>
      </c>
      <c r="BM451" s="37">
        <f t="shared" si="1928"/>
        <v>0</v>
      </c>
      <c r="BN451" s="37">
        <f t="shared" si="1928"/>
        <v>0</v>
      </c>
      <c r="BO451" s="37">
        <f t="shared" si="1928"/>
        <v>0</v>
      </c>
      <c r="BP451" s="37">
        <f t="shared" si="1928"/>
        <v>0</v>
      </c>
      <c r="BQ451" s="37">
        <f t="shared" si="1928"/>
        <v>0</v>
      </c>
      <c r="BR451" s="37">
        <f t="shared" ref="BR451:CC451" si="1929">BR452</f>
        <v>0</v>
      </c>
      <c r="BS451" s="37">
        <f t="shared" si="1929"/>
        <v>0</v>
      </c>
      <c r="BT451" s="37">
        <f t="shared" si="1929"/>
        <v>0</v>
      </c>
      <c r="BU451" s="37">
        <f t="shared" si="1929"/>
        <v>0</v>
      </c>
      <c r="BV451" s="151">
        <f t="shared" si="1929"/>
        <v>0</v>
      </c>
      <c r="BW451" s="151">
        <f t="shared" si="1929"/>
        <v>0</v>
      </c>
      <c r="BX451" s="151">
        <f t="shared" si="1929"/>
        <v>0</v>
      </c>
      <c r="BY451" s="151">
        <f t="shared" si="1929"/>
        <v>0</v>
      </c>
      <c r="BZ451" s="37">
        <f t="shared" si="1929"/>
        <v>0</v>
      </c>
      <c r="CA451" s="37">
        <f t="shared" si="1929"/>
        <v>0</v>
      </c>
      <c r="CB451" s="37">
        <f t="shared" si="1929"/>
        <v>0</v>
      </c>
      <c r="CC451" s="37">
        <f t="shared" si="1929"/>
        <v>0</v>
      </c>
    </row>
    <row r="452" spans="1:81" s="40" customFormat="1" ht="16.5" hidden="1" x14ac:dyDescent="0.25">
      <c r="A452" s="9" t="s">
        <v>143</v>
      </c>
      <c r="B452" s="2" t="s">
        <v>40</v>
      </c>
      <c r="C452" s="2" t="s">
        <v>137</v>
      </c>
      <c r="D452" s="4" t="s">
        <v>149</v>
      </c>
      <c r="E452" s="2" t="s">
        <v>464</v>
      </c>
      <c r="F452" s="37"/>
      <c r="G452" s="37"/>
      <c r="H452" s="37"/>
      <c r="I452" s="38"/>
      <c r="J452" s="37"/>
      <c r="K452" s="37"/>
      <c r="L452" s="37"/>
      <c r="M452" s="38"/>
      <c r="N452" s="37">
        <f>F452+J452</f>
        <v>0</v>
      </c>
      <c r="O452" s="37">
        <f>G452+K452</f>
        <v>0</v>
      </c>
      <c r="P452" s="37">
        <f>H452+L452</f>
        <v>0</v>
      </c>
      <c r="Q452" s="37">
        <f>I452+M452</f>
        <v>0</v>
      </c>
      <c r="R452" s="37"/>
      <c r="S452" s="37"/>
      <c r="T452" s="37"/>
      <c r="U452" s="38"/>
      <c r="V452" s="37">
        <f>N452+R452</f>
        <v>0</v>
      </c>
      <c r="W452" s="37">
        <f>O452+S452</f>
        <v>0</v>
      </c>
      <c r="X452" s="37">
        <f>P452+T452</f>
        <v>0</v>
      </c>
      <c r="Y452" s="37">
        <f>Q452+U452</f>
        <v>0</v>
      </c>
      <c r="Z452" s="37"/>
      <c r="AA452" s="37"/>
      <c r="AB452" s="37"/>
      <c r="AC452" s="38"/>
      <c r="AD452" s="37">
        <f>V452+Z452</f>
        <v>0</v>
      </c>
      <c r="AE452" s="37">
        <f>W452+AA452</f>
        <v>0</v>
      </c>
      <c r="AF452" s="37">
        <f>X452+AB452</f>
        <v>0</v>
      </c>
      <c r="AG452" s="37">
        <f>Y452+AC452</f>
        <v>0</v>
      </c>
      <c r="AH452" s="37"/>
      <c r="AI452" s="37"/>
      <c r="AJ452" s="37"/>
      <c r="AK452" s="38"/>
      <c r="AL452" s="37">
        <f>AD452+AH452</f>
        <v>0</v>
      </c>
      <c r="AM452" s="37">
        <f>AE452+AI452</f>
        <v>0</v>
      </c>
      <c r="AN452" s="37">
        <f>AF452+AJ452</f>
        <v>0</v>
      </c>
      <c r="AO452" s="37">
        <f>AG452+AK452</f>
        <v>0</v>
      </c>
      <c r="AP452" s="37"/>
      <c r="AQ452" s="37"/>
      <c r="AR452" s="37"/>
      <c r="AS452" s="38"/>
      <c r="AT452" s="37">
        <f>AL452+AP452</f>
        <v>0</v>
      </c>
      <c r="AU452" s="37">
        <f>AM452+AQ452</f>
        <v>0</v>
      </c>
      <c r="AV452" s="37">
        <f>AN452+AR452</f>
        <v>0</v>
      </c>
      <c r="AW452" s="37">
        <f>AO452+AS452</f>
        <v>0</v>
      </c>
      <c r="AX452" s="37"/>
      <c r="AY452" s="37"/>
      <c r="AZ452" s="37"/>
      <c r="BA452" s="38"/>
      <c r="BB452" s="37">
        <f>AT452+AX452</f>
        <v>0</v>
      </c>
      <c r="BC452" s="37">
        <f>AU452+AY452</f>
        <v>0</v>
      </c>
      <c r="BD452" s="37">
        <f>AV452+AZ452</f>
        <v>0</v>
      </c>
      <c r="BE452" s="37">
        <f>AW452+BA452</f>
        <v>0</v>
      </c>
      <c r="BF452" s="37"/>
      <c r="BG452" s="37"/>
      <c r="BH452" s="37"/>
      <c r="BI452" s="38"/>
      <c r="BJ452" s="37">
        <f>BB452+BF452</f>
        <v>0</v>
      </c>
      <c r="BK452" s="37">
        <f>BC452+BG452</f>
        <v>0</v>
      </c>
      <c r="BL452" s="37">
        <f>BD452+BH452</f>
        <v>0</v>
      </c>
      <c r="BM452" s="37">
        <f>BE452+BI452</f>
        <v>0</v>
      </c>
      <c r="BN452" s="37"/>
      <c r="BO452" s="37"/>
      <c r="BP452" s="37"/>
      <c r="BQ452" s="38"/>
      <c r="BR452" s="37">
        <f>BJ452+BN452</f>
        <v>0</v>
      </c>
      <c r="BS452" s="37">
        <f>BK452+BO452</f>
        <v>0</v>
      </c>
      <c r="BT452" s="37">
        <f>BL452+BP452</f>
        <v>0</v>
      </c>
      <c r="BU452" s="37">
        <f>BM452+BQ452</f>
        <v>0</v>
      </c>
      <c r="BV452" s="151"/>
      <c r="BW452" s="151"/>
      <c r="BX452" s="151"/>
      <c r="BY452" s="152"/>
      <c r="BZ452" s="37">
        <f>BR452+BV452</f>
        <v>0</v>
      </c>
      <c r="CA452" s="37">
        <f>BS452+BW452</f>
        <v>0</v>
      </c>
      <c r="CB452" s="37">
        <f>BT452+BX452</f>
        <v>0</v>
      </c>
      <c r="CC452" s="37">
        <f>BU452+BY452</f>
        <v>0</v>
      </c>
    </row>
    <row r="453" spans="1:81" s="40" customFormat="1" ht="66" hidden="1" x14ac:dyDescent="0.25">
      <c r="A453" s="9" t="s">
        <v>150</v>
      </c>
      <c r="B453" s="2" t="s">
        <v>40</v>
      </c>
      <c r="C453" s="2" t="s">
        <v>137</v>
      </c>
      <c r="D453" s="4" t="s">
        <v>151</v>
      </c>
      <c r="E453" s="2"/>
      <c r="F453" s="37">
        <f t="shared" ref="F453:Q453" si="1930">F454+F456</f>
        <v>0</v>
      </c>
      <c r="G453" s="37">
        <f t="shared" si="1930"/>
        <v>0</v>
      </c>
      <c r="H453" s="37">
        <f t="shared" si="1930"/>
        <v>0</v>
      </c>
      <c r="I453" s="37">
        <f t="shared" si="1930"/>
        <v>0</v>
      </c>
      <c r="J453" s="37">
        <f t="shared" si="1930"/>
        <v>0</v>
      </c>
      <c r="K453" s="37">
        <f t="shared" si="1930"/>
        <v>0</v>
      </c>
      <c r="L453" s="37">
        <f t="shared" si="1930"/>
        <v>0</v>
      </c>
      <c r="M453" s="37">
        <f t="shared" si="1930"/>
        <v>0</v>
      </c>
      <c r="N453" s="37">
        <f t="shared" si="1930"/>
        <v>0</v>
      </c>
      <c r="O453" s="37">
        <f t="shared" si="1930"/>
        <v>0</v>
      </c>
      <c r="P453" s="37">
        <f t="shared" si="1930"/>
        <v>0</v>
      </c>
      <c r="Q453" s="37">
        <f t="shared" si="1930"/>
        <v>0</v>
      </c>
      <c r="R453" s="37">
        <f t="shared" ref="R453:Y453" si="1931">R454+R456</f>
        <v>0</v>
      </c>
      <c r="S453" s="37">
        <f t="shared" si="1931"/>
        <v>0</v>
      </c>
      <c r="T453" s="37">
        <f t="shared" si="1931"/>
        <v>0</v>
      </c>
      <c r="U453" s="37">
        <f t="shared" si="1931"/>
        <v>0</v>
      </c>
      <c r="V453" s="37">
        <f t="shared" si="1931"/>
        <v>0</v>
      </c>
      <c r="W453" s="37">
        <f t="shared" si="1931"/>
        <v>0</v>
      </c>
      <c r="X453" s="37">
        <f t="shared" si="1931"/>
        <v>0</v>
      </c>
      <c r="Y453" s="37">
        <f t="shared" si="1931"/>
        <v>0</v>
      </c>
      <c r="Z453" s="37">
        <f t="shared" ref="Z453:AG453" si="1932">Z454+Z456</f>
        <v>0</v>
      </c>
      <c r="AA453" s="37">
        <f t="shared" si="1932"/>
        <v>0</v>
      </c>
      <c r="AB453" s="37">
        <f t="shared" si="1932"/>
        <v>0</v>
      </c>
      <c r="AC453" s="37">
        <f t="shared" si="1932"/>
        <v>0</v>
      </c>
      <c r="AD453" s="37">
        <f t="shared" si="1932"/>
        <v>0</v>
      </c>
      <c r="AE453" s="37">
        <f t="shared" si="1932"/>
        <v>0</v>
      </c>
      <c r="AF453" s="37">
        <f t="shared" si="1932"/>
        <v>0</v>
      </c>
      <c r="AG453" s="37">
        <f t="shared" si="1932"/>
        <v>0</v>
      </c>
      <c r="AH453" s="37">
        <f t="shared" ref="AH453:AO453" si="1933">AH454+AH456</f>
        <v>0</v>
      </c>
      <c r="AI453" s="37">
        <f t="shared" si="1933"/>
        <v>0</v>
      </c>
      <c r="AJ453" s="37">
        <f t="shared" si="1933"/>
        <v>0</v>
      </c>
      <c r="AK453" s="37">
        <f t="shared" si="1933"/>
        <v>0</v>
      </c>
      <c r="AL453" s="37">
        <f t="shared" si="1933"/>
        <v>0</v>
      </c>
      <c r="AM453" s="37">
        <f t="shared" si="1933"/>
        <v>0</v>
      </c>
      <c r="AN453" s="37">
        <f t="shared" si="1933"/>
        <v>0</v>
      </c>
      <c r="AO453" s="37">
        <f t="shared" si="1933"/>
        <v>0</v>
      </c>
      <c r="AP453" s="37">
        <f t="shared" ref="AP453:AW453" si="1934">AP454+AP456</f>
        <v>0</v>
      </c>
      <c r="AQ453" s="37">
        <f t="shared" si="1934"/>
        <v>0</v>
      </c>
      <c r="AR453" s="37">
        <f t="shared" si="1934"/>
        <v>0</v>
      </c>
      <c r="AS453" s="37">
        <f t="shared" si="1934"/>
        <v>0</v>
      </c>
      <c r="AT453" s="37">
        <f t="shared" si="1934"/>
        <v>0</v>
      </c>
      <c r="AU453" s="37">
        <f t="shared" si="1934"/>
        <v>0</v>
      </c>
      <c r="AV453" s="37">
        <f t="shared" si="1934"/>
        <v>0</v>
      </c>
      <c r="AW453" s="37">
        <f t="shared" si="1934"/>
        <v>0</v>
      </c>
      <c r="AX453" s="37">
        <f t="shared" ref="AX453:BE453" si="1935">AX454+AX456</f>
        <v>0</v>
      </c>
      <c r="AY453" s="37">
        <f t="shared" si="1935"/>
        <v>0</v>
      </c>
      <c r="AZ453" s="37">
        <f t="shared" si="1935"/>
        <v>0</v>
      </c>
      <c r="BA453" s="37">
        <f t="shared" si="1935"/>
        <v>0</v>
      </c>
      <c r="BB453" s="37">
        <f t="shared" si="1935"/>
        <v>0</v>
      </c>
      <c r="BC453" s="37">
        <f t="shared" si="1935"/>
        <v>0</v>
      </c>
      <c r="BD453" s="37">
        <f t="shared" si="1935"/>
        <v>0</v>
      </c>
      <c r="BE453" s="37">
        <f t="shared" si="1935"/>
        <v>0</v>
      </c>
      <c r="BF453" s="37">
        <f t="shared" ref="BF453:BM453" si="1936">BF454+BF456</f>
        <v>0</v>
      </c>
      <c r="BG453" s="37">
        <f t="shared" si="1936"/>
        <v>0</v>
      </c>
      <c r="BH453" s="37">
        <f t="shared" si="1936"/>
        <v>0</v>
      </c>
      <c r="BI453" s="37">
        <f t="shared" si="1936"/>
        <v>0</v>
      </c>
      <c r="BJ453" s="37">
        <f t="shared" si="1936"/>
        <v>0</v>
      </c>
      <c r="BK453" s="37">
        <f t="shared" si="1936"/>
        <v>0</v>
      </c>
      <c r="BL453" s="37">
        <f t="shared" si="1936"/>
        <v>0</v>
      </c>
      <c r="BM453" s="37">
        <f t="shared" si="1936"/>
        <v>0</v>
      </c>
      <c r="BN453" s="37">
        <f t="shared" ref="BN453:BU453" si="1937">BN454+BN456</f>
        <v>0</v>
      </c>
      <c r="BO453" s="37">
        <f t="shared" si="1937"/>
        <v>0</v>
      </c>
      <c r="BP453" s="37">
        <f t="shared" si="1937"/>
        <v>0</v>
      </c>
      <c r="BQ453" s="37">
        <f t="shared" si="1937"/>
        <v>0</v>
      </c>
      <c r="BR453" s="37">
        <f t="shared" si="1937"/>
        <v>0</v>
      </c>
      <c r="BS453" s="37">
        <f t="shared" si="1937"/>
        <v>0</v>
      </c>
      <c r="BT453" s="37">
        <f t="shared" si="1937"/>
        <v>0</v>
      </c>
      <c r="BU453" s="37">
        <f t="shared" si="1937"/>
        <v>0</v>
      </c>
      <c r="BV453" s="151">
        <f t="shared" ref="BV453:CC453" si="1938">BV454+BV456</f>
        <v>0</v>
      </c>
      <c r="BW453" s="151">
        <f t="shared" si="1938"/>
        <v>0</v>
      </c>
      <c r="BX453" s="151">
        <f t="shared" si="1938"/>
        <v>0</v>
      </c>
      <c r="BY453" s="151">
        <f t="shared" si="1938"/>
        <v>0</v>
      </c>
      <c r="BZ453" s="37">
        <f t="shared" si="1938"/>
        <v>0</v>
      </c>
      <c r="CA453" s="37">
        <f t="shared" si="1938"/>
        <v>0</v>
      </c>
      <c r="CB453" s="37">
        <f t="shared" si="1938"/>
        <v>0</v>
      </c>
      <c r="CC453" s="37">
        <f t="shared" si="1938"/>
        <v>0</v>
      </c>
    </row>
    <row r="454" spans="1:81" s="40" customFormat="1" ht="33" hidden="1" x14ac:dyDescent="0.25">
      <c r="A454" s="9" t="s">
        <v>32</v>
      </c>
      <c r="B454" s="2" t="s">
        <v>40</v>
      </c>
      <c r="C454" s="2" t="s">
        <v>137</v>
      </c>
      <c r="D454" s="4" t="s">
        <v>151</v>
      </c>
      <c r="E454" s="2">
        <v>200</v>
      </c>
      <c r="F454" s="37">
        <f t="shared" ref="F454:BQ454" si="1939">F455</f>
        <v>0</v>
      </c>
      <c r="G454" s="37">
        <f t="shared" si="1939"/>
        <v>0</v>
      </c>
      <c r="H454" s="37">
        <f t="shared" si="1939"/>
        <v>0</v>
      </c>
      <c r="I454" s="38">
        <f t="shared" si="1939"/>
        <v>0</v>
      </c>
      <c r="J454" s="37">
        <f t="shared" si="1939"/>
        <v>0</v>
      </c>
      <c r="K454" s="37">
        <f t="shared" si="1939"/>
        <v>0</v>
      </c>
      <c r="L454" s="37">
        <f t="shared" si="1939"/>
        <v>0</v>
      </c>
      <c r="M454" s="38">
        <f t="shared" si="1939"/>
        <v>0</v>
      </c>
      <c r="N454" s="37">
        <f t="shared" si="1939"/>
        <v>0</v>
      </c>
      <c r="O454" s="37">
        <f t="shared" si="1939"/>
        <v>0</v>
      </c>
      <c r="P454" s="37">
        <f t="shared" si="1939"/>
        <v>0</v>
      </c>
      <c r="Q454" s="38">
        <f t="shared" si="1939"/>
        <v>0</v>
      </c>
      <c r="R454" s="37">
        <f t="shared" si="1939"/>
        <v>0</v>
      </c>
      <c r="S454" s="37">
        <f t="shared" si="1939"/>
        <v>0</v>
      </c>
      <c r="T454" s="37">
        <f t="shared" si="1939"/>
        <v>0</v>
      </c>
      <c r="U454" s="38">
        <f t="shared" si="1939"/>
        <v>0</v>
      </c>
      <c r="V454" s="37">
        <f t="shared" si="1939"/>
        <v>0</v>
      </c>
      <c r="W454" s="37">
        <f t="shared" si="1939"/>
        <v>0</v>
      </c>
      <c r="X454" s="37">
        <f t="shared" si="1939"/>
        <v>0</v>
      </c>
      <c r="Y454" s="38">
        <f t="shared" si="1939"/>
        <v>0</v>
      </c>
      <c r="Z454" s="37">
        <f t="shared" si="1939"/>
        <v>0</v>
      </c>
      <c r="AA454" s="37">
        <f t="shared" si="1939"/>
        <v>0</v>
      </c>
      <c r="AB454" s="37">
        <f t="shared" si="1939"/>
        <v>0</v>
      </c>
      <c r="AC454" s="38">
        <f t="shared" si="1939"/>
        <v>0</v>
      </c>
      <c r="AD454" s="37">
        <f t="shared" si="1939"/>
        <v>0</v>
      </c>
      <c r="AE454" s="37">
        <f t="shared" si="1939"/>
        <v>0</v>
      </c>
      <c r="AF454" s="37">
        <f t="shared" si="1939"/>
        <v>0</v>
      </c>
      <c r="AG454" s="38">
        <f t="shared" si="1939"/>
        <v>0</v>
      </c>
      <c r="AH454" s="37">
        <f t="shared" si="1939"/>
        <v>0</v>
      </c>
      <c r="AI454" s="37">
        <f t="shared" si="1939"/>
        <v>0</v>
      </c>
      <c r="AJ454" s="37">
        <f t="shared" si="1939"/>
        <v>0</v>
      </c>
      <c r="AK454" s="38">
        <f t="shared" si="1939"/>
        <v>0</v>
      </c>
      <c r="AL454" s="37">
        <f t="shared" si="1939"/>
        <v>0</v>
      </c>
      <c r="AM454" s="37">
        <f t="shared" si="1939"/>
        <v>0</v>
      </c>
      <c r="AN454" s="37">
        <f t="shared" si="1939"/>
        <v>0</v>
      </c>
      <c r="AO454" s="38">
        <f t="shared" si="1939"/>
        <v>0</v>
      </c>
      <c r="AP454" s="37">
        <f t="shared" si="1939"/>
        <v>0</v>
      </c>
      <c r="AQ454" s="37">
        <f t="shared" si="1939"/>
        <v>0</v>
      </c>
      <c r="AR454" s="37">
        <f t="shared" si="1939"/>
        <v>0</v>
      </c>
      <c r="AS454" s="38">
        <f t="shared" si="1939"/>
        <v>0</v>
      </c>
      <c r="AT454" s="37">
        <f t="shared" si="1939"/>
        <v>0</v>
      </c>
      <c r="AU454" s="37">
        <f t="shared" si="1939"/>
        <v>0</v>
      </c>
      <c r="AV454" s="37">
        <f t="shared" si="1939"/>
        <v>0</v>
      </c>
      <c r="AW454" s="38">
        <f t="shared" si="1939"/>
        <v>0</v>
      </c>
      <c r="AX454" s="37">
        <f t="shared" si="1939"/>
        <v>0</v>
      </c>
      <c r="AY454" s="37">
        <f t="shared" si="1939"/>
        <v>0</v>
      </c>
      <c r="AZ454" s="37">
        <f t="shared" si="1939"/>
        <v>0</v>
      </c>
      <c r="BA454" s="38">
        <f t="shared" si="1939"/>
        <v>0</v>
      </c>
      <c r="BB454" s="37">
        <f t="shared" si="1939"/>
        <v>0</v>
      </c>
      <c r="BC454" s="37">
        <f t="shared" si="1939"/>
        <v>0</v>
      </c>
      <c r="BD454" s="37">
        <f t="shared" si="1939"/>
        <v>0</v>
      </c>
      <c r="BE454" s="38">
        <f t="shared" si="1939"/>
        <v>0</v>
      </c>
      <c r="BF454" s="37">
        <f t="shared" si="1939"/>
        <v>0</v>
      </c>
      <c r="BG454" s="37">
        <f t="shared" si="1939"/>
        <v>0</v>
      </c>
      <c r="BH454" s="37">
        <f t="shared" si="1939"/>
        <v>0</v>
      </c>
      <c r="BI454" s="38">
        <f t="shared" si="1939"/>
        <v>0</v>
      </c>
      <c r="BJ454" s="37">
        <f t="shared" si="1939"/>
        <v>0</v>
      </c>
      <c r="BK454" s="37">
        <f t="shared" si="1939"/>
        <v>0</v>
      </c>
      <c r="BL454" s="37">
        <f t="shared" si="1939"/>
        <v>0</v>
      </c>
      <c r="BM454" s="38">
        <f t="shared" si="1939"/>
        <v>0</v>
      </c>
      <c r="BN454" s="37">
        <f t="shared" si="1939"/>
        <v>0</v>
      </c>
      <c r="BO454" s="37">
        <f t="shared" si="1939"/>
        <v>0</v>
      </c>
      <c r="BP454" s="37">
        <f t="shared" si="1939"/>
        <v>0</v>
      </c>
      <c r="BQ454" s="38">
        <f t="shared" si="1939"/>
        <v>0</v>
      </c>
      <c r="BR454" s="37">
        <f t="shared" ref="BR454:CC454" si="1940">BR455</f>
        <v>0</v>
      </c>
      <c r="BS454" s="37">
        <f t="shared" si="1940"/>
        <v>0</v>
      </c>
      <c r="BT454" s="37">
        <f t="shared" si="1940"/>
        <v>0</v>
      </c>
      <c r="BU454" s="38">
        <f t="shared" si="1940"/>
        <v>0</v>
      </c>
      <c r="BV454" s="151">
        <f t="shared" si="1940"/>
        <v>0</v>
      </c>
      <c r="BW454" s="151">
        <f t="shared" si="1940"/>
        <v>0</v>
      </c>
      <c r="BX454" s="151">
        <f t="shared" si="1940"/>
        <v>0</v>
      </c>
      <c r="BY454" s="152">
        <f t="shared" si="1940"/>
        <v>0</v>
      </c>
      <c r="BZ454" s="37">
        <f t="shared" si="1940"/>
        <v>0</v>
      </c>
      <c r="CA454" s="37">
        <f t="shared" si="1940"/>
        <v>0</v>
      </c>
      <c r="CB454" s="37">
        <f t="shared" si="1940"/>
        <v>0</v>
      </c>
      <c r="CC454" s="38">
        <f t="shared" si="1940"/>
        <v>0</v>
      </c>
    </row>
    <row r="455" spans="1:81" s="40" customFormat="1" ht="49.5" hidden="1" x14ac:dyDescent="0.25">
      <c r="A455" s="9" t="s">
        <v>33</v>
      </c>
      <c r="B455" s="2" t="s">
        <v>40</v>
      </c>
      <c r="C455" s="2" t="s">
        <v>137</v>
      </c>
      <c r="D455" s="4" t="s">
        <v>151</v>
      </c>
      <c r="E455" s="2" t="s">
        <v>476</v>
      </c>
      <c r="F455" s="37"/>
      <c r="G455" s="37"/>
      <c r="H455" s="37"/>
      <c r="I455" s="38"/>
      <c r="J455" s="37"/>
      <c r="K455" s="37"/>
      <c r="L455" s="37"/>
      <c r="M455" s="38"/>
      <c r="N455" s="37">
        <f>F455+J455</f>
        <v>0</v>
      </c>
      <c r="O455" s="37">
        <f>G455+K455</f>
        <v>0</v>
      </c>
      <c r="P455" s="37">
        <f>H455+L455</f>
        <v>0</v>
      </c>
      <c r="Q455" s="37">
        <f>I455+M455</f>
        <v>0</v>
      </c>
      <c r="R455" s="37"/>
      <c r="S455" s="37"/>
      <c r="T455" s="37"/>
      <c r="U455" s="38"/>
      <c r="V455" s="37">
        <f>N455+R455</f>
        <v>0</v>
      </c>
      <c r="W455" s="37">
        <f>O455+S455</f>
        <v>0</v>
      </c>
      <c r="X455" s="37">
        <f>P455+T455</f>
        <v>0</v>
      </c>
      <c r="Y455" s="37">
        <f>Q455+U455</f>
        <v>0</v>
      </c>
      <c r="Z455" s="37"/>
      <c r="AA455" s="37"/>
      <c r="AB455" s="37"/>
      <c r="AC455" s="38"/>
      <c r="AD455" s="37">
        <f>V455+Z455</f>
        <v>0</v>
      </c>
      <c r="AE455" s="37">
        <f>W455+AA455</f>
        <v>0</v>
      </c>
      <c r="AF455" s="37">
        <f>X455+AB455</f>
        <v>0</v>
      </c>
      <c r="AG455" s="37">
        <f>Y455+AC455</f>
        <v>0</v>
      </c>
      <c r="AH455" s="37"/>
      <c r="AI455" s="37"/>
      <c r="AJ455" s="37"/>
      <c r="AK455" s="38"/>
      <c r="AL455" s="37">
        <f>AD455+AH455</f>
        <v>0</v>
      </c>
      <c r="AM455" s="37">
        <f>AE455+AI455</f>
        <v>0</v>
      </c>
      <c r="AN455" s="37">
        <f>AF455+AJ455</f>
        <v>0</v>
      </c>
      <c r="AO455" s="37">
        <f>AG455+AK455</f>
        <v>0</v>
      </c>
      <c r="AP455" s="37"/>
      <c r="AQ455" s="37"/>
      <c r="AR455" s="37"/>
      <c r="AS455" s="38"/>
      <c r="AT455" s="37">
        <f>AL455+AP455</f>
        <v>0</v>
      </c>
      <c r="AU455" s="37">
        <f>AM455+AQ455</f>
        <v>0</v>
      </c>
      <c r="AV455" s="37">
        <f>AN455+AR455</f>
        <v>0</v>
      </c>
      <c r="AW455" s="37">
        <f>AO455+AS455</f>
        <v>0</v>
      </c>
      <c r="AX455" s="37"/>
      <c r="AY455" s="37"/>
      <c r="AZ455" s="37"/>
      <c r="BA455" s="38"/>
      <c r="BB455" s="37">
        <f>AT455+AX455</f>
        <v>0</v>
      </c>
      <c r="BC455" s="37">
        <f>AU455+AY455</f>
        <v>0</v>
      </c>
      <c r="BD455" s="37">
        <f>AV455+AZ455</f>
        <v>0</v>
      </c>
      <c r="BE455" s="37">
        <f>AW455+BA455</f>
        <v>0</v>
      </c>
      <c r="BF455" s="37"/>
      <c r="BG455" s="37"/>
      <c r="BH455" s="37"/>
      <c r="BI455" s="38"/>
      <c r="BJ455" s="37">
        <f>BB455+BF455</f>
        <v>0</v>
      </c>
      <c r="BK455" s="37">
        <f>BC455+BG455</f>
        <v>0</v>
      </c>
      <c r="BL455" s="37">
        <f>BD455+BH455</f>
        <v>0</v>
      </c>
      <c r="BM455" s="37">
        <f>BE455+BI455</f>
        <v>0</v>
      </c>
      <c r="BN455" s="37"/>
      <c r="BO455" s="37"/>
      <c r="BP455" s="37"/>
      <c r="BQ455" s="38"/>
      <c r="BR455" s="37">
        <f>BJ455+BN455</f>
        <v>0</v>
      </c>
      <c r="BS455" s="37">
        <f>BK455+BO455</f>
        <v>0</v>
      </c>
      <c r="BT455" s="37">
        <f>BL455+BP455</f>
        <v>0</v>
      </c>
      <c r="BU455" s="37">
        <f>BM455+BQ455</f>
        <v>0</v>
      </c>
      <c r="BV455" s="151"/>
      <c r="BW455" s="151"/>
      <c r="BX455" s="151"/>
      <c r="BY455" s="152"/>
      <c r="BZ455" s="37">
        <f>BR455+BV455</f>
        <v>0</v>
      </c>
      <c r="CA455" s="37">
        <f>BS455+BW455</f>
        <v>0</v>
      </c>
      <c r="CB455" s="37">
        <f>BT455+BX455</f>
        <v>0</v>
      </c>
      <c r="CC455" s="37">
        <f>BU455+BY455</f>
        <v>0</v>
      </c>
    </row>
    <row r="456" spans="1:81" s="40" customFormat="1" ht="33" hidden="1" x14ac:dyDescent="0.25">
      <c r="A456" s="9" t="s">
        <v>74</v>
      </c>
      <c r="B456" s="2" t="s">
        <v>40</v>
      </c>
      <c r="C456" s="2" t="s">
        <v>137</v>
      </c>
      <c r="D456" s="4" t="s">
        <v>151</v>
      </c>
      <c r="E456" s="2" t="s">
        <v>463</v>
      </c>
      <c r="F456" s="37">
        <f t="shared" ref="F456:BQ456" si="1941">F457</f>
        <v>0</v>
      </c>
      <c r="G456" s="37">
        <f t="shared" si="1941"/>
        <v>0</v>
      </c>
      <c r="H456" s="37">
        <f t="shared" si="1941"/>
        <v>0</v>
      </c>
      <c r="I456" s="37">
        <f t="shared" si="1941"/>
        <v>0</v>
      </c>
      <c r="J456" s="37">
        <f t="shared" si="1941"/>
        <v>0</v>
      </c>
      <c r="K456" s="37">
        <f t="shared" si="1941"/>
        <v>0</v>
      </c>
      <c r="L456" s="37">
        <f t="shared" si="1941"/>
        <v>0</v>
      </c>
      <c r="M456" s="37">
        <f t="shared" si="1941"/>
        <v>0</v>
      </c>
      <c r="N456" s="37">
        <f t="shared" si="1941"/>
        <v>0</v>
      </c>
      <c r="O456" s="37">
        <f t="shared" si="1941"/>
        <v>0</v>
      </c>
      <c r="P456" s="37">
        <f t="shared" si="1941"/>
        <v>0</v>
      </c>
      <c r="Q456" s="37">
        <f t="shared" si="1941"/>
        <v>0</v>
      </c>
      <c r="R456" s="37">
        <f t="shared" si="1941"/>
        <v>0</v>
      </c>
      <c r="S456" s="37">
        <f t="shared" si="1941"/>
        <v>0</v>
      </c>
      <c r="T456" s="37">
        <f t="shared" si="1941"/>
        <v>0</v>
      </c>
      <c r="U456" s="37">
        <f t="shared" si="1941"/>
        <v>0</v>
      </c>
      <c r="V456" s="37">
        <f t="shared" si="1941"/>
        <v>0</v>
      </c>
      <c r="W456" s="37">
        <f t="shared" si="1941"/>
        <v>0</v>
      </c>
      <c r="X456" s="37">
        <f t="shared" si="1941"/>
        <v>0</v>
      </c>
      <c r="Y456" s="37">
        <f t="shared" si="1941"/>
        <v>0</v>
      </c>
      <c r="Z456" s="37">
        <f t="shared" si="1941"/>
        <v>0</v>
      </c>
      <c r="AA456" s="37">
        <f t="shared" si="1941"/>
        <v>0</v>
      </c>
      <c r="AB456" s="37">
        <f t="shared" si="1941"/>
        <v>0</v>
      </c>
      <c r="AC456" s="37">
        <f t="shared" si="1941"/>
        <v>0</v>
      </c>
      <c r="AD456" s="37">
        <f t="shared" si="1941"/>
        <v>0</v>
      </c>
      <c r="AE456" s="37">
        <f t="shared" si="1941"/>
        <v>0</v>
      </c>
      <c r="AF456" s="37">
        <f t="shared" si="1941"/>
        <v>0</v>
      </c>
      <c r="AG456" s="37">
        <f t="shared" si="1941"/>
        <v>0</v>
      </c>
      <c r="AH456" s="37">
        <f t="shared" si="1941"/>
        <v>0</v>
      </c>
      <c r="AI456" s="37">
        <f t="shared" si="1941"/>
        <v>0</v>
      </c>
      <c r="AJ456" s="37">
        <f t="shared" si="1941"/>
        <v>0</v>
      </c>
      <c r="AK456" s="37">
        <f t="shared" si="1941"/>
        <v>0</v>
      </c>
      <c r="AL456" s="37">
        <f t="shared" si="1941"/>
        <v>0</v>
      </c>
      <c r="AM456" s="37">
        <f t="shared" si="1941"/>
        <v>0</v>
      </c>
      <c r="AN456" s="37">
        <f t="shared" si="1941"/>
        <v>0</v>
      </c>
      <c r="AO456" s="37">
        <f t="shared" si="1941"/>
        <v>0</v>
      </c>
      <c r="AP456" s="37">
        <f t="shared" si="1941"/>
        <v>0</v>
      </c>
      <c r="AQ456" s="37">
        <f t="shared" si="1941"/>
        <v>0</v>
      </c>
      <c r="AR456" s="37">
        <f t="shared" si="1941"/>
        <v>0</v>
      </c>
      <c r="AS456" s="37">
        <f t="shared" si="1941"/>
        <v>0</v>
      </c>
      <c r="AT456" s="37">
        <f t="shared" si="1941"/>
        <v>0</v>
      </c>
      <c r="AU456" s="37">
        <f t="shared" si="1941"/>
        <v>0</v>
      </c>
      <c r="AV456" s="37">
        <f t="shared" si="1941"/>
        <v>0</v>
      </c>
      <c r="AW456" s="37">
        <f t="shared" si="1941"/>
        <v>0</v>
      </c>
      <c r="AX456" s="37">
        <f t="shared" si="1941"/>
        <v>0</v>
      </c>
      <c r="AY456" s="37">
        <f t="shared" si="1941"/>
        <v>0</v>
      </c>
      <c r="AZ456" s="37">
        <f t="shared" si="1941"/>
        <v>0</v>
      </c>
      <c r="BA456" s="37">
        <f t="shared" si="1941"/>
        <v>0</v>
      </c>
      <c r="BB456" s="37">
        <f t="shared" si="1941"/>
        <v>0</v>
      </c>
      <c r="BC456" s="37">
        <f t="shared" si="1941"/>
        <v>0</v>
      </c>
      <c r="BD456" s="37">
        <f t="shared" si="1941"/>
        <v>0</v>
      </c>
      <c r="BE456" s="37">
        <f t="shared" si="1941"/>
        <v>0</v>
      </c>
      <c r="BF456" s="37">
        <f t="shared" si="1941"/>
        <v>0</v>
      </c>
      <c r="BG456" s="37">
        <f t="shared" si="1941"/>
        <v>0</v>
      </c>
      <c r="BH456" s="37">
        <f t="shared" si="1941"/>
        <v>0</v>
      </c>
      <c r="BI456" s="37">
        <f t="shared" si="1941"/>
        <v>0</v>
      </c>
      <c r="BJ456" s="37">
        <f t="shared" si="1941"/>
        <v>0</v>
      </c>
      <c r="BK456" s="37">
        <f t="shared" si="1941"/>
        <v>0</v>
      </c>
      <c r="BL456" s="37">
        <f t="shared" si="1941"/>
        <v>0</v>
      </c>
      <c r="BM456" s="37">
        <f t="shared" si="1941"/>
        <v>0</v>
      </c>
      <c r="BN456" s="37">
        <f t="shared" si="1941"/>
        <v>0</v>
      </c>
      <c r="BO456" s="37">
        <f t="shared" si="1941"/>
        <v>0</v>
      </c>
      <c r="BP456" s="37">
        <f t="shared" si="1941"/>
        <v>0</v>
      </c>
      <c r="BQ456" s="37">
        <f t="shared" si="1941"/>
        <v>0</v>
      </c>
      <c r="BR456" s="37">
        <f t="shared" ref="BR456:CC456" si="1942">BR457</f>
        <v>0</v>
      </c>
      <c r="BS456" s="37">
        <f t="shared" si="1942"/>
        <v>0</v>
      </c>
      <c r="BT456" s="37">
        <f t="shared" si="1942"/>
        <v>0</v>
      </c>
      <c r="BU456" s="37">
        <f t="shared" si="1942"/>
        <v>0</v>
      </c>
      <c r="BV456" s="151">
        <f t="shared" si="1942"/>
        <v>0</v>
      </c>
      <c r="BW456" s="151">
        <f t="shared" si="1942"/>
        <v>0</v>
      </c>
      <c r="BX456" s="151">
        <f t="shared" si="1942"/>
        <v>0</v>
      </c>
      <c r="BY456" s="151">
        <f t="shared" si="1942"/>
        <v>0</v>
      </c>
      <c r="BZ456" s="37">
        <f t="shared" si="1942"/>
        <v>0</v>
      </c>
      <c r="CA456" s="37">
        <f t="shared" si="1942"/>
        <v>0</v>
      </c>
      <c r="CB456" s="37">
        <f t="shared" si="1942"/>
        <v>0</v>
      </c>
      <c r="CC456" s="37">
        <f t="shared" si="1942"/>
        <v>0</v>
      </c>
    </row>
    <row r="457" spans="1:81" s="40" customFormat="1" ht="16.5" hidden="1" x14ac:dyDescent="0.25">
      <c r="A457" s="9" t="s">
        <v>143</v>
      </c>
      <c r="B457" s="2" t="s">
        <v>40</v>
      </c>
      <c r="C457" s="2" t="s">
        <v>137</v>
      </c>
      <c r="D457" s="4" t="s">
        <v>151</v>
      </c>
      <c r="E457" s="2" t="s">
        <v>464</v>
      </c>
      <c r="F457" s="37"/>
      <c r="G457" s="37"/>
      <c r="H457" s="37"/>
      <c r="I457" s="38"/>
      <c r="J457" s="37"/>
      <c r="K457" s="37"/>
      <c r="L457" s="37"/>
      <c r="M457" s="38"/>
      <c r="N457" s="37">
        <f>F457+J457</f>
        <v>0</v>
      </c>
      <c r="O457" s="37">
        <f>G457+K457</f>
        <v>0</v>
      </c>
      <c r="P457" s="37">
        <f>H457+L457</f>
        <v>0</v>
      </c>
      <c r="Q457" s="37">
        <f>I457+M457</f>
        <v>0</v>
      </c>
      <c r="R457" s="37"/>
      <c r="S457" s="37"/>
      <c r="T457" s="37"/>
      <c r="U457" s="38"/>
      <c r="V457" s="37">
        <f>N457+R457</f>
        <v>0</v>
      </c>
      <c r="W457" s="37">
        <f>O457+S457</f>
        <v>0</v>
      </c>
      <c r="X457" s="37">
        <f>P457+T457</f>
        <v>0</v>
      </c>
      <c r="Y457" s="37">
        <f>Q457+U457</f>
        <v>0</v>
      </c>
      <c r="Z457" s="37"/>
      <c r="AA457" s="37"/>
      <c r="AB457" s="37"/>
      <c r="AC457" s="38"/>
      <c r="AD457" s="37">
        <f>V457+Z457</f>
        <v>0</v>
      </c>
      <c r="AE457" s="37">
        <f>W457+AA457</f>
        <v>0</v>
      </c>
      <c r="AF457" s="37">
        <f>X457+AB457</f>
        <v>0</v>
      </c>
      <c r="AG457" s="37">
        <f>Y457+AC457</f>
        <v>0</v>
      </c>
      <c r="AH457" s="37"/>
      <c r="AI457" s="37"/>
      <c r="AJ457" s="37"/>
      <c r="AK457" s="38"/>
      <c r="AL457" s="37">
        <f>AD457+AH457</f>
        <v>0</v>
      </c>
      <c r="AM457" s="37">
        <f>AE457+AI457</f>
        <v>0</v>
      </c>
      <c r="AN457" s="37">
        <f>AF457+AJ457</f>
        <v>0</v>
      </c>
      <c r="AO457" s="37">
        <f>AG457+AK457</f>
        <v>0</v>
      </c>
      <c r="AP457" s="37"/>
      <c r="AQ457" s="37"/>
      <c r="AR457" s="37"/>
      <c r="AS457" s="38"/>
      <c r="AT457" s="37">
        <f>AL457+AP457</f>
        <v>0</v>
      </c>
      <c r="AU457" s="37">
        <f>AM457+AQ457</f>
        <v>0</v>
      </c>
      <c r="AV457" s="37">
        <f>AN457+AR457</f>
        <v>0</v>
      </c>
      <c r="AW457" s="37">
        <f>AO457+AS457</f>
        <v>0</v>
      </c>
      <c r="AX457" s="37"/>
      <c r="AY457" s="37"/>
      <c r="AZ457" s="37"/>
      <c r="BA457" s="38"/>
      <c r="BB457" s="37">
        <f>AT457+AX457</f>
        <v>0</v>
      </c>
      <c r="BC457" s="37">
        <f>AU457+AY457</f>
        <v>0</v>
      </c>
      <c r="BD457" s="37">
        <f>AV457+AZ457</f>
        <v>0</v>
      </c>
      <c r="BE457" s="37">
        <f>AW457+BA457</f>
        <v>0</v>
      </c>
      <c r="BF457" s="37"/>
      <c r="BG457" s="37"/>
      <c r="BH457" s="37"/>
      <c r="BI457" s="38"/>
      <c r="BJ457" s="37">
        <f>BB457+BF457</f>
        <v>0</v>
      </c>
      <c r="BK457" s="37">
        <f>BC457+BG457</f>
        <v>0</v>
      </c>
      <c r="BL457" s="37">
        <f>BD457+BH457</f>
        <v>0</v>
      </c>
      <c r="BM457" s="37">
        <f>BE457+BI457</f>
        <v>0</v>
      </c>
      <c r="BN457" s="37"/>
      <c r="BO457" s="37"/>
      <c r="BP457" s="37"/>
      <c r="BQ457" s="38"/>
      <c r="BR457" s="37">
        <f>BJ457+BN457</f>
        <v>0</v>
      </c>
      <c r="BS457" s="37">
        <f>BK457+BO457</f>
        <v>0</v>
      </c>
      <c r="BT457" s="37">
        <f>BL457+BP457</f>
        <v>0</v>
      </c>
      <c r="BU457" s="37">
        <f>BM457+BQ457</f>
        <v>0</v>
      </c>
      <c r="BV457" s="151"/>
      <c r="BW457" s="151"/>
      <c r="BX457" s="151"/>
      <c r="BY457" s="152"/>
      <c r="BZ457" s="37">
        <f>BR457+BV457</f>
        <v>0</v>
      </c>
      <c r="CA457" s="37">
        <f>BS457+BW457</f>
        <v>0</v>
      </c>
      <c r="CB457" s="37">
        <f>BT457+BX457</f>
        <v>0</v>
      </c>
      <c r="CC457" s="37">
        <f>BU457+BY457</f>
        <v>0</v>
      </c>
    </row>
    <row r="458" spans="1:81" s="40" customFormat="1" ht="66" hidden="1" x14ac:dyDescent="0.25">
      <c r="A458" s="9" t="s">
        <v>152</v>
      </c>
      <c r="B458" s="2" t="s">
        <v>40</v>
      </c>
      <c r="C458" s="2" t="s">
        <v>137</v>
      </c>
      <c r="D458" s="4" t="s">
        <v>153</v>
      </c>
      <c r="E458" s="2"/>
      <c r="F458" s="37">
        <f>F459</f>
        <v>0</v>
      </c>
      <c r="G458" s="37">
        <f t="shared" ref="G458:I459" si="1943">G459</f>
        <v>0</v>
      </c>
      <c r="H458" s="37">
        <f t="shared" si="1943"/>
        <v>0</v>
      </c>
      <c r="I458" s="37">
        <f t="shared" si="1943"/>
        <v>0</v>
      </c>
      <c r="J458" s="37">
        <f>J459</f>
        <v>0</v>
      </c>
      <c r="K458" s="37">
        <f t="shared" ref="K458:M459" si="1944">K459</f>
        <v>0</v>
      </c>
      <c r="L458" s="37">
        <f t="shared" si="1944"/>
        <v>0</v>
      </c>
      <c r="M458" s="37">
        <f t="shared" si="1944"/>
        <v>0</v>
      </c>
      <c r="N458" s="37">
        <f>N459</f>
        <v>0</v>
      </c>
      <c r="O458" s="37">
        <f t="shared" ref="O458:Q459" si="1945">O459</f>
        <v>0</v>
      </c>
      <c r="P458" s="37">
        <f t="shared" si="1945"/>
        <v>0</v>
      </c>
      <c r="Q458" s="37">
        <f t="shared" si="1945"/>
        <v>0</v>
      </c>
      <c r="R458" s="37">
        <f>R459</f>
        <v>0</v>
      </c>
      <c r="S458" s="37">
        <f t="shared" ref="S458:U459" si="1946">S459</f>
        <v>0</v>
      </c>
      <c r="T458" s="37">
        <f t="shared" si="1946"/>
        <v>0</v>
      </c>
      <c r="U458" s="37">
        <f t="shared" si="1946"/>
        <v>0</v>
      </c>
      <c r="V458" s="37">
        <f>V459</f>
        <v>0</v>
      </c>
      <c r="W458" s="37">
        <f t="shared" ref="W458:Y459" si="1947">W459</f>
        <v>0</v>
      </c>
      <c r="X458" s="37">
        <f t="shared" si="1947"/>
        <v>0</v>
      </c>
      <c r="Y458" s="37">
        <f t="shared" si="1947"/>
        <v>0</v>
      </c>
      <c r="Z458" s="37">
        <f>Z459</f>
        <v>0</v>
      </c>
      <c r="AA458" s="37">
        <f t="shared" ref="AA458:AC459" si="1948">AA459</f>
        <v>0</v>
      </c>
      <c r="AB458" s="37">
        <f t="shared" si="1948"/>
        <v>0</v>
      </c>
      <c r="AC458" s="37">
        <f t="shared" si="1948"/>
        <v>0</v>
      </c>
      <c r="AD458" s="37">
        <f>AD459</f>
        <v>0</v>
      </c>
      <c r="AE458" s="37">
        <f t="shared" ref="AE458:AG459" si="1949">AE459</f>
        <v>0</v>
      </c>
      <c r="AF458" s="37">
        <f t="shared" si="1949"/>
        <v>0</v>
      </c>
      <c r="AG458" s="37">
        <f t="shared" si="1949"/>
        <v>0</v>
      </c>
      <c r="AH458" s="37">
        <f>AH459</f>
        <v>0</v>
      </c>
      <c r="AI458" s="37">
        <f t="shared" ref="AI458:AK459" si="1950">AI459</f>
        <v>0</v>
      </c>
      <c r="AJ458" s="37">
        <f t="shared" si="1950"/>
        <v>0</v>
      </c>
      <c r="AK458" s="37">
        <f t="shared" si="1950"/>
        <v>0</v>
      </c>
      <c r="AL458" s="37">
        <f>AL459</f>
        <v>0</v>
      </c>
      <c r="AM458" s="37">
        <f t="shared" ref="AM458:AO459" si="1951">AM459</f>
        <v>0</v>
      </c>
      <c r="AN458" s="37">
        <f t="shared" si="1951"/>
        <v>0</v>
      </c>
      <c r="AO458" s="37">
        <f t="shared" si="1951"/>
        <v>0</v>
      </c>
      <c r="AP458" s="37">
        <f>AP459</f>
        <v>0</v>
      </c>
      <c r="AQ458" s="37">
        <f t="shared" ref="AQ458:AS459" si="1952">AQ459</f>
        <v>0</v>
      </c>
      <c r="AR458" s="37">
        <f t="shared" si="1952"/>
        <v>0</v>
      </c>
      <c r="AS458" s="37">
        <f t="shared" si="1952"/>
        <v>0</v>
      </c>
      <c r="AT458" s="37">
        <f>AT459</f>
        <v>0</v>
      </c>
      <c r="AU458" s="37">
        <f t="shared" ref="AU458:AW459" si="1953">AU459</f>
        <v>0</v>
      </c>
      <c r="AV458" s="37">
        <f t="shared" si="1953"/>
        <v>0</v>
      </c>
      <c r="AW458" s="37">
        <f t="shared" si="1953"/>
        <v>0</v>
      </c>
      <c r="AX458" s="37">
        <f>AX459</f>
        <v>0</v>
      </c>
      <c r="AY458" s="37">
        <f t="shared" ref="AY458:BA459" si="1954">AY459</f>
        <v>0</v>
      </c>
      <c r="AZ458" s="37">
        <f t="shared" si="1954"/>
        <v>0</v>
      </c>
      <c r="BA458" s="37">
        <f t="shared" si="1954"/>
        <v>0</v>
      </c>
      <c r="BB458" s="37">
        <f>BB459</f>
        <v>0</v>
      </c>
      <c r="BC458" s="37">
        <f t="shared" ref="BC458:BE459" si="1955">BC459</f>
        <v>0</v>
      </c>
      <c r="BD458" s="37">
        <f t="shared" si="1955"/>
        <v>0</v>
      </c>
      <c r="BE458" s="37">
        <f t="shared" si="1955"/>
        <v>0</v>
      </c>
      <c r="BF458" s="37">
        <f>BF459</f>
        <v>0</v>
      </c>
      <c r="BG458" s="37">
        <f t="shared" ref="BG458:BI459" si="1956">BG459</f>
        <v>0</v>
      </c>
      <c r="BH458" s="37">
        <f t="shared" si="1956"/>
        <v>0</v>
      </c>
      <c r="BI458" s="37">
        <f t="shared" si="1956"/>
        <v>0</v>
      </c>
      <c r="BJ458" s="37">
        <f>BJ459</f>
        <v>0</v>
      </c>
      <c r="BK458" s="37">
        <f t="shared" ref="BK458:BM459" si="1957">BK459</f>
        <v>0</v>
      </c>
      <c r="BL458" s="37">
        <f t="shared" si="1957"/>
        <v>0</v>
      </c>
      <c r="BM458" s="37">
        <f t="shared" si="1957"/>
        <v>0</v>
      </c>
      <c r="BN458" s="37">
        <f>BN459</f>
        <v>0</v>
      </c>
      <c r="BO458" s="37">
        <f t="shared" ref="BO458:BQ459" si="1958">BO459</f>
        <v>0</v>
      </c>
      <c r="BP458" s="37">
        <f t="shared" si="1958"/>
        <v>0</v>
      </c>
      <c r="BQ458" s="37">
        <f t="shared" si="1958"/>
        <v>0</v>
      </c>
      <c r="BR458" s="37">
        <f>BR459</f>
        <v>0</v>
      </c>
      <c r="BS458" s="37">
        <f t="shared" ref="BS458:BU459" si="1959">BS459</f>
        <v>0</v>
      </c>
      <c r="BT458" s="37">
        <f t="shared" si="1959"/>
        <v>0</v>
      </c>
      <c r="BU458" s="37">
        <f t="shared" si="1959"/>
        <v>0</v>
      </c>
      <c r="BV458" s="151">
        <f>BV459</f>
        <v>0</v>
      </c>
      <c r="BW458" s="151">
        <f t="shared" ref="BW458:BY459" si="1960">BW459</f>
        <v>0</v>
      </c>
      <c r="BX458" s="151">
        <f t="shared" si="1960"/>
        <v>0</v>
      </c>
      <c r="BY458" s="151">
        <f t="shared" si="1960"/>
        <v>0</v>
      </c>
      <c r="BZ458" s="37">
        <f>BZ459</f>
        <v>0</v>
      </c>
      <c r="CA458" s="37">
        <f t="shared" ref="CA458:CC459" si="1961">CA459</f>
        <v>0</v>
      </c>
      <c r="CB458" s="37">
        <f t="shared" si="1961"/>
        <v>0</v>
      </c>
      <c r="CC458" s="37">
        <f t="shared" si="1961"/>
        <v>0</v>
      </c>
    </row>
    <row r="459" spans="1:81" s="40" customFormat="1" ht="33" hidden="1" x14ac:dyDescent="0.25">
      <c r="A459" s="9" t="s">
        <v>74</v>
      </c>
      <c r="B459" s="2" t="s">
        <v>40</v>
      </c>
      <c r="C459" s="2" t="s">
        <v>137</v>
      </c>
      <c r="D459" s="4" t="s">
        <v>153</v>
      </c>
      <c r="E459" s="2">
        <v>600</v>
      </c>
      <c r="F459" s="37">
        <f>F460</f>
        <v>0</v>
      </c>
      <c r="G459" s="37">
        <f t="shared" si="1943"/>
        <v>0</v>
      </c>
      <c r="H459" s="37">
        <f t="shared" si="1943"/>
        <v>0</v>
      </c>
      <c r="I459" s="37">
        <f t="shared" si="1943"/>
        <v>0</v>
      </c>
      <c r="J459" s="37">
        <f>J460</f>
        <v>0</v>
      </c>
      <c r="K459" s="37">
        <f t="shared" si="1944"/>
        <v>0</v>
      </c>
      <c r="L459" s="37">
        <f t="shared" si="1944"/>
        <v>0</v>
      </c>
      <c r="M459" s="37">
        <f t="shared" si="1944"/>
        <v>0</v>
      </c>
      <c r="N459" s="37">
        <f>N460</f>
        <v>0</v>
      </c>
      <c r="O459" s="37">
        <f t="shared" si="1945"/>
        <v>0</v>
      </c>
      <c r="P459" s="37">
        <f t="shared" si="1945"/>
        <v>0</v>
      </c>
      <c r="Q459" s="37">
        <f t="shared" si="1945"/>
        <v>0</v>
      </c>
      <c r="R459" s="37">
        <f>R460</f>
        <v>0</v>
      </c>
      <c r="S459" s="37">
        <f t="shared" si="1946"/>
        <v>0</v>
      </c>
      <c r="T459" s="37">
        <f t="shared" si="1946"/>
        <v>0</v>
      </c>
      <c r="U459" s="37">
        <f t="shared" si="1946"/>
        <v>0</v>
      </c>
      <c r="V459" s="37">
        <f>V460</f>
        <v>0</v>
      </c>
      <c r="W459" s="37">
        <f t="shared" si="1947"/>
        <v>0</v>
      </c>
      <c r="X459" s="37">
        <f t="shared" si="1947"/>
        <v>0</v>
      </c>
      <c r="Y459" s="37">
        <f t="shared" si="1947"/>
        <v>0</v>
      </c>
      <c r="Z459" s="37">
        <f>Z460</f>
        <v>0</v>
      </c>
      <c r="AA459" s="37">
        <f t="shared" si="1948"/>
        <v>0</v>
      </c>
      <c r="AB459" s="37">
        <f t="shared" si="1948"/>
        <v>0</v>
      </c>
      <c r="AC459" s="37">
        <f t="shared" si="1948"/>
        <v>0</v>
      </c>
      <c r="AD459" s="37">
        <f>AD460</f>
        <v>0</v>
      </c>
      <c r="AE459" s="37">
        <f t="shared" si="1949"/>
        <v>0</v>
      </c>
      <c r="AF459" s="37">
        <f t="shared" si="1949"/>
        <v>0</v>
      </c>
      <c r="AG459" s="37">
        <f t="shared" si="1949"/>
        <v>0</v>
      </c>
      <c r="AH459" s="37">
        <f>AH460</f>
        <v>0</v>
      </c>
      <c r="AI459" s="37">
        <f t="shared" si="1950"/>
        <v>0</v>
      </c>
      <c r="AJ459" s="37">
        <f t="shared" si="1950"/>
        <v>0</v>
      </c>
      <c r="AK459" s="37">
        <f t="shared" si="1950"/>
        <v>0</v>
      </c>
      <c r="AL459" s="37">
        <f>AL460</f>
        <v>0</v>
      </c>
      <c r="AM459" s="37">
        <f t="shared" si="1951"/>
        <v>0</v>
      </c>
      <c r="AN459" s="37">
        <f t="shared" si="1951"/>
        <v>0</v>
      </c>
      <c r="AO459" s="37">
        <f t="shared" si="1951"/>
        <v>0</v>
      </c>
      <c r="AP459" s="37">
        <f>AP460</f>
        <v>0</v>
      </c>
      <c r="AQ459" s="37">
        <f t="shared" si="1952"/>
        <v>0</v>
      </c>
      <c r="AR459" s="37">
        <f t="shared" si="1952"/>
        <v>0</v>
      </c>
      <c r="AS459" s="37">
        <f t="shared" si="1952"/>
        <v>0</v>
      </c>
      <c r="AT459" s="37">
        <f>AT460</f>
        <v>0</v>
      </c>
      <c r="AU459" s="37">
        <f t="shared" si="1953"/>
        <v>0</v>
      </c>
      <c r="AV459" s="37">
        <f t="shared" si="1953"/>
        <v>0</v>
      </c>
      <c r="AW459" s="37">
        <f t="shared" si="1953"/>
        <v>0</v>
      </c>
      <c r="AX459" s="37">
        <f>AX460</f>
        <v>0</v>
      </c>
      <c r="AY459" s="37">
        <f t="shared" si="1954"/>
        <v>0</v>
      </c>
      <c r="AZ459" s="37">
        <f t="shared" si="1954"/>
        <v>0</v>
      </c>
      <c r="BA459" s="37">
        <f t="shared" si="1954"/>
        <v>0</v>
      </c>
      <c r="BB459" s="37">
        <f>BB460</f>
        <v>0</v>
      </c>
      <c r="BC459" s="37">
        <f t="shared" si="1955"/>
        <v>0</v>
      </c>
      <c r="BD459" s="37">
        <f t="shared" si="1955"/>
        <v>0</v>
      </c>
      <c r="BE459" s="37">
        <f t="shared" si="1955"/>
        <v>0</v>
      </c>
      <c r="BF459" s="37">
        <f>BF460</f>
        <v>0</v>
      </c>
      <c r="BG459" s="37">
        <f t="shared" si="1956"/>
        <v>0</v>
      </c>
      <c r="BH459" s="37">
        <f t="shared" si="1956"/>
        <v>0</v>
      </c>
      <c r="BI459" s="37">
        <f t="shared" si="1956"/>
        <v>0</v>
      </c>
      <c r="BJ459" s="37">
        <f>BJ460</f>
        <v>0</v>
      </c>
      <c r="BK459" s="37">
        <f t="shared" si="1957"/>
        <v>0</v>
      </c>
      <c r="BL459" s="37">
        <f t="shared" si="1957"/>
        <v>0</v>
      </c>
      <c r="BM459" s="37">
        <f t="shared" si="1957"/>
        <v>0</v>
      </c>
      <c r="BN459" s="37">
        <f>BN460</f>
        <v>0</v>
      </c>
      <c r="BO459" s="37">
        <f t="shared" si="1958"/>
        <v>0</v>
      </c>
      <c r="BP459" s="37">
        <f t="shared" si="1958"/>
        <v>0</v>
      </c>
      <c r="BQ459" s="37">
        <f t="shared" si="1958"/>
        <v>0</v>
      </c>
      <c r="BR459" s="37">
        <f>BR460</f>
        <v>0</v>
      </c>
      <c r="BS459" s="37">
        <f t="shared" si="1959"/>
        <v>0</v>
      </c>
      <c r="BT459" s="37">
        <f t="shared" si="1959"/>
        <v>0</v>
      </c>
      <c r="BU459" s="37">
        <f t="shared" si="1959"/>
        <v>0</v>
      </c>
      <c r="BV459" s="151">
        <f>BV460</f>
        <v>0</v>
      </c>
      <c r="BW459" s="151">
        <f t="shared" si="1960"/>
        <v>0</v>
      </c>
      <c r="BX459" s="151">
        <f t="shared" si="1960"/>
        <v>0</v>
      </c>
      <c r="BY459" s="151">
        <f t="shared" si="1960"/>
        <v>0</v>
      </c>
      <c r="BZ459" s="37">
        <f>BZ460</f>
        <v>0</v>
      </c>
      <c r="CA459" s="37">
        <f t="shared" si="1961"/>
        <v>0</v>
      </c>
      <c r="CB459" s="37">
        <f t="shared" si="1961"/>
        <v>0</v>
      </c>
      <c r="CC459" s="37">
        <f t="shared" si="1961"/>
        <v>0</v>
      </c>
    </row>
    <row r="460" spans="1:81" s="40" customFormat="1" ht="16.5" hidden="1" x14ac:dyDescent="0.25">
      <c r="A460" s="9" t="s">
        <v>143</v>
      </c>
      <c r="B460" s="2" t="s">
        <v>40</v>
      </c>
      <c r="C460" s="2" t="s">
        <v>137</v>
      </c>
      <c r="D460" s="4" t="s">
        <v>153</v>
      </c>
      <c r="E460" s="2" t="s">
        <v>464</v>
      </c>
      <c r="F460" s="37"/>
      <c r="G460" s="37"/>
      <c r="H460" s="37"/>
      <c r="I460" s="38"/>
      <c r="J460" s="37"/>
      <c r="K460" s="37"/>
      <c r="L460" s="37"/>
      <c r="M460" s="38"/>
      <c r="N460" s="37">
        <f>F460+J460</f>
        <v>0</v>
      </c>
      <c r="O460" s="37">
        <f>G460+K460</f>
        <v>0</v>
      </c>
      <c r="P460" s="37">
        <f>H460+L460</f>
        <v>0</v>
      </c>
      <c r="Q460" s="37">
        <f>I460+M460</f>
        <v>0</v>
      </c>
      <c r="R460" s="37"/>
      <c r="S460" s="37"/>
      <c r="T460" s="37"/>
      <c r="U460" s="38"/>
      <c r="V460" s="37">
        <f>N460+R460</f>
        <v>0</v>
      </c>
      <c r="W460" s="37">
        <f>O460+S460</f>
        <v>0</v>
      </c>
      <c r="X460" s="37">
        <f>P460+T460</f>
        <v>0</v>
      </c>
      <c r="Y460" s="37">
        <f>Q460+U460</f>
        <v>0</v>
      </c>
      <c r="Z460" s="37"/>
      <c r="AA460" s="37"/>
      <c r="AB460" s="37"/>
      <c r="AC460" s="38"/>
      <c r="AD460" s="37">
        <f>V460+Z460</f>
        <v>0</v>
      </c>
      <c r="AE460" s="37">
        <f>W460+AA460</f>
        <v>0</v>
      </c>
      <c r="AF460" s="37">
        <f>X460+AB460</f>
        <v>0</v>
      </c>
      <c r="AG460" s="37">
        <f>Y460+AC460</f>
        <v>0</v>
      </c>
      <c r="AH460" s="37"/>
      <c r="AI460" s="37"/>
      <c r="AJ460" s="37"/>
      <c r="AK460" s="38"/>
      <c r="AL460" s="37">
        <f>AD460+AH460</f>
        <v>0</v>
      </c>
      <c r="AM460" s="37">
        <f>AE460+AI460</f>
        <v>0</v>
      </c>
      <c r="AN460" s="37">
        <f>AF460+AJ460</f>
        <v>0</v>
      </c>
      <c r="AO460" s="37">
        <f>AG460+AK460</f>
        <v>0</v>
      </c>
      <c r="AP460" s="37"/>
      <c r="AQ460" s="37"/>
      <c r="AR460" s="37"/>
      <c r="AS460" s="38"/>
      <c r="AT460" s="37">
        <f>AL460+AP460</f>
        <v>0</v>
      </c>
      <c r="AU460" s="37">
        <f>AM460+AQ460</f>
        <v>0</v>
      </c>
      <c r="AV460" s="37">
        <f>AN460+AR460</f>
        <v>0</v>
      </c>
      <c r="AW460" s="37">
        <f>AO460+AS460</f>
        <v>0</v>
      </c>
      <c r="AX460" s="37"/>
      <c r="AY460" s="37"/>
      <c r="AZ460" s="37"/>
      <c r="BA460" s="38"/>
      <c r="BB460" s="37">
        <f>AT460+AX460</f>
        <v>0</v>
      </c>
      <c r="BC460" s="37">
        <f>AU460+AY460</f>
        <v>0</v>
      </c>
      <c r="BD460" s="37">
        <f>AV460+AZ460</f>
        <v>0</v>
      </c>
      <c r="BE460" s="37">
        <f>AW460+BA460</f>
        <v>0</v>
      </c>
      <c r="BF460" s="37"/>
      <c r="BG460" s="37"/>
      <c r="BH460" s="37"/>
      <c r="BI460" s="38"/>
      <c r="BJ460" s="37">
        <f>BB460+BF460</f>
        <v>0</v>
      </c>
      <c r="BK460" s="37">
        <f>BC460+BG460</f>
        <v>0</v>
      </c>
      <c r="BL460" s="37">
        <f>BD460+BH460</f>
        <v>0</v>
      </c>
      <c r="BM460" s="37">
        <f>BE460+BI460</f>
        <v>0</v>
      </c>
      <c r="BN460" s="37"/>
      <c r="BO460" s="37"/>
      <c r="BP460" s="37"/>
      <c r="BQ460" s="38"/>
      <c r="BR460" s="37">
        <f>BJ460+BN460</f>
        <v>0</v>
      </c>
      <c r="BS460" s="37">
        <f>BK460+BO460</f>
        <v>0</v>
      </c>
      <c r="BT460" s="37">
        <f>BL460+BP460</f>
        <v>0</v>
      </c>
      <c r="BU460" s="37">
        <f>BM460+BQ460</f>
        <v>0</v>
      </c>
      <c r="BV460" s="151"/>
      <c r="BW460" s="151"/>
      <c r="BX460" s="151"/>
      <c r="BY460" s="152"/>
      <c r="BZ460" s="37">
        <f>BR460+BV460</f>
        <v>0</v>
      </c>
      <c r="CA460" s="37">
        <f>BS460+BW460</f>
        <v>0</v>
      </c>
      <c r="CB460" s="37">
        <f>BT460+BX460</f>
        <v>0</v>
      </c>
      <c r="CC460" s="37">
        <f>BU460+BY460</f>
        <v>0</v>
      </c>
    </row>
    <row r="461" spans="1:81" s="40" customFormat="1" ht="66" hidden="1" x14ac:dyDescent="0.25">
      <c r="A461" s="9" t="s">
        <v>154</v>
      </c>
      <c r="B461" s="2" t="s">
        <v>40</v>
      </c>
      <c r="C461" s="2" t="s">
        <v>137</v>
      </c>
      <c r="D461" s="4" t="s">
        <v>155</v>
      </c>
      <c r="E461" s="2"/>
      <c r="F461" s="37">
        <f t="shared" ref="F461:Q461" si="1962">F462+F464</f>
        <v>0</v>
      </c>
      <c r="G461" s="37">
        <f t="shared" si="1962"/>
        <v>0</v>
      </c>
      <c r="H461" s="37">
        <f t="shared" si="1962"/>
        <v>0</v>
      </c>
      <c r="I461" s="37">
        <f t="shared" si="1962"/>
        <v>0</v>
      </c>
      <c r="J461" s="37">
        <f t="shared" si="1962"/>
        <v>0</v>
      </c>
      <c r="K461" s="37">
        <f t="shared" si="1962"/>
        <v>0</v>
      </c>
      <c r="L461" s="37">
        <f t="shared" si="1962"/>
        <v>0</v>
      </c>
      <c r="M461" s="37">
        <f t="shared" si="1962"/>
        <v>0</v>
      </c>
      <c r="N461" s="37">
        <f t="shared" si="1962"/>
        <v>0</v>
      </c>
      <c r="O461" s="37">
        <f t="shared" si="1962"/>
        <v>0</v>
      </c>
      <c r="P461" s="37">
        <f t="shared" si="1962"/>
        <v>0</v>
      </c>
      <c r="Q461" s="37">
        <f t="shared" si="1962"/>
        <v>0</v>
      </c>
      <c r="R461" s="37">
        <f t="shared" ref="R461:Y461" si="1963">R462+R464</f>
        <v>0</v>
      </c>
      <c r="S461" s="37">
        <f t="shared" si="1963"/>
        <v>0</v>
      </c>
      <c r="T461" s="37">
        <f t="shared" si="1963"/>
        <v>0</v>
      </c>
      <c r="U461" s="37">
        <f t="shared" si="1963"/>
        <v>0</v>
      </c>
      <c r="V461" s="37">
        <f t="shared" si="1963"/>
        <v>0</v>
      </c>
      <c r="W461" s="37">
        <f t="shared" si="1963"/>
        <v>0</v>
      </c>
      <c r="X461" s="37">
        <f t="shared" si="1963"/>
        <v>0</v>
      </c>
      <c r="Y461" s="37">
        <f t="shared" si="1963"/>
        <v>0</v>
      </c>
      <c r="Z461" s="37">
        <f t="shared" ref="Z461:AG461" si="1964">Z462+Z464</f>
        <v>0</v>
      </c>
      <c r="AA461" s="37">
        <f t="shared" si="1964"/>
        <v>0</v>
      </c>
      <c r="AB461" s="37">
        <f t="shared" si="1964"/>
        <v>0</v>
      </c>
      <c r="AC461" s="37">
        <f t="shared" si="1964"/>
        <v>0</v>
      </c>
      <c r="AD461" s="37">
        <f t="shared" si="1964"/>
        <v>0</v>
      </c>
      <c r="AE461" s="37">
        <f t="shared" si="1964"/>
        <v>0</v>
      </c>
      <c r="AF461" s="37">
        <f t="shared" si="1964"/>
        <v>0</v>
      </c>
      <c r="AG461" s="37">
        <f t="shared" si="1964"/>
        <v>0</v>
      </c>
      <c r="AH461" s="37">
        <f t="shared" ref="AH461:AO461" si="1965">AH462+AH464</f>
        <v>0</v>
      </c>
      <c r="AI461" s="37">
        <f t="shared" si="1965"/>
        <v>0</v>
      </c>
      <c r="AJ461" s="37">
        <f t="shared" si="1965"/>
        <v>0</v>
      </c>
      <c r="AK461" s="37">
        <f t="shared" si="1965"/>
        <v>0</v>
      </c>
      <c r="AL461" s="37">
        <f t="shared" si="1965"/>
        <v>0</v>
      </c>
      <c r="AM461" s="37">
        <f t="shared" si="1965"/>
        <v>0</v>
      </c>
      <c r="AN461" s="37">
        <f t="shared" si="1965"/>
        <v>0</v>
      </c>
      <c r="AO461" s="37">
        <f t="shared" si="1965"/>
        <v>0</v>
      </c>
      <c r="AP461" s="37">
        <f t="shared" ref="AP461:AW461" si="1966">AP462+AP464</f>
        <v>0</v>
      </c>
      <c r="AQ461" s="37">
        <f t="shared" si="1966"/>
        <v>0</v>
      </c>
      <c r="AR461" s="37">
        <f t="shared" si="1966"/>
        <v>0</v>
      </c>
      <c r="AS461" s="37">
        <f t="shared" si="1966"/>
        <v>0</v>
      </c>
      <c r="AT461" s="37">
        <f t="shared" si="1966"/>
        <v>0</v>
      </c>
      <c r="AU461" s="37">
        <f t="shared" si="1966"/>
        <v>0</v>
      </c>
      <c r="AV461" s="37">
        <f t="shared" si="1966"/>
        <v>0</v>
      </c>
      <c r="AW461" s="37">
        <f t="shared" si="1966"/>
        <v>0</v>
      </c>
      <c r="AX461" s="37">
        <f t="shared" ref="AX461:BE461" si="1967">AX462+AX464</f>
        <v>0</v>
      </c>
      <c r="AY461" s="37">
        <f t="shared" si="1967"/>
        <v>0</v>
      </c>
      <c r="AZ461" s="37">
        <f t="shared" si="1967"/>
        <v>0</v>
      </c>
      <c r="BA461" s="37">
        <f t="shared" si="1967"/>
        <v>0</v>
      </c>
      <c r="BB461" s="37">
        <f t="shared" si="1967"/>
        <v>0</v>
      </c>
      <c r="BC461" s="37">
        <f t="shared" si="1967"/>
        <v>0</v>
      </c>
      <c r="BD461" s="37">
        <f t="shared" si="1967"/>
        <v>0</v>
      </c>
      <c r="BE461" s="37">
        <f t="shared" si="1967"/>
        <v>0</v>
      </c>
      <c r="BF461" s="37">
        <f t="shared" ref="BF461:BM461" si="1968">BF462+BF464</f>
        <v>0</v>
      </c>
      <c r="BG461" s="37">
        <f t="shared" si="1968"/>
        <v>0</v>
      </c>
      <c r="BH461" s="37">
        <f t="shared" si="1968"/>
        <v>0</v>
      </c>
      <c r="BI461" s="37">
        <f t="shared" si="1968"/>
        <v>0</v>
      </c>
      <c r="BJ461" s="37">
        <f t="shared" si="1968"/>
        <v>0</v>
      </c>
      <c r="BK461" s="37">
        <f t="shared" si="1968"/>
        <v>0</v>
      </c>
      <c r="BL461" s="37">
        <f t="shared" si="1968"/>
        <v>0</v>
      </c>
      <c r="BM461" s="37">
        <f t="shared" si="1968"/>
        <v>0</v>
      </c>
      <c r="BN461" s="37">
        <f t="shared" ref="BN461:BU461" si="1969">BN462+BN464</f>
        <v>0</v>
      </c>
      <c r="BO461" s="37">
        <f t="shared" si="1969"/>
        <v>0</v>
      </c>
      <c r="BP461" s="37">
        <f t="shared" si="1969"/>
        <v>0</v>
      </c>
      <c r="BQ461" s="37">
        <f t="shared" si="1969"/>
        <v>0</v>
      </c>
      <c r="BR461" s="37">
        <f t="shared" si="1969"/>
        <v>0</v>
      </c>
      <c r="BS461" s="37">
        <f t="shared" si="1969"/>
        <v>0</v>
      </c>
      <c r="BT461" s="37">
        <f t="shared" si="1969"/>
        <v>0</v>
      </c>
      <c r="BU461" s="37">
        <f t="shared" si="1969"/>
        <v>0</v>
      </c>
      <c r="BV461" s="151">
        <f t="shared" ref="BV461:CC461" si="1970">BV462+BV464</f>
        <v>0</v>
      </c>
      <c r="BW461" s="151">
        <f t="shared" si="1970"/>
        <v>0</v>
      </c>
      <c r="BX461" s="151">
        <f t="shared" si="1970"/>
        <v>0</v>
      </c>
      <c r="BY461" s="151">
        <f t="shared" si="1970"/>
        <v>0</v>
      </c>
      <c r="BZ461" s="37">
        <f t="shared" si="1970"/>
        <v>0</v>
      </c>
      <c r="CA461" s="37">
        <f t="shared" si="1970"/>
        <v>0</v>
      </c>
      <c r="CB461" s="37">
        <f t="shared" si="1970"/>
        <v>0</v>
      </c>
      <c r="CC461" s="37">
        <f t="shared" si="1970"/>
        <v>0</v>
      </c>
    </row>
    <row r="462" spans="1:81" s="40" customFormat="1" ht="33" hidden="1" x14ac:dyDescent="0.25">
      <c r="A462" s="9" t="s">
        <v>32</v>
      </c>
      <c r="B462" s="2" t="s">
        <v>40</v>
      </c>
      <c r="C462" s="2" t="s">
        <v>137</v>
      </c>
      <c r="D462" s="4" t="s">
        <v>155</v>
      </c>
      <c r="E462" s="2">
        <v>200</v>
      </c>
      <c r="F462" s="37">
        <f t="shared" ref="F462:BQ462" si="1971">F463</f>
        <v>0</v>
      </c>
      <c r="G462" s="37">
        <f t="shared" si="1971"/>
        <v>0</v>
      </c>
      <c r="H462" s="37">
        <f t="shared" si="1971"/>
        <v>0</v>
      </c>
      <c r="I462" s="38">
        <f t="shared" si="1971"/>
        <v>0</v>
      </c>
      <c r="J462" s="37">
        <f t="shared" si="1971"/>
        <v>0</v>
      </c>
      <c r="K462" s="37">
        <f t="shared" si="1971"/>
        <v>0</v>
      </c>
      <c r="L462" s="37">
        <f t="shared" si="1971"/>
        <v>0</v>
      </c>
      <c r="M462" s="38">
        <f t="shared" si="1971"/>
        <v>0</v>
      </c>
      <c r="N462" s="37">
        <f t="shared" si="1971"/>
        <v>0</v>
      </c>
      <c r="O462" s="37">
        <f t="shared" si="1971"/>
        <v>0</v>
      </c>
      <c r="P462" s="37">
        <f t="shared" si="1971"/>
        <v>0</v>
      </c>
      <c r="Q462" s="38">
        <f t="shared" si="1971"/>
        <v>0</v>
      </c>
      <c r="R462" s="37">
        <f t="shared" si="1971"/>
        <v>0</v>
      </c>
      <c r="S462" s="37">
        <f t="shared" si="1971"/>
        <v>0</v>
      </c>
      <c r="T462" s="37">
        <f t="shared" si="1971"/>
        <v>0</v>
      </c>
      <c r="U462" s="38">
        <f t="shared" si="1971"/>
        <v>0</v>
      </c>
      <c r="V462" s="37">
        <f t="shared" si="1971"/>
        <v>0</v>
      </c>
      <c r="W462" s="37">
        <f t="shared" si="1971"/>
        <v>0</v>
      </c>
      <c r="X462" s="37">
        <f t="shared" si="1971"/>
        <v>0</v>
      </c>
      <c r="Y462" s="38">
        <f t="shared" si="1971"/>
        <v>0</v>
      </c>
      <c r="Z462" s="37">
        <f t="shared" si="1971"/>
        <v>0</v>
      </c>
      <c r="AA462" s="37">
        <f t="shared" si="1971"/>
        <v>0</v>
      </c>
      <c r="AB462" s="37">
        <f t="shared" si="1971"/>
        <v>0</v>
      </c>
      <c r="AC462" s="38">
        <f t="shared" si="1971"/>
        <v>0</v>
      </c>
      <c r="AD462" s="37">
        <f t="shared" si="1971"/>
        <v>0</v>
      </c>
      <c r="AE462" s="37">
        <f t="shared" si="1971"/>
        <v>0</v>
      </c>
      <c r="AF462" s="37">
        <f t="shared" si="1971"/>
        <v>0</v>
      </c>
      <c r="AG462" s="38">
        <f t="shared" si="1971"/>
        <v>0</v>
      </c>
      <c r="AH462" s="37">
        <f t="shared" si="1971"/>
        <v>0</v>
      </c>
      <c r="AI462" s="37">
        <f t="shared" si="1971"/>
        <v>0</v>
      </c>
      <c r="AJ462" s="37">
        <f t="shared" si="1971"/>
        <v>0</v>
      </c>
      <c r="AK462" s="38">
        <f t="shared" si="1971"/>
        <v>0</v>
      </c>
      <c r="AL462" s="37">
        <f t="shared" si="1971"/>
        <v>0</v>
      </c>
      <c r="AM462" s="37">
        <f t="shared" si="1971"/>
        <v>0</v>
      </c>
      <c r="AN462" s="37">
        <f t="shared" si="1971"/>
        <v>0</v>
      </c>
      <c r="AO462" s="38">
        <f t="shared" si="1971"/>
        <v>0</v>
      </c>
      <c r="AP462" s="37">
        <f t="shared" si="1971"/>
        <v>0</v>
      </c>
      <c r="AQ462" s="37">
        <f t="shared" si="1971"/>
        <v>0</v>
      </c>
      <c r="AR462" s="37">
        <f t="shared" si="1971"/>
        <v>0</v>
      </c>
      <c r="AS462" s="38">
        <f t="shared" si="1971"/>
        <v>0</v>
      </c>
      <c r="AT462" s="37">
        <f t="shared" si="1971"/>
        <v>0</v>
      </c>
      <c r="AU462" s="37">
        <f t="shared" si="1971"/>
        <v>0</v>
      </c>
      <c r="AV462" s="37">
        <f t="shared" si="1971"/>
        <v>0</v>
      </c>
      <c r="AW462" s="38">
        <f t="shared" si="1971"/>
        <v>0</v>
      </c>
      <c r="AX462" s="37">
        <f t="shared" si="1971"/>
        <v>0</v>
      </c>
      <c r="AY462" s="37">
        <f t="shared" si="1971"/>
        <v>0</v>
      </c>
      <c r="AZ462" s="37">
        <f t="shared" si="1971"/>
        <v>0</v>
      </c>
      <c r="BA462" s="38">
        <f t="shared" si="1971"/>
        <v>0</v>
      </c>
      <c r="BB462" s="37">
        <f t="shared" si="1971"/>
        <v>0</v>
      </c>
      <c r="BC462" s="37">
        <f t="shared" si="1971"/>
        <v>0</v>
      </c>
      <c r="BD462" s="37">
        <f t="shared" si="1971"/>
        <v>0</v>
      </c>
      <c r="BE462" s="38">
        <f t="shared" si="1971"/>
        <v>0</v>
      </c>
      <c r="BF462" s="37">
        <f t="shared" si="1971"/>
        <v>0</v>
      </c>
      <c r="BG462" s="37">
        <f t="shared" si="1971"/>
        <v>0</v>
      </c>
      <c r="BH462" s="37">
        <f t="shared" si="1971"/>
        <v>0</v>
      </c>
      <c r="BI462" s="38">
        <f t="shared" si="1971"/>
        <v>0</v>
      </c>
      <c r="BJ462" s="37">
        <f t="shared" si="1971"/>
        <v>0</v>
      </c>
      <c r="BK462" s="37">
        <f t="shared" si="1971"/>
        <v>0</v>
      </c>
      <c r="BL462" s="37">
        <f t="shared" si="1971"/>
        <v>0</v>
      </c>
      <c r="BM462" s="38">
        <f t="shared" si="1971"/>
        <v>0</v>
      </c>
      <c r="BN462" s="37">
        <f t="shared" si="1971"/>
        <v>0</v>
      </c>
      <c r="BO462" s="37">
        <f t="shared" si="1971"/>
        <v>0</v>
      </c>
      <c r="BP462" s="37">
        <f t="shared" si="1971"/>
        <v>0</v>
      </c>
      <c r="BQ462" s="38">
        <f t="shared" si="1971"/>
        <v>0</v>
      </c>
      <c r="BR462" s="37">
        <f t="shared" ref="BR462:CC462" si="1972">BR463</f>
        <v>0</v>
      </c>
      <c r="BS462" s="37">
        <f t="shared" si="1972"/>
        <v>0</v>
      </c>
      <c r="BT462" s="37">
        <f t="shared" si="1972"/>
        <v>0</v>
      </c>
      <c r="BU462" s="38">
        <f t="shared" si="1972"/>
        <v>0</v>
      </c>
      <c r="BV462" s="151">
        <f t="shared" si="1972"/>
        <v>0</v>
      </c>
      <c r="BW462" s="151">
        <f t="shared" si="1972"/>
        <v>0</v>
      </c>
      <c r="BX462" s="151">
        <f t="shared" si="1972"/>
        <v>0</v>
      </c>
      <c r="BY462" s="152">
        <f t="shared" si="1972"/>
        <v>0</v>
      </c>
      <c r="BZ462" s="37">
        <f t="shared" si="1972"/>
        <v>0</v>
      </c>
      <c r="CA462" s="37">
        <f t="shared" si="1972"/>
        <v>0</v>
      </c>
      <c r="CB462" s="37">
        <f t="shared" si="1972"/>
        <v>0</v>
      </c>
      <c r="CC462" s="38">
        <f t="shared" si="1972"/>
        <v>0</v>
      </c>
    </row>
    <row r="463" spans="1:81" s="40" customFormat="1" ht="49.5" hidden="1" x14ac:dyDescent="0.25">
      <c r="A463" s="9" t="s">
        <v>33</v>
      </c>
      <c r="B463" s="2" t="s">
        <v>40</v>
      </c>
      <c r="C463" s="2" t="s">
        <v>137</v>
      </c>
      <c r="D463" s="4" t="s">
        <v>155</v>
      </c>
      <c r="E463" s="2" t="s">
        <v>476</v>
      </c>
      <c r="F463" s="37"/>
      <c r="G463" s="37"/>
      <c r="H463" s="37"/>
      <c r="I463" s="38"/>
      <c r="J463" s="37"/>
      <c r="K463" s="37"/>
      <c r="L463" s="37"/>
      <c r="M463" s="38"/>
      <c r="N463" s="37">
        <f>F463+J463</f>
        <v>0</v>
      </c>
      <c r="O463" s="37">
        <f>G463+K463</f>
        <v>0</v>
      </c>
      <c r="P463" s="37">
        <f>H463+L463</f>
        <v>0</v>
      </c>
      <c r="Q463" s="37">
        <f>I463+M463</f>
        <v>0</v>
      </c>
      <c r="R463" s="37"/>
      <c r="S463" s="37"/>
      <c r="T463" s="37"/>
      <c r="U463" s="38"/>
      <c r="V463" s="37">
        <f>N463+R463</f>
        <v>0</v>
      </c>
      <c r="W463" s="37">
        <f>O463+S463</f>
        <v>0</v>
      </c>
      <c r="X463" s="37">
        <f>P463+T463</f>
        <v>0</v>
      </c>
      <c r="Y463" s="37">
        <f>Q463+U463</f>
        <v>0</v>
      </c>
      <c r="Z463" s="37"/>
      <c r="AA463" s="37"/>
      <c r="AB463" s="37"/>
      <c r="AC463" s="38"/>
      <c r="AD463" s="37">
        <f>V463+Z463</f>
        <v>0</v>
      </c>
      <c r="AE463" s="37">
        <f>W463+AA463</f>
        <v>0</v>
      </c>
      <c r="AF463" s="37">
        <f>X463+AB463</f>
        <v>0</v>
      </c>
      <c r="AG463" s="37">
        <f>Y463+AC463</f>
        <v>0</v>
      </c>
      <c r="AH463" s="37"/>
      <c r="AI463" s="37"/>
      <c r="AJ463" s="37"/>
      <c r="AK463" s="38"/>
      <c r="AL463" s="37">
        <f>AD463+AH463</f>
        <v>0</v>
      </c>
      <c r="AM463" s="37">
        <f>AE463+AI463</f>
        <v>0</v>
      </c>
      <c r="AN463" s="37">
        <f>AF463+AJ463</f>
        <v>0</v>
      </c>
      <c r="AO463" s="37">
        <f>AG463+AK463</f>
        <v>0</v>
      </c>
      <c r="AP463" s="37"/>
      <c r="AQ463" s="37"/>
      <c r="AR463" s="37"/>
      <c r="AS463" s="38"/>
      <c r="AT463" s="37">
        <f>AL463+AP463</f>
        <v>0</v>
      </c>
      <c r="AU463" s="37">
        <f>AM463+AQ463</f>
        <v>0</v>
      </c>
      <c r="AV463" s="37">
        <f>AN463+AR463</f>
        <v>0</v>
      </c>
      <c r="AW463" s="37">
        <f>AO463+AS463</f>
        <v>0</v>
      </c>
      <c r="AX463" s="37"/>
      <c r="AY463" s="37"/>
      <c r="AZ463" s="37"/>
      <c r="BA463" s="38"/>
      <c r="BB463" s="37">
        <f>AT463+AX463</f>
        <v>0</v>
      </c>
      <c r="BC463" s="37">
        <f>AU463+AY463</f>
        <v>0</v>
      </c>
      <c r="BD463" s="37">
        <f>AV463+AZ463</f>
        <v>0</v>
      </c>
      <c r="BE463" s="37">
        <f>AW463+BA463</f>
        <v>0</v>
      </c>
      <c r="BF463" s="37"/>
      <c r="BG463" s="37"/>
      <c r="BH463" s="37"/>
      <c r="BI463" s="38"/>
      <c r="BJ463" s="37">
        <f>BB463+BF463</f>
        <v>0</v>
      </c>
      <c r="BK463" s="37">
        <f>BC463+BG463</f>
        <v>0</v>
      </c>
      <c r="BL463" s="37">
        <f>BD463+BH463</f>
        <v>0</v>
      </c>
      <c r="BM463" s="37">
        <f>BE463+BI463</f>
        <v>0</v>
      </c>
      <c r="BN463" s="37"/>
      <c r="BO463" s="37"/>
      <c r="BP463" s="37"/>
      <c r="BQ463" s="38"/>
      <c r="BR463" s="37">
        <f>BJ463+BN463</f>
        <v>0</v>
      </c>
      <c r="BS463" s="37">
        <f>BK463+BO463</f>
        <v>0</v>
      </c>
      <c r="BT463" s="37">
        <f>BL463+BP463</f>
        <v>0</v>
      </c>
      <c r="BU463" s="37">
        <f>BM463+BQ463</f>
        <v>0</v>
      </c>
      <c r="BV463" s="151"/>
      <c r="BW463" s="151"/>
      <c r="BX463" s="151"/>
      <c r="BY463" s="152"/>
      <c r="BZ463" s="37">
        <f>BR463+BV463</f>
        <v>0</v>
      </c>
      <c r="CA463" s="37">
        <f>BS463+BW463</f>
        <v>0</v>
      </c>
      <c r="CB463" s="37">
        <f>BT463+BX463</f>
        <v>0</v>
      </c>
      <c r="CC463" s="37">
        <f>BU463+BY463</f>
        <v>0</v>
      </c>
    </row>
    <row r="464" spans="1:81" s="40" customFormat="1" ht="33" hidden="1" x14ac:dyDescent="0.25">
      <c r="A464" s="9" t="s">
        <v>74</v>
      </c>
      <c r="B464" s="2" t="s">
        <v>40</v>
      </c>
      <c r="C464" s="2" t="s">
        <v>137</v>
      </c>
      <c r="D464" s="4" t="s">
        <v>155</v>
      </c>
      <c r="E464" s="2" t="s">
        <v>463</v>
      </c>
      <c r="F464" s="37">
        <f t="shared" ref="F464:BQ464" si="1973">F465</f>
        <v>0</v>
      </c>
      <c r="G464" s="37">
        <f t="shared" si="1973"/>
        <v>0</v>
      </c>
      <c r="H464" s="37">
        <f t="shared" si="1973"/>
        <v>0</v>
      </c>
      <c r="I464" s="37">
        <f t="shared" si="1973"/>
        <v>0</v>
      </c>
      <c r="J464" s="37">
        <f t="shared" si="1973"/>
        <v>0</v>
      </c>
      <c r="K464" s="37">
        <f t="shared" si="1973"/>
        <v>0</v>
      </c>
      <c r="L464" s="37">
        <f t="shared" si="1973"/>
        <v>0</v>
      </c>
      <c r="M464" s="37">
        <f t="shared" si="1973"/>
        <v>0</v>
      </c>
      <c r="N464" s="37">
        <f t="shared" si="1973"/>
        <v>0</v>
      </c>
      <c r="O464" s="37">
        <f t="shared" si="1973"/>
        <v>0</v>
      </c>
      <c r="P464" s="37">
        <f t="shared" si="1973"/>
        <v>0</v>
      </c>
      <c r="Q464" s="37">
        <f t="shared" si="1973"/>
        <v>0</v>
      </c>
      <c r="R464" s="37">
        <f t="shared" si="1973"/>
        <v>0</v>
      </c>
      <c r="S464" s="37">
        <f t="shared" si="1973"/>
        <v>0</v>
      </c>
      <c r="T464" s="37">
        <f t="shared" si="1973"/>
        <v>0</v>
      </c>
      <c r="U464" s="37">
        <f t="shared" si="1973"/>
        <v>0</v>
      </c>
      <c r="V464" s="37">
        <f t="shared" si="1973"/>
        <v>0</v>
      </c>
      <c r="W464" s="37">
        <f t="shared" si="1973"/>
        <v>0</v>
      </c>
      <c r="X464" s="37">
        <f t="shared" si="1973"/>
        <v>0</v>
      </c>
      <c r="Y464" s="37">
        <f t="shared" si="1973"/>
        <v>0</v>
      </c>
      <c r="Z464" s="37">
        <f t="shared" si="1973"/>
        <v>0</v>
      </c>
      <c r="AA464" s="37">
        <f t="shared" si="1973"/>
        <v>0</v>
      </c>
      <c r="AB464" s="37">
        <f t="shared" si="1973"/>
        <v>0</v>
      </c>
      <c r="AC464" s="37">
        <f t="shared" si="1973"/>
        <v>0</v>
      </c>
      <c r="AD464" s="37">
        <f t="shared" si="1973"/>
        <v>0</v>
      </c>
      <c r="AE464" s="37">
        <f t="shared" si="1973"/>
        <v>0</v>
      </c>
      <c r="AF464" s="37">
        <f t="shared" si="1973"/>
        <v>0</v>
      </c>
      <c r="AG464" s="37">
        <f t="shared" si="1973"/>
        <v>0</v>
      </c>
      <c r="AH464" s="37">
        <f t="shared" si="1973"/>
        <v>0</v>
      </c>
      <c r="AI464" s="37">
        <f t="shared" si="1973"/>
        <v>0</v>
      </c>
      <c r="AJ464" s="37">
        <f t="shared" si="1973"/>
        <v>0</v>
      </c>
      <c r="AK464" s="37">
        <f t="shared" si="1973"/>
        <v>0</v>
      </c>
      <c r="AL464" s="37">
        <f t="shared" si="1973"/>
        <v>0</v>
      </c>
      <c r="AM464" s="37">
        <f t="shared" si="1973"/>
        <v>0</v>
      </c>
      <c r="AN464" s="37">
        <f t="shared" si="1973"/>
        <v>0</v>
      </c>
      <c r="AO464" s="37">
        <f t="shared" si="1973"/>
        <v>0</v>
      </c>
      <c r="AP464" s="37">
        <f t="shared" si="1973"/>
        <v>0</v>
      </c>
      <c r="AQ464" s="37">
        <f t="shared" si="1973"/>
        <v>0</v>
      </c>
      <c r="AR464" s="37">
        <f t="shared" si="1973"/>
        <v>0</v>
      </c>
      <c r="AS464" s="37">
        <f t="shared" si="1973"/>
        <v>0</v>
      </c>
      <c r="AT464" s="37">
        <f t="shared" si="1973"/>
        <v>0</v>
      </c>
      <c r="AU464" s="37">
        <f t="shared" si="1973"/>
        <v>0</v>
      </c>
      <c r="AV464" s="37">
        <f t="shared" si="1973"/>
        <v>0</v>
      </c>
      <c r="AW464" s="37">
        <f t="shared" si="1973"/>
        <v>0</v>
      </c>
      <c r="AX464" s="37">
        <f t="shared" si="1973"/>
        <v>0</v>
      </c>
      <c r="AY464" s="37">
        <f t="shared" si="1973"/>
        <v>0</v>
      </c>
      <c r="AZ464" s="37">
        <f t="shared" si="1973"/>
        <v>0</v>
      </c>
      <c r="BA464" s="37">
        <f t="shared" si="1973"/>
        <v>0</v>
      </c>
      <c r="BB464" s="37">
        <f t="shared" si="1973"/>
        <v>0</v>
      </c>
      <c r="BC464" s="37">
        <f t="shared" si="1973"/>
        <v>0</v>
      </c>
      <c r="BD464" s="37">
        <f t="shared" si="1973"/>
        <v>0</v>
      </c>
      <c r="BE464" s="37">
        <f t="shared" si="1973"/>
        <v>0</v>
      </c>
      <c r="BF464" s="37">
        <f t="shared" si="1973"/>
        <v>0</v>
      </c>
      <c r="BG464" s="37">
        <f t="shared" si="1973"/>
        <v>0</v>
      </c>
      <c r="BH464" s="37">
        <f t="shared" si="1973"/>
        <v>0</v>
      </c>
      <c r="BI464" s="37">
        <f t="shared" si="1973"/>
        <v>0</v>
      </c>
      <c r="BJ464" s="37">
        <f t="shared" si="1973"/>
        <v>0</v>
      </c>
      <c r="BK464" s="37">
        <f t="shared" si="1973"/>
        <v>0</v>
      </c>
      <c r="BL464" s="37">
        <f t="shared" si="1973"/>
        <v>0</v>
      </c>
      <c r="BM464" s="37">
        <f t="shared" si="1973"/>
        <v>0</v>
      </c>
      <c r="BN464" s="37">
        <f t="shared" si="1973"/>
        <v>0</v>
      </c>
      <c r="BO464" s="37">
        <f t="shared" si="1973"/>
        <v>0</v>
      </c>
      <c r="BP464" s="37">
        <f t="shared" si="1973"/>
        <v>0</v>
      </c>
      <c r="BQ464" s="37">
        <f t="shared" si="1973"/>
        <v>0</v>
      </c>
      <c r="BR464" s="37">
        <f t="shared" ref="BR464:CC464" si="1974">BR465</f>
        <v>0</v>
      </c>
      <c r="BS464" s="37">
        <f t="shared" si="1974"/>
        <v>0</v>
      </c>
      <c r="BT464" s="37">
        <f t="shared" si="1974"/>
        <v>0</v>
      </c>
      <c r="BU464" s="37">
        <f t="shared" si="1974"/>
        <v>0</v>
      </c>
      <c r="BV464" s="151">
        <f t="shared" si="1974"/>
        <v>0</v>
      </c>
      <c r="BW464" s="151">
        <f t="shared" si="1974"/>
        <v>0</v>
      </c>
      <c r="BX464" s="151">
        <f t="shared" si="1974"/>
        <v>0</v>
      </c>
      <c r="BY464" s="151">
        <f t="shared" si="1974"/>
        <v>0</v>
      </c>
      <c r="BZ464" s="37">
        <f t="shared" si="1974"/>
        <v>0</v>
      </c>
      <c r="CA464" s="37">
        <f t="shared" si="1974"/>
        <v>0</v>
      </c>
      <c r="CB464" s="37">
        <f t="shared" si="1974"/>
        <v>0</v>
      </c>
      <c r="CC464" s="37">
        <f t="shared" si="1974"/>
        <v>0</v>
      </c>
    </row>
    <row r="465" spans="1:81" s="40" customFormat="1" ht="16.5" hidden="1" x14ac:dyDescent="0.25">
      <c r="A465" s="9" t="s">
        <v>143</v>
      </c>
      <c r="B465" s="2" t="s">
        <v>40</v>
      </c>
      <c r="C465" s="2" t="s">
        <v>137</v>
      </c>
      <c r="D465" s="4" t="s">
        <v>155</v>
      </c>
      <c r="E465" s="2" t="s">
        <v>464</v>
      </c>
      <c r="F465" s="37"/>
      <c r="G465" s="37"/>
      <c r="H465" s="37"/>
      <c r="I465" s="38"/>
      <c r="J465" s="37"/>
      <c r="K465" s="37"/>
      <c r="L465" s="37"/>
      <c r="M465" s="38"/>
      <c r="N465" s="37">
        <f>F465+J465</f>
        <v>0</v>
      </c>
      <c r="O465" s="37">
        <f>G465+K465</f>
        <v>0</v>
      </c>
      <c r="P465" s="37">
        <f>H465+L465</f>
        <v>0</v>
      </c>
      <c r="Q465" s="37">
        <f>I465+M465</f>
        <v>0</v>
      </c>
      <c r="R465" s="37"/>
      <c r="S465" s="37"/>
      <c r="T465" s="37"/>
      <c r="U465" s="38"/>
      <c r="V465" s="37">
        <f>N465+R465</f>
        <v>0</v>
      </c>
      <c r="W465" s="37">
        <f>O465+S465</f>
        <v>0</v>
      </c>
      <c r="X465" s="37">
        <f>P465+T465</f>
        <v>0</v>
      </c>
      <c r="Y465" s="37">
        <f>Q465+U465</f>
        <v>0</v>
      </c>
      <c r="Z465" s="37"/>
      <c r="AA465" s="37"/>
      <c r="AB465" s="37"/>
      <c r="AC465" s="38"/>
      <c r="AD465" s="37">
        <f>V465+Z465</f>
        <v>0</v>
      </c>
      <c r="AE465" s="37">
        <f>W465+AA465</f>
        <v>0</v>
      </c>
      <c r="AF465" s="37">
        <f>X465+AB465</f>
        <v>0</v>
      </c>
      <c r="AG465" s="37">
        <f>Y465+AC465</f>
        <v>0</v>
      </c>
      <c r="AH465" s="37"/>
      <c r="AI465" s="37"/>
      <c r="AJ465" s="37"/>
      <c r="AK465" s="38"/>
      <c r="AL465" s="37">
        <f>AD465+AH465</f>
        <v>0</v>
      </c>
      <c r="AM465" s="37">
        <f>AE465+AI465</f>
        <v>0</v>
      </c>
      <c r="AN465" s="37">
        <f>AF465+AJ465</f>
        <v>0</v>
      </c>
      <c r="AO465" s="37">
        <f>AG465+AK465</f>
        <v>0</v>
      </c>
      <c r="AP465" s="37"/>
      <c r="AQ465" s="37"/>
      <c r="AR465" s="37"/>
      <c r="AS465" s="38"/>
      <c r="AT465" s="37">
        <f>AL465+AP465</f>
        <v>0</v>
      </c>
      <c r="AU465" s="37">
        <f>AM465+AQ465</f>
        <v>0</v>
      </c>
      <c r="AV465" s="37">
        <f>AN465+AR465</f>
        <v>0</v>
      </c>
      <c r="AW465" s="37">
        <f>AO465+AS465</f>
        <v>0</v>
      </c>
      <c r="AX465" s="37"/>
      <c r="AY465" s="37"/>
      <c r="AZ465" s="37"/>
      <c r="BA465" s="38"/>
      <c r="BB465" s="37">
        <f>AT465+AX465</f>
        <v>0</v>
      </c>
      <c r="BC465" s="37">
        <f>AU465+AY465</f>
        <v>0</v>
      </c>
      <c r="BD465" s="37">
        <f>AV465+AZ465</f>
        <v>0</v>
      </c>
      <c r="BE465" s="37">
        <f>AW465+BA465</f>
        <v>0</v>
      </c>
      <c r="BF465" s="37"/>
      <c r="BG465" s="37"/>
      <c r="BH465" s="37"/>
      <c r="BI465" s="38"/>
      <c r="BJ465" s="37">
        <f>BB465+BF465</f>
        <v>0</v>
      </c>
      <c r="BK465" s="37">
        <f>BC465+BG465</f>
        <v>0</v>
      </c>
      <c r="BL465" s="37">
        <f>BD465+BH465</f>
        <v>0</v>
      </c>
      <c r="BM465" s="37">
        <f>BE465+BI465</f>
        <v>0</v>
      </c>
      <c r="BN465" s="37"/>
      <c r="BO465" s="37"/>
      <c r="BP465" s="37"/>
      <c r="BQ465" s="38"/>
      <c r="BR465" s="37">
        <f>BJ465+BN465</f>
        <v>0</v>
      </c>
      <c r="BS465" s="37">
        <f>BK465+BO465</f>
        <v>0</v>
      </c>
      <c r="BT465" s="37">
        <f>BL465+BP465</f>
        <v>0</v>
      </c>
      <c r="BU465" s="37">
        <f>BM465+BQ465</f>
        <v>0</v>
      </c>
      <c r="BV465" s="151"/>
      <c r="BW465" s="151"/>
      <c r="BX465" s="151"/>
      <c r="BY465" s="152"/>
      <c r="BZ465" s="37">
        <f>BR465+BV465</f>
        <v>0</v>
      </c>
      <c r="CA465" s="37">
        <f>BS465+BW465</f>
        <v>0</v>
      </c>
      <c r="CB465" s="37">
        <f>BT465+BX465</f>
        <v>0</v>
      </c>
      <c r="CC465" s="37">
        <f>BU465+BY465</f>
        <v>0</v>
      </c>
    </row>
    <row r="466" spans="1:81" s="48" customFormat="1" ht="16.5" x14ac:dyDescent="0.25">
      <c r="A466" s="6" t="s">
        <v>16</v>
      </c>
      <c r="B466" s="2" t="s">
        <v>40</v>
      </c>
      <c r="C466" s="2" t="s">
        <v>137</v>
      </c>
      <c r="D466" s="2" t="s">
        <v>17</v>
      </c>
      <c r="E466" s="2"/>
      <c r="F466" s="37">
        <f t="shared" ref="F466:Q466" si="1975">F467+F471+F482+F485+F490+F495+F498</f>
        <v>19250</v>
      </c>
      <c r="G466" s="37">
        <f t="shared" si="1975"/>
        <v>0</v>
      </c>
      <c r="H466" s="37">
        <f t="shared" si="1975"/>
        <v>18936</v>
      </c>
      <c r="I466" s="37">
        <f t="shared" si="1975"/>
        <v>0</v>
      </c>
      <c r="J466" s="37">
        <f t="shared" si="1975"/>
        <v>0</v>
      </c>
      <c r="K466" s="37">
        <f t="shared" si="1975"/>
        <v>0</v>
      </c>
      <c r="L466" s="37">
        <f t="shared" si="1975"/>
        <v>0</v>
      </c>
      <c r="M466" s="37">
        <f t="shared" si="1975"/>
        <v>0</v>
      </c>
      <c r="N466" s="37">
        <f t="shared" si="1975"/>
        <v>19250</v>
      </c>
      <c r="O466" s="37">
        <f t="shared" si="1975"/>
        <v>0</v>
      </c>
      <c r="P466" s="37">
        <f t="shared" si="1975"/>
        <v>18936</v>
      </c>
      <c r="Q466" s="37">
        <f t="shared" si="1975"/>
        <v>0</v>
      </c>
      <c r="R466" s="37">
        <f>R467+R471+R482+R485+R490+R495+R498+R479</f>
        <v>0</v>
      </c>
      <c r="S466" s="37">
        <f t="shared" ref="S466:Y466" si="1976">S467+S471+S482+S485+S490+S495+S498+S479</f>
        <v>5558</v>
      </c>
      <c r="T466" s="37">
        <f t="shared" si="1976"/>
        <v>0</v>
      </c>
      <c r="U466" s="37">
        <f t="shared" si="1976"/>
        <v>0</v>
      </c>
      <c r="V466" s="37">
        <f t="shared" si="1976"/>
        <v>24808</v>
      </c>
      <c r="W466" s="37">
        <f t="shared" si="1976"/>
        <v>5558</v>
      </c>
      <c r="X466" s="37">
        <f t="shared" si="1976"/>
        <v>18936</v>
      </c>
      <c r="Y466" s="37">
        <f t="shared" si="1976"/>
        <v>0</v>
      </c>
      <c r="Z466" s="37">
        <f>Z467+Z471+Z482+Z485+Z490+Z495+Z498+Z479</f>
        <v>0</v>
      </c>
      <c r="AA466" s="37">
        <f t="shared" ref="AA466:AG466" si="1977">AA467+AA471+AA482+AA485+AA490+AA495+AA498+AA479</f>
        <v>0</v>
      </c>
      <c r="AB466" s="37">
        <f t="shared" si="1977"/>
        <v>0</v>
      </c>
      <c r="AC466" s="37">
        <f t="shared" si="1977"/>
        <v>0</v>
      </c>
      <c r="AD466" s="37">
        <f t="shared" si="1977"/>
        <v>24808</v>
      </c>
      <c r="AE466" s="37">
        <f t="shared" si="1977"/>
        <v>5558</v>
      </c>
      <c r="AF466" s="37">
        <f t="shared" si="1977"/>
        <v>18936</v>
      </c>
      <c r="AG466" s="37">
        <f t="shared" si="1977"/>
        <v>0</v>
      </c>
      <c r="AH466" s="37">
        <f>AH467+AH471+AH482+AH485+AH490+AH495+AH498+AH479</f>
        <v>0</v>
      </c>
      <c r="AI466" s="37">
        <f t="shared" ref="AI466:AO466" si="1978">AI467+AI471+AI482+AI485+AI490+AI495+AI498+AI479</f>
        <v>0</v>
      </c>
      <c r="AJ466" s="37">
        <f t="shared" si="1978"/>
        <v>0</v>
      </c>
      <c r="AK466" s="37">
        <f t="shared" si="1978"/>
        <v>0</v>
      </c>
      <c r="AL466" s="37">
        <f t="shared" si="1978"/>
        <v>24808</v>
      </c>
      <c r="AM466" s="37">
        <f t="shared" si="1978"/>
        <v>5558</v>
      </c>
      <c r="AN466" s="37">
        <f t="shared" si="1978"/>
        <v>18936</v>
      </c>
      <c r="AO466" s="37">
        <f t="shared" si="1978"/>
        <v>0</v>
      </c>
      <c r="AP466" s="37">
        <f>AP467+AP471+AP482+AP485+AP490+AP495+AP498+AP479</f>
        <v>0</v>
      </c>
      <c r="AQ466" s="37">
        <f t="shared" ref="AQ466:AW466" si="1979">AQ467+AQ471+AQ482+AQ485+AQ490+AQ495+AQ498+AQ479</f>
        <v>0</v>
      </c>
      <c r="AR466" s="37">
        <f t="shared" si="1979"/>
        <v>0</v>
      </c>
      <c r="AS466" s="37">
        <f t="shared" si="1979"/>
        <v>0</v>
      </c>
      <c r="AT466" s="37">
        <f t="shared" si="1979"/>
        <v>24808</v>
      </c>
      <c r="AU466" s="37">
        <f t="shared" si="1979"/>
        <v>5558</v>
      </c>
      <c r="AV466" s="37">
        <f t="shared" si="1979"/>
        <v>18936</v>
      </c>
      <c r="AW466" s="37">
        <f t="shared" si="1979"/>
        <v>0</v>
      </c>
      <c r="AX466" s="37">
        <f>AX467+AX471+AX482+AX485+AX490+AX495+AX498+AX479</f>
        <v>0</v>
      </c>
      <c r="AY466" s="37">
        <f t="shared" ref="AY466:BE466" si="1980">AY467+AY471+AY482+AY485+AY490+AY495+AY498+AY479</f>
        <v>0</v>
      </c>
      <c r="AZ466" s="37">
        <f t="shared" si="1980"/>
        <v>0</v>
      </c>
      <c r="BA466" s="37">
        <f t="shared" si="1980"/>
        <v>0</v>
      </c>
      <c r="BB466" s="37">
        <f t="shared" si="1980"/>
        <v>24808</v>
      </c>
      <c r="BC466" s="37">
        <f t="shared" si="1980"/>
        <v>5558</v>
      </c>
      <c r="BD466" s="37">
        <f t="shared" si="1980"/>
        <v>18936</v>
      </c>
      <c r="BE466" s="37">
        <f t="shared" si="1980"/>
        <v>0</v>
      </c>
      <c r="BF466" s="37">
        <f>BF467+BF471+BF482+BF485+BF490+BF495+BF498+BF479</f>
        <v>0</v>
      </c>
      <c r="BG466" s="37">
        <f t="shared" ref="BG466:BM466" si="1981">BG467+BG471+BG482+BG485+BG490+BG495+BG498+BG479</f>
        <v>0</v>
      </c>
      <c r="BH466" s="37">
        <f t="shared" si="1981"/>
        <v>0</v>
      </c>
      <c r="BI466" s="37">
        <f t="shared" si="1981"/>
        <v>0</v>
      </c>
      <c r="BJ466" s="37">
        <f t="shared" si="1981"/>
        <v>24808</v>
      </c>
      <c r="BK466" s="37">
        <f t="shared" si="1981"/>
        <v>5558</v>
      </c>
      <c r="BL466" s="37">
        <f t="shared" si="1981"/>
        <v>18936</v>
      </c>
      <c r="BM466" s="37">
        <f t="shared" si="1981"/>
        <v>0</v>
      </c>
      <c r="BN466" s="37">
        <f>BN467+BN471+BN482+BN485+BN490+BN495+BN498+BN479</f>
        <v>0</v>
      </c>
      <c r="BO466" s="37">
        <f t="shared" ref="BO466:BU466" si="1982">BO467+BO471+BO482+BO485+BO490+BO495+BO498+BO479</f>
        <v>0</v>
      </c>
      <c r="BP466" s="37">
        <f t="shared" si="1982"/>
        <v>0</v>
      </c>
      <c r="BQ466" s="37">
        <f t="shared" si="1982"/>
        <v>0</v>
      </c>
      <c r="BR466" s="37">
        <f t="shared" si="1982"/>
        <v>24808</v>
      </c>
      <c r="BS466" s="37">
        <f t="shared" si="1982"/>
        <v>5558</v>
      </c>
      <c r="BT466" s="37">
        <f t="shared" si="1982"/>
        <v>18936</v>
      </c>
      <c r="BU466" s="37">
        <f t="shared" si="1982"/>
        <v>0</v>
      </c>
      <c r="BV466" s="151">
        <f>BV467+BV471+BV482+BV485+BV490+BV495+BV498+BV479</f>
        <v>0</v>
      </c>
      <c r="BW466" s="151">
        <f t="shared" ref="BW466:CC466" si="1983">BW467+BW471+BW482+BW485+BW490+BW495+BW498+BW479</f>
        <v>0</v>
      </c>
      <c r="BX466" s="151">
        <f t="shared" si="1983"/>
        <v>0</v>
      </c>
      <c r="BY466" s="151">
        <f t="shared" si="1983"/>
        <v>0</v>
      </c>
      <c r="BZ466" s="37">
        <f t="shared" si="1983"/>
        <v>24808</v>
      </c>
      <c r="CA466" s="37">
        <f t="shared" si="1983"/>
        <v>5558</v>
      </c>
      <c r="CB466" s="37">
        <f t="shared" si="1983"/>
        <v>18936</v>
      </c>
      <c r="CC466" s="37">
        <f t="shared" si="1983"/>
        <v>0</v>
      </c>
    </row>
    <row r="467" spans="1:81" ht="39.75" customHeight="1" x14ac:dyDescent="0.25">
      <c r="A467" s="98" t="s">
        <v>70</v>
      </c>
      <c r="B467" s="2" t="s">
        <v>40</v>
      </c>
      <c r="C467" s="2" t="s">
        <v>137</v>
      </c>
      <c r="D467" s="8" t="s">
        <v>156</v>
      </c>
      <c r="E467" s="8"/>
      <c r="F467" s="37">
        <f>F468</f>
        <v>3108</v>
      </c>
      <c r="G467" s="37">
        <f t="shared" ref="G467:I469" si="1984">G468</f>
        <v>0</v>
      </c>
      <c r="H467" s="37">
        <f t="shared" si="1984"/>
        <v>3108</v>
      </c>
      <c r="I467" s="37">
        <f t="shared" si="1984"/>
        <v>0</v>
      </c>
      <c r="J467" s="37">
        <f>J468</f>
        <v>0</v>
      </c>
      <c r="K467" s="37">
        <f t="shared" ref="K467:M469" si="1985">K468</f>
        <v>0</v>
      </c>
      <c r="L467" s="37">
        <f t="shared" si="1985"/>
        <v>0</v>
      </c>
      <c r="M467" s="37">
        <f t="shared" si="1985"/>
        <v>0</v>
      </c>
      <c r="N467" s="37">
        <f>N468</f>
        <v>3108</v>
      </c>
      <c r="O467" s="37">
        <f t="shared" ref="O467:Q469" si="1986">O468</f>
        <v>0</v>
      </c>
      <c r="P467" s="37">
        <f t="shared" si="1986"/>
        <v>3108</v>
      </c>
      <c r="Q467" s="37">
        <f t="shared" si="1986"/>
        <v>0</v>
      </c>
      <c r="R467" s="37">
        <f>R468</f>
        <v>0</v>
      </c>
      <c r="S467" s="37">
        <f t="shared" ref="S467:U469" si="1987">S468</f>
        <v>0</v>
      </c>
      <c r="T467" s="37">
        <f t="shared" si="1987"/>
        <v>0</v>
      </c>
      <c r="U467" s="37">
        <f t="shared" si="1987"/>
        <v>0</v>
      </c>
      <c r="V467" s="37">
        <f>V468</f>
        <v>3108</v>
      </c>
      <c r="W467" s="37">
        <f t="shared" ref="W467:Y469" si="1988">W468</f>
        <v>0</v>
      </c>
      <c r="X467" s="37">
        <f t="shared" si="1988"/>
        <v>3108</v>
      </c>
      <c r="Y467" s="37">
        <f t="shared" si="1988"/>
        <v>0</v>
      </c>
      <c r="Z467" s="37">
        <f>Z468</f>
        <v>0</v>
      </c>
      <c r="AA467" s="37">
        <f t="shared" ref="AA467:AC469" si="1989">AA468</f>
        <v>0</v>
      </c>
      <c r="AB467" s="37">
        <f t="shared" si="1989"/>
        <v>0</v>
      </c>
      <c r="AC467" s="37">
        <f t="shared" si="1989"/>
        <v>0</v>
      </c>
      <c r="AD467" s="37">
        <f>AD468</f>
        <v>3108</v>
      </c>
      <c r="AE467" s="37">
        <f t="shared" ref="AE467:AG469" si="1990">AE468</f>
        <v>0</v>
      </c>
      <c r="AF467" s="37">
        <f t="shared" si="1990"/>
        <v>3108</v>
      </c>
      <c r="AG467" s="37">
        <f t="shared" si="1990"/>
        <v>0</v>
      </c>
      <c r="AH467" s="37">
        <f>AH468</f>
        <v>0</v>
      </c>
      <c r="AI467" s="37">
        <f t="shared" ref="AI467:AK469" si="1991">AI468</f>
        <v>0</v>
      </c>
      <c r="AJ467" s="37">
        <f t="shared" si="1991"/>
        <v>0</v>
      </c>
      <c r="AK467" s="37">
        <f t="shared" si="1991"/>
        <v>0</v>
      </c>
      <c r="AL467" s="37">
        <f>AL468</f>
        <v>3108</v>
      </c>
      <c r="AM467" s="37">
        <f t="shared" ref="AM467:AO469" si="1992">AM468</f>
        <v>0</v>
      </c>
      <c r="AN467" s="37">
        <f t="shared" si="1992"/>
        <v>3108</v>
      </c>
      <c r="AO467" s="37">
        <f t="shared" si="1992"/>
        <v>0</v>
      </c>
      <c r="AP467" s="37">
        <f>AP468</f>
        <v>0</v>
      </c>
      <c r="AQ467" s="37">
        <f t="shared" ref="AQ467:AS469" si="1993">AQ468</f>
        <v>0</v>
      </c>
      <c r="AR467" s="37">
        <f t="shared" si="1993"/>
        <v>0</v>
      </c>
      <c r="AS467" s="37">
        <f t="shared" si="1993"/>
        <v>0</v>
      </c>
      <c r="AT467" s="37">
        <f>AT468</f>
        <v>3108</v>
      </c>
      <c r="AU467" s="37">
        <f t="shared" ref="AU467:AW469" si="1994">AU468</f>
        <v>0</v>
      </c>
      <c r="AV467" s="37">
        <f t="shared" si="1994"/>
        <v>3108</v>
      </c>
      <c r="AW467" s="37">
        <f t="shared" si="1994"/>
        <v>0</v>
      </c>
      <c r="AX467" s="37">
        <f>AX468</f>
        <v>0</v>
      </c>
      <c r="AY467" s="37">
        <f t="shared" ref="AY467:BA469" si="1995">AY468</f>
        <v>0</v>
      </c>
      <c r="AZ467" s="37">
        <f t="shared" si="1995"/>
        <v>0</v>
      </c>
      <c r="BA467" s="37">
        <f t="shared" si="1995"/>
        <v>0</v>
      </c>
      <c r="BB467" s="37">
        <f>BB468</f>
        <v>3108</v>
      </c>
      <c r="BC467" s="37">
        <f t="shared" ref="BC467:BE469" si="1996">BC468</f>
        <v>0</v>
      </c>
      <c r="BD467" s="37">
        <f t="shared" si="1996"/>
        <v>3108</v>
      </c>
      <c r="BE467" s="37">
        <f t="shared" si="1996"/>
        <v>0</v>
      </c>
      <c r="BF467" s="37">
        <f>BF468</f>
        <v>0</v>
      </c>
      <c r="BG467" s="37">
        <f t="shared" ref="BG467:BI469" si="1997">BG468</f>
        <v>0</v>
      </c>
      <c r="BH467" s="37">
        <f t="shared" si="1997"/>
        <v>0</v>
      </c>
      <c r="BI467" s="37">
        <f t="shared" si="1997"/>
        <v>0</v>
      </c>
      <c r="BJ467" s="37">
        <f>BJ468</f>
        <v>3108</v>
      </c>
      <c r="BK467" s="37">
        <f t="shared" ref="BK467:BM469" si="1998">BK468</f>
        <v>0</v>
      </c>
      <c r="BL467" s="37">
        <f t="shared" si="1998"/>
        <v>3108</v>
      </c>
      <c r="BM467" s="37">
        <f t="shared" si="1998"/>
        <v>0</v>
      </c>
      <c r="BN467" s="37">
        <f>BN468</f>
        <v>0</v>
      </c>
      <c r="BO467" s="37">
        <f t="shared" ref="BO467:BQ469" si="1999">BO468</f>
        <v>0</v>
      </c>
      <c r="BP467" s="37">
        <f t="shared" si="1999"/>
        <v>0</v>
      </c>
      <c r="BQ467" s="37">
        <f t="shared" si="1999"/>
        <v>0</v>
      </c>
      <c r="BR467" s="37">
        <f>BR468</f>
        <v>3108</v>
      </c>
      <c r="BS467" s="37">
        <f t="shared" ref="BS467:BU469" si="2000">BS468</f>
        <v>0</v>
      </c>
      <c r="BT467" s="37">
        <f t="shared" si="2000"/>
        <v>3108</v>
      </c>
      <c r="BU467" s="37">
        <f t="shared" si="2000"/>
        <v>0</v>
      </c>
      <c r="BV467" s="151">
        <f>BV468</f>
        <v>0</v>
      </c>
      <c r="BW467" s="151">
        <f t="shared" ref="BW467:BY469" si="2001">BW468</f>
        <v>0</v>
      </c>
      <c r="BX467" s="151">
        <f t="shared" si="2001"/>
        <v>0</v>
      </c>
      <c r="BY467" s="151">
        <f t="shared" si="2001"/>
        <v>0</v>
      </c>
      <c r="BZ467" s="37">
        <f>BZ468</f>
        <v>3108</v>
      </c>
      <c r="CA467" s="37">
        <f t="shared" ref="CA467:CC469" si="2002">CA468</f>
        <v>0</v>
      </c>
      <c r="CB467" s="37">
        <f t="shared" si="2002"/>
        <v>3108</v>
      </c>
      <c r="CC467" s="37">
        <f t="shared" si="2002"/>
        <v>0</v>
      </c>
    </row>
    <row r="468" spans="1:81" s="40" customFormat="1" ht="33" x14ac:dyDescent="0.25">
      <c r="A468" s="9" t="s">
        <v>141</v>
      </c>
      <c r="B468" s="2" t="s">
        <v>40</v>
      </c>
      <c r="C468" s="2" t="s">
        <v>137</v>
      </c>
      <c r="D468" s="50" t="s">
        <v>157</v>
      </c>
      <c r="E468" s="2"/>
      <c r="F468" s="37">
        <f>F469</f>
        <v>3108</v>
      </c>
      <c r="G468" s="37">
        <f t="shared" si="1984"/>
        <v>0</v>
      </c>
      <c r="H468" s="37">
        <f t="shared" si="1984"/>
        <v>3108</v>
      </c>
      <c r="I468" s="37">
        <f t="shared" si="1984"/>
        <v>0</v>
      </c>
      <c r="J468" s="37">
        <f>J469</f>
        <v>0</v>
      </c>
      <c r="K468" s="37">
        <f t="shared" si="1985"/>
        <v>0</v>
      </c>
      <c r="L468" s="37">
        <f t="shared" si="1985"/>
        <v>0</v>
      </c>
      <c r="M468" s="37">
        <f t="shared" si="1985"/>
        <v>0</v>
      </c>
      <c r="N468" s="37">
        <f>N469</f>
        <v>3108</v>
      </c>
      <c r="O468" s="37">
        <f t="shared" si="1986"/>
        <v>0</v>
      </c>
      <c r="P468" s="37">
        <f t="shared" si="1986"/>
        <v>3108</v>
      </c>
      <c r="Q468" s="37">
        <f t="shared" si="1986"/>
        <v>0</v>
      </c>
      <c r="R468" s="37">
        <f>R469</f>
        <v>0</v>
      </c>
      <c r="S468" s="37">
        <f t="shared" si="1987"/>
        <v>0</v>
      </c>
      <c r="T468" s="37">
        <f t="shared" si="1987"/>
        <v>0</v>
      </c>
      <c r="U468" s="37">
        <f t="shared" si="1987"/>
        <v>0</v>
      </c>
      <c r="V468" s="37">
        <f>V469</f>
        <v>3108</v>
      </c>
      <c r="W468" s="37">
        <f t="shared" si="1988"/>
        <v>0</v>
      </c>
      <c r="X468" s="37">
        <f t="shared" si="1988"/>
        <v>3108</v>
      </c>
      <c r="Y468" s="37">
        <f t="shared" si="1988"/>
        <v>0</v>
      </c>
      <c r="Z468" s="37">
        <f>Z469</f>
        <v>0</v>
      </c>
      <c r="AA468" s="37">
        <f t="shared" si="1989"/>
        <v>0</v>
      </c>
      <c r="AB468" s="37">
        <f t="shared" si="1989"/>
        <v>0</v>
      </c>
      <c r="AC468" s="37">
        <f t="shared" si="1989"/>
        <v>0</v>
      </c>
      <c r="AD468" s="37">
        <f>AD469</f>
        <v>3108</v>
      </c>
      <c r="AE468" s="37">
        <f t="shared" si="1990"/>
        <v>0</v>
      </c>
      <c r="AF468" s="37">
        <f t="shared" si="1990"/>
        <v>3108</v>
      </c>
      <c r="AG468" s="37">
        <f t="shared" si="1990"/>
        <v>0</v>
      </c>
      <c r="AH468" s="37">
        <f>AH469</f>
        <v>0</v>
      </c>
      <c r="AI468" s="37">
        <f t="shared" si="1991"/>
        <v>0</v>
      </c>
      <c r="AJ468" s="37">
        <f t="shared" si="1991"/>
        <v>0</v>
      </c>
      <c r="AK468" s="37">
        <f t="shared" si="1991"/>
        <v>0</v>
      </c>
      <c r="AL468" s="37">
        <f>AL469</f>
        <v>3108</v>
      </c>
      <c r="AM468" s="37">
        <f t="shared" si="1992"/>
        <v>0</v>
      </c>
      <c r="AN468" s="37">
        <f t="shared" si="1992"/>
        <v>3108</v>
      </c>
      <c r="AO468" s="37">
        <f t="shared" si="1992"/>
        <v>0</v>
      </c>
      <c r="AP468" s="37">
        <f>AP469</f>
        <v>0</v>
      </c>
      <c r="AQ468" s="37">
        <f t="shared" si="1993"/>
        <v>0</v>
      </c>
      <c r="AR468" s="37">
        <f t="shared" si="1993"/>
        <v>0</v>
      </c>
      <c r="AS468" s="37">
        <f t="shared" si="1993"/>
        <v>0</v>
      </c>
      <c r="AT468" s="37">
        <f>AT469</f>
        <v>3108</v>
      </c>
      <c r="AU468" s="37">
        <f t="shared" si="1994"/>
        <v>0</v>
      </c>
      <c r="AV468" s="37">
        <f t="shared" si="1994"/>
        <v>3108</v>
      </c>
      <c r="AW468" s="37">
        <f t="shared" si="1994"/>
        <v>0</v>
      </c>
      <c r="AX468" s="37">
        <f>AX469</f>
        <v>0</v>
      </c>
      <c r="AY468" s="37">
        <f t="shared" si="1995"/>
        <v>0</v>
      </c>
      <c r="AZ468" s="37">
        <f t="shared" si="1995"/>
        <v>0</v>
      </c>
      <c r="BA468" s="37">
        <f t="shared" si="1995"/>
        <v>0</v>
      </c>
      <c r="BB468" s="37">
        <f>BB469</f>
        <v>3108</v>
      </c>
      <c r="BC468" s="37">
        <f t="shared" si="1996"/>
        <v>0</v>
      </c>
      <c r="BD468" s="37">
        <f t="shared" si="1996"/>
        <v>3108</v>
      </c>
      <c r="BE468" s="37">
        <f t="shared" si="1996"/>
        <v>0</v>
      </c>
      <c r="BF468" s="37">
        <f>BF469</f>
        <v>0</v>
      </c>
      <c r="BG468" s="37">
        <f t="shared" si="1997"/>
        <v>0</v>
      </c>
      <c r="BH468" s="37">
        <f t="shared" si="1997"/>
        <v>0</v>
      </c>
      <c r="BI468" s="37">
        <f t="shared" si="1997"/>
        <v>0</v>
      </c>
      <c r="BJ468" s="37">
        <f>BJ469</f>
        <v>3108</v>
      </c>
      <c r="BK468" s="37">
        <f t="shared" si="1998"/>
        <v>0</v>
      </c>
      <c r="BL468" s="37">
        <f t="shared" si="1998"/>
        <v>3108</v>
      </c>
      <c r="BM468" s="37">
        <f t="shared" si="1998"/>
        <v>0</v>
      </c>
      <c r="BN468" s="37">
        <f>BN469</f>
        <v>0</v>
      </c>
      <c r="BO468" s="37">
        <f t="shared" si="1999"/>
        <v>0</v>
      </c>
      <c r="BP468" s="37">
        <f t="shared" si="1999"/>
        <v>0</v>
      </c>
      <c r="BQ468" s="37">
        <f t="shared" si="1999"/>
        <v>0</v>
      </c>
      <c r="BR468" s="37">
        <f>BR469</f>
        <v>3108</v>
      </c>
      <c r="BS468" s="37">
        <f t="shared" si="2000"/>
        <v>0</v>
      </c>
      <c r="BT468" s="37">
        <f t="shared" si="2000"/>
        <v>3108</v>
      </c>
      <c r="BU468" s="37">
        <f t="shared" si="2000"/>
        <v>0</v>
      </c>
      <c r="BV468" s="151">
        <f>BV469</f>
        <v>0</v>
      </c>
      <c r="BW468" s="151">
        <f t="shared" si="2001"/>
        <v>0</v>
      </c>
      <c r="BX468" s="151">
        <f t="shared" si="2001"/>
        <v>0</v>
      </c>
      <c r="BY468" s="151">
        <f t="shared" si="2001"/>
        <v>0</v>
      </c>
      <c r="BZ468" s="37">
        <f>BZ469</f>
        <v>3108</v>
      </c>
      <c r="CA468" s="37">
        <f t="shared" si="2002"/>
        <v>0</v>
      </c>
      <c r="CB468" s="37">
        <f t="shared" si="2002"/>
        <v>3108</v>
      </c>
      <c r="CC468" s="37">
        <f t="shared" si="2002"/>
        <v>0</v>
      </c>
    </row>
    <row r="469" spans="1:81" s="40" customFormat="1" ht="31.5" customHeight="1" x14ac:dyDescent="0.25">
      <c r="A469" s="9" t="s">
        <v>74</v>
      </c>
      <c r="B469" s="2" t="s">
        <v>40</v>
      </c>
      <c r="C469" s="2" t="s">
        <v>137</v>
      </c>
      <c r="D469" s="50" t="s">
        <v>157</v>
      </c>
      <c r="E469" s="2" t="s">
        <v>463</v>
      </c>
      <c r="F469" s="37">
        <f>F470</f>
        <v>3108</v>
      </c>
      <c r="G469" s="37">
        <f t="shared" si="1984"/>
        <v>0</v>
      </c>
      <c r="H469" s="37">
        <f t="shared" si="1984"/>
        <v>3108</v>
      </c>
      <c r="I469" s="37">
        <f t="shared" si="1984"/>
        <v>0</v>
      </c>
      <c r="J469" s="37">
        <f>J470</f>
        <v>0</v>
      </c>
      <c r="K469" s="37">
        <f t="shared" si="1985"/>
        <v>0</v>
      </c>
      <c r="L469" s="37">
        <f t="shared" si="1985"/>
        <v>0</v>
      </c>
      <c r="M469" s="37">
        <f t="shared" si="1985"/>
        <v>0</v>
      </c>
      <c r="N469" s="37">
        <f>N470</f>
        <v>3108</v>
      </c>
      <c r="O469" s="37">
        <f t="shared" si="1986"/>
        <v>0</v>
      </c>
      <c r="P469" s="37">
        <f t="shared" si="1986"/>
        <v>3108</v>
      </c>
      <c r="Q469" s="37">
        <f t="shared" si="1986"/>
        <v>0</v>
      </c>
      <c r="R469" s="37">
        <f>R470</f>
        <v>0</v>
      </c>
      <c r="S469" s="37">
        <f t="shared" si="1987"/>
        <v>0</v>
      </c>
      <c r="T469" s="37">
        <f t="shared" si="1987"/>
        <v>0</v>
      </c>
      <c r="U469" s="37">
        <f t="shared" si="1987"/>
        <v>0</v>
      </c>
      <c r="V469" s="37">
        <f>V470</f>
        <v>3108</v>
      </c>
      <c r="W469" s="37">
        <f t="shared" si="1988"/>
        <v>0</v>
      </c>
      <c r="X469" s="37">
        <f t="shared" si="1988"/>
        <v>3108</v>
      </c>
      <c r="Y469" s="37">
        <f t="shared" si="1988"/>
        <v>0</v>
      </c>
      <c r="Z469" s="37">
        <f>Z470</f>
        <v>0</v>
      </c>
      <c r="AA469" s="37">
        <f t="shared" si="1989"/>
        <v>0</v>
      </c>
      <c r="AB469" s="37">
        <f t="shared" si="1989"/>
        <v>0</v>
      </c>
      <c r="AC469" s="37">
        <f t="shared" si="1989"/>
        <v>0</v>
      </c>
      <c r="AD469" s="37">
        <f>AD470</f>
        <v>3108</v>
      </c>
      <c r="AE469" s="37">
        <f t="shared" si="1990"/>
        <v>0</v>
      </c>
      <c r="AF469" s="37">
        <f t="shared" si="1990"/>
        <v>3108</v>
      </c>
      <c r="AG469" s="37">
        <f t="shared" si="1990"/>
        <v>0</v>
      </c>
      <c r="AH469" s="37">
        <f>AH470</f>
        <v>0</v>
      </c>
      <c r="AI469" s="37">
        <f t="shared" si="1991"/>
        <v>0</v>
      </c>
      <c r="AJ469" s="37">
        <f t="shared" si="1991"/>
        <v>0</v>
      </c>
      <c r="AK469" s="37">
        <f t="shared" si="1991"/>
        <v>0</v>
      </c>
      <c r="AL469" s="37">
        <f>AL470</f>
        <v>3108</v>
      </c>
      <c r="AM469" s="37">
        <f t="shared" si="1992"/>
        <v>0</v>
      </c>
      <c r="AN469" s="37">
        <f t="shared" si="1992"/>
        <v>3108</v>
      </c>
      <c r="AO469" s="37">
        <f t="shared" si="1992"/>
        <v>0</v>
      </c>
      <c r="AP469" s="37">
        <f>AP470</f>
        <v>0</v>
      </c>
      <c r="AQ469" s="37">
        <f t="shared" si="1993"/>
        <v>0</v>
      </c>
      <c r="AR469" s="37">
        <f t="shared" si="1993"/>
        <v>0</v>
      </c>
      <c r="AS469" s="37">
        <f t="shared" si="1993"/>
        <v>0</v>
      </c>
      <c r="AT469" s="37">
        <f>AT470</f>
        <v>3108</v>
      </c>
      <c r="AU469" s="37">
        <f t="shared" si="1994"/>
        <v>0</v>
      </c>
      <c r="AV469" s="37">
        <f t="shared" si="1994"/>
        <v>3108</v>
      </c>
      <c r="AW469" s="37">
        <f t="shared" si="1994"/>
        <v>0</v>
      </c>
      <c r="AX469" s="37">
        <f>AX470</f>
        <v>0</v>
      </c>
      <c r="AY469" s="37">
        <f t="shared" si="1995"/>
        <v>0</v>
      </c>
      <c r="AZ469" s="37">
        <f t="shared" si="1995"/>
        <v>0</v>
      </c>
      <c r="BA469" s="37">
        <f t="shared" si="1995"/>
        <v>0</v>
      </c>
      <c r="BB469" s="37">
        <f>BB470</f>
        <v>3108</v>
      </c>
      <c r="BC469" s="37">
        <f t="shared" si="1996"/>
        <v>0</v>
      </c>
      <c r="BD469" s="37">
        <f t="shared" si="1996"/>
        <v>3108</v>
      </c>
      <c r="BE469" s="37">
        <f t="shared" si="1996"/>
        <v>0</v>
      </c>
      <c r="BF469" s="37">
        <f>BF470</f>
        <v>0</v>
      </c>
      <c r="BG469" s="37">
        <f t="shared" si="1997"/>
        <v>0</v>
      </c>
      <c r="BH469" s="37">
        <f t="shared" si="1997"/>
        <v>0</v>
      </c>
      <c r="BI469" s="37">
        <f t="shared" si="1997"/>
        <v>0</v>
      </c>
      <c r="BJ469" s="37">
        <f>BJ470</f>
        <v>3108</v>
      </c>
      <c r="BK469" s="37">
        <f t="shared" si="1998"/>
        <v>0</v>
      </c>
      <c r="BL469" s="37">
        <f t="shared" si="1998"/>
        <v>3108</v>
      </c>
      <c r="BM469" s="37">
        <f t="shared" si="1998"/>
        <v>0</v>
      </c>
      <c r="BN469" s="37">
        <f>BN470</f>
        <v>0</v>
      </c>
      <c r="BO469" s="37">
        <f t="shared" si="1999"/>
        <v>0</v>
      </c>
      <c r="BP469" s="37">
        <f t="shared" si="1999"/>
        <v>0</v>
      </c>
      <c r="BQ469" s="37">
        <f t="shared" si="1999"/>
        <v>0</v>
      </c>
      <c r="BR469" s="37">
        <f>BR470</f>
        <v>3108</v>
      </c>
      <c r="BS469" s="37">
        <f t="shared" si="2000"/>
        <v>0</v>
      </c>
      <c r="BT469" s="37">
        <f t="shared" si="2000"/>
        <v>3108</v>
      </c>
      <c r="BU469" s="37">
        <f t="shared" si="2000"/>
        <v>0</v>
      </c>
      <c r="BV469" s="151">
        <f>BV470</f>
        <v>0</v>
      </c>
      <c r="BW469" s="151">
        <f t="shared" si="2001"/>
        <v>0</v>
      </c>
      <c r="BX469" s="151">
        <f t="shared" si="2001"/>
        <v>0</v>
      </c>
      <c r="BY469" s="151">
        <f t="shared" si="2001"/>
        <v>0</v>
      </c>
      <c r="BZ469" s="37">
        <f>BZ470</f>
        <v>3108</v>
      </c>
      <c r="CA469" s="37">
        <f t="shared" si="2002"/>
        <v>0</v>
      </c>
      <c r="CB469" s="37">
        <f t="shared" si="2002"/>
        <v>3108</v>
      </c>
      <c r="CC469" s="37">
        <f t="shared" si="2002"/>
        <v>0</v>
      </c>
    </row>
    <row r="470" spans="1:81" s="40" customFormat="1" ht="16.5" x14ac:dyDescent="0.25">
      <c r="A470" s="9" t="s">
        <v>143</v>
      </c>
      <c r="B470" s="2" t="s">
        <v>40</v>
      </c>
      <c r="C470" s="2" t="s">
        <v>137</v>
      </c>
      <c r="D470" s="50" t="s">
        <v>157</v>
      </c>
      <c r="E470" s="2" t="s">
        <v>464</v>
      </c>
      <c r="F470" s="37">
        <v>3108</v>
      </c>
      <c r="G470" s="37"/>
      <c r="H470" s="37">
        <v>3108</v>
      </c>
      <c r="I470" s="38"/>
      <c r="J470" s="37"/>
      <c r="K470" s="37"/>
      <c r="L470" s="37"/>
      <c r="M470" s="38"/>
      <c r="N470" s="37">
        <f>F470+J470</f>
        <v>3108</v>
      </c>
      <c r="O470" s="37">
        <f>G470+K470</f>
        <v>0</v>
      </c>
      <c r="P470" s="37">
        <f>H470+L470</f>
        <v>3108</v>
      </c>
      <c r="Q470" s="37">
        <f>I470+M470</f>
        <v>0</v>
      </c>
      <c r="R470" s="37"/>
      <c r="S470" s="37"/>
      <c r="T470" s="37"/>
      <c r="U470" s="38"/>
      <c r="V470" s="37">
        <f>N470+R470+S470</f>
        <v>3108</v>
      </c>
      <c r="W470" s="37">
        <f>O470+S470</f>
        <v>0</v>
      </c>
      <c r="X470" s="37">
        <f>P470+T470+U470</f>
        <v>3108</v>
      </c>
      <c r="Y470" s="37">
        <f>Q470+U470</f>
        <v>0</v>
      </c>
      <c r="Z470" s="37"/>
      <c r="AA470" s="37"/>
      <c r="AB470" s="37"/>
      <c r="AC470" s="38"/>
      <c r="AD470" s="37">
        <f>V470+Z470+AA470</f>
        <v>3108</v>
      </c>
      <c r="AE470" s="37">
        <f>W470+AA470</f>
        <v>0</v>
      </c>
      <c r="AF470" s="37">
        <f>X470+AB470+AC470</f>
        <v>3108</v>
      </c>
      <c r="AG470" s="37">
        <f>Y470+AC470</f>
        <v>0</v>
      </c>
      <c r="AH470" s="37"/>
      <c r="AI470" s="37"/>
      <c r="AJ470" s="37"/>
      <c r="AK470" s="38"/>
      <c r="AL470" s="37">
        <f>AD470+AH470+AI470</f>
        <v>3108</v>
      </c>
      <c r="AM470" s="37">
        <f>AE470+AI470</f>
        <v>0</v>
      </c>
      <c r="AN470" s="37">
        <f>AF470+AJ470+AK470</f>
        <v>3108</v>
      </c>
      <c r="AO470" s="37">
        <f>AG470+AK470</f>
        <v>0</v>
      </c>
      <c r="AP470" s="37"/>
      <c r="AQ470" s="37"/>
      <c r="AR470" s="37"/>
      <c r="AS470" s="38"/>
      <c r="AT470" s="37">
        <f>AL470+AP470+AQ470</f>
        <v>3108</v>
      </c>
      <c r="AU470" s="37">
        <f>AM470+AQ470</f>
        <v>0</v>
      </c>
      <c r="AV470" s="37">
        <f>AN470+AR470+AS470</f>
        <v>3108</v>
      </c>
      <c r="AW470" s="37">
        <f>AO470+AS470</f>
        <v>0</v>
      </c>
      <c r="AX470" s="37"/>
      <c r="AY470" s="37"/>
      <c r="AZ470" s="37"/>
      <c r="BA470" s="38"/>
      <c r="BB470" s="37">
        <f>AT470+AX470+AY470</f>
        <v>3108</v>
      </c>
      <c r="BC470" s="37">
        <f>AU470+AY470</f>
        <v>0</v>
      </c>
      <c r="BD470" s="37">
        <f>AV470+AZ470+BA470</f>
        <v>3108</v>
      </c>
      <c r="BE470" s="37">
        <f>AW470+BA470</f>
        <v>0</v>
      </c>
      <c r="BF470" s="37"/>
      <c r="BG470" s="37"/>
      <c r="BH470" s="37"/>
      <c r="BI470" s="38"/>
      <c r="BJ470" s="37">
        <f>BB470+BF470+BG470</f>
        <v>3108</v>
      </c>
      <c r="BK470" s="37">
        <f>BC470+BG470</f>
        <v>0</v>
      </c>
      <c r="BL470" s="37">
        <f>BD470+BH470+BI470</f>
        <v>3108</v>
      </c>
      <c r="BM470" s="37">
        <f>BE470+BI470</f>
        <v>0</v>
      </c>
      <c r="BN470" s="37"/>
      <c r="BO470" s="37"/>
      <c r="BP470" s="37"/>
      <c r="BQ470" s="38"/>
      <c r="BR470" s="37">
        <f>BJ470+BN470+BO470</f>
        <v>3108</v>
      </c>
      <c r="BS470" s="37">
        <f>BK470+BO470</f>
        <v>0</v>
      </c>
      <c r="BT470" s="37">
        <f>BL470+BP470+BQ470</f>
        <v>3108</v>
      </c>
      <c r="BU470" s="37">
        <f>BM470+BQ470</f>
        <v>0</v>
      </c>
      <c r="BV470" s="151"/>
      <c r="BW470" s="151"/>
      <c r="BX470" s="151"/>
      <c r="BY470" s="152"/>
      <c r="BZ470" s="37">
        <f>BR470+BV470+BW470</f>
        <v>3108</v>
      </c>
      <c r="CA470" s="37">
        <f>BS470+BW470</f>
        <v>0</v>
      </c>
      <c r="CB470" s="37">
        <f>BT470+BX470+BY470</f>
        <v>3108</v>
      </c>
      <c r="CC470" s="37">
        <f>BU470+BY470</f>
        <v>0</v>
      </c>
    </row>
    <row r="471" spans="1:81" s="40" customFormat="1" ht="33" x14ac:dyDescent="0.25">
      <c r="A471" s="9" t="s">
        <v>87</v>
      </c>
      <c r="B471" s="2" t="s">
        <v>40</v>
      </c>
      <c r="C471" s="2" t="s">
        <v>137</v>
      </c>
      <c r="D471" s="4" t="s">
        <v>100</v>
      </c>
      <c r="E471" s="2"/>
      <c r="F471" s="37">
        <f>F472</f>
        <v>15455</v>
      </c>
      <c r="G471" s="37">
        <f t="shared" ref="G471:I471" si="2003">G472</f>
        <v>0</v>
      </c>
      <c r="H471" s="37">
        <f t="shared" si="2003"/>
        <v>15828</v>
      </c>
      <c r="I471" s="37">
        <f t="shared" si="2003"/>
        <v>0</v>
      </c>
      <c r="J471" s="37">
        <f>J472</f>
        <v>0</v>
      </c>
      <c r="K471" s="37">
        <f t="shared" ref="K471:M471" si="2004">K472</f>
        <v>0</v>
      </c>
      <c r="L471" s="37">
        <f t="shared" si="2004"/>
        <v>0</v>
      </c>
      <c r="M471" s="37">
        <f t="shared" si="2004"/>
        <v>0</v>
      </c>
      <c r="N471" s="37">
        <f>N472</f>
        <v>15455</v>
      </c>
      <c r="O471" s="37">
        <f t="shared" ref="O471:Q471" si="2005">O472</f>
        <v>0</v>
      </c>
      <c r="P471" s="37">
        <f t="shared" si="2005"/>
        <v>15828</v>
      </c>
      <c r="Q471" s="37">
        <f t="shared" si="2005"/>
        <v>0</v>
      </c>
      <c r="R471" s="37">
        <f>R472</f>
        <v>0</v>
      </c>
      <c r="S471" s="37">
        <f t="shared" ref="S471:U471" si="2006">S472</f>
        <v>0</v>
      </c>
      <c r="T471" s="37">
        <f t="shared" si="2006"/>
        <v>0</v>
      </c>
      <c r="U471" s="37">
        <f t="shared" si="2006"/>
        <v>0</v>
      </c>
      <c r="V471" s="37">
        <f>V472</f>
        <v>15455</v>
      </c>
      <c r="W471" s="37">
        <f t="shared" ref="W471:Y471" si="2007">W472</f>
        <v>0</v>
      </c>
      <c r="X471" s="37">
        <f t="shared" si="2007"/>
        <v>15828</v>
      </c>
      <c r="Y471" s="37">
        <f t="shared" si="2007"/>
        <v>0</v>
      </c>
      <c r="Z471" s="37">
        <f>Z472</f>
        <v>0</v>
      </c>
      <c r="AA471" s="37">
        <f t="shared" ref="AA471:AC471" si="2008">AA472</f>
        <v>0</v>
      </c>
      <c r="AB471" s="37">
        <f t="shared" si="2008"/>
        <v>0</v>
      </c>
      <c r="AC471" s="37">
        <f t="shared" si="2008"/>
        <v>0</v>
      </c>
      <c r="AD471" s="37">
        <f>AD472</f>
        <v>15455</v>
      </c>
      <c r="AE471" s="37">
        <f t="shared" ref="AE471:AG471" si="2009">AE472</f>
        <v>0</v>
      </c>
      <c r="AF471" s="37">
        <f t="shared" si="2009"/>
        <v>15828</v>
      </c>
      <c r="AG471" s="37">
        <f t="shared" si="2009"/>
        <v>0</v>
      </c>
      <c r="AH471" s="37">
        <f>AH472</f>
        <v>0</v>
      </c>
      <c r="AI471" s="37">
        <f t="shared" ref="AI471:AK471" si="2010">AI472</f>
        <v>0</v>
      </c>
      <c r="AJ471" s="37">
        <f t="shared" si="2010"/>
        <v>0</v>
      </c>
      <c r="AK471" s="37">
        <f t="shared" si="2010"/>
        <v>0</v>
      </c>
      <c r="AL471" s="37">
        <f>AL472</f>
        <v>15455</v>
      </c>
      <c r="AM471" s="37">
        <f t="shared" ref="AM471:AO471" si="2011">AM472</f>
        <v>0</v>
      </c>
      <c r="AN471" s="37">
        <f t="shared" si="2011"/>
        <v>15828</v>
      </c>
      <c r="AO471" s="37">
        <f t="shared" si="2011"/>
        <v>0</v>
      </c>
      <c r="AP471" s="37">
        <f>AP472</f>
        <v>0</v>
      </c>
      <c r="AQ471" s="37">
        <f t="shared" ref="AQ471:AS471" si="2012">AQ472</f>
        <v>0</v>
      </c>
      <c r="AR471" s="37">
        <f t="shared" si="2012"/>
        <v>0</v>
      </c>
      <c r="AS471" s="37">
        <f t="shared" si="2012"/>
        <v>0</v>
      </c>
      <c r="AT471" s="37">
        <f>AT472</f>
        <v>15455</v>
      </c>
      <c r="AU471" s="37">
        <f t="shared" ref="AU471:AW471" si="2013">AU472</f>
        <v>0</v>
      </c>
      <c r="AV471" s="37">
        <f t="shared" si="2013"/>
        <v>15828</v>
      </c>
      <c r="AW471" s="37">
        <f t="shared" si="2013"/>
        <v>0</v>
      </c>
      <c r="AX471" s="37">
        <f>AX472</f>
        <v>0</v>
      </c>
      <c r="AY471" s="37">
        <f t="shared" ref="AY471:BA471" si="2014">AY472</f>
        <v>0</v>
      </c>
      <c r="AZ471" s="37">
        <f t="shared" si="2014"/>
        <v>0</v>
      </c>
      <c r="BA471" s="37">
        <f t="shared" si="2014"/>
        <v>0</v>
      </c>
      <c r="BB471" s="37">
        <f>BB472</f>
        <v>15455</v>
      </c>
      <c r="BC471" s="37">
        <f t="shared" ref="BC471:BE471" si="2015">BC472</f>
        <v>0</v>
      </c>
      <c r="BD471" s="37">
        <f t="shared" si="2015"/>
        <v>15828</v>
      </c>
      <c r="BE471" s="37">
        <f t="shared" si="2015"/>
        <v>0</v>
      </c>
      <c r="BF471" s="37">
        <f>BF472</f>
        <v>0</v>
      </c>
      <c r="BG471" s="37">
        <f t="shared" ref="BG471:BI471" si="2016">BG472</f>
        <v>0</v>
      </c>
      <c r="BH471" s="37">
        <f t="shared" si="2016"/>
        <v>0</v>
      </c>
      <c r="BI471" s="37">
        <f t="shared" si="2016"/>
        <v>0</v>
      </c>
      <c r="BJ471" s="37">
        <f>BJ472</f>
        <v>15455</v>
      </c>
      <c r="BK471" s="37">
        <f t="shared" ref="BK471:BM471" si="2017">BK472</f>
        <v>0</v>
      </c>
      <c r="BL471" s="37">
        <f t="shared" si="2017"/>
        <v>15828</v>
      </c>
      <c r="BM471" s="37">
        <f t="shared" si="2017"/>
        <v>0</v>
      </c>
      <c r="BN471" s="37">
        <f>BN472</f>
        <v>0</v>
      </c>
      <c r="BO471" s="37">
        <f t="shared" ref="BO471:BQ471" si="2018">BO472</f>
        <v>0</v>
      </c>
      <c r="BP471" s="37">
        <f t="shared" si="2018"/>
        <v>0</v>
      </c>
      <c r="BQ471" s="37">
        <f t="shared" si="2018"/>
        <v>0</v>
      </c>
      <c r="BR471" s="37">
        <f>BR472</f>
        <v>15455</v>
      </c>
      <c r="BS471" s="37">
        <f t="shared" ref="BS471:BU471" si="2019">BS472</f>
        <v>0</v>
      </c>
      <c r="BT471" s="37">
        <f t="shared" si="2019"/>
        <v>15828</v>
      </c>
      <c r="BU471" s="37">
        <f t="shared" si="2019"/>
        <v>0</v>
      </c>
      <c r="BV471" s="151">
        <f>BV472</f>
        <v>0</v>
      </c>
      <c r="BW471" s="151">
        <f t="shared" ref="BW471:BY471" si="2020">BW472</f>
        <v>0</v>
      </c>
      <c r="BX471" s="151">
        <f t="shared" si="2020"/>
        <v>0</v>
      </c>
      <c r="BY471" s="151">
        <f t="shared" si="2020"/>
        <v>0</v>
      </c>
      <c r="BZ471" s="37">
        <f>BZ472</f>
        <v>15455</v>
      </c>
      <c r="CA471" s="37">
        <f t="shared" ref="CA471:CC471" si="2021">CA472</f>
        <v>0</v>
      </c>
      <c r="CB471" s="37">
        <f t="shared" si="2021"/>
        <v>15828</v>
      </c>
      <c r="CC471" s="37">
        <f t="shared" si="2021"/>
        <v>0</v>
      </c>
    </row>
    <row r="472" spans="1:81" s="40" customFormat="1" ht="33" x14ac:dyDescent="0.25">
      <c r="A472" s="9" t="s">
        <v>141</v>
      </c>
      <c r="B472" s="2" t="s">
        <v>40</v>
      </c>
      <c r="C472" s="2" t="s">
        <v>137</v>
      </c>
      <c r="D472" s="4" t="s">
        <v>158</v>
      </c>
      <c r="E472" s="2"/>
      <c r="F472" s="37">
        <f>F473+F475+F477</f>
        <v>15455</v>
      </c>
      <c r="G472" s="37">
        <f t="shared" ref="G472:I472" si="2022">G473+G475+G477</f>
        <v>0</v>
      </c>
      <c r="H472" s="37">
        <f t="shared" si="2022"/>
        <v>15828</v>
      </c>
      <c r="I472" s="37">
        <f t="shared" si="2022"/>
        <v>0</v>
      </c>
      <c r="J472" s="37">
        <f>J473+J475+J477</f>
        <v>0</v>
      </c>
      <c r="K472" s="37">
        <f t="shared" ref="K472:M472" si="2023">K473+K475+K477</f>
        <v>0</v>
      </c>
      <c r="L472" s="37">
        <f t="shared" si="2023"/>
        <v>0</v>
      </c>
      <c r="M472" s="37">
        <f t="shared" si="2023"/>
        <v>0</v>
      </c>
      <c r="N472" s="37">
        <f>N473+N475+N477</f>
        <v>15455</v>
      </c>
      <c r="O472" s="37">
        <f t="shared" ref="O472:Q472" si="2024">O473+O475+O477</f>
        <v>0</v>
      </c>
      <c r="P472" s="37">
        <f t="shared" si="2024"/>
        <v>15828</v>
      </c>
      <c r="Q472" s="37">
        <f t="shared" si="2024"/>
        <v>0</v>
      </c>
      <c r="R472" s="37">
        <f>R473+R475+R477</f>
        <v>0</v>
      </c>
      <c r="S472" s="37">
        <f t="shared" ref="S472:U472" si="2025">S473+S475+S477</f>
        <v>0</v>
      </c>
      <c r="T472" s="37">
        <f t="shared" si="2025"/>
        <v>0</v>
      </c>
      <c r="U472" s="37">
        <f t="shared" si="2025"/>
        <v>0</v>
      </c>
      <c r="V472" s="37">
        <f>V473+V475+V477</f>
        <v>15455</v>
      </c>
      <c r="W472" s="37">
        <f t="shared" ref="W472:Y472" si="2026">W473+W475+W477</f>
        <v>0</v>
      </c>
      <c r="X472" s="37">
        <f t="shared" si="2026"/>
        <v>15828</v>
      </c>
      <c r="Y472" s="37">
        <f t="shared" si="2026"/>
        <v>0</v>
      </c>
      <c r="Z472" s="37">
        <f>Z473+Z475+Z477</f>
        <v>0</v>
      </c>
      <c r="AA472" s="37">
        <f t="shared" ref="AA472:AC472" si="2027">AA473+AA475+AA477</f>
        <v>0</v>
      </c>
      <c r="AB472" s="37">
        <f t="shared" si="2027"/>
        <v>0</v>
      </c>
      <c r="AC472" s="37">
        <f t="shared" si="2027"/>
        <v>0</v>
      </c>
      <c r="AD472" s="37">
        <f>AD473+AD475+AD477</f>
        <v>15455</v>
      </c>
      <c r="AE472" s="37">
        <f t="shared" ref="AE472:AG472" si="2028">AE473+AE475+AE477</f>
        <v>0</v>
      </c>
      <c r="AF472" s="37">
        <f t="shared" si="2028"/>
        <v>15828</v>
      </c>
      <c r="AG472" s="37">
        <f t="shared" si="2028"/>
        <v>0</v>
      </c>
      <c r="AH472" s="37">
        <f>AH473+AH475+AH477</f>
        <v>0</v>
      </c>
      <c r="AI472" s="37">
        <f t="shared" ref="AI472:AK472" si="2029">AI473+AI475+AI477</f>
        <v>0</v>
      </c>
      <c r="AJ472" s="37">
        <f t="shared" si="2029"/>
        <v>0</v>
      </c>
      <c r="AK472" s="37">
        <f t="shared" si="2029"/>
        <v>0</v>
      </c>
      <c r="AL472" s="37">
        <f>AL473+AL475+AL477</f>
        <v>15455</v>
      </c>
      <c r="AM472" s="37">
        <f t="shared" ref="AM472:AO472" si="2030">AM473+AM475+AM477</f>
        <v>0</v>
      </c>
      <c r="AN472" s="37">
        <f t="shared" si="2030"/>
        <v>15828</v>
      </c>
      <c r="AO472" s="37">
        <f t="shared" si="2030"/>
        <v>0</v>
      </c>
      <c r="AP472" s="37">
        <f>AP473+AP475+AP477</f>
        <v>0</v>
      </c>
      <c r="AQ472" s="37">
        <f t="shared" ref="AQ472:AS472" si="2031">AQ473+AQ475+AQ477</f>
        <v>0</v>
      </c>
      <c r="AR472" s="37">
        <f t="shared" si="2031"/>
        <v>0</v>
      </c>
      <c r="AS472" s="37">
        <f t="shared" si="2031"/>
        <v>0</v>
      </c>
      <c r="AT472" s="37">
        <f>AT473+AT475+AT477</f>
        <v>15455</v>
      </c>
      <c r="AU472" s="37">
        <f t="shared" ref="AU472:AW472" si="2032">AU473+AU475+AU477</f>
        <v>0</v>
      </c>
      <c r="AV472" s="37">
        <f t="shared" si="2032"/>
        <v>15828</v>
      </c>
      <c r="AW472" s="37">
        <f t="shared" si="2032"/>
        <v>0</v>
      </c>
      <c r="AX472" s="37">
        <f>AX473+AX475+AX477</f>
        <v>0</v>
      </c>
      <c r="AY472" s="37">
        <f t="shared" ref="AY472:BA472" si="2033">AY473+AY475+AY477</f>
        <v>0</v>
      </c>
      <c r="AZ472" s="37">
        <f t="shared" si="2033"/>
        <v>0</v>
      </c>
      <c r="BA472" s="37">
        <f t="shared" si="2033"/>
        <v>0</v>
      </c>
      <c r="BB472" s="37">
        <f>BB473+BB475+BB477</f>
        <v>15455</v>
      </c>
      <c r="BC472" s="37">
        <f t="shared" ref="BC472:BE472" si="2034">BC473+BC475+BC477</f>
        <v>0</v>
      </c>
      <c r="BD472" s="37">
        <f t="shared" si="2034"/>
        <v>15828</v>
      </c>
      <c r="BE472" s="37">
        <f t="shared" si="2034"/>
        <v>0</v>
      </c>
      <c r="BF472" s="37">
        <f>BF473+BF475+BF477</f>
        <v>0</v>
      </c>
      <c r="BG472" s="37">
        <f t="shared" ref="BG472:BI472" si="2035">BG473+BG475+BG477</f>
        <v>0</v>
      </c>
      <c r="BH472" s="37">
        <f t="shared" si="2035"/>
        <v>0</v>
      </c>
      <c r="BI472" s="37">
        <f t="shared" si="2035"/>
        <v>0</v>
      </c>
      <c r="BJ472" s="37">
        <f>BJ473+BJ475+BJ477</f>
        <v>15455</v>
      </c>
      <c r="BK472" s="37">
        <f t="shared" ref="BK472:BM472" si="2036">BK473+BK475+BK477</f>
        <v>0</v>
      </c>
      <c r="BL472" s="37">
        <f t="shared" si="2036"/>
        <v>15828</v>
      </c>
      <c r="BM472" s="37">
        <f t="shared" si="2036"/>
        <v>0</v>
      </c>
      <c r="BN472" s="37">
        <f>BN473+BN475+BN477</f>
        <v>0</v>
      </c>
      <c r="BO472" s="37">
        <f t="shared" ref="BO472:BQ472" si="2037">BO473+BO475+BO477</f>
        <v>0</v>
      </c>
      <c r="BP472" s="37">
        <f t="shared" si="2037"/>
        <v>0</v>
      </c>
      <c r="BQ472" s="37">
        <f t="shared" si="2037"/>
        <v>0</v>
      </c>
      <c r="BR472" s="37">
        <f>BR473+BR475+BR477</f>
        <v>15455</v>
      </c>
      <c r="BS472" s="37">
        <f t="shared" ref="BS472:BU472" si="2038">BS473+BS475+BS477</f>
        <v>0</v>
      </c>
      <c r="BT472" s="37">
        <f t="shared" si="2038"/>
        <v>15828</v>
      </c>
      <c r="BU472" s="37">
        <f t="shared" si="2038"/>
        <v>0</v>
      </c>
      <c r="BV472" s="151">
        <f>BV473+BV475+BV477</f>
        <v>0</v>
      </c>
      <c r="BW472" s="151">
        <f t="shared" ref="BW472:BY472" si="2039">BW473+BW475+BW477</f>
        <v>0</v>
      </c>
      <c r="BX472" s="151">
        <f t="shared" si="2039"/>
        <v>0</v>
      </c>
      <c r="BY472" s="151">
        <f t="shared" si="2039"/>
        <v>0</v>
      </c>
      <c r="BZ472" s="37">
        <f>BZ473+BZ475+BZ477</f>
        <v>15455</v>
      </c>
      <c r="CA472" s="37">
        <f t="shared" ref="CA472:CC472" si="2040">CA473+CA475+CA477</f>
        <v>0</v>
      </c>
      <c r="CB472" s="37">
        <f t="shared" si="2040"/>
        <v>15828</v>
      </c>
      <c r="CC472" s="37">
        <f t="shared" si="2040"/>
        <v>0</v>
      </c>
    </row>
    <row r="473" spans="1:81" s="40" customFormat="1" ht="82.5" x14ac:dyDescent="0.25">
      <c r="A473" s="9" t="s">
        <v>22</v>
      </c>
      <c r="B473" s="2" t="s">
        <v>40</v>
      </c>
      <c r="C473" s="2" t="s">
        <v>137</v>
      </c>
      <c r="D473" s="4" t="s">
        <v>158</v>
      </c>
      <c r="E473" s="2" t="s">
        <v>471</v>
      </c>
      <c r="F473" s="37">
        <f t="shared" ref="F473:BQ473" si="2041">F474</f>
        <v>7130</v>
      </c>
      <c r="G473" s="37">
        <f t="shared" si="2041"/>
        <v>0</v>
      </c>
      <c r="H473" s="37">
        <f t="shared" si="2041"/>
        <v>7130</v>
      </c>
      <c r="I473" s="37">
        <f t="shared" si="2041"/>
        <v>0</v>
      </c>
      <c r="J473" s="37">
        <f t="shared" si="2041"/>
        <v>0</v>
      </c>
      <c r="K473" s="37">
        <f t="shared" si="2041"/>
        <v>0</v>
      </c>
      <c r="L473" s="37">
        <f t="shared" si="2041"/>
        <v>0</v>
      </c>
      <c r="M473" s="37">
        <f t="shared" si="2041"/>
        <v>0</v>
      </c>
      <c r="N473" s="37">
        <f t="shared" si="2041"/>
        <v>7130</v>
      </c>
      <c r="O473" s="37">
        <f t="shared" si="2041"/>
        <v>0</v>
      </c>
      <c r="P473" s="37">
        <f t="shared" si="2041"/>
        <v>7130</v>
      </c>
      <c r="Q473" s="37">
        <f t="shared" si="2041"/>
        <v>0</v>
      </c>
      <c r="R473" s="37">
        <f t="shared" si="2041"/>
        <v>0</v>
      </c>
      <c r="S473" s="37">
        <f t="shared" si="2041"/>
        <v>0</v>
      </c>
      <c r="T473" s="37">
        <f t="shared" si="2041"/>
        <v>0</v>
      </c>
      <c r="U473" s="37">
        <f t="shared" si="2041"/>
        <v>0</v>
      </c>
      <c r="V473" s="37">
        <f t="shared" si="2041"/>
        <v>7130</v>
      </c>
      <c r="W473" s="37">
        <f t="shared" si="2041"/>
        <v>0</v>
      </c>
      <c r="X473" s="37">
        <f t="shared" si="2041"/>
        <v>7130</v>
      </c>
      <c r="Y473" s="37">
        <f t="shared" si="2041"/>
        <v>0</v>
      </c>
      <c r="Z473" s="37">
        <f t="shared" si="2041"/>
        <v>0</v>
      </c>
      <c r="AA473" s="37">
        <f t="shared" si="2041"/>
        <v>0</v>
      </c>
      <c r="AB473" s="37">
        <f t="shared" si="2041"/>
        <v>0</v>
      </c>
      <c r="AC473" s="37">
        <f t="shared" si="2041"/>
        <v>0</v>
      </c>
      <c r="AD473" s="37">
        <f t="shared" si="2041"/>
        <v>7130</v>
      </c>
      <c r="AE473" s="37">
        <f t="shared" si="2041"/>
        <v>0</v>
      </c>
      <c r="AF473" s="37">
        <f t="shared" si="2041"/>
        <v>7130</v>
      </c>
      <c r="AG473" s="37">
        <f t="shared" si="2041"/>
        <v>0</v>
      </c>
      <c r="AH473" s="37">
        <f t="shared" si="2041"/>
        <v>0</v>
      </c>
      <c r="AI473" s="37">
        <f t="shared" si="2041"/>
        <v>0</v>
      </c>
      <c r="AJ473" s="37">
        <f t="shared" si="2041"/>
        <v>0</v>
      </c>
      <c r="AK473" s="37">
        <f t="shared" si="2041"/>
        <v>0</v>
      </c>
      <c r="AL473" s="37">
        <f t="shared" si="2041"/>
        <v>7130</v>
      </c>
      <c r="AM473" s="37">
        <f t="shared" si="2041"/>
        <v>0</v>
      </c>
      <c r="AN473" s="37">
        <f t="shared" si="2041"/>
        <v>7130</v>
      </c>
      <c r="AO473" s="37">
        <f t="shared" si="2041"/>
        <v>0</v>
      </c>
      <c r="AP473" s="37">
        <f t="shared" si="2041"/>
        <v>0</v>
      </c>
      <c r="AQ473" s="37">
        <f t="shared" si="2041"/>
        <v>0</v>
      </c>
      <c r="AR473" s="37">
        <f t="shared" si="2041"/>
        <v>0</v>
      </c>
      <c r="AS473" s="37">
        <f t="shared" si="2041"/>
        <v>0</v>
      </c>
      <c r="AT473" s="37">
        <f t="shared" si="2041"/>
        <v>7130</v>
      </c>
      <c r="AU473" s="37">
        <f t="shared" si="2041"/>
        <v>0</v>
      </c>
      <c r="AV473" s="37">
        <f t="shared" si="2041"/>
        <v>7130</v>
      </c>
      <c r="AW473" s="37">
        <f t="shared" si="2041"/>
        <v>0</v>
      </c>
      <c r="AX473" s="37">
        <f t="shared" si="2041"/>
        <v>0</v>
      </c>
      <c r="AY473" s="37">
        <f t="shared" si="2041"/>
        <v>0</v>
      </c>
      <c r="AZ473" s="37">
        <f t="shared" si="2041"/>
        <v>0</v>
      </c>
      <c r="BA473" s="37">
        <f t="shared" si="2041"/>
        <v>0</v>
      </c>
      <c r="BB473" s="37">
        <f t="shared" si="2041"/>
        <v>7130</v>
      </c>
      <c r="BC473" s="37">
        <f t="shared" si="2041"/>
        <v>0</v>
      </c>
      <c r="BD473" s="37">
        <f t="shared" si="2041"/>
        <v>7130</v>
      </c>
      <c r="BE473" s="37">
        <f t="shared" si="2041"/>
        <v>0</v>
      </c>
      <c r="BF473" s="37">
        <f t="shared" si="2041"/>
        <v>0</v>
      </c>
      <c r="BG473" s="37">
        <f t="shared" si="2041"/>
        <v>0</v>
      </c>
      <c r="BH473" s="37">
        <f t="shared" si="2041"/>
        <v>0</v>
      </c>
      <c r="BI473" s="37">
        <f t="shared" si="2041"/>
        <v>0</v>
      </c>
      <c r="BJ473" s="37">
        <f t="shared" si="2041"/>
        <v>7130</v>
      </c>
      <c r="BK473" s="37">
        <f t="shared" si="2041"/>
        <v>0</v>
      </c>
      <c r="BL473" s="37">
        <f t="shared" si="2041"/>
        <v>7130</v>
      </c>
      <c r="BM473" s="37">
        <f t="shared" si="2041"/>
        <v>0</v>
      </c>
      <c r="BN473" s="37">
        <f t="shared" si="2041"/>
        <v>0</v>
      </c>
      <c r="BO473" s="37">
        <f t="shared" si="2041"/>
        <v>0</v>
      </c>
      <c r="BP473" s="37">
        <f t="shared" si="2041"/>
        <v>0</v>
      </c>
      <c r="BQ473" s="37">
        <f t="shared" si="2041"/>
        <v>0</v>
      </c>
      <c r="BR473" s="37">
        <f t="shared" ref="BR473:CC473" si="2042">BR474</f>
        <v>7130</v>
      </c>
      <c r="BS473" s="37">
        <f t="shared" si="2042"/>
        <v>0</v>
      </c>
      <c r="BT473" s="37">
        <f t="shared" si="2042"/>
        <v>7130</v>
      </c>
      <c r="BU473" s="37">
        <f t="shared" si="2042"/>
        <v>0</v>
      </c>
      <c r="BV473" s="151">
        <f t="shared" si="2042"/>
        <v>0</v>
      </c>
      <c r="BW473" s="151">
        <f t="shared" si="2042"/>
        <v>0</v>
      </c>
      <c r="BX473" s="151">
        <f t="shared" si="2042"/>
        <v>0</v>
      </c>
      <c r="BY473" s="151">
        <f t="shared" si="2042"/>
        <v>0</v>
      </c>
      <c r="BZ473" s="37">
        <f t="shared" si="2042"/>
        <v>7130</v>
      </c>
      <c r="CA473" s="37">
        <f t="shared" si="2042"/>
        <v>0</v>
      </c>
      <c r="CB473" s="37">
        <f t="shared" si="2042"/>
        <v>7130</v>
      </c>
      <c r="CC473" s="37">
        <f t="shared" si="2042"/>
        <v>0</v>
      </c>
    </row>
    <row r="474" spans="1:81" s="40" customFormat="1" ht="36.6" customHeight="1" x14ac:dyDescent="0.25">
      <c r="A474" s="9" t="s">
        <v>90</v>
      </c>
      <c r="B474" s="2" t="s">
        <v>40</v>
      </c>
      <c r="C474" s="2" t="s">
        <v>137</v>
      </c>
      <c r="D474" s="4" t="s">
        <v>158</v>
      </c>
      <c r="E474" s="2" t="s">
        <v>535</v>
      </c>
      <c r="F474" s="37">
        <v>7130</v>
      </c>
      <c r="G474" s="37"/>
      <c r="H474" s="37">
        <v>7130</v>
      </c>
      <c r="I474" s="38"/>
      <c r="J474" s="37"/>
      <c r="K474" s="37"/>
      <c r="L474" s="37"/>
      <c r="M474" s="38"/>
      <c r="N474" s="37">
        <f>F474+J474</f>
        <v>7130</v>
      </c>
      <c r="O474" s="37">
        <f>G474+K474</f>
        <v>0</v>
      </c>
      <c r="P474" s="37">
        <f>H474+L474</f>
        <v>7130</v>
      </c>
      <c r="Q474" s="37">
        <f>I474+M474</f>
        <v>0</v>
      </c>
      <c r="R474" s="37"/>
      <c r="S474" s="37"/>
      <c r="T474" s="37"/>
      <c r="U474" s="38"/>
      <c r="V474" s="37">
        <f>N474+R474+S474</f>
        <v>7130</v>
      </c>
      <c r="W474" s="37">
        <f>O474+S474</f>
        <v>0</v>
      </c>
      <c r="X474" s="37">
        <f>P474+T474+U474</f>
        <v>7130</v>
      </c>
      <c r="Y474" s="37">
        <f>Q474+U474</f>
        <v>0</v>
      </c>
      <c r="Z474" s="37"/>
      <c r="AA474" s="37"/>
      <c r="AB474" s="37"/>
      <c r="AC474" s="38"/>
      <c r="AD474" s="37">
        <f>V474+Z474+AA474</f>
        <v>7130</v>
      </c>
      <c r="AE474" s="37">
        <f>W474+AA474</f>
        <v>0</v>
      </c>
      <c r="AF474" s="37">
        <f>X474+AB474+AC474</f>
        <v>7130</v>
      </c>
      <c r="AG474" s="37">
        <f>Y474+AC474</f>
        <v>0</v>
      </c>
      <c r="AH474" s="37"/>
      <c r="AI474" s="37"/>
      <c r="AJ474" s="37"/>
      <c r="AK474" s="38"/>
      <c r="AL474" s="37">
        <f>AD474+AH474+AI474</f>
        <v>7130</v>
      </c>
      <c r="AM474" s="37">
        <f>AE474+AI474</f>
        <v>0</v>
      </c>
      <c r="AN474" s="37">
        <f>AF474+AJ474+AK474</f>
        <v>7130</v>
      </c>
      <c r="AO474" s="37">
        <f>AG474+AK474</f>
        <v>0</v>
      </c>
      <c r="AP474" s="37"/>
      <c r="AQ474" s="37"/>
      <c r="AR474" s="37"/>
      <c r="AS474" s="38"/>
      <c r="AT474" s="37">
        <f>AL474+AP474+AQ474</f>
        <v>7130</v>
      </c>
      <c r="AU474" s="37">
        <f>AM474+AQ474</f>
        <v>0</v>
      </c>
      <c r="AV474" s="37">
        <f>AN474+AR474+AS474</f>
        <v>7130</v>
      </c>
      <c r="AW474" s="37">
        <f>AO474+AS474</f>
        <v>0</v>
      </c>
      <c r="AX474" s="37"/>
      <c r="AY474" s="37"/>
      <c r="AZ474" s="37"/>
      <c r="BA474" s="38"/>
      <c r="BB474" s="37">
        <f>AT474+AX474+AY474</f>
        <v>7130</v>
      </c>
      <c r="BC474" s="37">
        <f>AU474+AY474</f>
        <v>0</v>
      </c>
      <c r="BD474" s="37">
        <f>AV474+AZ474+BA474</f>
        <v>7130</v>
      </c>
      <c r="BE474" s="37">
        <f>AW474+BA474</f>
        <v>0</v>
      </c>
      <c r="BF474" s="37"/>
      <c r="BG474" s="37"/>
      <c r="BH474" s="37"/>
      <c r="BI474" s="38"/>
      <c r="BJ474" s="37">
        <f>BB474+BF474+BG474</f>
        <v>7130</v>
      </c>
      <c r="BK474" s="37">
        <f>BC474+BG474</f>
        <v>0</v>
      </c>
      <c r="BL474" s="37">
        <f>BD474+BH474+BI474</f>
        <v>7130</v>
      </c>
      <c r="BM474" s="37">
        <f>BE474+BI474</f>
        <v>0</v>
      </c>
      <c r="BN474" s="37"/>
      <c r="BO474" s="37"/>
      <c r="BP474" s="37"/>
      <c r="BQ474" s="38"/>
      <c r="BR474" s="37">
        <f>BJ474+BN474+BO474</f>
        <v>7130</v>
      </c>
      <c r="BS474" s="37">
        <f>BK474+BO474</f>
        <v>0</v>
      </c>
      <c r="BT474" s="37">
        <f>BL474+BP474+BQ474</f>
        <v>7130</v>
      </c>
      <c r="BU474" s="37">
        <f>BM474+BQ474</f>
        <v>0</v>
      </c>
      <c r="BV474" s="151"/>
      <c r="BW474" s="151"/>
      <c r="BX474" s="151"/>
      <c r="BY474" s="152"/>
      <c r="BZ474" s="37">
        <f>BR474+BV474+BW474</f>
        <v>7130</v>
      </c>
      <c r="CA474" s="37">
        <f>BS474+BW474</f>
        <v>0</v>
      </c>
      <c r="CB474" s="37">
        <f>BT474+BX474+BY474</f>
        <v>7130</v>
      </c>
      <c r="CC474" s="37">
        <f>BU474+BY474</f>
        <v>0</v>
      </c>
    </row>
    <row r="475" spans="1:81" s="40" customFormat="1" ht="33" x14ac:dyDescent="0.25">
      <c r="A475" s="9" t="s">
        <v>32</v>
      </c>
      <c r="B475" s="2" t="s">
        <v>40</v>
      </c>
      <c r="C475" s="2" t="s">
        <v>137</v>
      </c>
      <c r="D475" s="4" t="s">
        <v>158</v>
      </c>
      <c r="E475" s="2" t="s">
        <v>475</v>
      </c>
      <c r="F475" s="37">
        <f>F476</f>
        <v>8310</v>
      </c>
      <c r="G475" s="37">
        <f t="shared" ref="G475:I475" si="2043">G476</f>
        <v>0</v>
      </c>
      <c r="H475" s="37">
        <f t="shared" si="2043"/>
        <v>8683</v>
      </c>
      <c r="I475" s="37">
        <f t="shared" si="2043"/>
        <v>0</v>
      </c>
      <c r="J475" s="37">
        <f>J476</f>
        <v>0</v>
      </c>
      <c r="K475" s="37">
        <f t="shared" ref="K475:M475" si="2044">K476</f>
        <v>0</v>
      </c>
      <c r="L475" s="37">
        <f t="shared" si="2044"/>
        <v>0</v>
      </c>
      <c r="M475" s="37">
        <f t="shared" si="2044"/>
        <v>0</v>
      </c>
      <c r="N475" s="37">
        <f>N476</f>
        <v>8310</v>
      </c>
      <c r="O475" s="37">
        <f t="shared" ref="O475:Q475" si="2045">O476</f>
        <v>0</v>
      </c>
      <c r="P475" s="37">
        <f t="shared" si="2045"/>
        <v>8683</v>
      </c>
      <c r="Q475" s="37">
        <f t="shared" si="2045"/>
        <v>0</v>
      </c>
      <c r="R475" s="37">
        <f>R476</f>
        <v>0</v>
      </c>
      <c r="S475" s="37">
        <f t="shared" ref="S475:U475" si="2046">S476</f>
        <v>0</v>
      </c>
      <c r="T475" s="37">
        <f t="shared" si="2046"/>
        <v>0</v>
      </c>
      <c r="U475" s="37">
        <f t="shared" si="2046"/>
        <v>0</v>
      </c>
      <c r="V475" s="37">
        <f>V476</f>
        <v>8310</v>
      </c>
      <c r="W475" s="37">
        <f t="shared" ref="W475:Y475" si="2047">W476</f>
        <v>0</v>
      </c>
      <c r="X475" s="37">
        <f t="shared" si="2047"/>
        <v>8683</v>
      </c>
      <c r="Y475" s="37">
        <f t="shared" si="2047"/>
        <v>0</v>
      </c>
      <c r="Z475" s="37">
        <f>Z476</f>
        <v>0</v>
      </c>
      <c r="AA475" s="37">
        <f t="shared" ref="AA475:AC475" si="2048">AA476</f>
        <v>0</v>
      </c>
      <c r="AB475" s="37">
        <f t="shared" si="2048"/>
        <v>0</v>
      </c>
      <c r="AC475" s="37">
        <f t="shared" si="2048"/>
        <v>0</v>
      </c>
      <c r="AD475" s="37">
        <f>AD476</f>
        <v>8310</v>
      </c>
      <c r="AE475" s="37">
        <f t="shared" ref="AE475:AG475" si="2049">AE476</f>
        <v>0</v>
      </c>
      <c r="AF475" s="37">
        <f t="shared" si="2049"/>
        <v>8683</v>
      </c>
      <c r="AG475" s="37">
        <f t="shared" si="2049"/>
        <v>0</v>
      </c>
      <c r="AH475" s="37">
        <f>AH476</f>
        <v>0</v>
      </c>
      <c r="AI475" s="37">
        <f t="shared" ref="AI475:AK475" si="2050">AI476</f>
        <v>0</v>
      </c>
      <c r="AJ475" s="37">
        <f t="shared" si="2050"/>
        <v>0</v>
      </c>
      <c r="AK475" s="37">
        <f t="shared" si="2050"/>
        <v>0</v>
      </c>
      <c r="AL475" s="37">
        <f>AL476</f>
        <v>8310</v>
      </c>
      <c r="AM475" s="37">
        <f t="shared" ref="AM475:AO475" si="2051">AM476</f>
        <v>0</v>
      </c>
      <c r="AN475" s="37">
        <f t="shared" si="2051"/>
        <v>8683</v>
      </c>
      <c r="AO475" s="37">
        <f t="shared" si="2051"/>
        <v>0</v>
      </c>
      <c r="AP475" s="37">
        <f>AP476</f>
        <v>0</v>
      </c>
      <c r="AQ475" s="37">
        <f t="shared" ref="AQ475:AS475" si="2052">AQ476</f>
        <v>0</v>
      </c>
      <c r="AR475" s="37">
        <f t="shared" si="2052"/>
        <v>0</v>
      </c>
      <c r="AS475" s="37">
        <f t="shared" si="2052"/>
        <v>0</v>
      </c>
      <c r="AT475" s="37">
        <f>AT476</f>
        <v>8310</v>
      </c>
      <c r="AU475" s="37">
        <f t="shared" ref="AU475:AW475" si="2053">AU476</f>
        <v>0</v>
      </c>
      <c r="AV475" s="37">
        <f t="shared" si="2053"/>
        <v>8683</v>
      </c>
      <c r="AW475" s="37">
        <f t="shared" si="2053"/>
        <v>0</v>
      </c>
      <c r="AX475" s="37">
        <f>AX476</f>
        <v>0</v>
      </c>
      <c r="AY475" s="37">
        <f t="shared" ref="AY475:BA475" si="2054">AY476</f>
        <v>0</v>
      </c>
      <c r="AZ475" s="37">
        <f t="shared" si="2054"/>
        <v>0</v>
      </c>
      <c r="BA475" s="37">
        <f t="shared" si="2054"/>
        <v>0</v>
      </c>
      <c r="BB475" s="37">
        <f>BB476</f>
        <v>8310</v>
      </c>
      <c r="BC475" s="37">
        <f t="shared" ref="BC475:BE475" si="2055">BC476</f>
        <v>0</v>
      </c>
      <c r="BD475" s="37">
        <f t="shared" si="2055"/>
        <v>8683</v>
      </c>
      <c r="BE475" s="37">
        <f t="shared" si="2055"/>
        <v>0</v>
      </c>
      <c r="BF475" s="37">
        <f>BF476</f>
        <v>0</v>
      </c>
      <c r="BG475" s="37">
        <f t="shared" ref="BG475:BI475" si="2056">BG476</f>
        <v>0</v>
      </c>
      <c r="BH475" s="37">
        <f t="shared" si="2056"/>
        <v>0</v>
      </c>
      <c r="BI475" s="37">
        <f t="shared" si="2056"/>
        <v>0</v>
      </c>
      <c r="BJ475" s="37">
        <f>BJ476</f>
        <v>8310</v>
      </c>
      <c r="BK475" s="37">
        <f t="shared" ref="BK475:BM475" si="2057">BK476</f>
        <v>0</v>
      </c>
      <c r="BL475" s="37">
        <f t="shared" si="2057"/>
        <v>8683</v>
      </c>
      <c r="BM475" s="37">
        <f t="shared" si="2057"/>
        <v>0</v>
      </c>
      <c r="BN475" s="37">
        <f>BN476</f>
        <v>0</v>
      </c>
      <c r="BO475" s="37">
        <f t="shared" ref="BO475:BQ475" si="2058">BO476</f>
        <v>0</v>
      </c>
      <c r="BP475" s="37">
        <f t="shared" si="2058"/>
        <v>0</v>
      </c>
      <c r="BQ475" s="37">
        <f t="shared" si="2058"/>
        <v>0</v>
      </c>
      <c r="BR475" s="37">
        <f>BR476</f>
        <v>8310</v>
      </c>
      <c r="BS475" s="37">
        <f t="shared" ref="BS475:BU475" si="2059">BS476</f>
        <v>0</v>
      </c>
      <c r="BT475" s="37">
        <f t="shared" si="2059"/>
        <v>8683</v>
      </c>
      <c r="BU475" s="37">
        <f t="shared" si="2059"/>
        <v>0</v>
      </c>
      <c r="BV475" s="151">
        <f>BV476</f>
        <v>0</v>
      </c>
      <c r="BW475" s="151">
        <f t="shared" ref="BW475:BY475" si="2060">BW476</f>
        <v>0</v>
      </c>
      <c r="BX475" s="151">
        <f t="shared" si="2060"/>
        <v>0</v>
      </c>
      <c r="BY475" s="151">
        <f t="shared" si="2060"/>
        <v>0</v>
      </c>
      <c r="BZ475" s="37">
        <f>BZ476</f>
        <v>8310</v>
      </c>
      <c r="CA475" s="37">
        <f t="shared" ref="CA475:CC475" si="2061">CA476</f>
        <v>0</v>
      </c>
      <c r="CB475" s="37">
        <f t="shared" si="2061"/>
        <v>8683</v>
      </c>
      <c r="CC475" s="37">
        <f t="shared" si="2061"/>
        <v>0</v>
      </c>
    </row>
    <row r="476" spans="1:81" s="40" customFormat="1" ht="54.6" customHeight="1" x14ac:dyDescent="0.25">
      <c r="A476" s="9" t="s">
        <v>33</v>
      </c>
      <c r="B476" s="2" t="s">
        <v>40</v>
      </c>
      <c r="C476" s="2" t="s">
        <v>137</v>
      </c>
      <c r="D476" s="4" t="s">
        <v>158</v>
      </c>
      <c r="E476" s="2" t="s">
        <v>476</v>
      </c>
      <c r="F476" s="37">
        <v>8310</v>
      </c>
      <c r="G476" s="37"/>
      <c r="H476" s="37">
        <v>8683</v>
      </c>
      <c r="I476" s="38"/>
      <c r="J476" s="37"/>
      <c r="K476" s="37"/>
      <c r="L476" s="37"/>
      <c r="M476" s="38"/>
      <c r="N476" s="37">
        <f>F476+J476</f>
        <v>8310</v>
      </c>
      <c r="O476" s="37">
        <f>G476+K476</f>
        <v>0</v>
      </c>
      <c r="P476" s="37">
        <f>H476+L476</f>
        <v>8683</v>
      </c>
      <c r="Q476" s="37">
        <f>I476+M476</f>
        <v>0</v>
      </c>
      <c r="R476" s="37"/>
      <c r="S476" s="37"/>
      <c r="T476" s="37"/>
      <c r="U476" s="38"/>
      <c r="V476" s="37">
        <f>N476+R476+S476</f>
        <v>8310</v>
      </c>
      <c r="W476" s="37">
        <f>O476+S476</f>
        <v>0</v>
      </c>
      <c r="X476" s="37">
        <f>P476+T476+U476</f>
        <v>8683</v>
      </c>
      <c r="Y476" s="37">
        <f>Q476+U476</f>
        <v>0</v>
      </c>
      <c r="Z476" s="37"/>
      <c r="AA476" s="37"/>
      <c r="AB476" s="37"/>
      <c r="AC476" s="38"/>
      <c r="AD476" s="37">
        <f>V476+Z476+AA476</f>
        <v>8310</v>
      </c>
      <c r="AE476" s="37">
        <f>W476+AA476</f>
        <v>0</v>
      </c>
      <c r="AF476" s="37">
        <f>X476+AB476+AC476</f>
        <v>8683</v>
      </c>
      <c r="AG476" s="37">
        <f>Y476+AC476</f>
        <v>0</v>
      </c>
      <c r="AH476" s="37"/>
      <c r="AI476" s="37"/>
      <c r="AJ476" s="37"/>
      <c r="AK476" s="38"/>
      <c r="AL476" s="37">
        <f>AD476+AH476+AI476</f>
        <v>8310</v>
      </c>
      <c r="AM476" s="37">
        <f>AE476+AI476</f>
        <v>0</v>
      </c>
      <c r="AN476" s="37">
        <f>AF476+AJ476+AK476</f>
        <v>8683</v>
      </c>
      <c r="AO476" s="37">
        <f>AG476+AK476</f>
        <v>0</v>
      </c>
      <c r="AP476" s="37"/>
      <c r="AQ476" s="37"/>
      <c r="AR476" s="37"/>
      <c r="AS476" s="38"/>
      <c r="AT476" s="37">
        <f>AL476+AP476+AQ476</f>
        <v>8310</v>
      </c>
      <c r="AU476" s="37">
        <f>AM476+AQ476</f>
        <v>0</v>
      </c>
      <c r="AV476" s="37">
        <f>AN476+AR476+AS476</f>
        <v>8683</v>
      </c>
      <c r="AW476" s="37">
        <f>AO476+AS476</f>
        <v>0</v>
      </c>
      <c r="AX476" s="37"/>
      <c r="AY476" s="37"/>
      <c r="AZ476" s="37"/>
      <c r="BA476" s="38"/>
      <c r="BB476" s="37">
        <f>AT476+AX476+AY476</f>
        <v>8310</v>
      </c>
      <c r="BC476" s="37">
        <f>AU476+AY476</f>
        <v>0</v>
      </c>
      <c r="BD476" s="37">
        <f>AV476+AZ476+BA476</f>
        <v>8683</v>
      </c>
      <c r="BE476" s="37">
        <f>AW476+BA476</f>
        <v>0</v>
      </c>
      <c r="BF476" s="37"/>
      <c r="BG476" s="37"/>
      <c r="BH476" s="37"/>
      <c r="BI476" s="38"/>
      <c r="BJ476" s="37">
        <f>BB476+BF476+BG476</f>
        <v>8310</v>
      </c>
      <c r="BK476" s="37">
        <f>BC476+BG476</f>
        <v>0</v>
      </c>
      <c r="BL476" s="37">
        <f>BD476+BH476+BI476</f>
        <v>8683</v>
      </c>
      <c r="BM476" s="37">
        <f>BE476+BI476</f>
        <v>0</v>
      </c>
      <c r="BN476" s="37"/>
      <c r="BO476" s="37"/>
      <c r="BP476" s="37"/>
      <c r="BQ476" s="38"/>
      <c r="BR476" s="37">
        <f>BJ476+BN476+BO476</f>
        <v>8310</v>
      </c>
      <c r="BS476" s="37">
        <f>BK476+BO476</f>
        <v>0</v>
      </c>
      <c r="BT476" s="37">
        <f>BL476+BP476+BQ476</f>
        <v>8683</v>
      </c>
      <c r="BU476" s="37">
        <f>BM476+BQ476</f>
        <v>0</v>
      </c>
      <c r="BV476" s="151"/>
      <c r="BW476" s="151"/>
      <c r="BX476" s="151"/>
      <c r="BY476" s="152"/>
      <c r="BZ476" s="37">
        <f>BR476+BV476+BW476</f>
        <v>8310</v>
      </c>
      <c r="CA476" s="37">
        <f>BS476+BW476</f>
        <v>0</v>
      </c>
      <c r="CB476" s="37">
        <f>BT476+BX476+BY476</f>
        <v>8683</v>
      </c>
      <c r="CC476" s="37">
        <f>BU476+BY476</f>
        <v>0</v>
      </c>
    </row>
    <row r="477" spans="1:81" s="40" customFormat="1" ht="16.5" x14ac:dyDescent="0.25">
      <c r="A477" s="9" t="s">
        <v>36</v>
      </c>
      <c r="B477" s="2" t="s">
        <v>40</v>
      </c>
      <c r="C477" s="2" t="s">
        <v>137</v>
      </c>
      <c r="D477" s="4" t="s">
        <v>158</v>
      </c>
      <c r="E477" s="2" t="s">
        <v>482</v>
      </c>
      <c r="F477" s="37">
        <f>F478</f>
        <v>15</v>
      </c>
      <c r="G477" s="37">
        <f t="shared" ref="G477:I477" si="2062">G478</f>
        <v>0</v>
      </c>
      <c r="H477" s="37">
        <f t="shared" si="2062"/>
        <v>15</v>
      </c>
      <c r="I477" s="37">
        <f t="shared" si="2062"/>
        <v>0</v>
      </c>
      <c r="J477" s="37">
        <f>J478</f>
        <v>0</v>
      </c>
      <c r="K477" s="37">
        <f t="shared" ref="K477:M477" si="2063">K478</f>
        <v>0</v>
      </c>
      <c r="L477" s="37">
        <f t="shared" si="2063"/>
        <v>0</v>
      </c>
      <c r="M477" s="37">
        <f t="shared" si="2063"/>
        <v>0</v>
      </c>
      <c r="N477" s="37">
        <f>N478</f>
        <v>15</v>
      </c>
      <c r="O477" s="37">
        <f t="shared" ref="O477:Q477" si="2064">O478</f>
        <v>0</v>
      </c>
      <c r="P477" s="37">
        <f t="shared" si="2064"/>
        <v>15</v>
      </c>
      <c r="Q477" s="37">
        <f t="shared" si="2064"/>
        <v>0</v>
      </c>
      <c r="R477" s="37">
        <f>R478</f>
        <v>0</v>
      </c>
      <c r="S477" s="37">
        <f t="shared" ref="S477:U477" si="2065">S478</f>
        <v>0</v>
      </c>
      <c r="T477" s="37">
        <f t="shared" si="2065"/>
        <v>0</v>
      </c>
      <c r="U477" s="37">
        <f t="shared" si="2065"/>
        <v>0</v>
      </c>
      <c r="V477" s="37">
        <f>V478</f>
        <v>15</v>
      </c>
      <c r="W477" s="37">
        <f t="shared" ref="W477:Y477" si="2066">W478</f>
        <v>0</v>
      </c>
      <c r="X477" s="37">
        <f t="shared" si="2066"/>
        <v>15</v>
      </c>
      <c r="Y477" s="37">
        <f t="shared" si="2066"/>
        <v>0</v>
      </c>
      <c r="Z477" s="37">
        <f>Z478</f>
        <v>0</v>
      </c>
      <c r="AA477" s="37">
        <f t="shared" ref="AA477:AC477" si="2067">AA478</f>
        <v>0</v>
      </c>
      <c r="AB477" s="37">
        <f t="shared" si="2067"/>
        <v>0</v>
      </c>
      <c r="AC477" s="37">
        <f t="shared" si="2067"/>
        <v>0</v>
      </c>
      <c r="AD477" s="37">
        <f>AD478</f>
        <v>15</v>
      </c>
      <c r="AE477" s="37">
        <f t="shared" ref="AE477:AG477" si="2068">AE478</f>
        <v>0</v>
      </c>
      <c r="AF477" s="37">
        <f t="shared" si="2068"/>
        <v>15</v>
      </c>
      <c r="AG477" s="37">
        <f t="shared" si="2068"/>
        <v>0</v>
      </c>
      <c r="AH477" s="37">
        <f>AH478</f>
        <v>0</v>
      </c>
      <c r="AI477" s="37">
        <f t="shared" ref="AI477:AK477" si="2069">AI478</f>
        <v>0</v>
      </c>
      <c r="AJ477" s="37">
        <f t="shared" si="2069"/>
        <v>0</v>
      </c>
      <c r="AK477" s="37">
        <f t="shared" si="2069"/>
        <v>0</v>
      </c>
      <c r="AL477" s="37">
        <f>AL478</f>
        <v>15</v>
      </c>
      <c r="AM477" s="37">
        <f t="shared" ref="AM477:AO477" si="2070">AM478</f>
        <v>0</v>
      </c>
      <c r="AN477" s="37">
        <f t="shared" si="2070"/>
        <v>15</v>
      </c>
      <c r="AO477" s="37">
        <f t="shared" si="2070"/>
        <v>0</v>
      </c>
      <c r="AP477" s="37">
        <f>AP478</f>
        <v>0</v>
      </c>
      <c r="AQ477" s="37">
        <f t="shared" ref="AQ477:AS477" si="2071">AQ478</f>
        <v>0</v>
      </c>
      <c r="AR477" s="37">
        <f t="shared" si="2071"/>
        <v>0</v>
      </c>
      <c r="AS477" s="37">
        <f t="shared" si="2071"/>
        <v>0</v>
      </c>
      <c r="AT477" s="37">
        <f>AT478</f>
        <v>15</v>
      </c>
      <c r="AU477" s="37">
        <f t="shared" ref="AU477:AW477" si="2072">AU478</f>
        <v>0</v>
      </c>
      <c r="AV477" s="37">
        <f t="shared" si="2072"/>
        <v>15</v>
      </c>
      <c r="AW477" s="37">
        <f t="shared" si="2072"/>
        <v>0</v>
      </c>
      <c r="AX477" s="37">
        <f>AX478</f>
        <v>0</v>
      </c>
      <c r="AY477" s="37">
        <f t="shared" ref="AY477:BA477" si="2073">AY478</f>
        <v>0</v>
      </c>
      <c r="AZ477" s="37">
        <f t="shared" si="2073"/>
        <v>0</v>
      </c>
      <c r="BA477" s="37">
        <f t="shared" si="2073"/>
        <v>0</v>
      </c>
      <c r="BB477" s="37">
        <f>BB478</f>
        <v>15</v>
      </c>
      <c r="BC477" s="37">
        <f t="shared" ref="BC477:BE477" si="2074">BC478</f>
        <v>0</v>
      </c>
      <c r="BD477" s="37">
        <f t="shared" si="2074"/>
        <v>15</v>
      </c>
      <c r="BE477" s="37">
        <f t="shared" si="2074"/>
        <v>0</v>
      </c>
      <c r="BF477" s="37">
        <f>BF478</f>
        <v>0</v>
      </c>
      <c r="BG477" s="37">
        <f t="shared" ref="BG477:BI477" si="2075">BG478</f>
        <v>0</v>
      </c>
      <c r="BH477" s="37">
        <f t="shared" si="2075"/>
        <v>0</v>
      </c>
      <c r="BI477" s="37">
        <f t="shared" si="2075"/>
        <v>0</v>
      </c>
      <c r="BJ477" s="37">
        <f>BJ478</f>
        <v>15</v>
      </c>
      <c r="BK477" s="37">
        <f t="shared" ref="BK477:BM477" si="2076">BK478</f>
        <v>0</v>
      </c>
      <c r="BL477" s="37">
        <f t="shared" si="2076"/>
        <v>15</v>
      </c>
      <c r="BM477" s="37">
        <f t="shared" si="2076"/>
        <v>0</v>
      </c>
      <c r="BN477" s="37">
        <f>BN478</f>
        <v>0</v>
      </c>
      <c r="BO477" s="37">
        <f t="shared" ref="BO477:BQ477" si="2077">BO478</f>
        <v>0</v>
      </c>
      <c r="BP477" s="37">
        <f t="shared" si="2077"/>
        <v>0</v>
      </c>
      <c r="BQ477" s="37">
        <f t="shared" si="2077"/>
        <v>0</v>
      </c>
      <c r="BR477" s="37">
        <f>BR478</f>
        <v>15</v>
      </c>
      <c r="BS477" s="37">
        <f t="shared" ref="BS477:BU477" si="2078">BS478</f>
        <v>0</v>
      </c>
      <c r="BT477" s="37">
        <f t="shared" si="2078"/>
        <v>15</v>
      </c>
      <c r="BU477" s="37">
        <f t="shared" si="2078"/>
        <v>0</v>
      </c>
      <c r="BV477" s="151">
        <f>BV478</f>
        <v>0</v>
      </c>
      <c r="BW477" s="151">
        <f t="shared" ref="BW477:BY477" si="2079">BW478</f>
        <v>0</v>
      </c>
      <c r="BX477" s="151">
        <f t="shared" si="2079"/>
        <v>0</v>
      </c>
      <c r="BY477" s="151">
        <f t="shared" si="2079"/>
        <v>0</v>
      </c>
      <c r="BZ477" s="37">
        <f>BZ478</f>
        <v>15</v>
      </c>
      <c r="CA477" s="37">
        <f t="shared" ref="CA477:CC477" si="2080">CA478</f>
        <v>0</v>
      </c>
      <c r="CB477" s="37">
        <f t="shared" si="2080"/>
        <v>15</v>
      </c>
      <c r="CC477" s="37">
        <f t="shared" si="2080"/>
        <v>0</v>
      </c>
    </row>
    <row r="478" spans="1:81" s="40" customFormat="1" ht="16.5" x14ac:dyDescent="0.25">
      <c r="A478" s="9" t="s">
        <v>38</v>
      </c>
      <c r="B478" s="2" t="s">
        <v>40</v>
      </c>
      <c r="C478" s="2" t="s">
        <v>137</v>
      </c>
      <c r="D478" s="4" t="s">
        <v>158</v>
      </c>
      <c r="E478" s="2" t="s">
        <v>484</v>
      </c>
      <c r="F478" s="37">
        <v>15</v>
      </c>
      <c r="G478" s="37"/>
      <c r="H478" s="37">
        <v>15</v>
      </c>
      <c r="I478" s="38"/>
      <c r="J478" s="37"/>
      <c r="K478" s="37"/>
      <c r="L478" s="37"/>
      <c r="M478" s="38"/>
      <c r="N478" s="37">
        <f>F478+J478</f>
        <v>15</v>
      </c>
      <c r="O478" s="37">
        <f>G478+K478</f>
        <v>0</v>
      </c>
      <c r="P478" s="37">
        <f>H478+L478</f>
        <v>15</v>
      </c>
      <c r="Q478" s="37">
        <f>I478+M478</f>
        <v>0</v>
      </c>
      <c r="R478" s="37"/>
      <c r="S478" s="37"/>
      <c r="T478" s="37"/>
      <c r="U478" s="38"/>
      <c r="V478" s="37">
        <f>N478+R478+S478</f>
        <v>15</v>
      </c>
      <c r="W478" s="37">
        <f>O478+S478</f>
        <v>0</v>
      </c>
      <c r="X478" s="37">
        <f>P478+T478+U478</f>
        <v>15</v>
      </c>
      <c r="Y478" s="37">
        <f>Q478+U478</f>
        <v>0</v>
      </c>
      <c r="Z478" s="37"/>
      <c r="AA478" s="37"/>
      <c r="AB478" s="37"/>
      <c r="AC478" s="38"/>
      <c r="AD478" s="37">
        <f>V478+Z478+AA478</f>
        <v>15</v>
      </c>
      <c r="AE478" s="37">
        <f>W478+AA478</f>
        <v>0</v>
      </c>
      <c r="AF478" s="37">
        <f>X478+AB478+AC478</f>
        <v>15</v>
      </c>
      <c r="AG478" s="37">
        <f>Y478+AC478</f>
        <v>0</v>
      </c>
      <c r="AH478" s="37"/>
      <c r="AI478" s="37"/>
      <c r="AJ478" s="37"/>
      <c r="AK478" s="38"/>
      <c r="AL478" s="37">
        <f>AD478+AH478+AI478</f>
        <v>15</v>
      </c>
      <c r="AM478" s="37">
        <f>AE478+AI478</f>
        <v>0</v>
      </c>
      <c r="AN478" s="37">
        <f>AF478+AJ478+AK478</f>
        <v>15</v>
      </c>
      <c r="AO478" s="37">
        <f>AG478+AK478</f>
        <v>0</v>
      </c>
      <c r="AP478" s="37"/>
      <c r="AQ478" s="37"/>
      <c r="AR478" s="37"/>
      <c r="AS478" s="38"/>
      <c r="AT478" s="37">
        <f>AL478+AP478+AQ478</f>
        <v>15</v>
      </c>
      <c r="AU478" s="37">
        <f>AM478+AQ478</f>
        <v>0</v>
      </c>
      <c r="AV478" s="37">
        <f>AN478+AR478+AS478</f>
        <v>15</v>
      </c>
      <c r="AW478" s="37">
        <f>AO478+AS478</f>
        <v>0</v>
      </c>
      <c r="AX478" s="37"/>
      <c r="AY478" s="37"/>
      <c r="AZ478" s="37"/>
      <c r="BA478" s="38"/>
      <c r="BB478" s="37">
        <f>AT478+AX478+AY478</f>
        <v>15</v>
      </c>
      <c r="BC478" s="37">
        <f>AU478+AY478</f>
        <v>0</v>
      </c>
      <c r="BD478" s="37">
        <f>AV478+AZ478+BA478</f>
        <v>15</v>
      </c>
      <c r="BE478" s="37">
        <f>AW478+BA478</f>
        <v>0</v>
      </c>
      <c r="BF478" s="37"/>
      <c r="BG478" s="37"/>
      <c r="BH478" s="37"/>
      <c r="BI478" s="38"/>
      <c r="BJ478" s="37">
        <f>BB478+BF478+BG478</f>
        <v>15</v>
      </c>
      <c r="BK478" s="37">
        <f>BC478+BG478</f>
        <v>0</v>
      </c>
      <c r="BL478" s="37">
        <f>BD478+BH478+BI478</f>
        <v>15</v>
      </c>
      <c r="BM478" s="37">
        <f>BE478+BI478</f>
        <v>0</v>
      </c>
      <c r="BN478" s="37"/>
      <c r="BO478" s="37"/>
      <c r="BP478" s="37"/>
      <c r="BQ478" s="38"/>
      <c r="BR478" s="37">
        <f>BJ478+BN478+BO478</f>
        <v>15</v>
      </c>
      <c r="BS478" s="37">
        <f>BK478+BO478</f>
        <v>0</v>
      </c>
      <c r="BT478" s="37">
        <f>BL478+BP478+BQ478</f>
        <v>15</v>
      </c>
      <c r="BU478" s="37">
        <f>BM478+BQ478</f>
        <v>0</v>
      </c>
      <c r="BV478" s="151"/>
      <c r="BW478" s="151"/>
      <c r="BX478" s="151"/>
      <c r="BY478" s="152"/>
      <c r="BZ478" s="37">
        <f>BR478+BV478+BW478</f>
        <v>15</v>
      </c>
      <c r="CA478" s="37">
        <f>BS478+BW478</f>
        <v>0</v>
      </c>
      <c r="CB478" s="37">
        <f>BT478+BX478+BY478</f>
        <v>15</v>
      </c>
      <c r="CC478" s="37">
        <f>BU478+BY478</f>
        <v>0</v>
      </c>
    </row>
    <row r="479" spans="1:81" s="40" customFormat="1" ht="99" x14ac:dyDescent="0.25">
      <c r="A479" s="6" t="s">
        <v>855</v>
      </c>
      <c r="B479" s="2" t="s">
        <v>40</v>
      </c>
      <c r="C479" s="2" t="s">
        <v>137</v>
      </c>
      <c r="D479" s="4" t="s">
        <v>862</v>
      </c>
      <c r="E479" s="2"/>
      <c r="F479" s="37"/>
      <c r="G479" s="37"/>
      <c r="H479" s="37"/>
      <c r="I479" s="38"/>
      <c r="J479" s="37"/>
      <c r="K479" s="37"/>
      <c r="L479" s="37"/>
      <c r="M479" s="38"/>
      <c r="N479" s="37"/>
      <c r="O479" s="37"/>
      <c r="P479" s="37"/>
      <c r="Q479" s="37"/>
      <c r="R479" s="37">
        <f>R480</f>
        <v>687</v>
      </c>
      <c r="S479" s="37">
        <f t="shared" ref="S479:AI480" si="2081">S480</f>
        <v>5558</v>
      </c>
      <c r="T479" s="37">
        <f t="shared" si="2081"/>
        <v>0</v>
      </c>
      <c r="U479" s="37">
        <f t="shared" si="2081"/>
        <v>0</v>
      </c>
      <c r="V479" s="37">
        <f t="shared" si="2081"/>
        <v>6245</v>
      </c>
      <c r="W479" s="37">
        <f t="shared" si="2081"/>
        <v>5558</v>
      </c>
      <c r="X479" s="37">
        <f t="shared" si="2081"/>
        <v>0</v>
      </c>
      <c r="Y479" s="37">
        <f t="shared" si="2081"/>
        <v>0</v>
      </c>
      <c r="Z479" s="37">
        <f>Z480</f>
        <v>0</v>
      </c>
      <c r="AA479" s="37">
        <f t="shared" si="2081"/>
        <v>0</v>
      </c>
      <c r="AB479" s="37">
        <f t="shared" si="2081"/>
        <v>0</v>
      </c>
      <c r="AC479" s="37">
        <f t="shared" si="2081"/>
        <v>0</v>
      </c>
      <c r="AD479" s="37">
        <f t="shared" si="2081"/>
        <v>6245</v>
      </c>
      <c r="AE479" s="37">
        <f t="shared" si="2081"/>
        <v>5558</v>
      </c>
      <c r="AF479" s="37">
        <f t="shared" si="2081"/>
        <v>0</v>
      </c>
      <c r="AG479" s="37">
        <f t="shared" si="2081"/>
        <v>0</v>
      </c>
      <c r="AH479" s="37">
        <f>AH480</f>
        <v>0</v>
      </c>
      <c r="AI479" s="37">
        <f t="shared" si="2081"/>
        <v>0</v>
      </c>
      <c r="AJ479" s="37">
        <f t="shared" ref="AI479:AO480" si="2082">AJ480</f>
        <v>0</v>
      </c>
      <c r="AK479" s="37">
        <f t="shared" si="2082"/>
        <v>0</v>
      </c>
      <c r="AL479" s="37">
        <f t="shared" si="2082"/>
        <v>6245</v>
      </c>
      <c r="AM479" s="37">
        <f t="shared" si="2082"/>
        <v>5558</v>
      </c>
      <c r="AN479" s="37">
        <f t="shared" si="2082"/>
        <v>0</v>
      </c>
      <c r="AO479" s="37">
        <f t="shared" si="2082"/>
        <v>0</v>
      </c>
      <c r="AP479" s="37">
        <f>AP480</f>
        <v>0</v>
      </c>
      <c r="AQ479" s="37">
        <f t="shared" ref="AQ479:BG480" si="2083">AQ480</f>
        <v>0</v>
      </c>
      <c r="AR479" s="37">
        <f t="shared" si="2083"/>
        <v>0</v>
      </c>
      <c r="AS479" s="37">
        <f t="shared" si="2083"/>
        <v>0</v>
      </c>
      <c r="AT479" s="37">
        <f t="shared" si="2083"/>
        <v>6245</v>
      </c>
      <c r="AU479" s="37">
        <f t="shared" si="2083"/>
        <v>5558</v>
      </c>
      <c r="AV479" s="37">
        <f t="shared" si="2083"/>
        <v>0</v>
      </c>
      <c r="AW479" s="37">
        <f t="shared" si="2083"/>
        <v>0</v>
      </c>
      <c r="AX479" s="37">
        <f>AX480</f>
        <v>0</v>
      </c>
      <c r="AY479" s="37">
        <f t="shared" si="2083"/>
        <v>0</v>
      </c>
      <c r="AZ479" s="37">
        <f t="shared" si="2083"/>
        <v>0</v>
      </c>
      <c r="BA479" s="37">
        <f t="shared" si="2083"/>
        <v>0</v>
      </c>
      <c r="BB479" s="37">
        <f t="shared" si="2083"/>
        <v>6245</v>
      </c>
      <c r="BC479" s="37">
        <f t="shared" si="2083"/>
        <v>5558</v>
      </c>
      <c r="BD479" s="37">
        <f t="shared" si="2083"/>
        <v>0</v>
      </c>
      <c r="BE479" s="37">
        <f t="shared" si="2083"/>
        <v>0</v>
      </c>
      <c r="BF479" s="37">
        <f>BF480</f>
        <v>0</v>
      </c>
      <c r="BG479" s="37">
        <f t="shared" si="2083"/>
        <v>0</v>
      </c>
      <c r="BH479" s="37">
        <f t="shared" ref="BG479:BM480" si="2084">BH480</f>
        <v>0</v>
      </c>
      <c r="BI479" s="37">
        <f t="shared" si="2084"/>
        <v>0</v>
      </c>
      <c r="BJ479" s="37">
        <f t="shared" si="2084"/>
        <v>6245</v>
      </c>
      <c r="BK479" s="37">
        <f t="shared" si="2084"/>
        <v>5558</v>
      </c>
      <c r="BL479" s="37">
        <f t="shared" si="2084"/>
        <v>0</v>
      </c>
      <c r="BM479" s="37">
        <f t="shared" si="2084"/>
        <v>0</v>
      </c>
      <c r="BN479" s="37">
        <f>BN480</f>
        <v>0</v>
      </c>
      <c r="BO479" s="37">
        <f t="shared" ref="BO479:CC480" si="2085">BO480</f>
        <v>0</v>
      </c>
      <c r="BP479" s="37">
        <f t="shared" si="2085"/>
        <v>0</v>
      </c>
      <c r="BQ479" s="37">
        <f t="shared" si="2085"/>
        <v>0</v>
      </c>
      <c r="BR479" s="37">
        <f t="shared" si="2085"/>
        <v>6245</v>
      </c>
      <c r="BS479" s="37">
        <f t="shared" si="2085"/>
        <v>5558</v>
      </c>
      <c r="BT479" s="37">
        <f t="shared" si="2085"/>
        <v>0</v>
      </c>
      <c r="BU479" s="37">
        <f t="shared" si="2085"/>
        <v>0</v>
      </c>
      <c r="BV479" s="151">
        <f>BV480</f>
        <v>0</v>
      </c>
      <c r="BW479" s="151">
        <f t="shared" si="2085"/>
        <v>0</v>
      </c>
      <c r="BX479" s="151">
        <f t="shared" si="2085"/>
        <v>0</v>
      </c>
      <c r="BY479" s="151">
        <f t="shared" si="2085"/>
        <v>0</v>
      </c>
      <c r="BZ479" s="37">
        <f t="shared" si="2085"/>
        <v>6245</v>
      </c>
      <c r="CA479" s="37">
        <f t="shared" si="2085"/>
        <v>5558</v>
      </c>
      <c r="CB479" s="37">
        <f t="shared" si="2085"/>
        <v>0</v>
      </c>
      <c r="CC479" s="37">
        <f t="shared" si="2085"/>
        <v>0</v>
      </c>
    </row>
    <row r="480" spans="1:81" s="40" customFormat="1" ht="33" x14ac:dyDescent="0.25">
      <c r="A480" s="9" t="s">
        <v>74</v>
      </c>
      <c r="B480" s="2" t="s">
        <v>40</v>
      </c>
      <c r="C480" s="2" t="s">
        <v>137</v>
      </c>
      <c r="D480" s="4" t="s">
        <v>862</v>
      </c>
      <c r="E480" s="2" t="s">
        <v>463</v>
      </c>
      <c r="F480" s="37"/>
      <c r="G480" s="37"/>
      <c r="H480" s="37"/>
      <c r="I480" s="38"/>
      <c r="J480" s="37"/>
      <c r="K480" s="37"/>
      <c r="L480" s="37"/>
      <c r="M480" s="38"/>
      <c r="N480" s="37"/>
      <c r="O480" s="37"/>
      <c r="P480" s="37"/>
      <c r="Q480" s="37"/>
      <c r="R480" s="37">
        <f>R481</f>
        <v>687</v>
      </c>
      <c r="S480" s="37">
        <f t="shared" si="2081"/>
        <v>5558</v>
      </c>
      <c r="T480" s="37">
        <f t="shared" si="2081"/>
        <v>0</v>
      </c>
      <c r="U480" s="37">
        <f t="shared" si="2081"/>
        <v>0</v>
      </c>
      <c r="V480" s="37">
        <f t="shared" si="2081"/>
        <v>6245</v>
      </c>
      <c r="W480" s="37">
        <f t="shared" si="2081"/>
        <v>5558</v>
      </c>
      <c r="X480" s="37">
        <f t="shared" si="2081"/>
        <v>0</v>
      </c>
      <c r="Y480" s="37">
        <f t="shared" si="2081"/>
        <v>0</v>
      </c>
      <c r="Z480" s="37">
        <f>Z481</f>
        <v>0</v>
      </c>
      <c r="AA480" s="37">
        <f t="shared" si="2081"/>
        <v>0</v>
      </c>
      <c r="AB480" s="37">
        <f t="shared" si="2081"/>
        <v>0</v>
      </c>
      <c r="AC480" s="37">
        <f t="shared" si="2081"/>
        <v>0</v>
      </c>
      <c r="AD480" s="37">
        <f t="shared" si="2081"/>
        <v>6245</v>
      </c>
      <c r="AE480" s="37">
        <f t="shared" si="2081"/>
        <v>5558</v>
      </c>
      <c r="AF480" s="37">
        <f t="shared" si="2081"/>
        <v>0</v>
      </c>
      <c r="AG480" s="37">
        <f t="shared" si="2081"/>
        <v>0</v>
      </c>
      <c r="AH480" s="37">
        <f>AH481</f>
        <v>0</v>
      </c>
      <c r="AI480" s="37">
        <f t="shared" si="2082"/>
        <v>0</v>
      </c>
      <c r="AJ480" s="37">
        <f t="shared" si="2082"/>
        <v>0</v>
      </c>
      <c r="AK480" s="37">
        <f t="shared" si="2082"/>
        <v>0</v>
      </c>
      <c r="AL480" s="37">
        <f t="shared" si="2082"/>
        <v>6245</v>
      </c>
      <c r="AM480" s="37">
        <f t="shared" si="2082"/>
        <v>5558</v>
      </c>
      <c r="AN480" s="37">
        <f t="shared" si="2082"/>
        <v>0</v>
      </c>
      <c r="AO480" s="37">
        <f t="shared" si="2082"/>
        <v>0</v>
      </c>
      <c r="AP480" s="37">
        <f>AP481</f>
        <v>0</v>
      </c>
      <c r="AQ480" s="37">
        <f t="shared" si="2083"/>
        <v>0</v>
      </c>
      <c r="AR480" s="37">
        <f t="shared" si="2083"/>
        <v>0</v>
      </c>
      <c r="AS480" s="37">
        <f t="shared" si="2083"/>
        <v>0</v>
      </c>
      <c r="AT480" s="37">
        <f t="shared" si="2083"/>
        <v>6245</v>
      </c>
      <c r="AU480" s="37">
        <f t="shared" si="2083"/>
        <v>5558</v>
      </c>
      <c r="AV480" s="37">
        <f t="shared" si="2083"/>
        <v>0</v>
      </c>
      <c r="AW480" s="37">
        <f t="shared" si="2083"/>
        <v>0</v>
      </c>
      <c r="AX480" s="37">
        <f>AX481</f>
        <v>0</v>
      </c>
      <c r="AY480" s="37">
        <f t="shared" si="2083"/>
        <v>0</v>
      </c>
      <c r="AZ480" s="37">
        <f t="shared" si="2083"/>
        <v>0</v>
      </c>
      <c r="BA480" s="37">
        <f t="shared" si="2083"/>
        <v>0</v>
      </c>
      <c r="BB480" s="37">
        <f t="shared" si="2083"/>
        <v>6245</v>
      </c>
      <c r="BC480" s="37">
        <f t="shared" si="2083"/>
        <v>5558</v>
      </c>
      <c r="BD480" s="37">
        <f t="shared" si="2083"/>
        <v>0</v>
      </c>
      <c r="BE480" s="37">
        <f t="shared" si="2083"/>
        <v>0</v>
      </c>
      <c r="BF480" s="37">
        <f>BF481</f>
        <v>0</v>
      </c>
      <c r="BG480" s="37">
        <f t="shared" si="2084"/>
        <v>0</v>
      </c>
      <c r="BH480" s="37">
        <f t="shared" si="2084"/>
        <v>0</v>
      </c>
      <c r="BI480" s="37">
        <f t="shared" si="2084"/>
        <v>0</v>
      </c>
      <c r="BJ480" s="37">
        <f t="shared" si="2084"/>
        <v>6245</v>
      </c>
      <c r="BK480" s="37">
        <f t="shared" si="2084"/>
        <v>5558</v>
      </c>
      <c r="BL480" s="37">
        <f t="shared" si="2084"/>
        <v>0</v>
      </c>
      <c r="BM480" s="37">
        <f t="shared" si="2084"/>
        <v>0</v>
      </c>
      <c r="BN480" s="37">
        <f>BN481</f>
        <v>0</v>
      </c>
      <c r="BO480" s="37">
        <f t="shared" si="2085"/>
        <v>0</v>
      </c>
      <c r="BP480" s="37">
        <f t="shared" si="2085"/>
        <v>0</v>
      </c>
      <c r="BQ480" s="37">
        <f t="shared" si="2085"/>
        <v>0</v>
      </c>
      <c r="BR480" s="37">
        <f t="shared" si="2085"/>
        <v>6245</v>
      </c>
      <c r="BS480" s="37">
        <f t="shared" si="2085"/>
        <v>5558</v>
      </c>
      <c r="BT480" s="37">
        <f t="shared" si="2085"/>
        <v>0</v>
      </c>
      <c r="BU480" s="37">
        <f t="shared" si="2085"/>
        <v>0</v>
      </c>
      <c r="BV480" s="151">
        <f>BV481</f>
        <v>0</v>
      </c>
      <c r="BW480" s="151">
        <f t="shared" si="2085"/>
        <v>0</v>
      </c>
      <c r="BX480" s="151">
        <f t="shared" si="2085"/>
        <v>0</v>
      </c>
      <c r="BY480" s="151">
        <f t="shared" si="2085"/>
        <v>0</v>
      </c>
      <c r="BZ480" s="37">
        <f t="shared" si="2085"/>
        <v>6245</v>
      </c>
      <c r="CA480" s="37">
        <f t="shared" si="2085"/>
        <v>5558</v>
      </c>
      <c r="CB480" s="37">
        <f t="shared" si="2085"/>
        <v>0</v>
      </c>
      <c r="CC480" s="37">
        <f t="shared" si="2085"/>
        <v>0</v>
      </c>
    </row>
    <row r="481" spans="1:81" s="40" customFormat="1" ht="16.5" x14ac:dyDescent="0.25">
      <c r="A481" s="9" t="s">
        <v>143</v>
      </c>
      <c r="B481" s="2" t="s">
        <v>40</v>
      </c>
      <c r="C481" s="2" t="s">
        <v>137</v>
      </c>
      <c r="D481" s="4" t="s">
        <v>862</v>
      </c>
      <c r="E481" s="2" t="s">
        <v>464</v>
      </c>
      <c r="F481" s="37"/>
      <c r="G481" s="37"/>
      <c r="H481" s="37"/>
      <c r="I481" s="38"/>
      <c r="J481" s="37"/>
      <c r="K481" s="37"/>
      <c r="L481" s="37"/>
      <c r="M481" s="38"/>
      <c r="N481" s="37"/>
      <c r="O481" s="37"/>
      <c r="P481" s="37"/>
      <c r="Q481" s="37"/>
      <c r="R481" s="37">
        <v>687</v>
      </c>
      <c r="S481" s="37">
        <v>5558</v>
      </c>
      <c r="T481" s="37"/>
      <c r="U481" s="38"/>
      <c r="V481" s="37">
        <f>N481+R481+S481</f>
        <v>6245</v>
      </c>
      <c r="W481" s="37">
        <f>O481+S481</f>
        <v>5558</v>
      </c>
      <c r="X481" s="37">
        <f>P481+T481+U481</f>
        <v>0</v>
      </c>
      <c r="Y481" s="37">
        <f>Q481+U481</f>
        <v>0</v>
      </c>
      <c r="Z481" s="37"/>
      <c r="AA481" s="37"/>
      <c r="AB481" s="37"/>
      <c r="AC481" s="38"/>
      <c r="AD481" s="37">
        <f>V481+Z481+AA481</f>
        <v>6245</v>
      </c>
      <c r="AE481" s="37">
        <f>W481+AA481</f>
        <v>5558</v>
      </c>
      <c r="AF481" s="37">
        <f>X481+AB481+AC481</f>
        <v>0</v>
      </c>
      <c r="AG481" s="37">
        <f>Y481+AC481</f>
        <v>0</v>
      </c>
      <c r="AH481" s="37"/>
      <c r="AI481" s="37"/>
      <c r="AJ481" s="37"/>
      <c r="AK481" s="38"/>
      <c r="AL481" s="37">
        <f>AD481+AH481+AI481</f>
        <v>6245</v>
      </c>
      <c r="AM481" s="37">
        <f>AE481+AI481</f>
        <v>5558</v>
      </c>
      <c r="AN481" s="37">
        <f>AF481+AJ481+AK481</f>
        <v>0</v>
      </c>
      <c r="AO481" s="37">
        <f>AG481+AK481</f>
        <v>0</v>
      </c>
      <c r="AP481" s="37"/>
      <c r="AQ481" s="37"/>
      <c r="AR481" s="37"/>
      <c r="AS481" s="38"/>
      <c r="AT481" s="37">
        <f>AL481+AP481+AQ481</f>
        <v>6245</v>
      </c>
      <c r="AU481" s="37">
        <f>AM481+AQ481</f>
        <v>5558</v>
      </c>
      <c r="AV481" s="37">
        <f>AN481+AR481+AS481</f>
        <v>0</v>
      </c>
      <c r="AW481" s="37">
        <f>AO481+AS481</f>
        <v>0</v>
      </c>
      <c r="AX481" s="37"/>
      <c r="AY481" s="37"/>
      <c r="AZ481" s="37"/>
      <c r="BA481" s="38"/>
      <c r="BB481" s="37">
        <f>AT481+AX481+AY481</f>
        <v>6245</v>
      </c>
      <c r="BC481" s="37">
        <f>AU481+AY481</f>
        <v>5558</v>
      </c>
      <c r="BD481" s="37">
        <f>AV481+AZ481+BA481</f>
        <v>0</v>
      </c>
      <c r="BE481" s="37">
        <f>AW481+BA481</f>
        <v>0</v>
      </c>
      <c r="BF481" s="37"/>
      <c r="BG481" s="37"/>
      <c r="BH481" s="37"/>
      <c r="BI481" s="38"/>
      <c r="BJ481" s="37">
        <f>BB481+BF481+BG481</f>
        <v>6245</v>
      </c>
      <c r="BK481" s="37">
        <f>BC481+BG481</f>
        <v>5558</v>
      </c>
      <c r="BL481" s="37">
        <f>BD481+BH481+BI481</f>
        <v>0</v>
      </c>
      <c r="BM481" s="37">
        <f>BE481+BI481</f>
        <v>0</v>
      </c>
      <c r="BN481" s="37"/>
      <c r="BO481" s="37"/>
      <c r="BP481" s="37"/>
      <c r="BQ481" s="38"/>
      <c r="BR481" s="37">
        <f>BJ481+BN481+BO481</f>
        <v>6245</v>
      </c>
      <c r="BS481" s="37">
        <f>BK481+BO481</f>
        <v>5558</v>
      </c>
      <c r="BT481" s="37">
        <f>BL481+BP481+BQ481</f>
        <v>0</v>
      </c>
      <c r="BU481" s="37">
        <f>BM481+BQ481</f>
        <v>0</v>
      </c>
      <c r="BV481" s="151"/>
      <c r="BW481" s="151"/>
      <c r="BX481" s="151"/>
      <c r="BY481" s="152"/>
      <c r="BZ481" s="37">
        <f>BR481+BV481+BW481</f>
        <v>6245</v>
      </c>
      <c r="CA481" s="37">
        <f>BS481+BW481</f>
        <v>5558</v>
      </c>
      <c r="CB481" s="37">
        <f>BT481+BX481+BY481</f>
        <v>0</v>
      </c>
      <c r="CC481" s="37">
        <f>BU481+BY481</f>
        <v>0</v>
      </c>
    </row>
    <row r="482" spans="1:81" s="40" customFormat="1" ht="66" hidden="1" customHeight="1" x14ac:dyDescent="0.25">
      <c r="A482" s="9" t="s">
        <v>146</v>
      </c>
      <c r="B482" s="2" t="s">
        <v>40</v>
      </c>
      <c r="C482" s="2" t="s">
        <v>137</v>
      </c>
      <c r="D482" s="4" t="s">
        <v>159</v>
      </c>
      <c r="E482" s="2"/>
      <c r="F482" s="37">
        <f t="shared" ref="F482:I482" si="2086">F483+F503</f>
        <v>156</v>
      </c>
      <c r="G482" s="37">
        <f t="shared" si="2086"/>
        <v>0</v>
      </c>
      <c r="H482" s="37">
        <f t="shared" si="2086"/>
        <v>0</v>
      </c>
      <c r="I482" s="37">
        <f t="shared" si="2086"/>
        <v>0</v>
      </c>
      <c r="J482" s="37">
        <f t="shared" ref="J482:Q482" si="2087">J483+J503</f>
        <v>-156</v>
      </c>
      <c r="K482" s="37">
        <f t="shared" si="2087"/>
        <v>0</v>
      </c>
      <c r="L482" s="37">
        <f t="shared" si="2087"/>
        <v>0</v>
      </c>
      <c r="M482" s="37">
        <f t="shared" si="2087"/>
        <v>0</v>
      </c>
      <c r="N482" s="37">
        <f t="shared" si="2087"/>
        <v>0</v>
      </c>
      <c r="O482" s="37">
        <f t="shared" si="2087"/>
        <v>0</v>
      </c>
      <c r="P482" s="37">
        <f t="shared" si="2087"/>
        <v>0</v>
      </c>
      <c r="Q482" s="37">
        <f t="shared" si="2087"/>
        <v>0</v>
      </c>
      <c r="R482" s="37">
        <f t="shared" ref="R482:Y482" si="2088">R483+R503</f>
        <v>0</v>
      </c>
      <c r="S482" s="37">
        <f t="shared" si="2088"/>
        <v>0</v>
      </c>
      <c r="T482" s="37">
        <f t="shared" si="2088"/>
        <v>0</v>
      </c>
      <c r="U482" s="37">
        <f t="shared" si="2088"/>
        <v>0</v>
      </c>
      <c r="V482" s="37">
        <f t="shared" si="2088"/>
        <v>0</v>
      </c>
      <c r="W482" s="37">
        <f t="shared" si="2088"/>
        <v>0</v>
      </c>
      <c r="X482" s="37">
        <f t="shared" si="2088"/>
        <v>0</v>
      </c>
      <c r="Y482" s="37">
        <f t="shared" si="2088"/>
        <v>0</v>
      </c>
      <c r="Z482" s="37">
        <f t="shared" ref="Z482:AG482" si="2089">Z483+Z503</f>
        <v>0</v>
      </c>
      <c r="AA482" s="37">
        <f t="shared" si="2089"/>
        <v>0</v>
      </c>
      <c r="AB482" s="37">
        <f t="shared" si="2089"/>
        <v>0</v>
      </c>
      <c r="AC482" s="37">
        <f t="shared" si="2089"/>
        <v>0</v>
      </c>
      <c r="AD482" s="37">
        <f t="shared" si="2089"/>
        <v>0</v>
      </c>
      <c r="AE482" s="37">
        <f t="shared" si="2089"/>
        <v>0</v>
      </c>
      <c r="AF482" s="37">
        <f t="shared" si="2089"/>
        <v>0</v>
      </c>
      <c r="AG482" s="37">
        <f t="shared" si="2089"/>
        <v>0</v>
      </c>
      <c r="AH482" s="37">
        <f t="shared" ref="AH482:AO482" si="2090">AH483+AH503</f>
        <v>0</v>
      </c>
      <c r="AI482" s="37">
        <f t="shared" si="2090"/>
        <v>0</v>
      </c>
      <c r="AJ482" s="37">
        <f t="shared" si="2090"/>
        <v>0</v>
      </c>
      <c r="AK482" s="37">
        <f t="shared" si="2090"/>
        <v>0</v>
      </c>
      <c r="AL482" s="37">
        <f t="shared" si="2090"/>
        <v>0</v>
      </c>
      <c r="AM482" s="37">
        <f t="shared" si="2090"/>
        <v>0</v>
      </c>
      <c r="AN482" s="37">
        <f t="shared" si="2090"/>
        <v>0</v>
      </c>
      <c r="AO482" s="37">
        <f t="shared" si="2090"/>
        <v>0</v>
      </c>
      <c r="AP482" s="37">
        <f t="shared" ref="AP482:AW482" si="2091">AP483+AP503</f>
        <v>0</v>
      </c>
      <c r="AQ482" s="37">
        <f t="shared" si="2091"/>
        <v>0</v>
      </c>
      <c r="AR482" s="37">
        <f t="shared" si="2091"/>
        <v>0</v>
      </c>
      <c r="AS482" s="37">
        <f t="shared" si="2091"/>
        <v>0</v>
      </c>
      <c r="AT482" s="37">
        <f t="shared" si="2091"/>
        <v>0</v>
      </c>
      <c r="AU482" s="37">
        <f t="shared" si="2091"/>
        <v>0</v>
      </c>
      <c r="AV482" s="37">
        <f t="shared" si="2091"/>
        <v>0</v>
      </c>
      <c r="AW482" s="37">
        <f t="shared" si="2091"/>
        <v>0</v>
      </c>
      <c r="AX482" s="37">
        <f t="shared" ref="AX482:BE482" si="2092">AX483+AX503</f>
        <v>0</v>
      </c>
      <c r="AY482" s="37">
        <f t="shared" si="2092"/>
        <v>0</v>
      </c>
      <c r="AZ482" s="37">
        <f t="shared" si="2092"/>
        <v>0</v>
      </c>
      <c r="BA482" s="37">
        <f t="shared" si="2092"/>
        <v>0</v>
      </c>
      <c r="BB482" s="37">
        <f t="shared" si="2092"/>
        <v>0</v>
      </c>
      <c r="BC482" s="37">
        <f t="shared" si="2092"/>
        <v>0</v>
      </c>
      <c r="BD482" s="37">
        <f t="shared" si="2092"/>
        <v>0</v>
      </c>
      <c r="BE482" s="37">
        <f t="shared" si="2092"/>
        <v>0</v>
      </c>
      <c r="BF482" s="37">
        <f t="shared" ref="BF482:BM482" si="2093">BF483+BF503</f>
        <v>0</v>
      </c>
      <c r="BG482" s="37">
        <f t="shared" si="2093"/>
        <v>0</v>
      </c>
      <c r="BH482" s="37">
        <f t="shared" si="2093"/>
        <v>0</v>
      </c>
      <c r="BI482" s="37">
        <f t="shared" si="2093"/>
        <v>0</v>
      </c>
      <c r="BJ482" s="37">
        <f t="shared" si="2093"/>
        <v>0</v>
      </c>
      <c r="BK482" s="37">
        <f t="shared" si="2093"/>
        <v>0</v>
      </c>
      <c r="BL482" s="37">
        <f t="shared" si="2093"/>
        <v>0</v>
      </c>
      <c r="BM482" s="37">
        <f t="shared" si="2093"/>
        <v>0</v>
      </c>
      <c r="BN482" s="37">
        <f t="shared" ref="BN482:BU482" si="2094">BN483+BN503</f>
        <v>0</v>
      </c>
      <c r="BO482" s="37">
        <f t="shared" si="2094"/>
        <v>0</v>
      </c>
      <c r="BP482" s="37">
        <f t="shared" si="2094"/>
        <v>0</v>
      </c>
      <c r="BQ482" s="37">
        <f t="shared" si="2094"/>
        <v>0</v>
      </c>
      <c r="BR482" s="37">
        <f t="shared" si="2094"/>
        <v>0</v>
      </c>
      <c r="BS482" s="37">
        <f t="shared" si="2094"/>
        <v>0</v>
      </c>
      <c r="BT482" s="37">
        <f t="shared" si="2094"/>
        <v>0</v>
      </c>
      <c r="BU482" s="37">
        <f t="shared" si="2094"/>
        <v>0</v>
      </c>
      <c r="BV482" s="151">
        <f t="shared" ref="BV482:CC482" si="2095">BV483+BV503</f>
        <v>0</v>
      </c>
      <c r="BW482" s="151">
        <f t="shared" si="2095"/>
        <v>0</v>
      </c>
      <c r="BX482" s="151">
        <f t="shared" si="2095"/>
        <v>0</v>
      </c>
      <c r="BY482" s="151">
        <f t="shared" si="2095"/>
        <v>0</v>
      </c>
      <c r="BZ482" s="37">
        <f t="shared" si="2095"/>
        <v>0</v>
      </c>
      <c r="CA482" s="37">
        <f t="shared" si="2095"/>
        <v>0</v>
      </c>
      <c r="CB482" s="37">
        <f t="shared" si="2095"/>
        <v>0</v>
      </c>
      <c r="CC482" s="37">
        <f t="shared" si="2095"/>
        <v>0</v>
      </c>
    </row>
    <row r="483" spans="1:81" s="40" customFormat="1" ht="49.5" hidden="1" customHeight="1" x14ac:dyDescent="0.25">
      <c r="A483" s="9" t="s">
        <v>74</v>
      </c>
      <c r="B483" s="2" t="s">
        <v>40</v>
      </c>
      <c r="C483" s="2" t="s">
        <v>137</v>
      </c>
      <c r="D483" s="4" t="s">
        <v>159</v>
      </c>
      <c r="E483" s="2" t="s">
        <v>463</v>
      </c>
      <c r="F483" s="37">
        <f>F484</f>
        <v>156</v>
      </c>
      <c r="G483" s="37">
        <f t="shared" ref="G483:I483" si="2096">G484</f>
        <v>0</v>
      </c>
      <c r="H483" s="37">
        <f t="shared" si="2096"/>
        <v>0</v>
      </c>
      <c r="I483" s="37">
        <f t="shared" si="2096"/>
        <v>0</v>
      </c>
      <c r="J483" s="37">
        <f>J484</f>
        <v>-156</v>
      </c>
      <c r="K483" s="37">
        <f t="shared" ref="K483:M483" si="2097">K484</f>
        <v>0</v>
      </c>
      <c r="L483" s="37">
        <f t="shared" si="2097"/>
        <v>0</v>
      </c>
      <c r="M483" s="37">
        <f t="shared" si="2097"/>
        <v>0</v>
      </c>
      <c r="N483" s="37">
        <f>N484</f>
        <v>0</v>
      </c>
      <c r="O483" s="37">
        <f t="shared" ref="O483:Q483" si="2098">O484</f>
        <v>0</v>
      </c>
      <c r="P483" s="37">
        <f t="shared" si="2098"/>
        <v>0</v>
      </c>
      <c r="Q483" s="37">
        <f t="shared" si="2098"/>
        <v>0</v>
      </c>
      <c r="R483" s="37">
        <f>R484</f>
        <v>0</v>
      </c>
      <c r="S483" s="37">
        <f t="shared" ref="S483:U483" si="2099">S484</f>
        <v>0</v>
      </c>
      <c r="T483" s="37">
        <f t="shared" si="2099"/>
        <v>0</v>
      </c>
      <c r="U483" s="37">
        <f t="shared" si="2099"/>
        <v>0</v>
      </c>
      <c r="V483" s="37">
        <f>V484</f>
        <v>0</v>
      </c>
      <c r="W483" s="37">
        <f t="shared" ref="W483:Y483" si="2100">W484</f>
        <v>0</v>
      </c>
      <c r="X483" s="37">
        <f t="shared" si="2100"/>
        <v>0</v>
      </c>
      <c r="Y483" s="37">
        <f t="shared" si="2100"/>
        <v>0</v>
      </c>
      <c r="Z483" s="37">
        <f>Z484</f>
        <v>0</v>
      </c>
      <c r="AA483" s="37">
        <f t="shared" ref="AA483:AC483" si="2101">AA484</f>
        <v>0</v>
      </c>
      <c r="AB483" s="37">
        <f t="shared" si="2101"/>
        <v>0</v>
      </c>
      <c r="AC483" s="37">
        <f t="shared" si="2101"/>
        <v>0</v>
      </c>
      <c r="AD483" s="37">
        <f>AD484</f>
        <v>0</v>
      </c>
      <c r="AE483" s="37">
        <f t="shared" ref="AE483:AG483" si="2102">AE484</f>
        <v>0</v>
      </c>
      <c r="AF483" s="37">
        <f t="shared" si="2102"/>
        <v>0</v>
      </c>
      <c r="AG483" s="37">
        <f t="shared" si="2102"/>
        <v>0</v>
      </c>
      <c r="AH483" s="37">
        <f>AH484</f>
        <v>0</v>
      </c>
      <c r="AI483" s="37">
        <f t="shared" ref="AI483:AK483" si="2103">AI484</f>
        <v>0</v>
      </c>
      <c r="AJ483" s="37">
        <f t="shared" si="2103"/>
        <v>0</v>
      </c>
      <c r="AK483" s="37">
        <f t="shared" si="2103"/>
        <v>0</v>
      </c>
      <c r="AL483" s="37">
        <f>AL484</f>
        <v>0</v>
      </c>
      <c r="AM483" s="37">
        <f t="shared" ref="AM483:AO483" si="2104">AM484</f>
        <v>0</v>
      </c>
      <c r="AN483" s="37">
        <f t="shared" si="2104"/>
        <v>0</v>
      </c>
      <c r="AO483" s="37">
        <f t="shared" si="2104"/>
        <v>0</v>
      </c>
      <c r="AP483" s="37">
        <f>AP484</f>
        <v>0</v>
      </c>
      <c r="AQ483" s="37">
        <f t="shared" ref="AQ483:AS483" si="2105">AQ484</f>
        <v>0</v>
      </c>
      <c r="AR483" s="37">
        <f t="shared" si="2105"/>
        <v>0</v>
      </c>
      <c r="AS483" s="37">
        <f t="shared" si="2105"/>
        <v>0</v>
      </c>
      <c r="AT483" s="37">
        <f>AT484</f>
        <v>0</v>
      </c>
      <c r="AU483" s="37">
        <f t="shared" ref="AU483:AW483" si="2106">AU484</f>
        <v>0</v>
      </c>
      <c r="AV483" s="37">
        <f t="shared" si="2106"/>
        <v>0</v>
      </c>
      <c r="AW483" s="37">
        <f t="shared" si="2106"/>
        <v>0</v>
      </c>
      <c r="AX483" s="37">
        <f>AX484</f>
        <v>0</v>
      </c>
      <c r="AY483" s="37">
        <f t="shared" ref="AY483:BA483" si="2107">AY484</f>
        <v>0</v>
      </c>
      <c r="AZ483" s="37">
        <f t="shared" si="2107"/>
        <v>0</v>
      </c>
      <c r="BA483" s="37">
        <f t="shared" si="2107"/>
        <v>0</v>
      </c>
      <c r="BB483" s="37">
        <f>BB484</f>
        <v>0</v>
      </c>
      <c r="BC483" s="37">
        <f t="shared" ref="BC483:BE483" si="2108">BC484</f>
        <v>0</v>
      </c>
      <c r="BD483" s="37">
        <f t="shared" si="2108"/>
        <v>0</v>
      </c>
      <c r="BE483" s="37">
        <f t="shared" si="2108"/>
        <v>0</v>
      </c>
      <c r="BF483" s="37">
        <f>BF484</f>
        <v>0</v>
      </c>
      <c r="BG483" s="37">
        <f t="shared" ref="BG483:BI483" si="2109">BG484</f>
        <v>0</v>
      </c>
      <c r="BH483" s="37">
        <f t="shared" si="2109"/>
        <v>0</v>
      </c>
      <c r="BI483" s="37">
        <f t="shared" si="2109"/>
        <v>0</v>
      </c>
      <c r="BJ483" s="37">
        <f>BJ484</f>
        <v>0</v>
      </c>
      <c r="BK483" s="37">
        <f t="shared" ref="BK483:BM483" si="2110">BK484</f>
        <v>0</v>
      </c>
      <c r="BL483" s="37">
        <f t="shared" si="2110"/>
        <v>0</v>
      </c>
      <c r="BM483" s="37">
        <f t="shared" si="2110"/>
        <v>0</v>
      </c>
      <c r="BN483" s="37">
        <f>BN484</f>
        <v>0</v>
      </c>
      <c r="BO483" s="37">
        <f t="shared" ref="BO483:BQ483" si="2111">BO484</f>
        <v>0</v>
      </c>
      <c r="BP483" s="37">
        <f t="shared" si="2111"/>
        <v>0</v>
      </c>
      <c r="BQ483" s="37">
        <f t="shared" si="2111"/>
        <v>0</v>
      </c>
      <c r="BR483" s="37">
        <f>BR484</f>
        <v>0</v>
      </c>
      <c r="BS483" s="37">
        <f t="shared" ref="BS483:BU483" si="2112">BS484</f>
        <v>0</v>
      </c>
      <c r="BT483" s="37">
        <f t="shared" si="2112"/>
        <v>0</v>
      </c>
      <c r="BU483" s="37">
        <f t="shared" si="2112"/>
        <v>0</v>
      </c>
      <c r="BV483" s="151">
        <f>BV484</f>
        <v>0</v>
      </c>
      <c r="BW483" s="151">
        <f t="shared" ref="BW483:BY483" si="2113">BW484</f>
        <v>0</v>
      </c>
      <c r="BX483" s="151">
        <f t="shared" si="2113"/>
        <v>0</v>
      </c>
      <c r="BY483" s="151">
        <f t="shared" si="2113"/>
        <v>0</v>
      </c>
      <c r="BZ483" s="37">
        <f>BZ484</f>
        <v>0</v>
      </c>
      <c r="CA483" s="37">
        <f t="shared" ref="CA483:CC483" si="2114">CA484</f>
        <v>0</v>
      </c>
      <c r="CB483" s="37">
        <f t="shared" si="2114"/>
        <v>0</v>
      </c>
      <c r="CC483" s="37">
        <f t="shared" si="2114"/>
        <v>0</v>
      </c>
    </row>
    <row r="484" spans="1:81" s="40" customFormat="1" ht="16.5" hidden="1" customHeight="1" x14ac:dyDescent="0.25">
      <c r="A484" s="9" t="s">
        <v>143</v>
      </c>
      <c r="B484" s="2" t="s">
        <v>40</v>
      </c>
      <c r="C484" s="2" t="s">
        <v>137</v>
      </c>
      <c r="D484" s="4" t="s">
        <v>159</v>
      </c>
      <c r="E484" s="2" t="s">
        <v>464</v>
      </c>
      <c r="F484" s="37">
        <v>156</v>
      </c>
      <c r="G484" s="37"/>
      <c r="H484" s="37"/>
      <c r="I484" s="38"/>
      <c r="J484" s="37">
        <v>-156</v>
      </c>
      <c r="K484" s="37"/>
      <c r="L484" s="37"/>
      <c r="M484" s="38"/>
      <c r="N484" s="37">
        <f>F484+J484</f>
        <v>0</v>
      </c>
      <c r="O484" s="37">
        <f>G484+K484</f>
        <v>0</v>
      </c>
      <c r="P484" s="37">
        <f>H484+L484</f>
        <v>0</v>
      </c>
      <c r="Q484" s="37">
        <f>I484+M484</f>
        <v>0</v>
      </c>
      <c r="R484" s="37"/>
      <c r="S484" s="37"/>
      <c r="T484" s="37"/>
      <c r="U484" s="38"/>
      <c r="V484" s="37">
        <f>N484+R484+S484</f>
        <v>0</v>
      </c>
      <c r="W484" s="37">
        <f>O484+S484</f>
        <v>0</v>
      </c>
      <c r="X484" s="37">
        <f>P484+T484+U484</f>
        <v>0</v>
      </c>
      <c r="Y484" s="37">
        <f>Q484+U484</f>
        <v>0</v>
      </c>
      <c r="Z484" s="37"/>
      <c r="AA484" s="37"/>
      <c r="AB484" s="37"/>
      <c r="AC484" s="38"/>
      <c r="AD484" s="37">
        <f>V484+Z484+AA484</f>
        <v>0</v>
      </c>
      <c r="AE484" s="37">
        <f>W484+AA484</f>
        <v>0</v>
      </c>
      <c r="AF484" s="37">
        <f>X484+AB484+AC484</f>
        <v>0</v>
      </c>
      <c r="AG484" s="37">
        <f>Y484+AC484</f>
        <v>0</v>
      </c>
      <c r="AH484" s="37"/>
      <c r="AI484" s="37"/>
      <c r="AJ484" s="37"/>
      <c r="AK484" s="38"/>
      <c r="AL484" s="37">
        <f>AD484+AH484+AI484</f>
        <v>0</v>
      </c>
      <c r="AM484" s="37">
        <f>AE484+AI484</f>
        <v>0</v>
      </c>
      <c r="AN484" s="37">
        <f>AF484+AJ484+AK484</f>
        <v>0</v>
      </c>
      <c r="AO484" s="37">
        <f>AG484+AK484</f>
        <v>0</v>
      </c>
      <c r="AP484" s="37"/>
      <c r="AQ484" s="37"/>
      <c r="AR484" s="37"/>
      <c r="AS484" s="38"/>
      <c r="AT484" s="37">
        <f>AL484+AP484+AQ484</f>
        <v>0</v>
      </c>
      <c r="AU484" s="37">
        <f>AM484+AQ484</f>
        <v>0</v>
      </c>
      <c r="AV484" s="37">
        <f>AN484+AR484+AS484</f>
        <v>0</v>
      </c>
      <c r="AW484" s="37">
        <f>AO484+AS484</f>
        <v>0</v>
      </c>
      <c r="AX484" s="37"/>
      <c r="AY484" s="37"/>
      <c r="AZ484" s="37"/>
      <c r="BA484" s="38"/>
      <c r="BB484" s="37">
        <f>AT484+AX484+AY484</f>
        <v>0</v>
      </c>
      <c r="BC484" s="37">
        <f>AU484+AY484</f>
        <v>0</v>
      </c>
      <c r="BD484" s="37">
        <f>AV484+AZ484+BA484</f>
        <v>0</v>
      </c>
      <c r="BE484" s="37">
        <f>AW484+BA484</f>
        <v>0</v>
      </c>
      <c r="BF484" s="37"/>
      <c r="BG484" s="37"/>
      <c r="BH484" s="37"/>
      <c r="BI484" s="38"/>
      <c r="BJ484" s="37">
        <f>BB484+BF484+BG484</f>
        <v>0</v>
      </c>
      <c r="BK484" s="37">
        <f>BC484+BG484</f>
        <v>0</v>
      </c>
      <c r="BL484" s="37">
        <f>BD484+BH484+BI484</f>
        <v>0</v>
      </c>
      <c r="BM484" s="37">
        <f>BE484+BI484</f>
        <v>0</v>
      </c>
      <c r="BN484" s="37"/>
      <c r="BO484" s="37"/>
      <c r="BP484" s="37"/>
      <c r="BQ484" s="38"/>
      <c r="BR484" s="37">
        <f>BJ484+BN484+BO484</f>
        <v>0</v>
      </c>
      <c r="BS484" s="37">
        <f>BK484+BO484</f>
        <v>0</v>
      </c>
      <c r="BT484" s="37">
        <f>BL484+BP484+BQ484</f>
        <v>0</v>
      </c>
      <c r="BU484" s="37">
        <f>BM484+BQ484</f>
        <v>0</v>
      </c>
      <c r="BV484" s="151"/>
      <c r="BW484" s="151"/>
      <c r="BX484" s="151"/>
      <c r="BY484" s="152"/>
      <c r="BZ484" s="37">
        <f>BR484+BV484+BW484</f>
        <v>0</v>
      </c>
      <c r="CA484" s="37">
        <f>BS484+BW484</f>
        <v>0</v>
      </c>
      <c r="CB484" s="37">
        <f>BT484+BX484+BY484</f>
        <v>0</v>
      </c>
      <c r="CC484" s="37">
        <f>BU484+BY484</f>
        <v>0</v>
      </c>
    </row>
    <row r="485" spans="1:81" s="40" customFormat="1" ht="66" hidden="1" customHeight="1" x14ac:dyDescent="0.25">
      <c r="A485" s="9" t="s">
        <v>148</v>
      </c>
      <c r="B485" s="2" t="s">
        <v>40</v>
      </c>
      <c r="C485" s="2" t="s">
        <v>137</v>
      </c>
      <c r="D485" s="4" t="s">
        <v>160</v>
      </c>
      <c r="E485" s="2"/>
      <c r="F485" s="37">
        <f t="shared" ref="F485:Q485" si="2115">F486+F488</f>
        <v>206</v>
      </c>
      <c r="G485" s="37">
        <f t="shared" si="2115"/>
        <v>0</v>
      </c>
      <c r="H485" s="37">
        <f t="shared" si="2115"/>
        <v>0</v>
      </c>
      <c r="I485" s="37">
        <f t="shared" si="2115"/>
        <v>0</v>
      </c>
      <c r="J485" s="37">
        <f t="shared" si="2115"/>
        <v>-206</v>
      </c>
      <c r="K485" s="37">
        <f t="shared" si="2115"/>
        <v>0</v>
      </c>
      <c r="L485" s="37">
        <f t="shared" si="2115"/>
        <v>0</v>
      </c>
      <c r="M485" s="37">
        <f t="shared" si="2115"/>
        <v>0</v>
      </c>
      <c r="N485" s="37">
        <f t="shared" si="2115"/>
        <v>0</v>
      </c>
      <c r="O485" s="37">
        <f t="shared" si="2115"/>
        <v>0</v>
      </c>
      <c r="P485" s="37">
        <f t="shared" si="2115"/>
        <v>0</v>
      </c>
      <c r="Q485" s="37">
        <f t="shared" si="2115"/>
        <v>0</v>
      </c>
      <c r="R485" s="37">
        <f t="shared" ref="R485:Y485" si="2116">R486+R488</f>
        <v>0</v>
      </c>
      <c r="S485" s="37">
        <f t="shared" si="2116"/>
        <v>0</v>
      </c>
      <c r="T485" s="37">
        <f t="shared" si="2116"/>
        <v>0</v>
      </c>
      <c r="U485" s="37">
        <f t="shared" si="2116"/>
        <v>0</v>
      </c>
      <c r="V485" s="37">
        <f t="shared" si="2116"/>
        <v>0</v>
      </c>
      <c r="W485" s="37">
        <f t="shared" si="2116"/>
        <v>0</v>
      </c>
      <c r="X485" s="37">
        <f t="shared" si="2116"/>
        <v>0</v>
      </c>
      <c r="Y485" s="37">
        <f t="shared" si="2116"/>
        <v>0</v>
      </c>
      <c r="Z485" s="37">
        <f t="shared" ref="Z485:AG485" si="2117">Z486+Z488</f>
        <v>0</v>
      </c>
      <c r="AA485" s="37">
        <f t="shared" si="2117"/>
        <v>0</v>
      </c>
      <c r="AB485" s="37">
        <f t="shared" si="2117"/>
        <v>0</v>
      </c>
      <c r="AC485" s="37">
        <f t="shared" si="2117"/>
        <v>0</v>
      </c>
      <c r="AD485" s="37">
        <f t="shared" si="2117"/>
        <v>0</v>
      </c>
      <c r="AE485" s="37">
        <f t="shared" si="2117"/>
        <v>0</v>
      </c>
      <c r="AF485" s="37">
        <f t="shared" si="2117"/>
        <v>0</v>
      </c>
      <c r="AG485" s="37">
        <f t="shared" si="2117"/>
        <v>0</v>
      </c>
      <c r="AH485" s="37">
        <f t="shared" ref="AH485:AO485" si="2118">AH486+AH488</f>
        <v>0</v>
      </c>
      <c r="AI485" s="37">
        <f t="shared" si="2118"/>
        <v>0</v>
      </c>
      <c r="AJ485" s="37">
        <f t="shared" si="2118"/>
        <v>0</v>
      </c>
      <c r="AK485" s="37">
        <f t="shared" si="2118"/>
        <v>0</v>
      </c>
      <c r="AL485" s="37">
        <f t="shared" si="2118"/>
        <v>0</v>
      </c>
      <c r="AM485" s="37">
        <f t="shared" si="2118"/>
        <v>0</v>
      </c>
      <c r="AN485" s="37">
        <f t="shared" si="2118"/>
        <v>0</v>
      </c>
      <c r="AO485" s="37">
        <f t="shared" si="2118"/>
        <v>0</v>
      </c>
      <c r="AP485" s="37">
        <f t="shared" ref="AP485:AW485" si="2119">AP486+AP488</f>
        <v>0</v>
      </c>
      <c r="AQ485" s="37">
        <f t="shared" si="2119"/>
        <v>0</v>
      </c>
      <c r="AR485" s="37">
        <f t="shared" si="2119"/>
        <v>0</v>
      </c>
      <c r="AS485" s="37">
        <f t="shared" si="2119"/>
        <v>0</v>
      </c>
      <c r="AT485" s="37">
        <f t="shared" si="2119"/>
        <v>0</v>
      </c>
      <c r="AU485" s="37">
        <f t="shared" si="2119"/>
        <v>0</v>
      </c>
      <c r="AV485" s="37">
        <f t="shared" si="2119"/>
        <v>0</v>
      </c>
      <c r="AW485" s="37">
        <f t="shared" si="2119"/>
        <v>0</v>
      </c>
      <c r="AX485" s="37">
        <f t="shared" ref="AX485:BE485" si="2120">AX486+AX488</f>
        <v>0</v>
      </c>
      <c r="AY485" s="37">
        <f t="shared" si="2120"/>
        <v>0</v>
      </c>
      <c r="AZ485" s="37">
        <f t="shared" si="2120"/>
        <v>0</v>
      </c>
      <c r="BA485" s="37">
        <f t="shared" si="2120"/>
        <v>0</v>
      </c>
      <c r="BB485" s="37">
        <f t="shared" si="2120"/>
        <v>0</v>
      </c>
      <c r="BC485" s="37">
        <f t="shared" si="2120"/>
        <v>0</v>
      </c>
      <c r="BD485" s="37">
        <f t="shared" si="2120"/>
        <v>0</v>
      </c>
      <c r="BE485" s="37">
        <f t="shared" si="2120"/>
        <v>0</v>
      </c>
      <c r="BF485" s="37">
        <f t="shared" ref="BF485:BM485" si="2121">BF486+BF488</f>
        <v>0</v>
      </c>
      <c r="BG485" s="37">
        <f t="shared" si="2121"/>
        <v>0</v>
      </c>
      <c r="BH485" s="37">
        <f t="shared" si="2121"/>
        <v>0</v>
      </c>
      <c r="BI485" s="37">
        <f t="shared" si="2121"/>
        <v>0</v>
      </c>
      <c r="BJ485" s="37">
        <f t="shared" si="2121"/>
        <v>0</v>
      </c>
      <c r="BK485" s="37">
        <f t="shared" si="2121"/>
        <v>0</v>
      </c>
      <c r="BL485" s="37">
        <f t="shared" si="2121"/>
        <v>0</v>
      </c>
      <c r="BM485" s="37">
        <f t="shared" si="2121"/>
        <v>0</v>
      </c>
      <c r="BN485" s="37">
        <f t="shared" ref="BN485:BU485" si="2122">BN486+BN488</f>
        <v>0</v>
      </c>
      <c r="BO485" s="37">
        <f t="shared" si="2122"/>
        <v>0</v>
      </c>
      <c r="BP485" s="37">
        <f t="shared" si="2122"/>
        <v>0</v>
      </c>
      <c r="BQ485" s="37">
        <f t="shared" si="2122"/>
        <v>0</v>
      </c>
      <c r="BR485" s="37">
        <f t="shared" si="2122"/>
        <v>0</v>
      </c>
      <c r="BS485" s="37">
        <f t="shared" si="2122"/>
        <v>0</v>
      </c>
      <c r="BT485" s="37">
        <f t="shared" si="2122"/>
        <v>0</v>
      </c>
      <c r="BU485" s="37">
        <f t="shared" si="2122"/>
        <v>0</v>
      </c>
      <c r="BV485" s="151">
        <f t="shared" ref="BV485:CC485" si="2123">BV486+BV488</f>
        <v>0</v>
      </c>
      <c r="BW485" s="151">
        <f t="shared" si="2123"/>
        <v>0</v>
      </c>
      <c r="BX485" s="151">
        <f t="shared" si="2123"/>
        <v>0</v>
      </c>
      <c r="BY485" s="151">
        <f t="shared" si="2123"/>
        <v>0</v>
      </c>
      <c r="BZ485" s="37">
        <f t="shared" si="2123"/>
        <v>0</v>
      </c>
      <c r="CA485" s="37">
        <f t="shared" si="2123"/>
        <v>0</v>
      </c>
      <c r="CB485" s="37">
        <f t="shared" si="2123"/>
        <v>0</v>
      </c>
      <c r="CC485" s="37">
        <f t="shared" si="2123"/>
        <v>0</v>
      </c>
    </row>
    <row r="486" spans="1:81" s="40" customFormat="1" ht="33" hidden="1" customHeight="1" x14ac:dyDescent="0.25">
      <c r="A486" s="9" t="s">
        <v>32</v>
      </c>
      <c r="B486" s="2" t="s">
        <v>40</v>
      </c>
      <c r="C486" s="2" t="s">
        <v>137</v>
      </c>
      <c r="D486" s="4" t="s">
        <v>160</v>
      </c>
      <c r="E486" s="2">
        <v>200</v>
      </c>
      <c r="F486" s="37">
        <f t="shared" ref="F486:BQ486" si="2124">F487</f>
        <v>0</v>
      </c>
      <c r="G486" s="37">
        <f t="shared" si="2124"/>
        <v>0</v>
      </c>
      <c r="H486" s="37">
        <f t="shared" si="2124"/>
        <v>0</v>
      </c>
      <c r="I486" s="38">
        <f t="shared" si="2124"/>
        <v>0</v>
      </c>
      <c r="J486" s="37">
        <f t="shared" si="2124"/>
        <v>0</v>
      </c>
      <c r="K486" s="37">
        <f t="shared" si="2124"/>
        <v>0</v>
      </c>
      <c r="L486" s="37">
        <f t="shared" si="2124"/>
        <v>0</v>
      </c>
      <c r="M486" s="38">
        <f t="shared" si="2124"/>
        <v>0</v>
      </c>
      <c r="N486" s="37">
        <f t="shared" si="2124"/>
        <v>0</v>
      </c>
      <c r="O486" s="37">
        <f t="shared" si="2124"/>
        <v>0</v>
      </c>
      <c r="P486" s="37">
        <f t="shared" si="2124"/>
        <v>0</v>
      </c>
      <c r="Q486" s="38">
        <f t="shared" si="2124"/>
        <v>0</v>
      </c>
      <c r="R486" s="37">
        <f t="shared" si="2124"/>
        <v>0</v>
      </c>
      <c r="S486" s="37">
        <f t="shared" si="2124"/>
        <v>0</v>
      </c>
      <c r="T486" s="37">
        <f t="shared" si="2124"/>
        <v>0</v>
      </c>
      <c r="U486" s="38">
        <f t="shared" si="2124"/>
        <v>0</v>
      </c>
      <c r="V486" s="37">
        <f t="shared" si="2124"/>
        <v>0</v>
      </c>
      <c r="W486" s="37">
        <f t="shared" si="2124"/>
        <v>0</v>
      </c>
      <c r="X486" s="37">
        <f t="shared" si="2124"/>
        <v>0</v>
      </c>
      <c r="Y486" s="38">
        <f t="shared" si="2124"/>
        <v>0</v>
      </c>
      <c r="Z486" s="37">
        <f t="shared" si="2124"/>
        <v>0</v>
      </c>
      <c r="AA486" s="37">
        <f t="shared" si="2124"/>
        <v>0</v>
      </c>
      <c r="AB486" s="37">
        <f t="shared" si="2124"/>
        <v>0</v>
      </c>
      <c r="AC486" s="38">
        <f t="shared" si="2124"/>
        <v>0</v>
      </c>
      <c r="AD486" s="37">
        <f t="shared" si="2124"/>
        <v>0</v>
      </c>
      <c r="AE486" s="37">
        <f t="shared" si="2124"/>
        <v>0</v>
      </c>
      <c r="AF486" s="37">
        <f t="shared" si="2124"/>
        <v>0</v>
      </c>
      <c r="AG486" s="38">
        <f t="shared" si="2124"/>
        <v>0</v>
      </c>
      <c r="AH486" s="37">
        <f t="shared" si="2124"/>
        <v>0</v>
      </c>
      <c r="AI486" s="37">
        <f t="shared" si="2124"/>
        <v>0</v>
      </c>
      <c r="AJ486" s="37">
        <f t="shared" si="2124"/>
        <v>0</v>
      </c>
      <c r="AK486" s="38">
        <f t="shared" si="2124"/>
        <v>0</v>
      </c>
      <c r="AL486" s="37">
        <f t="shared" si="2124"/>
        <v>0</v>
      </c>
      <c r="AM486" s="37">
        <f t="shared" si="2124"/>
        <v>0</v>
      </c>
      <c r="AN486" s="37">
        <f t="shared" si="2124"/>
        <v>0</v>
      </c>
      <c r="AO486" s="38">
        <f t="shared" si="2124"/>
        <v>0</v>
      </c>
      <c r="AP486" s="37">
        <f t="shared" si="2124"/>
        <v>0</v>
      </c>
      <c r="AQ486" s="37">
        <f t="shared" si="2124"/>
        <v>0</v>
      </c>
      <c r="AR486" s="37">
        <f t="shared" si="2124"/>
        <v>0</v>
      </c>
      <c r="AS486" s="38">
        <f t="shared" si="2124"/>
        <v>0</v>
      </c>
      <c r="AT486" s="37">
        <f t="shared" si="2124"/>
        <v>0</v>
      </c>
      <c r="AU486" s="37">
        <f t="shared" si="2124"/>
        <v>0</v>
      </c>
      <c r="AV486" s="37">
        <f t="shared" si="2124"/>
        <v>0</v>
      </c>
      <c r="AW486" s="38">
        <f t="shared" si="2124"/>
        <v>0</v>
      </c>
      <c r="AX486" s="37">
        <f t="shared" si="2124"/>
        <v>0</v>
      </c>
      <c r="AY486" s="37">
        <f t="shared" si="2124"/>
        <v>0</v>
      </c>
      <c r="AZ486" s="37">
        <f t="shared" si="2124"/>
        <v>0</v>
      </c>
      <c r="BA486" s="38">
        <f t="shared" si="2124"/>
        <v>0</v>
      </c>
      <c r="BB486" s="37">
        <f t="shared" si="2124"/>
        <v>0</v>
      </c>
      <c r="BC486" s="37">
        <f t="shared" si="2124"/>
        <v>0</v>
      </c>
      <c r="BD486" s="37">
        <f t="shared" si="2124"/>
        <v>0</v>
      </c>
      <c r="BE486" s="38">
        <f t="shared" si="2124"/>
        <v>0</v>
      </c>
      <c r="BF486" s="37">
        <f t="shared" si="2124"/>
        <v>0</v>
      </c>
      <c r="BG486" s="37">
        <f t="shared" si="2124"/>
        <v>0</v>
      </c>
      <c r="BH486" s="37">
        <f t="shared" si="2124"/>
        <v>0</v>
      </c>
      <c r="BI486" s="38">
        <f t="shared" si="2124"/>
        <v>0</v>
      </c>
      <c r="BJ486" s="37">
        <f t="shared" si="2124"/>
        <v>0</v>
      </c>
      <c r="BK486" s="37">
        <f t="shared" si="2124"/>
        <v>0</v>
      </c>
      <c r="BL486" s="37">
        <f t="shared" si="2124"/>
        <v>0</v>
      </c>
      <c r="BM486" s="38">
        <f t="shared" si="2124"/>
        <v>0</v>
      </c>
      <c r="BN486" s="37">
        <f t="shared" si="2124"/>
        <v>0</v>
      </c>
      <c r="BO486" s="37">
        <f t="shared" si="2124"/>
        <v>0</v>
      </c>
      <c r="BP486" s="37">
        <f t="shared" si="2124"/>
        <v>0</v>
      </c>
      <c r="BQ486" s="38">
        <f t="shared" si="2124"/>
        <v>0</v>
      </c>
      <c r="BR486" s="37">
        <f t="shared" ref="BR486:CC486" si="2125">BR487</f>
        <v>0</v>
      </c>
      <c r="BS486" s="37">
        <f t="shared" si="2125"/>
        <v>0</v>
      </c>
      <c r="BT486" s="37">
        <f t="shared" si="2125"/>
        <v>0</v>
      </c>
      <c r="BU486" s="38">
        <f t="shared" si="2125"/>
        <v>0</v>
      </c>
      <c r="BV486" s="151">
        <f t="shared" si="2125"/>
        <v>0</v>
      </c>
      <c r="BW486" s="151">
        <f t="shared" si="2125"/>
        <v>0</v>
      </c>
      <c r="BX486" s="151">
        <f t="shared" si="2125"/>
        <v>0</v>
      </c>
      <c r="BY486" s="152">
        <f t="shared" si="2125"/>
        <v>0</v>
      </c>
      <c r="BZ486" s="37">
        <f t="shared" si="2125"/>
        <v>0</v>
      </c>
      <c r="CA486" s="37">
        <f t="shared" si="2125"/>
        <v>0</v>
      </c>
      <c r="CB486" s="37">
        <f t="shared" si="2125"/>
        <v>0</v>
      </c>
      <c r="CC486" s="38">
        <f t="shared" si="2125"/>
        <v>0</v>
      </c>
    </row>
    <row r="487" spans="1:81" s="40" customFormat="1" ht="49.5" hidden="1" customHeight="1" x14ac:dyDescent="0.25">
      <c r="A487" s="9" t="s">
        <v>33</v>
      </c>
      <c r="B487" s="2" t="s">
        <v>40</v>
      </c>
      <c r="C487" s="2" t="s">
        <v>137</v>
      </c>
      <c r="D487" s="4" t="s">
        <v>160</v>
      </c>
      <c r="E487" s="2" t="s">
        <v>476</v>
      </c>
      <c r="F487" s="37"/>
      <c r="G487" s="37"/>
      <c r="H487" s="37"/>
      <c r="I487" s="38"/>
      <c r="J487" s="37"/>
      <c r="K487" s="37"/>
      <c r="L487" s="37"/>
      <c r="M487" s="38"/>
      <c r="N487" s="37">
        <f>F487+J487</f>
        <v>0</v>
      </c>
      <c r="O487" s="37">
        <f>G487+K487</f>
        <v>0</v>
      </c>
      <c r="P487" s="37">
        <f>H487+L487</f>
        <v>0</v>
      </c>
      <c r="Q487" s="37">
        <f>I487+M487</f>
        <v>0</v>
      </c>
      <c r="R487" s="37"/>
      <c r="S487" s="37"/>
      <c r="T487" s="37"/>
      <c r="U487" s="38"/>
      <c r="V487" s="37">
        <f>N487+R487+S487</f>
        <v>0</v>
      </c>
      <c r="W487" s="37">
        <f>O487+S487</f>
        <v>0</v>
      </c>
      <c r="X487" s="37">
        <f>P487+T487+U487</f>
        <v>0</v>
      </c>
      <c r="Y487" s="37">
        <f>Q487+U487</f>
        <v>0</v>
      </c>
      <c r="Z487" s="37"/>
      <c r="AA487" s="37"/>
      <c r="AB487" s="37"/>
      <c r="AC487" s="38"/>
      <c r="AD487" s="37">
        <f>V487+Z487+AA487</f>
        <v>0</v>
      </c>
      <c r="AE487" s="37">
        <f>W487+AA487</f>
        <v>0</v>
      </c>
      <c r="AF487" s="37">
        <f>X487+AB487+AC487</f>
        <v>0</v>
      </c>
      <c r="AG487" s="37">
        <f>Y487+AC487</f>
        <v>0</v>
      </c>
      <c r="AH487" s="37"/>
      <c r="AI487" s="37"/>
      <c r="AJ487" s="37"/>
      <c r="AK487" s="38"/>
      <c r="AL487" s="37">
        <f>AD487+AH487+AI487</f>
        <v>0</v>
      </c>
      <c r="AM487" s="37">
        <f>AE487+AI487</f>
        <v>0</v>
      </c>
      <c r="AN487" s="37">
        <f>AF487+AJ487+AK487</f>
        <v>0</v>
      </c>
      <c r="AO487" s="37">
        <f>AG487+AK487</f>
        <v>0</v>
      </c>
      <c r="AP487" s="37"/>
      <c r="AQ487" s="37"/>
      <c r="AR487" s="37"/>
      <c r="AS487" s="38"/>
      <c r="AT487" s="37">
        <f>AL487+AP487+AQ487</f>
        <v>0</v>
      </c>
      <c r="AU487" s="37">
        <f>AM487+AQ487</f>
        <v>0</v>
      </c>
      <c r="AV487" s="37">
        <f>AN487+AR487+AS487</f>
        <v>0</v>
      </c>
      <c r="AW487" s="37">
        <f>AO487+AS487</f>
        <v>0</v>
      </c>
      <c r="AX487" s="37"/>
      <c r="AY487" s="37"/>
      <c r="AZ487" s="37"/>
      <c r="BA487" s="38"/>
      <c r="BB487" s="37">
        <f>AT487+AX487+AY487</f>
        <v>0</v>
      </c>
      <c r="BC487" s="37">
        <f>AU487+AY487</f>
        <v>0</v>
      </c>
      <c r="BD487" s="37">
        <f>AV487+AZ487+BA487</f>
        <v>0</v>
      </c>
      <c r="BE487" s="37">
        <f>AW487+BA487</f>
        <v>0</v>
      </c>
      <c r="BF487" s="37"/>
      <c r="BG487" s="37"/>
      <c r="BH487" s="37"/>
      <c r="BI487" s="38"/>
      <c r="BJ487" s="37">
        <f>BB487+BF487+BG487</f>
        <v>0</v>
      </c>
      <c r="BK487" s="37">
        <f>BC487+BG487</f>
        <v>0</v>
      </c>
      <c r="BL487" s="37">
        <f>BD487+BH487+BI487</f>
        <v>0</v>
      </c>
      <c r="BM487" s="37">
        <f>BE487+BI487</f>
        <v>0</v>
      </c>
      <c r="BN487" s="37"/>
      <c r="BO487" s="37"/>
      <c r="BP487" s="37"/>
      <c r="BQ487" s="38"/>
      <c r="BR487" s="37">
        <f>BJ487+BN487+BO487</f>
        <v>0</v>
      </c>
      <c r="BS487" s="37">
        <f>BK487+BO487</f>
        <v>0</v>
      </c>
      <c r="BT487" s="37">
        <f>BL487+BP487+BQ487</f>
        <v>0</v>
      </c>
      <c r="BU487" s="37">
        <f>BM487+BQ487</f>
        <v>0</v>
      </c>
      <c r="BV487" s="151"/>
      <c r="BW487" s="151"/>
      <c r="BX487" s="151"/>
      <c r="BY487" s="152"/>
      <c r="BZ487" s="37">
        <f>BR487+BV487+BW487</f>
        <v>0</v>
      </c>
      <c r="CA487" s="37">
        <f>BS487+BW487</f>
        <v>0</v>
      </c>
      <c r="CB487" s="37">
        <f>BT487+BX487+BY487</f>
        <v>0</v>
      </c>
      <c r="CC487" s="37">
        <f>BU487+BY487</f>
        <v>0</v>
      </c>
    </row>
    <row r="488" spans="1:81" s="40" customFormat="1" ht="49.5" hidden="1" customHeight="1" x14ac:dyDescent="0.25">
      <c r="A488" s="9" t="s">
        <v>74</v>
      </c>
      <c r="B488" s="2" t="s">
        <v>40</v>
      </c>
      <c r="C488" s="2" t="s">
        <v>137</v>
      </c>
      <c r="D488" s="4" t="s">
        <v>160</v>
      </c>
      <c r="E488" s="2" t="s">
        <v>463</v>
      </c>
      <c r="F488" s="37">
        <f t="shared" ref="F488:BQ488" si="2126">F489</f>
        <v>206</v>
      </c>
      <c r="G488" s="37">
        <f t="shared" si="2126"/>
        <v>0</v>
      </c>
      <c r="H488" s="37">
        <f t="shared" si="2126"/>
        <v>0</v>
      </c>
      <c r="I488" s="37">
        <f t="shared" si="2126"/>
        <v>0</v>
      </c>
      <c r="J488" s="37">
        <f t="shared" si="2126"/>
        <v>-206</v>
      </c>
      <c r="K488" s="37">
        <f t="shared" si="2126"/>
        <v>0</v>
      </c>
      <c r="L488" s="37">
        <f t="shared" si="2126"/>
        <v>0</v>
      </c>
      <c r="M488" s="37">
        <f t="shared" si="2126"/>
        <v>0</v>
      </c>
      <c r="N488" s="37">
        <f t="shared" si="2126"/>
        <v>0</v>
      </c>
      <c r="O488" s="37">
        <f t="shared" si="2126"/>
        <v>0</v>
      </c>
      <c r="P488" s="37">
        <f t="shared" si="2126"/>
        <v>0</v>
      </c>
      <c r="Q488" s="37">
        <f t="shared" si="2126"/>
        <v>0</v>
      </c>
      <c r="R488" s="37">
        <f t="shared" si="2126"/>
        <v>0</v>
      </c>
      <c r="S488" s="37">
        <f t="shared" si="2126"/>
        <v>0</v>
      </c>
      <c r="T488" s="37">
        <f t="shared" si="2126"/>
        <v>0</v>
      </c>
      <c r="U488" s="37">
        <f t="shared" si="2126"/>
        <v>0</v>
      </c>
      <c r="V488" s="37">
        <f t="shared" si="2126"/>
        <v>0</v>
      </c>
      <c r="W488" s="37">
        <f t="shared" si="2126"/>
        <v>0</v>
      </c>
      <c r="X488" s="37">
        <f t="shared" si="2126"/>
        <v>0</v>
      </c>
      <c r="Y488" s="37">
        <f t="shared" si="2126"/>
        <v>0</v>
      </c>
      <c r="Z488" s="37">
        <f t="shared" si="2126"/>
        <v>0</v>
      </c>
      <c r="AA488" s="37">
        <f t="shared" si="2126"/>
        <v>0</v>
      </c>
      <c r="AB488" s="37">
        <f t="shared" si="2126"/>
        <v>0</v>
      </c>
      <c r="AC488" s="37">
        <f t="shared" si="2126"/>
        <v>0</v>
      </c>
      <c r="AD488" s="37">
        <f t="shared" si="2126"/>
        <v>0</v>
      </c>
      <c r="AE488" s="37">
        <f t="shared" si="2126"/>
        <v>0</v>
      </c>
      <c r="AF488" s="37">
        <f t="shared" si="2126"/>
        <v>0</v>
      </c>
      <c r="AG488" s="37">
        <f t="shared" si="2126"/>
        <v>0</v>
      </c>
      <c r="AH488" s="37">
        <f t="shared" si="2126"/>
        <v>0</v>
      </c>
      <c r="AI488" s="37">
        <f t="shared" si="2126"/>
        <v>0</v>
      </c>
      <c r="AJ488" s="37">
        <f t="shared" si="2126"/>
        <v>0</v>
      </c>
      <c r="AK488" s="37">
        <f t="shared" si="2126"/>
        <v>0</v>
      </c>
      <c r="AL488" s="37">
        <f t="shared" si="2126"/>
        <v>0</v>
      </c>
      <c r="AM488" s="37">
        <f t="shared" si="2126"/>
        <v>0</v>
      </c>
      <c r="AN488" s="37">
        <f t="shared" si="2126"/>
        <v>0</v>
      </c>
      <c r="AO488" s="37">
        <f t="shared" si="2126"/>
        <v>0</v>
      </c>
      <c r="AP488" s="37">
        <f t="shared" si="2126"/>
        <v>0</v>
      </c>
      <c r="AQ488" s="37">
        <f t="shared" si="2126"/>
        <v>0</v>
      </c>
      <c r="AR488" s="37">
        <f t="shared" si="2126"/>
        <v>0</v>
      </c>
      <c r="AS488" s="37">
        <f t="shared" si="2126"/>
        <v>0</v>
      </c>
      <c r="AT488" s="37">
        <f t="shared" si="2126"/>
        <v>0</v>
      </c>
      <c r="AU488" s="37">
        <f t="shared" si="2126"/>
        <v>0</v>
      </c>
      <c r="AV488" s="37">
        <f t="shared" si="2126"/>
        <v>0</v>
      </c>
      <c r="AW488" s="37">
        <f t="shared" si="2126"/>
        <v>0</v>
      </c>
      <c r="AX488" s="37">
        <f t="shared" si="2126"/>
        <v>0</v>
      </c>
      <c r="AY488" s="37">
        <f t="shared" si="2126"/>
        <v>0</v>
      </c>
      <c r="AZ488" s="37">
        <f t="shared" si="2126"/>
        <v>0</v>
      </c>
      <c r="BA488" s="37">
        <f t="shared" si="2126"/>
        <v>0</v>
      </c>
      <c r="BB488" s="37">
        <f t="shared" si="2126"/>
        <v>0</v>
      </c>
      <c r="BC488" s="37">
        <f t="shared" si="2126"/>
        <v>0</v>
      </c>
      <c r="BD488" s="37">
        <f t="shared" si="2126"/>
        <v>0</v>
      </c>
      <c r="BE488" s="37">
        <f t="shared" si="2126"/>
        <v>0</v>
      </c>
      <c r="BF488" s="37">
        <f t="shared" si="2126"/>
        <v>0</v>
      </c>
      <c r="BG488" s="37">
        <f t="shared" si="2126"/>
        <v>0</v>
      </c>
      <c r="BH488" s="37">
        <f t="shared" si="2126"/>
        <v>0</v>
      </c>
      <c r="BI488" s="37">
        <f t="shared" si="2126"/>
        <v>0</v>
      </c>
      <c r="BJ488" s="37">
        <f t="shared" si="2126"/>
        <v>0</v>
      </c>
      <c r="BK488" s="37">
        <f t="shared" si="2126"/>
        <v>0</v>
      </c>
      <c r="BL488" s="37">
        <f t="shared" si="2126"/>
        <v>0</v>
      </c>
      <c r="BM488" s="37">
        <f t="shared" si="2126"/>
        <v>0</v>
      </c>
      <c r="BN488" s="37">
        <f t="shared" si="2126"/>
        <v>0</v>
      </c>
      <c r="BO488" s="37">
        <f t="shared" si="2126"/>
        <v>0</v>
      </c>
      <c r="BP488" s="37">
        <f t="shared" si="2126"/>
        <v>0</v>
      </c>
      <c r="BQ488" s="37">
        <f t="shared" si="2126"/>
        <v>0</v>
      </c>
      <c r="BR488" s="37">
        <f t="shared" ref="BR488:CC488" si="2127">BR489</f>
        <v>0</v>
      </c>
      <c r="BS488" s="37">
        <f t="shared" si="2127"/>
        <v>0</v>
      </c>
      <c r="BT488" s="37">
        <f t="shared" si="2127"/>
        <v>0</v>
      </c>
      <c r="BU488" s="37">
        <f t="shared" si="2127"/>
        <v>0</v>
      </c>
      <c r="BV488" s="151">
        <f t="shared" si="2127"/>
        <v>0</v>
      </c>
      <c r="BW488" s="151">
        <f t="shared" si="2127"/>
        <v>0</v>
      </c>
      <c r="BX488" s="151">
        <f t="shared" si="2127"/>
        <v>0</v>
      </c>
      <c r="BY488" s="151">
        <f t="shared" si="2127"/>
        <v>0</v>
      </c>
      <c r="BZ488" s="37">
        <f t="shared" si="2127"/>
        <v>0</v>
      </c>
      <c r="CA488" s="37">
        <f t="shared" si="2127"/>
        <v>0</v>
      </c>
      <c r="CB488" s="37">
        <f t="shared" si="2127"/>
        <v>0</v>
      </c>
      <c r="CC488" s="37">
        <f t="shared" si="2127"/>
        <v>0</v>
      </c>
    </row>
    <row r="489" spans="1:81" s="40" customFormat="1" ht="16.5" hidden="1" customHeight="1" x14ac:dyDescent="0.25">
      <c r="A489" s="9" t="s">
        <v>143</v>
      </c>
      <c r="B489" s="2" t="s">
        <v>40</v>
      </c>
      <c r="C489" s="2" t="s">
        <v>137</v>
      </c>
      <c r="D489" s="4" t="s">
        <v>160</v>
      </c>
      <c r="E489" s="2" t="s">
        <v>464</v>
      </c>
      <c r="F489" s="37">
        <v>206</v>
      </c>
      <c r="G489" s="37"/>
      <c r="H489" s="37"/>
      <c r="I489" s="38"/>
      <c r="J489" s="37">
        <v>-206</v>
      </c>
      <c r="K489" s="37"/>
      <c r="L489" s="37"/>
      <c r="M489" s="38"/>
      <c r="N489" s="37">
        <f>F489+J489</f>
        <v>0</v>
      </c>
      <c r="O489" s="37">
        <f>G489+K489</f>
        <v>0</v>
      </c>
      <c r="P489" s="37">
        <f>H489+L489</f>
        <v>0</v>
      </c>
      <c r="Q489" s="37">
        <f>I489+M489</f>
        <v>0</v>
      </c>
      <c r="R489" s="37"/>
      <c r="S489" s="37"/>
      <c r="T489" s="37"/>
      <c r="U489" s="38"/>
      <c r="V489" s="37">
        <f>N489+R489+S489</f>
        <v>0</v>
      </c>
      <c r="W489" s="37">
        <f>O489+S489</f>
        <v>0</v>
      </c>
      <c r="X489" s="37">
        <f>P489+T489+U489</f>
        <v>0</v>
      </c>
      <c r="Y489" s="37">
        <f>Q489+U489</f>
        <v>0</v>
      </c>
      <c r="Z489" s="37"/>
      <c r="AA489" s="37"/>
      <c r="AB489" s="37"/>
      <c r="AC489" s="38"/>
      <c r="AD489" s="37">
        <f>V489+Z489+AA489</f>
        <v>0</v>
      </c>
      <c r="AE489" s="37">
        <f>W489+AA489</f>
        <v>0</v>
      </c>
      <c r="AF489" s="37">
        <f>X489+AB489+AC489</f>
        <v>0</v>
      </c>
      <c r="AG489" s="37">
        <f>Y489+AC489</f>
        <v>0</v>
      </c>
      <c r="AH489" s="37"/>
      <c r="AI489" s="37"/>
      <c r="AJ489" s="37"/>
      <c r="AK489" s="38"/>
      <c r="AL489" s="37">
        <f>AD489+AH489+AI489</f>
        <v>0</v>
      </c>
      <c r="AM489" s="37">
        <f>AE489+AI489</f>
        <v>0</v>
      </c>
      <c r="AN489" s="37">
        <f>AF489+AJ489+AK489</f>
        <v>0</v>
      </c>
      <c r="AO489" s="37">
        <f>AG489+AK489</f>
        <v>0</v>
      </c>
      <c r="AP489" s="37"/>
      <c r="AQ489" s="37"/>
      <c r="AR489" s="37"/>
      <c r="AS489" s="38"/>
      <c r="AT489" s="37">
        <f>AL489+AP489+AQ489</f>
        <v>0</v>
      </c>
      <c r="AU489" s="37">
        <f>AM489+AQ489</f>
        <v>0</v>
      </c>
      <c r="AV489" s="37">
        <f>AN489+AR489+AS489</f>
        <v>0</v>
      </c>
      <c r="AW489" s="37">
        <f>AO489+AS489</f>
        <v>0</v>
      </c>
      <c r="AX489" s="37"/>
      <c r="AY489" s="37"/>
      <c r="AZ489" s="37"/>
      <c r="BA489" s="38"/>
      <c r="BB489" s="37">
        <f>AT489+AX489+AY489</f>
        <v>0</v>
      </c>
      <c r="BC489" s="37">
        <f>AU489+AY489</f>
        <v>0</v>
      </c>
      <c r="BD489" s="37">
        <f>AV489+AZ489+BA489</f>
        <v>0</v>
      </c>
      <c r="BE489" s="37">
        <f>AW489+BA489</f>
        <v>0</v>
      </c>
      <c r="BF489" s="37"/>
      <c r="BG489" s="37"/>
      <c r="BH489" s="37"/>
      <c r="BI489" s="38"/>
      <c r="BJ489" s="37">
        <f>BB489+BF489+BG489</f>
        <v>0</v>
      </c>
      <c r="BK489" s="37">
        <f>BC489+BG489</f>
        <v>0</v>
      </c>
      <c r="BL489" s="37">
        <f>BD489+BH489+BI489</f>
        <v>0</v>
      </c>
      <c r="BM489" s="37">
        <f>BE489+BI489</f>
        <v>0</v>
      </c>
      <c r="BN489" s="37"/>
      <c r="BO489" s="37"/>
      <c r="BP489" s="37"/>
      <c r="BQ489" s="38"/>
      <c r="BR489" s="37">
        <f>BJ489+BN489+BO489</f>
        <v>0</v>
      </c>
      <c r="BS489" s="37">
        <f>BK489+BO489</f>
        <v>0</v>
      </c>
      <c r="BT489" s="37">
        <f>BL489+BP489+BQ489</f>
        <v>0</v>
      </c>
      <c r="BU489" s="37">
        <f>BM489+BQ489</f>
        <v>0</v>
      </c>
      <c r="BV489" s="151"/>
      <c r="BW489" s="151"/>
      <c r="BX489" s="151"/>
      <c r="BY489" s="152"/>
      <c r="BZ489" s="37">
        <f>BR489+BV489+BW489</f>
        <v>0</v>
      </c>
      <c r="CA489" s="37">
        <f>BS489+BW489</f>
        <v>0</v>
      </c>
      <c r="CB489" s="37">
        <f>BT489+BX489+BY489</f>
        <v>0</v>
      </c>
      <c r="CC489" s="37">
        <f>BU489+BY489</f>
        <v>0</v>
      </c>
    </row>
    <row r="490" spans="1:81" s="40" customFormat="1" ht="99" hidden="1" customHeight="1" x14ac:dyDescent="0.25">
      <c r="A490" s="6" t="s">
        <v>855</v>
      </c>
      <c r="B490" s="2" t="s">
        <v>40</v>
      </c>
      <c r="C490" s="2" t="s">
        <v>137</v>
      </c>
      <c r="D490" s="4" t="s">
        <v>854</v>
      </c>
      <c r="E490" s="2"/>
      <c r="F490" s="37">
        <f t="shared" ref="F490:Q490" si="2128">F491+F493</f>
        <v>36</v>
      </c>
      <c r="G490" s="37">
        <f t="shared" si="2128"/>
        <v>0</v>
      </c>
      <c r="H490" s="37">
        <f t="shared" si="2128"/>
        <v>0</v>
      </c>
      <c r="I490" s="37">
        <f t="shared" si="2128"/>
        <v>0</v>
      </c>
      <c r="J490" s="37">
        <f t="shared" si="2128"/>
        <v>651</v>
      </c>
      <c r="K490" s="37">
        <f t="shared" si="2128"/>
        <v>0</v>
      </c>
      <c r="L490" s="37">
        <f t="shared" si="2128"/>
        <v>0</v>
      </c>
      <c r="M490" s="37">
        <f t="shared" si="2128"/>
        <v>0</v>
      </c>
      <c r="N490" s="37">
        <f t="shared" si="2128"/>
        <v>687</v>
      </c>
      <c r="O490" s="37">
        <f t="shared" si="2128"/>
        <v>0</v>
      </c>
      <c r="P490" s="37">
        <f t="shared" si="2128"/>
        <v>0</v>
      </c>
      <c r="Q490" s="37">
        <f t="shared" si="2128"/>
        <v>0</v>
      </c>
      <c r="R490" s="37">
        <f t="shared" ref="R490:Y490" si="2129">R491+R493</f>
        <v>-687</v>
      </c>
      <c r="S490" s="37">
        <f t="shared" si="2129"/>
        <v>0</v>
      </c>
      <c r="T490" s="37">
        <f t="shared" si="2129"/>
        <v>0</v>
      </c>
      <c r="U490" s="37">
        <f t="shared" si="2129"/>
        <v>0</v>
      </c>
      <c r="V490" s="37">
        <f t="shared" si="2129"/>
        <v>0</v>
      </c>
      <c r="W490" s="37">
        <f t="shared" si="2129"/>
        <v>0</v>
      </c>
      <c r="X490" s="37">
        <f t="shared" si="2129"/>
        <v>0</v>
      </c>
      <c r="Y490" s="37">
        <f t="shared" si="2129"/>
        <v>0</v>
      </c>
      <c r="Z490" s="37">
        <f t="shared" ref="Z490:AG490" si="2130">Z491+Z493</f>
        <v>0</v>
      </c>
      <c r="AA490" s="37">
        <f t="shared" si="2130"/>
        <v>0</v>
      </c>
      <c r="AB490" s="37">
        <f t="shared" si="2130"/>
        <v>0</v>
      </c>
      <c r="AC490" s="37">
        <f t="shared" si="2130"/>
        <v>0</v>
      </c>
      <c r="AD490" s="37">
        <f t="shared" si="2130"/>
        <v>0</v>
      </c>
      <c r="AE490" s="37">
        <f t="shared" si="2130"/>
        <v>0</v>
      </c>
      <c r="AF490" s="37">
        <f t="shared" si="2130"/>
        <v>0</v>
      </c>
      <c r="AG490" s="37">
        <f t="shared" si="2130"/>
        <v>0</v>
      </c>
      <c r="AH490" s="37">
        <f t="shared" ref="AH490:AO490" si="2131">AH491+AH493</f>
        <v>0</v>
      </c>
      <c r="AI490" s="37">
        <f t="shared" si="2131"/>
        <v>0</v>
      </c>
      <c r="AJ490" s="37">
        <f t="shared" si="2131"/>
        <v>0</v>
      </c>
      <c r="AK490" s="37">
        <f t="shared" si="2131"/>
        <v>0</v>
      </c>
      <c r="AL490" s="37">
        <f t="shared" si="2131"/>
        <v>0</v>
      </c>
      <c r="AM490" s="37">
        <f t="shared" si="2131"/>
        <v>0</v>
      </c>
      <c r="AN490" s="37">
        <f t="shared" si="2131"/>
        <v>0</v>
      </c>
      <c r="AO490" s="37">
        <f t="shared" si="2131"/>
        <v>0</v>
      </c>
      <c r="AP490" s="37">
        <f t="shared" ref="AP490:AW490" si="2132">AP491+AP493</f>
        <v>0</v>
      </c>
      <c r="AQ490" s="37">
        <f t="shared" si="2132"/>
        <v>0</v>
      </c>
      <c r="AR490" s="37">
        <f t="shared" si="2132"/>
        <v>0</v>
      </c>
      <c r="AS490" s="37">
        <f t="shared" si="2132"/>
        <v>0</v>
      </c>
      <c r="AT490" s="37">
        <f t="shared" si="2132"/>
        <v>0</v>
      </c>
      <c r="AU490" s="37">
        <f t="shared" si="2132"/>
        <v>0</v>
      </c>
      <c r="AV490" s="37">
        <f t="shared" si="2132"/>
        <v>0</v>
      </c>
      <c r="AW490" s="37">
        <f t="shared" si="2132"/>
        <v>0</v>
      </c>
      <c r="AX490" s="37">
        <f t="shared" ref="AX490:BE490" si="2133">AX491+AX493</f>
        <v>0</v>
      </c>
      <c r="AY490" s="37">
        <f t="shared" si="2133"/>
        <v>0</v>
      </c>
      <c r="AZ490" s="37">
        <f t="shared" si="2133"/>
        <v>0</v>
      </c>
      <c r="BA490" s="37">
        <f t="shared" si="2133"/>
        <v>0</v>
      </c>
      <c r="BB490" s="37">
        <f t="shared" si="2133"/>
        <v>0</v>
      </c>
      <c r="BC490" s="37">
        <f t="shared" si="2133"/>
        <v>0</v>
      </c>
      <c r="BD490" s="37">
        <f t="shared" si="2133"/>
        <v>0</v>
      </c>
      <c r="BE490" s="37">
        <f t="shared" si="2133"/>
        <v>0</v>
      </c>
      <c r="BF490" s="37">
        <f t="shared" ref="BF490:BM490" si="2134">BF491+BF493</f>
        <v>0</v>
      </c>
      <c r="BG490" s="37">
        <f t="shared" si="2134"/>
        <v>0</v>
      </c>
      <c r="BH490" s="37">
        <f t="shared" si="2134"/>
        <v>0</v>
      </c>
      <c r="BI490" s="37">
        <f t="shared" si="2134"/>
        <v>0</v>
      </c>
      <c r="BJ490" s="37">
        <f t="shared" si="2134"/>
        <v>0</v>
      </c>
      <c r="BK490" s="37">
        <f t="shared" si="2134"/>
        <v>0</v>
      </c>
      <c r="BL490" s="37">
        <f t="shared" si="2134"/>
        <v>0</v>
      </c>
      <c r="BM490" s="37">
        <f t="shared" si="2134"/>
        <v>0</v>
      </c>
      <c r="BN490" s="37">
        <f t="shared" ref="BN490:BU490" si="2135">BN491+BN493</f>
        <v>0</v>
      </c>
      <c r="BO490" s="37">
        <f t="shared" si="2135"/>
        <v>0</v>
      </c>
      <c r="BP490" s="37">
        <f t="shared" si="2135"/>
        <v>0</v>
      </c>
      <c r="BQ490" s="37">
        <f t="shared" si="2135"/>
        <v>0</v>
      </c>
      <c r="BR490" s="37">
        <f t="shared" si="2135"/>
        <v>0</v>
      </c>
      <c r="BS490" s="37">
        <f t="shared" si="2135"/>
        <v>0</v>
      </c>
      <c r="BT490" s="37">
        <f t="shared" si="2135"/>
        <v>0</v>
      </c>
      <c r="BU490" s="37">
        <f t="shared" si="2135"/>
        <v>0</v>
      </c>
      <c r="BV490" s="151">
        <f t="shared" ref="BV490:CC490" si="2136">BV491+BV493</f>
        <v>0</v>
      </c>
      <c r="BW490" s="151">
        <f t="shared" si="2136"/>
        <v>0</v>
      </c>
      <c r="BX490" s="151">
        <f t="shared" si="2136"/>
        <v>0</v>
      </c>
      <c r="BY490" s="151">
        <f t="shared" si="2136"/>
        <v>0</v>
      </c>
      <c r="BZ490" s="37">
        <f t="shared" si="2136"/>
        <v>0</v>
      </c>
      <c r="CA490" s="37">
        <f t="shared" si="2136"/>
        <v>0</v>
      </c>
      <c r="CB490" s="37">
        <f t="shared" si="2136"/>
        <v>0</v>
      </c>
      <c r="CC490" s="37">
        <f t="shared" si="2136"/>
        <v>0</v>
      </c>
    </row>
    <row r="491" spans="1:81" s="40" customFormat="1" ht="26.25" hidden="1" x14ac:dyDescent="0.25">
      <c r="A491" s="126" t="s">
        <v>74</v>
      </c>
      <c r="B491" s="2" t="s">
        <v>40</v>
      </c>
      <c r="C491" s="2" t="s">
        <v>137</v>
      </c>
      <c r="D491" s="4" t="s">
        <v>161</v>
      </c>
      <c r="E491" s="2">
        <v>200</v>
      </c>
      <c r="F491" s="37">
        <f t="shared" ref="F491:BQ491" si="2137">F492</f>
        <v>0</v>
      </c>
      <c r="G491" s="37">
        <f t="shared" si="2137"/>
        <v>0</v>
      </c>
      <c r="H491" s="37">
        <f t="shared" si="2137"/>
        <v>0</v>
      </c>
      <c r="I491" s="38">
        <f t="shared" si="2137"/>
        <v>0</v>
      </c>
      <c r="J491" s="37">
        <f t="shared" si="2137"/>
        <v>0</v>
      </c>
      <c r="K491" s="37">
        <f t="shared" si="2137"/>
        <v>0</v>
      </c>
      <c r="L491" s="37">
        <f t="shared" si="2137"/>
        <v>0</v>
      </c>
      <c r="M491" s="38">
        <f t="shared" si="2137"/>
        <v>0</v>
      </c>
      <c r="N491" s="37">
        <f t="shared" si="2137"/>
        <v>0</v>
      </c>
      <c r="O491" s="37">
        <f t="shared" si="2137"/>
        <v>0</v>
      </c>
      <c r="P491" s="37">
        <f t="shared" si="2137"/>
        <v>0</v>
      </c>
      <c r="Q491" s="38">
        <f t="shared" si="2137"/>
        <v>0</v>
      </c>
      <c r="R491" s="37">
        <f t="shared" si="2137"/>
        <v>0</v>
      </c>
      <c r="S491" s="37">
        <f t="shared" si="2137"/>
        <v>0</v>
      </c>
      <c r="T491" s="37">
        <f t="shared" si="2137"/>
        <v>0</v>
      </c>
      <c r="U491" s="38">
        <f t="shared" si="2137"/>
        <v>0</v>
      </c>
      <c r="V491" s="37">
        <f t="shared" si="2137"/>
        <v>0</v>
      </c>
      <c r="W491" s="37">
        <f t="shared" si="2137"/>
        <v>0</v>
      </c>
      <c r="X491" s="37">
        <f t="shared" si="2137"/>
        <v>0</v>
      </c>
      <c r="Y491" s="38">
        <f t="shared" si="2137"/>
        <v>0</v>
      </c>
      <c r="Z491" s="37">
        <f t="shared" si="2137"/>
        <v>0</v>
      </c>
      <c r="AA491" s="37">
        <f t="shared" si="2137"/>
        <v>0</v>
      </c>
      <c r="AB491" s="37">
        <f t="shared" si="2137"/>
        <v>0</v>
      </c>
      <c r="AC491" s="38">
        <f t="shared" si="2137"/>
        <v>0</v>
      </c>
      <c r="AD491" s="37">
        <f t="shared" si="2137"/>
        <v>0</v>
      </c>
      <c r="AE491" s="37">
        <f t="shared" si="2137"/>
        <v>0</v>
      </c>
      <c r="AF491" s="37">
        <f t="shared" si="2137"/>
        <v>0</v>
      </c>
      <c r="AG491" s="38">
        <f t="shared" si="2137"/>
        <v>0</v>
      </c>
      <c r="AH491" s="37">
        <f t="shared" si="2137"/>
        <v>0</v>
      </c>
      <c r="AI491" s="37">
        <f t="shared" si="2137"/>
        <v>0</v>
      </c>
      <c r="AJ491" s="37">
        <f t="shared" si="2137"/>
        <v>0</v>
      </c>
      <c r="AK491" s="38">
        <f t="shared" si="2137"/>
        <v>0</v>
      </c>
      <c r="AL491" s="37">
        <f t="shared" si="2137"/>
        <v>0</v>
      </c>
      <c r="AM491" s="37">
        <f t="shared" si="2137"/>
        <v>0</v>
      </c>
      <c r="AN491" s="37">
        <f t="shared" si="2137"/>
        <v>0</v>
      </c>
      <c r="AO491" s="38">
        <f t="shared" si="2137"/>
        <v>0</v>
      </c>
      <c r="AP491" s="37">
        <f t="shared" si="2137"/>
        <v>0</v>
      </c>
      <c r="AQ491" s="37">
        <f t="shared" si="2137"/>
        <v>0</v>
      </c>
      <c r="AR491" s="37">
        <f t="shared" si="2137"/>
        <v>0</v>
      </c>
      <c r="AS491" s="38">
        <f t="shared" si="2137"/>
        <v>0</v>
      </c>
      <c r="AT491" s="37">
        <f t="shared" si="2137"/>
        <v>0</v>
      </c>
      <c r="AU491" s="37">
        <f t="shared" si="2137"/>
        <v>0</v>
      </c>
      <c r="AV491" s="37">
        <f t="shared" si="2137"/>
        <v>0</v>
      </c>
      <c r="AW491" s="38">
        <f t="shared" si="2137"/>
        <v>0</v>
      </c>
      <c r="AX491" s="37">
        <f t="shared" si="2137"/>
        <v>0</v>
      </c>
      <c r="AY491" s="37">
        <f t="shared" si="2137"/>
        <v>0</v>
      </c>
      <c r="AZ491" s="37">
        <f t="shared" si="2137"/>
        <v>0</v>
      </c>
      <c r="BA491" s="38">
        <f t="shared" si="2137"/>
        <v>0</v>
      </c>
      <c r="BB491" s="37">
        <f t="shared" si="2137"/>
        <v>0</v>
      </c>
      <c r="BC491" s="37">
        <f t="shared" si="2137"/>
        <v>0</v>
      </c>
      <c r="BD491" s="37">
        <f t="shared" si="2137"/>
        <v>0</v>
      </c>
      <c r="BE491" s="38">
        <f t="shared" si="2137"/>
        <v>0</v>
      </c>
      <c r="BF491" s="37">
        <f t="shared" si="2137"/>
        <v>0</v>
      </c>
      <c r="BG491" s="37">
        <f t="shared" si="2137"/>
        <v>0</v>
      </c>
      <c r="BH491" s="37">
        <f t="shared" si="2137"/>
        <v>0</v>
      </c>
      <c r="BI491" s="38">
        <f t="shared" si="2137"/>
        <v>0</v>
      </c>
      <c r="BJ491" s="37">
        <f t="shared" si="2137"/>
        <v>0</v>
      </c>
      <c r="BK491" s="37">
        <f t="shared" si="2137"/>
        <v>0</v>
      </c>
      <c r="BL491" s="37">
        <f t="shared" si="2137"/>
        <v>0</v>
      </c>
      <c r="BM491" s="38">
        <f t="shared" si="2137"/>
        <v>0</v>
      </c>
      <c r="BN491" s="37">
        <f t="shared" si="2137"/>
        <v>0</v>
      </c>
      <c r="BO491" s="37">
        <f t="shared" si="2137"/>
        <v>0</v>
      </c>
      <c r="BP491" s="37">
        <f t="shared" si="2137"/>
        <v>0</v>
      </c>
      <c r="BQ491" s="38">
        <f t="shared" si="2137"/>
        <v>0</v>
      </c>
      <c r="BR491" s="37">
        <f t="shared" ref="BR491:CC491" si="2138">BR492</f>
        <v>0</v>
      </c>
      <c r="BS491" s="37">
        <f t="shared" si="2138"/>
        <v>0</v>
      </c>
      <c r="BT491" s="37">
        <f t="shared" si="2138"/>
        <v>0</v>
      </c>
      <c r="BU491" s="38">
        <f t="shared" si="2138"/>
        <v>0</v>
      </c>
      <c r="BV491" s="151">
        <f t="shared" si="2138"/>
        <v>0</v>
      </c>
      <c r="BW491" s="151">
        <f t="shared" si="2138"/>
        <v>0</v>
      </c>
      <c r="BX491" s="151">
        <f t="shared" si="2138"/>
        <v>0</v>
      </c>
      <c r="BY491" s="152">
        <f t="shared" si="2138"/>
        <v>0</v>
      </c>
      <c r="BZ491" s="37">
        <f t="shared" si="2138"/>
        <v>0</v>
      </c>
      <c r="CA491" s="37">
        <f t="shared" si="2138"/>
        <v>0</v>
      </c>
      <c r="CB491" s="37">
        <f t="shared" si="2138"/>
        <v>0</v>
      </c>
      <c r="CC491" s="38">
        <f t="shared" si="2138"/>
        <v>0</v>
      </c>
    </row>
    <row r="492" spans="1:81" s="40" customFormat="1" ht="16.5" hidden="1" x14ac:dyDescent="0.25">
      <c r="A492" s="126" t="s">
        <v>143</v>
      </c>
      <c r="B492" s="2" t="s">
        <v>40</v>
      </c>
      <c r="C492" s="2" t="s">
        <v>137</v>
      </c>
      <c r="D492" s="4" t="s">
        <v>161</v>
      </c>
      <c r="E492" s="2" t="s">
        <v>476</v>
      </c>
      <c r="F492" s="37"/>
      <c r="G492" s="37"/>
      <c r="H492" s="37"/>
      <c r="I492" s="38"/>
      <c r="J492" s="37"/>
      <c r="K492" s="37"/>
      <c r="L492" s="37"/>
      <c r="M492" s="38"/>
      <c r="N492" s="37">
        <f>F492+J492</f>
        <v>0</v>
      </c>
      <c r="O492" s="37">
        <f>G492+K492</f>
        <v>0</v>
      </c>
      <c r="P492" s="37">
        <f>H492+L492</f>
        <v>0</v>
      </c>
      <c r="Q492" s="37">
        <f>I492+M492</f>
        <v>0</v>
      </c>
      <c r="R492" s="37"/>
      <c r="S492" s="37"/>
      <c r="T492" s="37"/>
      <c r="U492" s="38"/>
      <c r="V492" s="37">
        <f>N492+R492</f>
        <v>0</v>
      </c>
      <c r="W492" s="37">
        <f>O492+S492</f>
        <v>0</v>
      </c>
      <c r="X492" s="37">
        <f>P492+T492</f>
        <v>0</v>
      </c>
      <c r="Y492" s="37">
        <f>Q492+U492</f>
        <v>0</v>
      </c>
      <c r="Z492" s="37"/>
      <c r="AA492" s="37"/>
      <c r="AB492" s="37"/>
      <c r="AC492" s="38"/>
      <c r="AD492" s="37">
        <f>V492+Z492</f>
        <v>0</v>
      </c>
      <c r="AE492" s="37">
        <f>W492+AA492</f>
        <v>0</v>
      </c>
      <c r="AF492" s="37">
        <f>X492+AB492</f>
        <v>0</v>
      </c>
      <c r="AG492" s="37">
        <f>Y492+AC492</f>
        <v>0</v>
      </c>
      <c r="AH492" s="37"/>
      <c r="AI492" s="37"/>
      <c r="AJ492" s="37"/>
      <c r="AK492" s="38"/>
      <c r="AL492" s="37">
        <f>AD492+AH492</f>
        <v>0</v>
      </c>
      <c r="AM492" s="37">
        <f>AE492+AI492</f>
        <v>0</v>
      </c>
      <c r="AN492" s="37">
        <f>AF492+AJ492</f>
        <v>0</v>
      </c>
      <c r="AO492" s="37">
        <f>AG492+AK492</f>
        <v>0</v>
      </c>
      <c r="AP492" s="37"/>
      <c r="AQ492" s="37"/>
      <c r="AR492" s="37"/>
      <c r="AS492" s="38"/>
      <c r="AT492" s="37">
        <f>AL492+AP492</f>
        <v>0</v>
      </c>
      <c r="AU492" s="37">
        <f>AM492+AQ492</f>
        <v>0</v>
      </c>
      <c r="AV492" s="37">
        <f>AN492+AR492</f>
        <v>0</v>
      </c>
      <c r="AW492" s="37">
        <f>AO492+AS492</f>
        <v>0</v>
      </c>
      <c r="AX492" s="37"/>
      <c r="AY492" s="37"/>
      <c r="AZ492" s="37"/>
      <c r="BA492" s="38"/>
      <c r="BB492" s="37">
        <f>AT492+AX492</f>
        <v>0</v>
      </c>
      <c r="BC492" s="37">
        <f>AU492+AY492</f>
        <v>0</v>
      </c>
      <c r="BD492" s="37">
        <f>AV492+AZ492</f>
        <v>0</v>
      </c>
      <c r="BE492" s="37">
        <f>AW492+BA492</f>
        <v>0</v>
      </c>
      <c r="BF492" s="37"/>
      <c r="BG492" s="37"/>
      <c r="BH492" s="37"/>
      <c r="BI492" s="38"/>
      <c r="BJ492" s="37">
        <f>BB492+BF492</f>
        <v>0</v>
      </c>
      <c r="BK492" s="37">
        <f>BC492+BG492</f>
        <v>0</v>
      </c>
      <c r="BL492" s="37">
        <f>BD492+BH492</f>
        <v>0</v>
      </c>
      <c r="BM492" s="37">
        <f>BE492+BI492</f>
        <v>0</v>
      </c>
      <c r="BN492" s="37"/>
      <c r="BO492" s="37"/>
      <c r="BP492" s="37"/>
      <c r="BQ492" s="38"/>
      <c r="BR492" s="37">
        <f>BJ492+BN492</f>
        <v>0</v>
      </c>
      <c r="BS492" s="37">
        <f>BK492+BO492</f>
        <v>0</v>
      </c>
      <c r="BT492" s="37">
        <f>BL492+BP492</f>
        <v>0</v>
      </c>
      <c r="BU492" s="37">
        <f>BM492+BQ492</f>
        <v>0</v>
      </c>
      <c r="BV492" s="151"/>
      <c r="BW492" s="151"/>
      <c r="BX492" s="151"/>
      <c r="BY492" s="152"/>
      <c r="BZ492" s="37">
        <f>BR492+BV492</f>
        <v>0</v>
      </c>
      <c r="CA492" s="37">
        <f>BS492+BW492</f>
        <v>0</v>
      </c>
      <c r="CB492" s="37">
        <f>BT492+BX492</f>
        <v>0</v>
      </c>
      <c r="CC492" s="37">
        <f>BU492+BY492</f>
        <v>0</v>
      </c>
    </row>
    <row r="493" spans="1:81" s="40" customFormat="1" ht="33" hidden="1" x14ac:dyDescent="0.25">
      <c r="A493" s="9" t="s">
        <v>74</v>
      </c>
      <c r="B493" s="2" t="s">
        <v>40</v>
      </c>
      <c r="C493" s="2" t="s">
        <v>137</v>
      </c>
      <c r="D493" s="4" t="s">
        <v>854</v>
      </c>
      <c r="E493" s="2" t="s">
        <v>463</v>
      </c>
      <c r="F493" s="37">
        <f t="shared" ref="F493:BQ493" si="2139">F494</f>
        <v>36</v>
      </c>
      <c r="G493" s="37">
        <f t="shared" si="2139"/>
        <v>0</v>
      </c>
      <c r="H493" s="37">
        <f t="shared" si="2139"/>
        <v>0</v>
      </c>
      <c r="I493" s="37">
        <f t="shared" si="2139"/>
        <v>0</v>
      </c>
      <c r="J493" s="37">
        <f t="shared" si="2139"/>
        <v>651</v>
      </c>
      <c r="K493" s="37">
        <f t="shared" si="2139"/>
        <v>0</v>
      </c>
      <c r="L493" s="37">
        <f t="shared" si="2139"/>
        <v>0</v>
      </c>
      <c r="M493" s="37">
        <f t="shared" si="2139"/>
        <v>0</v>
      </c>
      <c r="N493" s="37">
        <f t="shared" si="2139"/>
        <v>687</v>
      </c>
      <c r="O493" s="37">
        <f t="shared" si="2139"/>
        <v>0</v>
      </c>
      <c r="P493" s="37">
        <f t="shared" si="2139"/>
        <v>0</v>
      </c>
      <c r="Q493" s="37">
        <f t="shared" si="2139"/>
        <v>0</v>
      </c>
      <c r="R493" s="37">
        <f t="shared" si="2139"/>
        <v>-687</v>
      </c>
      <c r="S493" s="37">
        <f t="shared" si="2139"/>
        <v>0</v>
      </c>
      <c r="T493" s="37">
        <f t="shared" si="2139"/>
        <v>0</v>
      </c>
      <c r="U493" s="37">
        <f t="shared" si="2139"/>
        <v>0</v>
      </c>
      <c r="V493" s="37">
        <f t="shared" si="2139"/>
        <v>0</v>
      </c>
      <c r="W493" s="37">
        <f t="shared" si="2139"/>
        <v>0</v>
      </c>
      <c r="X493" s="37">
        <f t="shared" si="2139"/>
        <v>0</v>
      </c>
      <c r="Y493" s="37">
        <f t="shared" si="2139"/>
        <v>0</v>
      </c>
      <c r="Z493" s="37">
        <f t="shared" si="2139"/>
        <v>0</v>
      </c>
      <c r="AA493" s="37">
        <f t="shared" si="2139"/>
        <v>0</v>
      </c>
      <c r="AB493" s="37">
        <f t="shared" si="2139"/>
        <v>0</v>
      </c>
      <c r="AC493" s="37">
        <f t="shared" si="2139"/>
        <v>0</v>
      </c>
      <c r="AD493" s="37">
        <f t="shared" si="2139"/>
        <v>0</v>
      </c>
      <c r="AE493" s="37">
        <f t="shared" si="2139"/>
        <v>0</v>
      </c>
      <c r="AF493" s="37">
        <f t="shared" si="2139"/>
        <v>0</v>
      </c>
      <c r="AG493" s="37">
        <f t="shared" si="2139"/>
        <v>0</v>
      </c>
      <c r="AH493" s="37">
        <f t="shared" si="2139"/>
        <v>0</v>
      </c>
      <c r="AI493" s="37">
        <f t="shared" si="2139"/>
        <v>0</v>
      </c>
      <c r="AJ493" s="37">
        <f t="shared" si="2139"/>
        <v>0</v>
      </c>
      <c r="AK493" s="37">
        <f t="shared" si="2139"/>
        <v>0</v>
      </c>
      <c r="AL493" s="37">
        <f t="shared" si="2139"/>
        <v>0</v>
      </c>
      <c r="AM493" s="37">
        <f t="shared" si="2139"/>
        <v>0</v>
      </c>
      <c r="AN493" s="37">
        <f t="shared" si="2139"/>
        <v>0</v>
      </c>
      <c r="AO493" s="37">
        <f t="shared" si="2139"/>
        <v>0</v>
      </c>
      <c r="AP493" s="37">
        <f t="shared" si="2139"/>
        <v>0</v>
      </c>
      <c r="AQ493" s="37">
        <f t="shared" si="2139"/>
        <v>0</v>
      </c>
      <c r="AR493" s="37">
        <f t="shared" si="2139"/>
        <v>0</v>
      </c>
      <c r="AS493" s="37">
        <f t="shared" si="2139"/>
        <v>0</v>
      </c>
      <c r="AT493" s="37">
        <f t="shared" si="2139"/>
        <v>0</v>
      </c>
      <c r="AU493" s="37">
        <f t="shared" si="2139"/>
        <v>0</v>
      </c>
      <c r="AV493" s="37">
        <f t="shared" si="2139"/>
        <v>0</v>
      </c>
      <c r="AW493" s="37">
        <f t="shared" si="2139"/>
        <v>0</v>
      </c>
      <c r="AX493" s="37">
        <f t="shared" si="2139"/>
        <v>0</v>
      </c>
      <c r="AY493" s="37">
        <f t="shared" si="2139"/>
        <v>0</v>
      </c>
      <c r="AZ493" s="37">
        <f t="shared" si="2139"/>
        <v>0</v>
      </c>
      <c r="BA493" s="37">
        <f t="shared" si="2139"/>
        <v>0</v>
      </c>
      <c r="BB493" s="37">
        <f t="shared" si="2139"/>
        <v>0</v>
      </c>
      <c r="BC493" s="37">
        <f t="shared" si="2139"/>
        <v>0</v>
      </c>
      <c r="BD493" s="37">
        <f t="shared" si="2139"/>
        <v>0</v>
      </c>
      <c r="BE493" s="37">
        <f t="shared" si="2139"/>
        <v>0</v>
      </c>
      <c r="BF493" s="37">
        <f t="shared" si="2139"/>
        <v>0</v>
      </c>
      <c r="BG493" s="37">
        <f t="shared" si="2139"/>
        <v>0</v>
      </c>
      <c r="BH493" s="37">
        <f t="shared" si="2139"/>
        <v>0</v>
      </c>
      <c r="BI493" s="37">
        <f t="shared" si="2139"/>
        <v>0</v>
      </c>
      <c r="BJ493" s="37">
        <f t="shared" si="2139"/>
        <v>0</v>
      </c>
      <c r="BK493" s="37">
        <f t="shared" si="2139"/>
        <v>0</v>
      </c>
      <c r="BL493" s="37">
        <f t="shared" si="2139"/>
        <v>0</v>
      </c>
      <c r="BM493" s="37">
        <f t="shared" si="2139"/>
        <v>0</v>
      </c>
      <c r="BN493" s="37">
        <f t="shared" si="2139"/>
        <v>0</v>
      </c>
      <c r="BO493" s="37">
        <f t="shared" si="2139"/>
        <v>0</v>
      </c>
      <c r="BP493" s="37">
        <f t="shared" si="2139"/>
        <v>0</v>
      </c>
      <c r="BQ493" s="37">
        <f t="shared" si="2139"/>
        <v>0</v>
      </c>
      <c r="BR493" s="37">
        <f t="shared" ref="BR493:CC493" si="2140">BR494</f>
        <v>0</v>
      </c>
      <c r="BS493" s="37">
        <f t="shared" si="2140"/>
        <v>0</v>
      </c>
      <c r="BT493" s="37">
        <f t="shared" si="2140"/>
        <v>0</v>
      </c>
      <c r="BU493" s="37">
        <f t="shared" si="2140"/>
        <v>0</v>
      </c>
      <c r="BV493" s="151">
        <f t="shared" si="2140"/>
        <v>0</v>
      </c>
      <c r="BW493" s="151">
        <f t="shared" si="2140"/>
        <v>0</v>
      </c>
      <c r="BX493" s="151">
        <f t="shared" si="2140"/>
        <v>0</v>
      </c>
      <c r="BY493" s="151">
        <f t="shared" si="2140"/>
        <v>0</v>
      </c>
      <c r="BZ493" s="37">
        <f t="shared" si="2140"/>
        <v>0</v>
      </c>
      <c r="CA493" s="37">
        <f t="shared" si="2140"/>
        <v>0</v>
      </c>
      <c r="CB493" s="37">
        <f t="shared" si="2140"/>
        <v>0</v>
      </c>
      <c r="CC493" s="37">
        <f t="shared" si="2140"/>
        <v>0</v>
      </c>
    </row>
    <row r="494" spans="1:81" s="40" customFormat="1" ht="16.5" hidden="1" x14ac:dyDescent="0.25">
      <c r="A494" s="9" t="s">
        <v>143</v>
      </c>
      <c r="B494" s="2" t="s">
        <v>40</v>
      </c>
      <c r="C494" s="2" t="s">
        <v>137</v>
      </c>
      <c r="D494" s="4" t="s">
        <v>854</v>
      </c>
      <c r="E494" s="2" t="s">
        <v>464</v>
      </c>
      <c r="F494" s="37">
        <v>36</v>
      </c>
      <c r="G494" s="37"/>
      <c r="H494" s="37"/>
      <c r="I494" s="38"/>
      <c r="J494" s="37">
        <f>-36+687</f>
        <v>651</v>
      </c>
      <c r="K494" s="37"/>
      <c r="L494" s="37"/>
      <c r="M494" s="38"/>
      <c r="N494" s="37">
        <f>F494+J494</f>
        <v>687</v>
      </c>
      <c r="O494" s="37">
        <f>G494+K494</f>
        <v>0</v>
      </c>
      <c r="P494" s="37">
        <f>H494+L494</f>
        <v>0</v>
      </c>
      <c r="Q494" s="37">
        <f>I494+M494</f>
        <v>0</v>
      </c>
      <c r="R494" s="37">
        <v>-687</v>
      </c>
      <c r="S494" s="37"/>
      <c r="T494" s="37"/>
      <c r="U494" s="38"/>
      <c r="V494" s="37">
        <f>N494+R494+S494</f>
        <v>0</v>
      </c>
      <c r="W494" s="37">
        <f>O494+S494</f>
        <v>0</v>
      </c>
      <c r="X494" s="37">
        <f>P494+T494+U494</f>
        <v>0</v>
      </c>
      <c r="Y494" s="37">
        <f>Q494+U494</f>
        <v>0</v>
      </c>
      <c r="Z494" s="37"/>
      <c r="AA494" s="37"/>
      <c r="AB494" s="37"/>
      <c r="AC494" s="38"/>
      <c r="AD494" s="37">
        <f>V494+Z494+AA494</f>
        <v>0</v>
      </c>
      <c r="AE494" s="37">
        <f>W494+AA494</f>
        <v>0</v>
      </c>
      <c r="AF494" s="37">
        <f>X494+AB494+AC494</f>
        <v>0</v>
      </c>
      <c r="AG494" s="37">
        <f>Y494+AC494</f>
        <v>0</v>
      </c>
      <c r="AH494" s="37"/>
      <c r="AI494" s="37"/>
      <c r="AJ494" s="37"/>
      <c r="AK494" s="38"/>
      <c r="AL494" s="37">
        <f>AD494+AH494+AI494</f>
        <v>0</v>
      </c>
      <c r="AM494" s="37">
        <f>AE494+AI494</f>
        <v>0</v>
      </c>
      <c r="AN494" s="37">
        <f>AF494+AJ494+AK494</f>
        <v>0</v>
      </c>
      <c r="AO494" s="37">
        <f>AG494+AK494</f>
        <v>0</v>
      </c>
      <c r="AP494" s="37"/>
      <c r="AQ494" s="37"/>
      <c r="AR494" s="37"/>
      <c r="AS494" s="38"/>
      <c r="AT494" s="37">
        <f>AL494+AP494+AQ494</f>
        <v>0</v>
      </c>
      <c r="AU494" s="37">
        <f>AM494+AQ494</f>
        <v>0</v>
      </c>
      <c r="AV494" s="37">
        <f>AN494+AR494+AS494</f>
        <v>0</v>
      </c>
      <c r="AW494" s="37">
        <f>AO494+AS494</f>
        <v>0</v>
      </c>
      <c r="AX494" s="37"/>
      <c r="AY494" s="37"/>
      <c r="AZ494" s="37"/>
      <c r="BA494" s="38"/>
      <c r="BB494" s="37">
        <f>AT494+AX494+AY494</f>
        <v>0</v>
      </c>
      <c r="BC494" s="37">
        <f>AU494+AY494</f>
        <v>0</v>
      </c>
      <c r="BD494" s="37">
        <f>AV494+AZ494+BA494</f>
        <v>0</v>
      </c>
      <c r="BE494" s="37">
        <f>AW494+BA494</f>
        <v>0</v>
      </c>
      <c r="BF494" s="37"/>
      <c r="BG494" s="37"/>
      <c r="BH494" s="37"/>
      <c r="BI494" s="38"/>
      <c r="BJ494" s="37">
        <f>BB494+BF494+BG494</f>
        <v>0</v>
      </c>
      <c r="BK494" s="37">
        <f>BC494+BG494</f>
        <v>0</v>
      </c>
      <c r="BL494" s="37">
        <f>BD494+BH494+BI494</f>
        <v>0</v>
      </c>
      <c r="BM494" s="37">
        <f>BE494+BI494</f>
        <v>0</v>
      </c>
      <c r="BN494" s="37"/>
      <c r="BO494" s="37"/>
      <c r="BP494" s="37"/>
      <c r="BQ494" s="38"/>
      <c r="BR494" s="37">
        <f>BJ494+BN494+BO494</f>
        <v>0</v>
      </c>
      <c r="BS494" s="37">
        <f>BK494+BO494</f>
        <v>0</v>
      </c>
      <c r="BT494" s="37">
        <f>BL494+BP494+BQ494</f>
        <v>0</v>
      </c>
      <c r="BU494" s="37">
        <f>BM494+BQ494</f>
        <v>0</v>
      </c>
      <c r="BV494" s="151"/>
      <c r="BW494" s="151"/>
      <c r="BX494" s="151"/>
      <c r="BY494" s="152"/>
      <c r="BZ494" s="37">
        <f>BR494+BV494+BW494</f>
        <v>0</v>
      </c>
      <c r="CA494" s="37">
        <f>BS494+BW494</f>
        <v>0</v>
      </c>
      <c r="CB494" s="37">
        <f>BT494+BX494+BY494</f>
        <v>0</v>
      </c>
      <c r="CC494" s="37">
        <f>BU494+BY494</f>
        <v>0</v>
      </c>
    </row>
    <row r="495" spans="1:81" s="40" customFormat="1" ht="65.25" hidden="1" customHeight="1" x14ac:dyDescent="0.25">
      <c r="A495" s="9" t="s">
        <v>152</v>
      </c>
      <c r="B495" s="2" t="s">
        <v>40</v>
      </c>
      <c r="C495" s="2" t="s">
        <v>137</v>
      </c>
      <c r="D495" s="4" t="s">
        <v>162</v>
      </c>
      <c r="E495" s="2"/>
      <c r="F495" s="37">
        <f t="shared" ref="F495:N496" si="2141">F496</f>
        <v>220</v>
      </c>
      <c r="G495" s="37">
        <f t="shared" si="2141"/>
        <v>0</v>
      </c>
      <c r="H495" s="37">
        <f t="shared" si="2141"/>
        <v>0</v>
      </c>
      <c r="I495" s="37">
        <f t="shared" si="2141"/>
        <v>0</v>
      </c>
      <c r="J495" s="37">
        <f t="shared" si="2141"/>
        <v>-220</v>
      </c>
      <c r="K495" s="37">
        <f t="shared" si="2141"/>
        <v>0</v>
      </c>
      <c r="L495" s="37">
        <f t="shared" si="2141"/>
        <v>0</v>
      </c>
      <c r="M495" s="37">
        <f t="shared" ref="J495:M496" si="2142">M496</f>
        <v>0</v>
      </c>
      <c r="N495" s="37">
        <f t="shared" si="2141"/>
        <v>0</v>
      </c>
      <c r="O495" s="37">
        <f t="shared" ref="N495:AC496" si="2143">O496</f>
        <v>0</v>
      </c>
      <c r="P495" s="37">
        <f t="shared" si="2143"/>
        <v>0</v>
      </c>
      <c r="Q495" s="37">
        <f t="shared" si="2143"/>
        <v>0</v>
      </c>
      <c r="R495" s="37">
        <f t="shared" si="2143"/>
        <v>0</v>
      </c>
      <c r="S495" s="37">
        <f t="shared" si="2143"/>
        <v>0</v>
      </c>
      <c r="T495" s="37">
        <f t="shared" si="2143"/>
        <v>0</v>
      </c>
      <c r="U495" s="37">
        <f t="shared" si="2143"/>
        <v>0</v>
      </c>
      <c r="V495" s="37">
        <f t="shared" si="2143"/>
        <v>0</v>
      </c>
      <c r="W495" s="37">
        <f t="shared" si="2143"/>
        <v>0</v>
      </c>
      <c r="X495" s="37">
        <f t="shared" si="2143"/>
        <v>0</v>
      </c>
      <c r="Y495" s="37">
        <f t="shared" si="2143"/>
        <v>0</v>
      </c>
      <c r="Z495" s="37">
        <f t="shared" si="2143"/>
        <v>0</v>
      </c>
      <c r="AA495" s="37">
        <f t="shared" si="2143"/>
        <v>0</v>
      </c>
      <c r="AB495" s="37">
        <f t="shared" si="2143"/>
        <v>0</v>
      </c>
      <c r="AC495" s="37">
        <f t="shared" si="2143"/>
        <v>0</v>
      </c>
      <c r="AD495" s="37">
        <f t="shared" ref="Z495:AP496" si="2144">AD496</f>
        <v>0</v>
      </c>
      <c r="AE495" s="37">
        <f t="shared" si="2144"/>
        <v>0</v>
      </c>
      <c r="AF495" s="37">
        <f t="shared" si="2144"/>
        <v>0</v>
      </c>
      <c r="AG495" s="37">
        <f t="shared" si="2144"/>
        <v>0</v>
      </c>
      <c r="AH495" s="37">
        <f t="shared" si="2144"/>
        <v>0</v>
      </c>
      <c r="AI495" s="37">
        <f t="shared" si="2144"/>
        <v>0</v>
      </c>
      <c r="AJ495" s="37">
        <f t="shared" si="2144"/>
        <v>0</v>
      </c>
      <c r="AK495" s="37">
        <f t="shared" si="2144"/>
        <v>0</v>
      </c>
      <c r="AL495" s="37">
        <f t="shared" si="2144"/>
        <v>0</v>
      </c>
      <c r="AM495" s="37">
        <f t="shared" si="2144"/>
        <v>0</v>
      </c>
      <c r="AN495" s="37">
        <f t="shared" si="2144"/>
        <v>0</v>
      </c>
      <c r="AO495" s="37">
        <f t="shared" si="2144"/>
        <v>0</v>
      </c>
      <c r="AP495" s="37">
        <f t="shared" si="2144"/>
        <v>0</v>
      </c>
      <c r="AQ495" s="37">
        <f t="shared" ref="AP495:BF496" si="2145">AQ496</f>
        <v>0</v>
      </c>
      <c r="AR495" s="37">
        <f t="shared" si="2145"/>
        <v>0</v>
      </c>
      <c r="AS495" s="37">
        <f t="shared" si="2145"/>
        <v>0</v>
      </c>
      <c r="AT495" s="37">
        <f t="shared" si="2145"/>
        <v>0</v>
      </c>
      <c r="AU495" s="37">
        <f t="shared" si="2145"/>
        <v>0</v>
      </c>
      <c r="AV495" s="37">
        <f t="shared" si="2145"/>
        <v>0</v>
      </c>
      <c r="AW495" s="37">
        <f t="shared" si="2145"/>
        <v>0</v>
      </c>
      <c r="AX495" s="37">
        <f t="shared" si="2145"/>
        <v>0</v>
      </c>
      <c r="AY495" s="37">
        <f t="shared" si="2145"/>
        <v>0</v>
      </c>
      <c r="AZ495" s="37">
        <f t="shared" si="2145"/>
        <v>0</v>
      </c>
      <c r="BA495" s="37">
        <f t="shared" si="2145"/>
        <v>0</v>
      </c>
      <c r="BB495" s="37">
        <f t="shared" si="2145"/>
        <v>0</v>
      </c>
      <c r="BC495" s="37">
        <f t="shared" si="2145"/>
        <v>0</v>
      </c>
      <c r="BD495" s="37">
        <f t="shared" si="2145"/>
        <v>0</v>
      </c>
      <c r="BE495" s="37">
        <f t="shared" si="2145"/>
        <v>0</v>
      </c>
      <c r="BF495" s="37">
        <f t="shared" si="2145"/>
        <v>0</v>
      </c>
      <c r="BG495" s="37">
        <f t="shared" ref="BF495:BV496" si="2146">BG496</f>
        <v>0</v>
      </c>
      <c r="BH495" s="37">
        <f t="shared" si="2146"/>
        <v>0</v>
      </c>
      <c r="BI495" s="37">
        <f t="shared" si="2146"/>
        <v>0</v>
      </c>
      <c r="BJ495" s="37">
        <f t="shared" si="2146"/>
        <v>0</v>
      </c>
      <c r="BK495" s="37">
        <f t="shared" si="2146"/>
        <v>0</v>
      </c>
      <c r="BL495" s="37">
        <f t="shared" si="2146"/>
        <v>0</v>
      </c>
      <c r="BM495" s="37">
        <f t="shared" si="2146"/>
        <v>0</v>
      </c>
      <c r="BN495" s="37">
        <f t="shared" si="2146"/>
        <v>0</v>
      </c>
      <c r="BO495" s="37">
        <f t="shared" si="2146"/>
        <v>0</v>
      </c>
      <c r="BP495" s="37">
        <f t="shared" si="2146"/>
        <v>0</v>
      </c>
      <c r="BQ495" s="37">
        <f t="shared" si="2146"/>
        <v>0</v>
      </c>
      <c r="BR495" s="37">
        <f t="shared" si="2146"/>
        <v>0</v>
      </c>
      <c r="BS495" s="37">
        <f t="shared" si="2146"/>
        <v>0</v>
      </c>
      <c r="BT495" s="37">
        <f t="shared" si="2146"/>
        <v>0</v>
      </c>
      <c r="BU495" s="37">
        <f t="shared" si="2146"/>
        <v>0</v>
      </c>
      <c r="BV495" s="151">
        <f t="shared" si="2146"/>
        <v>0</v>
      </c>
      <c r="BW495" s="151">
        <f t="shared" ref="BV495:CC496" si="2147">BW496</f>
        <v>0</v>
      </c>
      <c r="BX495" s="151">
        <f t="shared" si="2147"/>
        <v>0</v>
      </c>
      <c r="BY495" s="151">
        <f t="shared" si="2147"/>
        <v>0</v>
      </c>
      <c r="BZ495" s="37">
        <f t="shared" si="2147"/>
        <v>0</v>
      </c>
      <c r="CA495" s="37">
        <f t="shared" si="2147"/>
        <v>0</v>
      </c>
      <c r="CB495" s="37">
        <f t="shared" si="2147"/>
        <v>0</v>
      </c>
      <c r="CC495" s="37">
        <f t="shared" si="2147"/>
        <v>0</v>
      </c>
    </row>
    <row r="496" spans="1:81" s="40" customFormat="1" ht="33" hidden="1" x14ac:dyDescent="0.25">
      <c r="A496" s="9" t="s">
        <v>74</v>
      </c>
      <c r="B496" s="2" t="s">
        <v>40</v>
      </c>
      <c r="C496" s="2" t="s">
        <v>137</v>
      </c>
      <c r="D496" s="4" t="s">
        <v>162</v>
      </c>
      <c r="E496" s="2">
        <v>600</v>
      </c>
      <c r="F496" s="37">
        <f t="shared" si="2141"/>
        <v>220</v>
      </c>
      <c r="G496" s="37">
        <f t="shared" si="2141"/>
        <v>0</v>
      </c>
      <c r="H496" s="37">
        <f t="shared" si="2141"/>
        <v>0</v>
      </c>
      <c r="I496" s="37">
        <f t="shared" si="2141"/>
        <v>0</v>
      </c>
      <c r="J496" s="37">
        <f t="shared" si="2142"/>
        <v>-220</v>
      </c>
      <c r="K496" s="37">
        <f t="shared" si="2142"/>
        <v>0</v>
      </c>
      <c r="L496" s="37">
        <f t="shared" si="2142"/>
        <v>0</v>
      </c>
      <c r="M496" s="37">
        <f t="shared" si="2142"/>
        <v>0</v>
      </c>
      <c r="N496" s="37">
        <f t="shared" si="2143"/>
        <v>0</v>
      </c>
      <c r="O496" s="37">
        <f t="shared" si="2143"/>
        <v>0</v>
      </c>
      <c r="P496" s="37">
        <f t="shared" si="2143"/>
        <v>0</v>
      </c>
      <c r="Q496" s="37">
        <f t="shared" si="2143"/>
        <v>0</v>
      </c>
      <c r="R496" s="37">
        <f t="shared" si="2143"/>
        <v>0</v>
      </c>
      <c r="S496" s="37">
        <f t="shared" si="2143"/>
        <v>0</v>
      </c>
      <c r="T496" s="37">
        <f t="shared" si="2143"/>
        <v>0</v>
      </c>
      <c r="U496" s="37">
        <f t="shared" si="2143"/>
        <v>0</v>
      </c>
      <c r="V496" s="37">
        <f t="shared" si="2143"/>
        <v>0</v>
      </c>
      <c r="W496" s="37">
        <f t="shared" si="2143"/>
        <v>0</v>
      </c>
      <c r="X496" s="37">
        <f t="shared" si="2143"/>
        <v>0</v>
      </c>
      <c r="Y496" s="37">
        <f t="shared" si="2143"/>
        <v>0</v>
      </c>
      <c r="Z496" s="37">
        <f t="shared" si="2144"/>
        <v>0</v>
      </c>
      <c r="AA496" s="37">
        <f t="shared" si="2144"/>
        <v>0</v>
      </c>
      <c r="AB496" s="37">
        <f t="shared" si="2144"/>
        <v>0</v>
      </c>
      <c r="AC496" s="37">
        <f t="shared" si="2144"/>
        <v>0</v>
      </c>
      <c r="AD496" s="37">
        <f t="shared" si="2144"/>
        <v>0</v>
      </c>
      <c r="AE496" s="37">
        <f t="shared" si="2144"/>
        <v>0</v>
      </c>
      <c r="AF496" s="37">
        <f t="shared" si="2144"/>
        <v>0</v>
      </c>
      <c r="AG496" s="37">
        <f t="shared" si="2144"/>
        <v>0</v>
      </c>
      <c r="AH496" s="37">
        <f t="shared" si="2144"/>
        <v>0</v>
      </c>
      <c r="AI496" s="37">
        <f t="shared" si="2144"/>
        <v>0</v>
      </c>
      <c r="AJ496" s="37">
        <f t="shared" si="2144"/>
        <v>0</v>
      </c>
      <c r="AK496" s="37">
        <f t="shared" si="2144"/>
        <v>0</v>
      </c>
      <c r="AL496" s="37">
        <f t="shared" si="2144"/>
        <v>0</v>
      </c>
      <c r="AM496" s="37">
        <f t="shared" si="2144"/>
        <v>0</v>
      </c>
      <c r="AN496" s="37">
        <f t="shared" si="2144"/>
        <v>0</v>
      </c>
      <c r="AO496" s="37">
        <f t="shared" si="2144"/>
        <v>0</v>
      </c>
      <c r="AP496" s="37">
        <f t="shared" si="2145"/>
        <v>0</v>
      </c>
      <c r="AQ496" s="37">
        <f t="shared" si="2145"/>
        <v>0</v>
      </c>
      <c r="AR496" s="37">
        <f t="shared" si="2145"/>
        <v>0</v>
      </c>
      <c r="AS496" s="37">
        <f t="shared" si="2145"/>
        <v>0</v>
      </c>
      <c r="AT496" s="37">
        <f t="shared" si="2145"/>
        <v>0</v>
      </c>
      <c r="AU496" s="37">
        <f t="shared" si="2145"/>
        <v>0</v>
      </c>
      <c r="AV496" s="37">
        <f t="shared" si="2145"/>
        <v>0</v>
      </c>
      <c r="AW496" s="37">
        <f t="shared" si="2145"/>
        <v>0</v>
      </c>
      <c r="AX496" s="37">
        <f t="shared" si="2145"/>
        <v>0</v>
      </c>
      <c r="AY496" s="37">
        <f t="shared" si="2145"/>
        <v>0</v>
      </c>
      <c r="AZ496" s="37">
        <f t="shared" si="2145"/>
        <v>0</v>
      </c>
      <c r="BA496" s="37">
        <f t="shared" si="2145"/>
        <v>0</v>
      </c>
      <c r="BB496" s="37">
        <f t="shared" si="2145"/>
        <v>0</v>
      </c>
      <c r="BC496" s="37">
        <f t="shared" si="2145"/>
        <v>0</v>
      </c>
      <c r="BD496" s="37">
        <f t="shared" si="2145"/>
        <v>0</v>
      </c>
      <c r="BE496" s="37">
        <f t="shared" si="2145"/>
        <v>0</v>
      </c>
      <c r="BF496" s="37">
        <f t="shared" si="2146"/>
        <v>0</v>
      </c>
      <c r="BG496" s="37">
        <f t="shared" si="2146"/>
        <v>0</v>
      </c>
      <c r="BH496" s="37">
        <f t="shared" si="2146"/>
        <v>0</v>
      </c>
      <c r="BI496" s="37">
        <f t="shared" si="2146"/>
        <v>0</v>
      </c>
      <c r="BJ496" s="37">
        <f t="shared" si="2146"/>
        <v>0</v>
      </c>
      <c r="BK496" s="37">
        <f t="shared" si="2146"/>
        <v>0</v>
      </c>
      <c r="BL496" s="37">
        <f t="shared" si="2146"/>
        <v>0</v>
      </c>
      <c r="BM496" s="37">
        <f t="shared" si="2146"/>
        <v>0</v>
      </c>
      <c r="BN496" s="37">
        <f t="shared" si="2146"/>
        <v>0</v>
      </c>
      <c r="BO496" s="37">
        <f t="shared" si="2146"/>
        <v>0</v>
      </c>
      <c r="BP496" s="37">
        <f t="shared" si="2146"/>
        <v>0</v>
      </c>
      <c r="BQ496" s="37">
        <f t="shared" si="2146"/>
        <v>0</v>
      </c>
      <c r="BR496" s="37">
        <f t="shared" si="2146"/>
        <v>0</v>
      </c>
      <c r="BS496" s="37">
        <f t="shared" si="2146"/>
        <v>0</v>
      </c>
      <c r="BT496" s="37">
        <f t="shared" si="2146"/>
        <v>0</v>
      </c>
      <c r="BU496" s="37">
        <f t="shared" si="2146"/>
        <v>0</v>
      </c>
      <c r="BV496" s="151">
        <f t="shared" si="2147"/>
        <v>0</v>
      </c>
      <c r="BW496" s="151">
        <f t="shared" si="2147"/>
        <v>0</v>
      </c>
      <c r="BX496" s="151">
        <f t="shared" si="2147"/>
        <v>0</v>
      </c>
      <c r="BY496" s="151">
        <f t="shared" si="2147"/>
        <v>0</v>
      </c>
      <c r="BZ496" s="37">
        <f t="shared" si="2147"/>
        <v>0</v>
      </c>
      <c r="CA496" s="37">
        <f t="shared" si="2147"/>
        <v>0</v>
      </c>
      <c r="CB496" s="37">
        <f t="shared" si="2147"/>
        <v>0</v>
      </c>
      <c r="CC496" s="37">
        <f t="shared" si="2147"/>
        <v>0</v>
      </c>
    </row>
    <row r="497" spans="1:81" s="40" customFormat="1" ht="16.5" hidden="1" x14ac:dyDescent="0.25">
      <c r="A497" s="9" t="s">
        <v>143</v>
      </c>
      <c r="B497" s="2" t="s">
        <v>40</v>
      </c>
      <c r="C497" s="2" t="s">
        <v>137</v>
      </c>
      <c r="D497" s="4" t="s">
        <v>162</v>
      </c>
      <c r="E497" s="2" t="s">
        <v>464</v>
      </c>
      <c r="F497" s="37">
        <v>220</v>
      </c>
      <c r="G497" s="37"/>
      <c r="H497" s="37"/>
      <c r="I497" s="38"/>
      <c r="J497" s="37">
        <v>-220</v>
      </c>
      <c r="K497" s="37"/>
      <c r="L497" s="37"/>
      <c r="M497" s="38"/>
      <c r="N497" s="37">
        <f>F497+J497</f>
        <v>0</v>
      </c>
      <c r="O497" s="37">
        <f>G497+K497</f>
        <v>0</v>
      </c>
      <c r="P497" s="37">
        <f>H497+L497</f>
        <v>0</v>
      </c>
      <c r="Q497" s="37">
        <f>I497+M497</f>
        <v>0</v>
      </c>
      <c r="R497" s="37"/>
      <c r="S497" s="37"/>
      <c r="T497" s="37"/>
      <c r="U497" s="38"/>
      <c r="V497" s="37">
        <f>N497+R497+S497</f>
        <v>0</v>
      </c>
      <c r="W497" s="37">
        <f>O497+S497</f>
        <v>0</v>
      </c>
      <c r="X497" s="37">
        <f>P497+T497+U497</f>
        <v>0</v>
      </c>
      <c r="Y497" s="37">
        <f>Q497+U497</f>
        <v>0</v>
      </c>
      <c r="Z497" s="37"/>
      <c r="AA497" s="37"/>
      <c r="AB497" s="37"/>
      <c r="AC497" s="38"/>
      <c r="AD497" s="37">
        <f>V497+Z497+AA497</f>
        <v>0</v>
      </c>
      <c r="AE497" s="37">
        <f>W497+AA497</f>
        <v>0</v>
      </c>
      <c r="AF497" s="37">
        <f>X497+AB497+AC497</f>
        <v>0</v>
      </c>
      <c r="AG497" s="37">
        <f>Y497+AC497</f>
        <v>0</v>
      </c>
      <c r="AH497" s="37"/>
      <c r="AI497" s="37"/>
      <c r="AJ497" s="37"/>
      <c r="AK497" s="38"/>
      <c r="AL497" s="37">
        <f>AD497+AH497+AI497</f>
        <v>0</v>
      </c>
      <c r="AM497" s="37">
        <f>AE497+AI497</f>
        <v>0</v>
      </c>
      <c r="AN497" s="37">
        <f>AF497+AJ497+AK497</f>
        <v>0</v>
      </c>
      <c r="AO497" s="37">
        <f>AG497+AK497</f>
        <v>0</v>
      </c>
      <c r="AP497" s="37"/>
      <c r="AQ497" s="37"/>
      <c r="AR497" s="37"/>
      <c r="AS497" s="38"/>
      <c r="AT497" s="37">
        <f>AL497+AP497+AQ497</f>
        <v>0</v>
      </c>
      <c r="AU497" s="37">
        <f>AM497+AQ497</f>
        <v>0</v>
      </c>
      <c r="AV497" s="37">
        <f>AN497+AR497+AS497</f>
        <v>0</v>
      </c>
      <c r="AW497" s="37">
        <f>AO497+AS497</f>
        <v>0</v>
      </c>
      <c r="AX497" s="37"/>
      <c r="AY497" s="37"/>
      <c r="AZ497" s="37"/>
      <c r="BA497" s="38"/>
      <c r="BB497" s="37">
        <f>AT497+AX497+AY497</f>
        <v>0</v>
      </c>
      <c r="BC497" s="37">
        <f>AU497+AY497</f>
        <v>0</v>
      </c>
      <c r="BD497" s="37">
        <f>AV497+AZ497+BA497</f>
        <v>0</v>
      </c>
      <c r="BE497" s="37">
        <f>AW497+BA497</f>
        <v>0</v>
      </c>
      <c r="BF497" s="37"/>
      <c r="BG497" s="37"/>
      <c r="BH497" s="37"/>
      <c r="BI497" s="38"/>
      <c r="BJ497" s="37">
        <f>BB497+BF497+BG497</f>
        <v>0</v>
      </c>
      <c r="BK497" s="37">
        <f>BC497+BG497</f>
        <v>0</v>
      </c>
      <c r="BL497" s="37">
        <f>BD497+BH497+BI497</f>
        <v>0</v>
      </c>
      <c r="BM497" s="37">
        <f>BE497+BI497</f>
        <v>0</v>
      </c>
      <c r="BN497" s="37"/>
      <c r="BO497" s="37"/>
      <c r="BP497" s="37"/>
      <c r="BQ497" s="38"/>
      <c r="BR497" s="37">
        <f>BJ497+BN497+BO497</f>
        <v>0</v>
      </c>
      <c r="BS497" s="37">
        <f>BK497+BO497</f>
        <v>0</v>
      </c>
      <c r="BT497" s="37">
        <f>BL497+BP497+BQ497</f>
        <v>0</v>
      </c>
      <c r="BU497" s="37">
        <f>BM497+BQ497</f>
        <v>0</v>
      </c>
      <c r="BV497" s="151"/>
      <c r="BW497" s="151"/>
      <c r="BX497" s="151"/>
      <c r="BY497" s="152"/>
      <c r="BZ497" s="37">
        <f>BR497+BV497+BW497</f>
        <v>0</v>
      </c>
      <c r="CA497" s="37">
        <f>BS497+BW497</f>
        <v>0</v>
      </c>
      <c r="CB497" s="37">
        <f>BT497+BX497+BY497</f>
        <v>0</v>
      </c>
      <c r="CC497" s="37">
        <f>BU497+BY497</f>
        <v>0</v>
      </c>
    </row>
    <row r="498" spans="1:81" s="40" customFormat="1" ht="66" hidden="1" x14ac:dyDescent="0.25">
      <c r="A498" s="9" t="s">
        <v>154</v>
      </c>
      <c r="B498" s="2" t="s">
        <v>40</v>
      </c>
      <c r="C498" s="2" t="s">
        <v>137</v>
      </c>
      <c r="D498" s="4" t="s">
        <v>163</v>
      </c>
      <c r="E498" s="2"/>
      <c r="F498" s="37">
        <f t="shared" ref="F498:Q498" si="2148">F499+F501</f>
        <v>69</v>
      </c>
      <c r="G498" s="37">
        <f t="shared" si="2148"/>
        <v>0</v>
      </c>
      <c r="H498" s="37">
        <f t="shared" si="2148"/>
        <v>0</v>
      </c>
      <c r="I498" s="37">
        <f t="shared" si="2148"/>
        <v>0</v>
      </c>
      <c r="J498" s="37">
        <f t="shared" si="2148"/>
        <v>-69</v>
      </c>
      <c r="K498" s="37">
        <f t="shared" si="2148"/>
        <v>0</v>
      </c>
      <c r="L498" s="37">
        <f t="shared" si="2148"/>
        <v>0</v>
      </c>
      <c r="M498" s="37">
        <f t="shared" si="2148"/>
        <v>0</v>
      </c>
      <c r="N498" s="37">
        <f t="shared" si="2148"/>
        <v>0</v>
      </c>
      <c r="O498" s="37">
        <f t="shared" si="2148"/>
        <v>0</v>
      </c>
      <c r="P498" s="37">
        <f t="shared" si="2148"/>
        <v>0</v>
      </c>
      <c r="Q498" s="37">
        <f t="shared" si="2148"/>
        <v>0</v>
      </c>
      <c r="R498" s="37">
        <f t="shared" ref="R498:Y498" si="2149">R499+R501</f>
        <v>0</v>
      </c>
      <c r="S498" s="37">
        <f t="shared" si="2149"/>
        <v>0</v>
      </c>
      <c r="T498" s="37">
        <f t="shared" si="2149"/>
        <v>0</v>
      </c>
      <c r="U498" s="37">
        <f t="shared" si="2149"/>
        <v>0</v>
      </c>
      <c r="V498" s="37">
        <f t="shared" si="2149"/>
        <v>0</v>
      </c>
      <c r="W498" s="37">
        <f t="shared" si="2149"/>
        <v>0</v>
      </c>
      <c r="X498" s="37">
        <f t="shared" si="2149"/>
        <v>0</v>
      </c>
      <c r="Y498" s="37">
        <f t="shared" si="2149"/>
        <v>0</v>
      </c>
      <c r="Z498" s="37">
        <f t="shared" ref="Z498:AG498" si="2150">Z499+Z501</f>
        <v>0</v>
      </c>
      <c r="AA498" s="37">
        <f t="shared" si="2150"/>
        <v>0</v>
      </c>
      <c r="AB498" s="37">
        <f t="shared" si="2150"/>
        <v>0</v>
      </c>
      <c r="AC498" s="37">
        <f t="shared" si="2150"/>
        <v>0</v>
      </c>
      <c r="AD498" s="37">
        <f t="shared" si="2150"/>
        <v>0</v>
      </c>
      <c r="AE498" s="37">
        <f t="shared" si="2150"/>
        <v>0</v>
      </c>
      <c r="AF498" s="37">
        <f t="shared" si="2150"/>
        <v>0</v>
      </c>
      <c r="AG498" s="37">
        <f t="shared" si="2150"/>
        <v>0</v>
      </c>
      <c r="AH498" s="37">
        <f t="shared" ref="AH498:AO498" si="2151">AH499+AH501</f>
        <v>0</v>
      </c>
      <c r="AI498" s="37">
        <f t="shared" si="2151"/>
        <v>0</v>
      </c>
      <c r="AJ498" s="37">
        <f t="shared" si="2151"/>
        <v>0</v>
      </c>
      <c r="AK498" s="37">
        <f t="shared" si="2151"/>
        <v>0</v>
      </c>
      <c r="AL498" s="37">
        <f t="shared" si="2151"/>
        <v>0</v>
      </c>
      <c r="AM498" s="37">
        <f t="shared" si="2151"/>
        <v>0</v>
      </c>
      <c r="AN498" s="37">
        <f t="shared" si="2151"/>
        <v>0</v>
      </c>
      <c r="AO498" s="37">
        <f t="shared" si="2151"/>
        <v>0</v>
      </c>
      <c r="AP498" s="37">
        <f t="shared" ref="AP498:AW498" si="2152">AP499+AP501</f>
        <v>0</v>
      </c>
      <c r="AQ498" s="37">
        <f t="shared" si="2152"/>
        <v>0</v>
      </c>
      <c r="AR498" s="37">
        <f t="shared" si="2152"/>
        <v>0</v>
      </c>
      <c r="AS498" s="37">
        <f t="shared" si="2152"/>
        <v>0</v>
      </c>
      <c r="AT498" s="37">
        <f t="shared" si="2152"/>
        <v>0</v>
      </c>
      <c r="AU498" s="37">
        <f t="shared" si="2152"/>
        <v>0</v>
      </c>
      <c r="AV498" s="37">
        <f t="shared" si="2152"/>
        <v>0</v>
      </c>
      <c r="AW498" s="37">
        <f t="shared" si="2152"/>
        <v>0</v>
      </c>
      <c r="AX498" s="37">
        <f t="shared" ref="AX498:BE498" si="2153">AX499+AX501</f>
        <v>0</v>
      </c>
      <c r="AY498" s="37">
        <f t="shared" si="2153"/>
        <v>0</v>
      </c>
      <c r="AZ498" s="37">
        <f t="shared" si="2153"/>
        <v>0</v>
      </c>
      <c r="BA498" s="37">
        <f t="shared" si="2153"/>
        <v>0</v>
      </c>
      <c r="BB498" s="37">
        <f t="shared" si="2153"/>
        <v>0</v>
      </c>
      <c r="BC498" s="37">
        <f t="shared" si="2153"/>
        <v>0</v>
      </c>
      <c r="BD498" s="37">
        <f t="shared" si="2153"/>
        <v>0</v>
      </c>
      <c r="BE498" s="37">
        <f t="shared" si="2153"/>
        <v>0</v>
      </c>
      <c r="BF498" s="37">
        <f t="shared" ref="BF498:BM498" si="2154">BF499+BF501</f>
        <v>0</v>
      </c>
      <c r="BG498" s="37">
        <f t="shared" si="2154"/>
        <v>0</v>
      </c>
      <c r="BH498" s="37">
        <f t="shared" si="2154"/>
        <v>0</v>
      </c>
      <c r="BI498" s="37">
        <f t="shared" si="2154"/>
        <v>0</v>
      </c>
      <c r="BJ498" s="37">
        <f t="shared" si="2154"/>
        <v>0</v>
      </c>
      <c r="BK498" s="37">
        <f t="shared" si="2154"/>
        <v>0</v>
      </c>
      <c r="BL498" s="37">
        <f t="shared" si="2154"/>
        <v>0</v>
      </c>
      <c r="BM498" s="37">
        <f t="shared" si="2154"/>
        <v>0</v>
      </c>
      <c r="BN498" s="37">
        <f t="shared" ref="BN498:BU498" si="2155">BN499+BN501</f>
        <v>0</v>
      </c>
      <c r="BO498" s="37">
        <f t="shared" si="2155"/>
        <v>0</v>
      </c>
      <c r="BP498" s="37">
        <f t="shared" si="2155"/>
        <v>0</v>
      </c>
      <c r="BQ498" s="37">
        <f t="shared" si="2155"/>
        <v>0</v>
      </c>
      <c r="BR498" s="37">
        <f t="shared" si="2155"/>
        <v>0</v>
      </c>
      <c r="BS498" s="37">
        <f t="shared" si="2155"/>
        <v>0</v>
      </c>
      <c r="BT498" s="37">
        <f t="shared" si="2155"/>
        <v>0</v>
      </c>
      <c r="BU498" s="37">
        <f t="shared" si="2155"/>
        <v>0</v>
      </c>
      <c r="BV498" s="151">
        <f t="shared" ref="BV498:CC498" si="2156">BV499+BV501</f>
        <v>0</v>
      </c>
      <c r="BW498" s="151">
        <f t="shared" si="2156"/>
        <v>0</v>
      </c>
      <c r="BX498" s="151">
        <f t="shared" si="2156"/>
        <v>0</v>
      </c>
      <c r="BY498" s="151">
        <f t="shared" si="2156"/>
        <v>0</v>
      </c>
      <c r="BZ498" s="37">
        <f t="shared" si="2156"/>
        <v>0</v>
      </c>
      <c r="CA498" s="37">
        <f t="shared" si="2156"/>
        <v>0</v>
      </c>
      <c r="CB498" s="37">
        <f t="shared" si="2156"/>
        <v>0</v>
      </c>
      <c r="CC498" s="37">
        <f t="shared" si="2156"/>
        <v>0</v>
      </c>
    </row>
    <row r="499" spans="1:81" s="40" customFormat="1" ht="33" hidden="1" x14ac:dyDescent="0.25">
      <c r="A499" s="9" t="s">
        <v>32</v>
      </c>
      <c r="B499" s="2" t="s">
        <v>40</v>
      </c>
      <c r="C499" s="2" t="s">
        <v>137</v>
      </c>
      <c r="D499" s="4" t="s">
        <v>163</v>
      </c>
      <c r="E499" s="2">
        <v>200</v>
      </c>
      <c r="F499" s="37">
        <f t="shared" ref="F499:BQ499" si="2157">F500</f>
        <v>62</v>
      </c>
      <c r="G499" s="37">
        <f t="shared" si="2157"/>
        <v>0</v>
      </c>
      <c r="H499" s="37">
        <f t="shared" si="2157"/>
        <v>0</v>
      </c>
      <c r="I499" s="38">
        <f t="shared" si="2157"/>
        <v>0</v>
      </c>
      <c r="J499" s="37">
        <f t="shared" si="2157"/>
        <v>-62</v>
      </c>
      <c r="K499" s="37">
        <f t="shared" si="2157"/>
        <v>0</v>
      </c>
      <c r="L499" s="37">
        <f t="shared" si="2157"/>
        <v>0</v>
      </c>
      <c r="M499" s="38">
        <f t="shared" si="2157"/>
        <v>0</v>
      </c>
      <c r="N499" s="37">
        <f t="shared" si="2157"/>
        <v>0</v>
      </c>
      <c r="O499" s="37">
        <f t="shared" si="2157"/>
        <v>0</v>
      </c>
      <c r="P499" s="37">
        <f t="shared" si="2157"/>
        <v>0</v>
      </c>
      <c r="Q499" s="38">
        <f t="shared" si="2157"/>
        <v>0</v>
      </c>
      <c r="R499" s="37">
        <f t="shared" si="2157"/>
        <v>0</v>
      </c>
      <c r="S499" s="37">
        <f t="shared" si="2157"/>
        <v>0</v>
      </c>
      <c r="T499" s="37">
        <f t="shared" si="2157"/>
        <v>0</v>
      </c>
      <c r="U499" s="38">
        <f t="shared" si="2157"/>
        <v>0</v>
      </c>
      <c r="V499" s="37">
        <f t="shared" si="2157"/>
        <v>0</v>
      </c>
      <c r="W499" s="37">
        <f t="shared" si="2157"/>
        <v>0</v>
      </c>
      <c r="X499" s="37">
        <f t="shared" si="2157"/>
        <v>0</v>
      </c>
      <c r="Y499" s="38">
        <f t="shared" si="2157"/>
        <v>0</v>
      </c>
      <c r="Z499" s="37">
        <f t="shared" si="2157"/>
        <v>0</v>
      </c>
      <c r="AA499" s="37">
        <f t="shared" si="2157"/>
        <v>0</v>
      </c>
      <c r="AB499" s="37">
        <f t="shared" si="2157"/>
        <v>0</v>
      </c>
      <c r="AC499" s="38">
        <f t="shared" si="2157"/>
        <v>0</v>
      </c>
      <c r="AD499" s="37">
        <f t="shared" si="2157"/>
        <v>0</v>
      </c>
      <c r="AE499" s="37">
        <f t="shared" si="2157"/>
        <v>0</v>
      </c>
      <c r="AF499" s="37">
        <f t="shared" si="2157"/>
        <v>0</v>
      </c>
      <c r="AG499" s="38">
        <f t="shared" si="2157"/>
        <v>0</v>
      </c>
      <c r="AH499" s="37">
        <f t="shared" si="2157"/>
        <v>0</v>
      </c>
      <c r="AI499" s="37">
        <f t="shared" si="2157"/>
        <v>0</v>
      </c>
      <c r="AJ499" s="37">
        <f t="shared" si="2157"/>
        <v>0</v>
      </c>
      <c r="AK499" s="38">
        <f t="shared" si="2157"/>
        <v>0</v>
      </c>
      <c r="AL499" s="37">
        <f t="shared" si="2157"/>
        <v>0</v>
      </c>
      <c r="AM499" s="37">
        <f t="shared" si="2157"/>
        <v>0</v>
      </c>
      <c r="AN499" s="37">
        <f t="shared" si="2157"/>
        <v>0</v>
      </c>
      <c r="AO499" s="38">
        <f t="shared" si="2157"/>
        <v>0</v>
      </c>
      <c r="AP499" s="37">
        <f t="shared" si="2157"/>
        <v>0</v>
      </c>
      <c r="AQ499" s="37">
        <f t="shared" si="2157"/>
        <v>0</v>
      </c>
      <c r="AR499" s="37">
        <f t="shared" si="2157"/>
        <v>0</v>
      </c>
      <c r="AS499" s="38">
        <f t="shared" si="2157"/>
        <v>0</v>
      </c>
      <c r="AT499" s="37">
        <f t="shared" si="2157"/>
        <v>0</v>
      </c>
      <c r="AU499" s="37">
        <f t="shared" si="2157"/>
        <v>0</v>
      </c>
      <c r="AV499" s="37">
        <f t="shared" si="2157"/>
        <v>0</v>
      </c>
      <c r="AW499" s="38">
        <f t="shared" si="2157"/>
        <v>0</v>
      </c>
      <c r="AX499" s="37">
        <f t="shared" si="2157"/>
        <v>0</v>
      </c>
      <c r="AY499" s="37">
        <f t="shared" si="2157"/>
        <v>0</v>
      </c>
      <c r="AZ499" s="37">
        <f t="shared" si="2157"/>
        <v>0</v>
      </c>
      <c r="BA499" s="38">
        <f t="shared" si="2157"/>
        <v>0</v>
      </c>
      <c r="BB499" s="37">
        <f t="shared" si="2157"/>
        <v>0</v>
      </c>
      <c r="BC499" s="37">
        <f t="shared" si="2157"/>
        <v>0</v>
      </c>
      <c r="BD499" s="37">
        <f t="shared" si="2157"/>
        <v>0</v>
      </c>
      <c r="BE499" s="38">
        <f t="shared" si="2157"/>
        <v>0</v>
      </c>
      <c r="BF499" s="37">
        <f t="shared" si="2157"/>
        <v>0</v>
      </c>
      <c r="BG499" s="37">
        <f t="shared" si="2157"/>
        <v>0</v>
      </c>
      <c r="BH499" s="37">
        <f t="shared" si="2157"/>
        <v>0</v>
      </c>
      <c r="BI499" s="38">
        <f t="shared" si="2157"/>
        <v>0</v>
      </c>
      <c r="BJ499" s="37">
        <f t="shared" si="2157"/>
        <v>0</v>
      </c>
      <c r="BK499" s="37">
        <f t="shared" si="2157"/>
        <v>0</v>
      </c>
      <c r="BL499" s="37">
        <f t="shared" si="2157"/>
        <v>0</v>
      </c>
      <c r="BM499" s="38">
        <f t="shared" si="2157"/>
        <v>0</v>
      </c>
      <c r="BN499" s="37">
        <f t="shared" si="2157"/>
        <v>0</v>
      </c>
      <c r="BO499" s="37">
        <f t="shared" si="2157"/>
        <v>0</v>
      </c>
      <c r="BP499" s="37">
        <f t="shared" si="2157"/>
        <v>0</v>
      </c>
      <c r="BQ499" s="38">
        <f t="shared" si="2157"/>
        <v>0</v>
      </c>
      <c r="BR499" s="37">
        <f t="shared" ref="BR499:CC499" si="2158">BR500</f>
        <v>0</v>
      </c>
      <c r="BS499" s="37">
        <f t="shared" si="2158"/>
        <v>0</v>
      </c>
      <c r="BT499" s="37">
        <f t="shared" si="2158"/>
        <v>0</v>
      </c>
      <c r="BU499" s="38">
        <f t="shared" si="2158"/>
        <v>0</v>
      </c>
      <c r="BV499" s="151">
        <f t="shared" si="2158"/>
        <v>0</v>
      </c>
      <c r="BW499" s="151">
        <f t="shared" si="2158"/>
        <v>0</v>
      </c>
      <c r="BX499" s="151">
        <f t="shared" si="2158"/>
        <v>0</v>
      </c>
      <c r="BY499" s="152">
        <f t="shared" si="2158"/>
        <v>0</v>
      </c>
      <c r="BZ499" s="37">
        <f t="shared" si="2158"/>
        <v>0</v>
      </c>
      <c r="CA499" s="37">
        <f t="shared" si="2158"/>
        <v>0</v>
      </c>
      <c r="CB499" s="37">
        <f t="shared" si="2158"/>
        <v>0</v>
      </c>
      <c r="CC499" s="38">
        <f t="shared" si="2158"/>
        <v>0</v>
      </c>
    </row>
    <row r="500" spans="1:81" s="40" customFormat="1" ht="33.75" hidden="1" customHeight="1" x14ac:dyDescent="0.25">
      <c r="A500" s="9" t="s">
        <v>33</v>
      </c>
      <c r="B500" s="2" t="s">
        <v>40</v>
      </c>
      <c r="C500" s="2" t="s">
        <v>137</v>
      </c>
      <c r="D500" s="4" t="s">
        <v>163</v>
      </c>
      <c r="E500" s="2" t="s">
        <v>476</v>
      </c>
      <c r="F500" s="37">
        <v>62</v>
      </c>
      <c r="G500" s="37"/>
      <c r="H500" s="37"/>
      <c r="I500" s="38"/>
      <c r="J500" s="37">
        <v>-62</v>
      </c>
      <c r="K500" s="37"/>
      <c r="L500" s="37"/>
      <c r="M500" s="38"/>
      <c r="N500" s="37">
        <f>F500+J500</f>
        <v>0</v>
      </c>
      <c r="O500" s="37">
        <f>G500+K500</f>
        <v>0</v>
      </c>
      <c r="P500" s="37">
        <f>H500+L500</f>
        <v>0</v>
      </c>
      <c r="Q500" s="37">
        <f>I500+M500</f>
        <v>0</v>
      </c>
      <c r="R500" s="37"/>
      <c r="S500" s="37"/>
      <c r="T500" s="37"/>
      <c r="U500" s="38"/>
      <c r="V500" s="37">
        <f>N500+R500+S500</f>
        <v>0</v>
      </c>
      <c r="W500" s="37">
        <f>O500+S500</f>
        <v>0</v>
      </c>
      <c r="X500" s="37">
        <f>P500+T500+U500</f>
        <v>0</v>
      </c>
      <c r="Y500" s="37">
        <f>Q500+U500</f>
        <v>0</v>
      </c>
      <c r="Z500" s="37"/>
      <c r="AA500" s="37"/>
      <c r="AB500" s="37"/>
      <c r="AC500" s="38"/>
      <c r="AD500" s="37">
        <f>V500+Z500+AA500</f>
        <v>0</v>
      </c>
      <c r="AE500" s="37">
        <f>W500+AA500</f>
        <v>0</v>
      </c>
      <c r="AF500" s="37">
        <f>X500+AB500+AC500</f>
        <v>0</v>
      </c>
      <c r="AG500" s="37">
        <f>Y500+AC500</f>
        <v>0</v>
      </c>
      <c r="AH500" s="37"/>
      <c r="AI500" s="37"/>
      <c r="AJ500" s="37"/>
      <c r="AK500" s="38"/>
      <c r="AL500" s="37">
        <f>AD500+AH500+AI500</f>
        <v>0</v>
      </c>
      <c r="AM500" s="37">
        <f>AE500+AI500</f>
        <v>0</v>
      </c>
      <c r="AN500" s="37">
        <f>AF500+AJ500+AK500</f>
        <v>0</v>
      </c>
      <c r="AO500" s="37">
        <f>AG500+AK500</f>
        <v>0</v>
      </c>
      <c r="AP500" s="37"/>
      <c r="AQ500" s="37"/>
      <c r="AR500" s="37"/>
      <c r="AS500" s="38"/>
      <c r="AT500" s="37">
        <f>AL500+AP500+AQ500</f>
        <v>0</v>
      </c>
      <c r="AU500" s="37">
        <f>AM500+AQ500</f>
        <v>0</v>
      </c>
      <c r="AV500" s="37">
        <f>AN500+AR500+AS500</f>
        <v>0</v>
      </c>
      <c r="AW500" s="37">
        <f>AO500+AS500</f>
        <v>0</v>
      </c>
      <c r="AX500" s="37"/>
      <c r="AY500" s="37"/>
      <c r="AZ500" s="37"/>
      <c r="BA500" s="38"/>
      <c r="BB500" s="37">
        <f>AT500+AX500+AY500</f>
        <v>0</v>
      </c>
      <c r="BC500" s="37">
        <f>AU500+AY500</f>
        <v>0</v>
      </c>
      <c r="BD500" s="37">
        <f>AV500+AZ500+BA500</f>
        <v>0</v>
      </c>
      <c r="BE500" s="37">
        <f>AW500+BA500</f>
        <v>0</v>
      </c>
      <c r="BF500" s="37"/>
      <c r="BG500" s="37"/>
      <c r="BH500" s="37"/>
      <c r="BI500" s="38"/>
      <c r="BJ500" s="37">
        <f>BB500+BF500+BG500</f>
        <v>0</v>
      </c>
      <c r="BK500" s="37">
        <f>BC500+BG500</f>
        <v>0</v>
      </c>
      <c r="BL500" s="37">
        <f>BD500+BH500+BI500</f>
        <v>0</v>
      </c>
      <c r="BM500" s="37">
        <f>BE500+BI500</f>
        <v>0</v>
      </c>
      <c r="BN500" s="37"/>
      <c r="BO500" s="37"/>
      <c r="BP500" s="37"/>
      <c r="BQ500" s="38"/>
      <c r="BR500" s="37">
        <f>BJ500+BN500+BO500</f>
        <v>0</v>
      </c>
      <c r="BS500" s="37">
        <f>BK500+BO500</f>
        <v>0</v>
      </c>
      <c r="BT500" s="37">
        <f>BL500+BP500+BQ500</f>
        <v>0</v>
      </c>
      <c r="BU500" s="37">
        <f>BM500+BQ500</f>
        <v>0</v>
      </c>
      <c r="BV500" s="151"/>
      <c r="BW500" s="151"/>
      <c r="BX500" s="151"/>
      <c r="BY500" s="152"/>
      <c r="BZ500" s="37">
        <f>BR500+BV500+BW500</f>
        <v>0</v>
      </c>
      <c r="CA500" s="37">
        <f>BS500+BW500</f>
        <v>0</v>
      </c>
      <c r="CB500" s="37">
        <f>BT500+BX500+BY500</f>
        <v>0</v>
      </c>
      <c r="CC500" s="37">
        <f>BU500+BY500</f>
        <v>0</v>
      </c>
    </row>
    <row r="501" spans="1:81" s="40" customFormat="1" ht="33" hidden="1" x14ac:dyDescent="0.25">
      <c r="A501" s="9" t="s">
        <v>74</v>
      </c>
      <c r="B501" s="2" t="s">
        <v>40</v>
      </c>
      <c r="C501" s="2" t="s">
        <v>137</v>
      </c>
      <c r="D501" s="4" t="s">
        <v>163</v>
      </c>
      <c r="E501" s="2" t="s">
        <v>463</v>
      </c>
      <c r="F501" s="37">
        <f t="shared" ref="F501:BQ501" si="2159">F502</f>
        <v>7</v>
      </c>
      <c r="G501" s="37">
        <f t="shared" si="2159"/>
        <v>0</v>
      </c>
      <c r="H501" s="37">
        <f t="shared" si="2159"/>
        <v>0</v>
      </c>
      <c r="I501" s="37">
        <f t="shared" si="2159"/>
        <v>0</v>
      </c>
      <c r="J501" s="37">
        <f t="shared" si="2159"/>
        <v>-7</v>
      </c>
      <c r="K501" s="37">
        <f t="shared" si="2159"/>
        <v>0</v>
      </c>
      <c r="L501" s="37">
        <f t="shared" si="2159"/>
        <v>0</v>
      </c>
      <c r="M501" s="37">
        <f t="shared" si="2159"/>
        <v>0</v>
      </c>
      <c r="N501" s="37">
        <f t="shared" si="2159"/>
        <v>0</v>
      </c>
      <c r="O501" s="37">
        <f t="shared" si="2159"/>
        <v>0</v>
      </c>
      <c r="P501" s="37">
        <f t="shared" si="2159"/>
        <v>0</v>
      </c>
      <c r="Q501" s="37">
        <f t="shared" si="2159"/>
        <v>0</v>
      </c>
      <c r="R501" s="37">
        <f t="shared" si="2159"/>
        <v>0</v>
      </c>
      <c r="S501" s="37">
        <f t="shared" si="2159"/>
        <v>0</v>
      </c>
      <c r="T501" s="37">
        <f t="shared" si="2159"/>
        <v>0</v>
      </c>
      <c r="U501" s="37">
        <f t="shared" si="2159"/>
        <v>0</v>
      </c>
      <c r="V501" s="37">
        <f t="shared" si="2159"/>
        <v>0</v>
      </c>
      <c r="W501" s="37">
        <f t="shared" si="2159"/>
        <v>0</v>
      </c>
      <c r="X501" s="37">
        <f t="shared" si="2159"/>
        <v>0</v>
      </c>
      <c r="Y501" s="37">
        <f t="shared" si="2159"/>
        <v>0</v>
      </c>
      <c r="Z501" s="37">
        <f t="shared" si="2159"/>
        <v>0</v>
      </c>
      <c r="AA501" s="37">
        <f t="shared" si="2159"/>
        <v>0</v>
      </c>
      <c r="AB501" s="37">
        <f t="shared" si="2159"/>
        <v>0</v>
      </c>
      <c r="AC501" s="37">
        <f t="shared" si="2159"/>
        <v>0</v>
      </c>
      <c r="AD501" s="37">
        <f t="shared" si="2159"/>
        <v>0</v>
      </c>
      <c r="AE501" s="37">
        <f t="shared" si="2159"/>
        <v>0</v>
      </c>
      <c r="AF501" s="37">
        <f t="shared" si="2159"/>
        <v>0</v>
      </c>
      <c r="AG501" s="37">
        <f t="shared" si="2159"/>
        <v>0</v>
      </c>
      <c r="AH501" s="37">
        <f t="shared" si="2159"/>
        <v>0</v>
      </c>
      <c r="AI501" s="37">
        <f t="shared" si="2159"/>
        <v>0</v>
      </c>
      <c r="AJ501" s="37">
        <f t="shared" si="2159"/>
        <v>0</v>
      </c>
      <c r="AK501" s="37">
        <f t="shared" si="2159"/>
        <v>0</v>
      </c>
      <c r="AL501" s="37">
        <f t="shared" si="2159"/>
        <v>0</v>
      </c>
      <c r="AM501" s="37">
        <f t="shared" si="2159"/>
        <v>0</v>
      </c>
      <c r="AN501" s="37">
        <f t="shared" si="2159"/>
        <v>0</v>
      </c>
      <c r="AO501" s="37">
        <f t="shared" si="2159"/>
        <v>0</v>
      </c>
      <c r="AP501" s="37">
        <f t="shared" si="2159"/>
        <v>0</v>
      </c>
      <c r="AQ501" s="37">
        <f t="shared" si="2159"/>
        <v>0</v>
      </c>
      <c r="AR501" s="37">
        <f t="shared" si="2159"/>
        <v>0</v>
      </c>
      <c r="AS501" s="37">
        <f t="shared" si="2159"/>
        <v>0</v>
      </c>
      <c r="AT501" s="37">
        <f t="shared" si="2159"/>
        <v>0</v>
      </c>
      <c r="AU501" s="37">
        <f t="shared" si="2159"/>
        <v>0</v>
      </c>
      <c r="AV501" s="37">
        <f t="shared" si="2159"/>
        <v>0</v>
      </c>
      <c r="AW501" s="37">
        <f t="shared" si="2159"/>
        <v>0</v>
      </c>
      <c r="AX501" s="37">
        <f t="shared" si="2159"/>
        <v>0</v>
      </c>
      <c r="AY501" s="37">
        <f t="shared" si="2159"/>
        <v>0</v>
      </c>
      <c r="AZ501" s="37">
        <f t="shared" si="2159"/>
        <v>0</v>
      </c>
      <c r="BA501" s="37">
        <f t="shared" si="2159"/>
        <v>0</v>
      </c>
      <c r="BB501" s="37">
        <f t="shared" si="2159"/>
        <v>0</v>
      </c>
      <c r="BC501" s="37">
        <f t="shared" si="2159"/>
        <v>0</v>
      </c>
      <c r="BD501" s="37">
        <f t="shared" si="2159"/>
        <v>0</v>
      </c>
      <c r="BE501" s="37">
        <f t="shared" si="2159"/>
        <v>0</v>
      </c>
      <c r="BF501" s="37">
        <f t="shared" si="2159"/>
        <v>0</v>
      </c>
      <c r="BG501" s="37">
        <f t="shared" si="2159"/>
        <v>0</v>
      </c>
      <c r="BH501" s="37">
        <f t="shared" si="2159"/>
        <v>0</v>
      </c>
      <c r="BI501" s="37">
        <f t="shared" si="2159"/>
        <v>0</v>
      </c>
      <c r="BJ501" s="37">
        <f t="shared" si="2159"/>
        <v>0</v>
      </c>
      <c r="BK501" s="37">
        <f t="shared" si="2159"/>
        <v>0</v>
      </c>
      <c r="BL501" s="37">
        <f t="shared" si="2159"/>
        <v>0</v>
      </c>
      <c r="BM501" s="37">
        <f t="shared" si="2159"/>
        <v>0</v>
      </c>
      <c r="BN501" s="37">
        <f t="shared" si="2159"/>
        <v>0</v>
      </c>
      <c r="BO501" s="37">
        <f t="shared" si="2159"/>
        <v>0</v>
      </c>
      <c r="BP501" s="37">
        <f t="shared" si="2159"/>
        <v>0</v>
      </c>
      <c r="BQ501" s="37">
        <f t="shared" si="2159"/>
        <v>0</v>
      </c>
      <c r="BR501" s="37">
        <f t="shared" ref="BR501:CC501" si="2160">BR502</f>
        <v>0</v>
      </c>
      <c r="BS501" s="37">
        <f t="shared" si="2160"/>
        <v>0</v>
      </c>
      <c r="BT501" s="37">
        <f t="shared" si="2160"/>
        <v>0</v>
      </c>
      <c r="BU501" s="37">
        <f t="shared" si="2160"/>
        <v>0</v>
      </c>
      <c r="BV501" s="151">
        <f t="shared" si="2160"/>
        <v>0</v>
      </c>
      <c r="BW501" s="151">
        <f t="shared" si="2160"/>
        <v>0</v>
      </c>
      <c r="BX501" s="151">
        <f t="shared" si="2160"/>
        <v>0</v>
      </c>
      <c r="BY501" s="151">
        <f t="shared" si="2160"/>
        <v>0</v>
      </c>
      <c r="BZ501" s="37">
        <f t="shared" si="2160"/>
        <v>0</v>
      </c>
      <c r="CA501" s="37">
        <f t="shared" si="2160"/>
        <v>0</v>
      </c>
      <c r="CB501" s="37">
        <f t="shared" si="2160"/>
        <v>0</v>
      </c>
      <c r="CC501" s="37">
        <f t="shared" si="2160"/>
        <v>0</v>
      </c>
    </row>
    <row r="502" spans="1:81" s="40" customFormat="1" ht="16.5" hidden="1" x14ac:dyDescent="0.25">
      <c r="A502" s="9" t="s">
        <v>143</v>
      </c>
      <c r="B502" s="2" t="s">
        <v>40</v>
      </c>
      <c r="C502" s="2" t="s">
        <v>137</v>
      </c>
      <c r="D502" s="4" t="s">
        <v>163</v>
      </c>
      <c r="E502" s="2" t="s">
        <v>464</v>
      </c>
      <c r="F502" s="37">
        <v>7</v>
      </c>
      <c r="G502" s="37"/>
      <c r="H502" s="37"/>
      <c r="I502" s="38"/>
      <c r="J502" s="37">
        <v>-7</v>
      </c>
      <c r="K502" s="37"/>
      <c r="L502" s="37"/>
      <c r="M502" s="38"/>
      <c r="N502" s="37">
        <f>F502+J502</f>
        <v>0</v>
      </c>
      <c r="O502" s="37">
        <f>G502+K502</f>
        <v>0</v>
      </c>
      <c r="P502" s="37">
        <f>H502+L502</f>
        <v>0</v>
      </c>
      <c r="Q502" s="37">
        <f>I502+M502</f>
        <v>0</v>
      </c>
      <c r="R502" s="37"/>
      <c r="S502" s="37"/>
      <c r="T502" s="37"/>
      <c r="U502" s="38"/>
      <c r="V502" s="37">
        <f>N502+R502+S502</f>
        <v>0</v>
      </c>
      <c r="W502" s="37">
        <f>O502+S502</f>
        <v>0</v>
      </c>
      <c r="X502" s="37">
        <f>P502+T502+U502</f>
        <v>0</v>
      </c>
      <c r="Y502" s="37">
        <f>Q502+U502</f>
        <v>0</v>
      </c>
      <c r="Z502" s="37"/>
      <c r="AA502" s="37"/>
      <c r="AB502" s="37"/>
      <c r="AC502" s="38"/>
      <c r="AD502" s="37">
        <f>V502+Z502+AA502</f>
        <v>0</v>
      </c>
      <c r="AE502" s="37">
        <f>W502+AA502</f>
        <v>0</v>
      </c>
      <c r="AF502" s="37">
        <f>X502+AB502+AC502</f>
        <v>0</v>
      </c>
      <c r="AG502" s="37">
        <f>Y502+AC502</f>
        <v>0</v>
      </c>
      <c r="AH502" s="37"/>
      <c r="AI502" s="37"/>
      <c r="AJ502" s="37"/>
      <c r="AK502" s="38"/>
      <c r="AL502" s="37">
        <f>AD502+AH502+AI502</f>
        <v>0</v>
      </c>
      <c r="AM502" s="37">
        <f>AE502+AI502</f>
        <v>0</v>
      </c>
      <c r="AN502" s="37">
        <f>AF502+AJ502+AK502</f>
        <v>0</v>
      </c>
      <c r="AO502" s="37">
        <f>AG502+AK502</f>
        <v>0</v>
      </c>
      <c r="AP502" s="37"/>
      <c r="AQ502" s="37"/>
      <c r="AR502" s="37"/>
      <c r="AS502" s="38"/>
      <c r="AT502" s="37">
        <f>AL502+AP502+AQ502</f>
        <v>0</v>
      </c>
      <c r="AU502" s="37">
        <f>AM502+AQ502</f>
        <v>0</v>
      </c>
      <c r="AV502" s="37">
        <f>AN502+AR502+AS502</f>
        <v>0</v>
      </c>
      <c r="AW502" s="37">
        <f>AO502+AS502</f>
        <v>0</v>
      </c>
      <c r="AX502" s="37"/>
      <c r="AY502" s="37"/>
      <c r="AZ502" s="37"/>
      <c r="BA502" s="38"/>
      <c r="BB502" s="37">
        <f>AT502+AX502+AY502</f>
        <v>0</v>
      </c>
      <c r="BC502" s="37">
        <f>AU502+AY502</f>
        <v>0</v>
      </c>
      <c r="BD502" s="37">
        <f>AV502+AZ502+BA502</f>
        <v>0</v>
      </c>
      <c r="BE502" s="37">
        <f>AW502+BA502</f>
        <v>0</v>
      </c>
      <c r="BF502" s="37"/>
      <c r="BG502" s="37"/>
      <c r="BH502" s="37"/>
      <c r="BI502" s="38"/>
      <c r="BJ502" s="37">
        <f>BB502+BF502+BG502</f>
        <v>0</v>
      </c>
      <c r="BK502" s="37">
        <f>BC502+BG502</f>
        <v>0</v>
      </c>
      <c r="BL502" s="37">
        <f>BD502+BH502+BI502</f>
        <v>0</v>
      </c>
      <c r="BM502" s="37">
        <f>BE502+BI502</f>
        <v>0</v>
      </c>
      <c r="BN502" s="37"/>
      <c r="BO502" s="37"/>
      <c r="BP502" s="37"/>
      <c r="BQ502" s="38"/>
      <c r="BR502" s="37">
        <f>BJ502+BN502+BO502</f>
        <v>0</v>
      </c>
      <c r="BS502" s="37">
        <f>BK502+BO502</f>
        <v>0</v>
      </c>
      <c r="BT502" s="37">
        <f>BL502+BP502+BQ502</f>
        <v>0</v>
      </c>
      <c r="BU502" s="37">
        <f>BM502+BQ502</f>
        <v>0</v>
      </c>
      <c r="BV502" s="151"/>
      <c r="BW502" s="151"/>
      <c r="BX502" s="151"/>
      <c r="BY502" s="152"/>
      <c r="BZ502" s="37">
        <f>BR502+BV502+BW502</f>
        <v>0</v>
      </c>
      <c r="CA502" s="37">
        <f>BS502+BW502</f>
        <v>0</v>
      </c>
      <c r="CB502" s="37">
        <f>BT502+BX502+BY502</f>
        <v>0</v>
      </c>
      <c r="CC502" s="37">
        <f>BU502+BY502</f>
        <v>0</v>
      </c>
    </row>
    <row r="503" spans="1:81" s="40" customFormat="1" ht="16.5" x14ac:dyDescent="0.25">
      <c r="A503" s="9"/>
      <c r="B503" s="2"/>
      <c r="C503" s="2"/>
      <c r="D503" s="50"/>
      <c r="E503" s="2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151"/>
      <c r="BW503" s="151"/>
      <c r="BX503" s="151"/>
      <c r="BY503" s="151"/>
      <c r="BZ503" s="37"/>
      <c r="CA503" s="37"/>
      <c r="CB503" s="37"/>
      <c r="CC503" s="37"/>
    </row>
    <row r="504" spans="1:81" s="40" customFormat="1" ht="19.5" customHeight="1" x14ac:dyDescent="0.3">
      <c r="A504" s="32" t="s">
        <v>164</v>
      </c>
      <c r="B504" s="33" t="s">
        <v>40</v>
      </c>
      <c r="C504" s="33" t="s">
        <v>165</v>
      </c>
      <c r="D504" s="42"/>
      <c r="E504" s="33"/>
      <c r="F504" s="43" t="e">
        <f t="shared" ref="F504:Q504" si="2161">F530+F505</f>
        <v>#REF!</v>
      </c>
      <c r="G504" s="43" t="e">
        <f t="shared" si="2161"/>
        <v>#REF!</v>
      </c>
      <c r="H504" s="43" t="e">
        <f t="shared" si="2161"/>
        <v>#REF!</v>
      </c>
      <c r="I504" s="43" t="e">
        <f t="shared" si="2161"/>
        <v>#REF!</v>
      </c>
      <c r="J504" s="43">
        <f t="shared" si="2161"/>
        <v>48132</v>
      </c>
      <c r="K504" s="43">
        <f t="shared" si="2161"/>
        <v>-550</v>
      </c>
      <c r="L504" s="43">
        <f t="shared" si="2161"/>
        <v>154479</v>
      </c>
      <c r="M504" s="43">
        <f t="shared" si="2161"/>
        <v>105797</v>
      </c>
      <c r="N504" s="43">
        <f t="shared" si="2161"/>
        <v>401410</v>
      </c>
      <c r="O504" s="43">
        <f t="shared" si="2161"/>
        <v>118256</v>
      </c>
      <c r="P504" s="43">
        <f t="shared" si="2161"/>
        <v>388820</v>
      </c>
      <c r="Q504" s="43">
        <f t="shared" si="2161"/>
        <v>105797</v>
      </c>
      <c r="R504" s="43">
        <f t="shared" ref="R504:Y504" si="2162">R530+R505</f>
        <v>50865</v>
      </c>
      <c r="S504" s="43">
        <f t="shared" si="2162"/>
        <v>0</v>
      </c>
      <c r="T504" s="43">
        <f t="shared" si="2162"/>
        <v>50870</v>
      </c>
      <c r="U504" s="43">
        <f t="shared" si="2162"/>
        <v>0</v>
      </c>
      <c r="V504" s="43">
        <f t="shared" si="2162"/>
        <v>452275</v>
      </c>
      <c r="W504" s="43">
        <f t="shared" si="2162"/>
        <v>118256</v>
      </c>
      <c r="X504" s="43">
        <f t="shared" si="2162"/>
        <v>439690</v>
      </c>
      <c r="Y504" s="43">
        <f t="shared" si="2162"/>
        <v>105797</v>
      </c>
      <c r="Z504" s="43">
        <f t="shared" ref="Z504:AG504" si="2163">Z530+Z505</f>
        <v>0</v>
      </c>
      <c r="AA504" s="43">
        <f t="shared" si="2163"/>
        <v>0</v>
      </c>
      <c r="AB504" s="43">
        <f t="shared" si="2163"/>
        <v>0</v>
      </c>
      <c r="AC504" s="43">
        <f t="shared" si="2163"/>
        <v>0</v>
      </c>
      <c r="AD504" s="43">
        <f t="shared" si="2163"/>
        <v>452275</v>
      </c>
      <c r="AE504" s="43">
        <f t="shared" si="2163"/>
        <v>118256</v>
      </c>
      <c r="AF504" s="43">
        <f t="shared" si="2163"/>
        <v>439690</v>
      </c>
      <c r="AG504" s="43">
        <f t="shared" si="2163"/>
        <v>105797</v>
      </c>
      <c r="AH504" s="43">
        <f t="shared" ref="AH504:AO504" si="2164">AH530+AH505</f>
        <v>0</v>
      </c>
      <c r="AI504" s="43">
        <f t="shared" si="2164"/>
        <v>0</v>
      </c>
      <c r="AJ504" s="43">
        <f t="shared" si="2164"/>
        <v>0</v>
      </c>
      <c r="AK504" s="43">
        <f t="shared" si="2164"/>
        <v>0</v>
      </c>
      <c r="AL504" s="43">
        <f t="shared" si="2164"/>
        <v>452275</v>
      </c>
      <c r="AM504" s="43">
        <f t="shared" si="2164"/>
        <v>118256</v>
      </c>
      <c r="AN504" s="43">
        <f t="shared" si="2164"/>
        <v>439690</v>
      </c>
      <c r="AO504" s="43">
        <f t="shared" si="2164"/>
        <v>105797</v>
      </c>
      <c r="AP504" s="43">
        <f t="shared" ref="AP504:AW504" si="2165">AP530+AP505</f>
        <v>0</v>
      </c>
      <c r="AQ504" s="43">
        <f t="shared" si="2165"/>
        <v>0</v>
      </c>
      <c r="AR504" s="43">
        <f t="shared" si="2165"/>
        <v>0</v>
      </c>
      <c r="AS504" s="43">
        <f t="shared" si="2165"/>
        <v>0</v>
      </c>
      <c r="AT504" s="43">
        <f t="shared" si="2165"/>
        <v>452275</v>
      </c>
      <c r="AU504" s="43">
        <f t="shared" si="2165"/>
        <v>118256</v>
      </c>
      <c r="AV504" s="43">
        <f t="shared" si="2165"/>
        <v>439690</v>
      </c>
      <c r="AW504" s="43">
        <f t="shared" si="2165"/>
        <v>105797</v>
      </c>
      <c r="AX504" s="43">
        <f t="shared" ref="AX504:BE504" si="2166">AX530+AX505</f>
        <v>0</v>
      </c>
      <c r="AY504" s="43">
        <f t="shared" si="2166"/>
        <v>0</v>
      </c>
      <c r="AZ504" s="43">
        <f t="shared" si="2166"/>
        <v>0</v>
      </c>
      <c r="BA504" s="43">
        <f t="shared" si="2166"/>
        <v>0</v>
      </c>
      <c r="BB504" s="43">
        <f t="shared" si="2166"/>
        <v>452275</v>
      </c>
      <c r="BC504" s="43">
        <f t="shared" si="2166"/>
        <v>118256</v>
      </c>
      <c r="BD504" s="43">
        <f t="shared" si="2166"/>
        <v>439690</v>
      </c>
      <c r="BE504" s="43">
        <f t="shared" si="2166"/>
        <v>105797</v>
      </c>
      <c r="BF504" s="43">
        <f t="shared" ref="BF504:BM504" si="2167">BF530+BF505</f>
        <v>0</v>
      </c>
      <c r="BG504" s="43">
        <f t="shared" si="2167"/>
        <v>0</v>
      </c>
      <c r="BH504" s="43">
        <f t="shared" si="2167"/>
        <v>0</v>
      </c>
      <c r="BI504" s="43">
        <f t="shared" si="2167"/>
        <v>0</v>
      </c>
      <c r="BJ504" s="43">
        <f t="shared" si="2167"/>
        <v>452275</v>
      </c>
      <c r="BK504" s="43">
        <f t="shared" si="2167"/>
        <v>118256</v>
      </c>
      <c r="BL504" s="43">
        <f t="shared" si="2167"/>
        <v>439690</v>
      </c>
      <c r="BM504" s="43">
        <f t="shared" si="2167"/>
        <v>105797</v>
      </c>
      <c r="BN504" s="43">
        <f t="shared" ref="BN504:BU504" si="2168">BN530+BN505</f>
        <v>0</v>
      </c>
      <c r="BO504" s="43">
        <f t="shared" si="2168"/>
        <v>0</v>
      </c>
      <c r="BP504" s="43">
        <f t="shared" si="2168"/>
        <v>0</v>
      </c>
      <c r="BQ504" s="43">
        <f t="shared" si="2168"/>
        <v>0</v>
      </c>
      <c r="BR504" s="43">
        <f t="shared" si="2168"/>
        <v>452275</v>
      </c>
      <c r="BS504" s="43">
        <f t="shared" si="2168"/>
        <v>118256</v>
      </c>
      <c r="BT504" s="43">
        <f t="shared" si="2168"/>
        <v>439690</v>
      </c>
      <c r="BU504" s="43">
        <f t="shared" si="2168"/>
        <v>105797</v>
      </c>
      <c r="BV504" s="153">
        <f t="shared" ref="BV504:CC504" si="2169">BV530+BV505</f>
        <v>0</v>
      </c>
      <c r="BW504" s="153">
        <f t="shared" si="2169"/>
        <v>0</v>
      </c>
      <c r="BX504" s="153">
        <f t="shared" si="2169"/>
        <v>0</v>
      </c>
      <c r="BY504" s="153">
        <f t="shared" si="2169"/>
        <v>0</v>
      </c>
      <c r="BZ504" s="43">
        <f t="shared" si="2169"/>
        <v>452275</v>
      </c>
      <c r="CA504" s="43">
        <f t="shared" si="2169"/>
        <v>118256</v>
      </c>
      <c r="CB504" s="43">
        <f t="shared" si="2169"/>
        <v>439690</v>
      </c>
      <c r="CC504" s="43">
        <f t="shared" si="2169"/>
        <v>105797</v>
      </c>
    </row>
    <row r="505" spans="1:81" s="40" customFormat="1" ht="49.5" x14ac:dyDescent="0.25">
      <c r="A505" s="9" t="s">
        <v>166</v>
      </c>
      <c r="B505" s="2" t="s">
        <v>40</v>
      </c>
      <c r="C505" s="2" t="s">
        <v>165</v>
      </c>
      <c r="D505" s="50" t="s">
        <v>167</v>
      </c>
      <c r="E505" s="2"/>
      <c r="F505" s="37" t="e">
        <f>F506</f>
        <v>#REF!</v>
      </c>
      <c r="G505" s="37" t="e">
        <f t="shared" ref="G505:I505" si="2170">G506</f>
        <v>#REF!</v>
      </c>
      <c r="H505" s="37" t="e">
        <f t="shared" si="2170"/>
        <v>#REF!</v>
      </c>
      <c r="I505" s="37" t="e">
        <f t="shared" si="2170"/>
        <v>#REF!</v>
      </c>
      <c r="J505" s="37">
        <f>J506</f>
        <v>48132</v>
      </c>
      <c r="K505" s="37">
        <f t="shared" ref="K505:M505" si="2171">K506</f>
        <v>-550</v>
      </c>
      <c r="L505" s="37">
        <f t="shared" si="2171"/>
        <v>154479</v>
      </c>
      <c r="M505" s="37">
        <f t="shared" si="2171"/>
        <v>105797</v>
      </c>
      <c r="N505" s="37">
        <f>N506</f>
        <v>401410</v>
      </c>
      <c r="O505" s="37">
        <f t="shared" ref="O505:Q505" si="2172">O506</f>
        <v>118256</v>
      </c>
      <c r="P505" s="37">
        <f t="shared" si="2172"/>
        <v>388820</v>
      </c>
      <c r="Q505" s="37">
        <f t="shared" si="2172"/>
        <v>105797</v>
      </c>
      <c r="R505" s="37">
        <f>R506</f>
        <v>50865</v>
      </c>
      <c r="S505" s="37">
        <f t="shared" ref="S505:U505" si="2173">S506</f>
        <v>0</v>
      </c>
      <c r="T505" s="37">
        <f t="shared" si="2173"/>
        <v>50870</v>
      </c>
      <c r="U505" s="37">
        <f t="shared" si="2173"/>
        <v>0</v>
      </c>
      <c r="V505" s="37">
        <f>V506</f>
        <v>452275</v>
      </c>
      <c r="W505" s="37">
        <f t="shared" ref="W505:Y505" si="2174">W506</f>
        <v>118256</v>
      </c>
      <c r="X505" s="37">
        <f t="shared" si="2174"/>
        <v>439690</v>
      </c>
      <c r="Y505" s="37">
        <f t="shared" si="2174"/>
        <v>105797</v>
      </c>
      <c r="Z505" s="37">
        <f>Z506</f>
        <v>0</v>
      </c>
      <c r="AA505" s="37">
        <f t="shared" ref="AA505:AC505" si="2175">AA506</f>
        <v>0</v>
      </c>
      <c r="AB505" s="37">
        <f t="shared" si="2175"/>
        <v>0</v>
      </c>
      <c r="AC505" s="37">
        <f t="shared" si="2175"/>
        <v>0</v>
      </c>
      <c r="AD505" s="37">
        <f>AD506</f>
        <v>452275</v>
      </c>
      <c r="AE505" s="37">
        <f t="shared" ref="AE505:AG505" si="2176">AE506</f>
        <v>118256</v>
      </c>
      <c r="AF505" s="37">
        <f t="shared" si="2176"/>
        <v>439690</v>
      </c>
      <c r="AG505" s="37">
        <f t="shared" si="2176"/>
        <v>105797</v>
      </c>
      <c r="AH505" s="37">
        <f>AH506</f>
        <v>0</v>
      </c>
      <c r="AI505" s="37">
        <f t="shared" ref="AI505:AK505" si="2177">AI506</f>
        <v>0</v>
      </c>
      <c r="AJ505" s="37">
        <f t="shared" si="2177"/>
        <v>0</v>
      </c>
      <c r="AK505" s="37">
        <f t="shared" si="2177"/>
        <v>0</v>
      </c>
      <c r="AL505" s="37">
        <f>AL506</f>
        <v>452275</v>
      </c>
      <c r="AM505" s="37">
        <f t="shared" ref="AM505:AO505" si="2178">AM506</f>
        <v>118256</v>
      </c>
      <c r="AN505" s="37">
        <f t="shared" si="2178"/>
        <v>439690</v>
      </c>
      <c r="AO505" s="37">
        <f t="shared" si="2178"/>
        <v>105797</v>
      </c>
      <c r="AP505" s="37">
        <f>AP506</f>
        <v>0</v>
      </c>
      <c r="AQ505" s="37">
        <f t="shared" ref="AQ505:AS505" si="2179">AQ506</f>
        <v>0</v>
      </c>
      <c r="AR505" s="37">
        <f t="shared" si="2179"/>
        <v>0</v>
      </c>
      <c r="AS505" s="37">
        <f t="shared" si="2179"/>
        <v>0</v>
      </c>
      <c r="AT505" s="37">
        <f>AT506</f>
        <v>452275</v>
      </c>
      <c r="AU505" s="37">
        <f t="shared" ref="AU505:AW505" si="2180">AU506</f>
        <v>118256</v>
      </c>
      <c r="AV505" s="37">
        <f t="shared" si="2180"/>
        <v>439690</v>
      </c>
      <c r="AW505" s="37">
        <f t="shared" si="2180"/>
        <v>105797</v>
      </c>
      <c r="AX505" s="37">
        <f>AX506</f>
        <v>0</v>
      </c>
      <c r="AY505" s="37">
        <f t="shared" ref="AY505:BA505" si="2181">AY506</f>
        <v>0</v>
      </c>
      <c r="AZ505" s="37">
        <f t="shared" si="2181"/>
        <v>0</v>
      </c>
      <c r="BA505" s="37">
        <f t="shared" si="2181"/>
        <v>0</v>
      </c>
      <c r="BB505" s="37">
        <f>BB506</f>
        <v>452275</v>
      </c>
      <c r="BC505" s="37">
        <f t="shared" ref="BC505:BE505" si="2182">BC506</f>
        <v>118256</v>
      </c>
      <c r="BD505" s="37">
        <f t="shared" si="2182"/>
        <v>439690</v>
      </c>
      <c r="BE505" s="37">
        <f t="shared" si="2182"/>
        <v>105797</v>
      </c>
      <c r="BF505" s="37">
        <f>BF506</f>
        <v>0</v>
      </c>
      <c r="BG505" s="37">
        <f t="shared" ref="BG505:BI505" si="2183">BG506</f>
        <v>0</v>
      </c>
      <c r="BH505" s="37">
        <f t="shared" si="2183"/>
        <v>0</v>
      </c>
      <c r="BI505" s="37">
        <f t="shared" si="2183"/>
        <v>0</v>
      </c>
      <c r="BJ505" s="37">
        <f>BJ506</f>
        <v>452275</v>
      </c>
      <c r="BK505" s="37">
        <f t="shared" ref="BK505:BM505" si="2184">BK506</f>
        <v>118256</v>
      </c>
      <c r="BL505" s="37">
        <f t="shared" si="2184"/>
        <v>439690</v>
      </c>
      <c r="BM505" s="37">
        <f t="shared" si="2184"/>
        <v>105797</v>
      </c>
      <c r="BN505" s="37">
        <f>BN506</f>
        <v>0</v>
      </c>
      <c r="BO505" s="37">
        <f t="shared" ref="BO505:BQ505" si="2185">BO506</f>
        <v>0</v>
      </c>
      <c r="BP505" s="37">
        <f t="shared" si="2185"/>
        <v>0</v>
      </c>
      <c r="BQ505" s="37">
        <f t="shared" si="2185"/>
        <v>0</v>
      </c>
      <c r="BR505" s="37">
        <f>BR506</f>
        <v>452275</v>
      </c>
      <c r="BS505" s="37">
        <f t="shared" ref="BS505:BU505" si="2186">BS506</f>
        <v>118256</v>
      </c>
      <c r="BT505" s="37">
        <f t="shared" si="2186"/>
        <v>439690</v>
      </c>
      <c r="BU505" s="37">
        <f t="shared" si="2186"/>
        <v>105797</v>
      </c>
      <c r="BV505" s="151">
        <f>BV506</f>
        <v>0</v>
      </c>
      <c r="BW505" s="151">
        <f t="shared" ref="BW505:BY505" si="2187">BW506</f>
        <v>0</v>
      </c>
      <c r="BX505" s="151">
        <f t="shared" si="2187"/>
        <v>0</v>
      </c>
      <c r="BY505" s="151">
        <f t="shared" si="2187"/>
        <v>0</v>
      </c>
      <c r="BZ505" s="37">
        <f>BZ506</f>
        <v>452275</v>
      </c>
      <c r="CA505" s="37">
        <f t="shared" ref="CA505:CC505" si="2188">CA506</f>
        <v>118256</v>
      </c>
      <c r="CB505" s="37">
        <f t="shared" si="2188"/>
        <v>439690</v>
      </c>
      <c r="CC505" s="37">
        <f t="shared" si="2188"/>
        <v>105797</v>
      </c>
    </row>
    <row r="506" spans="1:81" s="40" customFormat="1" ht="49.5" x14ac:dyDescent="0.25">
      <c r="A506" s="9" t="s">
        <v>168</v>
      </c>
      <c r="B506" s="2" t="s">
        <v>40</v>
      </c>
      <c r="C506" s="2" t="s">
        <v>165</v>
      </c>
      <c r="D506" s="60" t="s">
        <v>169</v>
      </c>
      <c r="E506" s="2"/>
      <c r="F506" s="37" t="e">
        <f>F507+F527+F514+#REF!+F524</f>
        <v>#REF!</v>
      </c>
      <c r="G506" s="37" t="e">
        <f>G507+G527+G514+#REF!+G524</f>
        <v>#REF!</v>
      </c>
      <c r="H506" s="37" t="e">
        <f>H507+H527+H514+#REF!+H524</f>
        <v>#REF!</v>
      </c>
      <c r="I506" s="37" t="e">
        <f>I507+I527+I514+#REF!+I524</f>
        <v>#REF!</v>
      </c>
      <c r="J506" s="37">
        <f>J507+J527+J514+J521+J524</f>
        <v>48132</v>
      </c>
      <c r="K506" s="37">
        <f>K507+K527+K514+K521+K524</f>
        <v>-550</v>
      </c>
      <c r="L506" s="37">
        <f>L507+L527+L514+L521+L524</f>
        <v>154479</v>
      </c>
      <c r="M506" s="37">
        <f t="shared" ref="M506:Q506" si="2189">M507+M527+M514+M521+M524</f>
        <v>105797</v>
      </c>
      <c r="N506" s="37">
        <f t="shared" si="2189"/>
        <v>401410</v>
      </c>
      <c r="O506" s="37">
        <f t="shared" si="2189"/>
        <v>118256</v>
      </c>
      <c r="P506" s="37">
        <f t="shared" si="2189"/>
        <v>388820</v>
      </c>
      <c r="Q506" s="37">
        <f t="shared" si="2189"/>
        <v>105797</v>
      </c>
      <c r="R506" s="37">
        <f>R507+R527+R514+R521+R524</f>
        <v>50865</v>
      </c>
      <c r="S506" s="37">
        <f>S507+S527+S514+S521+S524</f>
        <v>0</v>
      </c>
      <c r="T506" s="37">
        <f>T507+T527+T514+T521+T524</f>
        <v>50870</v>
      </c>
      <c r="U506" s="37">
        <f t="shared" ref="U506:Y506" si="2190">U507+U527+U514+U521+U524</f>
        <v>0</v>
      </c>
      <c r="V506" s="37">
        <f t="shared" si="2190"/>
        <v>452275</v>
      </c>
      <c r="W506" s="37">
        <f t="shared" si="2190"/>
        <v>118256</v>
      </c>
      <c r="X506" s="37">
        <f t="shared" si="2190"/>
        <v>439690</v>
      </c>
      <c r="Y506" s="37">
        <f t="shared" si="2190"/>
        <v>105797</v>
      </c>
      <c r="Z506" s="37">
        <f>Z507+Z527+Z514+Z521+Z524</f>
        <v>0</v>
      </c>
      <c r="AA506" s="37">
        <f>AA507+AA527+AA514+AA521+AA524</f>
        <v>0</v>
      </c>
      <c r="AB506" s="37">
        <f>AB507+AB527+AB514+AB521+AB524</f>
        <v>0</v>
      </c>
      <c r="AC506" s="37">
        <f t="shared" ref="AC506:AG506" si="2191">AC507+AC527+AC514+AC521+AC524</f>
        <v>0</v>
      </c>
      <c r="AD506" s="37">
        <f t="shared" si="2191"/>
        <v>452275</v>
      </c>
      <c r="AE506" s="37">
        <f t="shared" si="2191"/>
        <v>118256</v>
      </c>
      <c r="AF506" s="37">
        <f t="shared" si="2191"/>
        <v>439690</v>
      </c>
      <c r="AG506" s="37">
        <f t="shared" si="2191"/>
        <v>105797</v>
      </c>
      <c r="AH506" s="37">
        <f>AH507+AH527+AH514+AH521+AH524</f>
        <v>0</v>
      </c>
      <c r="AI506" s="37">
        <f>AI507+AI527+AI514+AI521+AI524</f>
        <v>0</v>
      </c>
      <c r="AJ506" s="37">
        <f>AJ507+AJ527+AJ514+AJ521+AJ524</f>
        <v>0</v>
      </c>
      <c r="AK506" s="37">
        <f t="shared" ref="AK506:AO506" si="2192">AK507+AK527+AK514+AK521+AK524</f>
        <v>0</v>
      </c>
      <c r="AL506" s="37">
        <f t="shared" si="2192"/>
        <v>452275</v>
      </c>
      <c r="AM506" s="37">
        <f t="shared" si="2192"/>
        <v>118256</v>
      </c>
      <c r="AN506" s="37">
        <f t="shared" si="2192"/>
        <v>439690</v>
      </c>
      <c r="AO506" s="37">
        <f t="shared" si="2192"/>
        <v>105797</v>
      </c>
      <c r="AP506" s="37">
        <f>AP507+AP527+AP514+AP521+AP524</f>
        <v>0</v>
      </c>
      <c r="AQ506" s="37">
        <f>AQ507+AQ527+AQ514+AQ521+AQ524</f>
        <v>0</v>
      </c>
      <c r="AR506" s="37">
        <f>AR507+AR527+AR514+AR521+AR524</f>
        <v>0</v>
      </c>
      <c r="AS506" s="37">
        <f t="shared" ref="AS506:AW506" si="2193">AS507+AS527+AS514+AS521+AS524</f>
        <v>0</v>
      </c>
      <c r="AT506" s="37">
        <f t="shared" si="2193"/>
        <v>452275</v>
      </c>
      <c r="AU506" s="37">
        <f t="shared" si="2193"/>
        <v>118256</v>
      </c>
      <c r="AV506" s="37">
        <f t="shared" si="2193"/>
        <v>439690</v>
      </c>
      <c r="AW506" s="37">
        <f t="shared" si="2193"/>
        <v>105797</v>
      </c>
      <c r="AX506" s="37">
        <f>AX507+AX527+AX514+AX521+AX524</f>
        <v>0</v>
      </c>
      <c r="AY506" s="37">
        <f>AY507+AY527+AY514+AY521+AY524</f>
        <v>0</v>
      </c>
      <c r="AZ506" s="37">
        <f>AZ507+AZ527+AZ514+AZ521+AZ524</f>
        <v>0</v>
      </c>
      <c r="BA506" s="37">
        <f t="shared" ref="BA506:BE506" si="2194">BA507+BA527+BA514+BA521+BA524</f>
        <v>0</v>
      </c>
      <c r="BB506" s="37">
        <f t="shared" si="2194"/>
        <v>452275</v>
      </c>
      <c r="BC506" s="37">
        <f t="shared" si="2194"/>
        <v>118256</v>
      </c>
      <c r="BD506" s="37">
        <f t="shared" si="2194"/>
        <v>439690</v>
      </c>
      <c r="BE506" s="37">
        <f t="shared" si="2194"/>
        <v>105797</v>
      </c>
      <c r="BF506" s="37">
        <f>BF507+BF527+BF514+BF521+BF524</f>
        <v>0</v>
      </c>
      <c r="BG506" s="37">
        <f>BG507+BG527+BG514+BG521+BG524</f>
        <v>0</v>
      </c>
      <c r="BH506" s="37">
        <f>BH507+BH527+BH514+BH521+BH524</f>
        <v>0</v>
      </c>
      <c r="BI506" s="37">
        <f t="shared" ref="BI506:BM506" si="2195">BI507+BI527+BI514+BI521+BI524</f>
        <v>0</v>
      </c>
      <c r="BJ506" s="37">
        <f t="shared" si="2195"/>
        <v>452275</v>
      </c>
      <c r="BK506" s="37">
        <f t="shared" si="2195"/>
        <v>118256</v>
      </c>
      <c r="BL506" s="37">
        <f t="shared" si="2195"/>
        <v>439690</v>
      </c>
      <c r="BM506" s="37">
        <f t="shared" si="2195"/>
        <v>105797</v>
      </c>
      <c r="BN506" s="37">
        <f>BN507+BN527+BN514+BN521+BN524</f>
        <v>0</v>
      </c>
      <c r="BO506" s="37">
        <f>BO507+BO527+BO514+BO521+BO524</f>
        <v>0</v>
      </c>
      <c r="BP506" s="37">
        <f>BP507+BP527+BP514+BP521+BP524</f>
        <v>0</v>
      </c>
      <c r="BQ506" s="37">
        <f t="shared" ref="BQ506:BU506" si="2196">BQ507+BQ527+BQ514+BQ521+BQ524</f>
        <v>0</v>
      </c>
      <c r="BR506" s="37">
        <f t="shared" si="2196"/>
        <v>452275</v>
      </c>
      <c r="BS506" s="37">
        <f t="shared" si="2196"/>
        <v>118256</v>
      </c>
      <c r="BT506" s="37">
        <f t="shared" si="2196"/>
        <v>439690</v>
      </c>
      <c r="BU506" s="37">
        <f t="shared" si="2196"/>
        <v>105797</v>
      </c>
      <c r="BV506" s="151">
        <f>BV507+BV527+BV514+BV521+BV524</f>
        <v>0</v>
      </c>
      <c r="BW506" s="151">
        <f>BW507+BW527+BW514+BW521+BW524</f>
        <v>0</v>
      </c>
      <c r="BX506" s="151">
        <f>BX507+BX527+BX514+BX521+BX524</f>
        <v>0</v>
      </c>
      <c r="BY506" s="151">
        <f t="shared" ref="BY506:CC506" si="2197">BY507+BY527+BY514+BY521+BY524</f>
        <v>0</v>
      </c>
      <c r="BZ506" s="37">
        <f t="shared" si="2197"/>
        <v>452275</v>
      </c>
      <c r="CA506" s="37">
        <f t="shared" si="2197"/>
        <v>118256</v>
      </c>
      <c r="CB506" s="37">
        <f t="shared" si="2197"/>
        <v>439690</v>
      </c>
      <c r="CC506" s="37">
        <f t="shared" si="2197"/>
        <v>105797</v>
      </c>
    </row>
    <row r="507" spans="1:81" s="40" customFormat="1" ht="16.5" x14ac:dyDescent="0.25">
      <c r="A507" s="9" t="s">
        <v>64</v>
      </c>
      <c r="B507" s="2" t="s">
        <v>40</v>
      </c>
      <c r="C507" s="2" t="s">
        <v>165</v>
      </c>
      <c r="D507" s="50" t="s">
        <v>170</v>
      </c>
      <c r="E507" s="2"/>
      <c r="F507" s="37">
        <f>F508+F511</f>
        <v>214752</v>
      </c>
      <c r="G507" s="37">
        <f t="shared" ref="G507:I507" si="2198">G508+G511</f>
        <v>0</v>
      </c>
      <c r="H507" s="37">
        <f t="shared" si="2198"/>
        <v>214752</v>
      </c>
      <c r="I507" s="37">
        <f t="shared" si="2198"/>
        <v>0</v>
      </c>
      <c r="J507" s="37">
        <f>J508+J511</f>
        <v>48682</v>
      </c>
      <c r="K507" s="37">
        <f t="shared" ref="K507:M507" si="2199">K508+K511</f>
        <v>0</v>
      </c>
      <c r="L507" s="37">
        <f t="shared" si="2199"/>
        <v>48682</v>
      </c>
      <c r="M507" s="37">
        <f t="shared" si="2199"/>
        <v>0</v>
      </c>
      <c r="N507" s="37">
        <f>N508+N511</f>
        <v>263434</v>
      </c>
      <c r="O507" s="37">
        <f t="shared" ref="O507:Q507" si="2200">O508+O511</f>
        <v>0</v>
      </c>
      <c r="P507" s="37">
        <f t="shared" si="2200"/>
        <v>263434</v>
      </c>
      <c r="Q507" s="37">
        <f t="shared" si="2200"/>
        <v>0</v>
      </c>
      <c r="R507" s="37">
        <f>R508+R511</f>
        <v>50870</v>
      </c>
      <c r="S507" s="37">
        <f t="shared" ref="S507:U507" si="2201">S508+S511</f>
        <v>0</v>
      </c>
      <c r="T507" s="37">
        <f t="shared" si="2201"/>
        <v>50870</v>
      </c>
      <c r="U507" s="37">
        <f t="shared" si="2201"/>
        <v>0</v>
      </c>
      <c r="V507" s="37">
        <f>V508+V511</f>
        <v>314304</v>
      </c>
      <c r="W507" s="37">
        <f t="shared" ref="W507:Y507" si="2202">W508+W511</f>
        <v>0</v>
      </c>
      <c r="X507" s="37">
        <f t="shared" si="2202"/>
        <v>314304</v>
      </c>
      <c r="Y507" s="37">
        <f t="shared" si="2202"/>
        <v>0</v>
      </c>
      <c r="Z507" s="37">
        <f>Z508+Z511</f>
        <v>0</v>
      </c>
      <c r="AA507" s="37">
        <f t="shared" ref="AA507:AC507" si="2203">AA508+AA511</f>
        <v>0</v>
      </c>
      <c r="AB507" s="37">
        <f t="shared" si="2203"/>
        <v>0</v>
      </c>
      <c r="AC507" s="37">
        <f t="shared" si="2203"/>
        <v>0</v>
      </c>
      <c r="AD507" s="37">
        <f>AD508+AD511</f>
        <v>314304</v>
      </c>
      <c r="AE507" s="37">
        <f t="shared" ref="AE507:AG507" si="2204">AE508+AE511</f>
        <v>0</v>
      </c>
      <c r="AF507" s="37">
        <f t="shared" si="2204"/>
        <v>314304</v>
      </c>
      <c r="AG507" s="37">
        <f t="shared" si="2204"/>
        <v>0</v>
      </c>
      <c r="AH507" s="37">
        <f>AH508+AH511</f>
        <v>0</v>
      </c>
      <c r="AI507" s="37">
        <f t="shared" ref="AI507:AK507" si="2205">AI508+AI511</f>
        <v>0</v>
      </c>
      <c r="AJ507" s="37">
        <f t="shared" si="2205"/>
        <v>0</v>
      </c>
      <c r="AK507" s="37">
        <f t="shared" si="2205"/>
        <v>0</v>
      </c>
      <c r="AL507" s="37">
        <f>AL508+AL511</f>
        <v>314304</v>
      </c>
      <c r="AM507" s="37">
        <f t="shared" ref="AM507:AO507" si="2206">AM508+AM511</f>
        <v>0</v>
      </c>
      <c r="AN507" s="37">
        <f t="shared" si="2206"/>
        <v>314304</v>
      </c>
      <c r="AO507" s="37">
        <f t="shared" si="2206"/>
        <v>0</v>
      </c>
      <c r="AP507" s="37">
        <f>AP508+AP511</f>
        <v>0</v>
      </c>
      <c r="AQ507" s="37">
        <f t="shared" ref="AQ507:AS507" si="2207">AQ508+AQ511</f>
        <v>0</v>
      </c>
      <c r="AR507" s="37">
        <f t="shared" si="2207"/>
        <v>0</v>
      </c>
      <c r="AS507" s="37">
        <f t="shared" si="2207"/>
        <v>0</v>
      </c>
      <c r="AT507" s="37">
        <f>AT508+AT511</f>
        <v>314304</v>
      </c>
      <c r="AU507" s="37">
        <f t="shared" ref="AU507:AW507" si="2208">AU508+AU511</f>
        <v>0</v>
      </c>
      <c r="AV507" s="37">
        <f t="shared" si="2208"/>
        <v>314304</v>
      </c>
      <c r="AW507" s="37">
        <f t="shared" si="2208"/>
        <v>0</v>
      </c>
      <c r="AX507" s="37">
        <f>AX508+AX511</f>
        <v>0</v>
      </c>
      <c r="AY507" s="37">
        <f t="shared" ref="AY507:BA507" si="2209">AY508+AY511</f>
        <v>0</v>
      </c>
      <c r="AZ507" s="37">
        <f t="shared" si="2209"/>
        <v>0</v>
      </c>
      <c r="BA507" s="37">
        <f t="shared" si="2209"/>
        <v>0</v>
      </c>
      <c r="BB507" s="37">
        <f>BB508+BB511</f>
        <v>314304</v>
      </c>
      <c r="BC507" s="37">
        <f t="shared" ref="BC507:BE507" si="2210">BC508+BC511</f>
        <v>0</v>
      </c>
      <c r="BD507" s="37">
        <f t="shared" si="2210"/>
        <v>314304</v>
      </c>
      <c r="BE507" s="37">
        <f t="shared" si="2210"/>
        <v>0</v>
      </c>
      <c r="BF507" s="37">
        <f>BF508+BF511</f>
        <v>0</v>
      </c>
      <c r="BG507" s="37">
        <f t="shared" ref="BG507:BI507" si="2211">BG508+BG511</f>
        <v>0</v>
      </c>
      <c r="BH507" s="37">
        <f t="shared" si="2211"/>
        <v>0</v>
      </c>
      <c r="BI507" s="37">
        <f t="shared" si="2211"/>
        <v>0</v>
      </c>
      <c r="BJ507" s="37">
        <f>BJ508+BJ511</f>
        <v>314304</v>
      </c>
      <c r="BK507" s="37">
        <f t="shared" ref="BK507:BM507" si="2212">BK508+BK511</f>
        <v>0</v>
      </c>
      <c r="BL507" s="37">
        <f t="shared" si="2212"/>
        <v>314304</v>
      </c>
      <c r="BM507" s="37">
        <f t="shared" si="2212"/>
        <v>0</v>
      </c>
      <c r="BN507" s="37">
        <f>BN508+BN511</f>
        <v>0</v>
      </c>
      <c r="BO507" s="37">
        <f t="shared" ref="BO507:BQ507" si="2213">BO508+BO511</f>
        <v>0</v>
      </c>
      <c r="BP507" s="37">
        <f t="shared" si="2213"/>
        <v>0</v>
      </c>
      <c r="BQ507" s="37">
        <f t="shared" si="2213"/>
        <v>0</v>
      </c>
      <c r="BR507" s="37">
        <f>BR508+BR511</f>
        <v>314304</v>
      </c>
      <c r="BS507" s="37">
        <f t="shared" ref="BS507:BU507" si="2214">BS508+BS511</f>
        <v>0</v>
      </c>
      <c r="BT507" s="37">
        <f t="shared" si="2214"/>
        <v>314304</v>
      </c>
      <c r="BU507" s="37">
        <f t="shared" si="2214"/>
        <v>0</v>
      </c>
      <c r="BV507" s="151">
        <f>BV508+BV511</f>
        <v>0</v>
      </c>
      <c r="BW507" s="151">
        <f t="shared" ref="BW507:BY507" si="2215">BW508+BW511</f>
        <v>0</v>
      </c>
      <c r="BX507" s="151">
        <f t="shared" si="2215"/>
        <v>0</v>
      </c>
      <c r="BY507" s="151">
        <f t="shared" si="2215"/>
        <v>0</v>
      </c>
      <c r="BZ507" s="37">
        <f>BZ508+BZ511</f>
        <v>314304</v>
      </c>
      <c r="CA507" s="37">
        <f t="shared" ref="CA507:CC507" si="2216">CA508+CA511</f>
        <v>0</v>
      </c>
      <c r="CB507" s="37">
        <f t="shared" si="2216"/>
        <v>314304</v>
      </c>
      <c r="CC507" s="37">
        <f t="shared" si="2216"/>
        <v>0</v>
      </c>
    </row>
    <row r="508" spans="1:81" s="40" customFormat="1" ht="16.5" x14ac:dyDescent="0.25">
      <c r="A508" s="9" t="s">
        <v>171</v>
      </c>
      <c r="B508" s="2" t="s">
        <v>40</v>
      </c>
      <c r="C508" s="2" t="s">
        <v>165</v>
      </c>
      <c r="D508" s="50" t="s">
        <v>172</v>
      </c>
      <c r="E508" s="2"/>
      <c r="F508" s="37">
        <f>F509</f>
        <v>214752</v>
      </c>
      <c r="G508" s="37">
        <f t="shared" ref="G508:I509" si="2217">G509</f>
        <v>0</v>
      </c>
      <c r="H508" s="37">
        <f t="shared" si="2217"/>
        <v>214752</v>
      </c>
      <c r="I508" s="37">
        <f t="shared" si="2217"/>
        <v>0</v>
      </c>
      <c r="J508" s="37">
        <f>J509</f>
        <v>48682</v>
      </c>
      <c r="K508" s="37">
        <f t="shared" ref="K508:M509" si="2218">K509</f>
        <v>0</v>
      </c>
      <c r="L508" s="37">
        <f t="shared" si="2218"/>
        <v>48682</v>
      </c>
      <c r="M508" s="37">
        <f t="shared" si="2218"/>
        <v>0</v>
      </c>
      <c r="N508" s="37">
        <f>N509</f>
        <v>263434</v>
      </c>
      <c r="O508" s="37">
        <f t="shared" ref="O508:Q509" si="2219">O509</f>
        <v>0</v>
      </c>
      <c r="P508" s="37">
        <f t="shared" si="2219"/>
        <v>263434</v>
      </c>
      <c r="Q508" s="37">
        <f t="shared" si="2219"/>
        <v>0</v>
      </c>
      <c r="R508" s="37">
        <f>R509</f>
        <v>50870</v>
      </c>
      <c r="S508" s="37">
        <f t="shared" ref="S508:U509" si="2220">S509</f>
        <v>0</v>
      </c>
      <c r="T508" s="37">
        <f t="shared" si="2220"/>
        <v>50870</v>
      </c>
      <c r="U508" s="37">
        <f t="shared" si="2220"/>
        <v>0</v>
      </c>
      <c r="V508" s="37">
        <f>V509</f>
        <v>314304</v>
      </c>
      <c r="W508" s="37">
        <f t="shared" ref="W508:Y509" si="2221">W509</f>
        <v>0</v>
      </c>
      <c r="X508" s="37">
        <f t="shared" si="2221"/>
        <v>314304</v>
      </c>
      <c r="Y508" s="37">
        <f t="shared" si="2221"/>
        <v>0</v>
      </c>
      <c r="Z508" s="37">
        <f>Z509</f>
        <v>0</v>
      </c>
      <c r="AA508" s="37">
        <f t="shared" ref="AA508:AC509" si="2222">AA509</f>
        <v>0</v>
      </c>
      <c r="AB508" s="37">
        <f t="shared" si="2222"/>
        <v>0</v>
      </c>
      <c r="AC508" s="37">
        <f t="shared" si="2222"/>
        <v>0</v>
      </c>
      <c r="AD508" s="37">
        <f>AD509</f>
        <v>314304</v>
      </c>
      <c r="AE508" s="37">
        <f t="shared" ref="AE508:AG509" si="2223">AE509</f>
        <v>0</v>
      </c>
      <c r="AF508" s="37">
        <f t="shared" si="2223"/>
        <v>314304</v>
      </c>
      <c r="AG508" s="37">
        <f t="shared" si="2223"/>
        <v>0</v>
      </c>
      <c r="AH508" s="37">
        <f>AH509</f>
        <v>0</v>
      </c>
      <c r="AI508" s="37">
        <f t="shared" ref="AI508:AK509" si="2224">AI509</f>
        <v>0</v>
      </c>
      <c r="AJ508" s="37">
        <f t="shared" si="2224"/>
        <v>0</v>
      </c>
      <c r="AK508" s="37">
        <f t="shared" si="2224"/>
        <v>0</v>
      </c>
      <c r="AL508" s="37">
        <f>AL509</f>
        <v>314304</v>
      </c>
      <c r="AM508" s="37">
        <f t="shared" ref="AM508:AO509" si="2225">AM509</f>
        <v>0</v>
      </c>
      <c r="AN508" s="37">
        <f t="shared" si="2225"/>
        <v>314304</v>
      </c>
      <c r="AO508" s="37">
        <f t="shared" si="2225"/>
        <v>0</v>
      </c>
      <c r="AP508" s="37">
        <f>AP509</f>
        <v>0</v>
      </c>
      <c r="AQ508" s="37">
        <f t="shared" ref="AQ508:AS509" si="2226">AQ509</f>
        <v>0</v>
      </c>
      <c r="AR508" s="37">
        <f t="shared" si="2226"/>
        <v>0</v>
      </c>
      <c r="AS508" s="37">
        <f t="shared" si="2226"/>
        <v>0</v>
      </c>
      <c r="AT508" s="37">
        <f>AT509</f>
        <v>314304</v>
      </c>
      <c r="AU508" s="37">
        <f t="shared" ref="AU508:AW509" si="2227">AU509</f>
        <v>0</v>
      </c>
      <c r="AV508" s="37">
        <f t="shared" si="2227"/>
        <v>314304</v>
      </c>
      <c r="AW508" s="37">
        <f t="shared" si="2227"/>
        <v>0</v>
      </c>
      <c r="AX508" s="37">
        <f>AX509</f>
        <v>0</v>
      </c>
      <c r="AY508" s="37">
        <f t="shared" ref="AY508:BA509" si="2228">AY509</f>
        <v>0</v>
      </c>
      <c r="AZ508" s="37">
        <f t="shared" si="2228"/>
        <v>0</v>
      </c>
      <c r="BA508" s="37">
        <f t="shared" si="2228"/>
        <v>0</v>
      </c>
      <c r="BB508" s="37">
        <f>BB509</f>
        <v>314304</v>
      </c>
      <c r="BC508" s="37">
        <f t="shared" ref="BC508:BE509" si="2229">BC509</f>
        <v>0</v>
      </c>
      <c r="BD508" s="37">
        <f t="shared" si="2229"/>
        <v>314304</v>
      </c>
      <c r="BE508" s="37">
        <f t="shared" si="2229"/>
        <v>0</v>
      </c>
      <c r="BF508" s="37">
        <f>BF509</f>
        <v>0</v>
      </c>
      <c r="BG508" s="37">
        <f t="shared" ref="BG508:BI509" si="2230">BG509</f>
        <v>0</v>
      </c>
      <c r="BH508" s="37">
        <f t="shared" si="2230"/>
        <v>0</v>
      </c>
      <c r="BI508" s="37">
        <f t="shared" si="2230"/>
        <v>0</v>
      </c>
      <c r="BJ508" s="37">
        <f>BJ509</f>
        <v>314304</v>
      </c>
      <c r="BK508" s="37">
        <f t="shared" ref="BK508:BM509" si="2231">BK509</f>
        <v>0</v>
      </c>
      <c r="BL508" s="37">
        <f t="shared" si="2231"/>
        <v>314304</v>
      </c>
      <c r="BM508" s="37">
        <f t="shared" si="2231"/>
        <v>0</v>
      </c>
      <c r="BN508" s="37">
        <f>BN509</f>
        <v>0</v>
      </c>
      <c r="BO508" s="37">
        <f t="shared" ref="BO508:BQ509" si="2232">BO509</f>
        <v>0</v>
      </c>
      <c r="BP508" s="37">
        <f t="shared" si="2232"/>
        <v>0</v>
      </c>
      <c r="BQ508" s="37">
        <f t="shared" si="2232"/>
        <v>0</v>
      </c>
      <c r="BR508" s="37">
        <f>BR509</f>
        <v>314304</v>
      </c>
      <c r="BS508" s="37">
        <f t="shared" ref="BS508:BU509" si="2233">BS509</f>
        <v>0</v>
      </c>
      <c r="BT508" s="37">
        <f t="shared" si="2233"/>
        <v>314304</v>
      </c>
      <c r="BU508" s="37">
        <f t="shared" si="2233"/>
        <v>0</v>
      </c>
      <c r="BV508" s="151">
        <f>BV509</f>
        <v>0</v>
      </c>
      <c r="BW508" s="151">
        <f t="shared" ref="BW508:BY509" si="2234">BW509</f>
        <v>0</v>
      </c>
      <c r="BX508" s="151">
        <f t="shared" si="2234"/>
        <v>0</v>
      </c>
      <c r="BY508" s="151">
        <f t="shared" si="2234"/>
        <v>0</v>
      </c>
      <c r="BZ508" s="37">
        <f>BZ509</f>
        <v>314304</v>
      </c>
      <c r="CA508" s="37">
        <f t="shared" ref="CA508:CC509" si="2235">CA509</f>
        <v>0</v>
      </c>
      <c r="CB508" s="37">
        <f t="shared" si="2235"/>
        <v>314304</v>
      </c>
      <c r="CC508" s="37">
        <f t="shared" si="2235"/>
        <v>0</v>
      </c>
    </row>
    <row r="509" spans="1:81" s="40" customFormat="1" ht="33" x14ac:dyDescent="0.25">
      <c r="A509" s="9" t="s">
        <v>32</v>
      </c>
      <c r="B509" s="2" t="s">
        <v>40</v>
      </c>
      <c r="C509" s="2" t="s">
        <v>165</v>
      </c>
      <c r="D509" s="50" t="s">
        <v>172</v>
      </c>
      <c r="E509" s="2" t="s">
        <v>475</v>
      </c>
      <c r="F509" s="37">
        <f>F510</f>
        <v>214752</v>
      </c>
      <c r="G509" s="37">
        <f t="shared" si="2217"/>
        <v>0</v>
      </c>
      <c r="H509" s="37">
        <f t="shared" si="2217"/>
        <v>214752</v>
      </c>
      <c r="I509" s="37">
        <f t="shared" si="2217"/>
        <v>0</v>
      </c>
      <c r="J509" s="37">
        <f>J510</f>
        <v>48682</v>
      </c>
      <c r="K509" s="37">
        <f t="shared" si="2218"/>
        <v>0</v>
      </c>
      <c r="L509" s="37">
        <f t="shared" si="2218"/>
        <v>48682</v>
      </c>
      <c r="M509" s="37">
        <f t="shared" si="2218"/>
        <v>0</v>
      </c>
      <c r="N509" s="37">
        <f>N510</f>
        <v>263434</v>
      </c>
      <c r="O509" s="37">
        <f t="shared" si="2219"/>
        <v>0</v>
      </c>
      <c r="P509" s="37">
        <f t="shared" si="2219"/>
        <v>263434</v>
      </c>
      <c r="Q509" s="37">
        <f t="shared" si="2219"/>
        <v>0</v>
      </c>
      <c r="R509" s="37">
        <f>R510</f>
        <v>50870</v>
      </c>
      <c r="S509" s="37">
        <f t="shared" si="2220"/>
        <v>0</v>
      </c>
      <c r="T509" s="37">
        <f t="shared" si="2220"/>
        <v>50870</v>
      </c>
      <c r="U509" s="37">
        <f t="shared" si="2220"/>
        <v>0</v>
      </c>
      <c r="V509" s="37">
        <f>V510</f>
        <v>314304</v>
      </c>
      <c r="W509" s="37">
        <f t="shared" si="2221"/>
        <v>0</v>
      </c>
      <c r="X509" s="37">
        <f t="shared" si="2221"/>
        <v>314304</v>
      </c>
      <c r="Y509" s="37">
        <f t="shared" si="2221"/>
        <v>0</v>
      </c>
      <c r="Z509" s="37">
        <f>Z510</f>
        <v>0</v>
      </c>
      <c r="AA509" s="37">
        <f t="shared" si="2222"/>
        <v>0</v>
      </c>
      <c r="AB509" s="37">
        <f t="shared" si="2222"/>
        <v>0</v>
      </c>
      <c r="AC509" s="37">
        <f t="shared" si="2222"/>
        <v>0</v>
      </c>
      <c r="AD509" s="37">
        <f>AD510</f>
        <v>314304</v>
      </c>
      <c r="AE509" s="37">
        <f t="shared" si="2223"/>
        <v>0</v>
      </c>
      <c r="AF509" s="37">
        <f t="shared" si="2223"/>
        <v>314304</v>
      </c>
      <c r="AG509" s="37">
        <f t="shared" si="2223"/>
        <v>0</v>
      </c>
      <c r="AH509" s="37">
        <f>AH510</f>
        <v>0</v>
      </c>
      <c r="AI509" s="37">
        <f t="shared" si="2224"/>
        <v>0</v>
      </c>
      <c r="AJ509" s="37">
        <f t="shared" si="2224"/>
        <v>0</v>
      </c>
      <c r="AK509" s="37">
        <f t="shared" si="2224"/>
        <v>0</v>
      </c>
      <c r="AL509" s="37">
        <f>AL510</f>
        <v>314304</v>
      </c>
      <c r="AM509" s="37">
        <f t="shared" si="2225"/>
        <v>0</v>
      </c>
      <c r="AN509" s="37">
        <f t="shared" si="2225"/>
        <v>314304</v>
      </c>
      <c r="AO509" s="37">
        <f t="shared" si="2225"/>
        <v>0</v>
      </c>
      <c r="AP509" s="37">
        <f>AP510</f>
        <v>0</v>
      </c>
      <c r="AQ509" s="37">
        <f t="shared" si="2226"/>
        <v>0</v>
      </c>
      <c r="AR509" s="37">
        <f t="shared" si="2226"/>
        <v>0</v>
      </c>
      <c r="AS509" s="37">
        <f t="shared" si="2226"/>
        <v>0</v>
      </c>
      <c r="AT509" s="37">
        <f>AT510</f>
        <v>314304</v>
      </c>
      <c r="AU509" s="37">
        <f t="shared" si="2227"/>
        <v>0</v>
      </c>
      <c r="AV509" s="37">
        <f t="shared" si="2227"/>
        <v>314304</v>
      </c>
      <c r="AW509" s="37">
        <f t="shared" si="2227"/>
        <v>0</v>
      </c>
      <c r="AX509" s="37">
        <f>AX510</f>
        <v>0</v>
      </c>
      <c r="AY509" s="37">
        <f t="shared" si="2228"/>
        <v>0</v>
      </c>
      <c r="AZ509" s="37">
        <f t="shared" si="2228"/>
        <v>0</v>
      </c>
      <c r="BA509" s="37">
        <f t="shared" si="2228"/>
        <v>0</v>
      </c>
      <c r="BB509" s="37">
        <f>BB510</f>
        <v>314304</v>
      </c>
      <c r="BC509" s="37">
        <f t="shared" si="2229"/>
        <v>0</v>
      </c>
      <c r="BD509" s="37">
        <f t="shared" si="2229"/>
        <v>314304</v>
      </c>
      <c r="BE509" s="37">
        <f t="shared" si="2229"/>
        <v>0</v>
      </c>
      <c r="BF509" s="37">
        <f>BF510</f>
        <v>0</v>
      </c>
      <c r="BG509" s="37">
        <f t="shared" si="2230"/>
        <v>0</v>
      </c>
      <c r="BH509" s="37">
        <f t="shared" si="2230"/>
        <v>0</v>
      </c>
      <c r="BI509" s="37">
        <f t="shared" si="2230"/>
        <v>0</v>
      </c>
      <c r="BJ509" s="37">
        <f>BJ510</f>
        <v>314304</v>
      </c>
      <c r="BK509" s="37">
        <f t="shared" si="2231"/>
        <v>0</v>
      </c>
      <c r="BL509" s="37">
        <f t="shared" si="2231"/>
        <v>314304</v>
      </c>
      <c r="BM509" s="37">
        <f t="shared" si="2231"/>
        <v>0</v>
      </c>
      <c r="BN509" s="37">
        <f>BN510</f>
        <v>0</v>
      </c>
      <c r="BO509" s="37">
        <f t="shared" si="2232"/>
        <v>0</v>
      </c>
      <c r="BP509" s="37">
        <f t="shared" si="2232"/>
        <v>0</v>
      </c>
      <c r="BQ509" s="37">
        <f t="shared" si="2232"/>
        <v>0</v>
      </c>
      <c r="BR509" s="37">
        <f>BR510</f>
        <v>314304</v>
      </c>
      <c r="BS509" s="37">
        <f t="shared" si="2233"/>
        <v>0</v>
      </c>
      <c r="BT509" s="37">
        <f t="shared" si="2233"/>
        <v>314304</v>
      </c>
      <c r="BU509" s="37">
        <f t="shared" si="2233"/>
        <v>0</v>
      </c>
      <c r="BV509" s="151">
        <f>BV510</f>
        <v>0</v>
      </c>
      <c r="BW509" s="151">
        <f t="shared" si="2234"/>
        <v>0</v>
      </c>
      <c r="BX509" s="151">
        <f t="shared" si="2234"/>
        <v>0</v>
      </c>
      <c r="BY509" s="151">
        <f t="shared" si="2234"/>
        <v>0</v>
      </c>
      <c r="BZ509" s="37">
        <f>BZ510</f>
        <v>314304</v>
      </c>
      <c r="CA509" s="37">
        <f t="shared" si="2235"/>
        <v>0</v>
      </c>
      <c r="CB509" s="37">
        <f t="shared" si="2235"/>
        <v>314304</v>
      </c>
      <c r="CC509" s="37">
        <f t="shared" si="2235"/>
        <v>0</v>
      </c>
    </row>
    <row r="510" spans="1:81" s="40" customFormat="1" ht="51.6" customHeight="1" x14ac:dyDescent="0.25">
      <c r="A510" s="9" t="s">
        <v>33</v>
      </c>
      <c r="B510" s="2" t="s">
        <v>40</v>
      </c>
      <c r="C510" s="2" t="s">
        <v>165</v>
      </c>
      <c r="D510" s="50" t="s">
        <v>172</v>
      </c>
      <c r="E510" s="2" t="s">
        <v>476</v>
      </c>
      <c r="F510" s="37">
        <v>214752</v>
      </c>
      <c r="G510" s="37"/>
      <c r="H510" s="37">
        <v>214752</v>
      </c>
      <c r="I510" s="37"/>
      <c r="J510" s="37">
        <v>48682</v>
      </c>
      <c r="K510" s="37"/>
      <c r="L510" s="37">
        <v>48682</v>
      </c>
      <c r="M510" s="37"/>
      <c r="N510" s="37">
        <f>F510+J510</f>
        <v>263434</v>
      </c>
      <c r="O510" s="37">
        <f>G510+K510</f>
        <v>0</v>
      </c>
      <c r="P510" s="37">
        <f>H510+L510</f>
        <v>263434</v>
      </c>
      <c r="Q510" s="37">
        <f>I510+M510</f>
        <v>0</v>
      </c>
      <c r="R510" s="37">
        <v>50870</v>
      </c>
      <c r="S510" s="37"/>
      <c r="T510" s="37">
        <v>50870</v>
      </c>
      <c r="U510" s="37"/>
      <c r="V510" s="37">
        <f>N510+R510+S510</f>
        <v>314304</v>
      </c>
      <c r="W510" s="37">
        <f>O510+S510</f>
        <v>0</v>
      </c>
      <c r="X510" s="37">
        <f>P510+T510+U510</f>
        <v>314304</v>
      </c>
      <c r="Y510" s="37">
        <f>Q510+U510</f>
        <v>0</v>
      </c>
      <c r="Z510" s="37"/>
      <c r="AA510" s="37"/>
      <c r="AB510" s="37"/>
      <c r="AC510" s="37"/>
      <c r="AD510" s="37">
        <f>V510+Z510+AA510</f>
        <v>314304</v>
      </c>
      <c r="AE510" s="37">
        <f>W510+AA510</f>
        <v>0</v>
      </c>
      <c r="AF510" s="37">
        <f>X510+AB510+AC510</f>
        <v>314304</v>
      </c>
      <c r="AG510" s="37">
        <f>Y510+AC510</f>
        <v>0</v>
      </c>
      <c r="AH510" s="37"/>
      <c r="AI510" s="37"/>
      <c r="AJ510" s="37"/>
      <c r="AK510" s="37"/>
      <c r="AL510" s="37">
        <f>AD510+AH510+AI510</f>
        <v>314304</v>
      </c>
      <c r="AM510" s="37">
        <f>AE510+AI510</f>
        <v>0</v>
      </c>
      <c r="AN510" s="37">
        <f>AF510+AJ510+AK510</f>
        <v>314304</v>
      </c>
      <c r="AO510" s="37">
        <f>AG510+AK510</f>
        <v>0</v>
      </c>
      <c r="AP510" s="37"/>
      <c r="AQ510" s="37"/>
      <c r="AR510" s="37"/>
      <c r="AS510" s="37"/>
      <c r="AT510" s="37">
        <f>AL510+AP510+AQ510</f>
        <v>314304</v>
      </c>
      <c r="AU510" s="37">
        <f>AM510+AQ510</f>
        <v>0</v>
      </c>
      <c r="AV510" s="37">
        <f>AN510+AR510+AS510</f>
        <v>314304</v>
      </c>
      <c r="AW510" s="37">
        <f>AO510+AS510</f>
        <v>0</v>
      </c>
      <c r="AX510" s="37"/>
      <c r="AY510" s="37"/>
      <c r="AZ510" s="37"/>
      <c r="BA510" s="37"/>
      <c r="BB510" s="37">
        <f>AT510+AX510+AY510</f>
        <v>314304</v>
      </c>
      <c r="BC510" s="37">
        <f>AU510+AY510</f>
        <v>0</v>
      </c>
      <c r="BD510" s="37">
        <f>AV510+AZ510+BA510</f>
        <v>314304</v>
      </c>
      <c r="BE510" s="37">
        <f>AW510+BA510</f>
        <v>0</v>
      </c>
      <c r="BF510" s="37"/>
      <c r="BG510" s="37"/>
      <c r="BH510" s="37"/>
      <c r="BI510" s="37"/>
      <c r="BJ510" s="37">
        <f>BB510+BF510+BG510</f>
        <v>314304</v>
      </c>
      <c r="BK510" s="37">
        <f>BC510+BG510</f>
        <v>0</v>
      </c>
      <c r="BL510" s="37">
        <f>BD510+BH510+BI510</f>
        <v>314304</v>
      </c>
      <c r="BM510" s="37">
        <f>BE510+BI510</f>
        <v>0</v>
      </c>
      <c r="BN510" s="37"/>
      <c r="BO510" s="37"/>
      <c r="BP510" s="37"/>
      <c r="BQ510" s="37"/>
      <c r="BR510" s="37">
        <f>BJ510+BN510+BO510</f>
        <v>314304</v>
      </c>
      <c r="BS510" s="37">
        <f>BK510+BO510</f>
        <v>0</v>
      </c>
      <c r="BT510" s="37">
        <f>BL510+BP510+BQ510</f>
        <v>314304</v>
      </c>
      <c r="BU510" s="37">
        <f>BM510+BQ510</f>
        <v>0</v>
      </c>
      <c r="BV510" s="151"/>
      <c r="BW510" s="151"/>
      <c r="BX510" s="151"/>
      <c r="BY510" s="151"/>
      <c r="BZ510" s="37">
        <f>BR510+BV510+BW510</f>
        <v>314304</v>
      </c>
      <c r="CA510" s="37">
        <f>BS510+BW510</f>
        <v>0</v>
      </c>
      <c r="CB510" s="37">
        <f>BT510+BX510+BY510</f>
        <v>314304</v>
      </c>
      <c r="CC510" s="37">
        <f>BU510+BY510</f>
        <v>0</v>
      </c>
    </row>
    <row r="511" spans="1:81" s="40" customFormat="1" ht="49.5" hidden="1" x14ac:dyDescent="0.25">
      <c r="A511" s="9" t="s">
        <v>594</v>
      </c>
      <c r="B511" s="2" t="s">
        <v>40</v>
      </c>
      <c r="C511" s="2" t="s">
        <v>165</v>
      </c>
      <c r="D511" s="50" t="s">
        <v>595</v>
      </c>
      <c r="E511" s="2"/>
      <c r="F511" s="37">
        <f>F512</f>
        <v>0</v>
      </c>
      <c r="G511" s="37">
        <f t="shared" ref="G511:I512" si="2236">G512</f>
        <v>0</v>
      </c>
      <c r="H511" s="37">
        <f t="shared" si="2236"/>
        <v>0</v>
      </c>
      <c r="I511" s="37">
        <f t="shared" si="2236"/>
        <v>0</v>
      </c>
      <c r="J511" s="37">
        <f>J512</f>
        <v>0</v>
      </c>
      <c r="K511" s="37">
        <f t="shared" ref="K511:M512" si="2237">K512</f>
        <v>0</v>
      </c>
      <c r="L511" s="37">
        <f t="shared" si="2237"/>
        <v>0</v>
      </c>
      <c r="M511" s="37">
        <f t="shared" si="2237"/>
        <v>0</v>
      </c>
      <c r="N511" s="37">
        <f>N512</f>
        <v>0</v>
      </c>
      <c r="O511" s="37">
        <f t="shared" ref="O511:Q512" si="2238">O512</f>
        <v>0</v>
      </c>
      <c r="P511" s="37">
        <f t="shared" si="2238"/>
        <v>0</v>
      </c>
      <c r="Q511" s="37">
        <f t="shared" si="2238"/>
        <v>0</v>
      </c>
      <c r="R511" s="37">
        <f>R512</f>
        <v>0</v>
      </c>
      <c r="S511" s="37">
        <f t="shared" ref="S511:U512" si="2239">S512</f>
        <v>0</v>
      </c>
      <c r="T511" s="37">
        <f t="shared" si="2239"/>
        <v>0</v>
      </c>
      <c r="U511" s="37">
        <f t="shared" si="2239"/>
        <v>0</v>
      </c>
      <c r="V511" s="37">
        <f>V512</f>
        <v>0</v>
      </c>
      <c r="W511" s="37">
        <f t="shared" ref="W511:Y512" si="2240">W512</f>
        <v>0</v>
      </c>
      <c r="X511" s="37">
        <f t="shared" si="2240"/>
        <v>0</v>
      </c>
      <c r="Y511" s="37">
        <f t="shared" si="2240"/>
        <v>0</v>
      </c>
      <c r="Z511" s="37">
        <f>Z512</f>
        <v>0</v>
      </c>
      <c r="AA511" s="37">
        <f t="shared" ref="AA511:AC512" si="2241">AA512</f>
        <v>0</v>
      </c>
      <c r="AB511" s="37">
        <f t="shared" si="2241"/>
        <v>0</v>
      </c>
      <c r="AC511" s="37">
        <f t="shared" si="2241"/>
        <v>0</v>
      </c>
      <c r="AD511" s="37">
        <f>AD512</f>
        <v>0</v>
      </c>
      <c r="AE511" s="37">
        <f t="shared" ref="AE511:AG512" si="2242">AE512</f>
        <v>0</v>
      </c>
      <c r="AF511" s="37">
        <f t="shared" si="2242"/>
        <v>0</v>
      </c>
      <c r="AG511" s="37">
        <f t="shared" si="2242"/>
        <v>0</v>
      </c>
      <c r="AH511" s="37">
        <f>AH512</f>
        <v>0</v>
      </c>
      <c r="AI511" s="37">
        <f t="shared" ref="AI511:AK512" si="2243">AI512</f>
        <v>0</v>
      </c>
      <c r="AJ511" s="37">
        <f t="shared" si="2243"/>
        <v>0</v>
      </c>
      <c r="AK511" s="37">
        <f t="shared" si="2243"/>
        <v>0</v>
      </c>
      <c r="AL511" s="37">
        <f>AL512</f>
        <v>0</v>
      </c>
      <c r="AM511" s="37">
        <f t="shared" ref="AM511:AO512" si="2244">AM512</f>
        <v>0</v>
      </c>
      <c r="AN511" s="37">
        <f t="shared" si="2244"/>
        <v>0</v>
      </c>
      <c r="AO511" s="37">
        <f t="shared" si="2244"/>
        <v>0</v>
      </c>
      <c r="AP511" s="37">
        <f>AP512</f>
        <v>0</v>
      </c>
      <c r="AQ511" s="37">
        <f t="shared" ref="AQ511:AS512" si="2245">AQ512</f>
        <v>0</v>
      </c>
      <c r="AR511" s="37">
        <f t="shared" si="2245"/>
        <v>0</v>
      </c>
      <c r="AS511" s="37">
        <f t="shared" si="2245"/>
        <v>0</v>
      </c>
      <c r="AT511" s="37">
        <f>AT512</f>
        <v>0</v>
      </c>
      <c r="AU511" s="37">
        <f t="shared" ref="AU511:AW512" si="2246">AU512</f>
        <v>0</v>
      </c>
      <c r="AV511" s="37">
        <f t="shared" si="2246"/>
        <v>0</v>
      </c>
      <c r="AW511" s="37">
        <f t="shared" si="2246"/>
        <v>0</v>
      </c>
      <c r="AX511" s="37">
        <f>AX512</f>
        <v>0</v>
      </c>
      <c r="AY511" s="37">
        <f t="shared" ref="AY511:BA512" si="2247">AY512</f>
        <v>0</v>
      </c>
      <c r="AZ511" s="37">
        <f t="shared" si="2247"/>
        <v>0</v>
      </c>
      <c r="BA511" s="37">
        <f t="shared" si="2247"/>
        <v>0</v>
      </c>
      <c r="BB511" s="37">
        <f>BB512</f>
        <v>0</v>
      </c>
      <c r="BC511" s="37">
        <f t="shared" ref="BC511:BE512" si="2248">BC512</f>
        <v>0</v>
      </c>
      <c r="BD511" s="37">
        <f t="shared" si="2248"/>
        <v>0</v>
      </c>
      <c r="BE511" s="37">
        <f t="shared" si="2248"/>
        <v>0</v>
      </c>
      <c r="BF511" s="37">
        <f>BF512</f>
        <v>0</v>
      </c>
      <c r="BG511" s="37">
        <f t="shared" ref="BG511:BI512" si="2249">BG512</f>
        <v>0</v>
      </c>
      <c r="BH511" s="37">
        <f t="shared" si="2249"/>
        <v>0</v>
      </c>
      <c r="BI511" s="37">
        <f t="shared" si="2249"/>
        <v>0</v>
      </c>
      <c r="BJ511" s="37">
        <f>BJ512</f>
        <v>0</v>
      </c>
      <c r="BK511" s="37">
        <f t="shared" ref="BK511:BM512" si="2250">BK512</f>
        <v>0</v>
      </c>
      <c r="BL511" s="37">
        <f t="shared" si="2250"/>
        <v>0</v>
      </c>
      <c r="BM511" s="37">
        <f t="shared" si="2250"/>
        <v>0</v>
      </c>
      <c r="BN511" s="37">
        <f>BN512</f>
        <v>0</v>
      </c>
      <c r="BO511" s="37">
        <f t="shared" ref="BO511:BQ512" si="2251">BO512</f>
        <v>0</v>
      </c>
      <c r="BP511" s="37">
        <f t="shared" si="2251"/>
        <v>0</v>
      </c>
      <c r="BQ511" s="37">
        <f t="shared" si="2251"/>
        <v>0</v>
      </c>
      <c r="BR511" s="37">
        <f>BR512</f>
        <v>0</v>
      </c>
      <c r="BS511" s="37">
        <f t="shared" ref="BS511:BU512" si="2252">BS512</f>
        <v>0</v>
      </c>
      <c r="BT511" s="37">
        <f t="shared" si="2252"/>
        <v>0</v>
      </c>
      <c r="BU511" s="37">
        <f t="shared" si="2252"/>
        <v>0</v>
      </c>
      <c r="BV511" s="151">
        <f>BV512</f>
        <v>0</v>
      </c>
      <c r="BW511" s="151">
        <f t="shared" ref="BW511:BY512" si="2253">BW512</f>
        <v>0</v>
      </c>
      <c r="BX511" s="151">
        <f t="shared" si="2253"/>
        <v>0</v>
      </c>
      <c r="BY511" s="151">
        <f t="shared" si="2253"/>
        <v>0</v>
      </c>
      <c r="BZ511" s="37">
        <f>BZ512</f>
        <v>0</v>
      </c>
      <c r="CA511" s="37">
        <f t="shared" ref="CA511:CC512" si="2254">CA512</f>
        <v>0</v>
      </c>
      <c r="CB511" s="37">
        <f t="shared" si="2254"/>
        <v>0</v>
      </c>
      <c r="CC511" s="37">
        <f t="shared" si="2254"/>
        <v>0</v>
      </c>
    </row>
    <row r="512" spans="1:81" s="40" customFormat="1" ht="33" hidden="1" x14ac:dyDescent="0.25">
      <c r="A512" s="9" t="s">
        <v>32</v>
      </c>
      <c r="B512" s="2" t="s">
        <v>40</v>
      </c>
      <c r="C512" s="2" t="s">
        <v>165</v>
      </c>
      <c r="D512" s="50" t="s">
        <v>595</v>
      </c>
      <c r="E512" s="2" t="s">
        <v>475</v>
      </c>
      <c r="F512" s="37">
        <f>F513</f>
        <v>0</v>
      </c>
      <c r="G512" s="37">
        <f t="shared" si="2236"/>
        <v>0</v>
      </c>
      <c r="H512" s="37">
        <f t="shared" si="2236"/>
        <v>0</v>
      </c>
      <c r="I512" s="37">
        <f t="shared" si="2236"/>
        <v>0</v>
      </c>
      <c r="J512" s="37">
        <f>J513</f>
        <v>0</v>
      </c>
      <c r="K512" s="37">
        <f t="shared" si="2237"/>
        <v>0</v>
      </c>
      <c r="L512" s="37">
        <f t="shared" si="2237"/>
        <v>0</v>
      </c>
      <c r="M512" s="37">
        <f t="shared" si="2237"/>
        <v>0</v>
      </c>
      <c r="N512" s="37">
        <f>N513</f>
        <v>0</v>
      </c>
      <c r="O512" s="37">
        <f t="shared" si="2238"/>
        <v>0</v>
      </c>
      <c r="P512" s="37">
        <f t="shared" si="2238"/>
        <v>0</v>
      </c>
      <c r="Q512" s="37">
        <f t="shared" si="2238"/>
        <v>0</v>
      </c>
      <c r="R512" s="37">
        <f>R513</f>
        <v>0</v>
      </c>
      <c r="S512" s="37">
        <f t="shared" si="2239"/>
        <v>0</v>
      </c>
      <c r="T512" s="37">
        <f t="shared" si="2239"/>
        <v>0</v>
      </c>
      <c r="U512" s="37">
        <f t="shared" si="2239"/>
        <v>0</v>
      </c>
      <c r="V512" s="37">
        <f>V513</f>
        <v>0</v>
      </c>
      <c r="W512" s="37">
        <f t="shared" si="2240"/>
        <v>0</v>
      </c>
      <c r="X512" s="37">
        <f t="shared" si="2240"/>
        <v>0</v>
      </c>
      <c r="Y512" s="37">
        <f t="shared" si="2240"/>
        <v>0</v>
      </c>
      <c r="Z512" s="37">
        <f>Z513</f>
        <v>0</v>
      </c>
      <c r="AA512" s="37">
        <f t="shared" si="2241"/>
        <v>0</v>
      </c>
      <c r="AB512" s="37">
        <f t="shared" si="2241"/>
        <v>0</v>
      </c>
      <c r="AC512" s="37">
        <f t="shared" si="2241"/>
        <v>0</v>
      </c>
      <c r="AD512" s="37">
        <f>AD513</f>
        <v>0</v>
      </c>
      <c r="AE512" s="37">
        <f t="shared" si="2242"/>
        <v>0</v>
      </c>
      <c r="AF512" s="37">
        <f t="shared" si="2242"/>
        <v>0</v>
      </c>
      <c r="AG512" s="37">
        <f t="shared" si="2242"/>
        <v>0</v>
      </c>
      <c r="AH512" s="37">
        <f>AH513</f>
        <v>0</v>
      </c>
      <c r="AI512" s="37">
        <f t="shared" si="2243"/>
        <v>0</v>
      </c>
      <c r="AJ512" s="37">
        <f t="shared" si="2243"/>
        <v>0</v>
      </c>
      <c r="AK512" s="37">
        <f t="shared" si="2243"/>
        <v>0</v>
      </c>
      <c r="AL512" s="37">
        <f>AL513</f>
        <v>0</v>
      </c>
      <c r="AM512" s="37">
        <f t="shared" si="2244"/>
        <v>0</v>
      </c>
      <c r="AN512" s="37">
        <f t="shared" si="2244"/>
        <v>0</v>
      </c>
      <c r="AO512" s="37">
        <f t="shared" si="2244"/>
        <v>0</v>
      </c>
      <c r="AP512" s="37">
        <f>AP513</f>
        <v>0</v>
      </c>
      <c r="AQ512" s="37">
        <f t="shared" si="2245"/>
        <v>0</v>
      </c>
      <c r="AR512" s="37">
        <f t="shared" si="2245"/>
        <v>0</v>
      </c>
      <c r="AS512" s="37">
        <f t="shared" si="2245"/>
        <v>0</v>
      </c>
      <c r="AT512" s="37">
        <f>AT513</f>
        <v>0</v>
      </c>
      <c r="AU512" s="37">
        <f t="shared" si="2246"/>
        <v>0</v>
      </c>
      <c r="AV512" s="37">
        <f t="shared" si="2246"/>
        <v>0</v>
      </c>
      <c r="AW512" s="37">
        <f t="shared" si="2246"/>
        <v>0</v>
      </c>
      <c r="AX512" s="37">
        <f>AX513</f>
        <v>0</v>
      </c>
      <c r="AY512" s="37">
        <f t="shared" si="2247"/>
        <v>0</v>
      </c>
      <c r="AZ512" s="37">
        <f t="shared" si="2247"/>
        <v>0</v>
      </c>
      <c r="BA512" s="37">
        <f t="shared" si="2247"/>
        <v>0</v>
      </c>
      <c r="BB512" s="37">
        <f>BB513</f>
        <v>0</v>
      </c>
      <c r="BC512" s="37">
        <f t="shared" si="2248"/>
        <v>0</v>
      </c>
      <c r="BD512" s="37">
        <f t="shared" si="2248"/>
        <v>0</v>
      </c>
      <c r="BE512" s="37">
        <f t="shared" si="2248"/>
        <v>0</v>
      </c>
      <c r="BF512" s="37">
        <f>BF513</f>
        <v>0</v>
      </c>
      <c r="BG512" s="37">
        <f t="shared" si="2249"/>
        <v>0</v>
      </c>
      <c r="BH512" s="37">
        <f t="shared" si="2249"/>
        <v>0</v>
      </c>
      <c r="BI512" s="37">
        <f t="shared" si="2249"/>
        <v>0</v>
      </c>
      <c r="BJ512" s="37">
        <f>BJ513</f>
        <v>0</v>
      </c>
      <c r="BK512" s="37">
        <f t="shared" si="2250"/>
        <v>0</v>
      </c>
      <c r="BL512" s="37">
        <f t="shared" si="2250"/>
        <v>0</v>
      </c>
      <c r="BM512" s="37">
        <f t="shared" si="2250"/>
        <v>0</v>
      </c>
      <c r="BN512" s="37">
        <f>BN513</f>
        <v>0</v>
      </c>
      <c r="BO512" s="37">
        <f t="shared" si="2251"/>
        <v>0</v>
      </c>
      <c r="BP512" s="37">
        <f t="shared" si="2251"/>
        <v>0</v>
      </c>
      <c r="BQ512" s="37">
        <f t="shared" si="2251"/>
        <v>0</v>
      </c>
      <c r="BR512" s="37">
        <f>BR513</f>
        <v>0</v>
      </c>
      <c r="BS512" s="37">
        <f t="shared" si="2252"/>
        <v>0</v>
      </c>
      <c r="BT512" s="37">
        <f t="shared" si="2252"/>
        <v>0</v>
      </c>
      <c r="BU512" s="37">
        <f t="shared" si="2252"/>
        <v>0</v>
      </c>
      <c r="BV512" s="151">
        <f>BV513</f>
        <v>0</v>
      </c>
      <c r="BW512" s="151">
        <f t="shared" si="2253"/>
        <v>0</v>
      </c>
      <c r="BX512" s="151">
        <f t="shared" si="2253"/>
        <v>0</v>
      </c>
      <c r="BY512" s="151">
        <f t="shared" si="2253"/>
        <v>0</v>
      </c>
      <c r="BZ512" s="37">
        <f>BZ513</f>
        <v>0</v>
      </c>
      <c r="CA512" s="37">
        <f t="shared" si="2254"/>
        <v>0</v>
      </c>
      <c r="CB512" s="37">
        <f t="shared" si="2254"/>
        <v>0</v>
      </c>
      <c r="CC512" s="37">
        <f t="shared" si="2254"/>
        <v>0</v>
      </c>
    </row>
    <row r="513" spans="1:81" s="40" customFormat="1" ht="49.5" hidden="1" x14ac:dyDescent="0.25">
      <c r="A513" s="9" t="s">
        <v>33</v>
      </c>
      <c r="B513" s="2" t="s">
        <v>40</v>
      </c>
      <c r="C513" s="2" t="s">
        <v>165</v>
      </c>
      <c r="D513" s="50" t="s">
        <v>595</v>
      </c>
      <c r="E513" s="2" t="s">
        <v>476</v>
      </c>
      <c r="F513" s="37"/>
      <c r="G513" s="37"/>
      <c r="H513" s="37"/>
      <c r="I513" s="37"/>
      <c r="J513" s="37"/>
      <c r="K513" s="37"/>
      <c r="L513" s="37"/>
      <c r="M513" s="37"/>
      <c r="N513" s="37">
        <f>F513+J513</f>
        <v>0</v>
      </c>
      <c r="O513" s="37">
        <f>G513+K513</f>
        <v>0</v>
      </c>
      <c r="P513" s="37">
        <f>H513+L513</f>
        <v>0</v>
      </c>
      <c r="Q513" s="37">
        <f>I513+M513</f>
        <v>0</v>
      </c>
      <c r="R513" s="37"/>
      <c r="S513" s="37"/>
      <c r="T513" s="37"/>
      <c r="U513" s="37"/>
      <c r="V513" s="37">
        <f>N513+R513</f>
        <v>0</v>
      </c>
      <c r="W513" s="37">
        <f>O513+S513</f>
        <v>0</v>
      </c>
      <c r="X513" s="37">
        <f>P513+T513</f>
        <v>0</v>
      </c>
      <c r="Y513" s="37">
        <f>Q513+U513</f>
        <v>0</v>
      </c>
      <c r="Z513" s="37"/>
      <c r="AA513" s="37"/>
      <c r="AB513" s="37"/>
      <c r="AC513" s="37"/>
      <c r="AD513" s="37">
        <f>V513+Z513</f>
        <v>0</v>
      </c>
      <c r="AE513" s="37">
        <f>W513+AA513</f>
        <v>0</v>
      </c>
      <c r="AF513" s="37">
        <f>X513+AB513</f>
        <v>0</v>
      </c>
      <c r="AG513" s="37">
        <f>Y513+AC513</f>
        <v>0</v>
      </c>
      <c r="AH513" s="37"/>
      <c r="AI513" s="37"/>
      <c r="AJ513" s="37"/>
      <c r="AK513" s="37"/>
      <c r="AL513" s="37">
        <f>AD513+AH513</f>
        <v>0</v>
      </c>
      <c r="AM513" s="37">
        <f>AE513+AI513</f>
        <v>0</v>
      </c>
      <c r="AN513" s="37">
        <f>AF513+AJ513</f>
        <v>0</v>
      </c>
      <c r="AO513" s="37">
        <f>AG513+AK513</f>
        <v>0</v>
      </c>
      <c r="AP513" s="37"/>
      <c r="AQ513" s="37"/>
      <c r="AR513" s="37"/>
      <c r="AS513" s="37"/>
      <c r="AT513" s="37">
        <f>AL513+AP513</f>
        <v>0</v>
      </c>
      <c r="AU513" s="37">
        <f>AM513+AQ513</f>
        <v>0</v>
      </c>
      <c r="AV513" s="37">
        <f>AN513+AR513</f>
        <v>0</v>
      </c>
      <c r="AW513" s="37">
        <f>AO513+AS513</f>
        <v>0</v>
      </c>
      <c r="AX513" s="37"/>
      <c r="AY513" s="37"/>
      <c r="AZ513" s="37"/>
      <c r="BA513" s="37"/>
      <c r="BB513" s="37">
        <f>AT513+AX513</f>
        <v>0</v>
      </c>
      <c r="BC513" s="37">
        <f>AU513+AY513</f>
        <v>0</v>
      </c>
      <c r="BD513" s="37">
        <f>AV513+AZ513</f>
        <v>0</v>
      </c>
      <c r="BE513" s="37">
        <f>AW513+BA513</f>
        <v>0</v>
      </c>
      <c r="BF513" s="37"/>
      <c r="BG513" s="37"/>
      <c r="BH513" s="37"/>
      <c r="BI513" s="37"/>
      <c r="BJ513" s="37">
        <f>BB513+BF513</f>
        <v>0</v>
      </c>
      <c r="BK513" s="37">
        <f>BC513+BG513</f>
        <v>0</v>
      </c>
      <c r="BL513" s="37">
        <f>BD513+BH513</f>
        <v>0</v>
      </c>
      <c r="BM513" s="37">
        <f>BE513+BI513</f>
        <v>0</v>
      </c>
      <c r="BN513" s="37"/>
      <c r="BO513" s="37"/>
      <c r="BP513" s="37"/>
      <c r="BQ513" s="37"/>
      <c r="BR513" s="37">
        <f>BJ513+BN513</f>
        <v>0</v>
      </c>
      <c r="BS513" s="37">
        <f>BK513+BO513</f>
        <v>0</v>
      </c>
      <c r="BT513" s="37">
        <f>BL513+BP513</f>
        <v>0</v>
      </c>
      <c r="BU513" s="37">
        <f>BM513+BQ513</f>
        <v>0</v>
      </c>
      <c r="BV513" s="151"/>
      <c r="BW513" s="151"/>
      <c r="BX513" s="151"/>
      <c r="BY513" s="151"/>
      <c r="BZ513" s="37">
        <f>BR513+BV513</f>
        <v>0</v>
      </c>
      <c r="CA513" s="37">
        <f>BS513+BW513</f>
        <v>0</v>
      </c>
      <c r="CB513" s="37">
        <f>BT513+BX513</f>
        <v>0</v>
      </c>
      <c r="CC513" s="37">
        <f>BU513+BY513</f>
        <v>0</v>
      </c>
    </row>
    <row r="514" spans="1:81" s="40" customFormat="1" ht="66" x14ac:dyDescent="0.25">
      <c r="A514" s="9" t="s">
        <v>173</v>
      </c>
      <c r="B514" s="2" t="s">
        <v>40</v>
      </c>
      <c r="C514" s="2" t="s">
        <v>165</v>
      </c>
      <c r="D514" s="2" t="s">
        <v>174</v>
      </c>
      <c r="E514" s="2"/>
      <c r="F514" s="37">
        <f>F515+F518</f>
        <v>18959</v>
      </c>
      <c r="G514" s="37">
        <f t="shared" ref="G514:I514" si="2255">G515+G518</f>
        <v>0</v>
      </c>
      <c r="H514" s="37">
        <f t="shared" si="2255"/>
        <v>18959</v>
      </c>
      <c r="I514" s="37">
        <f t="shared" si="2255"/>
        <v>0</v>
      </c>
      <c r="J514" s="37">
        <f>J515+J518</f>
        <v>0</v>
      </c>
      <c r="K514" s="37">
        <f t="shared" ref="K514:M514" si="2256">K515+K518</f>
        <v>0</v>
      </c>
      <c r="L514" s="37">
        <f t="shared" si="2256"/>
        <v>0</v>
      </c>
      <c r="M514" s="37">
        <f t="shared" si="2256"/>
        <v>0</v>
      </c>
      <c r="N514" s="37">
        <f>N515+N518</f>
        <v>18959</v>
      </c>
      <c r="O514" s="37">
        <f t="shared" ref="O514:Q514" si="2257">O515+O518</f>
        <v>0</v>
      </c>
      <c r="P514" s="37">
        <f t="shared" si="2257"/>
        <v>18959</v>
      </c>
      <c r="Q514" s="37">
        <f t="shared" si="2257"/>
        <v>0</v>
      </c>
      <c r="R514" s="37">
        <f>R515+R518</f>
        <v>0</v>
      </c>
      <c r="S514" s="37">
        <f t="shared" ref="S514:U514" si="2258">S515+S518</f>
        <v>0</v>
      </c>
      <c r="T514" s="37">
        <f t="shared" si="2258"/>
        <v>0</v>
      </c>
      <c r="U514" s="37">
        <f t="shared" si="2258"/>
        <v>0</v>
      </c>
      <c r="V514" s="37">
        <f>V515+V518</f>
        <v>18959</v>
      </c>
      <c r="W514" s="37">
        <f t="shared" ref="W514:Y514" si="2259">W515+W518</f>
        <v>0</v>
      </c>
      <c r="X514" s="37">
        <f t="shared" si="2259"/>
        <v>18959</v>
      </c>
      <c r="Y514" s="37">
        <f t="shared" si="2259"/>
        <v>0</v>
      </c>
      <c r="Z514" s="37">
        <f>Z515+Z518</f>
        <v>0</v>
      </c>
      <c r="AA514" s="37">
        <f t="shared" ref="AA514:AC514" si="2260">AA515+AA518</f>
        <v>0</v>
      </c>
      <c r="AB514" s="37">
        <f t="shared" si="2260"/>
        <v>0</v>
      </c>
      <c r="AC514" s="37">
        <f t="shared" si="2260"/>
        <v>0</v>
      </c>
      <c r="AD514" s="37">
        <f>AD515+AD518</f>
        <v>18959</v>
      </c>
      <c r="AE514" s="37">
        <f t="shared" ref="AE514:AG514" si="2261">AE515+AE518</f>
        <v>0</v>
      </c>
      <c r="AF514" s="37">
        <f t="shared" si="2261"/>
        <v>18959</v>
      </c>
      <c r="AG514" s="37">
        <f t="shared" si="2261"/>
        <v>0</v>
      </c>
      <c r="AH514" s="37">
        <f>AH515+AH518</f>
        <v>0</v>
      </c>
      <c r="AI514" s="37">
        <f t="shared" ref="AI514:AK514" si="2262">AI515+AI518</f>
        <v>0</v>
      </c>
      <c r="AJ514" s="37">
        <f t="shared" si="2262"/>
        <v>0</v>
      </c>
      <c r="AK514" s="37">
        <f t="shared" si="2262"/>
        <v>0</v>
      </c>
      <c r="AL514" s="37">
        <f>AL515+AL518</f>
        <v>18959</v>
      </c>
      <c r="AM514" s="37">
        <f t="shared" ref="AM514:AO514" si="2263">AM515+AM518</f>
        <v>0</v>
      </c>
      <c r="AN514" s="37">
        <f t="shared" si="2263"/>
        <v>18959</v>
      </c>
      <c r="AO514" s="37">
        <f t="shared" si="2263"/>
        <v>0</v>
      </c>
      <c r="AP514" s="37">
        <f>AP515+AP518</f>
        <v>0</v>
      </c>
      <c r="AQ514" s="37">
        <f t="shared" ref="AQ514:AS514" si="2264">AQ515+AQ518</f>
        <v>0</v>
      </c>
      <c r="AR514" s="37">
        <f t="shared" si="2264"/>
        <v>0</v>
      </c>
      <c r="AS514" s="37">
        <f t="shared" si="2264"/>
        <v>0</v>
      </c>
      <c r="AT514" s="37">
        <f>AT515+AT518</f>
        <v>18959</v>
      </c>
      <c r="AU514" s="37">
        <f t="shared" ref="AU514:AW514" si="2265">AU515+AU518</f>
        <v>0</v>
      </c>
      <c r="AV514" s="37">
        <f t="shared" si="2265"/>
        <v>18959</v>
      </c>
      <c r="AW514" s="37">
        <f t="shared" si="2265"/>
        <v>0</v>
      </c>
      <c r="AX514" s="37">
        <f>AX515+AX518</f>
        <v>0</v>
      </c>
      <c r="AY514" s="37">
        <f t="shared" ref="AY514:BA514" si="2266">AY515+AY518</f>
        <v>0</v>
      </c>
      <c r="AZ514" s="37">
        <f t="shared" si="2266"/>
        <v>0</v>
      </c>
      <c r="BA514" s="37">
        <f t="shared" si="2266"/>
        <v>0</v>
      </c>
      <c r="BB514" s="37">
        <f>BB515+BB518</f>
        <v>18959</v>
      </c>
      <c r="BC514" s="37">
        <f t="shared" ref="BC514:BE514" si="2267">BC515+BC518</f>
        <v>0</v>
      </c>
      <c r="BD514" s="37">
        <f t="shared" si="2267"/>
        <v>18959</v>
      </c>
      <c r="BE514" s="37">
        <f t="shared" si="2267"/>
        <v>0</v>
      </c>
      <c r="BF514" s="37">
        <f>BF515+BF518</f>
        <v>0</v>
      </c>
      <c r="BG514" s="37">
        <f t="shared" ref="BG514:BI514" si="2268">BG515+BG518</f>
        <v>0</v>
      </c>
      <c r="BH514" s="37">
        <f t="shared" si="2268"/>
        <v>0</v>
      </c>
      <c r="BI514" s="37">
        <f t="shared" si="2268"/>
        <v>0</v>
      </c>
      <c r="BJ514" s="37">
        <f>BJ515+BJ518</f>
        <v>18959</v>
      </c>
      <c r="BK514" s="37">
        <f t="shared" ref="BK514:BM514" si="2269">BK515+BK518</f>
        <v>0</v>
      </c>
      <c r="BL514" s="37">
        <f t="shared" si="2269"/>
        <v>18959</v>
      </c>
      <c r="BM514" s="37">
        <f t="shared" si="2269"/>
        <v>0</v>
      </c>
      <c r="BN514" s="37">
        <f>BN515+BN518</f>
        <v>0</v>
      </c>
      <c r="BO514" s="37">
        <f t="shared" ref="BO514:BQ514" si="2270">BO515+BO518</f>
        <v>0</v>
      </c>
      <c r="BP514" s="37">
        <f t="shared" si="2270"/>
        <v>0</v>
      </c>
      <c r="BQ514" s="37">
        <f t="shared" si="2270"/>
        <v>0</v>
      </c>
      <c r="BR514" s="37">
        <f>BR515+BR518</f>
        <v>18959</v>
      </c>
      <c r="BS514" s="37">
        <f t="shared" ref="BS514:BU514" si="2271">BS515+BS518</f>
        <v>0</v>
      </c>
      <c r="BT514" s="37">
        <f t="shared" si="2271"/>
        <v>18959</v>
      </c>
      <c r="BU514" s="37">
        <f t="shared" si="2271"/>
        <v>0</v>
      </c>
      <c r="BV514" s="151">
        <f>BV515+BV518</f>
        <v>0</v>
      </c>
      <c r="BW514" s="151">
        <f t="shared" ref="BW514:BY514" si="2272">BW515+BW518</f>
        <v>0</v>
      </c>
      <c r="BX514" s="151">
        <f t="shared" si="2272"/>
        <v>0</v>
      </c>
      <c r="BY514" s="151">
        <f t="shared" si="2272"/>
        <v>0</v>
      </c>
      <c r="BZ514" s="37">
        <f>BZ515+BZ518</f>
        <v>18959</v>
      </c>
      <c r="CA514" s="37">
        <f t="shared" ref="CA514:CC514" si="2273">CA515+CA518</f>
        <v>0</v>
      </c>
      <c r="CB514" s="37">
        <f t="shared" si="2273"/>
        <v>18959</v>
      </c>
      <c r="CC514" s="37">
        <f t="shared" si="2273"/>
        <v>0</v>
      </c>
    </row>
    <row r="515" spans="1:81" s="40" customFormat="1" ht="68.25" customHeight="1" x14ac:dyDescent="0.25">
      <c r="A515" s="9" t="s">
        <v>175</v>
      </c>
      <c r="B515" s="2" t="s">
        <v>40</v>
      </c>
      <c r="C515" s="2" t="s">
        <v>165</v>
      </c>
      <c r="D515" s="2" t="s">
        <v>176</v>
      </c>
      <c r="E515" s="2"/>
      <c r="F515" s="37">
        <f>F516</f>
        <v>15105</v>
      </c>
      <c r="G515" s="37">
        <f t="shared" ref="G515:I516" si="2274">G516</f>
        <v>0</v>
      </c>
      <c r="H515" s="37">
        <f t="shared" si="2274"/>
        <v>15105</v>
      </c>
      <c r="I515" s="37">
        <f t="shared" si="2274"/>
        <v>0</v>
      </c>
      <c r="J515" s="37">
        <f>J516</f>
        <v>0</v>
      </c>
      <c r="K515" s="37">
        <f t="shared" ref="K515:M516" si="2275">K516</f>
        <v>0</v>
      </c>
      <c r="L515" s="37">
        <f t="shared" si="2275"/>
        <v>0</v>
      </c>
      <c r="M515" s="37">
        <f t="shared" si="2275"/>
        <v>0</v>
      </c>
      <c r="N515" s="37">
        <f>N516</f>
        <v>15105</v>
      </c>
      <c r="O515" s="37">
        <f t="shared" ref="O515:Q516" si="2276">O516</f>
        <v>0</v>
      </c>
      <c r="P515" s="37">
        <f t="shared" si="2276"/>
        <v>15105</v>
      </c>
      <c r="Q515" s="37">
        <f t="shared" si="2276"/>
        <v>0</v>
      </c>
      <c r="R515" s="37">
        <f>R516</f>
        <v>0</v>
      </c>
      <c r="S515" s="37">
        <f t="shared" ref="S515:U516" si="2277">S516</f>
        <v>0</v>
      </c>
      <c r="T515" s="37">
        <f t="shared" si="2277"/>
        <v>0</v>
      </c>
      <c r="U515" s="37">
        <f t="shared" si="2277"/>
        <v>0</v>
      </c>
      <c r="V515" s="37">
        <f>V516</f>
        <v>15105</v>
      </c>
      <c r="W515" s="37">
        <f t="shared" ref="W515:Y516" si="2278">W516</f>
        <v>0</v>
      </c>
      <c r="X515" s="37">
        <f t="shared" si="2278"/>
        <v>15105</v>
      </c>
      <c r="Y515" s="37">
        <f t="shared" si="2278"/>
        <v>0</v>
      </c>
      <c r="Z515" s="37">
        <f>Z516</f>
        <v>0</v>
      </c>
      <c r="AA515" s="37">
        <f t="shared" ref="AA515:AC516" si="2279">AA516</f>
        <v>0</v>
      </c>
      <c r="AB515" s="37">
        <f t="shared" si="2279"/>
        <v>0</v>
      </c>
      <c r="AC515" s="37">
        <f t="shared" si="2279"/>
        <v>0</v>
      </c>
      <c r="AD515" s="37">
        <f>AD516</f>
        <v>15105</v>
      </c>
      <c r="AE515" s="37">
        <f t="shared" ref="AE515:AG516" si="2280">AE516</f>
        <v>0</v>
      </c>
      <c r="AF515" s="37">
        <f t="shared" si="2280"/>
        <v>15105</v>
      </c>
      <c r="AG515" s="37">
        <f t="shared" si="2280"/>
        <v>0</v>
      </c>
      <c r="AH515" s="37">
        <f>AH516</f>
        <v>0</v>
      </c>
      <c r="AI515" s="37">
        <f t="shared" ref="AI515:AK516" si="2281">AI516</f>
        <v>0</v>
      </c>
      <c r="AJ515" s="37">
        <f t="shared" si="2281"/>
        <v>0</v>
      </c>
      <c r="AK515" s="37">
        <f t="shared" si="2281"/>
        <v>0</v>
      </c>
      <c r="AL515" s="37">
        <f>AL516</f>
        <v>15105</v>
      </c>
      <c r="AM515" s="37">
        <f t="shared" ref="AM515:AO516" si="2282">AM516</f>
        <v>0</v>
      </c>
      <c r="AN515" s="37">
        <f t="shared" si="2282"/>
        <v>15105</v>
      </c>
      <c r="AO515" s="37">
        <f t="shared" si="2282"/>
        <v>0</v>
      </c>
      <c r="AP515" s="37">
        <f>AP516</f>
        <v>0</v>
      </c>
      <c r="AQ515" s="37">
        <f t="shared" ref="AQ515:AS516" si="2283">AQ516</f>
        <v>0</v>
      </c>
      <c r="AR515" s="37">
        <f t="shared" si="2283"/>
        <v>0</v>
      </c>
      <c r="AS515" s="37">
        <f t="shared" si="2283"/>
        <v>0</v>
      </c>
      <c r="AT515" s="37">
        <f>AT516</f>
        <v>15105</v>
      </c>
      <c r="AU515" s="37">
        <f t="shared" ref="AU515:AW516" si="2284">AU516</f>
        <v>0</v>
      </c>
      <c r="AV515" s="37">
        <f t="shared" si="2284"/>
        <v>15105</v>
      </c>
      <c r="AW515" s="37">
        <f t="shared" si="2284"/>
        <v>0</v>
      </c>
      <c r="AX515" s="37">
        <f>AX516</f>
        <v>0</v>
      </c>
      <c r="AY515" s="37">
        <f t="shared" ref="AY515:BA516" si="2285">AY516</f>
        <v>0</v>
      </c>
      <c r="AZ515" s="37">
        <f t="shared" si="2285"/>
        <v>0</v>
      </c>
      <c r="BA515" s="37">
        <f t="shared" si="2285"/>
        <v>0</v>
      </c>
      <c r="BB515" s="37">
        <f>BB516</f>
        <v>15105</v>
      </c>
      <c r="BC515" s="37">
        <f t="shared" ref="BC515:BE516" si="2286">BC516</f>
        <v>0</v>
      </c>
      <c r="BD515" s="37">
        <f t="shared" si="2286"/>
        <v>15105</v>
      </c>
      <c r="BE515" s="37">
        <f t="shared" si="2286"/>
        <v>0</v>
      </c>
      <c r="BF515" s="37">
        <f>BF516</f>
        <v>0</v>
      </c>
      <c r="BG515" s="37">
        <f t="shared" ref="BG515:BI516" si="2287">BG516</f>
        <v>0</v>
      </c>
      <c r="BH515" s="37">
        <f t="shared" si="2287"/>
        <v>0</v>
      </c>
      <c r="BI515" s="37">
        <f t="shared" si="2287"/>
        <v>0</v>
      </c>
      <c r="BJ515" s="37">
        <f>BJ516</f>
        <v>15105</v>
      </c>
      <c r="BK515" s="37">
        <f t="shared" ref="BK515:BM516" si="2288">BK516</f>
        <v>0</v>
      </c>
      <c r="BL515" s="37">
        <f t="shared" si="2288"/>
        <v>15105</v>
      </c>
      <c r="BM515" s="37">
        <f t="shared" si="2288"/>
        <v>0</v>
      </c>
      <c r="BN515" s="37">
        <f>BN516</f>
        <v>0</v>
      </c>
      <c r="BO515" s="37">
        <f t="shared" ref="BO515:BQ516" si="2289">BO516</f>
        <v>0</v>
      </c>
      <c r="BP515" s="37">
        <f t="shared" si="2289"/>
        <v>0</v>
      </c>
      <c r="BQ515" s="37">
        <f t="shared" si="2289"/>
        <v>0</v>
      </c>
      <c r="BR515" s="37">
        <f>BR516</f>
        <v>15105</v>
      </c>
      <c r="BS515" s="37">
        <f t="shared" ref="BS515:BU516" si="2290">BS516</f>
        <v>0</v>
      </c>
      <c r="BT515" s="37">
        <f t="shared" si="2290"/>
        <v>15105</v>
      </c>
      <c r="BU515" s="37">
        <f t="shared" si="2290"/>
        <v>0</v>
      </c>
      <c r="BV515" s="151">
        <f>BV516</f>
        <v>0</v>
      </c>
      <c r="BW515" s="151">
        <f t="shared" ref="BW515:BY516" si="2291">BW516</f>
        <v>0</v>
      </c>
      <c r="BX515" s="151">
        <f t="shared" si="2291"/>
        <v>0</v>
      </c>
      <c r="BY515" s="151">
        <f t="shared" si="2291"/>
        <v>0</v>
      </c>
      <c r="BZ515" s="37">
        <f>BZ516</f>
        <v>15105</v>
      </c>
      <c r="CA515" s="37">
        <f t="shared" ref="CA515:CC516" si="2292">CA516</f>
        <v>0</v>
      </c>
      <c r="CB515" s="37">
        <f t="shared" si="2292"/>
        <v>15105</v>
      </c>
      <c r="CC515" s="37">
        <f t="shared" si="2292"/>
        <v>0</v>
      </c>
    </row>
    <row r="516" spans="1:81" s="40" customFormat="1" ht="16.5" x14ac:dyDescent="0.25">
      <c r="A516" s="9" t="s">
        <v>36</v>
      </c>
      <c r="B516" s="2" t="s">
        <v>40</v>
      </c>
      <c r="C516" s="2" t="s">
        <v>165</v>
      </c>
      <c r="D516" s="2" t="s">
        <v>176</v>
      </c>
      <c r="E516" s="2" t="s">
        <v>482</v>
      </c>
      <c r="F516" s="37">
        <f>F517</f>
        <v>15105</v>
      </c>
      <c r="G516" s="37">
        <f t="shared" si="2274"/>
        <v>0</v>
      </c>
      <c r="H516" s="37">
        <f t="shared" si="2274"/>
        <v>15105</v>
      </c>
      <c r="I516" s="37">
        <f t="shared" si="2274"/>
        <v>0</v>
      </c>
      <c r="J516" s="37">
        <f>J517</f>
        <v>0</v>
      </c>
      <c r="K516" s="37">
        <f t="shared" si="2275"/>
        <v>0</v>
      </c>
      <c r="L516" s="37">
        <f t="shared" si="2275"/>
        <v>0</v>
      </c>
      <c r="M516" s="37">
        <f t="shared" si="2275"/>
        <v>0</v>
      </c>
      <c r="N516" s="37">
        <f>N517</f>
        <v>15105</v>
      </c>
      <c r="O516" s="37">
        <f t="shared" si="2276"/>
        <v>0</v>
      </c>
      <c r="P516" s="37">
        <f t="shared" si="2276"/>
        <v>15105</v>
      </c>
      <c r="Q516" s="37">
        <f t="shared" si="2276"/>
        <v>0</v>
      </c>
      <c r="R516" s="37">
        <f>R517</f>
        <v>0</v>
      </c>
      <c r="S516" s="37">
        <f t="shared" si="2277"/>
        <v>0</v>
      </c>
      <c r="T516" s="37">
        <f t="shared" si="2277"/>
        <v>0</v>
      </c>
      <c r="U516" s="37">
        <f t="shared" si="2277"/>
        <v>0</v>
      </c>
      <c r="V516" s="37">
        <f>V517</f>
        <v>15105</v>
      </c>
      <c r="W516" s="37">
        <f t="shared" si="2278"/>
        <v>0</v>
      </c>
      <c r="X516" s="37">
        <f t="shared" si="2278"/>
        <v>15105</v>
      </c>
      <c r="Y516" s="37">
        <f t="shared" si="2278"/>
        <v>0</v>
      </c>
      <c r="Z516" s="37">
        <f>Z517</f>
        <v>0</v>
      </c>
      <c r="AA516" s="37">
        <f t="shared" si="2279"/>
        <v>0</v>
      </c>
      <c r="AB516" s="37">
        <f t="shared" si="2279"/>
        <v>0</v>
      </c>
      <c r="AC516" s="37">
        <f t="shared" si="2279"/>
        <v>0</v>
      </c>
      <c r="AD516" s="37">
        <f>AD517</f>
        <v>15105</v>
      </c>
      <c r="AE516" s="37">
        <f t="shared" si="2280"/>
        <v>0</v>
      </c>
      <c r="AF516" s="37">
        <f t="shared" si="2280"/>
        <v>15105</v>
      </c>
      <c r="AG516" s="37">
        <f t="shared" si="2280"/>
        <v>0</v>
      </c>
      <c r="AH516" s="37">
        <f>AH517</f>
        <v>0</v>
      </c>
      <c r="AI516" s="37">
        <f t="shared" si="2281"/>
        <v>0</v>
      </c>
      <c r="AJ516" s="37">
        <f t="shared" si="2281"/>
        <v>0</v>
      </c>
      <c r="AK516" s="37">
        <f t="shared" si="2281"/>
        <v>0</v>
      </c>
      <c r="AL516" s="37">
        <f>AL517</f>
        <v>15105</v>
      </c>
      <c r="AM516" s="37">
        <f t="shared" si="2282"/>
        <v>0</v>
      </c>
      <c r="AN516" s="37">
        <f t="shared" si="2282"/>
        <v>15105</v>
      </c>
      <c r="AO516" s="37">
        <f t="shared" si="2282"/>
        <v>0</v>
      </c>
      <c r="AP516" s="37">
        <f>AP517</f>
        <v>0</v>
      </c>
      <c r="AQ516" s="37">
        <f t="shared" si="2283"/>
        <v>0</v>
      </c>
      <c r="AR516" s="37">
        <f t="shared" si="2283"/>
        <v>0</v>
      </c>
      <c r="AS516" s="37">
        <f t="shared" si="2283"/>
        <v>0</v>
      </c>
      <c r="AT516" s="37">
        <f>AT517</f>
        <v>15105</v>
      </c>
      <c r="AU516" s="37">
        <f t="shared" si="2284"/>
        <v>0</v>
      </c>
      <c r="AV516" s="37">
        <f t="shared" si="2284"/>
        <v>15105</v>
      </c>
      <c r="AW516" s="37">
        <f t="shared" si="2284"/>
        <v>0</v>
      </c>
      <c r="AX516" s="37">
        <f>AX517</f>
        <v>0</v>
      </c>
      <c r="AY516" s="37">
        <f t="shared" si="2285"/>
        <v>0</v>
      </c>
      <c r="AZ516" s="37">
        <f t="shared" si="2285"/>
        <v>0</v>
      </c>
      <c r="BA516" s="37">
        <f t="shared" si="2285"/>
        <v>0</v>
      </c>
      <c r="BB516" s="37">
        <f>BB517</f>
        <v>15105</v>
      </c>
      <c r="BC516" s="37">
        <f t="shared" si="2286"/>
        <v>0</v>
      </c>
      <c r="BD516" s="37">
        <f t="shared" si="2286"/>
        <v>15105</v>
      </c>
      <c r="BE516" s="37">
        <f t="shared" si="2286"/>
        <v>0</v>
      </c>
      <c r="BF516" s="37">
        <f>BF517</f>
        <v>0</v>
      </c>
      <c r="BG516" s="37">
        <f t="shared" si="2287"/>
        <v>0</v>
      </c>
      <c r="BH516" s="37">
        <f t="shared" si="2287"/>
        <v>0</v>
      </c>
      <c r="BI516" s="37">
        <f t="shared" si="2287"/>
        <v>0</v>
      </c>
      <c r="BJ516" s="37">
        <f>BJ517</f>
        <v>15105</v>
      </c>
      <c r="BK516" s="37">
        <f t="shared" si="2288"/>
        <v>0</v>
      </c>
      <c r="BL516" s="37">
        <f t="shared" si="2288"/>
        <v>15105</v>
      </c>
      <c r="BM516" s="37">
        <f t="shared" si="2288"/>
        <v>0</v>
      </c>
      <c r="BN516" s="37">
        <f>BN517</f>
        <v>0</v>
      </c>
      <c r="BO516" s="37">
        <f t="shared" si="2289"/>
        <v>0</v>
      </c>
      <c r="BP516" s="37">
        <f t="shared" si="2289"/>
        <v>0</v>
      </c>
      <c r="BQ516" s="37">
        <f t="shared" si="2289"/>
        <v>0</v>
      </c>
      <c r="BR516" s="37">
        <f>BR517</f>
        <v>15105</v>
      </c>
      <c r="BS516" s="37">
        <f t="shared" si="2290"/>
        <v>0</v>
      </c>
      <c r="BT516" s="37">
        <f t="shared" si="2290"/>
        <v>15105</v>
      </c>
      <c r="BU516" s="37">
        <f t="shared" si="2290"/>
        <v>0</v>
      </c>
      <c r="BV516" s="151">
        <f>BV517</f>
        <v>0</v>
      </c>
      <c r="BW516" s="151">
        <f t="shared" si="2291"/>
        <v>0</v>
      </c>
      <c r="BX516" s="151">
        <f t="shared" si="2291"/>
        <v>0</v>
      </c>
      <c r="BY516" s="151">
        <f t="shared" si="2291"/>
        <v>0</v>
      </c>
      <c r="BZ516" s="37">
        <f>BZ517</f>
        <v>15105</v>
      </c>
      <c r="CA516" s="37">
        <f t="shared" si="2292"/>
        <v>0</v>
      </c>
      <c r="CB516" s="37">
        <f t="shared" si="2292"/>
        <v>15105</v>
      </c>
      <c r="CC516" s="37">
        <f t="shared" si="2292"/>
        <v>0</v>
      </c>
    </row>
    <row r="517" spans="1:81" s="40" customFormat="1" ht="66" x14ac:dyDescent="0.25">
      <c r="A517" s="6" t="s">
        <v>177</v>
      </c>
      <c r="B517" s="2" t="s">
        <v>40</v>
      </c>
      <c r="C517" s="2" t="s">
        <v>165</v>
      </c>
      <c r="D517" s="2" t="s">
        <v>176</v>
      </c>
      <c r="E517" s="2" t="s">
        <v>596</v>
      </c>
      <c r="F517" s="37">
        <v>15105</v>
      </c>
      <c r="G517" s="37"/>
      <c r="H517" s="37">
        <v>15105</v>
      </c>
      <c r="I517" s="37"/>
      <c r="J517" s="37"/>
      <c r="K517" s="37"/>
      <c r="L517" s="37"/>
      <c r="M517" s="37"/>
      <c r="N517" s="37">
        <f>F517+J517</f>
        <v>15105</v>
      </c>
      <c r="O517" s="37">
        <f>G517+K517</f>
        <v>0</v>
      </c>
      <c r="P517" s="37">
        <f>H517+L517</f>
        <v>15105</v>
      </c>
      <c r="Q517" s="37">
        <f>I517+M517</f>
        <v>0</v>
      </c>
      <c r="R517" s="37"/>
      <c r="S517" s="37"/>
      <c r="T517" s="37"/>
      <c r="U517" s="37"/>
      <c r="V517" s="37">
        <f>N517+R517+S517</f>
        <v>15105</v>
      </c>
      <c r="W517" s="37">
        <f>O517+S517</f>
        <v>0</v>
      </c>
      <c r="X517" s="37">
        <f>P517+T517+U517</f>
        <v>15105</v>
      </c>
      <c r="Y517" s="37">
        <f>Q517+U517</f>
        <v>0</v>
      </c>
      <c r="Z517" s="37"/>
      <c r="AA517" s="37"/>
      <c r="AB517" s="37"/>
      <c r="AC517" s="37"/>
      <c r="AD517" s="37">
        <f>V517+Z517+AA517</f>
        <v>15105</v>
      </c>
      <c r="AE517" s="37">
        <f>W517+AA517</f>
        <v>0</v>
      </c>
      <c r="AF517" s="37">
        <f>X517+AB517+AC517</f>
        <v>15105</v>
      </c>
      <c r="AG517" s="37">
        <f>Y517+AC517</f>
        <v>0</v>
      </c>
      <c r="AH517" s="37"/>
      <c r="AI517" s="37"/>
      <c r="AJ517" s="37"/>
      <c r="AK517" s="37"/>
      <c r="AL517" s="37">
        <f>AD517+AH517+AI517</f>
        <v>15105</v>
      </c>
      <c r="AM517" s="37">
        <f>AE517+AI517</f>
        <v>0</v>
      </c>
      <c r="AN517" s="37">
        <f>AF517+AJ517+AK517</f>
        <v>15105</v>
      </c>
      <c r="AO517" s="37">
        <f>AG517+AK517</f>
        <v>0</v>
      </c>
      <c r="AP517" s="37"/>
      <c r="AQ517" s="37"/>
      <c r="AR517" s="37"/>
      <c r="AS517" s="37"/>
      <c r="AT517" s="37">
        <f>AL517+AP517+AQ517</f>
        <v>15105</v>
      </c>
      <c r="AU517" s="37">
        <f>AM517+AQ517</f>
        <v>0</v>
      </c>
      <c r="AV517" s="37">
        <f>AN517+AR517+AS517</f>
        <v>15105</v>
      </c>
      <c r="AW517" s="37">
        <f>AO517+AS517</f>
        <v>0</v>
      </c>
      <c r="AX517" s="37"/>
      <c r="AY517" s="37"/>
      <c r="AZ517" s="37"/>
      <c r="BA517" s="37"/>
      <c r="BB517" s="37">
        <f>AT517+AX517+AY517</f>
        <v>15105</v>
      </c>
      <c r="BC517" s="37">
        <f>AU517+AY517</f>
        <v>0</v>
      </c>
      <c r="BD517" s="37">
        <f>AV517+AZ517+BA517</f>
        <v>15105</v>
      </c>
      <c r="BE517" s="37">
        <f>AW517+BA517</f>
        <v>0</v>
      </c>
      <c r="BF517" s="37"/>
      <c r="BG517" s="37"/>
      <c r="BH517" s="37"/>
      <c r="BI517" s="37"/>
      <c r="BJ517" s="37">
        <f>BB517+BF517+BG517</f>
        <v>15105</v>
      </c>
      <c r="BK517" s="37">
        <f>BC517+BG517</f>
        <v>0</v>
      </c>
      <c r="BL517" s="37">
        <f>BD517+BH517+BI517</f>
        <v>15105</v>
      </c>
      <c r="BM517" s="37">
        <f>BE517+BI517</f>
        <v>0</v>
      </c>
      <c r="BN517" s="37"/>
      <c r="BO517" s="37"/>
      <c r="BP517" s="37"/>
      <c r="BQ517" s="37"/>
      <c r="BR517" s="37">
        <f>BJ517+BN517+BO517</f>
        <v>15105</v>
      </c>
      <c r="BS517" s="37">
        <f>BK517+BO517</f>
        <v>0</v>
      </c>
      <c r="BT517" s="37">
        <f>BL517+BP517+BQ517</f>
        <v>15105</v>
      </c>
      <c r="BU517" s="37">
        <f>BM517+BQ517</f>
        <v>0</v>
      </c>
      <c r="BV517" s="151"/>
      <c r="BW517" s="151"/>
      <c r="BX517" s="151"/>
      <c r="BY517" s="151"/>
      <c r="BZ517" s="37">
        <f>BR517+BV517+BW517</f>
        <v>15105</v>
      </c>
      <c r="CA517" s="37">
        <f>BS517+BW517</f>
        <v>0</v>
      </c>
      <c r="CB517" s="37">
        <f>BT517+BX517+BY517</f>
        <v>15105</v>
      </c>
      <c r="CC517" s="37">
        <f>BU517+BY517</f>
        <v>0</v>
      </c>
    </row>
    <row r="518" spans="1:81" s="40" customFormat="1" ht="49.5" x14ac:dyDescent="0.25">
      <c r="A518" s="7" t="s">
        <v>503</v>
      </c>
      <c r="B518" s="2" t="s">
        <v>40</v>
      </c>
      <c r="C518" s="2" t="s">
        <v>165</v>
      </c>
      <c r="D518" s="2" t="s">
        <v>502</v>
      </c>
      <c r="E518" s="2"/>
      <c r="F518" s="37">
        <f>F519</f>
        <v>3854</v>
      </c>
      <c r="G518" s="37">
        <f t="shared" ref="G518:I519" si="2293">G519</f>
        <v>0</v>
      </c>
      <c r="H518" s="37">
        <f t="shared" si="2293"/>
        <v>3854</v>
      </c>
      <c r="I518" s="37">
        <f t="shared" si="2293"/>
        <v>0</v>
      </c>
      <c r="J518" s="37">
        <f>J519</f>
        <v>0</v>
      </c>
      <c r="K518" s="37">
        <f t="shared" ref="K518:M519" si="2294">K519</f>
        <v>0</v>
      </c>
      <c r="L518" s="37">
        <f t="shared" si="2294"/>
        <v>0</v>
      </c>
      <c r="M518" s="37">
        <f t="shared" si="2294"/>
        <v>0</v>
      </c>
      <c r="N518" s="37">
        <f>N519</f>
        <v>3854</v>
      </c>
      <c r="O518" s="37">
        <f t="shared" ref="O518:Q519" si="2295">O519</f>
        <v>0</v>
      </c>
      <c r="P518" s="37">
        <f t="shared" si="2295"/>
        <v>3854</v>
      </c>
      <c r="Q518" s="37">
        <f t="shared" si="2295"/>
        <v>0</v>
      </c>
      <c r="R518" s="37">
        <f>R519</f>
        <v>0</v>
      </c>
      <c r="S518" s="37">
        <f t="shared" ref="S518:U519" si="2296">S519</f>
        <v>0</v>
      </c>
      <c r="T518" s="37">
        <f t="shared" si="2296"/>
        <v>0</v>
      </c>
      <c r="U518" s="37">
        <f t="shared" si="2296"/>
        <v>0</v>
      </c>
      <c r="V518" s="37">
        <f>V519</f>
        <v>3854</v>
      </c>
      <c r="W518" s="37">
        <f t="shared" ref="W518:Y519" si="2297">W519</f>
        <v>0</v>
      </c>
      <c r="X518" s="37">
        <f t="shared" si="2297"/>
        <v>3854</v>
      </c>
      <c r="Y518" s="37">
        <f t="shared" si="2297"/>
        <v>0</v>
      </c>
      <c r="Z518" s="37">
        <f>Z519</f>
        <v>0</v>
      </c>
      <c r="AA518" s="37">
        <f t="shared" ref="AA518:AC519" si="2298">AA519</f>
        <v>0</v>
      </c>
      <c r="AB518" s="37">
        <f t="shared" si="2298"/>
        <v>0</v>
      </c>
      <c r="AC518" s="37">
        <f t="shared" si="2298"/>
        <v>0</v>
      </c>
      <c r="AD518" s="37">
        <f>AD519</f>
        <v>3854</v>
      </c>
      <c r="AE518" s="37">
        <f t="shared" ref="AE518:AG519" si="2299">AE519</f>
        <v>0</v>
      </c>
      <c r="AF518" s="37">
        <f t="shared" si="2299"/>
        <v>3854</v>
      </c>
      <c r="AG518" s="37">
        <f t="shared" si="2299"/>
        <v>0</v>
      </c>
      <c r="AH518" s="37">
        <f>AH519</f>
        <v>0</v>
      </c>
      <c r="AI518" s="37">
        <f t="shared" ref="AI518:AK519" si="2300">AI519</f>
        <v>0</v>
      </c>
      <c r="AJ518" s="37">
        <f t="shared" si="2300"/>
        <v>0</v>
      </c>
      <c r="AK518" s="37">
        <f t="shared" si="2300"/>
        <v>0</v>
      </c>
      <c r="AL518" s="37">
        <f>AL519</f>
        <v>3854</v>
      </c>
      <c r="AM518" s="37">
        <f t="shared" ref="AM518:AO519" si="2301">AM519</f>
        <v>0</v>
      </c>
      <c r="AN518" s="37">
        <f t="shared" si="2301"/>
        <v>3854</v>
      </c>
      <c r="AO518" s="37">
        <f t="shared" si="2301"/>
        <v>0</v>
      </c>
      <c r="AP518" s="37">
        <f>AP519</f>
        <v>0</v>
      </c>
      <c r="AQ518" s="37">
        <f t="shared" ref="AQ518:AS519" si="2302">AQ519</f>
        <v>0</v>
      </c>
      <c r="AR518" s="37">
        <f t="shared" si="2302"/>
        <v>0</v>
      </c>
      <c r="AS518" s="37">
        <f t="shared" si="2302"/>
        <v>0</v>
      </c>
      <c r="AT518" s="37">
        <f>AT519</f>
        <v>3854</v>
      </c>
      <c r="AU518" s="37">
        <f t="shared" ref="AU518:AW519" si="2303">AU519</f>
        <v>0</v>
      </c>
      <c r="AV518" s="37">
        <f t="shared" si="2303"/>
        <v>3854</v>
      </c>
      <c r="AW518" s="37">
        <f t="shared" si="2303"/>
        <v>0</v>
      </c>
      <c r="AX518" s="37">
        <f>AX519</f>
        <v>0</v>
      </c>
      <c r="AY518" s="37">
        <f t="shared" ref="AY518:BA519" si="2304">AY519</f>
        <v>0</v>
      </c>
      <c r="AZ518" s="37">
        <f t="shared" si="2304"/>
        <v>0</v>
      </c>
      <c r="BA518" s="37">
        <f t="shared" si="2304"/>
        <v>0</v>
      </c>
      <c r="BB518" s="37">
        <f>BB519</f>
        <v>3854</v>
      </c>
      <c r="BC518" s="37">
        <f t="shared" ref="BC518:BE519" si="2305">BC519</f>
        <v>0</v>
      </c>
      <c r="BD518" s="37">
        <f t="shared" si="2305"/>
        <v>3854</v>
      </c>
      <c r="BE518" s="37">
        <f t="shared" si="2305"/>
        <v>0</v>
      </c>
      <c r="BF518" s="37">
        <f>BF519</f>
        <v>0</v>
      </c>
      <c r="BG518" s="37">
        <f t="shared" ref="BG518:BI519" si="2306">BG519</f>
        <v>0</v>
      </c>
      <c r="BH518" s="37">
        <f t="shared" si="2306"/>
        <v>0</v>
      </c>
      <c r="BI518" s="37">
        <f t="shared" si="2306"/>
        <v>0</v>
      </c>
      <c r="BJ518" s="37">
        <f>BJ519</f>
        <v>3854</v>
      </c>
      <c r="BK518" s="37">
        <f t="shared" ref="BK518:BM519" si="2307">BK519</f>
        <v>0</v>
      </c>
      <c r="BL518" s="37">
        <f t="shared" si="2307"/>
        <v>3854</v>
      </c>
      <c r="BM518" s="37">
        <f t="shared" si="2307"/>
        <v>0</v>
      </c>
      <c r="BN518" s="37">
        <f>BN519</f>
        <v>0</v>
      </c>
      <c r="BO518" s="37">
        <f t="shared" ref="BO518:BQ519" si="2308">BO519</f>
        <v>0</v>
      </c>
      <c r="BP518" s="37">
        <f t="shared" si="2308"/>
        <v>0</v>
      </c>
      <c r="BQ518" s="37">
        <f t="shared" si="2308"/>
        <v>0</v>
      </c>
      <c r="BR518" s="37">
        <f>BR519</f>
        <v>3854</v>
      </c>
      <c r="BS518" s="37">
        <f t="shared" ref="BS518:BU519" si="2309">BS519</f>
        <v>0</v>
      </c>
      <c r="BT518" s="37">
        <f t="shared" si="2309"/>
        <v>3854</v>
      </c>
      <c r="BU518" s="37">
        <f t="shared" si="2309"/>
        <v>0</v>
      </c>
      <c r="BV518" s="151">
        <f>BV519</f>
        <v>0</v>
      </c>
      <c r="BW518" s="151">
        <f t="shared" ref="BW518:BY519" si="2310">BW519</f>
        <v>0</v>
      </c>
      <c r="BX518" s="151">
        <f t="shared" si="2310"/>
        <v>0</v>
      </c>
      <c r="BY518" s="151">
        <f t="shared" si="2310"/>
        <v>0</v>
      </c>
      <c r="BZ518" s="37">
        <f>BZ519</f>
        <v>3854</v>
      </c>
      <c r="CA518" s="37">
        <f t="shared" ref="CA518:CC519" si="2311">CA519</f>
        <v>0</v>
      </c>
      <c r="CB518" s="37">
        <f t="shared" si="2311"/>
        <v>3854</v>
      </c>
      <c r="CC518" s="37">
        <f t="shared" si="2311"/>
        <v>0</v>
      </c>
    </row>
    <row r="519" spans="1:81" s="40" customFormat="1" ht="16.5" x14ac:dyDescent="0.25">
      <c r="A519" s="7" t="s">
        <v>36</v>
      </c>
      <c r="B519" s="2" t="s">
        <v>40</v>
      </c>
      <c r="C519" s="2" t="s">
        <v>165</v>
      </c>
      <c r="D519" s="2" t="s">
        <v>502</v>
      </c>
      <c r="E519" s="3">
        <v>800</v>
      </c>
      <c r="F519" s="37">
        <f>F520</f>
        <v>3854</v>
      </c>
      <c r="G519" s="37">
        <f t="shared" si="2293"/>
        <v>0</v>
      </c>
      <c r="H519" s="37">
        <f t="shared" si="2293"/>
        <v>3854</v>
      </c>
      <c r="I519" s="37">
        <f t="shared" si="2293"/>
        <v>0</v>
      </c>
      <c r="J519" s="37">
        <f>J520</f>
        <v>0</v>
      </c>
      <c r="K519" s="37">
        <f t="shared" si="2294"/>
        <v>0</v>
      </c>
      <c r="L519" s="37">
        <f t="shared" si="2294"/>
        <v>0</v>
      </c>
      <c r="M519" s="37">
        <f t="shared" si="2294"/>
        <v>0</v>
      </c>
      <c r="N519" s="37">
        <f>N520</f>
        <v>3854</v>
      </c>
      <c r="O519" s="37">
        <f t="shared" si="2295"/>
        <v>0</v>
      </c>
      <c r="P519" s="37">
        <f t="shared" si="2295"/>
        <v>3854</v>
      </c>
      <c r="Q519" s="37">
        <f t="shared" si="2295"/>
        <v>0</v>
      </c>
      <c r="R519" s="37">
        <f>R520</f>
        <v>0</v>
      </c>
      <c r="S519" s="37">
        <f t="shared" si="2296"/>
        <v>0</v>
      </c>
      <c r="T519" s="37">
        <f t="shared" si="2296"/>
        <v>0</v>
      </c>
      <c r="U519" s="37">
        <f t="shared" si="2296"/>
        <v>0</v>
      </c>
      <c r="V519" s="37">
        <f>V520</f>
        <v>3854</v>
      </c>
      <c r="W519" s="37">
        <f t="shared" si="2297"/>
        <v>0</v>
      </c>
      <c r="X519" s="37">
        <f t="shared" si="2297"/>
        <v>3854</v>
      </c>
      <c r="Y519" s="37">
        <f t="shared" si="2297"/>
        <v>0</v>
      </c>
      <c r="Z519" s="37">
        <f>Z520</f>
        <v>0</v>
      </c>
      <c r="AA519" s="37">
        <f t="shared" si="2298"/>
        <v>0</v>
      </c>
      <c r="AB519" s="37">
        <f t="shared" si="2298"/>
        <v>0</v>
      </c>
      <c r="AC519" s="37">
        <f t="shared" si="2298"/>
        <v>0</v>
      </c>
      <c r="AD519" s="37">
        <f>AD520</f>
        <v>3854</v>
      </c>
      <c r="AE519" s="37">
        <f t="shared" si="2299"/>
        <v>0</v>
      </c>
      <c r="AF519" s="37">
        <f t="shared" si="2299"/>
        <v>3854</v>
      </c>
      <c r="AG519" s="37">
        <f t="shared" si="2299"/>
        <v>0</v>
      </c>
      <c r="AH519" s="37">
        <f>AH520</f>
        <v>0</v>
      </c>
      <c r="AI519" s="37">
        <f t="shared" si="2300"/>
        <v>0</v>
      </c>
      <c r="AJ519" s="37">
        <f t="shared" si="2300"/>
        <v>0</v>
      </c>
      <c r="AK519" s="37">
        <f t="shared" si="2300"/>
        <v>0</v>
      </c>
      <c r="AL519" s="37">
        <f>AL520</f>
        <v>3854</v>
      </c>
      <c r="AM519" s="37">
        <f t="shared" si="2301"/>
        <v>0</v>
      </c>
      <c r="AN519" s="37">
        <f t="shared" si="2301"/>
        <v>3854</v>
      </c>
      <c r="AO519" s="37">
        <f t="shared" si="2301"/>
        <v>0</v>
      </c>
      <c r="AP519" s="37">
        <f>AP520</f>
        <v>0</v>
      </c>
      <c r="AQ519" s="37">
        <f t="shared" si="2302"/>
        <v>0</v>
      </c>
      <c r="AR519" s="37">
        <f t="shared" si="2302"/>
        <v>0</v>
      </c>
      <c r="AS519" s="37">
        <f t="shared" si="2302"/>
        <v>0</v>
      </c>
      <c r="AT519" s="37">
        <f>AT520</f>
        <v>3854</v>
      </c>
      <c r="AU519" s="37">
        <f t="shared" si="2303"/>
        <v>0</v>
      </c>
      <c r="AV519" s="37">
        <f t="shared" si="2303"/>
        <v>3854</v>
      </c>
      <c r="AW519" s="37">
        <f t="shared" si="2303"/>
        <v>0</v>
      </c>
      <c r="AX519" s="37">
        <f>AX520</f>
        <v>0</v>
      </c>
      <c r="AY519" s="37">
        <f t="shared" si="2304"/>
        <v>0</v>
      </c>
      <c r="AZ519" s="37">
        <f t="shared" si="2304"/>
        <v>0</v>
      </c>
      <c r="BA519" s="37">
        <f t="shared" si="2304"/>
        <v>0</v>
      </c>
      <c r="BB519" s="37">
        <f>BB520</f>
        <v>3854</v>
      </c>
      <c r="BC519" s="37">
        <f t="shared" si="2305"/>
        <v>0</v>
      </c>
      <c r="BD519" s="37">
        <f t="shared" si="2305"/>
        <v>3854</v>
      </c>
      <c r="BE519" s="37">
        <f t="shared" si="2305"/>
        <v>0</v>
      </c>
      <c r="BF519" s="37">
        <f>BF520</f>
        <v>0</v>
      </c>
      <c r="BG519" s="37">
        <f t="shared" si="2306"/>
        <v>0</v>
      </c>
      <c r="BH519" s="37">
        <f t="shared" si="2306"/>
        <v>0</v>
      </c>
      <c r="BI519" s="37">
        <f t="shared" si="2306"/>
        <v>0</v>
      </c>
      <c r="BJ519" s="37">
        <f>BJ520</f>
        <v>3854</v>
      </c>
      <c r="BK519" s="37">
        <f t="shared" si="2307"/>
        <v>0</v>
      </c>
      <c r="BL519" s="37">
        <f t="shared" si="2307"/>
        <v>3854</v>
      </c>
      <c r="BM519" s="37">
        <f t="shared" si="2307"/>
        <v>0</v>
      </c>
      <c r="BN519" s="37">
        <f>BN520</f>
        <v>0</v>
      </c>
      <c r="BO519" s="37">
        <f t="shared" si="2308"/>
        <v>0</v>
      </c>
      <c r="BP519" s="37">
        <f t="shared" si="2308"/>
        <v>0</v>
      </c>
      <c r="BQ519" s="37">
        <f t="shared" si="2308"/>
        <v>0</v>
      </c>
      <c r="BR519" s="37">
        <f>BR520</f>
        <v>3854</v>
      </c>
      <c r="BS519" s="37">
        <f t="shared" si="2309"/>
        <v>0</v>
      </c>
      <c r="BT519" s="37">
        <f t="shared" si="2309"/>
        <v>3854</v>
      </c>
      <c r="BU519" s="37">
        <f t="shared" si="2309"/>
        <v>0</v>
      </c>
      <c r="BV519" s="151">
        <f>BV520</f>
        <v>0</v>
      </c>
      <c r="BW519" s="151">
        <f t="shared" si="2310"/>
        <v>0</v>
      </c>
      <c r="BX519" s="151">
        <f t="shared" si="2310"/>
        <v>0</v>
      </c>
      <c r="BY519" s="151">
        <f t="shared" si="2310"/>
        <v>0</v>
      </c>
      <c r="BZ519" s="37">
        <f>BZ520</f>
        <v>3854</v>
      </c>
      <c r="CA519" s="37">
        <f t="shared" si="2311"/>
        <v>0</v>
      </c>
      <c r="CB519" s="37">
        <f t="shared" si="2311"/>
        <v>3854</v>
      </c>
      <c r="CC519" s="37">
        <f t="shared" si="2311"/>
        <v>0</v>
      </c>
    </row>
    <row r="520" spans="1:81" s="40" customFormat="1" ht="72.75" customHeight="1" x14ac:dyDescent="0.25">
      <c r="A520" s="7" t="s">
        <v>177</v>
      </c>
      <c r="B520" s="2" t="s">
        <v>40</v>
      </c>
      <c r="C520" s="2" t="s">
        <v>165</v>
      </c>
      <c r="D520" s="2" t="s">
        <v>502</v>
      </c>
      <c r="E520" s="3">
        <v>810</v>
      </c>
      <c r="F520" s="37">
        <v>3854</v>
      </c>
      <c r="G520" s="37"/>
      <c r="H520" s="37">
        <v>3854</v>
      </c>
      <c r="I520" s="37"/>
      <c r="J520" s="37"/>
      <c r="K520" s="37"/>
      <c r="L520" s="37"/>
      <c r="M520" s="37"/>
      <c r="N520" s="37">
        <f>F520+J520</f>
        <v>3854</v>
      </c>
      <c r="O520" s="37">
        <f>G520+K520</f>
        <v>0</v>
      </c>
      <c r="P520" s="37">
        <f>H520+L520</f>
        <v>3854</v>
      </c>
      <c r="Q520" s="37">
        <f>I520+M520</f>
        <v>0</v>
      </c>
      <c r="R520" s="37"/>
      <c r="S520" s="37"/>
      <c r="T520" s="37"/>
      <c r="U520" s="37"/>
      <c r="V520" s="37">
        <f>N520+R520+S520</f>
        <v>3854</v>
      </c>
      <c r="W520" s="37">
        <f>O520+S520</f>
        <v>0</v>
      </c>
      <c r="X520" s="37">
        <f>P520+T520+U520</f>
        <v>3854</v>
      </c>
      <c r="Y520" s="37">
        <f>Q520+U520</f>
        <v>0</v>
      </c>
      <c r="Z520" s="37"/>
      <c r="AA520" s="37"/>
      <c r="AB520" s="37"/>
      <c r="AC520" s="37"/>
      <c r="AD520" s="37">
        <f>V520+Z520+AA520</f>
        <v>3854</v>
      </c>
      <c r="AE520" s="37">
        <f>W520+AA520</f>
        <v>0</v>
      </c>
      <c r="AF520" s="37">
        <f>X520+AB520+AC520</f>
        <v>3854</v>
      </c>
      <c r="AG520" s="37">
        <f>Y520+AC520</f>
        <v>0</v>
      </c>
      <c r="AH520" s="37"/>
      <c r="AI520" s="37"/>
      <c r="AJ520" s="37"/>
      <c r="AK520" s="37"/>
      <c r="AL520" s="37">
        <f>AD520+AH520+AI520</f>
        <v>3854</v>
      </c>
      <c r="AM520" s="37">
        <f>AE520+AI520</f>
        <v>0</v>
      </c>
      <c r="AN520" s="37">
        <f>AF520+AJ520+AK520</f>
        <v>3854</v>
      </c>
      <c r="AO520" s="37">
        <f>AG520+AK520</f>
        <v>0</v>
      </c>
      <c r="AP520" s="37"/>
      <c r="AQ520" s="37"/>
      <c r="AR520" s="37"/>
      <c r="AS520" s="37"/>
      <c r="AT520" s="37">
        <f>AL520+AP520+AQ520</f>
        <v>3854</v>
      </c>
      <c r="AU520" s="37">
        <f>AM520+AQ520</f>
        <v>0</v>
      </c>
      <c r="AV520" s="37">
        <f>AN520+AR520+AS520</f>
        <v>3854</v>
      </c>
      <c r="AW520" s="37">
        <f>AO520+AS520</f>
        <v>0</v>
      </c>
      <c r="AX520" s="37"/>
      <c r="AY520" s="37"/>
      <c r="AZ520" s="37"/>
      <c r="BA520" s="37"/>
      <c r="BB520" s="37">
        <f>AT520+AX520+AY520</f>
        <v>3854</v>
      </c>
      <c r="BC520" s="37">
        <f>AU520+AY520</f>
        <v>0</v>
      </c>
      <c r="BD520" s="37">
        <f>AV520+AZ520+BA520</f>
        <v>3854</v>
      </c>
      <c r="BE520" s="37">
        <f>AW520+BA520</f>
        <v>0</v>
      </c>
      <c r="BF520" s="37"/>
      <c r="BG520" s="37"/>
      <c r="BH520" s="37"/>
      <c r="BI520" s="37"/>
      <c r="BJ520" s="37">
        <f>BB520+BF520+BG520</f>
        <v>3854</v>
      </c>
      <c r="BK520" s="37">
        <f>BC520+BG520</f>
        <v>0</v>
      </c>
      <c r="BL520" s="37">
        <f>BD520+BH520+BI520</f>
        <v>3854</v>
      </c>
      <c r="BM520" s="37">
        <f>BE520+BI520</f>
        <v>0</v>
      </c>
      <c r="BN520" s="37"/>
      <c r="BO520" s="37"/>
      <c r="BP520" s="37"/>
      <c r="BQ520" s="37"/>
      <c r="BR520" s="37">
        <f>BJ520+BN520+BO520</f>
        <v>3854</v>
      </c>
      <c r="BS520" s="37">
        <f>BK520+BO520</f>
        <v>0</v>
      </c>
      <c r="BT520" s="37">
        <f>BL520+BP520+BQ520</f>
        <v>3854</v>
      </c>
      <c r="BU520" s="37">
        <f>BM520+BQ520</f>
        <v>0</v>
      </c>
      <c r="BV520" s="151"/>
      <c r="BW520" s="151"/>
      <c r="BX520" s="151"/>
      <c r="BY520" s="151"/>
      <c r="BZ520" s="37">
        <f>BR520+BV520+BW520</f>
        <v>3854</v>
      </c>
      <c r="CA520" s="37">
        <f>BS520+BW520</f>
        <v>0</v>
      </c>
      <c r="CB520" s="37">
        <f>BT520+BX520+BY520</f>
        <v>3854</v>
      </c>
      <c r="CC520" s="37">
        <f>BU520+BY520</f>
        <v>0</v>
      </c>
    </row>
    <row r="521" spans="1:81" s="40" customFormat="1" ht="89.25" customHeight="1" x14ac:dyDescent="0.25">
      <c r="A521" s="6" t="s">
        <v>872</v>
      </c>
      <c r="B521" s="2" t="s">
        <v>40</v>
      </c>
      <c r="C521" s="2" t="s">
        <v>165</v>
      </c>
      <c r="D521" s="2" t="s">
        <v>442</v>
      </c>
      <c r="E521" s="3"/>
      <c r="F521" s="37">
        <f>F522</f>
        <v>43500</v>
      </c>
      <c r="G521" s="37">
        <f t="shared" ref="G521:I522" si="2312">G522</f>
        <v>43500</v>
      </c>
      <c r="H521" s="37">
        <f t="shared" si="2312"/>
        <v>0</v>
      </c>
      <c r="I521" s="37">
        <f t="shared" si="2312"/>
        <v>0</v>
      </c>
      <c r="J521" s="37">
        <f>J522</f>
        <v>0</v>
      </c>
      <c r="K521" s="37">
        <f t="shared" ref="K521:M522" si="2313">K522</f>
        <v>0</v>
      </c>
      <c r="L521" s="37">
        <f t="shared" si="2313"/>
        <v>43500</v>
      </c>
      <c r="M521" s="37">
        <f t="shared" si="2313"/>
        <v>43500</v>
      </c>
      <c r="N521" s="37">
        <f>N522</f>
        <v>43500</v>
      </c>
      <c r="O521" s="37">
        <f t="shared" ref="O521:Q522" si="2314">O522</f>
        <v>43500</v>
      </c>
      <c r="P521" s="37">
        <f t="shared" si="2314"/>
        <v>43500</v>
      </c>
      <c r="Q521" s="37">
        <f t="shared" si="2314"/>
        <v>43500</v>
      </c>
      <c r="R521" s="37">
        <f>R522</f>
        <v>0</v>
      </c>
      <c r="S521" s="37">
        <f t="shared" ref="S521:U522" si="2315">S522</f>
        <v>0</v>
      </c>
      <c r="T521" s="37">
        <f t="shared" si="2315"/>
        <v>0</v>
      </c>
      <c r="U521" s="37">
        <f t="shared" si="2315"/>
        <v>0</v>
      </c>
      <c r="V521" s="37">
        <f>V522</f>
        <v>43500</v>
      </c>
      <c r="W521" s="37">
        <f t="shared" ref="W521:Y522" si="2316">W522</f>
        <v>43500</v>
      </c>
      <c r="X521" s="37">
        <f t="shared" si="2316"/>
        <v>43500</v>
      </c>
      <c r="Y521" s="37">
        <f t="shared" si="2316"/>
        <v>43500</v>
      </c>
      <c r="Z521" s="37">
        <f>Z522</f>
        <v>0</v>
      </c>
      <c r="AA521" s="37">
        <f t="shared" ref="AA521:AC522" si="2317">AA522</f>
        <v>0</v>
      </c>
      <c r="AB521" s="37">
        <f t="shared" si="2317"/>
        <v>0</v>
      </c>
      <c r="AC521" s="37">
        <f t="shared" si="2317"/>
        <v>0</v>
      </c>
      <c r="AD521" s="37">
        <f>AD522</f>
        <v>43500</v>
      </c>
      <c r="AE521" s="37">
        <f t="shared" ref="AE521:AG522" si="2318">AE522</f>
        <v>43500</v>
      </c>
      <c r="AF521" s="37">
        <f t="shared" si="2318"/>
        <v>43500</v>
      </c>
      <c r="AG521" s="37">
        <f t="shared" si="2318"/>
        <v>43500</v>
      </c>
      <c r="AH521" s="37">
        <f>AH522</f>
        <v>0</v>
      </c>
      <c r="AI521" s="37">
        <f t="shared" ref="AI521:AK522" si="2319">AI522</f>
        <v>0</v>
      </c>
      <c r="AJ521" s="37">
        <f t="shared" si="2319"/>
        <v>0</v>
      </c>
      <c r="AK521" s="37">
        <f t="shared" si="2319"/>
        <v>0</v>
      </c>
      <c r="AL521" s="37">
        <f>AL522</f>
        <v>43500</v>
      </c>
      <c r="AM521" s="37">
        <f t="shared" ref="AM521:AO522" si="2320">AM522</f>
        <v>43500</v>
      </c>
      <c r="AN521" s="37">
        <f t="shared" si="2320"/>
        <v>43500</v>
      </c>
      <c r="AO521" s="37">
        <f t="shared" si="2320"/>
        <v>43500</v>
      </c>
      <c r="AP521" s="37">
        <f>AP522</f>
        <v>0</v>
      </c>
      <c r="AQ521" s="37">
        <f t="shared" ref="AQ521:AS522" si="2321">AQ522</f>
        <v>0</v>
      </c>
      <c r="AR521" s="37">
        <f t="shared" si="2321"/>
        <v>0</v>
      </c>
      <c r="AS521" s="37">
        <f t="shared" si="2321"/>
        <v>0</v>
      </c>
      <c r="AT521" s="37">
        <f>AT522</f>
        <v>43500</v>
      </c>
      <c r="AU521" s="37">
        <f t="shared" ref="AU521:AW522" si="2322">AU522</f>
        <v>43500</v>
      </c>
      <c r="AV521" s="37">
        <f t="shared" si="2322"/>
        <v>43500</v>
      </c>
      <c r="AW521" s="37">
        <f t="shared" si="2322"/>
        <v>43500</v>
      </c>
      <c r="AX521" s="37">
        <f>AX522</f>
        <v>0</v>
      </c>
      <c r="AY521" s="37">
        <f t="shared" ref="AY521:BA522" si="2323">AY522</f>
        <v>0</v>
      </c>
      <c r="AZ521" s="37">
        <f t="shared" si="2323"/>
        <v>0</v>
      </c>
      <c r="BA521" s="37">
        <f t="shared" si="2323"/>
        <v>0</v>
      </c>
      <c r="BB521" s="37">
        <f>BB522</f>
        <v>43500</v>
      </c>
      <c r="BC521" s="37">
        <f t="shared" ref="BC521:BE522" si="2324">BC522</f>
        <v>43500</v>
      </c>
      <c r="BD521" s="37">
        <f t="shared" si="2324"/>
        <v>43500</v>
      </c>
      <c r="BE521" s="37">
        <f t="shared" si="2324"/>
        <v>43500</v>
      </c>
      <c r="BF521" s="37">
        <f>BF522</f>
        <v>0</v>
      </c>
      <c r="BG521" s="37">
        <f t="shared" ref="BG521:BI522" si="2325">BG522</f>
        <v>0</v>
      </c>
      <c r="BH521" s="37">
        <f t="shared" si="2325"/>
        <v>0</v>
      </c>
      <c r="BI521" s="37">
        <f t="shared" si="2325"/>
        <v>0</v>
      </c>
      <c r="BJ521" s="37">
        <f>BJ522</f>
        <v>43500</v>
      </c>
      <c r="BK521" s="37">
        <f t="shared" ref="BK521:BM522" si="2326">BK522</f>
        <v>43500</v>
      </c>
      <c r="BL521" s="37">
        <f t="shared" si="2326"/>
        <v>43500</v>
      </c>
      <c r="BM521" s="37">
        <f t="shared" si="2326"/>
        <v>43500</v>
      </c>
      <c r="BN521" s="37">
        <f>BN522</f>
        <v>0</v>
      </c>
      <c r="BO521" s="37">
        <f t="shared" ref="BO521:BQ522" si="2327">BO522</f>
        <v>0</v>
      </c>
      <c r="BP521" s="37">
        <f t="shared" si="2327"/>
        <v>0</v>
      </c>
      <c r="BQ521" s="37">
        <f t="shared" si="2327"/>
        <v>0</v>
      </c>
      <c r="BR521" s="37">
        <f>BR522</f>
        <v>43500</v>
      </c>
      <c r="BS521" s="37">
        <f t="shared" ref="BS521:BU522" si="2328">BS522</f>
        <v>43500</v>
      </c>
      <c r="BT521" s="37">
        <f t="shared" si="2328"/>
        <v>43500</v>
      </c>
      <c r="BU521" s="37">
        <f t="shared" si="2328"/>
        <v>43500</v>
      </c>
      <c r="BV521" s="151">
        <f>BV522</f>
        <v>0</v>
      </c>
      <c r="BW521" s="151">
        <f t="shared" ref="BW521:BY522" si="2329">BW522</f>
        <v>0</v>
      </c>
      <c r="BX521" s="151">
        <f t="shared" si="2329"/>
        <v>0</v>
      </c>
      <c r="BY521" s="151">
        <f t="shared" si="2329"/>
        <v>0</v>
      </c>
      <c r="BZ521" s="37">
        <f>BZ522</f>
        <v>43500</v>
      </c>
      <c r="CA521" s="37">
        <f t="shared" ref="CA521:CC522" si="2330">CA522</f>
        <v>43500</v>
      </c>
      <c r="CB521" s="37">
        <f t="shared" si="2330"/>
        <v>43500</v>
      </c>
      <c r="CC521" s="37">
        <f t="shared" si="2330"/>
        <v>43500</v>
      </c>
    </row>
    <row r="522" spans="1:81" s="40" customFormat="1" ht="33" x14ac:dyDescent="0.25">
      <c r="A522" s="7" t="s">
        <v>32</v>
      </c>
      <c r="B522" s="2" t="s">
        <v>40</v>
      </c>
      <c r="C522" s="2" t="s">
        <v>165</v>
      </c>
      <c r="D522" s="2" t="s">
        <v>442</v>
      </c>
      <c r="E522" s="3">
        <v>200</v>
      </c>
      <c r="F522" s="37">
        <f>F523</f>
        <v>43500</v>
      </c>
      <c r="G522" s="37">
        <f t="shared" si="2312"/>
        <v>43500</v>
      </c>
      <c r="H522" s="37">
        <f t="shared" si="2312"/>
        <v>0</v>
      </c>
      <c r="I522" s="37">
        <f t="shared" si="2312"/>
        <v>0</v>
      </c>
      <c r="J522" s="37">
        <f>J523</f>
        <v>0</v>
      </c>
      <c r="K522" s="37">
        <f t="shared" si="2313"/>
        <v>0</v>
      </c>
      <c r="L522" s="37">
        <f t="shared" si="2313"/>
        <v>43500</v>
      </c>
      <c r="M522" s="37">
        <f t="shared" si="2313"/>
        <v>43500</v>
      </c>
      <c r="N522" s="37">
        <f>N523</f>
        <v>43500</v>
      </c>
      <c r="O522" s="37">
        <f t="shared" si="2314"/>
        <v>43500</v>
      </c>
      <c r="P522" s="37">
        <f t="shared" si="2314"/>
        <v>43500</v>
      </c>
      <c r="Q522" s="37">
        <f t="shared" si="2314"/>
        <v>43500</v>
      </c>
      <c r="R522" s="37">
        <f>R523</f>
        <v>0</v>
      </c>
      <c r="S522" s="37">
        <f t="shared" si="2315"/>
        <v>0</v>
      </c>
      <c r="T522" s="37">
        <f t="shared" si="2315"/>
        <v>0</v>
      </c>
      <c r="U522" s="37">
        <f t="shared" si="2315"/>
        <v>0</v>
      </c>
      <c r="V522" s="37">
        <f>V523</f>
        <v>43500</v>
      </c>
      <c r="W522" s="37">
        <f t="shared" si="2316"/>
        <v>43500</v>
      </c>
      <c r="X522" s="37">
        <f t="shared" si="2316"/>
        <v>43500</v>
      </c>
      <c r="Y522" s="37">
        <f t="shared" si="2316"/>
        <v>43500</v>
      </c>
      <c r="Z522" s="37">
        <f>Z523</f>
        <v>0</v>
      </c>
      <c r="AA522" s="37">
        <f t="shared" si="2317"/>
        <v>0</v>
      </c>
      <c r="AB522" s="37">
        <f t="shared" si="2317"/>
        <v>0</v>
      </c>
      <c r="AC522" s="37">
        <f t="shared" si="2317"/>
        <v>0</v>
      </c>
      <c r="AD522" s="37">
        <f>AD523</f>
        <v>43500</v>
      </c>
      <c r="AE522" s="37">
        <f t="shared" si="2318"/>
        <v>43500</v>
      </c>
      <c r="AF522" s="37">
        <f t="shared" si="2318"/>
        <v>43500</v>
      </c>
      <c r="AG522" s="37">
        <f t="shared" si="2318"/>
        <v>43500</v>
      </c>
      <c r="AH522" s="37">
        <f>AH523</f>
        <v>0</v>
      </c>
      <c r="AI522" s="37">
        <f t="shared" si="2319"/>
        <v>0</v>
      </c>
      <c r="AJ522" s="37">
        <f t="shared" si="2319"/>
        <v>0</v>
      </c>
      <c r="AK522" s="37">
        <f t="shared" si="2319"/>
        <v>0</v>
      </c>
      <c r="AL522" s="37">
        <f>AL523</f>
        <v>43500</v>
      </c>
      <c r="AM522" s="37">
        <f t="shared" si="2320"/>
        <v>43500</v>
      </c>
      <c r="AN522" s="37">
        <f t="shared" si="2320"/>
        <v>43500</v>
      </c>
      <c r="AO522" s="37">
        <f t="shared" si="2320"/>
        <v>43500</v>
      </c>
      <c r="AP522" s="37">
        <f>AP523</f>
        <v>0</v>
      </c>
      <c r="AQ522" s="37">
        <f t="shared" si="2321"/>
        <v>0</v>
      </c>
      <c r="AR522" s="37">
        <f t="shared" si="2321"/>
        <v>0</v>
      </c>
      <c r="AS522" s="37">
        <f t="shared" si="2321"/>
        <v>0</v>
      </c>
      <c r="AT522" s="37">
        <f>AT523</f>
        <v>43500</v>
      </c>
      <c r="AU522" s="37">
        <f t="shared" si="2322"/>
        <v>43500</v>
      </c>
      <c r="AV522" s="37">
        <f t="shared" si="2322"/>
        <v>43500</v>
      </c>
      <c r="AW522" s="37">
        <f t="shared" si="2322"/>
        <v>43500</v>
      </c>
      <c r="AX522" s="37">
        <f>AX523</f>
        <v>0</v>
      </c>
      <c r="AY522" s="37">
        <f t="shared" si="2323"/>
        <v>0</v>
      </c>
      <c r="AZ522" s="37">
        <f t="shared" si="2323"/>
        <v>0</v>
      </c>
      <c r="BA522" s="37">
        <f t="shared" si="2323"/>
        <v>0</v>
      </c>
      <c r="BB522" s="37">
        <f>BB523</f>
        <v>43500</v>
      </c>
      <c r="BC522" s="37">
        <f t="shared" si="2324"/>
        <v>43500</v>
      </c>
      <c r="BD522" s="37">
        <f t="shared" si="2324"/>
        <v>43500</v>
      </c>
      <c r="BE522" s="37">
        <f t="shared" si="2324"/>
        <v>43500</v>
      </c>
      <c r="BF522" s="37">
        <f>BF523</f>
        <v>0</v>
      </c>
      <c r="BG522" s="37">
        <f t="shared" si="2325"/>
        <v>0</v>
      </c>
      <c r="BH522" s="37">
        <f t="shared" si="2325"/>
        <v>0</v>
      </c>
      <c r="BI522" s="37">
        <f t="shared" si="2325"/>
        <v>0</v>
      </c>
      <c r="BJ522" s="37">
        <f>BJ523</f>
        <v>43500</v>
      </c>
      <c r="BK522" s="37">
        <f t="shared" si="2326"/>
        <v>43500</v>
      </c>
      <c r="BL522" s="37">
        <f t="shared" si="2326"/>
        <v>43500</v>
      </c>
      <c r="BM522" s="37">
        <f t="shared" si="2326"/>
        <v>43500</v>
      </c>
      <c r="BN522" s="37">
        <f>BN523</f>
        <v>0</v>
      </c>
      <c r="BO522" s="37">
        <f t="shared" si="2327"/>
        <v>0</v>
      </c>
      <c r="BP522" s="37">
        <f t="shared" si="2327"/>
        <v>0</v>
      </c>
      <c r="BQ522" s="37">
        <f t="shared" si="2327"/>
        <v>0</v>
      </c>
      <c r="BR522" s="37">
        <f>BR523</f>
        <v>43500</v>
      </c>
      <c r="BS522" s="37">
        <f t="shared" si="2328"/>
        <v>43500</v>
      </c>
      <c r="BT522" s="37">
        <f t="shared" si="2328"/>
        <v>43500</v>
      </c>
      <c r="BU522" s="37">
        <f t="shared" si="2328"/>
        <v>43500</v>
      </c>
      <c r="BV522" s="151">
        <f>BV523</f>
        <v>0</v>
      </c>
      <c r="BW522" s="151">
        <f t="shared" si="2329"/>
        <v>0</v>
      </c>
      <c r="BX522" s="151">
        <f t="shared" si="2329"/>
        <v>0</v>
      </c>
      <c r="BY522" s="151">
        <f t="shared" si="2329"/>
        <v>0</v>
      </c>
      <c r="BZ522" s="37">
        <f>BZ523</f>
        <v>43500</v>
      </c>
      <c r="CA522" s="37">
        <f t="shared" si="2330"/>
        <v>43500</v>
      </c>
      <c r="CB522" s="37">
        <f t="shared" si="2330"/>
        <v>43500</v>
      </c>
      <c r="CC522" s="37">
        <f t="shared" si="2330"/>
        <v>43500</v>
      </c>
    </row>
    <row r="523" spans="1:81" s="40" customFormat="1" ht="54.6" customHeight="1" x14ac:dyDescent="0.25">
      <c r="A523" s="7" t="s">
        <v>33</v>
      </c>
      <c r="B523" s="2" t="s">
        <v>40</v>
      </c>
      <c r="C523" s="2" t="s">
        <v>165</v>
      </c>
      <c r="D523" s="2" t="s">
        <v>442</v>
      </c>
      <c r="E523" s="3">
        <v>240</v>
      </c>
      <c r="F523" s="37">
        <v>43500</v>
      </c>
      <c r="G523" s="37">
        <v>43500</v>
      </c>
      <c r="H523" s="37"/>
      <c r="I523" s="37"/>
      <c r="J523" s="37"/>
      <c r="K523" s="37"/>
      <c r="L523" s="37">
        <v>43500</v>
      </c>
      <c r="M523" s="37">
        <v>43500</v>
      </c>
      <c r="N523" s="37">
        <f>F523+J523</f>
        <v>43500</v>
      </c>
      <c r="O523" s="37">
        <f>G523+K523</f>
        <v>43500</v>
      </c>
      <c r="P523" s="37">
        <f>H523+L523</f>
        <v>43500</v>
      </c>
      <c r="Q523" s="37">
        <f>I523+M523</f>
        <v>43500</v>
      </c>
      <c r="R523" s="37"/>
      <c r="S523" s="37"/>
      <c r="T523" s="37"/>
      <c r="U523" s="37"/>
      <c r="V523" s="37">
        <f>N523+R523+S523</f>
        <v>43500</v>
      </c>
      <c r="W523" s="37">
        <f>O523+S523</f>
        <v>43500</v>
      </c>
      <c r="X523" s="37">
        <f>P523+T523+U523</f>
        <v>43500</v>
      </c>
      <c r="Y523" s="37">
        <f>Q523+U523</f>
        <v>43500</v>
      </c>
      <c r="Z523" s="37"/>
      <c r="AA523" s="37"/>
      <c r="AB523" s="37"/>
      <c r="AC523" s="37"/>
      <c r="AD523" s="37">
        <f>V523+Z523+AA523</f>
        <v>43500</v>
      </c>
      <c r="AE523" s="37">
        <f>W523+AA523</f>
        <v>43500</v>
      </c>
      <c r="AF523" s="37">
        <f>X523+AB523+AC523</f>
        <v>43500</v>
      </c>
      <c r="AG523" s="37">
        <f>Y523+AC523</f>
        <v>43500</v>
      </c>
      <c r="AH523" s="37"/>
      <c r="AI523" s="37"/>
      <c r="AJ523" s="37"/>
      <c r="AK523" s="37"/>
      <c r="AL523" s="37">
        <f>AD523+AH523+AI523</f>
        <v>43500</v>
      </c>
      <c r="AM523" s="37">
        <f>AE523+AI523</f>
        <v>43500</v>
      </c>
      <c r="AN523" s="37">
        <f>AF523+AJ523+AK523</f>
        <v>43500</v>
      </c>
      <c r="AO523" s="37">
        <f>AG523+AK523</f>
        <v>43500</v>
      </c>
      <c r="AP523" s="37"/>
      <c r="AQ523" s="37"/>
      <c r="AR523" s="37"/>
      <c r="AS523" s="37"/>
      <c r="AT523" s="37">
        <f>AL523+AP523+AQ523</f>
        <v>43500</v>
      </c>
      <c r="AU523" s="37">
        <f>AM523+AQ523</f>
        <v>43500</v>
      </c>
      <c r="AV523" s="37">
        <f>AN523+AR523+AS523</f>
        <v>43500</v>
      </c>
      <c r="AW523" s="37">
        <f>AO523+AS523</f>
        <v>43500</v>
      </c>
      <c r="AX523" s="37"/>
      <c r="AY523" s="37"/>
      <c r="AZ523" s="37"/>
      <c r="BA523" s="37"/>
      <c r="BB523" s="37">
        <f>AT523+AX523+AY523</f>
        <v>43500</v>
      </c>
      <c r="BC523" s="37">
        <f>AU523+AY523</f>
        <v>43500</v>
      </c>
      <c r="BD523" s="37">
        <f>AV523+AZ523+BA523</f>
        <v>43500</v>
      </c>
      <c r="BE523" s="37">
        <f>AW523+BA523</f>
        <v>43500</v>
      </c>
      <c r="BF523" s="37"/>
      <c r="BG523" s="37"/>
      <c r="BH523" s="37"/>
      <c r="BI523" s="37"/>
      <c r="BJ523" s="37">
        <f>BB523+BF523+BG523</f>
        <v>43500</v>
      </c>
      <c r="BK523" s="37">
        <f>BC523+BG523</f>
        <v>43500</v>
      </c>
      <c r="BL523" s="37">
        <f>BD523+BH523+BI523</f>
        <v>43500</v>
      </c>
      <c r="BM523" s="37">
        <f>BE523+BI523</f>
        <v>43500</v>
      </c>
      <c r="BN523" s="37"/>
      <c r="BO523" s="37"/>
      <c r="BP523" s="37"/>
      <c r="BQ523" s="37"/>
      <c r="BR523" s="37">
        <f>BJ523+BN523+BO523</f>
        <v>43500</v>
      </c>
      <c r="BS523" s="37">
        <f>BK523+BO523</f>
        <v>43500</v>
      </c>
      <c r="BT523" s="37">
        <f>BL523+BP523+BQ523</f>
        <v>43500</v>
      </c>
      <c r="BU523" s="37">
        <f>BM523+BQ523</f>
        <v>43500</v>
      </c>
      <c r="BV523" s="151"/>
      <c r="BW523" s="151"/>
      <c r="BX523" s="151"/>
      <c r="BY523" s="151"/>
      <c r="BZ523" s="37">
        <f>BR523+BV523+BW523</f>
        <v>43500</v>
      </c>
      <c r="CA523" s="37">
        <f>BS523+BW523</f>
        <v>43500</v>
      </c>
      <c r="CB523" s="37">
        <f>BT523+BX523+BY523</f>
        <v>43500</v>
      </c>
      <c r="CC523" s="37">
        <f>BU523+BY523</f>
        <v>43500</v>
      </c>
    </row>
    <row r="524" spans="1:81" s="40" customFormat="1" ht="82.5" x14ac:dyDescent="0.25">
      <c r="A524" s="9" t="s">
        <v>873</v>
      </c>
      <c r="B524" s="2" t="s">
        <v>40</v>
      </c>
      <c r="C524" s="2" t="s">
        <v>165</v>
      </c>
      <c r="D524" s="50" t="s">
        <v>443</v>
      </c>
      <c r="E524" s="3"/>
      <c r="F524" s="37">
        <f>F525</f>
        <v>76067</v>
      </c>
      <c r="G524" s="37">
        <f t="shared" ref="G524:I525" si="2331">G525</f>
        <v>75306</v>
      </c>
      <c r="H524" s="37">
        <f t="shared" si="2331"/>
        <v>630</v>
      </c>
      <c r="I524" s="37">
        <f t="shared" si="2331"/>
        <v>0</v>
      </c>
      <c r="J524" s="37">
        <f>J525</f>
        <v>-550</v>
      </c>
      <c r="K524" s="37">
        <f t="shared" ref="K524:M525" si="2332">K525</f>
        <v>-550</v>
      </c>
      <c r="L524" s="37">
        <f t="shared" si="2332"/>
        <v>62297</v>
      </c>
      <c r="M524" s="37">
        <f t="shared" si="2332"/>
        <v>62297</v>
      </c>
      <c r="N524" s="37">
        <f>N525</f>
        <v>75517</v>
      </c>
      <c r="O524" s="37">
        <f t="shared" ref="O524:Q525" si="2333">O525</f>
        <v>74756</v>
      </c>
      <c r="P524" s="37">
        <f t="shared" si="2333"/>
        <v>62927</v>
      </c>
      <c r="Q524" s="37">
        <f t="shared" si="2333"/>
        <v>62297</v>
      </c>
      <c r="R524" s="37">
        <f>R525</f>
        <v>-5</v>
      </c>
      <c r="S524" s="37">
        <f t="shared" ref="S524:U525" si="2334">S525</f>
        <v>0</v>
      </c>
      <c r="T524" s="37">
        <f t="shared" si="2334"/>
        <v>0</v>
      </c>
      <c r="U524" s="37">
        <f t="shared" si="2334"/>
        <v>0</v>
      </c>
      <c r="V524" s="37">
        <f>V525</f>
        <v>75512</v>
      </c>
      <c r="W524" s="37">
        <f t="shared" ref="W524:Y525" si="2335">W525</f>
        <v>74756</v>
      </c>
      <c r="X524" s="37">
        <f t="shared" si="2335"/>
        <v>62927</v>
      </c>
      <c r="Y524" s="37">
        <f t="shared" si="2335"/>
        <v>62297</v>
      </c>
      <c r="Z524" s="37">
        <f>Z525</f>
        <v>0</v>
      </c>
      <c r="AA524" s="37">
        <f t="shared" ref="AA524:AC525" si="2336">AA525</f>
        <v>0</v>
      </c>
      <c r="AB524" s="37">
        <f t="shared" si="2336"/>
        <v>0</v>
      </c>
      <c r="AC524" s="37">
        <f t="shared" si="2336"/>
        <v>0</v>
      </c>
      <c r="AD524" s="37">
        <f>AD525</f>
        <v>75512</v>
      </c>
      <c r="AE524" s="37">
        <f t="shared" ref="AE524:AG525" si="2337">AE525</f>
        <v>74756</v>
      </c>
      <c r="AF524" s="37">
        <f t="shared" si="2337"/>
        <v>62927</v>
      </c>
      <c r="AG524" s="37">
        <f t="shared" si="2337"/>
        <v>62297</v>
      </c>
      <c r="AH524" s="37">
        <f>AH525</f>
        <v>0</v>
      </c>
      <c r="AI524" s="37">
        <f t="shared" ref="AI524:AK525" si="2338">AI525</f>
        <v>0</v>
      </c>
      <c r="AJ524" s="37">
        <f t="shared" si="2338"/>
        <v>0</v>
      </c>
      <c r="AK524" s="37">
        <f t="shared" si="2338"/>
        <v>0</v>
      </c>
      <c r="AL524" s="37">
        <f>AL525</f>
        <v>75512</v>
      </c>
      <c r="AM524" s="37">
        <f t="shared" ref="AM524:AO525" si="2339">AM525</f>
        <v>74756</v>
      </c>
      <c r="AN524" s="37">
        <f t="shared" si="2339"/>
        <v>62927</v>
      </c>
      <c r="AO524" s="37">
        <f t="shared" si="2339"/>
        <v>62297</v>
      </c>
      <c r="AP524" s="37">
        <f>AP525</f>
        <v>0</v>
      </c>
      <c r="AQ524" s="37">
        <f t="shared" ref="AQ524:AS525" si="2340">AQ525</f>
        <v>0</v>
      </c>
      <c r="AR524" s="37">
        <f t="shared" si="2340"/>
        <v>0</v>
      </c>
      <c r="AS524" s="37">
        <f t="shared" si="2340"/>
        <v>0</v>
      </c>
      <c r="AT524" s="37">
        <f>AT525</f>
        <v>75512</v>
      </c>
      <c r="AU524" s="37">
        <f t="shared" ref="AU524:AW525" si="2341">AU525</f>
        <v>74756</v>
      </c>
      <c r="AV524" s="37">
        <f t="shared" si="2341"/>
        <v>62927</v>
      </c>
      <c r="AW524" s="37">
        <f t="shared" si="2341"/>
        <v>62297</v>
      </c>
      <c r="AX524" s="37">
        <f>AX525</f>
        <v>0</v>
      </c>
      <c r="AY524" s="37">
        <f t="shared" ref="AY524:BA525" si="2342">AY525</f>
        <v>0</v>
      </c>
      <c r="AZ524" s="37">
        <f t="shared" si="2342"/>
        <v>0</v>
      </c>
      <c r="BA524" s="37">
        <f t="shared" si="2342"/>
        <v>0</v>
      </c>
      <c r="BB524" s="37">
        <f>BB525</f>
        <v>75512</v>
      </c>
      <c r="BC524" s="37">
        <f t="shared" ref="BC524:BE525" si="2343">BC525</f>
        <v>74756</v>
      </c>
      <c r="BD524" s="37">
        <f t="shared" si="2343"/>
        <v>62927</v>
      </c>
      <c r="BE524" s="37">
        <f t="shared" si="2343"/>
        <v>62297</v>
      </c>
      <c r="BF524" s="37">
        <f>BF525</f>
        <v>0</v>
      </c>
      <c r="BG524" s="37">
        <f t="shared" ref="BG524:BI525" si="2344">BG525</f>
        <v>0</v>
      </c>
      <c r="BH524" s="37">
        <f t="shared" si="2344"/>
        <v>0</v>
      </c>
      <c r="BI524" s="37">
        <f t="shared" si="2344"/>
        <v>0</v>
      </c>
      <c r="BJ524" s="37">
        <f>BJ525</f>
        <v>75512</v>
      </c>
      <c r="BK524" s="37">
        <f t="shared" ref="BK524:BM525" si="2345">BK525</f>
        <v>74756</v>
      </c>
      <c r="BL524" s="37">
        <f t="shared" si="2345"/>
        <v>62927</v>
      </c>
      <c r="BM524" s="37">
        <f t="shared" si="2345"/>
        <v>62297</v>
      </c>
      <c r="BN524" s="37">
        <f>BN525</f>
        <v>0</v>
      </c>
      <c r="BO524" s="37">
        <f t="shared" ref="BO524:BQ525" si="2346">BO525</f>
        <v>0</v>
      </c>
      <c r="BP524" s="37">
        <f t="shared" si="2346"/>
        <v>0</v>
      </c>
      <c r="BQ524" s="37">
        <f t="shared" si="2346"/>
        <v>0</v>
      </c>
      <c r="BR524" s="37">
        <f>BR525</f>
        <v>75512</v>
      </c>
      <c r="BS524" s="37">
        <f t="shared" ref="BS524:BU525" si="2347">BS525</f>
        <v>74756</v>
      </c>
      <c r="BT524" s="37">
        <f t="shared" si="2347"/>
        <v>62927</v>
      </c>
      <c r="BU524" s="37">
        <f t="shared" si="2347"/>
        <v>62297</v>
      </c>
      <c r="BV524" s="151">
        <f>BV525</f>
        <v>0</v>
      </c>
      <c r="BW524" s="151">
        <f t="shared" ref="BW524:BY525" si="2348">BW525</f>
        <v>0</v>
      </c>
      <c r="BX524" s="151">
        <f t="shared" si="2348"/>
        <v>0</v>
      </c>
      <c r="BY524" s="151">
        <f t="shared" si="2348"/>
        <v>0</v>
      </c>
      <c r="BZ524" s="37">
        <f>BZ525</f>
        <v>75512</v>
      </c>
      <c r="CA524" s="37">
        <f t="shared" ref="CA524:CC525" si="2349">CA525</f>
        <v>74756</v>
      </c>
      <c r="CB524" s="37">
        <f t="shared" si="2349"/>
        <v>62927</v>
      </c>
      <c r="CC524" s="37">
        <f t="shared" si="2349"/>
        <v>62297</v>
      </c>
    </row>
    <row r="525" spans="1:81" s="40" customFormat="1" ht="16.5" x14ac:dyDescent="0.25">
      <c r="A525" s="7" t="s">
        <v>36</v>
      </c>
      <c r="B525" s="2" t="s">
        <v>40</v>
      </c>
      <c r="C525" s="2" t="s">
        <v>165</v>
      </c>
      <c r="D525" s="50" t="s">
        <v>443</v>
      </c>
      <c r="E525" s="3">
        <v>800</v>
      </c>
      <c r="F525" s="37">
        <f>F526</f>
        <v>76067</v>
      </c>
      <c r="G525" s="37">
        <f t="shared" si="2331"/>
        <v>75306</v>
      </c>
      <c r="H525" s="37">
        <f t="shared" si="2331"/>
        <v>630</v>
      </c>
      <c r="I525" s="37">
        <f t="shared" si="2331"/>
        <v>0</v>
      </c>
      <c r="J525" s="37">
        <f>J526</f>
        <v>-550</v>
      </c>
      <c r="K525" s="37">
        <f t="shared" si="2332"/>
        <v>-550</v>
      </c>
      <c r="L525" s="37">
        <f t="shared" si="2332"/>
        <v>62297</v>
      </c>
      <c r="M525" s="37">
        <f t="shared" si="2332"/>
        <v>62297</v>
      </c>
      <c r="N525" s="37">
        <f>N526</f>
        <v>75517</v>
      </c>
      <c r="O525" s="37">
        <f t="shared" si="2333"/>
        <v>74756</v>
      </c>
      <c r="P525" s="37">
        <f t="shared" si="2333"/>
        <v>62927</v>
      </c>
      <c r="Q525" s="37">
        <f t="shared" si="2333"/>
        <v>62297</v>
      </c>
      <c r="R525" s="37">
        <f>R526</f>
        <v>-5</v>
      </c>
      <c r="S525" s="37">
        <f t="shared" si="2334"/>
        <v>0</v>
      </c>
      <c r="T525" s="37">
        <f t="shared" si="2334"/>
        <v>0</v>
      </c>
      <c r="U525" s="37">
        <f t="shared" si="2334"/>
        <v>0</v>
      </c>
      <c r="V525" s="37">
        <f>V526</f>
        <v>75512</v>
      </c>
      <c r="W525" s="37">
        <f t="shared" si="2335"/>
        <v>74756</v>
      </c>
      <c r="X525" s="37">
        <f t="shared" si="2335"/>
        <v>62927</v>
      </c>
      <c r="Y525" s="37">
        <f t="shared" si="2335"/>
        <v>62297</v>
      </c>
      <c r="Z525" s="37">
        <f>Z526</f>
        <v>0</v>
      </c>
      <c r="AA525" s="37">
        <f t="shared" si="2336"/>
        <v>0</v>
      </c>
      <c r="AB525" s="37">
        <f t="shared" si="2336"/>
        <v>0</v>
      </c>
      <c r="AC525" s="37">
        <f t="shared" si="2336"/>
        <v>0</v>
      </c>
      <c r="AD525" s="37">
        <f>AD526</f>
        <v>75512</v>
      </c>
      <c r="AE525" s="37">
        <f t="shared" si="2337"/>
        <v>74756</v>
      </c>
      <c r="AF525" s="37">
        <f t="shared" si="2337"/>
        <v>62927</v>
      </c>
      <c r="AG525" s="37">
        <f t="shared" si="2337"/>
        <v>62297</v>
      </c>
      <c r="AH525" s="37">
        <f>AH526</f>
        <v>0</v>
      </c>
      <c r="AI525" s="37">
        <f t="shared" si="2338"/>
        <v>0</v>
      </c>
      <c r="AJ525" s="37">
        <f t="shared" si="2338"/>
        <v>0</v>
      </c>
      <c r="AK525" s="37">
        <f t="shared" si="2338"/>
        <v>0</v>
      </c>
      <c r="AL525" s="37">
        <f>AL526</f>
        <v>75512</v>
      </c>
      <c r="AM525" s="37">
        <f t="shared" si="2339"/>
        <v>74756</v>
      </c>
      <c r="AN525" s="37">
        <f t="shared" si="2339"/>
        <v>62927</v>
      </c>
      <c r="AO525" s="37">
        <f t="shared" si="2339"/>
        <v>62297</v>
      </c>
      <c r="AP525" s="37">
        <f>AP526</f>
        <v>0</v>
      </c>
      <c r="AQ525" s="37">
        <f t="shared" si="2340"/>
        <v>0</v>
      </c>
      <c r="AR525" s="37">
        <f t="shared" si="2340"/>
        <v>0</v>
      </c>
      <c r="AS525" s="37">
        <f t="shared" si="2340"/>
        <v>0</v>
      </c>
      <c r="AT525" s="37">
        <f>AT526</f>
        <v>75512</v>
      </c>
      <c r="AU525" s="37">
        <f t="shared" si="2341"/>
        <v>74756</v>
      </c>
      <c r="AV525" s="37">
        <f t="shared" si="2341"/>
        <v>62927</v>
      </c>
      <c r="AW525" s="37">
        <f t="shared" si="2341"/>
        <v>62297</v>
      </c>
      <c r="AX525" s="37">
        <f>AX526</f>
        <v>0</v>
      </c>
      <c r="AY525" s="37">
        <f t="shared" si="2342"/>
        <v>0</v>
      </c>
      <c r="AZ525" s="37">
        <f t="shared" si="2342"/>
        <v>0</v>
      </c>
      <c r="BA525" s="37">
        <f t="shared" si="2342"/>
        <v>0</v>
      </c>
      <c r="BB525" s="37">
        <f>BB526</f>
        <v>75512</v>
      </c>
      <c r="BC525" s="37">
        <f t="shared" si="2343"/>
        <v>74756</v>
      </c>
      <c r="BD525" s="37">
        <f t="shared" si="2343"/>
        <v>62927</v>
      </c>
      <c r="BE525" s="37">
        <f t="shared" si="2343"/>
        <v>62297</v>
      </c>
      <c r="BF525" s="37">
        <f>BF526</f>
        <v>0</v>
      </c>
      <c r="BG525" s="37">
        <f t="shared" si="2344"/>
        <v>0</v>
      </c>
      <c r="BH525" s="37">
        <f t="shared" si="2344"/>
        <v>0</v>
      </c>
      <c r="BI525" s="37">
        <f t="shared" si="2344"/>
        <v>0</v>
      </c>
      <c r="BJ525" s="37">
        <f>BJ526</f>
        <v>75512</v>
      </c>
      <c r="BK525" s="37">
        <f t="shared" si="2345"/>
        <v>74756</v>
      </c>
      <c r="BL525" s="37">
        <f t="shared" si="2345"/>
        <v>62927</v>
      </c>
      <c r="BM525" s="37">
        <f t="shared" si="2345"/>
        <v>62297</v>
      </c>
      <c r="BN525" s="37">
        <f>BN526</f>
        <v>0</v>
      </c>
      <c r="BO525" s="37">
        <f t="shared" si="2346"/>
        <v>0</v>
      </c>
      <c r="BP525" s="37">
        <f t="shared" si="2346"/>
        <v>0</v>
      </c>
      <c r="BQ525" s="37">
        <f t="shared" si="2346"/>
        <v>0</v>
      </c>
      <c r="BR525" s="37">
        <f>BR526</f>
        <v>75512</v>
      </c>
      <c r="BS525" s="37">
        <f t="shared" si="2347"/>
        <v>74756</v>
      </c>
      <c r="BT525" s="37">
        <f t="shared" si="2347"/>
        <v>62927</v>
      </c>
      <c r="BU525" s="37">
        <f t="shared" si="2347"/>
        <v>62297</v>
      </c>
      <c r="BV525" s="151">
        <f>BV526</f>
        <v>0</v>
      </c>
      <c r="BW525" s="151">
        <f t="shared" si="2348"/>
        <v>0</v>
      </c>
      <c r="BX525" s="151">
        <f t="shared" si="2348"/>
        <v>0</v>
      </c>
      <c r="BY525" s="151">
        <f t="shared" si="2348"/>
        <v>0</v>
      </c>
      <c r="BZ525" s="37">
        <f>BZ526</f>
        <v>75512</v>
      </c>
      <c r="CA525" s="37">
        <f t="shared" si="2349"/>
        <v>74756</v>
      </c>
      <c r="CB525" s="37">
        <f t="shared" si="2349"/>
        <v>62927</v>
      </c>
      <c r="CC525" s="37">
        <f t="shared" si="2349"/>
        <v>62297</v>
      </c>
    </row>
    <row r="526" spans="1:81" s="40" customFormat="1" ht="66" x14ac:dyDescent="0.25">
      <c r="A526" s="7" t="s">
        <v>177</v>
      </c>
      <c r="B526" s="2" t="s">
        <v>40</v>
      </c>
      <c r="C526" s="2" t="s">
        <v>165</v>
      </c>
      <c r="D526" s="50" t="s">
        <v>443</v>
      </c>
      <c r="E526" s="3">
        <v>810</v>
      </c>
      <c r="F526" s="37">
        <v>76067</v>
      </c>
      <c r="G526" s="37">
        <v>75306</v>
      </c>
      <c r="H526" s="37">
        <v>630</v>
      </c>
      <c r="I526" s="37"/>
      <c r="J526" s="37">
        <v>-550</v>
      </c>
      <c r="K526" s="37">
        <v>-550</v>
      </c>
      <c r="L526" s="37">
        <v>62297</v>
      </c>
      <c r="M526" s="37">
        <v>62297</v>
      </c>
      <c r="N526" s="37">
        <f>F526+J526</f>
        <v>75517</v>
      </c>
      <c r="O526" s="37">
        <f>G526+K526</f>
        <v>74756</v>
      </c>
      <c r="P526" s="37">
        <f>H526+L526</f>
        <v>62927</v>
      </c>
      <c r="Q526" s="37">
        <f>I526+M526</f>
        <v>62297</v>
      </c>
      <c r="R526" s="37">
        <v>-5</v>
      </c>
      <c r="S526" s="37"/>
      <c r="T526" s="37"/>
      <c r="U526" s="37"/>
      <c r="V526" s="37">
        <f>N526+R526+S526</f>
        <v>75512</v>
      </c>
      <c r="W526" s="37">
        <f>O526+S526</f>
        <v>74756</v>
      </c>
      <c r="X526" s="37">
        <f>P526+T526+U526</f>
        <v>62927</v>
      </c>
      <c r="Y526" s="37">
        <f>Q526+U526</f>
        <v>62297</v>
      </c>
      <c r="Z526" s="37"/>
      <c r="AA526" s="37"/>
      <c r="AB526" s="37"/>
      <c r="AC526" s="37"/>
      <c r="AD526" s="37">
        <f>V526+Z526+AA526</f>
        <v>75512</v>
      </c>
      <c r="AE526" s="37">
        <f>W526+AA526</f>
        <v>74756</v>
      </c>
      <c r="AF526" s="37">
        <f>X526+AB526+AC526</f>
        <v>62927</v>
      </c>
      <c r="AG526" s="37">
        <f>Y526+AC526</f>
        <v>62297</v>
      </c>
      <c r="AH526" s="37"/>
      <c r="AI526" s="37"/>
      <c r="AJ526" s="37"/>
      <c r="AK526" s="37"/>
      <c r="AL526" s="37">
        <f>AD526+AH526+AI526</f>
        <v>75512</v>
      </c>
      <c r="AM526" s="37">
        <f>AE526+AI526</f>
        <v>74756</v>
      </c>
      <c r="AN526" s="37">
        <f>AF526+AJ526+AK526</f>
        <v>62927</v>
      </c>
      <c r="AO526" s="37">
        <f>AG526+AK526</f>
        <v>62297</v>
      </c>
      <c r="AP526" s="37"/>
      <c r="AQ526" s="37"/>
      <c r="AR526" s="37"/>
      <c r="AS526" s="37"/>
      <c r="AT526" s="37">
        <f>AL526+AP526+AQ526</f>
        <v>75512</v>
      </c>
      <c r="AU526" s="37">
        <f>AM526+AQ526</f>
        <v>74756</v>
      </c>
      <c r="AV526" s="37">
        <f>AN526+AR526+AS526</f>
        <v>62927</v>
      </c>
      <c r="AW526" s="37">
        <f>AO526+AS526</f>
        <v>62297</v>
      </c>
      <c r="AX526" s="37"/>
      <c r="AY526" s="37"/>
      <c r="AZ526" s="37"/>
      <c r="BA526" s="37"/>
      <c r="BB526" s="37">
        <f>AT526+AX526+AY526</f>
        <v>75512</v>
      </c>
      <c r="BC526" s="37">
        <f>AU526+AY526</f>
        <v>74756</v>
      </c>
      <c r="BD526" s="37">
        <f>AV526+AZ526+BA526</f>
        <v>62927</v>
      </c>
      <c r="BE526" s="37">
        <f>AW526+BA526</f>
        <v>62297</v>
      </c>
      <c r="BF526" s="37"/>
      <c r="BG526" s="37"/>
      <c r="BH526" s="37"/>
      <c r="BI526" s="37"/>
      <c r="BJ526" s="37">
        <f>BB526+BF526+BG526</f>
        <v>75512</v>
      </c>
      <c r="BK526" s="37">
        <f>BC526+BG526</f>
        <v>74756</v>
      </c>
      <c r="BL526" s="37">
        <f>BD526+BH526+BI526</f>
        <v>62927</v>
      </c>
      <c r="BM526" s="37">
        <f>BE526+BI526</f>
        <v>62297</v>
      </c>
      <c r="BN526" s="37"/>
      <c r="BO526" s="37"/>
      <c r="BP526" s="37"/>
      <c r="BQ526" s="37"/>
      <c r="BR526" s="37">
        <f>BJ526+BN526+BO526</f>
        <v>75512</v>
      </c>
      <c r="BS526" s="37">
        <f>BK526+BO526</f>
        <v>74756</v>
      </c>
      <c r="BT526" s="37">
        <f>BL526+BP526+BQ526</f>
        <v>62927</v>
      </c>
      <c r="BU526" s="37">
        <f>BM526+BQ526</f>
        <v>62297</v>
      </c>
      <c r="BV526" s="151"/>
      <c r="BW526" s="151"/>
      <c r="BX526" s="151"/>
      <c r="BY526" s="151"/>
      <c r="BZ526" s="37">
        <f>BR526+BV526+BW526</f>
        <v>75512</v>
      </c>
      <c r="CA526" s="37">
        <f>BS526+BW526</f>
        <v>74756</v>
      </c>
      <c r="CB526" s="37">
        <f>BT526+BX526+BY526</f>
        <v>62927</v>
      </c>
      <c r="CC526" s="37">
        <f>BU526+BY526</f>
        <v>62297</v>
      </c>
    </row>
    <row r="527" spans="1:81" s="40" customFormat="1" ht="49.5" hidden="1" x14ac:dyDescent="0.25">
      <c r="A527" s="9" t="s">
        <v>178</v>
      </c>
      <c r="B527" s="2" t="s">
        <v>40</v>
      </c>
      <c r="C527" s="2" t="s">
        <v>165</v>
      </c>
      <c r="D527" s="50" t="s">
        <v>179</v>
      </c>
      <c r="E527" s="2"/>
      <c r="F527" s="37">
        <f>F528</f>
        <v>0</v>
      </c>
      <c r="G527" s="37">
        <f t="shared" ref="G527:I528" si="2350">G528</f>
        <v>0</v>
      </c>
      <c r="H527" s="37">
        <f t="shared" si="2350"/>
        <v>0</v>
      </c>
      <c r="I527" s="37">
        <f t="shared" si="2350"/>
        <v>0</v>
      </c>
      <c r="J527" s="37">
        <f>J528</f>
        <v>0</v>
      </c>
      <c r="K527" s="37">
        <f t="shared" ref="K527:M528" si="2351">K528</f>
        <v>0</v>
      </c>
      <c r="L527" s="37">
        <f t="shared" si="2351"/>
        <v>0</v>
      </c>
      <c r="M527" s="37">
        <f t="shared" si="2351"/>
        <v>0</v>
      </c>
      <c r="N527" s="37">
        <f>N528</f>
        <v>0</v>
      </c>
      <c r="O527" s="37">
        <f t="shared" ref="O527:Q528" si="2352">O528</f>
        <v>0</v>
      </c>
      <c r="P527" s="37">
        <f t="shared" si="2352"/>
        <v>0</v>
      </c>
      <c r="Q527" s="37">
        <f t="shared" si="2352"/>
        <v>0</v>
      </c>
      <c r="R527" s="37">
        <f>R528</f>
        <v>0</v>
      </c>
      <c r="S527" s="37">
        <f t="shared" ref="S527:U528" si="2353">S528</f>
        <v>0</v>
      </c>
      <c r="T527" s="37">
        <f t="shared" si="2353"/>
        <v>0</v>
      </c>
      <c r="U527" s="37">
        <f t="shared" si="2353"/>
        <v>0</v>
      </c>
      <c r="V527" s="37">
        <f>V528</f>
        <v>0</v>
      </c>
      <c r="W527" s="37">
        <f t="shared" ref="W527:Y528" si="2354">W528</f>
        <v>0</v>
      </c>
      <c r="X527" s="37">
        <f t="shared" si="2354"/>
        <v>0</v>
      </c>
      <c r="Y527" s="37">
        <f t="shared" si="2354"/>
        <v>0</v>
      </c>
      <c r="Z527" s="37">
        <f>Z528</f>
        <v>0</v>
      </c>
      <c r="AA527" s="37">
        <f t="shared" ref="AA527:AC528" si="2355">AA528</f>
        <v>0</v>
      </c>
      <c r="AB527" s="37">
        <f t="shared" si="2355"/>
        <v>0</v>
      </c>
      <c r="AC527" s="37">
        <f t="shared" si="2355"/>
        <v>0</v>
      </c>
      <c r="AD527" s="37">
        <f>AD528</f>
        <v>0</v>
      </c>
      <c r="AE527" s="37">
        <f t="shared" ref="AE527:AG528" si="2356">AE528</f>
        <v>0</v>
      </c>
      <c r="AF527" s="37">
        <f t="shared" si="2356"/>
        <v>0</v>
      </c>
      <c r="AG527" s="37">
        <f t="shared" si="2356"/>
        <v>0</v>
      </c>
      <c r="AH527" s="37">
        <f>AH528</f>
        <v>0</v>
      </c>
      <c r="AI527" s="37">
        <f t="shared" ref="AI527:AK528" si="2357">AI528</f>
        <v>0</v>
      </c>
      <c r="AJ527" s="37">
        <f t="shared" si="2357"/>
        <v>0</v>
      </c>
      <c r="AK527" s="37">
        <f t="shared" si="2357"/>
        <v>0</v>
      </c>
      <c r="AL527" s="37">
        <f>AL528</f>
        <v>0</v>
      </c>
      <c r="AM527" s="37">
        <f t="shared" ref="AM527:AO528" si="2358">AM528</f>
        <v>0</v>
      </c>
      <c r="AN527" s="37">
        <f t="shared" si="2358"/>
        <v>0</v>
      </c>
      <c r="AO527" s="37">
        <f t="shared" si="2358"/>
        <v>0</v>
      </c>
      <c r="AP527" s="37">
        <f>AP528</f>
        <v>0</v>
      </c>
      <c r="AQ527" s="37">
        <f t="shared" ref="AQ527:AS528" si="2359">AQ528</f>
        <v>0</v>
      </c>
      <c r="AR527" s="37">
        <f t="shared" si="2359"/>
        <v>0</v>
      </c>
      <c r="AS527" s="37">
        <f t="shared" si="2359"/>
        <v>0</v>
      </c>
      <c r="AT527" s="37">
        <f>AT528</f>
        <v>0</v>
      </c>
      <c r="AU527" s="37">
        <f t="shared" ref="AU527:AW528" si="2360">AU528</f>
        <v>0</v>
      </c>
      <c r="AV527" s="37">
        <f t="shared" si="2360"/>
        <v>0</v>
      </c>
      <c r="AW527" s="37">
        <f t="shared" si="2360"/>
        <v>0</v>
      </c>
      <c r="AX527" s="37">
        <f>AX528</f>
        <v>0</v>
      </c>
      <c r="AY527" s="37">
        <f t="shared" ref="AY527:BA528" si="2361">AY528</f>
        <v>0</v>
      </c>
      <c r="AZ527" s="37">
        <f t="shared" si="2361"/>
        <v>0</v>
      </c>
      <c r="BA527" s="37">
        <f t="shared" si="2361"/>
        <v>0</v>
      </c>
      <c r="BB527" s="37">
        <f>BB528</f>
        <v>0</v>
      </c>
      <c r="BC527" s="37">
        <f t="shared" ref="BC527:BE528" si="2362">BC528</f>
        <v>0</v>
      </c>
      <c r="BD527" s="37">
        <f t="shared" si="2362"/>
        <v>0</v>
      </c>
      <c r="BE527" s="37">
        <f t="shared" si="2362"/>
        <v>0</v>
      </c>
      <c r="BF527" s="37">
        <f>BF528</f>
        <v>0</v>
      </c>
      <c r="BG527" s="37">
        <f t="shared" ref="BG527:BI528" si="2363">BG528</f>
        <v>0</v>
      </c>
      <c r="BH527" s="37">
        <f t="shared" si="2363"/>
        <v>0</v>
      </c>
      <c r="BI527" s="37">
        <f t="shared" si="2363"/>
        <v>0</v>
      </c>
      <c r="BJ527" s="37">
        <f>BJ528</f>
        <v>0</v>
      </c>
      <c r="BK527" s="37">
        <f t="shared" ref="BK527:BM528" si="2364">BK528</f>
        <v>0</v>
      </c>
      <c r="BL527" s="37">
        <f t="shared" si="2364"/>
        <v>0</v>
      </c>
      <c r="BM527" s="37">
        <f t="shared" si="2364"/>
        <v>0</v>
      </c>
      <c r="BN527" s="37">
        <f>BN528</f>
        <v>0</v>
      </c>
      <c r="BO527" s="37">
        <f t="shared" ref="BO527:BQ528" si="2365">BO528</f>
        <v>0</v>
      </c>
      <c r="BP527" s="37">
        <f t="shared" si="2365"/>
        <v>0</v>
      </c>
      <c r="BQ527" s="37">
        <f t="shared" si="2365"/>
        <v>0</v>
      </c>
      <c r="BR527" s="37">
        <f>BR528</f>
        <v>0</v>
      </c>
      <c r="BS527" s="37">
        <f t="shared" ref="BS527:BU528" si="2366">BS528</f>
        <v>0</v>
      </c>
      <c r="BT527" s="37">
        <f t="shared" si="2366"/>
        <v>0</v>
      </c>
      <c r="BU527" s="37">
        <f t="shared" si="2366"/>
        <v>0</v>
      </c>
      <c r="BV527" s="151">
        <f>BV528</f>
        <v>0</v>
      </c>
      <c r="BW527" s="151">
        <f t="shared" ref="BW527:BY528" si="2367">BW528</f>
        <v>0</v>
      </c>
      <c r="BX527" s="151">
        <f t="shared" si="2367"/>
        <v>0</v>
      </c>
      <c r="BY527" s="151">
        <f t="shared" si="2367"/>
        <v>0</v>
      </c>
      <c r="BZ527" s="37">
        <f>BZ528</f>
        <v>0</v>
      </c>
      <c r="CA527" s="37">
        <f t="shared" ref="CA527:CC528" si="2368">CA528</f>
        <v>0</v>
      </c>
      <c r="CB527" s="37">
        <f t="shared" si="2368"/>
        <v>0</v>
      </c>
      <c r="CC527" s="37">
        <f t="shared" si="2368"/>
        <v>0</v>
      </c>
    </row>
    <row r="528" spans="1:81" s="40" customFormat="1" ht="16.5" hidden="1" x14ac:dyDescent="0.25">
      <c r="A528" s="9" t="s">
        <v>36</v>
      </c>
      <c r="B528" s="2" t="s">
        <v>40</v>
      </c>
      <c r="C528" s="2" t="s">
        <v>165</v>
      </c>
      <c r="D528" s="50" t="s">
        <v>179</v>
      </c>
      <c r="E528" s="2">
        <v>800</v>
      </c>
      <c r="F528" s="37">
        <f>F529</f>
        <v>0</v>
      </c>
      <c r="G528" s="37">
        <f t="shared" si="2350"/>
        <v>0</v>
      </c>
      <c r="H528" s="37">
        <f t="shared" si="2350"/>
        <v>0</v>
      </c>
      <c r="I528" s="37">
        <f t="shared" si="2350"/>
        <v>0</v>
      </c>
      <c r="J528" s="37">
        <f>J529</f>
        <v>0</v>
      </c>
      <c r="K528" s="37">
        <f t="shared" si="2351"/>
        <v>0</v>
      </c>
      <c r="L528" s="37">
        <f t="shared" si="2351"/>
        <v>0</v>
      </c>
      <c r="M528" s="37">
        <f t="shared" si="2351"/>
        <v>0</v>
      </c>
      <c r="N528" s="37">
        <f>N529</f>
        <v>0</v>
      </c>
      <c r="O528" s="37">
        <f t="shared" si="2352"/>
        <v>0</v>
      </c>
      <c r="P528" s="37">
        <f t="shared" si="2352"/>
        <v>0</v>
      </c>
      <c r="Q528" s="37">
        <f t="shared" si="2352"/>
        <v>0</v>
      </c>
      <c r="R528" s="37">
        <f>R529</f>
        <v>0</v>
      </c>
      <c r="S528" s="37">
        <f t="shared" si="2353"/>
        <v>0</v>
      </c>
      <c r="T528" s="37">
        <f t="shared" si="2353"/>
        <v>0</v>
      </c>
      <c r="U528" s="37">
        <f t="shared" si="2353"/>
        <v>0</v>
      </c>
      <c r="V528" s="37">
        <f>V529</f>
        <v>0</v>
      </c>
      <c r="W528" s="37">
        <f t="shared" si="2354"/>
        <v>0</v>
      </c>
      <c r="X528" s="37">
        <f t="shared" si="2354"/>
        <v>0</v>
      </c>
      <c r="Y528" s="37">
        <f t="shared" si="2354"/>
        <v>0</v>
      </c>
      <c r="Z528" s="37">
        <f>Z529</f>
        <v>0</v>
      </c>
      <c r="AA528" s="37">
        <f t="shared" si="2355"/>
        <v>0</v>
      </c>
      <c r="AB528" s="37">
        <f t="shared" si="2355"/>
        <v>0</v>
      </c>
      <c r="AC528" s="37">
        <f t="shared" si="2355"/>
        <v>0</v>
      </c>
      <c r="AD528" s="37">
        <f>AD529</f>
        <v>0</v>
      </c>
      <c r="AE528" s="37">
        <f t="shared" si="2356"/>
        <v>0</v>
      </c>
      <c r="AF528" s="37">
        <f t="shared" si="2356"/>
        <v>0</v>
      </c>
      <c r="AG528" s="37">
        <f t="shared" si="2356"/>
        <v>0</v>
      </c>
      <c r="AH528" s="37">
        <f>AH529</f>
        <v>0</v>
      </c>
      <c r="AI528" s="37">
        <f t="shared" si="2357"/>
        <v>0</v>
      </c>
      <c r="AJ528" s="37">
        <f t="shared" si="2357"/>
        <v>0</v>
      </c>
      <c r="AK528" s="37">
        <f t="shared" si="2357"/>
        <v>0</v>
      </c>
      <c r="AL528" s="37">
        <f>AL529</f>
        <v>0</v>
      </c>
      <c r="AM528" s="37">
        <f t="shared" si="2358"/>
        <v>0</v>
      </c>
      <c r="AN528" s="37">
        <f t="shared" si="2358"/>
        <v>0</v>
      </c>
      <c r="AO528" s="37">
        <f t="shared" si="2358"/>
        <v>0</v>
      </c>
      <c r="AP528" s="37">
        <f>AP529</f>
        <v>0</v>
      </c>
      <c r="AQ528" s="37">
        <f t="shared" si="2359"/>
        <v>0</v>
      </c>
      <c r="AR528" s="37">
        <f t="shared" si="2359"/>
        <v>0</v>
      </c>
      <c r="AS528" s="37">
        <f t="shared" si="2359"/>
        <v>0</v>
      </c>
      <c r="AT528" s="37">
        <f>AT529</f>
        <v>0</v>
      </c>
      <c r="AU528" s="37">
        <f t="shared" si="2360"/>
        <v>0</v>
      </c>
      <c r="AV528" s="37">
        <f t="shared" si="2360"/>
        <v>0</v>
      </c>
      <c r="AW528" s="37">
        <f t="shared" si="2360"/>
        <v>0</v>
      </c>
      <c r="AX528" s="37">
        <f>AX529</f>
        <v>0</v>
      </c>
      <c r="AY528" s="37">
        <f t="shared" si="2361"/>
        <v>0</v>
      </c>
      <c r="AZ528" s="37">
        <f t="shared" si="2361"/>
        <v>0</v>
      </c>
      <c r="BA528" s="37">
        <f t="shared" si="2361"/>
        <v>0</v>
      </c>
      <c r="BB528" s="37">
        <f>BB529</f>
        <v>0</v>
      </c>
      <c r="BC528" s="37">
        <f t="shared" si="2362"/>
        <v>0</v>
      </c>
      <c r="BD528" s="37">
        <f t="shared" si="2362"/>
        <v>0</v>
      </c>
      <c r="BE528" s="37">
        <f t="shared" si="2362"/>
        <v>0</v>
      </c>
      <c r="BF528" s="37">
        <f>BF529</f>
        <v>0</v>
      </c>
      <c r="BG528" s="37">
        <f t="shared" si="2363"/>
        <v>0</v>
      </c>
      <c r="BH528" s="37">
        <f t="shared" si="2363"/>
        <v>0</v>
      </c>
      <c r="BI528" s="37">
        <f t="shared" si="2363"/>
        <v>0</v>
      </c>
      <c r="BJ528" s="37">
        <f>BJ529</f>
        <v>0</v>
      </c>
      <c r="BK528" s="37">
        <f t="shared" si="2364"/>
        <v>0</v>
      </c>
      <c r="BL528" s="37">
        <f t="shared" si="2364"/>
        <v>0</v>
      </c>
      <c r="BM528" s="37">
        <f t="shared" si="2364"/>
        <v>0</v>
      </c>
      <c r="BN528" s="37">
        <f>BN529</f>
        <v>0</v>
      </c>
      <c r="BO528" s="37">
        <f t="shared" si="2365"/>
        <v>0</v>
      </c>
      <c r="BP528" s="37">
        <f t="shared" si="2365"/>
        <v>0</v>
      </c>
      <c r="BQ528" s="37">
        <f t="shared" si="2365"/>
        <v>0</v>
      </c>
      <c r="BR528" s="37">
        <f>BR529</f>
        <v>0</v>
      </c>
      <c r="BS528" s="37">
        <f t="shared" si="2366"/>
        <v>0</v>
      </c>
      <c r="BT528" s="37">
        <f t="shared" si="2366"/>
        <v>0</v>
      </c>
      <c r="BU528" s="37">
        <f t="shared" si="2366"/>
        <v>0</v>
      </c>
      <c r="BV528" s="151">
        <f>BV529</f>
        <v>0</v>
      </c>
      <c r="BW528" s="151">
        <f t="shared" si="2367"/>
        <v>0</v>
      </c>
      <c r="BX528" s="151">
        <f t="shared" si="2367"/>
        <v>0</v>
      </c>
      <c r="BY528" s="151">
        <f t="shared" si="2367"/>
        <v>0</v>
      </c>
      <c r="BZ528" s="37">
        <f>BZ529</f>
        <v>0</v>
      </c>
      <c r="CA528" s="37">
        <f t="shared" si="2368"/>
        <v>0</v>
      </c>
      <c r="CB528" s="37">
        <f t="shared" si="2368"/>
        <v>0</v>
      </c>
      <c r="CC528" s="37">
        <f t="shared" si="2368"/>
        <v>0</v>
      </c>
    </row>
    <row r="529" spans="1:81" s="40" customFormat="1" ht="66" hidden="1" x14ac:dyDescent="0.25">
      <c r="A529" s="9" t="s">
        <v>177</v>
      </c>
      <c r="B529" s="2" t="s">
        <v>40</v>
      </c>
      <c r="C529" s="2" t="s">
        <v>165</v>
      </c>
      <c r="D529" s="50" t="s">
        <v>179</v>
      </c>
      <c r="E529" s="2">
        <v>810</v>
      </c>
      <c r="F529" s="37"/>
      <c r="G529" s="37"/>
      <c r="H529" s="37"/>
      <c r="I529" s="37"/>
      <c r="J529" s="37"/>
      <c r="K529" s="37"/>
      <c r="L529" s="37"/>
      <c r="M529" s="37"/>
      <c r="N529" s="37">
        <f>F529+J529</f>
        <v>0</v>
      </c>
      <c r="O529" s="37">
        <f>G529+K529</f>
        <v>0</v>
      </c>
      <c r="P529" s="37">
        <f>H529+L529</f>
        <v>0</v>
      </c>
      <c r="Q529" s="37">
        <f>I529+M529</f>
        <v>0</v>
      </c>
      <c r="R529" s="37"/>
      <c r="S529" s="37"/>
      <c r="T529" s="37"/>
      <c r="U529" s="37"/>
      <c r="V529" s="37">
        <f>N529+R529</f>
        <v>0</v>
      </c>
      <c r="W529" s="37">
        <f>O529+S529</f>
        <v>0</v>
      </c>
      <c r="X529" s="37">
        <f>P529+T529</f>
        <v>0</v>
      </c>
      <c r="Y529" s="37">
        <f>Q529+U529</f>
        <v>0</v>
      </c>
      <c r="Z529" s="37"/>
      <c r="AA529" s="37"/>
      <c r="AB529" s="37"/>
      <c r="AC529" s="37"/>
      <c r="AD529" s="37">
        <f>V529+Z529</f>
        <v>0</v>
      </c>
      <c r="AE529" s="37">
        <f>W529+AA529</f>
        <v>0</v>
      </c>
      <c r="AF529" s="37">
        <f>X529+AB529</f>
        <v>0</v>
      </c>
      <c r="AG529" s="37">
        <f>Y529+AC529</f>
        <v>0</v>
      </c>
      <c r="AH529" s="37"/>
      <c r="AI529" s="37"/>
      <c r="AJ529" s="37"/>
      <c r="AK529" s="37"/>
      <c r="AL529" s="37">
        <f>AD529+AH529</f>
        <v>0</v>
      </c>
      <c r="AM529" s="37">
        <f>AE529+AI529</f>
        <v>0</v>
      </c>
      <c r="AN529" s="37">
        <f>AF529+AJ529</f>
        <v>0</v>
      </c>
      <c r="AO529" s="37">
        <f>AG529+AK529</f>
        <v>0</v>
      </c>
      <c r="AP529" s="37"/>
      <c r="AQ529" s="37"/>
      <c r="AR529" s="37"/>
      <c r="AS529" s="37"/>
      <c r="AT529" s="37">
        <f>AL529+AP529</f>
        <v>0</v>
      </c>
      <c r="AU529" s="37">
        <f>AM529+AQ529</f>
        <v>0</v>
      </c>
      <c r="AV529" s="37">
        <f>AN529+AR529</f>
        <v>0</v>
      </c>
      <c r="AW529" s="37">
        <f>AO529+AS529</f>
        <v>0</v>
      </c>
      <c r="AX529" s="37"/>
      <c r="AY529" s="37"/>
      <c r="AZ529" s="37"/>
      <c r="BA529" s="37"/>
      <c r="BB529" s="37">
        <f>AT529+AX529</f>
        <v>0</v>
      </c>
      <c r="BC529" s="37">
        <f>AU529+AY529</f>
        <v>0</v>
      </c>
      <c r="BD529" s="37">
        <f>AV529+AZ529</f>
        <v>0</v>
      </c>
      <c r="BE529" s="37">
        <f>AW529+BA529</f>
        <v>0</v>
      </c>
      <c r="BF529" s="37"/>
      <c r="BG529" s="37"/>
      <c r="BH529" s="37"/>
      <c r="BI529" s="37"/>
      <c r="BJ529" s="37">
        <f>BB529+BF529</f>
        <v>0</v>
      </c>
      <c r="BK529" s="37">
        <f>BC529+BG529</f>
        <v>0</v>
      </c>
      <c r="BL529" s="37">
        <f>BD529+BH529</f>
        <v>0</v>
      </c>
      <c r="BM529" s="37">
        <f>BE529+BI529</f>
        <v>0</v>
      </c>
      <c r="BN529" s="37"/>
      <c r="BO529" s="37"/>
      <c r="BP529" s="37"/>
      <c r="BQ529" s="37"/>
      <c r="BR529" s="37">
        <f>BJ529+BN529</f>
        <v>0</v>
      </c>
      <c r="BS529" s="37">
        <f>BK529+BO529</f>
        <v>0</v>
      </c>
      <c r="BT529" s="37">
        <f>BL529+BP529</f>
        <v>0</v>
      </c>
      <c r="BU529" s="37">
        <f>BM529+BQ529</f>
        <v>0</v>
      </c>
      <c r="BV529" s="151"/>
      <c r="BW529" s="151"/>
      <c r="BX529" s="151"/>
      <c r="BY529" s="151"/>
      <c r="BZ529" s="37">
        <f>BR529+BV529</f>
        <v>0</v>
      </c>
      <c r="CA529" s="37">
        <f>BS529+BW529</f>
        <v>0</v>
      </c>
      <c r="CB529" s="37">
        <f>BT529+BX529</f>
        <v>0</v>
      </c>
      <c r="CC529" s="37">
        <f>BU529+BY529</f>
        <v>0</v>
      </c>
    </row>
    <row r="530" spans="1:81" s="40" customFormat="1" ht="16.5" hidden="1" x14ac:dyDescent="0.25">
      <c r="A530" s="9" t="s">
        <v>16</v>
      </c>
      <c r="B530" s="2" t="s">
        <v>40</v>
      </c>
      <c r="C530" s="2" t="s">
        <v>165</v>
      </c>
      <c r="D530" s="50" t="s">
        <v>17</v>
      </c>
      <c r="E530" s="2"/>
      <c r="F530" s="37">
        <f t="shared" ref="F530:Q530" si="2369">F531+F544</f>
        <v>0</v>
      </c>
      <c r="G530" s="37">
        <f t="shared" si="2369"/>
        <v>0</v>
      </c>
      <c r="H530" s="37">
        <f t="shared" si="2369"/>
        <v>0</v>
      </c>
      <c r="I530" s="37">
        <f t="shared" si="2369"/>
        <v>0</v>
      </c>
      <c r="J530" s="37">
        <f t="shared" si="2369"/>
        <v>0</v>
      </c>
      <c r="K530" s="37">
        <f t="shared" si="2369"/>
        <v>0</v>
      </c>
      <c r="L530" s="37">
        <f t="shared" si="2369"/>
        <v>0</v>
      </c>
      <c r="M530" s="37">
        <f t="shared" si="2369"/>
        <v>0</v>
      </c>
      <c r="N530" s="37">
        <f t="shared" si="2369"/>
        <v>0</v>
      </c>
      <c r="O530" s="37">
        <f t="shared" si="2369"/>
        <v>0</v>
      </c>
      <c r="P530" s="37">
        <f t="shared" si="2369"/>
        <v>0</v>
      </c>
      <c r="Q530" s="37">
        <f t="shared" si="2369"/>
        <v>0</v>
      </c>
      <c r="R530" s="37">
        <f t="shared" ref="R530:Y530" si="2370">R531+R544</f>
        <v>0</v>
      </c>
      <c r="S530" s="37">
        <f t="shared" si="2370"/>
        <v>0</v>
      </c>
      <c r="T530" s="37">
        <f t="shared" si="2370"/>
        <v>0</v>
      </c>
      <c r="U530" s="37">
        <f t="shared" si="2370"/>
        <v>0</v>
      </c>
      <c r="V530" s="37">
        <f t="shared" si="2370"/>
        <v>0</v>
      </c>
      <c r="W530" s="37">
        <f t="shared" si="2370"/>
        <v>0</v>
      </c>
      <c r="X530" s="37">
        <f t="shared" si="2370"/>
        <v>0</v>
      </c>
      <c r="Y530" s="37">
        <f t="shared" si="2370"/>
        <v>0</v>
      </c>
      <c r="Z530" s="37">
        <f t="shared" ref="Z530:AG530" si="2371">Z531+Z544</f>
        <v>0</v>
      </c>
      <c r="AA530" s="37">
        <f t="shared" si="2371"/>
        <v>0</v>
      </c>
      <c r="AB530" s="37">
        <f t="shared" si="2371"/>
        <v>0</v>
      </c>
      <c r="AC530" s="37">
        <f t="shared" si="2371"/>
        <v>0</v>
      </c>
      <c r="AD530" s="37">
        <f t="shared" si="2371"/>
        <v>0</v>
      </c>
      <c r="AE530" s="37">
        <f t="shared" si="2371"/>
        <v>0</v>
      </c>
      <c r="AF530" s="37">
        <f t="shared" si="2371"/>
        <v>0</v>
      </c>
      <c r="AG530" s="37">
        <f t="shared" si="2371"/>
        <v>0</v>
      </c>
      <c r="AH530" s="37">
        <f t="shared" ref="AH530:AO530" si="2372">AH531+AH544</f>
        <v>0</v>
      </c>
      <c r="AI530" s="37">
        <f t="shared" si="2372"/>
        <v>0</v>
      </c>
      <c r="AJ530" s="37">
        <f t="shared" si="2372"/>
        <v>0</v>
      </c>
      <c r="AK530" s="37">
        <f t="shared" si="2372"/>
        <v>0</v>
      </c>
      <c r="AL530" s="37">
        <f t="shared" si="2372"/>
        <v>0</v>
      </c>
      <c r="AM530" s="37">
        <f t="shared" si="2372"/>
        <v>0</v>
      </c>
      <c r="AN530" s="37">
        <f t="shared" si="2372"/>
        <v>0</v>
      </c>
      <c r="AO530" s="37">
        <f t="shared" si="2372"/>
        <v>0</v>
      </c>
      <c r="AP530" s="37">
        <f t="shared" ref="AP530:AW530" si="2373">AP531+AP544</f>
        <v>0</v>
      </c>
      <c r="AQ530" s="37">
        <f t="shared" si="2373"/>
        <v>0</v>
      </c>
      <c r="AR530" s="37">
        <f t="shared" si="2373"/>
        <v>0</v>
      </c>
      <c r="AS530" s="37">
        <f t="shared" si="2373"/>
        <v>0</v>
      </c>
      <c r="AT530" s="37">
        <f t="shared" si="2373"/>
        <v>0</v>
      </c>
      <c r="AU530" s="37">
        <f t="shared" si="2373"/>
        <v>0</v>
      </c>
      <c r="AV530" s="37">
        <f t="shared" si="2373"/>
        <v>0</v>
      </c>
      <c r="AW530" s="37">
        <f t="shared" si="2373"/>
        <v>0</v>
      </c>
      <c r="AX530" s="37">
        <f t="shared" ref="AX530:BE530" si="2374">AX531+AX544</f>
        <v>0</v>
      </c>
      <c r="AY530" s="37">
        <f t="shared" si="2374"/>
        <v>0</v>
      </c>
      <c r="AZ530" s="37">
        <f t="shared" si="2374"/>
        <v>0</v>
      </c>
      <c r="BA530" s="37">
        <f t="shared" si="2374"/>
        <v>0</v>
      </c>
      <c r="BB530" s="37">
        <f t="shared" si="2374"/>
        <v>0</v>
      </c>
      <c r="BC530" s="37">
        <f t="shared" si="2374"/>
        <v>0</v>
      </c>
      <c r="BD530" s="37">
        <f t="shared" si="2374"/>
        <v>0</v>
      </c>
      <c r="BE530" s="37">
        <f t="shared" si="2374"/>
        <v>0</v>
      </c>
      <c r="BF530" s="37">
        <f t="shared" ref="BF530:BM530" si="2375">BF531+BF544</f>
        <v>0</v>
      </c>
      <c r="BG530" s="37">
        <f t="shared" si="2375"/>
        <v>0</v>
      </c>
      <c r="BH530" s="37">
        <f t="shared" si="2375"/>
        <v>0</v>
      </c>
      <c r="BI530" s="37">
        <f t="shared" si="2375"/>
        <v>0</v>
      </c>
      <c r="BJ530" s="37">
        <f t="shared" si="2375"/>
        <v>0</v>
      </c>
      <c r="BK530" s="37">
        <f t="shared" si="2375"/>
        <v>0</v>
      </c>
      <c r="BL530" s="37">
        <f t="shared" si="2375"/>
        <v>0</v>
      </c>
      <c r="BM530" s="37">
        <f t="shared" si="2375"/>
        <v>0</v>
      </c>
      <c r="BN530" s="37">
        <f t="shared" ref="BN530:BU530" si="2376">BN531+BN544</f>
        <v>0</v>
      </c>
      <c r="BO530" s="37">
        <f t="shared" si="2376"/>
        <v>0</v>
      </c>
      <c r="BP530" s="37">
        <f t="shared" si="2376"/>
        <v>0</v>
      </c>
      <c r="BQ530" s="37">
        <f t="shared" si="2376"/>
        <v>0</v>
      </c>
      <c r="BR530" s="37">
        <f t="shared" si="2376"/>
        <v>0</v>
      </c>
      <c r="BS530" s="37">
        <f t="shared" si="2376"/>
        <v>0</v>
      </c>
      <c r="BT530" s="37">
        <f t="shared" si="2376"/>
        <v>0</v>
      </c>
      <c r="BU530" s="37">
        <f t="shared" si="2376"/>
        <v>0</v>
      </c>
      <c r="BV530" s="151">
        <f t="shared" ref="BV530:CC530" si="2377">BV531+BV544</f>
        <v>0</v>
      </c>
      <c r="BW530" s="151">
        <f t="shared" si="2377"/>
        <v>0</v>
      </c>
      <c r="BX530" s="151">
        <f t="shared" si="2377"/>
        <v>0</v>
      </c>
      <c r="BY530" s="151">
        <f t="shared" si="2377"/>
        <v>0</v>
      </c>
      <c r="BZ530" s="37">
        <f t="shared" si="2377"/>
        <v>0</v>
      </c>
      <c r="CA530" s="37">
        <f t="shared" si="2377"/>
        <v>0</v>
      </c>
      <c r="CB530" s="37">
        <f t="shared" si="2377"/>
        <v>0</v>
      </c>
      <c r="CC530" s="37">
        <f t="shared" si="2377"/>
        <v>0</v>
      </c>
    </row>
    <row r="531" spans="1:81" s="40" customFormat="1" ht="16.5" hidden="1" x14ac:dyDescent="0.25">
      <c r="A531" s="9" t="s">
        <v>597</v>
      </c>
      <c r="B531" s="2" t="s">
        <v>40</v>
      </c>
      <c r="C531" s="2" t="s">
        <v>165</v>
      </c>
      <c r="D531" s="50" t="s">
        <v>598</v>
      </c>
      <c r="E531" s="2"/>
      <c r="F531" s="37">
        <f t="shared" ref="F531:Q531" si="2378">F532+F535+F538+F541</f>
        <v>0</v>
      </c>
      <c r="G531" s="37">
        <f t="shared" si="2378"/>
        <v>0</v>
      </c>
      <c r="H531" s="37">
        <f t="shared" si="2378"/>
        <v>0</v>
      </c>
      <c r="I531" s="37">
        <f t="shared" si="2378"/>
        <v>0</v>
      </c>
      <c r="J531" s="37">
        <f t="shared" si="2378"/>
        <v>0</v>
      </c>
      <c r="K531" s="37">
        <f t="shared" si="2378"/>
        <v>0</v>
      </c>
      <c r="L531" s="37">
        <f t="shared" si="2378"/>
        <v>0</v>
      </c>
      <c r="M531" s="37">
        <f t="shared" si="2378"/>
        <v>0</v>
      </c>
      <c r="N531" s="37">
        <f t="shared" si="2378"/>
        <v>0</v>
      </c>
      <c r="O531" s="37">
        <f t="shared" si="2378"/>
        <v>0</v>
      </c>
      <c r="P531" s="37">
        <f t="shared" si="2378"/>
        <v>0</v>
      </c>
      <c r="Q531" s="37">
        <f t="shared" si="2378"/>
        <v>0</v>
      </c>
      <c r="R531" s="37">
        <f t="shared" ref="R531:Y531" si="2379">R532+R535+R538+R541</f>
        <v>0</v>
      </c>
      <c r="S531" s="37">
        <f t="shared" si="2379"/>
        <v>0</v>
      </c>
      <c r="T531" s="37">
        <f t="shared" si="2379"/>
        <v>0</v>
      </c>
      <c r="U531" s="37">
        <f t="shared" si="2379"/>
        <v>0</v>
      </c>
      <c r="V531" s="37">
        <f t="shared" si="2379"/>
        <v>0</v>
      </c>
      <c r="W531" s="37">
        <f t="shared" si="2379"/>
        <v>0</v>
      </c>
      <c r="X531" s="37">
        <f t="shared" si="2379"/>
        <v>0</v>
      </c>
      <c r="Y531" s="37">
        <f t="shared" si="2379"/>
        <v>0</v>
      </c>
      <c r="Z531" s="37">
        <f t="shared" ref="Z531:AG531" si="2380">Z532+Z535+Z538+Z541</f>
        <v>0</v>
      </c>
      <c r="AA531" s="37">
        <f t="shared" si="2380"/>
        <v>0</v>
      </c>
      <c r="AB531" s="37">
        <f t="shared" si="2380"/>
        <v>0</v>
      </c>
      <c r="AC531" s="37">
        <f t="shared" si="2380"/>
        <v>0</v>
      </c>
      <c r="AD531" s="37">
        <f t="shared" si="2380"/>
        <v>0</v>
      </c>
      <c r="AE531" s="37">
        <f t="shared" si="2380"/>
        <v>0</v>
      </c>
      <c r="AF531" s="37">
        <f t="shared" si="2380"/>
        <v>0</v>
      </c>
      <c r="AG531" s="37">
        <f t="shared" si="2380"/>
        <v>0</v>
      </c>
      <c r="AH531" s="37">
        <f t="shared" ref="AH531:AO531" si="2381">AH532+AH535+AH538+AH541</f>
        <v>0</v>
      </c>
      <c r="AI531" s="37">
        <f t="shared" si="2381"/>
        <v>0</v>
      </c>
      <c r="AJ531" s="37">
        <f t="shared" si="2381"/>
        <v>0</v>
      </c>
      <c r="AK531" s="37">
        <f t="shared" si="2381"/>
        <v>0</v>
      </c>
      <c r="AL531" s="37">
        <f t="shared" si="2381"/>
        <v>0</v>
      </c>
      <c r="AM531" s="37">
        <f t="shared" si="2381"/>
        <v>0</v>
      </c>
      <c r="AN531" s="37">
        <f t="shared" si="2381"/>
        <v>0</v>
      </c>
      <c r="AO531" s="37">
        <f t="shared" si="2381"/>
        <v>0</v>
      </c>
      <c r="AP531" s="37">
        <f t="shared" ref="AP531:AW531" si="2382">AP532+AP535+AP538+AP541</f>
        <v>0</v>
      </c>
      <c r="AQ531" s="37">
        <f t="shared" si="2382"/>
        <v>0</v>
      </c>
      <c r="AR531" s="37">
        <f t="shared" si="2382"/>
        <v>0</v>
      </c>
      <c r="AS531" s="37">
        <f t="shared" si="2382"/>
        <v>0</v>
      </c>
      <c r="AT531" s="37">
        <f t="shared" si="2382"/>
        <v>0</v>
      </c>
      <c r="AU531" s="37">
        <f t="shared" si="2382"/>
        <v>0</v>
      </c>
      <c r="AV531" s="37">
        <f t="shared" si="2382"/>
        <v>0</v>
      </c>
      <c r="AW531" s="37">
        <f t="shared" si="2382"/>
        <v>0</v>
      </c>
      <c r="AX531" s="37">
        <f t="shared" ref="AX531:BE531" si="2383">AX532+AX535+AX538+AX541</f>
        <v>0</v>
      </c>
      <c r="AY531" s="37">
        <f t="shared" si="2383"/>
        <v>0</v>
      </c>
      <c r="AZ531" s="37">
        <f t="shared" si="2383"/>
        <v>0</v>
      </c>
      <c r="BA531" s="37">
        <f t="shared" si="2383"/>
        <v>0</v>
      </c>
      <c r="BB531" s="37">
        <f t="shared" si="2383"/>
        <v>0</v>
      </c>
      <c r="BC531" s="37">
        <f t="shared" si="2383"/>
        <v>0</v>
      </c>
      <c r="BD531" s="37">
        <f t="shared" si="2383"/>
        <v>0</v>
      </c>
      <c r="BE531" s="37">
        <f t="shared" si="2383"/>
        <v>0</v>
      </c>
      <c r="BF531" s="37">
        <f t="shared" ref="BF531:BM531" si="2384">BF532+BF535+BF538+BF541</f>
        <v>0</v>
      </c>
      <c r="BG531" s="37">
        <f t="shared" si="2384"/>
        <v>0</v>
      </c>
      <c r="BH531" s="37">
        <f t="shared" si="2384"/>
        <v>0</v>
      </c>
      <c r="BI531" s="37">
        <f t="shared" si="2384"/>
        <v>0</v>
      </c>
      <c r="BJ531" s="37">
        <f t="shared" si="2384"/>
        <v>0</v>
      </c>
      <c r="BK531" s="37">
        <f t="shared" si="2384"/>
        <v>0</v>
      </c>
      <c r="BL531" s="37">
        <f t="shared" si="2384"/>
        <v>0</v>
      </c>
      <c r="BM531" s="37">
        <f t="shared" si="2384"/>
        <v>0</v>
      </c>
      <c r="BN531" s="37">
        <f t="shared" ref="BN531:BU531" si="2385">BN532+BN535+BN538+BN541</f>
        <v>0</v>
      </c>
      <c r="BO531" s="37">
        <f t="shared" si="2385"/>
        <v>0</v>
      </c>
      <c r="BP531" s="37">
        <f t="shared" si="2385"/>
        <v>0</v>
      </c>
      <c r="BQ531" s="37">
        <f t="shared" si="2385"/>
        <v>0</v>
      </c>
      <c r="BR531" s="37">
        <f t="shared" si="2385"/>
        <v>0</v>
      </c>
      <c r="BS531" s="37">
        <f t="shared" si="2385"/>
        <v>0</v>
      </c>
      <c r="BT531" s="37">
        <f t="shared" si="2385"/>
        <v>0</v>
      </c>
      <c r="BU531" s="37">
        <f t="shared" si="2385"/>
        <v>0</v>
      </c>
      <c r="BV531" s="151">
        <f t="shared" ref="BV531:CC531" si="2386">BV532+BV535+BV538+BV541</f>
        <v>0</v>
      </c>
      <c r="BW531" s="151">
        <f t="shared" si="2386"/>
        <v>0</v>
      </c>
      <c r="BX531" s="151">
        <f t="shared" si="2386"/>
        <v>0</v>
      </c>
      <c r="BY531" s="151">
        <f t="shared" si="2386"/>
        <v>0</v>
      </c>
      <c r="BZ531" s="37">
        <f t="shared" si="2386"/>
        <v>0</v>
      </c>
      <c r="CA531" s="37">
        <f t="shared" si="2386"/>
        <v>0</v>
      </c>
      <c r="CB531" s="37">
        <f t="shared" si="2386"/>
        <v>0</v>
      </c>
      <c r="CC531" s="37">
        <f t="shared" si="2386"/>
        <v>0</v>
      </c>
    </row>
    <row r="532" spans="1:81" s="40" customFormat="1" ht="49.5" hidden="1" x14ac:dyDescent="0.25">
      <c r="A532" s="9" t="s">
        <v>599</v>
      </c>
      <c r="B532" s="2" t="s">
        <v>40</v>
      </c>
      <c r="C532" s="2" t="s">
        <v>165</v>
      </c>
      <c r="D532" s="50" t="s">
        <v>600</v>
      </c>
      <c r="E532" s="2"/>
      <c r="F532" s="37">
        <f>F533</f>
        <v>0</v>
      </c>
      <c r="G532" s="37">
        <f t="shared" ref="G532:I533" si="2387">G533</f>
        <v>0</v>
      </c>
      <c r="H532" s="37">
        <f t="shared" si="2387"/>
        <v>0</v>
      </c>
      <c r="I532" s="38">
        <f t="shared" si="2387"/>
        <v>0</v>
      </c>
      <c r="J532" s="37">
        <f>J533</f>
        <v>0</v>
      </c>
      <c r="K532" s="37">
        <f t="shared" ref="K532:M533" si="2388">K533</f>
        <v>0</v>
      </c>
      <c r="L532" s="37">
        <f t="shared" si="2388"/>
        <v>0</v>
      </c>
      <c r="M532" s="38">
        <f t="shared" si="2388"/>
        <v>0</v>
      </c>
      <c r="N532" s="37">
        <f>N533</f>
        <v>0</v>
      </c>
      <c r="O532" s="37">
        <f t="shared" ref="O532:Q533" si="2389">O533</f>
        <v>0</v>
      </c>
      <c r="P532" s="37">
        <f t="shared" si="2389"/>
        <v>0</v>
      </c>
      <c r="Q532" s="38">
        <f t="shared" si="2389"/>
        <v>0</v>
      </c>
      <c r="R532" s="37">
        <f>R533</f>
        <v>0</v>
      </c>
      <c r="S532" s="37">
        <f t="shared" ref="S532:U533" si="2390">S533</f>
        <v>0</v>
      </c>
      <c r="T532" s="37">
        <f t="shared" si="2390"/>
        <v>0</v>
      </c>
      <c r="U532" s="38">
        <f t="shared" si="2390"/>
        <v>0</v>
      </c>
      <c r="V532" s="37">
        <f>V533</f>
        <v>0</v>
      </c>
      <c r="W532" s="37">
        <f t="shared" ref="W532:Y533" si="2391">W533</f>
        <v>0</v>
      </c>
      <c r="X532" s="37">
        <f t="shared" si="2391"/>
        <v>0</v>
      </c>
      <c r="Y532" s="38">
        <f t="shared" si="2391"/>
        <v>0</v>
      </c>
      <c r="Z532" s="37">
        <f>Z533</f>
        <v>0</v>
      </c>
      <c r="AA532" s="37">
        <f t="shared" ref="AA532:AC533" si="2392">AA533</f>
        <v>0</v>
      </c>
      <c r="AB532" s="37">
        <f t="shared" si="2392"/>
        <v>0</v>
      </c>
      <c r="AC532" s="38">
        <f t="shared" si="2392"/>
        <v>0</v>
      </c>
      <c r="AD532" s="37">
        <f>AD533</f>
        <v>0</v>
      </c>
      <c r="AE532" s="37">
        <f t="shared" ref="AE532:AG533" si="2393">AE533</f>
        <v>0</v>
      </c>
      <c r="AF532" s="37">
        <f t="shared" si="2393"/>
        <v>0</v>
      </c>
      <c r="AG532" s="38">
        <f t="shared" si="2393"/>
        <v>0</v>
      </c>
      <c r="AH532" s="37">
        <f>AH533</f>
        <v>0</v>
      </c>
      <c r="AI532" s="37">
        <f t="shared" ref="AI532:AK533" si="2394">AI533</f>
        <v>0</v>
      </c>
      <c r="AJ532" s="37">
        <f t="shared" si="2394"/>
        <v>0</v>
      </c>
      <c r="AK532" s="38">
        <f t="shared" si="2394"/>
        <v>0</v>
      </c>
      <c r="AL532" s="37">
        <f>AL533</f>
        <v>0</v>
      </c>
      <c r="AM532" s="37">
        <f t="shared" ref="AM532:AO533" si="2395">AM533</f>
        <v>0</v>
      </c>
      <c r="AN532" s="37">
        <f t="shared" si="2395"/>
        <v>0</v>
      </c>
      <c r="AO532" s="38">
        <f t="shared" si="2395"/>
        <v>0</v>
      </c>
      <c r="AP532" s="37">
        <f>AP533</f>
        <v>0</v>
      </c>
      <c r="AQ532" s="37">
        <f t="shared" ref="AQ532:AS533" si="2396">AQ533</f>
        <v>0</v>
      </c>
      <c r="AR532" s="37">
        <f t="shared" si="2396"/>
        <v>0</v>
      </c>
      <c r="AS532" s="38">
        <f t="shared" si="2396"/>
        <v>0</v>
      </c>
      <c r="AT532" s="37">
        <f>AT533</f>
        <v>0</v>
      </c>
      <c r="AU532" s="37">
        <f t="shared" ref="AU532:AW533" si="2397">AU533</f>
        <v>0</v>
      </c>
      <c r="AV532" s="37">
        <f t="shared" si="2397"/>
        <v>0</v>
      </c>
      <c r="AW532" s="38">
        <f t="shared" si="2397"/>
        <v>0</v>
      </c>
      <c r="AX532" s="37">
        <f>AX533</f>
        <v>0</v>
      </c>
      <c r="AY532" s="37">
        <f t="shared" ref="AY532:BA533" si="2398">AY533</f>
        <v>0</v>
      </c>
      <c r="AZ532" s="37">
        <f t="shared" si="2398"/>
        <v>0</v>
      </c>
      <c r="BA532" s="38">
        <f t="shared" si="2398"/>
        <v>0</v>
      </c>
      <c r="BB532" s="37">
        <f>BB533</f>
        <v>0</v>
      </c>
      <c r="BC532" s="37">
        <f t="shared" ref="BC532:BE533" si="2399">BC533</f>
        <v>0</v>
      </c>
      <c r="BD532" s="37">
        <f t="shared" si="2399"/>
        <v>0</v>
      </c>
      <c r="BE532" s="38">
        <f t="shared" si="2399"/>
        <v>0</v>
      </c>
      <c r="BF532" s="37">
        <f>BF533</f>
        <v>0</v>
      </c>
      <c r="BG532" s="37">
        <f t="shared" ref="BG532:BI533" si="2400">BG533</f>
        <v>0</v>
      </c>
      <c r="BH532" s="37">
        <f t="shared" si="2400"/>
        <v>0</v>
      </c>
      <c r="BI532" s="38">
        <f t="shared" si="2400"/>
        <v>0</v>
      </c>
      <c r="BJ532" s="37">
        <f>BJ533</f>
        <v>0</v>
      </c>
      <c r="BK532" s="37">
        <f t="shared" ref="BK532:BM533" si="2401">BK533</f>
        <v>0</v>
      </c>
      <c r="BL532" s="37">
        <f t="shared" si="2401"/>
        <v>0</v>
      </c>
      <c r="BM532" s="38">
        <f t="shared" si="2401"/>
        <v>0</v>
      </c>
      <c r="BN532" s="37">
        <f>BN533</f>
        <v>0</v>
      </c>
      <c r="BO532" s="37">
        <f t="shared" ref="BO532:BQ533" si="2402">BO533</f>
        <v>0</v>
      </c>
      <c r="BP532" s="37">
        <f t="shared" si="2402"/>
        <v>0</v>
      </c>
      <c r="BQ532" s="38">
        <f t="shared" si="2402"/>
        <v>0</v>
      </c>
      <c r="BR532" s="37">
        <f>BR533</f>
        <v>0</v>
      </c>
      <c r="BS532" s="37">
        <f t="shared" ref="BS532:BU533" si="2403">BS533</f>
        <v>0</v>
      </c>
      <c r="BT532" s="37">
        <f t="shared" si="2403"/>
        <v>0</v>
      </c>
      <c r="BU532" s="38">
        <f t="shared" si="2403"/>
        <v>0</v>
      </c>
      <c r="BV532" s="151">
        <f>BV533</f>
        <v>0</v>
      </c>
      <c r="BW532" s="151">
        <f t="shared" ref="BW532:BY533" si="2404">BW533</f>
        <v>0</v>
      </c>
      <c r="BX532" s="151">
        <f t="shared" si="2404"/>
        <v>0</v>
      </c>
      <c r="BY532" s="152">
        <f t="shared" si="2404"/>
        <v>0</v>
      </c>
      <c r="BZ532" s="37">
        <f>BZ533</f>
        <v>0</v>
      </c>
      <c r="CA532" s="37">
        <f t="shared" ref="CA532:CC533" si="2405">CA533</f>
        <v>0</v>
      </c>
      <c r="CB532" s="37">
        <f t="shared" si="2405"/>
        <v>0</v>
      </c>
      <c r="CC532" s="38">
        <f t="shared" si="2405"/>
        <v>0</v>
      </c>
    </row>
    <row r="533" spans="1:81" s="40" customFormat="1" ht="16.5" hidden="1" x14ac:dyDescent="0.25">
      <c r="A533" s="9" t="s">
        <v>36</v>
      </c>
      <c r="B533" s="2" t="s">
        <v>40</v>
      </c>
      <c r="C533" s="2" t="s">
        <v>165</v>
      </c>
      <c r="D533" s="50" t="s">
        <v>600</v>
      </c>
      <c r="E533" s="2" t="s">
        <v>482</v>
      </c>
      <c r="F533" s="37">
        <f>F534</f>
        <v>0</v>
      </c>
      <c r="G533" s="37">
        <f t="shared" si="2387"/>
        <v>0</v>
      </c>
      <c r="H533" s="37">
        <f t="shared" si="2387"/>
        <v>0</v>
      </c>
      <c r="I533" s="38">
        <f t="shared" si="2387"/>
        <v>0</v>
      </c>
      <c r="J533" s="37">
        <f>J534</f>
        <v>0</v>
      </c>
      <c r="K533" s="37">
        <f t="shared" si="2388"/>
        <v>0</v>
      </c>
      <c r="L533" s="37">
        <f t="shared" si="2388"/>
        <v>0</v>
      </c>
      <c r="M533" s="38">
        <f t="shared" si="2388"/>
        <v>0</v>
      </c>
      <c r="N533" s="37">
        <f>N534</f>
        <v>0</v>
      </c>
      <c r="O533" s="37">
        <f t="shared" si="2389"/>
        <v>0</v>
      </c>
      <c r="P533" s="37">
        <f t="shared" si="2389"/>
        <v>0</v>
      </c>
      <c r="Q533" s="38">
        <f t="shared" si="2389"/>
        <v>0</v>
      </c>
      <c r="R533" s="37">
        <f>R534</f>
        <v>0</v>
      </c>
      <c r="S533" s="37">
        <f t="shared" si="2390"/>
        <v>0</v>
      </c>
      <c r="T533" s="37">
        <f t="shared" si="2390"/>
        <v>0</v>
      </c>
      <c r="U533" s="38">
        <f t="shared" si="2390"/>
        <v>0</v>
      </c>
      <c r="V533" s="37">
        <f>V534</f>
        <v>0</v>
      </c>
      <c r="W533" s="37">
        <f t="shared" si="2391"/>
        <v>0</v>
      </c>
      <c r="X533" s="37">
        <f t="shared" si="2391"/>
        <v>0</v>
      </c>
      <c r="Y533" s="38">
        <f t="shared" si="2391"/>
        <v>0</v>
      </c>
      <c r="Z533" s="37">
        <f>Z534</f>
        <v>0</v>
      </c>
      <c r="AA533" s="37">
        <f t="shared" si="2392"/>
        <v>0</v>
      </c>
      <c r="AB533" s="37">
        <f t="shared" si="2392"/>
        <v>0</v>
      </c>
      <c r="AC533" s="38">
        <f t="shared" si="2392"/>
        <v>0</v>
      </c>
      <c r="AD533" s="37">
        <f>AD534</f>
        <v>0</v>
      </c>
      <c r="AE533" s="37">
        <f t="shared" si="2393"/>
        <v>0</v>
      </c>
      <c r="AF533" s="37">
        <f t="shared" si="2393"/>
        <v>0</v>
      </c>
      <c r="AG533" s="38">
        <f t="shared" si="2393"/>
        <v>0</v>
      </c>
      <c r="AH533" s="37">
        <f>AH534</f>
        <v>0</v>
      </c>
      <c r="AI533" s="37">
        <f t="shared" si="2394"/>
        <v>0</v>
      </c>
      <c r="AJ533" s="37">
        <f t="shared" si="2394"/>
        <v>0</v>
      </c>
      <c r="AK533" s="38">
        <f t="shared" si="2394"/>
        <v>0</v>
      </c>
      <c r="AL533" s="37">
        <f>AL534</f>
        <v>0</v>
      </c>
      <c r="AM533" s="37">
        <f t="shared" si="2395"/>
        <v>0</v>
      </c>
      <c r="AN533" s="37">
        <f t="shared" si="2395"/>
        <v>0</v>
      </c>
      <c r="AO533" s="38">
        <f t="shared" si="2395"/>
        <v>0</v>
      </c>
      <c r="AP533" s="37">
        <f>AP534</f>
        <v>0</v>
      </c>
      <c r="AQ533" s="37">
        <f t="shared" si="2396"/>
        <v>0</v>
      </c>
      <c r="AR533" s="37">
        <f t="shared" si="2396"/>
        <v>0</v>
      </c>
      <c r="AS533" s="38">
        <f t="shared" si="2396"/>
        <v>0</v>
      </c>
      <c r="AT533" s="37">
        <f>AT534</f>
        <v>0</v>
      </c>
      <c r="AU533" s="37">
        <f t="shared" si="2397"/>
        <v>0</v>
      </c>
      <c r="AV533" s="37">
        <f t="shared" si="2397"/>
        <v>0</v>
      </c>
      <c r="AW533" s="38">
        <f t="shared" si="2397"/>
        <v>0</v>
      </c>
      <c r="AX533" s="37">
        <f>AX534</f>
        <v>0</v>
      </c>
      <c r="AY533" s="37">
        <f t="shared" si="2398"/>
        <v>0</v>
      </c>
      <c r="AZ533" s="37">
        <f t="shared" si="2398"/>
        <v>0</v>
      </c>
      <c r="BA533" s="38">
        <f t="shared" si="2398"/>
        <v>0</v>
      </c>
      <c r="BB533" s="37">
        <f>BB534</f>
        <v>0</v>
      </c>
      <c r="BC533" s="37">
        <f t="shared" si="2399"/>
        <v>0</v>
      </c>
      <c r="BD533" s="37">
        <f t="shared" si="2399"/>
        <v>0</v>
      </c>
      <c r="BE533" s="38">
        <f t="shared" si="2399"/>
        <v>0</v>
      </c>
      <c r="BF533" s="37">
        <f>BF534</f>
        <v>0</v>
      </c>
      <c r="BG533" s="37">
        <f t="shared" si="2400"/>
        <v>0</v>
      </c>
      <c r="BH533" s="37">
        <f t="shared" si="2400"/>
        <v>0</v>
      </c>
      <c r="BI533" s="38">
        <f t="shared" si="2400"/>
        <v>0</v>
      </c>
      <c r="BJ533" s="37">
        <f>BJ534</f>
        <v>0</v>
      </c>
      <c r="BK533" s="37">
        <f t="shared" si="2401"/>
        <v>0</v>
      </c>
      <c r="BL533" s="37">
        <f t="shared" si="2401"/>
        <v>0</v>
      </c>
      <c r="BM533" s="38">
        <f t="shared" si="2401"/>
        <v>0</v>
      </c>
      <c r="BN533" s="37">
        <f>BN534</f>
        <v>0</v>
      </c>
      <c r="BO533" s="37">
        <f t="shared" si="2402"/>
        <v>0</v>
      </c>
      <c r="BP533" s="37">
        <f t="shared" si="2402"/>
        <v>0</v>
      </c>
      <c r="BQ533" s="38">
        <f t="shared" si="2402"/>
        <v>0</v>
      </c>
      <c r="BR533" s="37">
        <f>BR534</f>
        <v>0</v>
      </c>
      <c r="BS533" s="37">
        <f t="shared" si="2403"/>
        <v>0</v>
      </c>
      <c r="BT533" s="37">
        <f t="shared" si="2403"/>
        <v>0</v>
      </c>
      <c r="BU533" s="38">
        <f t="shared" si="2403"/>
        <v>0</v>
      </c>
      <c r="BV533" s="151">
        <f>BV534</f>
        <v>0</v>
      </c>
      <c r="BW533" s="151">
        <f t="shared" si="2404"/>
        <v>0</v>
      </c>
      <c r="BX533" s="151">
        <f t="shared" si="2404"/>
        <v>0</v>
      </c>
      <c r="BY533" s="152">
        <f t="shared" si="2404"/>
        <v>0</v>
      </c>
      <c r="BZ533" s="37">
        <f>BZ534</f>
        <v>0</v>
      </c>
      <c r="CA533" s="37">
        <f t="shared" si="2405"/>
        <v>0</v>
      </c>
      <c r="CB533" s="37">
        <f t="shared" si="2405"/>
        <v>0</v>
      </c>
      <c r="CC533" s="38">
        <f t="shared" si="2405"/>
        <v>0</v>
      </c>
    </row>
    <row r="534" spans="1:81" s="40" customFormat="1" ht="66" hidden="1" x14ac:dyDescent="0.25">
      <c r="A534" s="9" t="s">
        <v>177</v>
      </c>
      <c r="B534" s="2" t="s">
        <v>40</v>
      </c>
      <c r="C534" s="2" t="s">
        <v>165</v>
      </c>
      <c r="D534" s="50" t="s">
        <v>600</v>
      </c>
      <c r="E534" s="2" t="s">
        <v>596</v>
      </c>
      <c r="F534" s="37"/>
      <c r="G534" s="37"/>
      <c r="H534" s="37"/>
      <c r="I534" s="38"/>
      <c r="J534" s="37"/>
      <c r="K534" s="37"/>
      <c r="L534" s="37"/>
      <c r="M534" s="38"/>
      <c r="N534" s="37">
        <f>F534+J534</f>
        <v>0</v>
      </c>
      <c r="O534" s="37">
        <f>G534+K534</f>
        <v>0</v>
      </c>
      <c r="P534" s="37">
        <f>H534+L534</f>
        <v>0</v>
      </c>
      <c r="Q534" s="37">
        <f>I534+M534</f>
        <v>0</v>
      </c>
      <c r="R534" s="37"/>
      <c r="S534" s="37"/>
      <c r="T534" s="37"/>
      <c r="U534" s="38"/>
      <c r="V534" s="37">
        <f>N534+R534</f>
        <v>0</v>
      </c>
      <c r="W534" s="37">
        <f>O534+S534</f>
        <v>0</v>
      </c>
      <c r="X534" s="37">
        <f>P534+T534</f>
        <v>0</v>
      </c>
      <c r="Y534" s="37">
        <f>Q534+U534</f>
        <v>0</v>
      </c>
      <c r="Z534" s="37"/>
      <c r="AA534" s="37"/>
      <c r="AB534" s="37"/>
      <c r="AC534" s="38"/>
      <c r="AD534" s="37">
        <f>V534+Z534</f>
        <v>0</v>
      </c>
      <c r="AE534" s="37">
        <f>W534+AA534</f>
        <v>0</v>
      </c>
      <c r="AF534" s="37">
        <f>X534+AB534</f>
        <v>0</v>
      </c>
      <c r="AG534" s="37">
        <f>Y534+AC534</f>
        <v>0</v>
      </c>
      <c r="AH534" s="37"/>
      <c r="AI534" s="37"/>
      <c r="AJ534" s="37"/>
      <c r="AK534" s="38"/>
      <c r="AL534" s="37">
        <f>AD534+AH534</f>
        <v>0</v>
      </c>
      <c r="AM534" s="37">
        <f>AE534+AI534</f>
        <v>0</v>
      </c>
      <c r="AN534" s="37">
        <f>AF534+AJ534</f>
        <v>0</v>
      </c>
      <c r="AO534" s="37">
        <f>AG534+AK534</f>
        <v>0</v>
      </c>
      <c r="AP534" s="37"/>
      <c r="AQ534" s="37"/>
      <c r="AR534" s="37"/>
      <c r="AS534" s="38"/>
      <c r="AT534" s="37">
        <f>AL534+AP534</f>
        <v>0</v>
      </c>
      <c r="AU534" s="37">
        <f>AM534+AQ534</f>
        <v>0</v>
      </c>
      <c r="AV534" s="37">
        <f>AN534+AR534</f>
        <v>0</v>
      </c>
      <c r="AW534" s="37">
        <f>AO534+AS534</f>
        <v>0</v>
      </c>
      <c r="AX534" s="37"/>
      <c r="AY534" s="37"/>
      <c r="AZ534" s="37"/>
      <c r="BA534" s="38"/>
      <c r="BB534" s="37">
        <f>AT534+AX534</f>
        <v>0</v>
      </c>
      <c r="BC534" s="37">
        <f>AU534+AY534</f>
        <v>0</v>
      </c>
      <c r="BD534" s="37">
        <f>AV534+AZ534</f>
        <v>0</v>
      </c>
      <c r="BE534" s="37">
        <f>AW534+BA534</f>
        <v>0</v>
      </c>
      <c r="BF534" s="37"/>
      <c r="BG534" s="37"/>
      <c r="BH534" s="37"/>
      <c r="BI534" s="38"/>
      <c r="BJ534" s="37">
        <f>BB534+BF534</f>
        <v>0</v>
      </c>
      <c r="BK534" s="37">
        <f>BC534+BG534</f>
        <v>0</v>
      </c>
      <c r="BL534" s="37">
        <f>BD534+BH534</f>
        <v>0</v>
      </c>
      <c r="BM534" s="37">
        <f>BE534+BI534</f>
        <v>0</v>
      </c>
      <c r="BN534" s="37"/>
      <c r="BO534" s="37"/>
      <c r="BP534" s="37"/>
      <c r="BQ534" s="38"/>
      <c r="BR534" s="37">
        <f>BJ534+BN534</f>
        <v>0</v>
      </c>
      <c r="BS534" s="37">
        <f>BK534+BO534</f>
        <v>0</v>
      </c>
      <c r="BT534" s="37">
        <f>BL534+BP534</f>
        <v>0</v>
      </c>
      <c r="BU534" s="37">
        <f>BM534+BQ534</f>
        <v>0</v>
      </c>
      <c r="BV534" s="151"/>
      <c r="BW534" s="151"/>
      <c r="BX534" s="151"/>
      <c r="BY534" s="152"/>
      <c r="BZ534" s="37">
        <f>BR534+BV534</f>
        <v>0</v>
      </c>
      <c r="CA534" s="37">
        <f>BS534+BW534</f>
        <v>0</v>
      </c>
      <c r="CB534" s="37">
        <f>BT534+BX534</f>
        <v>0</v>
      </c>
      <c r="CC534" s="37">
        <f>BU534+BY534</f>
        <v>0</v>
      </c>
    </row>
    <row r="535" spans="1:81" s="40" customFormat="1" ht="67.5" hidden="1" customHeight="1" x14ac:dyDescent="0.25">
      <c r="A535" s="9" t="s">
        <v>175</v>
      </c>
      <c r="B535" s="2" t="s">
        <v>40</v>
      </c>
      <c r="C535" s="2" t="s">
        <v>165</v>
      </c>
      <c r="D535" s="50" t="s">
        <v>601</v>
      </c>
      <c r="E535" s="2"/>
      <c r="F535" s="37">
        <f>F536</f>
        <v>0</v>
      </c>
      <c r="G535" s="37">
        <f t="shared" ref="G535:I536" si="2406">G536</f>
        <v>0</v>
      </c>
      <c r="H535" s="37">
        <f t="shared" si="2406"/>
        <v>0</v>
      </c>
      <c r="I535" s="38">
        <f t="shared" si="2406"/>
        <v>0</v>
      </c>
      <c r="J535" s="37">
        <f>J536</f>
        <v>0</v>
      </c>
      <c r="K535" s="37">
        <f t="shared" ref="K535:M536" si="2407">K536</f>
        <v>0</v>
      </c>
      <c r="L535" s="37">
        <f t="shared" si="2407"/>
        <v>0</v>
      </c>
      <c r="M535" s="38">
        <f t="shared" si="2407"/>
        <v>0</v>
      </c>
      <c r="N535" s="37">
        <f>N536</f>
        <v>0</v>
      </c>
      <c r="O535" s="37">
        <f t="shared" ref="O535:Q536" si="2408">O536</f>
        <v>0</v>
      </c>
      <c r="P535" s="37">
        <f t="shared" si="2408"/>
        <v>0</v>
      </c>
      <c r="Q535" s="38">
        <f t="shared" si="2408"/>
        <v>0</v>
      </c>
      <c r="R535" s="37">
        <f>R536</f>
        <v>0</v>
      </c>
      <c r="S535" s="37">
        <f t="shared" ref="S535:U536" si="2409">S536</f>
        <v>0</v>
      </c>
      <c r="T535" s="37">
        <f t="shared" si="2409"/>
        <v>0</v>
      </c>
      <c r="U535" s="38">
        <f t="shared" si="2409"/>
        <v>0</v>
      </c>
      <c r="V535" s="37">
        <f>V536</f>
        <v>0</v>
      </c>
      <c r="W535" s="37">
        <f t="shared" ref="W535:Y536" si="2410">W536</f>
        <v>0</v>
      </c>
      <c r="X535" s="37">
        <f t="shared" si="2410"/>
        <v>0</v>
      </c>
      <c r="Y535" s="38">
        <f t="shared" si="2410"/>
        <v>0</v>
      </c>
      <c r="Z535" s="37">
        <f>Z536</f>
        <v>0</v>
      </c>
      <c r="AA535" s="37">
        <f t="shared" ref="AA535:AC536" si="2411">AA536</f>
        <v>0</v>
      </c>
      <c r="AB535" s="37">
        <f t="shared" si="2411"/>
        <v>0</v>
      </c>
      <c r="AC535" s="38">
        <f t="shared" si="2411"/>
        <v>0</v>
      </c>
      <c r="AD535" s="37">
        <f>AD536</f>
        <v>0</v>
      </c>
      <c r="AE535" s="37">
        <f t="shared" ref="AE535:AG536" si="2412">AE536</f>
        <v>0</v>
      </c>
      <c r="AF535" s="37">
        <f t="shared" si="2412"/>
        <v>0</v>
      </c>
      <c r="AG535" s="38">
        <f t="shared" si="2412"/>
        <v>0</v>
      </c>
      <c r="AH535" s="37">
        <f>AH536</f>
        <v>0</v>
      </c>
      <c r="AI535" s="37">
        <f t="shared" ref="AI535:AK536" si="2413">AI536</f>
        <v>0</v>
      </c>
      <c r="AJ535" s="37">
        <f t="shared" si="2413"/>
        <v>0</v>
      </c>
      <c r="AK535" s="38">
        <f t="shared" si="2413"/>
        <v>0</v>
      </c>
      <c r="AL535" s="37">
        <f>AL536</f>
        <v>0</v>
      </c>
      <c r="AM535" s="37">
        <f t="shared" ref="AM535:AO536" si="2414">AM536</f>
        <v>0</v>
      </c>
      <c r="AN535" s="37">
        <f t="shared" si="2414"/>
        <v>0</v>
      </c>
      <c r="AO535" s="38">
        <f t="shared" si="2414"/>
        <v>0</v>
      </c>
      <c r="AP535" s="37">
        <f>AP536</f>
        <v>0</v>
      </c>
      <c r="AQ535" s="37">
        <f t="shared" ref="AQ535:AS536" si="2415">AQ536</f>
        <v>0</v>
      </c>
      <c r="AR535" s="37">
        <f t="shared" si="2415"/>
        <v>0</v>
      </c>
      <c r="AS535" s="38">
        <f t="shared" si="2415"/>
        <v>0</v>
      </c>
      <c r="AT535" s="37">
        <f>AT536</f>
        <v>0</v>
      </c>
      <c r="AU535" s="37">
        <f t="shared" ref="AU535:AW536" si="2416">AU536</f>
        <v>0</v>
      </c>
      <c r="AV535" s="37">
        <f t="shared" si="2416"/>
        <v>0</v>
      </c>
      <c r="AW535" s="38">
        <f t="shared" si="2416"/>
        <v>0</v>
      </c>
      <c r="AX535" s="37">
        <f>AX536</f>
        <v>0</v>
      </c>
      <c r="AY535" s="37">
        <f t="shared" ref="AY535:BA536" si="2417">AY536</f>
        <v>0</v>
      </c>
      <c r="AZ535" s="37">
        <f t="shared" si="2417"/>
        <v>0</v>
      </c>
      <c r="BA535" s="38">
        <f t="shared" si="2417"/>
        <v>0</v>
      </c>
      <c r="BB535" s="37">
        <f>BB536</f>
        <v>0</v>
      </c>
      <c r="BC535" s="37">
        <f t="shared" ref="BC535:BE536" si="2418">BC536</f>
        <v>0</v>
      </c>
      <c r="BD535" s="37">
        <f t="shared" si="2418"/>
        <v>0</v>
      </c>
      <c r="BE535" s="38">
        <f t="shared" si="2418"/>
        <v>0</v>
      </c>
      <c r="BF535" s="37">
        <f>BF536</f>
        <v>0</v>
      </c>
      <c r="BG535" s="37">
        <f t="shared" ref="BG535:BI536" si="2419">BG536</f>
        <v>0</v>
      </c>
      <c r="BH535" s="37">
        <f t="shared" si="2419"/>
        <v>0</v>
      </c>
      <c r="BI535" s="38">
        <f t="shared" si="2419"/>
        <v>0</v>
      </c>
      <c r="BJ535" s="37">
        <f>BJ536</f>
        <v>0</v>
      </c>
      <c r="BK535" s="37">
        <f t="shared" ref="BK535:BM536" si="2420">BK536</f>
        <v>0</v>
      </c>
      <c r="BL535" s="37">
        <f t="shared" si="2420"/>
        <v>0</v>
      </c>
      <c r="BM535" s="38">
        <f t="shared" si="2420"/>
        <v>0</v>
      </c>
      <c r="BN535" s="37">
        <f>BN536</f>
        <v>0</v>
      </c>
      <c r="BO535" s="37">
        <f t="shared" ref="BO535:BQ536" si="2421">BO536</f>
        <v>0</v>
      </c>
      <c r="BP535" s="37">
        <f t="shared" si="2421"/>
        <v>0</v>
      </c>
      <c r="BQ535" s="38">
        <f t="shared" si="2421"/>
        <v>0</v>
      </c>
      <c r="BR535" s="37">
        <f>BR536</f>
        <v>0</v>
      </c>
      <c r="BS535" s="37">
        <f t="shared" ref="BS535:BU536" si="2422">BS536</f>
        <v>0</v>
      </c>
      <c r="BT535" s="37">
        <f t="shared" si="2422"/>
        <v>0</v>
      </c>
      <c r="BU535" s="38">
        <f t="shared" si="2422"/>
        <v>0</v>
      </c>
      <c r="BV535" s="151">
        <f>BV536</f>
        <v>0</v>
      </c>
      <c r="BW535" s="151">
        <f t="shared" ref="BW535:BY536" si="2423">BW536</f>
        <v>0</v>
      </c>
      <c r="BX535" s="151">
        <f t="shared" si="2423"/>
        <v>0</v>
      </c>
      <c r="BY535" s="152">
        <f t="shared" si="2423"/>
        <v>0</v>
      </c>
      <c r="BZ535" s="37">
        <f>BZ536</f>
        <v>0</v>
      </c>
      <c r="CA535" s="37">
        <f t="shared" ref="CA535:CC536" si="2424">CA536</f>
        <v>0</v>
      </c>
      <c r="CB535" s="37">
        <f t="shared" si="2424"/>
        <v>0</v>
      </c>
      <c r="CC535" s="38">
        <f t="shared" si="2424"/>
        <v>0</v>
      </c>
    </row>
    <row r="536" spans="1:81" s="40" customFormat="1" ht="16.5" hidden="1" x14ac:dyDescent="0.25">
      <c r="A536" s="9" t="s">
        <v>36</v>
      </c>
      <c r="B536" s="2" t="s">
        <v>40</v>
      </c>
      <c r="C536" s="2" t="s">
        <v>165</v>
      </c>
      <c r="D536" s="50" t="s">
        <v>601</v>
      </c>
      <c r="E536" s="2" t="s">
        <v>482</v>
      </c>
      <c r="F536" s="37">
        <f>F537</f>
        <v>0</v>
      </c>
      <c r="G536" s="37">
        <f t="shared" si="2406"/>
        <v>0</v>
      </c>
      <c r="H536" s="37">
        <f t="shared" si="2406"/>
        <v>0</v>
      </c>
      <c r="I536" s="38">
        <f t="shared" si="2406"/>
        <v>0</v>
      </c>
      <c r="J536" s="37">
        <f>J537</f>
        <v>0</v>
      </c>
      <c r="K536" s="37">
        <f t="shared" si="2407"/>
        <v>0</v>
      </c>
      <c r="L536" s="37">
        <f t="shared" si="2407"/>
        <v>0</v>
      </c>
      <c r="M536" s="38">
        <f t="shared" si="2407"/>
        <v>0</v>
      </c>
      <c r="N536" s="37">
        <f>N537</f>
        <v>0</v>
      </c>
      <c r="O536" s="37">
        <f t="shared" si="2408"/>
        <v>0</v>
      </c>
      <c r="P536" s="37">
        <f t="shared" si="2408"/>
        <v>0</v>
      </c>
      <c r="Q536" s="38">
        <f t="shared" si="2408"/>
        <v>0</v>
      </c>
      <c r="R536" s="37">
        <f>R537</f>
        <v>0</v>
      </c>
      <c r="S536" s="37">
        <f t="shared" si="2409"/>
        <v>0</v>
      </c>
      <c r="T536" s="37">
        <f t="shared" si="2409"/>
        <v>0</v>
      </c>
      <c r="U536" s="38">
        <f t="shared" si="2409"/>
        <v>0</v>
      </c>
      <c r="V536" s="37">
        <f>V537</f>
        <v>0</v>
      </c>
      <c r="W536" s="37">
        <f t="shared" si="2410"/>
        <v>0</v>
      </c>
      <c r="X536" s="37">
        <f t="shared" si="2410"/>
        <v>0</v>
      </c>
      <c r="Y536" s="38">
        <f t="shared" si="2410"/>
        <v>0</v>
      </c>
      <c r="Z536" s="37">
        <f>Z537</f>
        <v>0</v>
      </c>
      <c r="AA536" s="37">
        <f t="shared" si="2411"/>
        <v>0</v>
      </c>
      <c r="AB536" s="37">
        <f t="shared" si="2411"/>
        <v>0</v>
      </c>
      <c r="AC536" s="38">
        <f t="shared" si="2411"/>
        <v>0</v>
      </c>
      <c r="AD536" s="37">
        <f>AD537</f>
        <v>0</v>
      </c>
      <c r="AE536" s="37">
        <f t="shared" si="2412"/>
        <v>0</v>
      </c>
      <c r="AF536" s="37">
        <f t="shared" si="2412"/>
        <v>0</v>
      </c>
      <c r="AG536" s="38">
        <f t="shared" si="2412"/>
        <v>0</v>
      </c>
      <c r="AH536" s="37">
        <f>AH537</f>
        <v>0</v>
      </c>
      <c r="AI536" s="37">
        <f t="shared" si="2413"/>
        <v>0</v>
      </c>
      <c r="AJ536" s="37">
        <f t="shared" si="2413"/>
        <v>0</v>
      </c>
      <c r="AK536" s="38">
        <f t="shared" si="2413"/>
        <v>0</v>
      </c>
      <c r="AL536" s="37">
        <f>AL537</f>
        <v>0</v>
      </c>
      <c r="AM536" s="37">
        <f t="shared" si="2414"/>
        <v>0</v>
      </c>
      <c r="AN536" s="37">
        <f t="shared" si="2414"/>
        <v>0</v>
      </c>
      <c r="AO536" s="38">
        <f t="shared" si="2414"/>
        <v>0</v>
      </c>
      <c r="AP536" s="37">
        <f>AP537</f>
        <v>0</v>
      </c>
      <c r="AQ536" s="37">
        <f t="shared" si="2415"/>
        <v>0</v>
      </c>
      <c r="AR536" s="37">
        <f t="shared" si="2415"/>
        <v>0</v>
      </c>
      <c r="AS536" s="38">
        <f t="shared" si="2415"/>
        <v>0</v>
      </c>
      <c r="AT536" s="37">
        <f>AT537</f>
        <v>0</v>
      </c>
      <c r="AU536" s="37">
        <f t="shared" si="2416"/>
        <v>0</v>
      </c>
      <c r="AV536" s="37">
        <f t="shared" si="2416"/>
        <v>0</v>
      </c>
      <c r="AW536" s="38">
        <f t="shared" si="2416"/>
        <v>0</v>
      </c>
      <c r="AX536" s="37">
        <f>AX537</f>
        <v>0</v>
      </c>
      <c r="AY536" s="37">
        <f t="shared" si="2417"/>
        <v>0</v>
      </c>
      <c r="AZ536" s="37">
        <f t="shared" si="2417"/>
        <v>0</v>
      </c>
      <c r="BA536" s="38">
        <f t="shared" si="2417"/>
        <v>0</v>
      </c>
      <c r="BB536" s="37">
        <f>BB537</f>
        <v>0</v>
      </c>
      <c r="BC536" s="37">
        <f t="shared" si="2418"/>
        <v>0</v>
      </c>
      <c r="BD536" s="37">
        <f t="shared" si="2418"/>
        <v>0</v>
      </c>
      <c r="BE536" s="38">
        <f t="shared" si="2418"/>
        <v>0</v>
      </c>
      <c r="BF536" s="37">
        <f>BF537</f>
        <v>0</v>
      </c>
      <c r="BG536" s="37">
        <f t="shared" si="2419"/>
        <v>0</v>
      </c>
      <c r="BH536" s="37">
        <f t="shared" si="2419"/>
        <v>0</v>
      </c>
      <c r="BI536" s="38">
        <f t="shared" si="2419"/>
        <v>0</v>
      </c>
      <c r="BJ536" s="37">
        <f>BJ537</f>
        <v>0</v>
      </c>
      <c r="BK536" s="37">
        <f t="shared" si="2420"/>
        <v>0</v>
      </c>
      <c r="BL536" s="37">
        <f t="shared" si="2420"/>
        <v>0</v>
      </c>
      <c r="BM536" s="38">
        <f t="shared" si="2420"/>
        <v>0</v>
      </c>
      <c r="BN536" s="37">
        <f>BN537</f>
        <v>0</v>
      </c>
      <c r="BO536" s="37">
        <f t="shared" si="2421"/>
        <v>0</v>
      </c>
      <c r="BP536" s="37">
        <f t="shared" si="2421"/>
        <v>0</v>
      </c>
      <c r="BQ536" s="38">
        <f t="shared" si="2421"/>
        <v>0</v>
      </c>
      <c r="BR536" s="37">
        <f>BR537</f>
        <v>0</v>
      </c>
      <c r="BS536" s="37">
        <f t="shared" si="2422"/>
        <v>0</v>
      </c>
      <c r="BT536" s="37">
        <f t="shared" si="2422"/>
        <v>0</v>
      </c>
      <c r="BU536" s="38">
        <f t="shared" si="2422"/>
        <v>0</v>
      </c>
      <c r="BV536" s="151">
        <f>BV537</f>
        <v>0</v>
      </c>
      <c r="BW536" s="151">
        <f t="shared" si="2423"/>
        <v>0</v>
      </c>
      <c r="BX536" s="151">
        <f t="shared" si="2423"/>
        <v>0</v>
      </c>
      <c r="BY536" s="152">
        <f t="shared" si="2423"/>
        <v>0</v>
      </c>
      <c r="BZ536" s="37">
        <f>BZ537</f>
        <v>0</v>
      </c>
      <c r="CA536" s="37">
        <f t="shared" si="2424"/>
        <v>0</v>
      </c>
      <c r="CB536" s="37">
        <f t="shared" si="2424"/>
        <v>0</v>
      </c>
      <c r="CC536" s="38">
        <f t="shared" si="2424"/>
        <v>0</v>
      </c>
    </row>
    <row r="537" spans="1:81" s="40" customFormat="1" ht="66" hidden="1" x14ac:dyDescent="0.25">
      <c r="A537" s="9" t="s">
        <v>177</v>
      </c>
      <c r="B537" s="2" t="s">
        <v>40</v>
      </c>
      <c r="C537" s="2" t="s">
        <v>165</v>
      </c>
      <c r="D537" s="50" t="s">
        <v>601</v>
      </c>
      <c r="E537" s="2" t="s">
        <v>596</v>
      </c>
      <c r="F537" s="37"/>
      <c r="G537" s="37"/>
      <c r="H537" s="37"/>
      <c r="I537" s="38"/>
      <c r="J537" s="37"/>
      <c r="K537" s="37"/>
      <c r="L537" s="37"/>
      <c r="M537" s="38"/>
      <c r="N537" s="37">
        <f>F537+J537</f>
        <v>0</v>
      </c>
      <c r="O537" s="37">
        <f>G537+K537</f>
        <v>0</v>
      </c>
      <c r="P537" s="37">
        <f>H537+L537</f>
        <v>0</v>
      </c>
      <c r="Q537" s="37">
        <f>I537+M537</f>
        <v>0</v>
      </c>
      <c r="R537" s="37"/>
      <c r="S537" s="37"/>
      <c r="T537" s="37"/>
      <c r="U537" s="38"/>
      <c r="V537" s="37">
        <f>N537+R537</f>
        <v>0</v>
      </c>
      <c r="W537" s="37">
        <f>O537+S537</f>
        <v>0</v>
      </c>
      <c r="X537" s="37">
        <f>P537+T537</f>
        <v>0</v>
      </c>
      <c r="Y537" s="37">
        <f>Q537+U537</f>
        <v>0</v>
      </c>
      <c r="Z537" s="37"/>
      <c r="AA537" s="37"/>
      <c r="AB537" s="37"/>
      <c r="AC537" s="38"/>
      <c r="AD537" s="37">
        <f>V537+Z537</f>
        <v>0</v>
      </c>
      <c r="AE537" s="37">
        <f>W537+AA537</f>
        <v>0</v>
      </c>
      <c r="AF537" s="37">
        <f>X537+AB537</f>
        <v>0</v>
      </c>
      <c r="AG537" s="37">
        <f>Y537+AC537</f>
        <v>0</v>
      </c>
      <c r="AH537" s="37"/>
      <c r="AI537" s="37"/>
      <c r="AJ537" s="37"/>
      <c r="AK537" s="38"/>
      <c r="AL537" s="37">
        <f>AD537+AH537</f>
        <v>0</v>
      </c>
      <c r="AM537" s="37">
        <f>AE537+AI537</f>
        <v>0</v>
      </c>
      <c r="AN537" s="37">
        <f>AF537+AJ537</f>
        <v>0</v>
      </c>
      <c r="AO537" s="37">
        <f>AG537+AK537</f>
        <v>0</v>
      </c>
      <c r="AP537" s="37"/>
      <c r="AQ537" s="37"/>
      <c r="AR537" s="37"/>
      <c r="AS537" s="38"/>
      <c r="AT537" s="37">
        <f>AL537+AP537</f>
        <v>0</v>
      </c>
      <c r="AU537" s="37">
        <f>AM537+AQ537</f>
        <v>0</v>
      </c>
      <c r="AV537" s="37">
        <f>AN537+AR537</f>
        <v>0</v>
      </c>
      <c r="AW537" s="37">
        <f>AO537+AS537</f>
        <v>0</v>
      </c>
      <c r="AX537" s="37"/>
      <c r="AY537" s="37"/>
      <c r="AZ537" s="37"/>
      <c r="BA537" s="38"/>
      <c r="BB537" s="37">
        <f>AT537+AX537</f>
        <v>0</v>
      </c>
      <c r="BC537" s="37">
        <f>AU537+AY537</f>
        <v>0</v>
      </c>
      <c r="BD537" s="37">
        <f>AV537+AZ537</f>
        <v>0</v>
      </c>
      <c r="BE537" s="37">
        <f>AW537+BA537</f>
        <v>0</v>
      </c>
      <c r="BF537" s="37"/>
      <c r="BG537" s="37"/>
      <c r="BH537" s="37"/>
      <c r="BI537" s="38"/>
      <c r="BJ537" s="37">
        <f>BB537+BF537</f>
        <v>0</v>
      </c>
      <c r="BK537" s="37">
        <f>BC537+BG537</f>
        <v>0</v>
      </c>
      <c r="BL537" s="37">
        <f>BD537+BH537</f>
        <v>0</v>
      </c>
      <c r="BM537" s="37">
        <f>BE537+BI537</f>
        <v>0</v>
      </c>
      <c r="BN537" s="37"/>
      <c r="BO537" s="37"/>
      <c r="BP537" s="37"/>
      <c r="BQ537" s="38"/>
      <c r="BR537" s="37">
        <f>BJ537+BN537</f>
        <v>0</v>
      </c>
      <c r="BS537" s="37">
        <f>BK537+BO537</f>
        <v>0</v>
      </c>
      <c r="BT537" s="37">
        <f>BL537+BP537</f>
        <v>0</v>
      </c>
      <c r="BU537" s="37">
        <f>BM537+BQ537</f>
        <v>0</v>
      </c>
      <c r="BV537" s="151"/>
      <c r="BW537" s="151"/>
      <c r="BX537" s="151"/>
      <c r="BY537" s="152"/>
      <c r="BZ537" s="37">
        <f>BR537+BV537</f>
        <v>0</v>
      </c>
      <c r="CA537" s="37">
        <f>BS537+BW537</f>
        <v>0</v>
      </c>
      <c r="CB537" s="37">
        <f>BT537+BX537</f>
        <v>0</v>
      </c>
      <c r="CC537" s="37">
        <f>BU537+BY537</f>
        <v>0</v>
      </c>
    </row>
    <row r="538" spans="1:81" s="40" customFormat="1" ht="115.5" hidden="1" x14ac:dyDescent="0.25">
      <c r="A538" s="9" t="s">
        <v>602</v>
      </c>
      <c r="B538" s="2" t="s">
        <v>40</v>
      </c>
      <c r="C538" s="2" t="s">
        <v>165</v>
      </c>
      <c r="D538" s="50" t="s">
        <v>603</v>
      </c>
      <c r="E538" s="2"/>
      <c r="F538" s="37">
        <f>F539</f>
        <v>0</v>
      </c>
      <c r="G538" s="37">
        <f t="shared" ref="G538:I539" si="2425">G539</f>
        <v>0</v>
      </c>
      <c r="H538" s="37">
        <f t="shared" si="2425"/>
        <v>0</v>
      </c>
      <c r="I538" s="38">
        <f t="shared" si="2425"/>
        <v>0</v>
      </c>
      <c r="J538" s="37">
        <f>J539</f>
        <v>0</v>
      </c>
      <c r="K538" s="37">
        <f t="shared" ref="K538:M539" si="2426">K539</f>
        <v>0</v>
      </c>
      <c r="L538" s="37">
        <f t="shared" si="2426"/>
        <v>0</v>
      </c>
      <c r="M538" s="38">
        <f t="shared" si="2426"/>
        <v>0</v>
      </c>
      <c r="N538" s="37">
        <f>N539</f>
        <v>0</v>
      </c>
      <c r="O538" s="37">
        <f t="shared" ref="O538:Q539" si="2427">O539</f>
        <v>0</v>
      </c>
      <c r="P538" s="37">
        <f t="shared" si="2427"/>
        <v>0</v>
      </c>
      <c r="Q538" s="38">
        <f t="shared" si="2427"/>
        <v>0</v>
      </c>
      <c r="R538" s="37">
        <f>R539</f>
        <v>0</v>
      </c>
      <c r="S538" s="37">
        <f t="shared" ref="S538:U539" si="2428">S539</f>
        <v>0</v>
      </c>
      <c r="T538" s="37">
        <f t="shared" si="2428"/>
        <v>0</v>
      </c>
      <c r="U538" s="38">
        <f t="shared" si="2428"/>
        <v>0</v>
      </c>
      <c r="V538" s="37">
        <f>V539</f>
        <v>0</v>
      </c>
      <c r="W538" s="37">
        <f t="shared" ref="W538:Y539" si="2429">W539</f>
        <v>0</v>
      </c>
      <c r="X538" s="37">
        <f t="shared" si="2429"/>
        <v>0</v>
      </c>
      <c r="Y538" s="38">
        <f t="shared" si="2429"/>
        <v>0</v>
      </c>
      <c r="Z538" s="37">
        <f>Z539</f>
        <v>0</v>
      </c>
      <c r="AA538" s="37">
        <f t="shared" ref="AA538:AC539" si="2430">AA539</f>
        <v>0</v>
      </c>
      <c r="AB538" s="37">
        <f t="shared" si="2430"/>
        <v>0</v>
      </c>
      <c r="AC538" s="38">
        <f t="shared" si="2430"/>
        <v>0</v>
      </c>
      <c r="AD538" s="37">
        <f>AD539</f>
        <v>0</v>
      </c>
      <c r="AE538" s="37">
        <f t="shared" ref="AE538:AG539" si="2431">AE539</f>
        <v>0</v>
      </c>
      <c r="AF538" s="37">
        <f t="shared" si="2431"/>
        <v>0</v>
      </c>
      <c r="AG538" s="38">
        <f t="shared" si="2431"/>
        <v>0</v>
      </c>
      <c r="AH538" s="37">
        <f>AH539</f>
        <v>0</v>
      </c>
      <c r="AI538" s="37">
        <f t="shared" ref="AI538:AK539" si="2432">AI539</f>
        <v>0</v>
      </c>
      <c r="AJ538" s="37">
        <f t="shared" si="2432"/>
        <v>0</v>
      </c>
      <c r="AK538" s="38">
        <f t="shared" si="2432"/>
        <v>0</v>
      </c>
      <c r="AL538" s="37">
        <f>AL539</f>
        <v>0</v>
      </c>
      <c r="AM538" s="37">
        <f t="shared" ref="AM538:AO539" si="2433">AM539</f>
        <v>0</v>
      </c>
      <c r="AN538" s="37">
        <f t="shared" si="2433"/>
        <v>0</v>
      </c>
      <c r="AO538" s="38">
        <f t="shared" si="2433"/>
        <v>0</v>
      </c>
      <c r="AP538" s="37">
        <f>AP539</f>
        <v>0</v>
      </c>
      <c r="AQ538" s="37">
        <f t="shared" ref="AQ538:AS539" si="2434">AQ539</f>
        <v>0</v>
      </c>
      <c r="AR538" s="37">
        <f t="shared" si="2434"/>
        <v>0</v>
      </c>
      <c r="AS538" s="38">
        <f t="shared" si="2434"/>
        <v>0</v>
      </c>
      <c r="AT538" s="37">
        <f>AT539</f>
        <v>0</v>
      </c>
      <c r="AU538" s="37">
        <f t="shared" ref="AU538:AW539" si="2435">AU539</f>
        <v>0</v>
      </c>
      <c r="AV538" s="37">
        <f t="shared" si="2435"/>
        <v>0</v>
      </c>
      <c r="AW538" s="38">
        <f t="shared" si="2435"/>
        <v>0</v>
      </c>
      <c r="AX538" s="37">
        <f>AX539</f>
        <v>0</v>
      </c>
      <c r="AY538" s="37">
        <f t="shared" ref="AY538:BA539" si="2436">AY539</f>
        <v>0</v>
      </c>
      <c r="AZ538" s="37">
        <f t="shared" si="2436"/>
        <v>0</v>
      </c>
      <c r="BA538" s="38">
        <f t="shared" si="2436"/>
        <v>0</v>
      </c>
      <c r="BB538" s="37">
        <f>BB539</f>
        <v>0</v>
      </c>
      <c r="BC538" s="37">
        <f t="shared" ref="BC538:BE539" si="2437">BC539</f>
        <v>0</v>
      </c>
      <c r="BD538" s="37">
        <f t="shared" si="2437"/>
        <v>0</v>
      </c>
      <c r="BE538" s="38">
        <f t="shared" si="2437"/>
        <v>0</v>
      </c>
      <c r="BF538" s="37">
        <f>BF539</f>
        <v>0</v>
      </c>
      <c r="BG538" s="37">
        <f t="shared" ref="BG538:BI539" si="2438">BG539</f>
        <v>0</v>
      </c>
      <c r="BH538" s="37">
        <f t="shared" si="2438"/>
        <v>0</v>
      </c>
      <c r="BI538" s="38">
        <f t="shared" si="2438"/>
        <v>0</v>
      </c>
      <c r="BJ538" s="37">
        <f>BJ539</f>
        <v>0</v>
      </c>
      <c r="BK538" s="37">
        <f t="shared" ref="BK538:BM539" si="2439">BK539</f>
        <v>0</v>
      </c>
      <c r="BL538" s="37">
        <f t="shared" si="2439"/>
        <v>0</v>
      </c>
      <c r="BM538" s="38">
        <f t="shared" si="2439"/>
        <v>0</v>
      </c>
      <c r="BN538" s="37">
        <f>BN539</f>
        <v>0</v>
      </c>
      <c r="BO538" s="37">
        <f t="shared" ref="BO538:BQ539" si="2440">BO539</f>
        <v>0</v>
      </c>
      <c r="BP538" s="37">
        <f t="shared" si="2440"/>
        <v>0</v>
      </c>
      <c r="BQ538" s="38">
        <f t="shared" si="2440"/>
        <v>0</v>
      </c>
      <c r="BR538" s="37">
        <f>BR539</f>
        <v>0</v>
      </c>
      <c r="BS538" s="37">
        <f t="shared" ref="BS538:BU539" si="2441">BS539</f>
        <v>0</v>
      </c>
      <c r="BT538" s="37">
        <f t="shared" si="2441"/>
        <v>0</v>
      </c>
      <c r="BU538" s="38">
        <f t="shared" si="2441"/>
        <v>0</v>
      </c>
      <c r="BV538" s="151">
        <f>BV539</f>
        <v>0</v>
      </c>
      <c r="BW538" s="151">
        <f t="shared" ref="BW538:BY539" si="2442">BW539</f>
        <v>0</v>
      </c>
      <c r="BX538" s="151">
        <f t="shared" si="2442"/>
        <v>0</v>
      </c>
      <c r="BY538" s="152">
        <f t="shared" si="2442"/>
        <v>0</v>
      </c>
      <c r="BZ538" s="37">
        <f>BZ539</f>
        <v>0</v>
      </c>
      <c r="CA538" s="37">
        <f t="shared" ref="CA538:CC539" si="2443">CA539</f>
        <v>0</v>
      </c>
      <c r="CB538" s="37">
        <f t="shared" si="2443"/>
        <v>0</v>
      </c>
      <c r="CC538" s="38">
        <f t="shared" si="2443"/>
        <v>0</v>
      </c>
    </row>
    <row r="539" spans="1:81" s="40" customFormat="1" ht="16.5" hidden="1" x14ac:dyDescent="0.25">
      <c r="A539" s="9" t="s">
        <v>36</v>
      </c>
      <c r="B539" s="2" t="s">
        <v>40</v>
      </c>
      <c r="C539" s="2" t="s">
        <v>165</v>
      </c>
      <c r="D539" s="50" t="s">
        <v>603</v>
      </c>
      <c r="E539" s="2" t="s">
        <v>482</v>
      </c>
      <c r="F539" s="37">
        <f>F540</f>
        <v>0</v>
      </c>
      <c r="G539" s="37">
        <f t="shared" si="2425"/>
        <v>0</v>
      </c>
      <c r="H539" s="37">
        <f t="shared" si="2425"/>
        <v>0</v>
      </c>
      <c r="I539" s="38">
        <f t="shared" si="2425"/>
        <v>0</v>
      </c>
      <c r="J539" s="37">
        <f>J540</f>
        <v>0</v>
      </c>
      <c r="K539" s="37">
        <f t="shared" si="2426"/>
        <v>0</v>
      </c>
      <c r="L539" s="37">
        <f t="shared" si="2426"/>
        <v>0</v>
      </c>
      <c r="M539" s="38">
        <f t="shared" si="2426"/>
        <v>0</v>
      </c>
      <c r="N539" s="37">
        <f>N540</f>
        <v>0</v>
      </c>
      <c r="O539" s="37">
        <f t="shared" si="2427"/>
        <v>0</v>
      </c>
      <c r="P539" s="37">
        <f t="shared" si="2427"/>
        <v>0</v>
      </c>
      <c r="Q539" s="38">
        <f t="shared" si="2427"/>
        <v>0</v>
      </c>
      <c r="R539" s="37">
        <f>R540</f>
        <v>0</v>
      </c>
      <c r="S539" s="37">
        <f t="shared" si="2428"/>
        <v>0</v>
      </c>
      <c r="T539" s="37">
        <f t="shared" si="2428"/>
        <v>0</v>
      </c>
      <c r="U539" s="38">
        <f t="shared" si="2428"/>
        <v>0</v>
      </c>
      <c r="V539" s="37">
        <f>V540</f>
        <v>0</v>
      </c>
      <c r="W539" s="37">
        <f t="shared" si="2429"/>
        <v>0</v>
      </c>
      <c r="X539" s="37">
        <f t="shared" si="2429"/>
        <v>0</v>
      </c>
      <c r="Y539" s="38">
        <f t="shared" si="2429"/>
        <v>0</v>
      </c>
      <c r="Z539" s="37">
        <f>Z540</f>
        <v>0</v>
      </c>
      <c r="AA539" s="37">
        <f t="shared" si="2430"/>
        <v>0</v>
      </c>
      <c r="AB539" s="37">
        <f t="shared" si="2430"/>
        <v>0</v>
      </c>
      <c r="AC539" s="38">
        <f t="shared" si="2430"/>
        <v>0</v>
      </c>
      <c r="AD539" s="37">
        <f>AD540</f>
        <v>0</v>
      </c>
      <c r="AE539" s="37">
        <f t="shared" si="2431"/>
        <v>0</v>
      </c>
      <c r="AF539" s="37">
        <f t="shared" si="2431"/>
        <v>0</v>
      </c>
      <c r="AG539" s="38">
        <f t="shared" si="2431"/>
        <v>0</v>
      </c>
      <c r="AH539" s="37">
        <f>AH540</f>
        <v>0</v>
      </c>
      <c r="AI539" s="37">
        <f t="shared" si="2432"/>
        <v>0</v>
      </c>
      <c r="AJ539" s="37">
        <f t="shared" si="2432"/>
        <v>0</v>
      </c>
      <c r="AK539" s="38">
        <f t="shared" si="2432"/>
        <v>0</v>
      </c>
      <c r="AL539" s="37">
        <f>AL540</f>
        <v>0</v>
      </c>
      <c r="AM539" s="37">
        <f t="shared" si="2433"/>
        <v>0</v>
      </c>
      <c r="AN539" s="37">
        <f t="shared" si="2433"/>
        <v>0</v>
      </c>
      <c r="AO539" s="38">
        <f t="shared" si="2433"/>
        <v>0</v>
      </c>
      <c r="AP539" s="37">
        <f>AP540</f>
        <v>0</v>
      </c>
      <c r="AQ539" s="37">
        <f t="shared" si="2434"/>
        <v>0</v>
      </c>
      <c r="AR539" s="37">
        <f t="shared" si="2434"/>
        <v>0</v>
      </c>
      <c r="AS539" s="38">
        <f t="shared" si="2434"/>
        <v>0</v>
      </c>
      <c r="AT539" s="37">
        <f>AT540</f>
        <v>0</v>
      </c>
      <c r="AU539" s="37">
        <f t="shared" si="2435"/>
        <v>0</v>
      </c>
      <c r="AV539" s="37">
        <f t="shared" si="2435"/>
        <v>0</v>
      </c>
      <c r="AW539" s="38">
        <f t="shared" si="2435"/>
        <v>0</v>
      </c>
      <c r="AX539" s="37">
        <f>AX540</f>
        <v>0</v>
      </c>
      <c r="AY539" s="37">
        <f t="shared" si="2436"/>
        <v>0</v>
      </c>
      <c r="AZ539" s="37">
        <f t="shared" si="2436"/>
        <v>0</v>
      </c>
      <c r="BA539" s="38">
        <f t="shared" si="2436"/>
        <v>0</v>
      </c>
      <c r="BB539" s="37">
        <f>BB540</f>
        <v>0</v>
      </c>
      <c r="BC539" s="37">
        <f t="shared" si="2437"/>
        <v>0</v>
      </c>
      <c r="BD539" s="37">
        <f t="shared" si="2437"/>
        <v>0</v>
      </c>
      <c r="BE539" s="38">
        <f t="shared" si="2437"/>
        <v>0</v>
      </c>
      <c r="BF539" s="37">
        <f>BF540</f>
        <v>0</v>
      </c>
      <c r="BG539" s="37">
        <f t="shared" si="2438"/>
        <v>0</v>
      </c>
      <c r="BH539" s="37">
        <f t="shared" si="2438"/>
        <v>0</v>
      </c>
      <c r="BI539" s="38">
        <f t="shared" si="2438"/>
        <v>0</v>
      </c>
      <c r="BJ539" s="37">
        <f>BJ540</f>
        <v>0</v>
      </c>
      <c r="BK539" s="37">
        <f t="shared" si="2439"/>
        <v>0</v>
      </c>
      <c r="BL539" s="37">
        <f t="shared" si="2439"/>
        <v>0</v>
      </c>
      <c r="BM539" s="38">
        <f t="shared" si="2439"/>
        <v>0</v>
      </c>
      <c r="BN539" s="37">
        <f>BN540</f>
        <v>0</v>
      </c>
      <c r="BO539" s="37">
        <f t="shared" si="2440"/>
        <v>0</v>
      </c>
      <c r="BP539" s="37">
        <f t="shared" si="2440"/>
        <v>0</v>
      </c>
      <c r="BQ539" s="38">
        <f t="shared" si="2440"/>
        <v>0</v>
      </c>
      <c r="BR539" s="37">
        <f>BR540</f>
        <v>0</v>
      </c>
      <c r="BS539" s="37">
        <f t="shared" si="2441"/>
        <v>0</v>
      </c>
      <c r="BT539" s="37">
        <f t="shared" si="2441"/>
        <v>0</v>
      </c>
      <c r="BU539" s="38">
        <f t="shared" si="2441"/>
        <v>0</v>
      </c>
      <c r="BV539" s="151">
        <f>BV540</f>
        <v>0</v>
      </c>
      <c r="BW539" s="151">
        <f t="shared" si="2442"/>
        <v>0</v>
      </c>
      <c r="BX539" s="151">
        <f t="shared" si="2442"/>
        <v>0</v>
      </c>
      <c r="BY539" s="152">
        <f t="shared" si="2442"/>
        <v>0</v>
      </c>
      <c r="BZ539" s="37">
        <f>BZ540</f>
        <v>0</v>
      </c>
      <c r="CA539" s="37">
        <f t="shared" si="2443"/>
        <v>0</v>
      </c>
      <c r="CB539" s="37">
        <f t="shared" si="2443"/>
        <v>0</v>
      </c>
      <c r="CC539" s="38">
        <f t="shared" si="2443"/>
        <v>0</v>
      </c>
    </row>
    <row r="540" spans="1:81" s="40" customFormat="1" ht="66" hidden="1" x14ac:dyDescent="0.25">
      <c r="A540" s="9" t="s">
        <v>177</v>
      </c>
      <c r="B540" s="2" t="s">
        <v>40</v>
      </c>
      <c r="C540" s="2" t="s">
        <v>165</v>
      </c>
      <c r="D540" s="50" t="s">
        <v>603</v>
      </c>
      <c r="E540" s="2" t="s">
        <v>596</v>
      </c>
      <c r="F540" s="37"/>
      <c r="G540" s="37"/>
      <c r="H540" s="37"/>
      <c r="I540" s="38"/>
      <c r="J540" s="37"/>
      <c r="K540" s="37"/>
      <c r="L540" s="37"/>
      <c r="M540" s="38"/>
      <c r="N540" s="37">
        <f>F540+J540</f>
        <v>0</v>
      </c>
      <c r="O540" s="37">
        <f>G540+K540</f>
        <v>0</v>
      </c>
      <c r="P540" s="37">
        <f>H540+L540</f>
        <v>0</v>
      </c>
      <c r="Q540" s="37">
        <f>I540+M540</f>
        <v>0</v>
      </c>
      <c r="R540" s="37"/>
      <c r="S540" s="37"/>
      <c r="T540" s="37"/>
      <c r="U540" s="38"/>
      <c r="V540" s="37">
        <f>N540+R540</f>
        <v>0</v>
      </c>
      <c r="W540" s="37">
        <f>O540+S540</f>
        <v>0</v>
      </c>
      <c r="X540" s="37">
        <f>P540+T540</f>
        <v>0</v>
      </c>
      <c r="Y540" s="37">
        <f>Q540+U540</f>
        <v>0</v>
      </c>
      <c r="Z540" s="37"/>
      <c r="AA540" s="37"/>
      <c r="AB540" s="37"/>
      <c r="AC540" s="38"/>
      <c r="AD540" s="37">
        <f>V540+Z540</f>
        <v>0</v>
      </c>
      <c r="AE540" s="37">
        <f>W540+AA540</f>
        <v>0</v>
      </c>
      <c r="AF540" s="37">
        <f>X540+AB540</f>
        <v>0</v>
      </c>
      <c r="AG540" s="37">
        <f>Y540+AC540</f>
        <v>0</v>
      </c>
      <c r="AH540" s="37"/>
      <c r="AI540" s="37"/>
      <c r="AJ540" s="37"/>
      <c r="AK540" s="38"/>
      <c r="AL540" s="37">
        <f>AD540+AH540</f>
        <v>0</v>
      </c>
      <c r="AM540" s="37">
        <f>AE540+AI540</f>
        <v>0</v>
      </c>
      <c r="AN540" s="37">
        <f>AF540+AJ540</f>
        <v>0</v>
      </c>
      <c r="AO540" s="37">
        <f>AG540+AK540</f>
        <v>0</v>
      </c>
      <c r="AP540" s="37"/>
      <c r="AQ540" s="37"/>
      <c r="AR540" s="37"/>
      <c r="AS540" s="38"/>
      <c r="AT540" s="37">
        <f>AL540+AP540</f>
        <v>0</v>
      </c>
      <c r="AU540" s="37">
        <f>AM540+AQ540</f>
        <v>0</v>
      </c>
      <c r="AV540" s="37">
        <f>AN540+AR540</f>
        <v>0</v>
      </c>
      <c r="AW540" s="37">
        <f>AO540+AS540</f>
        <v>0</v>
      </c>
      <c r="AX540" s="37"/>
      <c r="AY540" s="37"/>
      <c r="AZ540" s="37"/>
      <c r="BA540" s="38"/>
      <c r="BB540" s="37">
        <f>AT540+AX540</f>
        <v>0</v>
      </c>
      <c r="BC540" s="37">
        <f>AU540+AY540</f>
        <v>0</v>
      </c>
      <c r="BD540" s="37">
        <f>AV540+AZ540</f>
        <v>0</v>
      </c>
      <c r="BE540" s="37">
        <f>AW540+BA540</f>
        <v>0</v>
      </c>
      <c r="BF540" s="37"/>
      <c r="BG540" s="37"/>
      <c r="BH540" s="37"/>
      <c r="BI540" s="38"/>
      <c r="BJ540" s="37">
        <f>BB540+BF540</f>
        <v>0</v>
      </c>
      <c r="BK540" s="37">
        <f>BC540+BG540</f>
        <v>0</v>
      </c>
      <c r="BL540" s="37">
        <f>BD540+BH540</f>
        <v>0</v>
      </c>
      <c r="BM540" s="37">
        <f>BE540+BI540</f>
        <v>0</v>
      </c>
      <c r="BN540" s="37"/>
      <c r="BO540" s="37"/>
      <c r="BP540" s="37"/>
      <c r="BQ540" s="38"/>
      <c r="BR540" s="37">
        <f>BJ540+BN540</f>
        <v>0</v>
      </c>
      <c r="BS540" s="37">
        <f>BK540+BO540</f>
        <v>0</v>
      </c>
      <c r="BT540" s="37">
        <f>BL540+BP540</f>
        <v>0</v>
      </c>
      <c r="BU540" s="37">
        <f>BM540+BQ540</f>
        <v>0</v>
      </c>
      <c r="BV540" s="151"/>
      <c r="BW540" s="151"/>
      <c r="BX540" s="151"/>
      <c r="BY540" s="152"/>
      <c r="BZ540" s="37">
        <f>BR540+BV540</f>
        <v>0</v>
      </c>
      <c r="CA540" s="37">
        <f>BS540+BW540</f>
        <v>0</v>
      </c>
      <c r="CB540" s="37">
        <f>BT540+BX540</f>
        <v>0</v>
      </c>
      <c r="CC540" s="37">
        <f>BU540+BY540</f>
        <v>0</v>
      </c>
    </row>
    <row r="541" spans="1:81" s="40" customFormat="1" ht="99" hidden="1" x14ac:dyDescent="0.25">
      <c r="A541" s="9" t="s">
        <v>604</v>
      </c>
      <c r="B541" s="2" t="s">
        <v>40</v>
      </c>
      <c r="C541" s="2" t="s">
        <v>165</v>
      </c>
      <c r="D541" s="50" t="s">
        <v>605</v>
      </c>
      <c r="E541" s="2"/>
      <c r="F541" s="37">
        <f>F542</f>
        <v>0</v>
      </c>
      <c r="G541" s="37">
        <f t="shared" ref="G541:I542" si="2444">G542</f>
        <v>0</v>
      </c>
      <c r="H541" s="37">
        <f t="shared" si="2444"/>
        <v>0</v>
      </c>
      <c r="I541" s="38">
        <f t="shared" si="2444"/>
        <v>0</v>
      </c>
      <c r="J541" s="37">
        <f>J542</f>
        <v>0</v>
      </c>
      <c r="K541" s="37">
        <f t="shared" ref="K541:M542" si="2445">K542</f>
        <v>0</v>
      </c>
      <c r="L541" s="37">
        <f t="shared" si="2445"/>
        <v>0</v>
      </c>
      <c r="M541" s="38">
        <f t="shared" si="2445"/>
        <v>0</v>
      </c>
      <c r="N541" s="37">
        <f>N542</f>
        <v>0</v>
      </c>
      <c r="O541" s="37">
        <f t="shared" ref="O541:Q542" si="2446">O542</f>
        <v>0</v>
      </c>
      <c r="P541" s="37">
        <f t="shared" si="2446"/>
        <v>0</v>
      </c>
      <c r="Q541" s="38">
        <f t="shared" si="2446"/>
        <v>0</v>
      </c>
      <c r="R541" s="37">
        <f>R542</f>
        <v>0</v>
      </c>
      <c r="S541" s="37">
        <f t="shared" ref="S541:U542" si="2447">S542</f>
        <v>0</v>
      </c>
      <c r="T541" s="37">
        <f t="shared" si="2447"/>
        <v>0</v>
      </c>
      <c r="U541" s="38">
        <f t="shared" si="2447"/>
        <v>0</v>
      </c>
      <c r="V541" s="37">
        <f>V542</f>
        <v>0</v>
      </c>
      <c r="W541" s="37">
        <f t="shared" ref="W541:Y542" si="2448">W542</f>
        <v>0</v>
      </c>
      <c r="X541" s="37">
        <f t="shared" si="2448"/>
        <v>0</v>
      </c>
      <c r="Y541" s="38">
        <f t="shared" si="2448"/>
        <v>0</v>
      </c>
      <c r="Z541" s="37">
        <f>Z542</f>
        <v>0</v>
      </c>
      <c r="AA541" s="37">
        <f t="shared" ref="AA541:AC542" si="2449">AA542</f>
        <v>0</v>
      </c>
      <c r="AB541" s="37">
        <f t="shared" si="2449"/>
        <v>0</v>
      </c>
      <c r="AC541" s="38">
        <f t="shared" si="2449"/>
        <v>0</v>
      </c>
      <c r="AD541" s="37">
        <f>AD542</f>
        <v>0</v>
      </c>
      <c r="AE541" s="37">
        <f t="shared" ref="AE541:AG542" si="2450">AE542</f>
        <v>0</v>
      </c>
      <c r="AF541" s="37">
        <f t="shared" si="2450"/>
        <v>0</v>
      </c>
      <c r="AG541" s="38">
        <f t="shared" si="2450"/>
        <v>0</v>
      </c>
      <c r="AH541" s="37">
        <f>AH542</f>
        <v>0</v>
      </c>
      <c r="AI541" s="37">
        <f t="shared" ref="AI541:AK542" si="2451">AI542</f>
        <v>0</v>
      </c>
      <c r="AJ541" s="37">
        <f t="shared" si="2451"/>
        <v>0</v>
      </c>
      <c r="AK541" s="38">
        <f t="shared" si="2451"/>
        <v>0</v>
      </c>
      <c r="AL541" s="37">
        <f>AL542</f>
        <v>0</v>
      </c>
      <c r="AM541" s="37">
        <f t="shared" ref="AM541:AO542" si="2452">AM542</f>
        <v>0</v>
      </c>
      <c r="AN541" s="37">
        <f t="shared" si="2452"/>
        <v>0</v>
      </c>
      <c r="AO541" s="38">
        <f t="shared" si="2452"/>
        <v>0</v>
      </c>
      <c r="AP541" s="37">
        <f>AP542</f>
        <v>0</v>
      </c>
      <c r="AQ541" s="37">
        <f t="shared" ref="AQ541:AS542" si="2453">AQ542</f>
        <v>0</v>
      </c>
      <c r="AR541" s="37">
        <f t="shared" si="2453"/>
        <v>0</v>
      </c>
      <c r="AS541" s="38">
        <f t="shared" si="2453"/>
        <v>0</v>
      </c>
      <c r="AT541" s="37">
        <f>AT542</f>
        <v>0</v>
      </c>
      <c r="AU541" s="37">
        <f t="shared" ref="AU541:AW542" si="2454">AU542</f>
        <v>0</v>
      </c>
      <c r="AV541" s="37">
        <f t="shared" si="2454"/>
        <v>0</v>
      </c>
      <c r="AW541" s="38">
        <f t="shared" si="2454"/>
        <v>0</v>
      </c>
      <c r="AX541" s="37">
        <f>AX542</f>
        <v>0</v>
      </c>
      <c r="AY541" s="37">
        <f t="shared" ref="AY541:BA542" si="2455">AY542</f>
        <v>0</v>
      </c>
      <c r="AZ541" s="37">
        <f t="shared" si="2455"/>
        <v>0</v>
      </c>
      <c r="BA541" s="38">
        <f t="shared" si="2455"/>
        <v>0</v>
      </c>
      <c r="BB541" s="37">
        <f>BB542</f>
        <v>0</v>
      </c>
      <c r="BC541" s="37">
        <f t="shared" ref="BC541:BE542" si="2456">BC542</f>
        <v>0</v>
      </c>
      <c r="BD541" s="37">
        <f t="shared" si="2456"/>
        <v>0</v>
      </c>
      <c r="BE541" s="38">
        <f t="shared" si="2456"/>
        <v>0</v>
      </c>
      <c r="BF541" s="37">
        <f>BF542</f>
        <v>0</v>
      </c>
      <c r="BG541" s="37">
        <f t="shared" ref="BG541:BI542" si="2457">BG542</f>
        <v>0</v>
      </c>
      <c r="BH541" s="37">
        <f t="shared" si="2457"/>
        <v>0</v>
      </c>
      <c r="BI541" s="38">
        <f t="shared" si="2457"/>
        <v>0</v>
      </c>
      <c r="BJ541" s="37">
        <f>BJ542</f>
        <v>0</v>
      </c>
      <c r="BK541" s="37">
        <f t="shared" ref="BK541:BM542" si="2458">BK542</f>
        <v>0</v>
      </c>
      <c r="BL541" s="37">
        <f t="shared" si="2458"/>
        <v>0</v>
      </c>
      <c r="BM541" s="38">
        <f t="shared" si="2458"/>
        <v>0</v>
      </c>
      <c r="BN541" s="37">
        <f>BN542</f>
        <v>0</v>
      </c>
      <c r="BO541" s="37">
        <f t="shared" ref="BO541:BQ542" si="2459">BO542</f>
        <v>0</v>
      </c>
      <c r="BP541" s="37">
        <f t="shared" si="2459"/>
        <v>0</v>
      </c>
      <c r="BQ541" s="38">
        <f t="shared" si="2459"/>
        <v>0</v>
      </c>
      <c r="BR541" s="37">
        <f>BR542</f>
        <v>0</v>
      </c>
      <c r="BS541" s="37">
        <f t="shared" ref="BS541:BU542" si="2460">BS542</f>
        <v>0</v>
      </c>
      <c r="BT541" s="37">
        <f t="shared" si="2460"/>
        <v>0</v>
      </c>
      <c r="BU541" s="38">
        <f t="shared" si="2460"/>
        <v>0</v>
      </c>
      <c r="BV541" s="151">
        <f>BV542</f>
        <v>0</v>
      </c>
      <c r="BW541" s="151">
        <f t="shared" ref="BW541:BY542" si="2461">BW542</f>
        <v>0</v>
      </c>
      <c r="BX541" s="151">
        <f t="shared" si="2461"/>
        <v>0</v>
      </c>
      <c r="BY541" s="152">
        <f t="shared" si="2461"/>
        <v>0</v>
      </c>
      <c r="BZ541" s="37">
        <f>BZ542</f>
        <v>0</v>
      </c>
      <c r="CA541" s="37">
        <f t="shared" ref="CA541:CC542" si="2462">CA542</f>
        <v>0</v>
      </c>
      <c r="CB541" s="37">
        <f t="shared" si="2462"/>
        <v>0</v>
      </c>
      <c r="CC541" s="38">
        <f t="shared" si="2462"/>
        <v>0</v>
      </c>
    </row>
    <row r="542" spans="1:81" s="40" customFormat="1" ht="16.5" hidden="1" x14ac:dyDescent="0.25">
      <c r="A542" s="9" t="s">
        <v>36</v>
      </c>
      <c r="B542" s="2" t="s">
        <v>40</v>
      </c>
      <c r="C542" s="2" t="s">
        <v>165</v>
      </c>
      <c r="D542" s="50" t="s">
        <v>605</v>
      </c>
      <c r="E542" s="2" t="s">
        <v>482</v>
      </c>
      <c r="F542" s="37">
        <f>F543</f>
        <v>0</v>
      </c>
      <c r="G542" s="37">
        <f t="shared" si="2444"/>
        <v>0</v>
      </c>
      <c r="H542" s="37">
        <f t="shared" si="2444"/>
        <v>0</v>
      </c>
      <c r="I542" s="38">
        <f t="shared" si="2444"/>
        <v>0</v>
      </c>
      <c r="J542" s="37">
        <f>J543</f>
        <v>0</v>
      </c>
      <c r="K542" s="37">
        <f t="shared" si="2445"/>
        <v>0</v>
      </c>
      <c r="L542" s="37">
        <f t="shared" si="2445"/>
        <v>0</v>
      </c>
      <c r="M542" s="38">
        <f t="shared" si="2445"/>
        <v>0</v>
      </c>
      <c r="N542" s="37">
        <f>N543</f>
        <v>0</v>
      </c>
      <c r="O542" s="37">
        <f t="shared" si="2446"/>
        <v>0</v>
      </c>
      <c r="P542" s="37">
        <f t="shared" si="2446"/>
        <v>0</v>
      </c>
      <c r="Q542" s="38">
        <f t="shared" si="2446"/>
        <v>0</v>
      </c>
      <c r="R542" s="37">
        <f>R543</f>
        <v>0</v>
      </c>
      <c r="S542" s="37">
        <f t="shared" si="2447"/>
        <v>0</v>
      </c>
      <c r="T542" s="37">
        <f t="shared" si="2447"/>
        <v>0</v>
      </c>
      <c r="U542" s="38">
        <f t="shared" si="2447"/>
        <v>0</v>
      </c>
      <c r="V542" s="37">
        <f>V543</f>
        <v>0</v>
      </c>
      <c r="W542" s="37">
        <f t="shared" si="2448"/>
        <v>0</v>
      </c>
      <c r="X542" s="37">
        <f t="shared" si="2448"/>
        <v>0</v>
      </c>
      <c r="Y542" s="38">
        <f t="shared" si="2448"/>
        <v>0</v>
      </c>
      <c r="Z542" s="37">
        <f>Z543</f>
        <v>0</v>
      </c>
      <c r="AA542" s="37">
        <f t="shared" si="2449"/>
        <v>0</v>
      </c>
      <c r="AB542" s="37">
        <f t="shared" si="2449"/>
        <v>0</v>
      </c>
      <c r="AC542" s="38">
        <f t="shared" si="2449"/>
        <v>0</v>
      </c>
      <c r="AD542" s="37">
        <f>AD543</f>
        <v>0</v>
      </c>
      <c r="AE542" s="37">
        <f t="shared" si="2450"/>
        <v>0</v>
      </c>
      <c r="AF542" s="37">
        <f t="shared" si="2450"/>
        <v>0</v>
      </c>
      <c r="AG542" s="38">
        <f t="shared" si="2450"/>
        <v>0</v>
      </c>
      <c r="AH542" s="37">
        <f>AH543</f>
        <v>0</v>
      </c>
      <c r="AI542" s="37">
        <f t="shared" si="2451"/>
        <v>0</v>
      </c>
      <c r="AJ542" s="37">
        <f t="shared" si="2451"/>
        <v>0</v>
      </c>
      <c r="AK542" s="38">
        <f t="shared" si="2451"/>
        <v>0</v>
      </c>
      <c r="AL542" s="37">
        <f>AL543</f>
        <v>0</v>
      </c>
      <c r="AM542" s="37">
        <f t="shared" si="2452"/>
        <v>0</v>
      </c>
      <c r="AN542" s="37">
        <f t="shared" si="2452"/>
        <v>0</v>
      </c>
      <c r="AO542" s="38">
        <f t="shared" si="2452"/>
        <v>0</v>
      </c>
      <c r="AP542" s="37">
        <f>AP543</f>
        <v>0</v>
      </c>
      <c r="AQ542" s="37">
        <f t="shared" si="2453"/>
        <v>0</v>
      </c>
      <c r="AR542" s="37">
        <f t="shared" si="2453"/>
        <v>0</v>
      </c>
      <c r="AS542" s="38">
        <f t="shared" si="2453"/>
        <v>0</v>
      </c>
      <c r="AT542" s="37">
        <f>AT543</f>
        <v>0</v>
      </c>
      <c r="AU542" s="37">
        <f t="shared" si="2454"/>
        <v>0</v>
      </c>
      <c r="AV542" s="37">
        <f t="shared" si="2454"/>
        <v>0</v>
      </c>
      <c r="AW542" s="38">
        <f t="shared" si="2454"/>
        <v>0</v>
      </c>
      <c r="AX542" s="37">
        <f>AX543</f>
        <v>0</v>
      </c>
      <c r="AY542" s="37">
        <f t="shared" si="2455"/>
        <v>0</v>
      </c>
      <c r="AZ542" s="37">
        <f t="shared" si="2455"/>
        <v>0</v>
      </c>
      <c r="BA542" s="38">
        <f t="shared" si="2455"/>
        <v>0</v>
      </c>
      <c r="BB542" s="37">
        <f>BB543</f>
        <v>0</v>
      </c>
      <c r="BC542" s="37">
        <f t="shared" si="2456"/>
        <v>0</v>
      </c>
      <c r="BD542" s="37">
        <f t="shared" si="2456"/>
        <v>0</v>
      </c>
      <c r="BE542" s="38">
        <f t="shared" si="2456"/>
        <v>0</v>
      </c>
      <c r="BF542" s="37">
        <f>BF543</f>
        <v>0</v>
      </c>
      <c r="BG542" s="37">
        <f t="shared" si="2457"/>
        <v>0</v>
      </c>
      <c r="BH542" s="37">
        <f t="shared" si="2457"/>
        <v>0</v>
      </c>
      <c r="BI542" s="38">
        <f t="shared" si="2457"/>
        <v>0</v>
      </c>
      <c r="BJ542" s="37">
        <f>BJ543</f>
        <v>0</v>
      </c>
      <c r="BK542" s="37">
        <f t="shared" si="2458"/>
        <v>0</v>
      </c>
      <c r="BL542" s="37">
        <f t="shared" si="2458"/>
        <v>0</v>
      </c>
      <c r="BM542" s="38">
        <f t="shared" si="2458"/>
        <v>0</v>
      </c>
      <c r="BN542" s="37">
        <f>BN543</f>
        <v>0</v>
      </c>
      <c r="BO542" s="37">
        <f t="shared" si="2459"/>
        <v>0</v>
      </c>
      <c r="BP542" s="37">
        <f t="shared" si="2459"/>
        <v>0</v>
      </c>
      <c r="BQ542" s="38">
        <f t="shared" si="2459"/>
        <v>0</v>
      </c>
      <c r="BR542" s="37">
        <f>BR543</f>
        <v>0</v>
      </c>
      <c r="BS542" s="37">
        <f t="shared" si="2460"/>
        <v>0</v>
      </c>
      <c r="BT542" s="37">
        <f t="shared" si="2460"/>
        <v>0</v>
      </c>
      <c r="BU542" s="38">
        <f t="shared" si="2460"/>
        <v>0</v>
      </c>
      <c r="BV542" s="151">
        <f>BV543</f>
        <v>0</v>
      </c>
      <c r="BW542" s="151">
        <f t="shared" si="2461"/>
        <v>0</v>
      </c>
      <c r="BX542" s="151">
        <f t="shared" si="2461"/>
        <v>0</v>
      </c>
      <c r="BY542" s="152">
        <f t="shared" si="2461"/>
        <v>0</v>
      </c>
      <c r="BZ542" s="37">
        <f>BZ543</f>
        <v>0</v>
      </c>
      <c r="CA542" s="37">
        <f t="shared" si="2462"/>
        <v>0</v>
      </c>
      <c r="CB542" s="37">
        <f t="shared" si="2462"/>
        <v>0</v>
      </c>
      <c r="CC542" s="38">
        <f t="shared" si="2462"/>
        <v>0</v>
      </c>
    </row>
    <row r="543" spans="1:81" s="40" customFormat="1" ht="66" hidden="1" x14ac:dyDescent="0.25">
      <c r="A543" s="9" t="s">
        <v>177</v>
      </c>
      <c r="B543" s="2" t="s">
        <v>40</v>
      </c>
      <c r="C543" s="2" t="s">
        <v>165</v>
      </c>
      <c r="D543" s="50" t="s">
        <v>605</v>
      </c>
      <c r="E543" s="2" t="s">
        <v>596</v>
      </c>
      <c r="F543" s="37"/>
      <c r="G543" s="37"/>
      <c r="H543" s="37"/>
      <c r="I543" s="38"/>
      <c r="J543" s="37"/>
      <c r="K543" s="37"/>
      <c r="L543" s="37"/>
      <c r="M543" s="38"/>
      <c r="N543" s="37">
        <f>F543+J543</f>
        <v>0</v>
      </c>
      <c r="O543" s="37">
        <f>G543+K543</f>
        <v>0</v>
      </c>
      <c r="P543" s="37">
        <f>H543+L543</f>
        <v>0</v>
      </c>
      <c r="Q543" s="37">
        <f>I543+M543</f>
        <v>0</v>
      </c>
      <c r="R543" s="37"/>
      <c r="S543" s="37"/>
      <c r="T543" s="37"/>
      <c r="U543" s="38"/>
      <c r="V543" s="37">
        <f>N543+R543</f>
        <v>0</v>
      </c>
      <c r="W543" s="37">
        <f>O543+S543</f>
        <v>0</v>
      </c>
      <c r="X543" s="37">
        <f>P543+T543</f>
        <v>0</v>
      </c>
      <c r="Y543" s="37">
        <f>Q543+U543</f>
        <v>0</v>
      </c>
      <c r="Z543" s="37"/>
      <c r="AA543" s="37"/>
      <c r="AB543" s="37"/>
      <c r="AC543" s="38"/>
      <c r="AD543" s="37">
        <f>V543+Z543</f>
        <v>0</v>
      </c>
      <c r="AE543" s="37">
        <f>W543+AA543</f>
        <v>0</v>
      </c>
      <c r="AF543" s="37">
        <f>X543+AB543</f>
        <v>0</v>
      </c>
      <c r="AG543" s="37">
        <f>Y543+AC543</f>
        <v>0</v>
      </c>
      <c r="AH543" s="37"/>
      <c r="AI543" s="37"/>
      <c r="AJ543" s="37"/>
      <c r="AK543" s="38"/>
      <c r="AL543" s="37">
        <f>AD543+AH543</f>
        <v>0</v>
      </c>
      <c r="AM543" s="37">
        <f>AE543+AI543</f>
        <v>0</v>
      </c>
      <c r="AN543" s="37">
        <f>AF543+AJ543</f>
        <v>0</v>
      </c>
      <c r="AO543" s="37">
        <f>AG543+AK543</f>
        <v>0</v>
      </c>
      <c r="AP543" s="37"/>
      <c r="AQ543" s="37"/>
      <c r="AR543" s="37"/>
      <c r="AS543" s="38"/>
      <c r="AT543" s="37">
        <f>AL543+AP543</f>
        <v>0</v>
      </c>
      <c r="AU543" s="37">
        <f>AM543+AQ543</f>
        <v>0</v>
      </c>
      <c r="AV543" s="37">
        <f>AN543+AR543</f>
        <v>0</v>
      </c>
      <c r="AW543" s="37">
        <f>AO543+AS543</f>
        <v>0</v>
      </c>
      <c r="AX543" s="37"/>
      <c r="AY543" s="37"/>
      <c r="AZ543" s="37"/>
      <c r="BA543" s="38"/>
      <c r="BB543" s="37">
        <f>AT543+AX543</f>
        <v>0</v>
      </c>
      <c r="BC543" s="37">
        <f>AU543+AY543</f>
        <v>0</v>
      </c>
      <c r="BD543" s="37">
        <f>AV543+AZ543</f>
        <v>0</v>
      </c>
      <c r="BE543" s="37">
        <f>AW543+BA543</f>
        <v>0</v>
      </c>
      <c r="BF543" s="37"/>
      <c r="BG543" s="37"/>
      <c r="BH543" s="37"/>
      <c r="BI543" s="38"/>
      <c r="BJ543" s="37">
        <f>BB543+BF543</f>
        <v>0</v>
      </c>
      <c r="BK543" s="37">
        <f>BC543+BG543</f>
        <v>0</v>
      </c>
      <c r="BL543" s="37">
        <f>BD543+BH543</f>
        <v>0</v>
      </c>
      <c r="BM543" s="37">
        <f>BE543+BI543</f>
        <v>0</v>
      </c>
      <c r="BN543" s="37"/>
      <c r="BO543" s="37"/>
      <c r="BP543" s="37"/>
      <c r="BQ543" s="38"/>
      <c r="BR543" s="37">
        <f>BJ543+BN543</f>
        <v>0</v>
      </c>
      <c r="BS543" s="37">
        <f>BK543+BO543</f>
        <v>0</v>
      </c>
      <c r="BT543" s="37">
        <f>BL543+BP543</f>
        <v>0</v>
      </c>
      <c r="BU543" s="37">
        <f>BM543+BQ543</f>
        <v>0</v>
      </c>
      <c r="BV543" s="151"/>
      <c r="BW543" s="151"/>
      <c r="BX543" s="151"/>
      <c r="BY543" s="152"/>
      <c r="BZ543" s="37">
        <f>BR543+BV543</f>
        <v>0</v>
      </c>
      <c r="CA543" s="37">
        <f>BS543+BW543</f>
        <v>0</v>
      </c>
      <c r="CB543" s="37">
        <f>BT543+BX543</f>
        <v>0</v>
      </c>
      <c r="CC543" s="37">
        <f>BU543+BY543</f>
        <v>0</v>
      </c>
    </row>
    <row r="544" spans="1:81" s="40" customFormat="1" ht="16.5" hidden="1" x14ac:dyDescent="0.25">
      <c r="A544" s="9" t="s">
        <v>64</v>
      </c>
      <c r="B544" s="2" t="s">
        <v>40</v>
      </c>
      <c r="C544" s="2" t="s">
        <v>165</v>
      </c>
      <c r="D544" s="50" t="s">
        <v>91</v>
      </c>
      <c r="E544" s="2"/>
      <c r="F544" s="37">
        <f>F545</f>
        <v>0</v>
      </c>
      <c r="G544" s="37">
        <f t="shared" ref="G544:I546" si="2463">G545</f>
        <v>0</v>
      </c>
      <c r="H544" s="37">
        <f t="shared" si="2463"/>
        <v>0</v>
      </c>
      <c r="I544" s="37">
        <f t="shared" si="2463"/>
        <v>0</v>
      </c>
      <c r="J544" s="37">
        <f>J545</f>
        <v>0</v>
      </c>
      <c r="K544" s="37">
        <f t="shared" ref="K544:M546" si="2464">K545</f>
        <v>0</v>
      </c>
      <c r="L544" s="37">
        <f t="shared" si="2464"/>
        <v>0</v>
      </c>
      <c r="M544" s="37">
        <f t="shared" si="2464"/>
        <v>0</v>
      </c>
      <c r="N544" s="37">
        <f>N545</f>
        <v>0</v>
      </c>
      <c r="O544" s="37">
        <f t="shared" ref="O544:Q546" si="2465">O545</f>
        <v>0</v>
      </c>
      <c r="P544" s="37">
        <f t="shared" si="2465"/>
        <v>0</v>
      </c>
      <c r="Q544" s="37">
        <f t="shared" si="2465"/>
        <v>0</v>
      </c>
      <c r="R544" s="37">
        <f>R545</f>
        <v>0</v>
      </c>
      <c r="S544" s="37">
        <f t="shared" ref="S544:U546" si="2466">S545</f>
        <v>0</v>
      </c>
      <c r="T544" s="37">
        <f t="shared" si="2466"/>
        <v>0</v>
      </c>
      <c r="U544" s="37">
        <f t="shared" si="2466"/>
        <v>0</v>
      </c>
      <c r="V544" s="37">
        <f>V545</f>
        <v>0</v>
      </c>
      <c r="W544" s="37">
        <f t="shared" ref="W544:Y546" si="2467">W545</f>
        <v>0</v>
      </c>
      <c r="X544" s="37">
        <f t="shared" si="2467"/>
        <v>0</v>
      </c>
      <c r="Y544" s="37">
        <f t="shared" si="2467"/>
        <v>0</v>
      </c>
      <c r="Z544" s="37">
        <f>Z545</f>
        <v>0</v>
      </c>
      <c r="AA544" s="37">
        <f t="shared" ref="AA544:AC546" si="2468">AA545</f>
        <v>0</v>
      </c>
      <c r="AB544" s="37">
        <f t="shared" si="2468"/>
        <v>0</v>
      </c>
      <c r="AC544" s="37">
        <f t="shared" si="2468"/>
        <v>0</v>
      </c>
      <c r="AD544" s="37">
        <f>AD545</f>
        <v>0</v>
      </c>
      <c r="AE544" s="37">
        <f t="shared" ref="AE544:AG546" si="2469">AE545</f>
        <v>0</v>
      </c>
      <c r="AF544" s="37">
        <f t="shared" si="2469"/>
        <v>0</v>
      </c>
      <c r="AG544" s="37">
        <f t="shared" si="2469"/>
        <v>0</v>
      </c>
      <c r="AH544" s="37">
        <f>AH545</f>
        <v>0</v>
      </c>
      <c r="AI544" s="37">
        <f t="shared" ref="AI544:AK546" si="2470">AI545</f>
        <v>0</v>
      </c>
      <c r="AJ544" s="37">
        <f t="shared" si="2470"/>
        <v>0</v>
      </c>
      <c r="AK544" s="37">
        <f t="shared" si="2470"/>
        <v>0</v>
      </c>
      <c r="AL544" s="37">
        <f>AL545</f>
        <v>0</v>
      </c>
      <c r="AM544" s="37">
        <f t="shared" ref="AM544:AO546" si="2471">AM545</f>
        <v>0</v>
      </c>
      <c r="AN544" s="37">
        <f t="shared" si="2471"/>
        <v>0</v>
      </c>
      <c r="AO544" s="37">
        <f t="shared" si="2471"/>
        <v>0</v>
      </c>
      <c r="AP544" s="37">
        <f>AP545</f>
        <v>0</v>
      </c>
      <c r="AQ544" s="37">
        <f t="shared" ref="AQ544:AS546" si="2472">AQ545</f>
        <v>0</v>
      </c>
      <c r="AR544" s="37">
        <f t="shared" si="2472"/>
        <v>0</v>
      </c>
      <c r="AS544" s="37">
        <f t="shared" si="2472"/>
        <v>0</v>
      </c>
      <c r="AT544" s="37">
        <f>AT545</f>
        <v>0</v>
      </c>
      <c r="AU544" s="37">
        <f t="shared" ref="AU544:AW546" si="2473">AU545</f>
        <v>0</v>
      </c>
      <c r="AV544" s="37">
        <f t="shared" si="2473"/>
        <v>0</v>
      </c>
      <c r="AW544" s="37">
        <f t="shared" si="2473"/>
        <v>0</v>
      </c>
      <c r="AX544" s="37">
        <f>AX545</f>
        <v>0</v>
      </c>
      <c r="AY544" s="37">
        <f t="shared" ref="AY544:BA546" si="2474">AY545</f>
        <v>0</v>
      </c>
      <c r="AZ544" s="37">
        <f t="shared" si="2474"/>
        <v>0</v>
      </c>
      <c r="BA544" s="37">
        <f t="shared" si="2474"/>
        <v>0</v>
      </c>
      <c r="BB544" s="37">
        <f>BB545</f>
        <v>0</v>
      </c>
      <c r="BC544" s="37">
        <f t="shared" ref="BC544:BE546" si="2475">BC545</f>
        <v>0</v>
      </c>
      <c r="BD544" s="37">
        <f t="shared" si="2475"/>
        <v>0</v>
      </c>
      <c r="BE544" s="37">
        <f t="shared" si="2475"/>
        <v>0</v>
      </c>
      <c r="BF544" s="37">
        <f>BF545</f>
        <v>0</v>
      </c>
      <c r="BG544" s="37">
        <f t="shared" ref="BG544:BI546" si="2476">BG545</f>
        <v>0</v>
      </c>
      <c r="BH544" s="37">
        <f t="shared" si="2476"/>
        <v>0</v>
      </c>
      <c r="BI544" s="37">
        <f t="shared" si="2476"/>
        <v>0</v>
      </c>
      <c r="BJ544" s="37">
        <f>BJ545</f>
        <v>0</v>
      </c>
      <c r="BK544" s="37">
        <f t="shared" ref="BK544:BM546" si="2477">BK545</f>
        <v>0</v>
      </c>
      <c r="BL544" s="37">
        <f t="shared" si="2477"/>
        <v>0</v>
      </c>
      <c r="BM544" s="37">
        <f t="shared" si="2477"/>
        <v>0</v>
      </c>
      <c r="BN544" s="37">
        <f>BN545</f>
        <v>0</v>
      </c>
      <c r="BO544" s="37">
        <f t="shared" ref="BO544:BQ546" si="2478">BO545</f>
        <v>0</v>
      </c>
      <c r="BP544" s="37">
        <f t="shared" si="2478"/>
        <v>0</v>
      </c>
      <c r="BQ544" s="37">
        <f t="shared" si="2478"/>
        <v>0</v>
      </c>
      <c r="BR544" s="37">
        <f>BR545</f>
        <v>0</v>
      </c>
      <c r="BS544" s="37">
        <f t="shared" ref="BS544:BU546" si="2479">BS545</f>
        <v>0</v>
      </c>
      <c r="BT544" s="37">
        <f t="shared" si="2479"/>
        <v>0</v>
      </c>
      <c r="BU544" s="37">
        <f t="shared" si="2479"/>
        <v>0</v>
      </c>
      <c r="BV544" s="151">
        <f>BV545</f>
        <v>0</v>
      </c>
      <c r="BW544" s="151">
        <f t="shared" ref="BW544:BY546" si="2480">BW545</f>
        <v>0</v>
      </c>
      <c r="BX544" s="151">
        <f t="shared" si="2480"/>
        <v>0</v>
      </c>
      <c r="BY544" s="151">
        <f t="shared" si="2480"/>
        <v>0</v>
      </c>
      <c r="BZ544" s="37">
        <f>BZ545</f>
        <v>0</v>
      </c>
      <c r="CA544" s="37">
        <f t="shared" ref="CA544:CC546" si="2481">CA545</f>
        <v>0</v>
      </c>
      <c r="CB544" s="37">
        <f t="shared" si="2481"/>
        <v>0</v>
      </c>
      <c r="CC544" s="37">
        <f t="shared" si="2481"/>
        <v>0</v>
      </c>
    </row>
    <row r="545" spans="1:81" s="40" customFormat="1" ht="16.5" hidden="1" x14ac:dyDescent="0.25">
      <c r="A545" s="9" t="s">
        <v>171</v>
      </c>
      <c r="B545" s="2" t="s">
        <v>40</v>
      </c>
      <c r="C545" s="2" t="s">
        <v>165</v>
      </c>
      <c r="D545" s="50" t="s">
        <v>606</v>
      </c>
      <c r="E545" s="2"/>
      <c r="F545" s="37">
        <f>F546</f>
        <v>0</v>
      </c>
      <c r="G545" s="37">
        <f t="shared" si="2463"/>
        <v>0</v>
      </c>
      <c r="H545" s="37">
        <f t="shared" si="2463"/>
        <v>0</v>
      </c>
      <c r="I545" s="37">
        <f t="shared" si="2463"/>
        <v>0</v>
      </c>
      <c r="J545" s="37">
        <f>J546</f>
        <v>0</v>
      </c>
      <c r="K545" s="37">
        <f t="shared" si="2464"/>
        <v>0</v>
      </c>
      <c r="L545" s="37">
        <f t="shared" si="2464"/>
        <v>0</v>
      </c>
      <c r="M545" s="37">
        <f t="shared" si="2464"/>
        <v>0</v>
      </c>
      <c r="N545" s="37">
        <f>N546</f>
        <v>0</v>
      </c>
      <c r="O545" s="37">
        <f t="shared" si="2465"/>
        <v>0</v>
      </c>
      <c r="P545" s="37">
        <f t="shared" si="2465"/>
        <v>0</v>
      </c>
      <c r="Q545" s="37">
        <f t="shared" si="2465"/>
        <v>0</v>
      </c>
      <c r="R545" s="37">
        <f>R546</f>
        <v>0</v>
      </c>
      <c r="S545" s="37">
        <f t="shared" si="2466"/>
        <v>0</v>
      </c>
      <c r="T545" s="37">
        <f t="shared" si="2466"/>
        <v>0</v>
      </c>
      <c r="U545" s="37">
        <f t="shared" si="2466"/>
        <v>0</v>
      </c>
      <c r="V545" s="37">
        <f>V546</f>
        <v>0</v>
      </c>
      <c r="W545" s="37">
        <f t="shared" si="2467"/>
        <v>0</v>
      </c>
      <c r="X545" s="37">
        <f t="shared" si="2467"/>
        <v>0</v>
      </c>
      <c r="Y545" s="37">
        <f t="shared" si="2467"/>
        <v>0</v>
      </c>
      <c r="Z545" s="37">
        <f>Z546</f>
        <v>0</v>
      </c>
      <c r="AA545" s="37">
        <f t="shared" si="2468"/>
        <v>0</v>
      </c>
      <c r="AB545" s="37">
        <f t="shared" si="2468"/>
        <v>0</v>
      </c>
      <c r="AC545" s="37">
        <f t="shared" si="2468"/>
        <v>0</v>
      </c>
      <c r="AD545" s="37">
        <f>AD546</f>
        <v>0</v>
      </c>
      <c r="AE545" s="37">
        <f t="shared" si="2469"/>
        <v>0</v>
      </c>
      <c r="AF545" s="37">
        <f t="shared" si="2469"/>
        <v>0</v>
      </c>
      <c r="AG545" s="37">
        <f t="shared" si="2469"/>
        <v>0</v>
      </c>
      <c r="AH545" s="37">
        <f>AH546</f>
        <v>0</v>
      </c>
      <c r="AI545" s="37">
        <f t="shared" si="2470"/>
        <v>0</v>
      </c>
      <c r="AJ545" s="37">
        <f t="shared" si="2470"/>
        <v>0</v>
      </c>
      <c r="AK545" s="37">
        <f t="shared" si="2470"/>
        <v>0</v>
      </c>
      <c r="AL545" s="37">
        <f>AL546</f>
        <v>0</v>
      </c>
      <c r="AM545" s="37">
        <f t="shared" si="2471"/>
        <v>0</v>
      </c>
      <c r="AN545" s="37">
        <f t="shared" si="2471"/>
        <v>0</v>
      </c>
      <c r="AO545" s="37">
        <f t="shared" si="2471"/>
        <v>0</v>
      </c>
      <c r="AP545" s="37">
        <f>AP546</f>
        <v>0</v>
      </c>
      <c r="AQ545" s="37">
        <f t="shared" si="2472"/>
        <v>0</v>
      </c>
      <c r="AR545" s="37">
        <f t="shared" si="2472"/>
        <v>0</v>
      </c>
      <c r="AS545" s="37">
        <f t="shared" si="2472"/>
        <v>0</v>
      </c>
      <c r="AT545" s="37">
        <f>AT546</f>
        <v>0</v>
      </c>
      <c r="AU545" s="37">
        <f t="shared" si="2473"/>
        <v>0</v>
      </c>
      <c r="AV545" s="37">
        <f t="shared" si="2473"/>
        <v>0</v>
      </c>
      <c r="AW545" s="37">
        <f t="shared" si="2473"/>
        <v>0</v>
      </c>
      <c r="AX545" s="37">
        <f>AX546</f>
        <v>0</v>
      </c>
      <c r="AY545" s="37">
        <f t="shared" si="2474"/>
        <v>0</v>
      </c>
      <c r="AZ545" s="37">
        <f t="shared" si="2474"/>
        <v>0</v>
      </c>
      <c r="BA545" s="37">
        <f t="shared" si="2474"/>
        <v>0</v>
      </c>
      <c r="BB545" s="37">
        <f>BB546</f>
        <v>0</v>
      </c>
      <c r="BC545" s="37">
        <f t="shared" si="2475"/>
        <v>0</v>
      </c>
      <c r="BD545" s="37">
        <f t="shared" si="2475"/>
        <v>0</v>
      </c>
      <c r="BE545" s="37">
        <f t="shared" si="2475"/>
        <v>0</v>
      </c>
      <c r="BF545" s="37">
        <f>BF546</f>
        <v>0</v>
      </c>
      <c r="BG545" s="37">
        <f t="shared" si="2476"/>
        <v>0</v>
      </c>
      <c r="BH545" s="37">
        <f t="shared" si="2476"/>
        <v>0</v>
      </c>
      <c r="BI545" s="37">
        <f t="shared" si="2476"/>
        <v>0</v>
      </c>
      <c r="BJ545" s="37">
        <f>BJ546</f>
        <v>0</v>
      </c>
      <c r="BK545" s="37">
        <f t="shared" si="2477"/>
        <v>0</v>
      </c>
      <c r="BL545" s="37">
        <f t="shared" si="2477"/>
        <v>0</v>
      </c>
      <c r="BM545" s="37">
        <f t="shared" si="2477"/>
        <v>0</v>
      </c>
      <c r="BN545" s="37">
        <f>BN546</f>
        <v>0</v>
      </c>
      <c r="BO545" s="37">
        <f t="shared" si="2478"/>
        <v>0</v>
      </c>
      <c r="BP545" s="37">
        <f t="shared" si="2478"/>
        <v>0</v>
      </c>
      <c r="BQ545" s="37">
        <f t="shared" si="2478"/>
        <v>0</v>
      </c>
      <c r="BR545" s="37">
        <f>BR546</f>
        <v>0</v>
      </c>
      <c r="BS545" s="37">
        <f t="shared" si="2479"/>
        <v>0</v>
      </c>
      <c r="BT545" s="37">
        <f t="shared" si="2479"/>
        <v>0</v>
      </c>
      <c r="BU545" s="37">
        <f t="shared" si="2479"/>
        <v>0</v>
      </c>
      <c r="BV545" s="151">
        <f>BV546</f>
        <v>0</v>
      </c>
      <c r="BW545" s="151">
        <f t="shared" si="2480"/>
        <v>0</v>
      </c>
      <c r="BX545" s="151">
        <f t="shared" si="2480"/>
        <v>0</v>
      </c>
      <c r="BY545" s="151">
        <f t="shared" si="2480"/>
        <v>0</v>
      </c>
      <c r="BZ545" s="37">
        <f>BZ546</f>
        <v>0</v>
      </c>
      <c r="CA545" s="37">
        <f t="shared" si="2481"/>
        <v>0</v>
      </c>
      <c r="CB545" s="37">
        <f t="shared" si="2481"/>
        <v>0</v>
      </c>
      <c r="CC545" s="37">
        <f t="shared" si="2481"/>
        <v>0</v>
      </c>
    </row>
    <row r="546" spans="1:81" s="40" customFormat="1" ht="33" hidden="1" x14ac:dyDescent="0.25">
      <c r="A546" s="9" t="s">
        <v>32</v>
      </c>
      <c r="B546" s="2" t="s">
        <v>40</v>
      </c>
      <c r="C546" s="2" t="s">
        <v>165</v>
      </c>
      <c r="D546" s="50" t="s">
        <v>606</v>
      </c>
      <c r="E546" s="2" t="s">
        <v>475</v>
      </c>
      <c r="F546" s="37">
        <f>F547</f>
        <v>0</v>
      </c>
      <c r="G546" s="37">
        <f t="shared" si="2463"/>
        <v>0</v>
      </c>
      <c r="H546" s="37">
        <f t="shared" si="2463"/>
        <v>0</v>
      </c>
      <c r="I546" s="37">
        <f t="shared" si="2463"/>
        <v>0</v>
      </c>
      <c r="J546" s="37">
        <f>J547</f>
        <v>0</v>
      </c>
      <c r="K546" s="37">
        <f t="shared" si="2464"/>
        <v>0</v>
      </c>
      <c r="L546" s="37">
        <f t="shared" si="2464"/>
        <v>0</v>
      </c>
      <c r="M546" s="37">
        <f t="shared" si="2464"/>
        <v>0</v>
      </c>
      <c r="N546" s="37">
        <f>N547</f>
        <v>0</v>
      </c>
      <c r="O546" s="37">
        <f t="shared" si="2465"/>
        <v>0</v>
      </c>
      <c r="P546" s="37">
        <f t="shared" si="2465"/>
        <v>0</v>
      </c>
      <c r="Q546" s="37">
        <f t="shared" si="2465"/>
        <v>0</v>
      </c>
      <c r="R546" s="37">
        <f>R547</f>
        <v>0</v>
      </c>
      <c r="S546" s="37">
        <f t="shared" si="2466"/>
        <v>0</v>
      </c>
      <c r="T546" s="37">
        <f t="shared" si="2466"/>
        <v>0</v>
      </c>
      <c r="U546" s="37">
        <f t="shared" si="2466"/>
        <v>0</v>
      </c>
      <c r="V546" s="37">
        <f>V547</f>
        <v>0</v>
      </c>
      <c r="W546" s="37">
        <f t="shared" si="2467"/>
        <v>0</v>
      </c>
      <c r="X546" s="37">
        <f t="shared" si="2467"/>
        <v>0</v>
      </c>
      <c r="Y546" s="37">
        <f t="shared" si="2467"/>
        <v>0</v>
      </c>
      <c r="Z546" s="37">
        <f>Z547</f>
        <v>0</v>
      </c>
      <c r="AA546" s="37">
        <f t="shared" si="2468"/>
        <v>0</v>
      </c>
      <c r="AB546" s="37">
        <f t="shared" si="2468"/>
        <v>0</v>
      </c>
      <c r="AC546" s="37">
        <f t="shared" si="2468"/>
        <v>0</v>
      </c>
      <c r="AD546" s="37">
        <f>AD547</f>
        <v>0</v>
      </c>
      <c r="AE546" s="37">
        <f t="shared" si="2469"/>
        <v>0</v>
      </c>
      <c r="AF546" s="37">
        <f t="shared" si="2469"/>
        <v>0</v>
      </c>
      <c r="AG546" s="37">
        <f t="shared" si="2469"/>
        <v>0</v>
      </c>
      <c r="AH546" s="37">
        <f>AH547</f>
        <v>0</v>
      </c>
      <c r="AI546" s="37">
        <f t="shared" si="2470"/>
        <v>0</v>
      </c>
      <c r="AJ546" s="37">
        <f t="shared" si="2470"/>
        <v>0</v>
      </c>
      <c r="AK546" s="37">
        <f t="shared" si="2470"/>
        <v>0</v>
      </c>
      <c r="AL546" s="37">
        <f>AL547</f>
        <v>0</v>
      </c>
      <c r="AM546" s="37">
        <f t="shared" si="2471"/>
        <v>0</v>
      </c>
      <c r="AN546" s="37">
        <f t="shared" si="2471"/>
        <v>0</v>
      </c>
      <c r="AO546" s="37">
        <f t="shared" si="2471"/>
        <v>0</v>
      </c>
      <c r="AP546" s="37">
        <f>AP547</f>
        <v>0</v>
      </c>
      <c r="AQ546" s="37">
        <f t="shared" si="2472"/>
        <v>0</v>
      </c>
      <c r="AR546" s="37">
        <f t="shared" si="2472"/>
        <v>0</v>
      </c>
      <c r="AS546" s="37">
        <f t="shared" si="2472"/>
        <v>0</v>
      </c>
      <c r="AT546" s="37">
        <f>AT547</f>
        <v>0</v>
      </c>
      <c r="AU546" s="37">
        <f t="shared" si="2473"/>
        <v>0</v>
      </c>
      <c r="AV546" s="37">
        <f t="shared" si="2473"/>
        <v>0</v>
      </c>
      <c r="AW546" s="37">
        <f t="shared" si="2473"/>
        <v>0</v>
      </c>
      <c r="AX546" s="37">
        <f>AX547</f>
        <v>0</v>
      </c>
      <c r="AY546" s="37">
        <f t="shared" si="2474"/>
        <v>0</v>
      </c>
      <c r="AZ546" s="37">
        <f t="shared" si="2474"/>
        <v>0</v>
      </c>
      <c r="BA546" s="37">
        <f t="shared" si="2474"/>
        <v>0</v>
      </c>
      <c r="BB546" s="37">
        <f>BB547</f>
        <v>0</v>
      </c>
      <c r="BC546" s="37">
        <f t="shared" si="2475"/>
        <v>0</v>
      </c>
      <c r="BD546" s="37">
        <f t="shared" si="2475"/>
        <v>0</v>
      </c>
      <c r="BE546" s="37">
        <f t="shared" si="2475"/>
        <v>0</v>
      </c>
      <c r="BF546" s="37">
        <f>BF547</f>
        <v>0</v>
      </c>
      <c r="BG546" s="37">
        <f t="shared" si="2476"/>
        <v>0</v>
      </c>
      <c r="BH546" s="37">
        <f t="shared" si="2476"/>
        <v>0</v>
      </c>
      <c r="BI546" s="37">
        <f t="shared" si="2476"/>
        <v>0</v>
      </c>
      <c r="BJ546" s="37">
        <f>BJ547</f>
        <v>0</v>
      </c>
      <c r="BK546" s="37">
        <f t="shared" si="2477"/>
        <v>0</v>
      </c>
      <c r="BL546" s="37">
        <f t="shared" si="2477"/>
        <v>0</v>
      </c>
      <c r="BM546" s="37">
        <f t="shared" si="2477"/>
        <v>0</v>
      </c>
      <c r="BN546" s="37">
        <f>BN547</f>
        <v>0</v>
      </c>
      <c r="BO546" s="37">
        <f t="shared" si="2478"/>
        <v>0</v>
      </c>
      <c r="BP546" s="37">
        <f t="shared" si="2478"/>
        <v>0</v>
      </c>
      <c r="BQ546" s="37">
        <f t="shared" si="2478"/>
        <v>0</v>
      </c>
      <c r="BR546" s="37">
        <f>BR547</f>
        <v>0</v>
      </c>
      <c r="BS546" s="37">
        <f t="shared" si="2479"/>
        <v>0</v>
      </c>
      <c r="BT546" s="37">
        <f t="shared" si="2479"/>
        <v>0</v>
      </c>
      <c r="BU546" s="37">
        <f t="shared" si="2479"/>
        <v>0</v>
      </c>
      <c r="BV546" s="151">
        <f>BV547</f>
        <v>0</v>
      </c>
      <c r="BW546" s="151">
        <f t="shared" si="2480"/>
        <v>0</v>
      </c>
      <c r="BX546" s="151">
        <f t="shared" si="2480"/>
        <v>0</v>
      </c>
      <c r="BY546" s="151">
        <f t="shared" si="2480"/>
        <v>0</v>
      </c>
      <c r="BZ546" s="37">
        <f>BZ547</f>
        <v>0</v>
      </c>
      <c r="CA546" s="37">
        <f t="shared" si="2481"/>
        <v>0</v>
      </c>
      <c r="CB546" s="37">
        <f t="shared" si="2481"/>
        <v>0</v>
      </c>
      <c r="CC546" s="37">
        <f t="shared" si="2481"/>
        <v>0</v>
      </c>
    </row>
    <row r="547" spans="1:81" s="40" customFormat="1" ht="49.5" hidden="1" x14ac:dyDescent="0.25">
      <c r="A547" s="9" t="s">
        <v>33</v>
      </c>
      <c r="B547" s="2" t="s">
        <v>40</v>
      </c>
      <c r="C547" s="2" t="s">
        <v>165</v>
      </c>
      <c r="D547" s="50" t="s">
        <v>606</v>
      </c>
      <c r="E547" s="2" t="s">
        <v>476</v>
      </c>
      <c r="F547" s="37"/>
      <c r="G547" s="37"/>
      <c r="H547" s="37"/>
      <c r="I547" s="38"/>
      <c r="J547" s="37"/>
      <c r="K547" s="37"/>
      <c r="L547" s="37"/>
      <c r="M547" s="38"/>
      <c r="N547" s="37">
        <f>F547+J547</f>
        <v>0</v>
      </c>
      <c r="O547" s="37">
        <f>G547+K547</f>
        <v>0</v>
      </c>
      <c r="P547" s="37">
        <f>H547+L547</f>
        <v>0</v>
      </c>
      <c r="Q547" s="37">
        <f>I547+M547</f>
        <v>0</v>
      </c>
      <c r="R547" s="37"/>
      <c r="S547" s="37"/>
      <c r="T547" s="37"/>
      <c r="U547" s="38"/>
      <c r="V547" s="37">
        <f>N547+R547</f>
        <v>0</v>
      </c>
      <c r="W547" s="37">
        <f>O547+S547</f>
        <v>0</v>
      </c>
      <c r="X547" s="37">
        <f>P547+T547</f>
        <v>0</v>
      </c>
      <c r="Y547" s="37">
        <f>Q547+U547</f>
        <v>0</v>
      </c>
      <c r="Z547" s="37"/>
      <c r="AA547" s="37"/>
      <c r="AB547" s="37"/>
      <c r="AC547" s="38"/>
      <c r="AD547" s="37">
        <f>V547+Z547</f>
        <v>0</v>
      </c>
      <c r="AE547" s="37">
        <f>W547+AA547</f>
        <v>0</v>
      </c>
      <c r="AF547" s="37">
        <f>X547+AB547</f>
        <v>0</v>
      </c>
      <c r="AG547" s="37">
        <f>Y547+AC547</f>
        <v>0</v>
      </c>
      <c r="AH547" s="37"/>
      <c r="AI547" s="37"/>
      <c r="AJ547" s="37"/>
      <c r="AK547" s="38"/>
      <c r="AL547" s="37">
        <f>AD547+AH547</f>
        <v>0</v>
      </c>
      <c r="AM547" s="37">
        <f>AE547+AI547</f>
        <v>0</v>
      </c>
      <c r="AN547" s="37">
        <f>AF547+AJ547</f>
        <v>0</v>
      </c>
      <c r="AO547" s="37">
        <f>AG547+AK547</f>
        <v>0</v>
      </c>
      <c r="AP547" s="37"/>
      <c r="AQ547" s="37"/>
      <c r="AR547" s="37"/>
      <c r="AS547" s="38"/>
      <c r="AT547" s="37">
        <f>AL547+AP547</f>
        <v>0</v>
      </c>
      <c r="AU547" s="37">
        <f>AM547+AQ547</f>
        <v>0</v>
      </c>
      <c r="AV547" s="37">
        <f>AN547+AR547</f>
        <v>0</v>
      </c>
      <c r="AW547" s="37">
        <f>AO547+AS547</f>
        <v>0</v>
      </c>
      <c r="AX547" s="37"/>
      <c r="AY547" s="37"/>
      <c r="AZ547" s="37"/>
      <c r="BA547" s="38"/>
      <c r="BB547" s="37">
        <f>AT547+AX547</f>
        <v>0</v>
      </c>
      <c r="BC547" s="37">
        <f>AU547+AY547</f>
        <v>0</v>
      </c>
      <c r="BD547" s="37">
        <f>AV547+AZ547</f>
        <v>0</v>
      </c>
      <c r="BE547" s="37">
        <f>AW547+BA547</f>
        <v>0</v>
      </c>
      <c r="BF547" s="37"/>
      <c r="BG547" s="37"/>
      <c r="BH547" s="37"/>
      <c r="BI547" s="38"/>
      <c r="BJ547" s="37">
        <f>BB547+BF547</f>
        <v>0</v>
      </c>
      <c r="BK547" s="37">
        <f>BC547+BG547</f>
        <v>0</v>
      </c>
      <c r="BL547" s="37">
        <f>BD547+BH547</f>
        <v>0</v>
      </c>
      <c r="BM547" s="37">
        <f>BE547+BI547</f>
        <v>0</v>
      </c>
      <c r="BN547" s="37"/>
      <c r="BO547" s="37"/>
      <c r="BP547" s="37"/>
      <c r="BQ547" s="38"/>
      <c r="BR547" s="37">
        <f>BJ547+BN547</f>
        <v>0</v>
      </c>
      <c r="BS547" s="37">
        <f>BK547+BO547</f>
        <v>0</v>
      </c>
      <c r="BT547" s="37">
        <f>BL547+BP547</f>
        <v>0</v>
      </c>
      <c r="BU547" s="37">
        <f>BM547+BQ547</f>
        <v>0</v>
      </c>
      <c r="BV547" s="151"/>
      <c r="BW547" s="151"/>
      <c r="BX547" s="151"/>
      <c r="BY547" s="152"/>
      <c r="BZ547" s="37">
        <f>BR547+BV547</f>
        <v>0</v>
      </c>
      <c r="CA547" s="37">
        <f>BS547+BW547</f>
        <v>0</v>
      </c>
      <c r="CB547" s="37">
        <f>BT547+BX547</f>
        <v>0</v>
      </c>
      <c r="CC547" s="37">
        <f>BU547+BY547</f>
        <v>0</v>
      </c>
    </row>
    <row r="548" spans="1:81" s="40" customFormat="1" ht="49.5" hidden="1" x14ac:dyDescent="0.25">
      <c r="A548" s="9" t="s">
        <v>178</v>
      </c>
      <c r="B548" s="2" t="s">
        <v>40</v>
      </c>
      <c r="C548" s="2" t="s">
        <v>165</v>
      </c>
      <c r="D548" s="50" t="s">
        <v>607</v>
      </c>
      <c r="E548" s="2"/>
      <c r="F548" s="37"/>
      <c r="G548" s="37"/>
      <c r="H548" s="37"/>
      <c r="I548" s="38"/>
      <c r="J548" s="37"/>
      <c r="K548" s="37"/>
      <c r="L548" s="37"/>
      <c r="M548" s="38"/>
      <c r="N548" s="37"/>
      <c r="O548" s="37"/>
      <c r="P548" s="37"/>
      <c r="Q548" s="38"/>
      <c r="R548" s="37"/>
      <c r="S548" s="37"/>
      <c r="T548" s="37"/>
      <c r="U548" s="38"/>
      <c r="V548" s="37"/>
      <c r="W548" s="37"/>
      <c r="X548" s="37"/>
      <c r="Y548" s="38"/>
      <c r="Z548" s="37"/>
      <c r="AA548" s="37"/>
      <c r="AB548" s="37"/>
      <c r="AC548" s="38"/>
      <c r="AD548" s="37"/>
      <c r="AE548" s="37"/>
      <c r="AF548" s="37"/>
      <c r="AG548" s="38"/>
      <c r="AH548" s="37"/>
      <c r="AI548" s="37"/>
      <c r="AJ548" s="37"/>
      <c r="AK548" s="38"/>
      <c r="AL548" s="37"/>
      <c r="AM548" s="37"/>
      <c r="AN548" s="37"/>
      <c r="AO548" s="38"/>
      <c r="AP548" s="37"/>
      <c r="AQ548" s="37"/>
      <c r="AR548" s="37"/>
      <c r="AS548" s="38"/>
      <c r="AT548" s="37"/>
      <c r="AU548" s="37"/>
      <c r="AV548" s="37"/>
      <c r="AW548" s="38"/>
      <c r="AX548" s="37"/>
      <c r="AY548" s="37"/>
      <c r="AZ548" s="37"/>
      <c r="BA548" s="38"/>
      <c r="BB548" s="37"/>
      <c r="BC548" s="37"/>
      <c r="BD548" s="37"/>
      <c r="BE548" s="38"/>
      <c r="BF548" s="37"/>
      <c r="BG548" s="37"/>
      <c r="BH548" s="37"/>
      <c r="BI548" s="38"/>
      <c r="BJ548" s="37"/>
      <c r="BK548" s="37"/>
      <c r="BL548" s="37"/>
      <c r="BM548" s="38"/>
      <c r="BN548" s="37"/>
      <c r="BO548" s="37"/>
      <c r="BP548" s="37"/>
      <c r="BQ548" s="38"/>
      <c r="BR548" s="37"/>
      <c r="BS548" s="37"/>
      <c r="BT548" s="37"/>
      <c r="BU548" s="38"/>
      <c r="BV548" s="151"/>
      <c r="BW548" s="151"/>
      <c r="BX548" s="151"/>
      <c r="BY548" s="152"/>
      <c r="BZ548" s="37"/>
      <c r="CA548" s="37"/>
      <c r="CB548" s="37"/>
      <c r="CC548" s="38"/>
    </row>
    <row r="549" spans="1:81" s="40" customFormat="1" ht="16.5" hidden="1" x14ac:dyDescent="0.25">
      <c r="A549" s="9" t="s">
        <v>36</v>
      </c>
      <c r="B549" s="2" t="s">
        <v>40</v>
      </c>
      <c r="C549" s="2" t="s">
        <v>165</v>
      </c>
      <c r="D549" s="50" t="s">
        <v>607</v>
      </c>
      <c r="E549" s="2">
        <v>800</v>
      </c>
      <c r="F549" s="37"/>
      <c r="G549" s="37"/>
      <c r="H549" s="37"/>
      <c r="I549" s="38"/>
      <c r="J549" s="37"/>
      <c r="K549" s="37"/>
      <c r="L549" s="37"/>
      <c r="M549" s="38"/>
      <c r="N549" s="37"/>
      <c r="O549" s="37"/>
      <c r="P549" s="37"/>
      <c r="Q549" s="38"/>
      <c r="R549" s="37"/>
      <c r="S549" s="37"/>
      <c r="T549" s="37"/>
      <c r="U549" s="38"/>
      <c r="V549" s="37"/>
      <c r="W549" s="37"/>
      <c r="X549" s="37"/>
      <c r="Y549" s="38"/>
      <c r="Z549" s="37"/>
      <c r="AA549" s="37"/>
      <c r="AB549" s="37"/>
      <c r="AC549" s="38"/>
      <c r="AD549" s="37"/>
      <c r="AE549" s="37"/>
      <c r="AF549" s="37"/>
      <c r="AG549" s="38"/>
      <c r="AH549" s="37"/>
      <c r="AI549" s="37"/>
      <c r="AJ549" s="37"/>
      <c r="AK549" s="38"/>
      <c r="AL549" s="37"/>
      <c r="AM549" s="37"/>
      <c r="AN549" s="37"/>
      <c r="AO549" s="38"/>
      <c r="AP549" s="37"/>
      <c r="AQ549" s="37"/>
      <c r="AR549" s="37"/>
      <c r="AS549" s="38"/>
      <c r="AT549" s="37"/>
      <c r="AU549" s="37"/>
      <c r="AV549" s="37"/>
      <c r="AW549" s="38"/>
      <c r="AX549" s="37"/>
      <c r="AY549" s="37"/>
      <c r="AZ549" s="37"/>
      <c r="BA549" s="38"/>
      <c r="BB549" s="37"/>
      <c r="BC549" s="37"/>
      <c r="BD549" s="37"/>
      <c r="BE549" s="38"/>
      <c r="BF549" s="37"/>
      <c r="BG549" s="37"/>
      <c r="BH549" s="37"/>
      <c r="BI549" s="38"/>
      <c r="BJ549" s="37"/>
      <c r="BK549" s="37"/>
      <c r="BL549" s="37"/>
      <c r="BM549" s="38"/>
      <c r="BN549" s="37"/>
      <c r="BO549" s="37"/>
      <c r="BP549" s="37"/>
      <c r="BQ549" s="38"/>
      <c r="BR549" s="37"/>
      <c r="BS549" s="37"/>
      <c r="BT549" s="37"/>
      <c r="BU549" s="38"/>
      <c r="BV549" s="151"/>
      <c r="BW549" s="151"/>
      <c r="BX549" s="151"/>
      <c r="BY549" s="152"/>
      <c r="BZ549" s="37"/>
      <c r="CA549" s="37"/>
      <c r="CB549" s="37"/>
      <c r="CC549" s="38"/>
    </row>
    <row r="550" spans="1:81" s="40" customFormat="1" ht="66" hidden="1" x14ac:dyDescent="0.25">
      <c r="A550" s="9" t="s">
        <v>177</v>
      </c>
      <c r="B550" s="2" t="s">
        <v>40</v>
      </c>
      <c r="C550" s="2" t="s">
        <v>165</v>
      </c>
      <c r="D550" s="50" t="s">
        <v>607</v>
      </c>
      <c r="E550" s="2">
        <v>810</v>
      </c>
      <c r="F550" s="37"/>
      <c r="G550" s="37"/>
      <c r="H550" s="37"/>
      <c r="I550" s="38"/>
      <c r="J550" s="37"/>
      <c r="K550" s="37"/>
      <c r="L550" s="37"/>
      <c r="M550" s="38"/>
      <c r="N550" s="37">
        <f>F550+J550</f>
        <v>0</v>
      </c>
      <c r="O550" s="37">
        <f>G550+K550</f>
        <v>0</v>
      </c>
      <c r="P550" s="37">
        <f>H550+L550</f>
        <v>0</v>
      </c>
      <c r="Q550" s="37">
        <f>I550+M550</f>
        <v>0</v>
      </c>
      <c r="R550" s="37"/>
      <c r="S550" s="37"/>
      <c r="T550" s="37"/>
      <c r="U550" s="38"/>
      <c r="V550" s="37">
        <f>N550+R550</f>
        <v>0</v>
      </c>
      <c r="W550" s="37">
        <f>O550+S550</f>
        <v>0</v>
      </c>
      <c r="X550" s="37">
        <f>P550+T550</f>
        <v>0</v>
      </c>
      <c r="Y550" s="37">
        <f>Q550+U550</f>
        <v>0</v>
      </c>
      <c r="Z550" s="37"/>
      <c r="AA550" s="37"/>
      <c r="AB550" s="37"/>
      <c r="AC550" s="38"/>
      <c r="AD550" s="37">
        <f>V550+Z550</f>
        <v>0</v>
      </c>
      <c r="AE550" s="37">
        <f>W550+AA550</f>
        <v>0</v>
      </c>
      <c r="AF550" s="37">
        <f>X550+AB550</f>
        <v>0</v>
      </c>
      <c r="AG550" s="37">
        <f>Y550+AC550</f>
        <v>0</v>
      </c>
      <c r="AH550" s="37"/>
      <c r="AI550" s="37"/>
      <c r="AJ550" s="37"/>
      <c r="AK550" s="38"/>
      <c r="AL550" s="37">
        <f>AD550+AH550</f>
        <v>0</v>
      </c>
      <c r="AM550" s="37">
        <f>AE550+AI550</f>
        <v>0</v>
      </c>
      <c r="AN550" s="37">
        <f>AF550+AJ550</f>
        <v>0</v>
      </c>
      <c r="AO550" s="37">
        <f>AG550+AK550</f>
        <v>0</v>
      </c>
      <c r="AP550" s="37"/>
      <c r="AQ550" s="37"/>
      <c r="AR550" s="37"/>
      <c r="AS550" s="38"/>
      <c r="AT550" s="37">
        <f>AL550+AP550</f>
        <v>0</v>
      </c>
      <c r="AU550" s="37">
        <f>AM550+AQ550</f>
        <v>0</v>
      </c>
      <c r="AV550" s="37">
        <f>AN550+AR550</f>
        <v>0</v>
      </c>
      <c r="AW550" s="37">
        <f>AO550+AS550</f>
        <v>0</v>
      </c>
      <c r="AX550" s="37"/>
      <c r="AY550" s="37"/>
      <c r="AZ550" s="37"/>
      <c r="BA550" s="38"/>
      <c r="BB550" s="37">
        <f>AT550+AX550</f>
        <v>0</v>
      </c>
      <c r="BC550" s="37">
        <f>AU550+AY550</f>
        <v>0</v>
      </c>
      <c r="BD550" s="37">
        <f>AV550+AZ550</f>
        <v>0</v>
      </c>
      <c r="BE550" s="37">
        <f>AW550+BA550</f>
        <v>0</v>
      </c>
      <c r="BF550" s="37"/>
      <c r="BG550" s="37"/>
      <c r="BH550" s="37"/>
      <c r="BI550" s="38"/>
      <c r="BJ550" s="37">
        <f>BB550+BF550</f>
        <v>0</v>
      </c>
      <c r="BK550" s="37">
        <f>BC550+BG550</f>
        <v>0</v>
      </c>
      <c r="BL550" s="37">
        <f>BD550+BH550</f>
        <v>0</v>
      </c>
      <c r="BM550" s="37">
        <f>BE550+BI550</f>
        <v>0</v>
      </c>
      <c r="BN550" s="37"/>
      <c r="BO550" s="37"/>
      <c r="BP550" s="37"/>
      <c r="BQ550" s="38"/>
      <c r="BR550" s="37">
        <f>BJ550+BN550</f>
        <v>0</v>
      </c>
      <c r="BS550" s="37">
        <f>BK550+BO550</f>
        <v>0</v>
      </c>
      <c r="BT550" s="37">
        <f>BL550+BP550</f>
        <v>0</v>
      </c>
      <c r="BU550" s="37">
        <f>BM550+BQ550</f>
        <v>0</v>
      </c>
      <c r="BV550" s="151"/>
      <c r="BW550" s="151"/>
      <c r="BX550" s="151"/>
      <c r="BY550" s="152"/>
      <c r="BZ550" s="37">
        <f>BR550+BV550</f>
        <v>0</v>
      </c>
      <c r="CA550" s="37">
        <f>BS550+BW550</f>
        <v>0</v>
      </c>
      <c r="CB550" s="37">
        <f>BT550+BX550</f>
        <v>0</v>
      </c>
      <c r="CC550" s="37">
        <f>BU550+BY550</f>
        <v>0</v>
      </c>
    </row>
    <row r="551" spans="1:81" s="40" customFormat="1" ht="16.5" x14ac:dyDescent="0.25">
      <c r="A551" s="9"/>
      <c r="B551" s="2"/>
      <c r="C551" s="2"/>
      <c r="D551" s="50"/>
      <c r="E551" s="2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  <c r="S551" s="53"/>
      <c r="T551" s="53"/>
      <c r="U551" s="53"/>
      <c r="V551" s="53"/>
      <c r="W551" s="53"/>
      <c r="X551" s="53"/>
      <c r="Y551" s="53"/>
      <c r="Z551" s="53"/>
      <c r="AA551" s="53"/>
      <c r="AB551" s="53"/>
      <c r="AC551" s="53"/>
      <c r="AD551" s="53"/>
      <c r="AE551" s="53"/>
      <c r="AF551" s="53"/>
      <c r="AG551" s="53"/>
      <c r="AH551" s="53"/>
      <c r="AI551" s="53"/>
      <c r="AJ551" s="53"/>
      <c r="AK551" s="53"/>
      <c r="AL551" s="53"/>
      <c r="AM551" s="53"/>
      <c r="AN551" s="53"/>
      <c r="AO551" s="53"/>
      <c r="AP551" s="53"/>
      <c r="AQ551" s="53"/>
      <c r="AR551" s="53"/>
      <c r="AS551" s="53"/>
      <c r="AT551" s="53"/>
      <c r="AU551" s="53"/>
      <c r="AV551" s="53"/>
      <c r="AW551" s="53"/>
      <c r="AX551" s="53"/>
      <c r="AY551" s="53"/>
      <c r="AZ551" s="53"/>
      <c r="BA551" s="53"/>
      <c r="BB551" s="53"/>
      <c r="BC551" s="53"/>
      <c r="BD551" s="53"/>
      <c r="BE551" s="53"/>
      <c r="BF551" s="53"/>
      <c r="BG551" s="53"/>
      <c r="BH551" s="53"/>
      <c r="BI551" s="53"/>
      <c r="BJ551" s="53"/>
      <c r="BK551" s="53"/>
      <c r="BL551" s="53"/>
      <c r="BM551" s="53"/>
      <c r="BN551" s="53"/>
      <c r="BO551" s="53"/>
      <c r="BP551" s="53"/>
      <c r="BQ551" s="53"/>
      <c r="BR551" s="53"/>
      <c r="BS551" s="53"/>
      <c r="BT551" s="53"/>
      <c r="BU551" s="53"/>
      <c r="BV551" s="159"/>
      <c r="BW551" s="159"/>
      <c r="BX551" s="159"/>
      <c r="BY551" s="159"/>
      <c r="BZ551" s="53"/>
      <c r="CA551" s="53"/>
      <c r="CB551" s="53"/>
      <c r="CC551" s="53"/>
    </row>
    <row r="552" spans="1:81" s="40" customFormat="1" ht="18" customHeight="1" x14ac:dyDescent="0.3">
      <c r="A552" s="32" t="s">
        <v>180</v>
      </c>
      <c r="B552" s="33" t="s">
        <v>40</v>
      </c>
      <c r="C552" s="33" t="s">
        <v>181</v>
      </c>
      <c r="D552" s="42"/>
      <c r="E552" s="33"/>
      <c r="F552" s="35">
        <f t="shared" ref="F552:I552" si="2482">F594+F553</f>
        <v>1377203</v>
      </c>
      <c r="G552" s="35">
        <f t="shared" si="2482"/>
        <v>700000</v>
      </c>
      <c r="H552" s="35">
        <f t="shared" si="2482"/>
        <v>668843</v>
      </c>
      <c r="I552" s="35">
        <f t="shared" si="2482"/>
        <v>0</v>
      </c>
      <c r="J552" s="35">
        <f t="shared" ref="J552:Q552" si="2483">J594+J553</f>
        <v>0</v>
      </c>
      <c r="K552" s="35">
        <f t="shared" si="2483"/>
        <v>0</v>
      </c>
      <c r="L552" s="35">
        <f t="shared" si="2483"/>
        <v>700000</v>
      </c>
      <c r="M552" s="35">
        <f t="shared" si="2483"/>
        <v>700000</v>
      </c>
      <c r="N552" s="35">
        <f t="shared" si="2483"/>
        <v>1377203</v>
      </c>
      <c r="O552" s="35">
        <f t="shared" si="2483"/>
        <v>700000</v>
      </c>
      <c r="P552" s="35">
        <f t="shared" si="2483"/>
        <v>1368843</v>
      </c>
      <c r="Q552" s="35">
        <f t="shared" si="2483"/>
        <v>700000</v>
      </c>
      <c r="R552" s="35">
        <f t="shared" ref="R552:Y552" si="2484">R594+R553</f>
        <v>0</v>
      </c>
      <c r="S552" s="35">
        <f t="shared" si="2484"/>
        <v>0</v>
      </c>
      <c r="T552" s="35">
        <f t="shared" si="2484"/>
        <v>0</v>
      </c>
      <c r="U552" s="35">
        <f t="shared" si="2484"/>
        <v>0</v>
      </c>
      <c r="V552" s="35">
        <f t="shared" si="2484"/>
        <v>1377203</v>
      </c>
      <c r="W552" s="35">
        <f t="shared" si="2484"/>
        <v>700000</v>
      </c>
      <c r="X552" s="35">
        <f t="shared" si="2484"/>
        <v>1368843</v>
      </c>
      <c r="Y552" s="35">
        <f t="shared" si="2484"/>
        <v>700000</v>
      </c>
      <c r="Z552" s="35">
        <f t="shared" ref="Z552:AG552" si="2485">Z594+Z553</f>
        <v>0</v>
      </c>
      <c r="AA552" s="35">
        <f t="shared" si="2485"/>
        <v>0</v>
      </c>
      <c r="AB552" s="35">
        <f t="shared" si="2485"/>
        <v>0</v>
      </c>
      <c r="AC552" s="35">
        <f t="shared" si="2485"/>
        <v>0</v>
      </c>
      <c r="AD552" s="35">
        <f t="shared" si="2485"/>
        <v>1377203</v>
      </c>
      <c r="AE552" s="35">
        <f t="shared" si="2485"/>
        <v>700000</v>
      </c>
      <c r="AF552" s="35">
        <f t="shared" si="2485"/>
        <v>1368843</v>
      </c>
      <c r="AG552" s="35">
        <f t="shared" si="2485"/>
        <v>700000</v>
      </c>
      <c r="AH552" s="35">
        <f t="shared" ref="AH552:AO552" si="2486">AH594+AH553</f>
        <v>3391</v>
      </c>
      <c r="AI552" s="35">
        <f t="shared" si="2486"/>
        <v>0</v>
      </c>
      <c r="AJ552" s="35">
        <f t="shared" si="2486"/>
        <v>0</v>
      </c>
      <c r="AK552" s="35">
        <f t="shared" si="2486"/>
        <v>0</v>
      </c>
      <c r="AL552" s="35">
        <f t="shared" si="2486"/>
        <v>1380594</v>
      </c>
      <c r="AM552" s="35">
        <f t="shared" si="2486"/>
        <v>700000</v>
      </c>
      <c r="AN552" s="35">
        <f t="shared" si="2486"/>
        <v>1368843</v>
      </c>
      <c r="AO552" s="35">
        <f t="shared" si="2486"/>
        <v>700000</v>
      </c>
      <c r="AP552" s="35">
        <f t="shared" ref="AP552:AW552" si="2487">AP594+AP553</f>
        <v>-21450</v>
      </c>
      <c r="AQ552" s="35">
        <f t="shared" si="2487"/>
        <v>0</v>
      </c>
      <c r="AR552" s="35">
        <f t="shared" si="2487"/>
        <v>0</v>
      </c>
      <c r="AS552" s="35">
        <f t="shared" si="2487"/>
        <v>0</v>
      </c>
      <c r="AT552" s="35">
        <f t="shared" si="2487"/>
        <v>1359144</v>
      </c>
      <c r="AU552" s="35">
        <f t="shared" si="2487"/>
        <v>700000</v>
      </c>
      <c r="AV552" s="35">
        <f t="shared" si="2487"/>
        <v>1368843</v>
      </c>
      <c r="AW552" s="35">
        <f t="shared" si="2487"/>
        <v>700000</v>
      </c>
      <c r="AX552" s="35">
        <f t="shared" ref="AX552:BE552" si="2488">AX594+AX553</f>
        <v>14384</v>
      </c>
      <c r="AY552" s="35">
        <f t="shared" si="2488"/>
        <v>0</v>
      </c>
      <c r="AZ552" s="35">
        <f t="shared" si="2488"/>
        <v>0</v>
      </c>
      <c r="BA552" s="35">
        <f t="shared" si="2488"/>
        <v>0</v>
      </c>
      <c r="BB552" s="35">
        <f t="shared" si="2488"/>
        <v>1373528</v>
      </c>
      <c r="BC552" s="35">
        <f t="shared" si="2488"/>
        <v>700000</v>
      </c>
      <c r="BD552" s="35">
        <f t="shared" si="2488"/>
        <v>1368843</v>
      </c>
      <c r="BE552" s="35">
        <f t="shared" si="2488"/>
        <v>700000</v>
      </c>
      <c r="BF552" s="35">
        <f t="shared" ref="BF552:BM552" si="2489">BF594+BF553</f>
        <v>0</v>
      </c>
      <c r="BG552" s="35">
        <f t="shared" si="2489"/>
        <v>0</v>
      </c>
      <c r="BH552" s="35">
        <f t="shared" si="2489"/>
        <v>0</v>
      </c>
      <c r="BI552" s="35">
        <f t="shared" si="2489"/>
        <v>0</v>
      </c>
      <c r="BJ552" s="35">
        <f t="shared" si="2489"/>
        <v>1373528</v>
      </c>
      <c r="BK552" s="35">
        <f t="shared" si="2489"/>
        <v>700000</v>
      </c>
      <c r="BL552" s="35">
        <f t="shared" si="2489"/>
        <v>1368843</v>
      </c>
      <c r="BM552" s="35">
        <f t="shared" si="2489"/>
        <v>700000</v>
      </c>
      <c r="BN552" s="35">
        <f t="shared" ref="BN552:BU552" si="2490">BN594+BN553</f>
        <v>0</v>
      </c>
      <c r="BO552" s="35">
        <f t="shared" si="2490"/>
        <v>0</v>
      </c>
      <c r="BP552" s="35">
        <f t="shared" si="2490"/>
        <v>0</v>
      </c>
      <c r="BQ552" s="35">
        <f t="shared" si="2490"/>
        <v>0</v>
      </c>
      <c r="BR552" s="35">
        <f t="shared" si="2490"/>
        <v>1373528</v>
      </c>
      <c r="BS552" s="35">
        <f t="shared" si="2490"/>
        <v>700000</v>
      </c>
      <c r="BT552" s="35">
        <f t="shared" si="2490"/>
        <v>1368843</v>
      </c>
      <c r="BU552" s="35">
        <f t="shared" si="2490"/>
        <v>700000</v>
      </c>
      <c r="BV552" s="150">
        <f t="shared" ref="BV552:CC552" si="2491">BV594+BV553</f>
        <v>0</v>
      </c>
      <c r="BW552" s="150">
        <f t="shared" si="2491"/>
        <v>0</v>
      </c>
      <c r="BX552" s="150">
        <f t="shared" si="2491"/>
        <v>0</v>
      </c>
      <c r="BY552" s="150">
        <f t="shared" si="2491"/>
        <v>0</v>
      </c>
      <c r="BZ552" s="35">
        <f t="shared" si="2491"/>
        <v>1373528</v>
      </c>
      <c r="CA552" s="35">
        <f t="shared" si="2491"/>
        <v>700000</v>
      </c>
      <c r="CB552" s="35">
        <f t="shared" si="2491"/>
        <v>1368843</v>
      </c>
      <c r="CC552" s="35">
        <f t="shared" si="2491"/>
        <v>700000</v>
      </c>
    </row>
    <row r="553" spans="1:81" s="40" customFormat="1" ht="49.5" x14ac:dyDescent="0.25">
      <c r="A553" s="9" t="s">
        <v>608</v>
      </c>
      <c r="B553" s="2" t="s">
        <v>40</v>
      </c>
      <c r="C553" s="2" t="s">
        <v>181</v>
      </c>
      <c r="D553" s="50" t="s">
        <v>167</v>
      </c>
      <c r="E553" s="2"/>
      <c r="F553" s="37">
        <f t="shared" ref="F553:I553" si="2492">F554+F559+F581</f>
        <v>1373003</v>
      </c>
      <c r="G553" s="37">
        <f t="shared" si="2492"/>
        <v>700000</v>
      </c>
      <c r="H553" s="37">
        <f t="shared" si="2492"/>
        <v>664643</v>
      </c>
      <c r="I553" s="37">
        <f t="shared" si="2492"/>
        <v>0</v>
      </c>
      <c r="J553" s="37">
        <f t="shared" ref="J553:Q553" si="2493">J554+J559+J581</f>
        <v>0</v>
      </c>
      <c r="K553" s="37">
        <f t="shared" si="2493"/>
        <v>0</v>
      </c>
      <c r="L553" s="37">
        <f t="shared" si="2493"/>
        <v>700000</v>
      </c>
      <c r="M553" s="37">
        <f t="shared" si="2493"/>
        <v>700000</v>
      </c>
      <c r="N553" s="37">
        <f t="shared" si="2493"/>
        <v>1373003</v>
      </c>
      <c r="O553" s="37">
        <f t="shared" si="2493"/>
        <v>700000</v>
      </c>
      <c r="P553" s="37">
        <f t="shared" si="2493"/>
        <v>1364643</v>
      </c>
      <c r="Q553" s="37">
        <f t="shared" si="2493"/>
        <v>700000</v>
      </c>
      <c r="R553" s="37">
        <f t="shared" ref="R553:Y553" si="2494">R554+R559+R581</f>
        <v>0</v>
      </c>
      <c r="S553" s="37">
        <f t="shared" si="2494"/>
        <v>0</v>
      </c>
      <c r="T553" s="37">
        <f t="shared" si="2494"/>
        <v>0</v>
      </c>
      <c r="U553" s="37">
        <f t="shared" si="2494"/>
        <v>0</v>
      </c>
      <c r="V553" s="37">
        <f t="shared" si="2494"/>
        <v>1373003</v>
      </c>
      <c r="W553" s="37">
        <f t="shared" si="2494"/>
        <v>700000</v>
      </c>
      <c r="X553" s="37">
        <f t="shared" si="2494"/>
        <v>1364643</v>
      </c>
      <c r="Y553" s="37">
        <f t="shared" si="2494"/>
        <v>700000</v>
      </c>
      <c r="Z553" s="37">
        <f t="shared" ref="Z553:AG553" si="2495">Z554+Z559+Z581</f>
        <v>0</v>
      </c>
      <c r="AA553" s="37">
        <f t="shared" si="2495"/>
        <v>0</v>
      </c>
      <c r="AB553" s="37">
        <f t="shared" si="2495"/>
        <v>0</v>
      </c>
      <c r="AC553" s="37">
        <f t="shared" si="2495"/>
        <v>0</v>
      </c>
      <c r="AD553" s="37">
        <f t="shared" si="2495"/>
        <v>1373003</v>
      </c>
      <c r="AE553" s="37">
        <f t="shared" si="2495"/>
        <v>700000</v>
      </c>
      <c r="AF553" s="37">
        <f t="shared" si="2495"/>
        <v>1364643</v>
      </c>
      <c r="AG553" s="37">
        <f t="shared" si="2495"/>
        <v>700000</v>
      </c>
      <c r="AH553" s="37">
        <f t="shared" ref="AH553:AO553" si="2496">AH554+AH559+AH581</f>
        <v>3391</v>
      </c>
      <c r="AI553" s="37">
        <f t="shared" si="2496"/>
        <v>0</v>
      </c>
      <c r="AJ553" s="37">
        <f t="shared" si="2496"/>
        <v>0</v>
      </c>
      <c r="AK553" s="37">
        <f t="shared" si="2496"/>
        <v>0</v>
      </c>
      <c r="AL553" s="37">
        <f t="shared" si="2496"/>
        <v>1376394</v>
      </c>
      <c r="AM553" s="37">
        <f t="shared" si="2496"/>
        <v>700000</v>
      </c>
      <c r="AN553" s="37">
        <f t="shared" si="2496"/>
        <v>1364643</v>
      </c>
      <c r="AO553" s="37">
        <f t="shared" si="2496"/>
        <v>700000</v>
      </c>
      <c r="AP553" s="37">
        <f t="shared" ref="AP553:AW553" si="2497">AP554+AP559+AP581</f>
        <v>-21450</v>
      </c>
      <c r="AQ553" s="37">
        <f t="shared" si="2497"/>
        <v>0</v>
      </c>
      <c r="AR553" s="37">
        <f t="shared" si="2497"/>
        <v>0</v>
      </c>
      <c r="AS553" s="37">
        <f t="shared" si="2497"/>
        <v>0</v>
      </c>
      <c r="AT553" s="37">
        <f t="shared" si="2497"/>
        <v>1354944</v>
      </c>
      <c r="AU553" s="37">
        <f t="shared" si="2497"/>
        <v>700000</v>
      </c>
      <c r="AV553" s="37">
        <f t="shared" si="2497"/>
        <v>1364643</v>
      </c>
      <c r="AW553" s="37">
        <f t="shared" si="2497"/>
        <v>700000</v>
      </c>
      <c r="AX553" s="37">
        <f t="shared" ref="AX553:BE553" si="2498">AX554+AX559+AX581</f>
        <v>14384</v>
      </c>
      <c r="AY553" s="37">
        <f t="shared" si="2498"/>
        <v>0</v>
      </c>
      <c r="AZ553" s="37">
        <f t="shared" si="2498"/>
        <v>0</v>
      </c>
      <c r="BA553" s="37">
        <f t="shared" si="2498"/>
        <v>0</v>
      </c>
      <c r="BB553" s="37">
        <f t="shared" si="2498"/>
        <v>1369328</v>
      </c>
      <c r="BC553" s="37">
        <f t="shared" si="2498"/>
        <v>700000</v>
      </c>
      <c r="BD553" s="37">
        <f t="shared" si="2498"/>
        <v>1364643</v>
      </c>
      <c r="BE553" s="37">
        <f t="shared" si="2498"/>
        <v>700000</v>
      </c>
      <c r="BF553" s="37">
        <f t="shared" ref="BF553:BM553" si="2499">BF554+BF559+BF581</f>
        <v>0</v>
      </c>
      <c r="BG553" s="37">
        <f t="shared" si="2499"/>
        <v>0</v>
      </c>
      <c r="BH553" s="37">
        <f t="shared" si="2499"/>
        <v>0</v>
      </c>
      <c r="BI553" s="37">
        <f t="shared" si="2499"/>
        <v>0</v>
      </c>
      <c r="BJ553" s="37">
        <f t="shared" si="2499"/>
        <v>1369328</v>
      </c>
      <c r="BK553" s="37">
        <f t="shared" si="2499"/>
        <v>700000</v>
      </c>
      <c r="BL553" s="37">
        <f t="shared" si="2499"/>
        <v>1364643</v>
      </c>
      <c r="BM553" s="37">
        <f t="shared" si="2499"/>
        <v>700000</v>
      </c>
      <c r="BN553" s="37">
        <f t="shared" ref="BN553:BU553" si="2500">BN554+BN559+BN581</f>
        <v>0</v>
      </c>
      <c r="BO553" s="37">
        <f t="shared" si="2500"/>
        <v>0</v>
      </c>
      <c r="BP553" s="37">
        <f t="shared" si="2500"/>
        <v>0</v>
      </c>
      <c r="BQ553" s="37">
        <f t="shared" si="2500"/>
        <v>0</v>
      </c>
      <c r="BR553" s="37">
        <f t="shared" si="2500"/>
        <v>1369328</v>
      </c>
      <c r="BS553" s="37">
        <f t="shared" si="2500"/>
        <v>700000</v>
      </c>
      <c r="BT553" s="37">
        <f t="shared" si="2500"/>
        <v>1364643</v>
      </c>
      <c r="BU553" s="37">
        <f t="shared" si="2500"/>
        <v>700000</v>
      </c>
      <c r="BV553" s="151">
        <f t="shared" ref="BV553:CC553" si="2501">BV554+BV559+BV581</f>
        <v>0</v>
      </c>
      <c r="BW553" s="151">
        <f t="shared" si="2501"/>
        <v>0</v>
      </c>
      <c r="BX553" s="151">
        <f t="shared" si="2501"/>
        <v>0</v>
      </c>
      <c r="BY553" s="151">
        <f t="shared" si="2501"/>
        <v>0</v>
      </c>
      <c r="BZ553" s="37">
        <f t="shared" si="2501"/>
        <v>1369328</v>
      </c>
      <c r="CA553" s="37">
        <f t="shared" si="2501"/>
        <v>700000</v>
      </c>
      <c r="CB553" s="37">
        <f t="shared" si="2501"/>
        <v>1364643</v>
      </c>
      <c r="CC553" s="37">
        <f t="shared" si="2501"/>
        <v>700000</v>
      </c>
    </row>
    <row r="554" spans="1:81" s="40" customFormat="1" ht="33" x14ac:dyDescent="0.25">
      <c r="A554" s="9" t="s">
        <v>609</v>
      </c>
      <c r="B554" s="2" t="s">
        <v>40</v>
      </c>
      <c r="C554" s="2" t="s">
        <v>181</v>
      </c>
      <c r="D554" s="50" t="s">
        <v>183</v>
      </c>
      <c r="E554" s="2"/>
      <c r="F554" s="37">
        <f>F555</f>
        <v>480363</v>
      </c>
      <c r="G554" s="37">
        <f t="shared" ref="G554:I557" si="2502">G555</f>
        <v>0</v>
      </c>
      <c r="H554" s="37">
        <f t="shared" si="2502"/>
        <v>485639</v>
      </c>
      <c r="I554" s="37">
        <f t="shared" si="2502"/>
        <v>0</v>
      </c>
      <c r="J554" s="37">
        <f>J555</f>
        <v>0</v>
      </c>
      <c r="K554" s="37">
        <f t="shared" ref="K554:M557" si="2503">K555</f>
        <v>0</v>
      </c>
      <c r="L554" s="37">
        <f t="shared" si="2503"/>
        <v>0</v>
      </c>
      <c r="M554" s="37">
        <f t="shared" si="2503"/>
        <v>0</v>
      </c>
      <c r="N554" s="37">
        <f>N555</f>
        <v>480363</v>
      </c>
      <c r="O554" s="37">
        <f t="shared" ref="O554:Q557" si="2504">O555</f>
        <v>0</v>
      </c>
      <c r="P554" s="37">
        <f t="shared" si="2504"/>
        <v>485639</v>
      </c>
      <c r="Q554" s="37">
        <f t="shared" si="2504"/>
        <v>0</v>
      </c>
      <c r="R554" s="37">
        <f>R555</f>
        <v>0</v>
      </c>
      <c r="S554" s="37">
        <f t="shared" ref="S554:U557" si="2505">S555</f>
        <v>0</v>
      </c>
      <c r="T554" s="37">
        <f t="shared" si="2505"/>
        <v>0</v>
      </c>
      <c r="U554" s="37">
        <f t="shared" si="2505"/>
        <v>0</v>
      </c>
      <c r="V554" s="37">
        <f>V555</f>
        <v>480363</v>
      </c>
      <c r="W554" s="37">
        <f t="shared" ref="W554:Y557" si="2506">W555</f>
        <v>0</v>
      </c>
      <c r="X554" s="37">
        <f t="shared" si="2506"/>
        <v>485639</v>
      </c>
      <c r="Y554" s="37">
        <f t="shared" si="2506"/>
        <v>0</v>
      </c>
      <c r="Z554" s="37">
        <f>Z555</f>
        <v>0</v>
      </c>
      <c r="AA554" s="37">
        <f t="shared" ref="AA554:AC557" si="2507">AA555</f>
        <v>0</v>
      </c>
      <c r="AB554" s="37">
        <f t="shared" si="2507"/>
        <v>0</v>
      </c>
      <c r="AC554" s="37">
        <f t="shared" si="2507"/>
        <v>0</v>
      </c>
      <c r="AD554" s="37">
        <f>AD555</f>
        <v>480363</v>
      </c>
      <c r="AE554" s="37">
        <f t="shared" ref="AE554:AG557" si="2508">AE555</f>
        <v>0</v>
      </c>
      <c r="AF554" s="37">
        <f t="shared" si="2508"/>
        <v>485639</v>
      </c>
      <c r="AG554" s="37">
        <f t="shared" si="2508"/>
        <v>0</v>
      </c>
      <c r="AH554" s="37">
        <f>AH555</f>
        <v>0</v>
      </c>
      <c r="AI554" s="37">
        <f t="shared" ref="AI554:AK557" si="2509">AI555</f>
        <v>0</v>
      </c>
      <c r="AJ554" s="37">
        <f t="shared" si="2509"/>
        <v>0</v>
      </c>
      <c r="AK554" s="37">
        <f t="shared" si="2509"/>
        <v>0</v>
      </c>
      <c r="AL554" s="37">
        <f>AL555</f>
        <v>480363</v>
      </c>
      <c r="AM554" s="37">
        <f t="shared" ref="AM554:AO557" si="2510">AM555</f>
        <v>0</v>
      </c>
      <c r="AN554" s="37">
        <f t="shared" si="2510"/>
        <v>485639</v>
      </c>
      <c r="AO554" s="37">
        <f t="shared" si="2510"/>
        <v>0</v>
      </c>
      <c r="AP554" s="37">
        <f>AP555</f>
        <v>0</v>
      </c>
      <c r="AQ554" s="37">
        <f t="shared" ref="AQ554:AS557" si="2511">AQ555</f>
        <v>0</v>
      </c>
      <c r="AR554" s="37">
        <f t="shared" si="2511"/>
        <v>0</v>
      </c>
      <c r="AS554" s="37">
        <f t="shared" si="2511"/>
        <v>0</v>
      </c>
      <c r="AT554" s="37">
        <f>AT555</f>
        <v>480363</v>
      </c>
      <c r="AU554" s="37">
        <f t="shared" ref="AU554:AW557" si="2512">AU555</f>
        <v>0</v>
      </c>
      <c r="AV554" s="37">
        <f t="shared" si="2512"/>
        <v>485639</v>
      </c>
      <c r="AW554" s="37">
        <f t="shared" si="2512"/>
        <v>0</v>
      </c>
      <c r="AX554" s="37">
        <f>AX555</f>
        <v>22080</v>
      </c>
      <c r="AY554" s="37">
        <f t="shared" ref="AY554:BA557" si="2513">AY555</f>
        <v>0</v>
      </c>
      <c r="AZ554" s="37">
        <f t="shared" si="2513"/>
        <v>0</v>
      </c>
      <c r="BA554" s="37">
        <f t="shared" si="2513"/>
        <v>0</v>
      </c>
      <c r="BB554" s="37">
        <f>BB555</f>
        <v>502443</v>
      </c>
      <c r="BC554" s="37">
        <f t="shared" ref="BC554:BE557" si="2514">BC555</f>
        <v>0</v>
      </c>
      <c r="BD554" s="37">
        <f t="shared" si="2514"/>
        <v>485639</v>
      </c>
      <c r="BE554" s="37">
        <f t="shared" si="2514"/>
        <v>0</v>
      </c>
      <c r="BF554" s="37">
        <f>BF555</f>
        <v>0</v>
      </c>
      <c r="BG554" s="37">
        <f t="shared" ref="BG554:BI557" si="2515">BG555</f>
        <v>0</v>
      </c>
      <c r="BH554" s="37">
        <f t="shared" si="2515"/>
        <v>0</v>
      </c>
      <c r="BI554" s="37">
        <f t="shared" si="2515"/>
        <v>0</v>
      </c>
      <c r="BJ554" s="37">
        <f>BJ555</f>
        <v>502443</v>
      </c>
      <c r="BK554" s="37">
        <f t="shared" ref="BK554:BM557" si="2516">BK555</f>
        <v>0</v>
      </c>
      <c r="BL554" s="37">
        <f t="shared" si="2516"/>
        <v>485639</v>
      </c>
      <c r="BM554" s="37">
        <f t="shared" si="2516"/>
        <v>0</v>
      </c>
      <c r="BN554" s="37">
        <f>BN555</f>
        <v>0</v>
      </c>
      <c r="BO554" s="37">
        <f t="shared" ref="BO554:BQ557" si="2517">BO555</f>
        <v>0</v>
      </c>
      <c r="BP554" s="37">
        <f t="shared" si="2517"/>
        <v>0</v>
      </c>
      <c r="BQ554" s="37">
        <f t="shared" si="2517"/>
        <v>0</v>
      </c>
      <c r="BR554" s="37">
        <f>BR555</f>
        <v>502443</v>
      </c>
      <c r="BS554" s="37">
        <f t="shared" ref="BS554:BU557" si="2518">BS555</f>
        <v>0</v>
      </c>
      <c r="BT554" s="37">
        <f t="shared" si="2518"/>
        <v>485639</v>
      </c>
      <c r="BU554" s="37">
        <f t="shared" si="2518"/>
        <v>0</v>
      </c>
      <c r="BV554" s="151">
        <f>BV555</f>
        <v>0</v>
      </c>
      <c r="BW554" s="151">
        <f t="shared" ref="BW554:BY557" si="2519">BW555</f>
        <v>0</v>
      </c>
      <c r="BX554" s="151">
        <f t="shared" si="2519"/>
        <v>0</v>
      </c>
      <c r="BY554" s="151">
        <f t="shared" si="2519"/>
        <v>0</v>
      </c>
      <c r="BZ554" s="37">
        <f>BZ555</f>
        <v>502443</v>
      </c>
      <c r="CA554" s="37">
        <f t="shared" ref="CA554:CC557" si="2520">CA555</f>
        <v>0</v>
      </c>
      <c r="CB554" s="37">
        <f t="shared" si="2520"/>
        <v>485639</v>
      </c>
      <c r="CC554" s="37">
        <f t="shared" si="2520"/>
        <v>0</v>
      </c>
    </row>
    <row r="555" spans="1:81" s="40" customFormat="1" ht="16.5" x14ac:dyDescent="0.25">
      <c r="A555" s="9" t="s">
        <v>64</v>
      </c>
      <c r="B555" s="2" t="s">
        <v>40</v>
      </c>
      <c r="C555" s="2" t="s">
        <v>181</v>
      </c>
      <c r="D555" s="50" t="s">
        <v>184</v>
      </c>
      <c r="E555" s="2"/>
      <c r="F555" s="37">
        <f>F556</f>
        <v>480363</v>
      </c>
      <c r="G555" s="37">
        <f t="shared" si="2502"/>
        <v>0</v>
      </c>
      <c r="H555" s="37">
        <f t="shared" si="2502"/>
        <v>485639</v>
      </c>
      <c r="I555" s="37">
        <f t="shared" si="2502"/>
        <v>0</v>
      </c>
      <c r="J555" s="37">
        <f>J556</f>
        <v>0</v>
      </c>
      <c r="K555" s="37">
        <f t="shared" si="2503"/>
        <v>0</v>
      </c>
      <c r="L555" s="37">
        <f t="shared" si="2503"/>
        <v>0</v>
      </c>
      <c r="M555" s="37">
        <f t="shared" si="2503"/>
        <v>0</v>
      </c>
      <c r="N555" s="37">
        <f>N556</f>
        <v>480363</v>
      </c>
      <c r="O555" s="37">
        <f t="shared" si="2504"/>
        <v>0</v>
      </c>
      <c r="P555" s="37">
        <f t="shared" si="2504"/>
        <v>485639</v>
      </c>
      <c r="Q555" s="37">
        <f t="shared" si="2504"/>
        <v>0</v>
      </c>
      <c r="R555" s="37">
        <f>R556</f>
        <v>0</v>
      </c>
      <c r="S555" s="37">
        <f t="shared" si="2505"/>
        <v>0</v>
      </c>
      <c r="T555" s="37">
        <f t="shared" si="2505"/>
        <v>0</v>
      </c>
      <c r="U555" s="37">
        <f t="shared" si="2505"/>
        <v>0</v>
      </c>
      <c r="V555" s="37">
        <f>V556</f>
        <v>480363</v>
      </c>
      <c r="W555" s="37">
        <f t="shared" si="2506"/>
        <v>0</v>
      </c>
      <c r="X555" s="37">
        <f t="shared" si="2506"/>
        <v>485639</v>
      </c>
      <c r="Y555" s="37">
        <f t="shared" si="2506"/>
        <v>0</v>
      </c>
      <c r="Z555" s="37">
        <f>Z556</f>
        <v>0</v>
      </c>
      <c r="AA555" s="37">
        <f t="shared" si="2507"/>
        <v>0</v>
      </c>
      <c r="AB555" s="37">
        <f t="shared" si="2507"/>
        <v>0</v>
      </c>
      <c r="AC555" s="37">
        <f t="shared" si="2507"/>
        <v>0</v>
      </c>
      <c r="AD555" s="37">
        <f>AD556</f>
        <v>480363</v>
      </c>
      <c r="AE555" s="37">
        <f t="shared" si="2508"/>
        <v>0</v>
      </c>
      <c r="AF555" s="37">
        <f t="shared" si="2508"/>
        <v>485639</v>
      </c>
      <c r="AG555" s="37">
        <f t="shared" si="2508"/>
        <v>0</v>
      </c>
      <c r="AH555" s="37">
        <f>AH556</f>
        <v>0</v>
      </c>
      <c r="AI555" s="37">
        <f t="shared" si="2509"/>
        <v>0</v>
      </c>
      <c r="AJ555" s="37">
        <f t="shared" si="2509"/>
        <v>0</v>
      </c>
      <c r="AK555" s="37">
        <f t="shared" si="2509"/>
        <v>0</v>
      </c>
      <c r="AL555" s="37">
        <f>AL556</f>
        <v>480363</v>
      </c>
      <c r="AM555" s="37">
        <f t="shared" si="2510"/>
        <v>0</v>
      </c>
      <c r="AN555" s="37">
        <f t="shared" si="2510"/>
        <v>485639</v>
      </c>
      <c r="AO555" s="37">
        <f t="shared" si="2510"/>
        <v>0</v>
      </c>
      <c r="AP555" s="37">
        <f>AP556</f>
        <v>0</v>
      </c>
      <c r="AQ555" s="37">
        <f t="shared" si="2511"/>
        <v>0</v>
      </c>
      <c r="AR555" s="37">
        <f t="shared" si="2511"/>
        <v>0</v>
      </c>
      <c r="AS555" s="37">
        <f t="shared" si="2511"/>
        <v>0</v>
      </c>
      <c r="AT555" s="37">
        <f>AT556</f>
        <v>480363</v>
      </c>
      <c r="AU555" s="37">
        <f t="shared" si="2512"/>
        <v>0</v>
      </c>
      <c r="AV555" s="37">
        <f t="shared" si="2512"/>
        <v>485639</v>
      </c>
      <c r="AW555" s="37">
        <f t="shared" si="2512"/>
        <v>0</v>
      </c>
      <c r="AX555" s="37">
        <f>AX556</f>
        <v>22080</v>
      </c>
      <c r="AY555" s="37">
        <f t="shared" si="2513"/>
        <v>0</v>
      </c>
      <c r="AZ555" s="37">
        <f t="shared" si="2513"/>
        <v>0</v>
      </c>
      <c r="BA555" s="37">
        <f t="shared" si="2513"/>
        <v>0</v>
      </c>
      <c r="BB555" s="37">
        <f>BB556</f>
        <v>502443</v>
      </c>
      <c r="BC555" s="37">
        <f t="shared" si="2514"/>
        <v>0</v>
      </c>
      <c r="BD555" s="37">
        <f t="shared" si="2514"/>
        <v>485639</v>
      </c>
      <c r="BE555" s="37">
        <f t="shared" si="2514"/>
        <v>0</v>
      </c>
      <c r="BF555" s="37">
        <f>BF556</f>
        <v>0</v>
      </c>
      <c r="BG555" s="37">
        <f t="shared" si="2515"/>
        <v>0</v>
      </c>
      <c r="BH555" s="37">
        <f t="shared" si="2515"/>
        <v>0</v>
      </c>
      <c r="BI555" s="37">
        <f t="shared" si="2515"/>
        <v>0</v>
      </c>
      <c r="BJ555" s="37">
        <f>BJ556</f>
        <v>502443</v>
      </c>
      <c r="BK555" s="37">
        <f t="shared" si="2516"/>
        <v>0</v>
      </c>
      <c r="BL555" s="37">
        <f t="shared" si="2516"/>
        <v>485639</v>
      </c>
      <c r="BM555" s="37">
        <f t="shared" si="2516"/>
        <v>0</v>
      </c>
      <c r="BN555" s="37">
        <f>BN556</f>
        <v>0</v>
      </c>
      <c r="BO555" s="37">
        <f t="shared" si="2517"/>
        <v>0</v>
      </c>
      <c r="BP555" s="37">
        <f t="shared" si="2517"/>
        <v>0</v>
      </c>
      <c r="BQ555" s="37">
        <f t="shared" si="2517"/>
        <v>0</v>
      </c>
      <c r="BR555" s="37">
        <f>BR556</f>
        <v>502443</v>
      </c>
      <c r="BS555" s="37">
        <f t="shared" si="2518"/>
        <v>0</v>
      </c>
      <c r="BT555" s="37">
        <f t="shared" si="2518"/>
        <v>485639</v>
      </c>
      <c r="BU555" s="37">
        <f t="shared" si="2518"/>
        <v>0</v>
      </c>
      <c r="BV555" s="151">
        <f>BV556</f>
        <v>0</v>
      </c>
      <c r="BW555" s="151">
        <f t="shared" si="2519"/>
        <v>0</v>
      </c>
      <c r="BX555" s="151">
        <f t="shared" si="2519"/>
        <v>0</v>
      </c>
      <c r="BY555" s="151">
        <f t="shared" si="2519"/>
        <v>0</v>
      </c>
      <c r="BZ555" s="37">
        <f>BZ556</f>
        <v>502443</v>
      </c>
      <c r="CA555" s="37">
        <f t="shared" si="2520"/>
        <v>0</v>
      </c>
      <c r="CB555" s="37">
        <f t="shared" si="2520"/>
        <v>485639</v>
      </c>
      <c r="CC555" s="37">
        <f t="shared" si="2520"/>
        <v>0</v>
      </c>
    </row>
    <row r="556" spans="1:81" s="40" customFormat="1" ht="16.5" x14ac:dyDescent="0.25">
      <c r="A556" s="9" t="s">
        <v>185</v>
      </c>
      <c r="B556" s="2" t="s">
        <v>40</v>
      </c>
      <c r="C556" s="2" t="s">
        <v>181</v>
      </c>
      <c r="D556" s="50" t="s">
        <v>186</v>
      </c>
      <c r="E556" s="2"/>
      <c r="F556" s="37">
        <f>F557</f>
        <v>480363</v>
      </c>
      <c r="G556" s="37">
        <f t="shared" si="2502"/>
        <v>0</v>
      </c>
      <c r="H556" s="37">
        <f t="shared" si="2502"/>
        <v>485639</v>
      </c>
      <c r="I556" s="37">
        <f t="shared" si="2502"/>
        <v>0</v>
      </c>
      <c r="J556" s="37">
        <f>J557</f>
        <v>0</v>
      </c>
      <c r="K556" s="37">
        <f t="shared" si="2503"/>
        <v>0</v>
      </c>
      <c r="L556" s="37">
        <f t="shared" si="2503"/>
        <v>0</v>
      </c>
      <c r="M556" s="37">
        <f t="shared" si="2503"/>
        <v>0</v>
      </c>
      <c r="N556" s="37">
        <f>N557</f>
        <v>480363</v>
      </c>
      <c r="O556" s="37">
        <f t="shared" si="2504"/>
        <v>0</v>
      </c>
      <c r="P556" s="37">
        <f t="shared" si="2504"/>
        <v>485639</v>
      </c>
      <c r="Q556" s="37">
        <f t="shared" si="2504"/>
        <v>0</v>
      </c>
      <c r="R556" s="37">
        <f>R557</f>
        <v>0</v>
      </c>
      <c r="S556" s="37">
        <f t="shared" si="2505"/>
        <v>0</v>
      </c>
      <c r="T556" s="37">
        <f t="shared" si="2505"/>
        <v>0</v>
      </c>
      <c r="U556" s="37">
        <f t="shared" si="2505"/>
        <v>0</v>
      </c>
      <c r="V556" s="37">
        <f>V557</f>
        <v>480363</v>
      </c>
      <c r="W556" s="37">
        <f t="shared" si="2506"/>
        <v>0</v>
      </c>
      <c r="X556" s="37">
        <f t="shared" si="2506"/>
        <v>485639</v>
      </c>
      <c r="Y556" s="37">
        <f t="shared" si="2506"/>
        <v>0</v>
      </c>
      <c r="Z556" s="37">
        <f>Z557</f>
        <v>0</v>
      </c>
      <c r="AA556" s="37">
        <f t="shared" si="2507"/>
        <v>0</v>
      </c>
      <c r="AB556" s="37">
        <f t="shared" si="2507"/>
        <v>0</v>
      </c>
      <c r="AC556" s="37">
        <f t="shared" si="2507"/>
        <v>0</v>
      </c>
      <c r="AD556" s="37">
        <f>AD557</f>
        <v>480363</v>
      </c>
      <c r="AE556" s="37">
        <f t="shared" si="2508"/>
        <v>0</v>
      </c>
      <c r="AF556" s="37">
        <f t="shared" si="2508"/>
        <v>485639</v>
      </c>
      <c r="AG556" s="37">
        <f t="shared" si="2508"/>
        <v>0</v>
      </c>
      <c r="AH556" s="37">
        <f>AH557</f>
        <v>0</v>
      </c>
      <c r="AI556" s="37">
        <f t="shared" si="2509"/>
        <v>0</v>
      </c>
      <c r="AJ556" s="37">
        <f t="shared" si="2509"/>
        <v>0</v>
      </c>
      <c r="AK556" s="37">
        <f t="shared" si="2509"/>
        <v>0</v>
      </c>
      <c r="AL556" s="37">
        <f>AL557</f>
        <v>480363</v>
      </c>
      <c r="AM556" s="37">
        <f t="shared" si="2510"/>
        <v>0</v>
      </c>
      <c r="AN556" s="37">
        <f t="shared" si="2510"/>
        <v>485639</v>
      </c>
      <c r="AO556" s="37">
        <f t="shared" si="2510"/>
        <v>0</v>
      </c>
      <c r="AP556" s="37">
        <f>AP557</f>
        <v>0</v>
      </c>
      <c r="AQ556" s="37">
        <f t="shared" si="2511"/>
        <v>0</v>
      </c>
      <c r="AR556" s="37">
        <f t="shared" si="2511"/>
        <v>0</v>
      </c>
      <c r="AS556" s="37">
        <f t="shared" si="2511"/>
        <v>0</v>
      </c>
      <c r="AT556" s="37">
        <f>AT557</f>
        <v>480363</v>
      </c>
      <c r="AU556" s="37">
        <f t="shared" si="2512"/>
        <v>0</v>
      </c>
      <c r="AV556" s="37">
        <f t="shared" si="2512"/>
        <v>485639</v>
      </c>
      <c r="AW556" s="37">
        <f t="shared" si="2512"/>
        <v>0</v>
      </c>
      <c r="AX556" s="37">
        <f>AX557</f>
        <v>22080</v>
      </c>
      <c r="AY556" s="37">
        <f t="shared" si="2513"/>
        <v>0</v>
      </c>
      <c r="AZ556" s="37">
        <f t="shared" si="2513"/>
        <v>0</v>
      </c>
      <c r="BA556" s="37">
        <f t="shared" si="2513"/>
        <v>0</v>
      </c>
      <c r="BB556" s="37">
        <f>BB557</f>
        <v>502443</v>
      </c>
      <c r="BC556" s="37">
        <f t="shared" si="2514"/>
        <v>0</v>
      </c>
      <c r="BD556" s="37">
        <f t="shared" si="2514"/>
        <v>485639</v>
      </c>
      <c r="BE556" s="37">
        <f t="shared" si="2514"/>
        <v>0</v>
      </c>
      <c r="BF556" s="37">
        <f>BF557</f>
        <v>0</v>
      </c>
      <c r="BG556" s="37">
        <f t="shared" si="2515"/>
        <v>0</v>
      </c>
      <c r="BH556" s="37">
        <f t="shared" si="2515"/>
        <v>0</v>
      </c>
      <c r="BI556" s="37">
        <f t="shared" si="2515"/>
        <v>0</v>
      </c>
      <c r="BJ556" s="37">
        <f>BJ557</f>
        <v>502443</v>
      </c>
      <c r="BK556" s="37">
        <f t="shared" si="2516"/>
        <v>0</v>
      </c>
      <c r="BL556" s="37">
        <f t="shared" si="2516"/>
        <v>485639</v>
      </c>
      <c r="BM556" s="37">
        <f t="shared" si="2516"/>
        <v>0</v>
      </c>
      <c r="BN556" s="37">
        <f>BN557</f>
        <v>0</v>
      </c>
      <c r="BO556" s="37">
        <f t="shared" si="2517"/>
        <v>0</v>
      </c>
      <c r="BP556" s="37">
        <f t="shared" si="2517"/>
        <v>0</v>
      </c>
      <c r="BQ556" s="37">
        <f t="shared" si="2517"/>
        <v>0</v>
      </c>
      <c r="BR556" s="37">
        <f>BR557</f>
        <v>502443</v>
      </c>
      <c r="BS556" s="37">
        <f t="shared" si="2518"/>
        <v>0</v>
      </c>
      <c r="BT556" s="37">
        <f t="shared" si="2518"/>
        <v>485639</v>
      </c>
      <c r="BU556" s="37">
        <f t="shared" si="2518"/>
        <v>0</v>
      </c>
      <c r="BV556" s="151">
        <f>BV557</f>
        <v>0</v>
      </c>
      <c r="BW556" s="151">
        <f t="shared" si="2519"/>
        <v>0</v>
      </c>
      <c r="BX556" s="151">
        <f t="shared" si="2519"/>
        <v>0</v>
      </c>
      <c r="BY556" s="151">
        <f t="shared" si="2519"/>
        <v>0</v>
      </c>
      <c r="BZ556" s="37">
        <f>BZ557</f>
        <v>502443</v>
      </c>
      <c r="CA556" s="37">
        <f t="shared" si="2520"/>
        <v>0</v>
      </c>
      <c r="CB556" s="37">
        <f t="shared" si="2520"/>
        <v>485639</v>
      </c>
      <c r="CC556" s="37">
        <f t="shared" si="2520"/>
        <v>0</v>
      </c>
    </row>
    <row r="557" spans="1:81" s="40" customFormat="1" ht="33" x14ac:dyDescent="0.25">
      <c r="A557" s="9" t="s">
        <v>32</v>
      </c>
      <c r="B557" s="2" t="s">
        <v>40</v>
      </c>
      <c r="C557" s="2" t="s">
        <v>181</v>
      </c>
      <c r="D557" s="50" t="s">
        <v>186</v>
      </c>
      <c r="E557" s="2" t="s">
        <v>475</v>
      </c>
      <c r="F557" s="37">
        <f>F558</f>
        <v>480363</v>
      </c>
      <c r="G557" s="37">
        <f t="shared" si="2502"/>
        <v>0</v>
      </c>
      <c r="H557" s="37">
        <f t="shared" si="2502"/>
        <v>485639</v>
      </c>
      <c r="I557" s="37">
        <f t="shared" si="2502"/>
        <v>0</v>
      </c>
      <c r="J557" s="37">
        <f>J558</f>
        <v>0</v>
      </c>
      <c r="K557" s="37">
        <f t="shared" si="2503"/>
        <v>0</v>
      </c>
      <c r="L557" s="37">
        <f t="shared" si="2503"/>
        <v>0</v>
      </c>
      <c r="M557" s="37">
        <f t="shared" si="2503"/>
        <v>0</v>
      </c>
      <c r="N557" s="37">
        <f>N558</f>
        <v>480363</v>
      </c>
      <c r="O557" s="37">
        <f t="shared" si="2504"/>
        <v>0</v>
      </c>
      <c r="P557" s="37">
        <f t="shared" si="2504"/>
        <v>485639</v>
      </c>
      <c r="Q557" s="37">
        <f t="shared" si="2504"/>
        <v>0</v>
      </c>
      <c r="R557" s="37">
        <f>R558</f>
        <v>0</v>
      </c>
      <c r="S557" s="37">
        <f t="shared" si="2505"/>
        <v>0</v>
      </c>
      <c r="T557" s="37">
        <f t="shared" si="2505"/>
        <v>0</v>
      </c>
      <c r="U557" s="37">
        <f t="shared" si="2505"/>
        <v>0</v>
      </c>
      <c r="V557" s="37">
        <f>V558</f>
        <v>480363</v>
      </c>
      <c r="W557" s="37">
        <f t="shared" si="2506"/>
        <v>0</v>
      </c>
      <c r="X557" s="37">
        <f t="shared" si="2506"/>
        <v>485639</v>
      </c>
      <c r="Y557" s="37">
        <f t="shared" si="2506"/>
        <v>0</v>
      </c>
      <c r="Z557" s="37">
        <f>Z558</f>
        <v>0</v>
      </c>
      <c r="AA557" s="37">
        <f t="shared" si="2507"/>
        <v>0</v>
      </c>
      <c r="AB557" s="37">
        <f t="shared" si="2507"/>
        <v>0</v>
      </c>
      <c r="AC557" s="37">
        <f t="shared" si="2507"/>
        <v>0</v>
      </c>
      <c r="AD557" s="37">
        <f>AD558</f>
        <v>480363</v>
      </c>
      <c r="AE557" s="37">
        <f t="shared" si="2508"/>
        <v>0</v>
      </c>
      <c r="AF557" s="37">
        <f t="shared" si="2508"/>
        <v>485639</v>
      </c>
      <c r="AG557" s="37">
        <f t="shared" si="2508"/>
        <v>0</v>
      </c>
      <c r="AH557" s="37">
        <f>AH558</f>
        <v>0</v>
      </c>
      <c r="AI557" s="37">
        <f t="shared" si="2509"/>
        <v>0</v>
      </c>
      <c r="AJ557" s="37">
        <f t="shared" si="2509"/>
        <v>0</v>
      </c>
      <c r="AK557" s="37">
        <f t="shared" si="2509"/>
        <v>0</v>
      </c>
      <c r="AL557" s="37">
        <f>AL558</f>
        <v>480363</v>
      </c>
      <c r="AM557" s="37">
        <f t="shared" si="2510"/>
        <v>0</v>
      </c>
      <c r="AN557" s="37">
        <f t="shared" si="2510"/>
        <v>485639</v>
      </c>
      <c r="AO557" s="37">
        <f t="shared" si="2510"/>
        <v>0</v>
      </c>
      <c r="AP557" s="37">
        <f>AP558</f>
        <v>0</v>
      </c>
      <c r="AQ557" s="37">
        <f t="shared" si="2511"/>
        <v>0</v>
      </c>
      <c r="AR557" s="37">
        <f t="shared" si="2511"/>
        <v>0</v>
      </c>
      <c r="AS557" s="37">
        <f t="shared" si="2511"/>
        <v>0</v>
      </c>
      <c r="AT557" s="37">
        <f>AT558</f>
        <v>480363</v>
      </c>
      <c r="AU557" s="37">
        <f t="shared" si="2512"/>
        <v>0</v>
      </c>
      <c r="AV557" s="37">
        <f t="shared" si="2512"/>
        <v>485639</v>
      </c>
      <c r="AW557" s="37">
        <f t="shared" si="2512"/>
        <v>0</v>
      </c>
      <c r="AX557" s="37">
        <f>AX558</f>
        <v>22080</v>
      </c>
      <c r="AY557" s="37">
        <f t="shared" si="2513"/>
        <v>0</v>
      </c>
      <c r="AZ557" s="37">
        <f t="shared" si="2513"/>
        <v>0</v>
      </c>
      <c r="BA557" s="37">
        <f t="shared" si="2513"/>
        <v>0</v>
      </c>
      <c r="BB557" s="37">
        <f>BB558</f>
        <v>502443</v>
      </c>
      <c r="BC557" s="37">
        <f t="shared" si="2514"/>
        <v>0</v>
      </c>
      <c r="BD557" s="37">
        <f t="shared" si="2514"/>
        <v>485639</v>
      </c>
      <c r="BE557" s="37">
        <f t="shared" si="2514"/>
        <v>0</v>
      </c>
      <c r="BF557" s="37">
        <f>BF558</f>
        <v>0</v>
      </c>
      <c r="BG557" s="37">
        <f t="shared" si="2515"/>
        <v>0</v>
      </c>
      <c r="BH557" s="37">
        <f t="shared" si="2515"/>
        <v>0</v>
      </c>
      <c r="BI557" s="37">
        <f t="shared" si="2515"/>
        <v>0</v>
      </c>
      <c r="BJ557" s="37">
        <f>BJ558</f>
        <v>502443</v>
      </c>
      <c r="BK557" s="37">
        <f t="shared" si="2516"/>
        <v>0</v>
      </c>
      <c r="BL557" s="37">
        <f t="shared" si="2516"/>
        <v>485639</v>
      </c>
      <c r="BM557" s="37">
        <f t="shared" si="2516"/>
        <v>0</v>
      </c>
      <c r="BN557" s="37">
        <f>BN558</f>
        <v>0</v>
      </c>
      <c r="BO557" s="37">
        <f t="shared" si="2517"/>
        <v>0</v>
      </c>
      <c r="BP557" s="37">
        <f t="shared" si="2517"/>
        <v>0</v>
      </c>
      <c r="BQ557" s="37">
        <f t="shared" si="2517"/>
        <v>0</v>
      </c>
      <c r="BR557" s="37">
        <f>BR558</f>
        <v>502443</v>
      </c>
      <c r="BS557" s="37">
        <f t="shared" si="2518"/>
        <v>0</v>
      </c>
      <c r="BT557" s="37">
        <f t="shared" si="2518"/>
        <v>485639</v>
      </c>
      <c r="BU557" s="37">
        <f t="shared" si="2518"/>
        <v>0</v>
      </c>
      <c r="BV557" s="151">
        <f>BV558</f>
        <v>0</v>
      </c>
      <c r="BW557" s="151">
        <f t="shared" si="2519"/>
        <v>0</v>
      </c>
      <c r="BX557" s="151">
        <f t="shared" si="2519"/>
        <v>0</v>
      </c>
      <c r="BY557" s="151">
        <f t="shared" si="2519"/>
        <v>0</v>
      </c>
      <c r="BZ557" s="37">
        <f>BZ558</f>
        <v>502443</v>
      </c>
      <c r="CA557" s="37">
        <f t="shared" si="2520"/>
        <v>0</v>
      </c>
      <c r="CB557" s="37">
        <f t="shared" si="2520"/>
        <v>485639</v>
      </c>
      <c r="CC557" s="37">
        <f t="shared" si="2520"/>
        <v>0</v>
      </c>
    </row>
    <row r="558" spans="1:81" s="40" customFormat="1" ht="57.6" customHeight="1" x14ac:dyDescent="0.25">
      <c r="A558" s="9" t="s">
        <v>33</v>
      </c>
      <c r="B558" s="2" t="s">
        <v>40</v>
      </c>
      <c r="C558" s="2" t="s">
        <v>181</v>
      </c>
      <c r="D558" s="50" t="s">
        <v>186</v>
      </c>
      <c r="E558" s="2" t="s">
        <v>476</v>
      </c>
      <c r="F558" s="37">
        <v>480363</v>
      </c>
      <c r="G558" s="37"/>
      <c r="H558" s="37">
        <v>485639</v>
      </c>
      <c r="I558" s="37"/>
      <c r="J558" s="37"/>
      <c r="K558" s="37"/>
      <c r="L558" s="37"/>
      <c r="M558" s="37"/>
      <c r="N558" s="37">
        <f>F558+J558</f>
        <v>480363</v>
      </c>
      <c r="O558" s="37">
        <f>G558+K558</f>
        <v>0</v>
      </c>
      <c r="P558" s="37">
        <f>H558+L558</f>
        <v>485639</v>
      </c>
      <c r="Q558" s="37">
        <f>I558+M558</f>
        <v>0</v>
      </c>
      <c r="R558" s="37"/>
      <c r="S558" s="37"/>
      <c r="T558" s="37"/>
      <c r="U558" s="37"/>
      <c r="V558" s="37">
        <f>N558+R558+S558</f>
        <v>480363</v>
      </c>
      <c r="W558" s="37">
        <f>O558+S558</f>
        <v>0</v>
      </c>
      <c r="X558" s="37">
        <f>P558+T558+U558</f>
        <v>485639</v>
      </c>
      <c r="Y558" s="37">
        <f>Q558+U558</f>
        <v>0</v>
      </c>
      <c r="Z558" s="37"/>
      <c r="AA558" s="37"/>
      <c r="AB558" s="37"/>
      <c r="AC558" s="37"/>
      <c r="AD558" s="37">
        <f>V558+Z558+AA558</f>
        <v>480363</v>
      </c>
      <c r="AE558" s="37">
        <f>W558+AA558</f>
        <v>0</v>
      </c>
      <c r="AF558" s="37">
        <f>X558+AB558+AC558</f>
        <v>485639</v>
      </c>
      <c r="AG558" s="37">
        <f>Y558+AC558</f>
        <v>0</v>
      </c>
      <c r="AH558" s="37"/>
      <c r="AI558" s="37"/>
      <c r="AJ558" s="37"/>
      <c r="AK558" s="37"/>
      <c r="AL558" s="37">
        <f>AD558+AH558+AI558</f>
        <v>480363</v>
      </c>
      <c r="AM558" s="37">
        <f>AE558+AI558</f>
        <v>0</v>
      </c>
      <c r="AN558" s="37">
        <f>AF558+AJ558+AK558</f>
        <v>485639</v>
      </c>
      <c r="AO558" s="37">
        <f>AG558+AK558</f>
        <v>0</v>
      </c>
      <c r="AP558" s="37"/>
      <c r="AQ558" s="37"/>
      <c r="AR558" s="37"/>
      <c r="AS558" s="37"/>
      <c r="AT558" s="37">
        <f>AL558+AP558+AQ558</f>
        <v>480363</v>
      </c>
      <c r="AU558" s="37">
        <f>AM558+AQ558</f>
        <v>0</v>
      </c>
      <c r="AV558" s="37">
        <f>AN558+AR558+AS558</f>
        <v>485639</v>
      </c>
      <c r="AW558" s="37">
        <f>AO558+AS558</f>
        <v>0</v>
      </c>
      <c r="AX558" s="37">
        <v>22080</v>
      </c>
      <c r="AY558" s="37"/>
      <c r="AZ558" s="37"/>
      <c r="BA558" s="37"/>
      <c r="BB558" s="37">
        <f>AT558+AX558+AY558</f>
        <v>502443</v>
      </c>
      <c r="BC558" s="37">
        <f>AU558+AY558</f>
        <v>0</v>
      </c>
      <c r="BD558" s="37">
        <f>AV558+AZ558+BA558</f>
        <v>485639</v>
      </c>
      <c r="BE558" s="37">
        <f>AW558+BA558</f>
        <v>0</v>
      </c>
      <c r="BF558" s="37"/>
      <c r="BG558" s="37"/>
      <c r="BH558" s="37"/>
      <c r="BI558" s="37"/>
      <c r="BJ558" s="37">
        <f>BB558+BF558+BG558</f>
        <v>502443</v>
      </c>
      <c r="BK558" s="37">
        <f>BC558+BG558</f>
        <v>0</v>
      </c>
      <c r="BL558" s="37">
        <f>BD558+BH558+BI558</f>
        <v>485639</v>
      </c>
      <c r="BM558" s="37">
        <f>BE558+BI558</f>
        <v>0</v>
      </c>
      <c r="BN558" s="37"/>
      <c r="BO558" s="37"/>
      <c r="BP558" s="37"/>
      <c r="BQ558" s="37"/>
      <c r="BR558" s="37">
        <f>BJ558+BN558+BO558</f>
        <v>502443</v>
      </c>
      <c r="BS558" s="37">
        <f>BK558+BO558</f>
        <v>0</v>
      </c>
      <c r="BT558" s="37">
        <f>BL558+BP558+BQ558</f>
        <v>485639</v>
      </c>
      <c r="BU558" s="37">
        <f>BM558+BQ558</f>
        <v>0</v>
      </c>
      <c r="BV558" s="151"/>
      <c r="BW558" s="151"/>
      <c r="BX558" s="151"/>
      <c r="BY558" s="151"/>
      <c r="BZ558" s="37">
        <f>BR558+BV558+BW558</f>
        <v>502443</v>
      </c>
      <c r="CA558" s="37">
        <f>BS558+BW558</f>
        <v>0</v>
      </c>
      <c r="CB558" s="37">
        <f>BT558+BX558+BY558</f>
        <v>485639</v>
      </c>
      <c r="CC558" s="37">
        <f>BU558+BY558</f>
        <v>0</v>
      </c>
    </row>
    <row r="559" spans="1:81" s="40" customFormat="1" ht="69" customHeight="1" x14ac:dyDescent="0.25">
      <c r="A559" s="9" t="s">
        <v>187</v>
      </c>
      <c r="B559" s="2" t="s">
        <v>188</v>
      </c>
      <c r="C559" s="2" t="s">
        <v>181</v>
      </c>
      <c r="D559" s="50" t="s">
        <v>189</v>
      </c>
      <c r="E559" s="2"/>
      <c r="F559" s="37">
        <f t="shared" ref="F559:Q559" si="2521">F560+F567+F576</f>
        <v>796677</v>
      </c>
      <c r="G559" s="37">
        <f t="shared" si="2521"/>
        <v>700000</v>
      </c>
      <c r="H559" s="37">
        <f t="shared" si="2521"/>
        <v>78013</v>
      </c>
      <c r="I559" s="37">
        <f t="shared" si="2521"/>
        <v>0</v>
      </c>
      <c r="J559" s="37">
        <f t="shared" si="2521"/>
        <v>0</v>
      </c>
      <c r="K559" s="37">
        <f t="shared" si="2521"/>
        <v>0</v>
      </c>
      <c r="L559" s="37">
        <f t="shared" si="2521"/>
        <v>700000</v>
      </c>
      <c r="M559" s="37">
        <f t="shared" si="2521"/>
        <v>700000</v>
      </c>
      <c r="N559" s="37">
        <f t="shared" si="2521"/>
        <v>796677</v>
      </c>
      <c r="O559" s="37">
        <f t="shared" si="2521"/>
        <v>700000</v>
      </c>
      <c r="P559" s="37">
        <f t="shared" si="2521"/>
        <v>778013</v>
      </c>
      <c r="Q559" s="37">
        <f t="shared" si="2521"/>
        <v>700000</v>
      </c>
      <c r="R559" s="37">
        <f t="shared" ref="R559:Y559" si="2522">R560+R567+R576</f>
        <v>0</v>
      </c>
      <c r="S559" s="37">
        <f t="shared" si="2522"/>
        <v>0</v>
      </c>
      <c r="T559" s="37">
        <f t="shared" si="2522"/>
        <v>0</v>
      </c>
      <c r="U559" s="37">
        <f t="shared" si="2522"/>
        <v>0</v>
      </c>
      <c r="V559" s="37">
        <f t="shared" si="2522"/>
        <v>796677</v>
      </c>
      <c r="W559" s="37">
        <f t="shared" si="2522"/>
        <v>700000</v>
      </c>
      <c r="X559" s="37">
        <f t="shared" si="2522"/>
        <v>778013</v>
      </c>
      <c r="Y559" s="37">
        <f t="shared" si="2522"/>
        <v>700000</v>
      </c>
      <c r="Z559" s="37">
        <f t="shared" ref="Z559:AG559" si="2523">Z560+Z567+Z576</f>
        <v>0</v>
      </c>
      <c r="AA559" s="37">
        <f t="shared" si="2523"/>
        <v>0</v>
      </c>
      <c r="AB559" s="37">
        <f t="shared" si="2523"/>
        <v>0</v>
      </c>
      <c r="AC559" s="37">
        <f t="shared" si="2523"/>
        <v>0</v>
      </c>
      <c r="AD559" s="37">
        <f t="shared" si="2523"/>
        <v>796677</v>
      </c>
      <c r="AE559" s="37">
        <f t="shared" si="2523"/>
        <v>700000</v>
      </c>
      <c r="AF559" s="37">
        <f t="shared" si="2523"/>
        <v>778013</v>
      </c>
      <c r="AG559" s="37">
        <f t="shared" si="2523"/>
        <v>700000</v>
      </c>
      <c r="AH559" s="37">
        <f t="shared" ref="AH559:AO559" si="2524">AH560+AH567+AH576</f>
        <v>3391</v>
      </c>
      <c r="AI559" s="37">
        <f t="shared" si="2524"/>
        <v>0</v>
      </c>
      <c r="AJ559" s="37">
        <f t="shared" si="2524"/>
        <v>0</v>
      </c>
      <c r="AK559" s="37">
        <f t="shared" si="2524"/>
        <v>0</v>
      </c>
      <c r="AL559" s="37">
        <f t="shared" si="2524"/>
        <v>800068</v>
      </c>
      <c r="AM559" s="37">
        <f t="shared" si="2524"/>
        <v>700000</v>
      </c>
      <c r="AN559" s="37">
        <f t="shared" si="2524"/>
        <v>778013</v>
      </c>
      <c r="AO559" s="37">
        <f t="shared" si="2524"/>
        <v>700000</v>
      </c>
      <c r="AP559" s="37">
        <f t="shared" ref="AP559:AW559" si="2525">AP560+AP567+AP576</f>
        <v>-21450</v>
      </c>
      <c r="AQ559" s="37">
        <f t="shared" si="2525"/>
        <v>0</v>
      </c>
      <c r="AR559" s="37">
        <f t="shared" si="2525"/>
        <v>0</v>
      </c>
      <c r="AS559" s="37">
        <f t="shared" si="2525"/>
        <v>0</v>
      </c>
      <c r="AT559" s="37">
        <f t="shared" si="2525"/>
        <v>778618</v>
      </c>
      <c r="AU559" s="37">
        <f t="shared" si="2525"/>
        <v>700000</v>
      </c>
      <c r="AV559" s="37">
        <f t="shared" si="2525"/>
        <v>778013</v>
      </c>
      <c r="AW559" s="37">
        <f t="shared" si="2525"/>
        <v>700000</v>
      </c>
      <c r="AX559" s="37">
        <f t="shared" ref="AX559:BE559" si="2526">AX560+AX567+AX576</f>
        <v>-7696</v>
      </c>
      <c r="AY559" s="37">
        <f t="shared" si="2526"/>
        <v>0</v>
      </c>
      <c r="AZ559" s="37">
        <f t="shared" si="2526"/>
        <v>0</v>
      </c>
      <c r="BA559" s="37">
        <f t="shared" si="2526"/>
        <v>0</v>
      </c>
      <c r="BB559" s="37">
        <f t="shared" si="2526"/>
        <v>770922</v>
      </c>
      <c r="BC559" s="37">
        <f t="shared" si="2526"/>
        <v>700000</v>
      </c>
      <c r="BD559" s="37">
        <f t="shared" si="2526"/>
        <v>778013</v>
      </c>
      <c r="BE559" s="37">
        <f t="shared" si="2526"/>
        <v>700000</v>
      </c>
      <c r="BF559" s="37">
        <f t="shared" ref="BF559:BM559" si="2527">BF560+BF567+BF576</f>
        <v>0</v>
      </c>
      <c r="BG559" s="37">
        <f t="shared" si="2527"/>
        <v>0</v>
      </c>
      <c r="BH559" s="37">
        <f t="shared" si="2527"/>
        <v>0</v>
      </c>
      <c r="BI559" s="37">
        <f t="shared" si="2527"/>
        <v>0</v>
      </c>
      <c r="BJ559" s="37">
        <f t="shared" si="2527"/>
        <v>770922</v>
      </c>
      <c r="BK559" s="37">
        <f t="shared" si="2527"/>
        <v>700000</v>
      </c>
      <c r="BL559" s="37">
        <f t="shared" si="2527"/>
        <v>778013</v>
      </c>
      <c r="BM559" s="37">
        <f t="shared" si="2527"/>
        <v>700000</v>
      </c>
      <c r="BN559" s="37">
        <f t="shared" ref="BN559:BU559" si="2528">BN560+BN567+BN576</f>
        <v>-5164</v>
      </c>
      <c r="BO559" s="37">
        <f t="shared" si="2528"/>
        <v>0</v>
      </c>
      <c r="BP559" s="37">
        <f t="shared" si="2528"/>
        <v>0</v>
      </c>
      <c r="BQ559" s="37">
        <f t="shared" si="2528"/>
        <v>0</v>
      </c>
      <c r="BR559" s="37">
        <f t="shared" si="2528"/>
        <v>765758</v>
      </c>
      <c r="BS559" s="37">
        <f t="shared" si="2528"/>
        <v>700000</v>
      </c>
      <c r="BT559" s="37">
        <f t="shared" si="2528"/>
        <v>778013</v>
      </c>
      <c r="BU559" s="37">
        <f t="shared" si="2528"/>
        <v>700000</v>
      </c>
      <c r="BV559" s="151">
        <f t="shared" ref="BV559:CC559" si="2529">BV560+BV567+BV576</f>
        <v>0</v>
      </c>
      <c r="BW559" s="151">
        <f t="shared" si="2529"/>
        <v>0</v>
      </c>
      <c r="BX559" s="151">
        <f t="shared" si="2529"/>
        <v>0</v>
      </c>
      <c r="BY559" s="151">
        <f t="shared" si="2529"/>
        <v>0</v>
      </c>
      <c r="BZ559" s="37">
        <f t="shared" si="2529"/>
        <v>765758</v>
      </c>
      <c r="CA559" s="37">
        <f t="shared" si="2529"/>
        <v>700000</v>
      </c>
      <c r="CB559" s="37">
        <f t="shared" si="2529"/>
        <v>778013</v>
      </c>
      <c r="CC559" s="37">
        <f t="shared" si="2529"/>
        <v>700000</v>
      </c>
    </row>
    <row r="560" spans="1:81" s="40" customFormat="1" ht="16.5" x14ac:dyDescent="0.25">
      <c r="A560" s="9" t="s">
        <v>64</v>
      </c>
      <c r="B560" s="2" t="s">
        <v>188</v>
      </c>
      <c r="C560" s="2" t="s">
        <v>181</v>
      </c>
      <c r="D560" s="50" t="s">
        <v>190</v>
      </c>
      <c r="E560" s="2"/>
      <c r="F560" s="37">
        <f>F561+F564</f>
        <v>37625</v>
      </c>
      <c r="G560" s="37">
        <f t="shared" ref="G560:I560" si="2530">G561+G564</f>
        <v>0</v>
      </c>
      <c r="H560" s="37">
        <f t="shared" si="2530"/>
        <v>18961</v>
      </c>
      <c r="I560" s="37">
        <f t="shared" si="2530"/>
        <v>0</v>
      </c>
      <c r="J560" s="37">
        <f>J561+J564</f>
        <v>0</v>
      </c>
      <c r="K560" s="37">
        <f t="shared" ref="K560:M560" si="2531">K561+K564</f>
        <v>0</v>
      </c>
      <c r="L560" s="37">
        <f t="shared" si="2531"/>
        <v>0</v>
      </c>
      <c r="M560" s="37">
        <f t="shared" si="2531"/>
        <v>0</v>
      </c>
      <c r="N560" s="37">
        <f>N561+N564</f>
        <v>37625</v>
      </c>
      <c r="O560" s="37">
        <f t="shared" ref="O560:Q560" si="2532">O561+O564</f>
        <v>0</v>
      </c>
      <c r="P560" s="37">
        <f t="shared" si="2532"/>
        <v>18961</v>
      </c>
      <c r="Q560" s="37">
        <f t="shared" si="2532"/>
        <v>0</v>
      </c>
      <c r="R560" s="37">
        <f>R561+R564</f>
        <v>0</v>
      </c>
      <c r="S560" s="37">
        <f t="shared" ref="S560:U560" si="2533">S561+S564</f>
        <v>0</v>
      </c>
      <c r="T560" s="37">
        <f t="shared" si="2533"/>
        <v>0</v>
      </c>
      <c r="U560" s="37">
        <f t="shared" si="2533"/>
        <v>0</v>
      </c>
      <c r="V560" s="37">
        <f>V561+V564</f>
        <v>37625</v>
      </c>
      <c r="W560" s="37">
        <f t="shared" ref="W560:Y560" si="2534">W561+W564</f>
        <v>0</v>
      </c>
      <c r="X560" s="37">
        <f t="shared" si="2534"/>
        <v>18961</v>
      </c>
      <c r="Y560" s="37">
        <f t="shared" si="2534"/>
        <v>0</v>
      </c>
      <c r="Z560" s="37">
        <f>Z561+Z564</f>
        <v>0</v>
      </c>
      <c r="AA560" s="37">
        <f t="shared" ref="AA560:AC560" si="2535">AA561+AA564</f>
        <v>0</v>
      </c>
      <c r="AB560" s="37">
        <f t="shared" si="2535"/>
        <v>0</v>
      </c>
      <c r="AC560" s="37">
        <f t="shared" si="2535"/>
        <v>0</v>
      </c>
      <c r="AD560" s="37">
        <f>AD561+AD564</f>
        <v>37625</v>
      </c>
      <c r="AE560" s="37">
        <f t="shared" ref="AE560:AG560" si="2536">AE561+AE564</f>
        <v>0</v>
      </c>
      <c r="AF560" s="37">
        <f t="shared" si="2536"/>
        <v>18961</v>
      </c>
      <c r="AG560" s="37">
        <f t="shared" si="2536"/>
        <v>0</v>
      </c>
      <c r="AH560" s="37">
        <f>AH561+AH564</f>
        <v>3391</v>
      </c>
      <c r="AI560" s="37">
        <f t="shared" ref="AI560:AK560" si="2537">AI561+AI564</f>
        <v>0</v>
      </c>
      <c r="AJ560" s="37">
        <f t="shared" si="2537"/>
        <v>0</v>
      </c>
      <c r="AK560" s="37">
        <f t="shared" si="2537"/>
        <v>0</v>
      </c>
      <c r="AL560" s="37">
        <f>AL561+AL564</f>
        <v>41016</v>
      </c>
      <c r="AM560" s="37">
        <f t="shared" ref="AM560:AO560" si="2538">AM561+AM564</f>
        <v>0</v>
      </c>
      <c r="AN560" s="37">
        <f t="shared" si="2538"/>
        <v>18961</v>
      </c>
      <c r="AO560" s="37">
        <f t="shared" si="2538"/>
        <v>0</v>
      </c>
      <c r="AP560" s="37">
        <f>AP561+AP564</f>
        <v>0</v>
      </c>
      <c r="AQ560" s="37">
        <f t="shared" ref="AQ560:AS560" si="2539">AQ561+AQ564</f>
        <v>0</v>
      </c>
      <c r="AR560" s="37">
        <f t="shared" si="2539"/>
        <v>0</v>
      </c>
      <c r="AS560" s="37">
        <f t="shared" si="2539"/>
        <v>0</v>
      </c>
      <c r="AT560" s="37">
        <f>AT561+AT564</f>
        <v>41016</v>
      </c>
      <c r="AU560" s="37">
        <f t="shared" ref="AU560:AW560" si="2540">AU561+AU564</f>
        <v>0</v>
      </c>
      <c r="AV560" s="37">
        <f t="shared" si="2540"/>
        <v>18961</v>
      </c>
      <c r="AW560" s="37">
        <f t="shared" si="2540"/>
        <v>0</v>
      </c>
      <c r="AX560" s="37">
        <f>AX561+AX564</f>
        <v>0</v>
      </c>
      <c r="AY560" s="37">
        <f t="shared" ref="AY560:BA560" si="2541">AY561+AY564</f>
        <v>0</v>
      </c>
      <c r="AZ560" s="37">
        <f t="shared" si="2541"/>
        <v>0</v>
      </c>
      <c r="BA560" s="37">
        <f t="shared" si="2541"/>
        <v>0</v>
      </c>
      <c r="BB560" s="37">
        <f>BB561+BB564</f>
        <v>41016</v>
      </c>
      <c r="BC560" s="37">
        <f t="shared" ref="BC560:BE560" si="2542">BC561+BC564</f>
        <v>0</v>
      </c>
      <c r="BD560" s="37">
        <f t="shared" si="2542"/>
        <v>18961</v>
      </c>
      <c r="BE560" s="37">
        <f t="shared" si="2542"/>
        <v>0</v>
      </c>
      <c r="BF560" s="37">
        <f>BF561+BF564</f>
        <v>0</v>
      </c>
      <c r="BG560" s="37">
        <f t="shared" ref="BG560:BI560" si="2543">BG561+BG564</f>
        <v>0</v>
      </c>
      <c r="BH560" s="37">
        <f t="shared" si="2543"/>
        <v>0</v>
      </c>
      <c r="BI560" s="37">
        <f t="shared" si="2543"/>
        <v>0</v>
      </c>
      <c r="BJ560" s="37">
        <f>BJ561+BJ564</f>
        <v>41016</v>
      </c>
      <c r="BK560" s="37">
        <f t="shared" ref="BK560:BM560" si="2544">BK561+BK564</f>
        <v>0</v>
      </c>
      <c r="BL560" s="37">
        <f t="shared" si="2544"/>
        <v>18961</v>
      </c>
      <c r="BM560" s="37">
        <f t="shared" si="2544"/>
        <v>0</v>
      </c>
      <c r="BN560" s="37">
        <f>BN561+BN564</f>
        <v>0</v>
      </c>
      <c r="BO560" s="37">
        <f t="shared" ref="BO560:BQ560" si="2545">BO561+BO564</f>
        <v>0</v>
      </c>
      <c r="BP560" s="37">
        <f t="shared" si="2545"/>
        <v>0</v>
      </c>
      <c r="BQ560" s="37">
        <f t="shared" si="2545"/>
        <v>0</v>
      </c>
      <c r="BR560" s="37">
        <f>BR561+BR564</f>
        <v>41016</v>
      </c>
      <c r="BS560" s="37">
        <f t="shared" ref="BS560:BU560" si="2546">BS561+BS564</f>
        <v>0</v>
      </c>
      <c r="BT560" s="37">
        <f t="shared" si="2546"/>
        <v>18961</v>
      </c>
      <c r="BU560" s="37">
        <f t="shared" si="2546"/>
        <v>0</v>
      </c>
      <c r="BV560" s="151">
        <f>BV561+BV564</f>
        <v>0</v>
      </c>
      <c r="BW560" s="151">
        <f t="shared" ref="BW560:BY560" si="2547">BW561+BW564</f>
        <v>0</v>
      </c>
      <c r="BX560" s="151">
        <f t="shared" si="2547"/>
        <v>0</v>
      </c>
      <c r="BY560" s="151">
        <f t="shared" si="2547"/>
        <v>0</v>
      </c>
      <c r="BZ560" s="37">
        <f>BZ561+BZ564</f>
        <v>41016</v>
      </c>
      <c r="CA560" s="37">
        <f t="shared" ref="CA560:CC560" si="2548">CA561+CA564</f>
        <v>0</v>
      </c>
      <c r="CB560" s="37">
        <f t="shared" si="2548"/>
        <v>18961</v>
      </c>
      <c r="CC560" s="37">
        <f t="shared" si="2548"/>
        <v>0</v>
      </c>
    </row>
    <row r="561" spans="1:81" s="40" customFormat="1" ht="16.5" x14ac:dyDescent="0.25">
      <c r="A561" s="9" t="s">
        <v>191</v>
      </c>
      <c r="B561" s="2" t="s">
        <v>188</v>
      </c>
      <c r="C561" s="2" t="s">
        <v>181</v>
      </c>
      <c r="D561" s="50" t="s">
        <v>192</v>
      </c>
      <c r="E561" s="2"/>
      <c r="F561" s="37">
        <f>F562</f>
        <v>13814</v>
      </c>
      <c r="G561" s="37">
        <f t="shared" ref="G561:I562" si="2549">G562</f>
        <v>0</v>
      </c>
      <c r="H561" s="37">
        <f t="shared" si="2549"/>
        <v>0</v>
      </c>
      <c r="I561" s="37">
        <f t="shared" si="2549"/>
        <v>0</v>
      </c>
      <c r="J561" s="37">
        <f>J562</f>
        <v>0</v>
      </c>
      <c r="K561" s="37">
        <f t="shared" ref="K561:M562" si="2550">K562</f>
        <v>0</v>
      </c>
      <c r="L561" s="37">
        <f t="shared" si="2550"/>
        <v>0</v>
      </c>
      <c r="M561" s="37">
        <f t="shared" si="2550"/>
        <v>0</v>
      </c>
      <c r="N561" s="37">
        <f>N562</f>
        <v>13814</v>
      </c>
      <c r="O561" s="37">
        <f t="shared" ref="O561:Q562" si="2551">O562</f>
        <v>0</v>
      </c>
      <c r="P561" s="37">
        <f t="shared" si="2551"/>
        <v>0</v>
      </c>
      <c r="Q561" s="37">
        <f t="shared" si="2551"/>
        <v>0</v>
      </c>
      <c r="R561" s="37">
        <f>R562</f>
        <v>0</v>
      </c>
      <c r="S561" s="37">
        <f t="shared" ref="S561:U562" si="2552">S562</f>
        <v>0</v>
      </c>
      <c r="T561" s="37">
        <f t="shared" si="2552"/>
        <v>0</v>
      </c>
      <c r="U561" s="37">
        <f t="shared" si="2552"/>
        <v>0</v>
      </c>
      <c r="V561" s="37">
        <f>V562</f>
        <v>13814</v>
      </c>
      <c r="W561" s="37">
        <f t="shared" ref="W561:Y562" si="2553">W562</f>
        <v>0</v>
      </c>
      <c r="X561" s="37">
        <f t="shared" si="2553"/>
        <v>0</v>
      </c>
      <c r="Y561" s="37">
        <f t="shared" si="2553"/>
        <v>0</v>
      </c>
      <c r="Z561" s="37">
        <f>Z562</f>
        <v>0</v>
      </c>
      <c r="AA561" s="37">
        <f t="shared" ref="AA561:AC562" si="2554">AA562</f>
        <v>0</v>
      </c>
      <c r="AB561" s="37">
        <f t="shared" si="2554"/>
        <v>0</v>
      </c>
      <c r="AC561" s="37">
        <f t="shared" si="2554"/>
        <v>0</v>
      </c>
      <c r="AD561" s="37">
        <f>AD562</f>
        <v>13814</v>
      </c>
      <c r="AE561" s="37">
        <f t="shared" ref="AE561:AG562" si="2555">AE562</f>
        <v>0</v>
      </c>
      <c r="AF561" s="37">
        <f t="shared" si="2555"/>
        <v>0</v>
      </c>
      <c r="AG561" s="37">
        <f t="shared" si="2555"/>
        <v>0</v>
      </c>
      <c r="AH561" s="37">
        <f>AH562</f>
        <v>0</v>
      </c>
      <c r="AI561" s="37">
        <f t="shared" ref="AI561:AK562" si="2556">AI562</f>
        <v>0</v>
      </c>
      <c r="AJ561" s="37">
        <f t="shared" si="2556"/>
        <v>0</v>
      </c>
      <c r="AK561" s="37">
        <f t="shared" si="2556"/>
        <v>0</v>
      </c>
      <c r="AL561" s="37">
        <f>AL562</f>
        <v>13814</v>
      </c>
      <c r="AM561" s="37">
        <f t="shared" ref="AM561:AO562" si="2557">AM562</f>
        <v>0</v>
      </c>
      <c r="AN561" s="37">
        <f t="shared" si="2557"/>
        <v>0</v>
      </c>
      <c r="AO561" s="37">
        <f t="shared" si="2557"/>
        <v>0</v>
      </c>
      <c r="AP561" s="37">
        <f>AP562</f>
        <v>0</v>
      </c>
      <c r="AQ561" s="37">
        <f t="shared" ref="AQ561:AS562" si="2558">AQ562</f>
        <v>0</v>
      </c>
      <c r="AR561" s="37">
        <f t="shared" si="2558"/>
        <v>0</v>
      </c>
      <c r="AS561" s="37">
        <f t="shared" si="2558"/>
        <v>0</v>
      </c>
      <c r="AT561" s="37">
        <f>AT562</f>
        <v>13814</v>
      </c>
      <c r="AU561" s="37">
        <f t="shared" ref="AU561:AW562" si="2559">AU562</f>
        <v>0</v>
      </c>
      <c r="AV561" s="37">
        <f t="shared" si="2559"/>
        <v>0</v>
      </c>
      <c r="AW561" s="37">
        <f t="shared" si="2559"/>
        <v>0</v>
      </c>
      <c r="AX561" s="37">
        <f>AX562</f>
        <v>0</v>
      </c>
      <c r="AY561" s="37">
        <f t="shared" ref="AY561:BA562" si="2560">AY562</f>
        <v>0</v>
      </c>
      <c r="AZ561" s="37">
        <f t="shared" si="2560"/>
        <v>0</v>
      </c>
      <c r="BA561" s="37">
        <f t="shared" si="2560"/>
        <v>0</v>
      </c>
      <c r="BB561" s="37">
        <f>BB562</f>
        <v>13814</v>
      </c>
      <c r="BC561" s="37">
        <f t="shared" ref="BC561:BE562" si="2561">BC562</f>
        <v>0</v>
      </c>
      <c r="BD561" s="37">
        <f t="shared" si="2561"/>
        <v>0</v>
      </c>
      <c r="BE561" s="37">
        <f t="shared" si="2561"/>
        <v>0</v>
      </c>
      <c r="BF561" s="37">
        <f>BF562</f>
        <v>0</v>
      </c>
      <c r="BG561" s="37">
        <f t="shared" ref="BG561:BI562" si="2562">BG562</f>
        <v>0</v>
      </c>
      <c r="BH561" s="37">
        <f t="shared" si="2562"/>
        <v>0</v>
      </c>
      <c r="BI561" s="37">
        <f t="shared" si="2562"/>
        <v>0</v>
      </c>
      <c r="BJ561" s="37">
        <f>BJ562</f>
        <v>13814</v>
      </c>
      <c r="BK561" s="37">
        <f t="shared" ref="BK561:BM562" si="2563">BK562</f>
        <v>0</v>
      </c>
      <c r="BL561" s="37">
        <f t="shared" si="2563"/>
        <v>0</v>
      </c>
      <c r="BM561" s="37">
        <f t="shared" si="2563"/>
        <v>0</v>
      </c>
      <c r="BN561" s="37">
        <f>BN562</f>
        <v>0</v>
      </c>
      <c r="BO561" s="37">
        <f t="shared" ref="BO561:BQ562" si="2564">BO562</f>
        <v>0</v>
      </c>
      <c r="BP561" s="37">
        <f t="shared" si="2564"/>
        <v>0</v>
      </c>
      <c r="BQ561" s="37">
        <f t="shared" si="2564"/>
        <v>0</v>
      </c>
      <c r="BR561" s="37">
        <f>BR562</f>
        <v>13814</v>
      </c>
      <c r="BS561" s="37">
        <f t="shared" ref="BS561:BU562" si="2565">BS562</f>
        <v>0</v>
      </c>
      <c r="BT561" s="37">
        <f t="shared" si="2565"/>
        <v>0</v>
      </c>
      <c r="BU561" s="37">
        <f t="shared" si="2565"/>
        <v>0</v>
      </c>
      <c r="BV561" s="151">
        <f>BV562</f>
        <v>0</v>
      </c>
      <c r="BW561" s="151">
        <f t="shared" ref="BW561:BY562" si="2566">BW562</f>
        <v>0</v>
      </c>
      <c r="BX561" s="151">
        <f t="shared" si="2566"/>
        <v>0</v>
      </c>
      <c r="BY561" s="151">
        <f t="shared" si="2566"/>
        <v>0</v>
      </c>
      <c r="BZ561" s="37">
        <f>BZ562</f>
        <v>13814</v>
      </c>
      <c r="CA561" s="37">
        <f t="shared" ref="CA561:CC562" si="2567">CA562</f>
        <v>0</v>
      </c>
      <c r="CB561" s="37">
        <f t="shared" si="2567"/>
        <v>0</v>
      </c>
      <c r="CC561" s="37">
        <f t="shared" si="2567"/>
        <v>0</v>
      </c>
    </row>
    <row r="562" spans="1:81" s="40" customFormat="1" ht="33" x14ac:dyDescent="0.25">
      <c r="A562" s="9" t="s">
        <v>193</v>
      </c>
      <c r="B562" s="2" t="s">
        <v>188</v>
      </c>
      <c r="C562" s="2" t="s">
        <v>181</v>
      </c>
      <c r="D562" s="50" t="s">
        <v>192</v>
      </c>
      <c r="E562" s="2" t="s">
        <v>496</v>
      </c>
      <c r="F562" s="37">
        <f>F563</f>
        <v>13814</v>
      </c>
      <c r="G562" s="37">
        <f t="shared" si="2549"/>
        <v>0</v>
      </c>
      <c r="H562" s="37">
        <f t="shared" si="2549"/>
        <v>0</v>
      </c>
      <c r="I562" s="37">
        <f t="shared" si="2549"/>
        <v>0</v>
      </c>
      <c r="J562" s="37">
        <f>J563</f>
        <v>0</v>
      </c>
      <c r="K562" s="37">
        <f t="shared" si="2550"/>
        <v>0</v>
      </c>
      <c r="L562" s="37">
        <f t="shared" si="2550"/>
        <v>0</v>
      </c>
      <c r="M562" s="37">
        <f t="shared" si="2550"/>
        <v>0</v>
      </c>
      <c r="N562" s="37">
        <f>N563</f>
        <v>13814</v>
      </c>
      <c r="O562" s="37">
        <f t="shared" si="2551"/>
        <v>0</v>
      </c>
      <c r="P562" s="37">
        <f t="shared" si="2551"/>
        <v>0</v>
      </c>
      <c r="Q562" s="37">
        <f t="shared" si="2551"/>
        <v>0</v>
      </c>
      <c r="R562" s="37">
        <f>R563</f>
        <v>0</v>
      </c>
      <c r="S562" s="37">
        <f t="shared" si="2552"/>
        <v>0</v>
      </c>
      <c r="T562" s="37">
        <f t="shared" si="2552"/>
        <v>0</v>
      </c>
      <c r="U562" s="37">
        <f t="shared" si="2552"/>
        <v>0</v>
      </c>
      <c r="V562" s="37">
        <f>V563</f>
        <v>13814</v>
      </c>
      <c r="W562" s="37">
        <f t="shared" si="2553"/>
        <v>0</v>
      </c>
      <c r="X562" s="37">
        <f t="shared" si="2553"/>
        <v>0</v>
      </c>
      <c r="Y562" s="37">
        <f t="shared" si="2553"/>
        <v>0</v>
      </c>
      <c r="Z562" s="37">
        <f>Z563</f>
        <v>0</v>
      </c>
      <c r="AA562" s="37">
        <f t="shared" si="2554"/>
        <v>0</v>
      </c>
      <c r="AB562" s="37">
        <f t="shared" si="2554"/>
        <v>0</v>
      </c>
      <c r="AC562" s="37">
        <f t="shared" si="2554"/>
        <v>0</v>
      </c>
      <c r="AD562" s="37">
        <f>AD563</f>
        <v>13814</v>
      </c>
      <c r="AE562" s="37">
        <f t="shared" si="2555"/>
        <v>0</v>
      </c>
      <c r="AF562" s="37">
        <f t="shared" si="2555"/>
        <v>0</v>
      </c>
      <c r="AG562" s="37">
        <f t="shared" si="2555"/>
        <v>0</v>
      </c>
      <c r="AH562" s="37">
        <f>AH563</f>
        <v>0</v>
      </c>
      <c r="AI562" s="37">
        <f t="shared" si="2556"/>
        <v>0</v>
      </c>
      <c r="AJ562" s="37">
        <f t="shared" si="2556"/>
        <v>0</v>
      </c>
      <c r="AK562" s="37">
        <f t="shared" si="2556"/>
        <v>0</v>
      </c>
      <c r="AL562" s="37">
        <f>AL563</f>
        <v>13814</v>
      </c>
      <c r="AM562" s="37">
        <f t="shared" si="2557"/>
        <v>0</v>
      </c>
      <c r="AN562" s="37">
        <f t="shared" si="2557"/>
        <v>0</v>
      </c>
      <c r="AO562" s="37">
        <f t="shared" si="2557"/>
        <v>0</v>
      </c>
      <c r="AP562" s="37">
        <f>AP563</f>
        <v>0</v>
      </c>
      <c r="AQ562" s="37">
        <f t="shared" si="2558"/>
        <v>0</v>
      </c>
      <c r="AR562" s="37">
        <f t="shared" si="2558"/>
        <v>0</v>
      </c>
      <c r="AS562" s="37">
        <f t="shared" si="2558"/>
        <v>0</v>
      </c>
      <c r="AT562" s="37">
        <f>AT563</f>
        <v>13814</v>
      </c>
      <c r="AU562" s="37">
        <f t="shared" si="2559"/>
        <v>0</v>
      </c>
      <c r="AV562" s="37">
        <f t="shared" si="2559"/>
        <v>0</v>
      </c>
      <c r="AW562" s="37">
        <f t="shared" si="2559"/>
        <v>0</v>
      </c>
      <c r="AX562" s="37">
        <f>AX563</f>
        <v>0</v>
      </c>
      <c r="AY562" s="37">
        <f t="shared" si="2560"/>
        <v>0</v>
      </c>
      <c r="AZ562" s="37">
        <f t="shared" si="2560"/>
        <v>0</v>
      </c>
      <c r="BA562" s="37">
        <f t="shared" si="2560"/>
        <v>0</v>
      </c>
      <c r="BB562" s="37">
        <f>BB563</f>
        <v>13814</v>
      </c>
      <c r="BC562" s="37">
        <f t="shared" si="2561"/>
        <v>0</v>
      </c>
      <c r="BD562" s="37">
        <f t="shared" si="2561"/>
        <v>0</v>
      </c>
      <c r="BE562" s="37">
        <f t="shared" si="2561"/>
        <v>0</v>
      </c>
      <c r="BF562" s="37">
        <f>BF563</f>
        <v>0</v>
      </c>
      <c r="BG562" s="37">
        <f t="shared" si="2562"/>
        <v>0</v>
      </c>
      <c r="BH562" s="37">
        <f t="shared" si="2562"/>
        <v>0</v>
      </c>
      <c r="BI562" s="37">
        <f t="shared" si="2562"/>
        <v>0</v>
      </c>
      <c r="BJ562" s="37">
        <f>BJ563</f>
        <v>13814</v>
      </c>
      <c r="BK562" s="37">
        <f t="shared" si="2563"/>
        <v>0</v>
      </c>
      <c r="BL562" s="37">
        <f t="shared" si="2563"/>
        <v>0</v>
      </c>
      <c r="BM562" s="37">
        <f t="shared" si="2563"/>
        <v>0</v>
      </c>
      <c r="BN562" s="37">
        <f>BN563</f>
        <v>0</v>
      </c>
      <c r="BO562" s="37">
        <f t="shared" si="2564"/>
        <v>0</v>
      </c>
      <c r="BP562" s="37">
        <f t="shared" si="2564"/>
        <v>0</v>
      </c>
      <c r="BQ562" s="37">
        <f t="shared" si="2564"/>
        <v>0</v>
      </c>
      <c r="BR562" s="37">
        <f>BR563</f>
        <v>13814</v>
      </c>
      <c r="BS562" s="37">
        <f t="shared" si="2565"/>
        <v>0</v>
      </c>
      <c r="BT562" s="37">
        <f t="shared" si="2565"/>
        <v>0</v>
      </c>
      <c r="BU562" s="37">
        <f t="shared" si="2565"/>
        <v>0</v>
      </c>
      <c r="BV562" s="151">
        <f>BV563</f>
        <v>0</v>
      </c>
      <c r="BW562" s="151">
        <f t="shared" si="2566"/>
        <v>0</v>
      </c>
      <c r="BX562" s="151">
        <f t="shared" si="2566"/>
        <v>0</v>
      </c>
      <c r="BY562" s="151">
        <f t="shared" si="2566"/>
        <v>0</v>
      </c>
      <c r="BZ562" s="37">
        <f>BZ563</f>
        <v>13814</v>
      </c>
      <c r="CA562" s="37">
        <f t="shared" si="2567"/>
        <v>0</v>
      </c>
      <c r="CB562" s="37">
        <f t="shared" si="2567"/>
        <v>0</v>
      </c>
      <c r="CC562" s="37">
        <f t="shared" si="2567"/>
        <v>0</v>
      </c>
    </row>
    <row r="563" spans="1:81" s="40" customFormat="1" ht="16.5" x14ac:dyDescent="0.25">
      <c r="A563" s="9" t="s">
        <v>191</v>
      </c>
      <c r="B563" s="2" t="s">
        <v>188</v>
      </c>
      <c r="C563" s="2" t="s">
        <v>181</v>
      </c>
      <c r="D563" s="50" t="s">
        <v>192</v>
      </c>
      <c r="E563" s="2" t="s">
        <v>497</v>
      </c>
      <c r="F563" s="37">
        <f>295+13519</f>
        <v>13814</v>
      </c>
      <c r="G563" s="37"/>
      <c r="H563" s="37"/>
      <c r="I563" s="37"/>
      <c r="J563" s="37"/>
      <c r="K563" s="37"/>
      <c r="L563" s="37"/>
      <c r="M563" s="37"/>
      <c r="N563" s="37">
        <f>F563+J563</f>
        <v>13814</v>
      </c>
      <c r="O563" s="37">
        <f>G563+K563</f>
        <v>0</v>
      </c>
      <c r="P563" s="37">
        <f>H563+L563</f>
        <v>0</v>
      </c>
      <c r="Q563" s="37">
        <f>I563+M563</f>
        <v>0</v>
      </c>
      <c r="R563" s="37"/>
      <c r="S563" s="37"/>
      <c r="T563" s="37"/>
      <c r="U563" s="37"/>
      <c r="V563" s="37">
        <f>N563+R563+S563</f>
        <v>13814</v>
      </c>
      <c r="W563" s="37">
        <f>O563+S563</f>
        <v>0</v>
      </c>
      <c r="X563" s="37">
        <f>P563+T563+U563</f>
        <v>0</v>
      </c>
      <c r="Y563" s="37">
        <f>Q563+U563</f>
        <v>0</v>
      </c>
      <c r="Z563" s="37"/>
      <c r="AA563" s="37"/>
      <c r="AB563" s="37"/>
      <c r="AC563" s="37"/>
      <c r="AD563" s="37">
        <f>V563+Z563+AA563</f>
        <v>13814</v>
      </c>
      <c r="AE563" s="37">
        <f>W563+AA563</f>
        <v>0</v>
      </c>
      <c r="AF563" s="37">
        <f>X563+AB563+AC563</f>
        <v>0</v>
      </c>
      <c r="AG563" s="37">
        <f>Y563+AC563</f>
        <v>0</v>
      </c>
      <c r="AH563" s="37"/>
      <c r="AI563" s="37"/>
      <c r="AJ563" s="37"/>
      <c r="AK563" s="37"/>
      <c r="AL563" s="37">
        <f>AD563+AH563+AI563</f>
        <v>13814</v>
      </c>
      <c r="AM563" s="37">
        <f>AE563+AI563</f>
        <v>0</v>
      </c>
      <c r="AN563" s="37">
        <f>AF563+AJ563+AK563</f>
        <v>0</v>
      </c>
      <c r="AO563" s="37">
        <f>AG563+AK563</f>
        <v>0</v>
      </c>
      <c r="AP563" s="37"/>
      <c r="AQ563" s="37"/>
      <c r="AR563" s="37"/>
      <c r="AS563" s="37"/>
      <c r="AT563" s="37">
        <f>AL563+AP563+AQ563</f>
        <v>13814</v>
      </c>
      <c r="AU563" s="37">
        <f>AM563+AQ563</f>
        <v>0</v>
      </c>
      <c r="AV563" s="37">
        <f>AN563+AR563+AS563</f>
        <v>0</v>
      </c>
      <c r="AW563" s="37">
        <f>AO563+AS563</f>
        <v>0</v>
      </c>
      <c r="AX563" s="37"/>
      <c r="AY563" s="37"/>
      <c r="AZ563" s="37"/>
      <c r="BA563" s="37"/>
      <c r="BB563" s="37">
        <f>AT563+AX563+AY563</f>
        <v>13814</v>
      </c>
      <c r="BC563" s="37">
        <f>AU563+AY563</f>
        <v>0</v>
      </c>
      <c r="BD563" s="37">
        <f>AV563+AZ563+BA563</f>
        <v>0</v>
      </c>
      <c r="BE563" s="37">
        <f>AW563+BA563</f>
        <v>0</v>
      </c>
      <c r="BF563" s="37"/>
      <c r="BG563" s="37"/>
      <c r="BH563" s="37"/>
      <c r="BI563" s="37"/>
      <c r="BJ563" s="37">
        <f>BB563+BF563+BG563</f>
        <v>13814</v>
      </c>
      <c r="BK563" s="37">
        <f>BC563+BG563</f>
        <v>0</v>
      </c>
      <c r="BL563" s="37">
        <f>BD563+BH563+BI563</f>
        <v>0</v>
      </c>
      <c r="BM563" s="37">
        <f>BE563+BI563</f>
        <v>0</v>
      </c>
      <c r="BN563" s="37"/>
      <c r="BO563" s="37"/>
      <c r="BP563" s="37"/>
      <c r="BQ563" s="37"/>
      <c r="BR563" s="37">
        <f>BJ563+BN563+BO563</f>
        <v>13814</v>
      </c>
      <c r="BS563" s="37">
        <f>BK563+BO563</f>
        <v>0</v>
      </c>
      <c r="BT563" s="37">
        <f>BL563+BP563+BQ563</f>
        <v>0</v>
      </c>
      <c r="BU563" s="37">
        <f>BM563+BQ563</f>
        <v>0</v>
      </c>
      <c r="BV563" s="151"/>
      <c r="BW563" s="151"/>
      <c r="BX563" s="151"/>
      <c r="BY563" s="151"/>
      <c r="BZ563" s="37">
        <f>BR563+BV563+BW563</f>
        <v>13814</v>
      </c>
      <c r="CA563" s="37">
        <f>BS563+BW563</f>
        <v>0</v>
      </c>
      <c r="CB563" s="37">
        <f>BT563+BX563+BY563</f>
        <v>0</v>
      </c>
      <c r="CC563" s="37">
        <f>BU563+BY563</f>
        <v>0</v>
      </c>
    </row>
    <row r="564" spans="1:81" s="40" customFormat="1" ht="16.5" x14ac:dyDescent="0.25">
      <c r="A564" s="9" t="s">
        <v>185</v>
      </c>
      <c r="B564" s="2" t="s">
        <v>188</v>
      </c>
      <c r="C564" s="2" t="s">
        <v>181</v>
      </c>
      <c r="D564" s="50" t="s">
        <v>194</v>
      </c>
      <c r="E564" s="2"/>
      <c r="F564" s="37">
        <f>F565</f>
        <v>23811</v>
      </c>
      <c r="G564" s="37">
        <f t="shared" ref="G564:I565" si="2568">G565</f>
        <v>0</v>
      </c>
      <c r="H564" s="37">
        <f t="shared" si="2568"/>
        <v>18961</v>
      </c>
      <c r="I564" s="37">
        <f t="shared" si="2568"/>
        <v>0</v>
      </c>
      <c r="J564" s="37">
        <f>J565</f>
        <v>0</v>
      </c>
      <c r="K564" s="37">
        <f t="shared" ref="K564:M565" si="2569">K565</f>
        <v>0</v>
      </c>
      <c r="L564" s="37">
        <f t="shared" si="2569"/>
        <v>0</v>
      </c>
      <c r="M564" s="37">
        <f t="shared" si="2569"/>
        <v>0</v>
      </c>
      <c r="N564" s="37">
        <f>N565</f>
        <v>23811</v>
      </c>
      <c r="O564" s="37">
        <f t="shared" ref="O564:Q565" si="2570">O565</f>
        <v>0</v>
      </c>
      <c r="P564" s="37">
        <f t="shared" si="2570"/>
        <v>18961</v>
      </c>
      <c r="Q564" s="37">
        <f t="shared" si="2570"/>
        <v>0</v>
      </c>
      <c r="R564" s="37">
        <f>R565</f>
        <v>0</v>
      </c>
      <c r="S564" s="37">
        <f t="shared" ref="S564:U565" si="2571">S565</f>
        <v>0</v>
      </c>
      <c r="T564" s="37">
        <f t="shared" si="2571"/>
        <v>0</v>
      </c>
      <c r="U564" s="37">
        <f t="shared" si="2571"/>
        <v>0</v>
      </c>
      <c r="V564" s="37">
        <f>V565</f>
        <v>23811</v>
      </c>
      <c r="W564" s="37">
        <f t="shared" ref="W564:Y565" si="2572">W565</f>
        <v>0</v>
      </c>
      <c r="X564" s="37">
        <f t="shared" si="2572"/>
        <v>18961</v>
      </c>
      <c r="Y564" s="37">
        <f t="shared" si="2572"/>
        <v>0</v>
      </c>
      <c r="Z564" s="37">
        <f>Z565</f>
        <v>0</v>
      </c>
      <c r="AA564" s="37">
        <f t="shared" ref="AA564:AC565" si="2573">AA565</f>
        <v>0</v>
      </c>
      <c r="AB564" s="37">
        <f t="shared" si="2573"/>
        <v>0</v>
      </c>
      <c r="AC564" s="37">
        <f t="shared" si="2573"/>
        <v>0</v>
      </c>
      <c r="AD564" s="37">
        <f>AD565</f>
        <v>23811</v>
      </c>
      <c r="AE564" s="37">
        <f t="shared" ref="AE564:AG565" si="2574">AE565</f>
        <v>0</v>
      </c>
      <c r="AF564" s="37">
        <f t="shared" si="2574"/>
        <v>18961</v>
      </c>
      <c r="AG564" s="37">
        <f t="shared" si="2574"/>
        <v>0</v>
      </c>
      <c r="AH564" s="37">
        <f>AH565</f>
        <v>3391</v>
      </c>
      <c r="AI564" s="37">
        <f t="shared" ref="AI564:AK565" si="2575">AI565</f>
        <v>0</v>
      </c>
      <c r="AJ564" s="37">
        <f t="shared" si="2575"/>
        <v>0</v>
      </c>
      <c r="AK564" s="37">
        <f t="shared" si="2575"/>
        <v>0</v>
      </c>
      <c r="AL564" s="37">
        <f>AL565</f>
        <v>27202</v>
      </c>
      <c r="AM564" s="37">
        <f t="shared" ref="AM564:AO565" si="2576">AM565</f>
        <v>0</v>
      </c>
      <c r="AN564" s="37">
        <f t="shared" si="2576"/>
        <v>18961</v>
      </c>
      <c r="AO564" s="37">
        <f t="shared" si="2576"/>
        <v>0</v>
      </c>
      <c r="AP564" s="37">
        <f>AP565</f>
        <v>0</v>
      </c>
      <c r="AQ564" s="37">
        <f t="shared" ref="AQ564:AS565" si="2577">AQ565</f>
        <v>0</v>
      </c>
      <c r="AR564" s="37">
        <f t="shared" si="2577"/>
        <v>0</v>
      </c>
      <c r="AS564" s="37">
        <f t="shared" si="2577"/>
        <v>0</v>
      </c>
      <c r="AT564" s="37">
        <f>AT565</f>
        <v>27202</v>
      </c>
      <c r="AU564" s="37">
        <f t="shared" ref="AU564:AW565" si="2578">AU565</f>
        <v>0</v>
      </c>
      <c r="AV564" s="37">
        <f t="shared" si="2578"/>
        <v>18961</v>
      </c>
      <c r="AW564" s="37">
        <f t="shared" si="2578"/>
        <v>0</v>
      </c>
      <c r="AX564" s="37">
        <f>AX565</f>
        <v>0</v>
      </c>
      <c r="AY564" s="37">
        <f t="shared" ref="AY564:BA565" si="2579">AY565</f>
        <v>0</v>
      </c>
      <c r="AZ564" s="37">
        <f t="shared" si="2579"/>
        <v>0</v>
      </c>
      <c r="BA564" s="37">
        <f t="shared" si="2579"/>
        <v>0</v>
      </c>
      <c r="BB564" s="37">
        <f>BB565</f>
        <v>27202</v>
      </c>
      <c r="BC564" s="37">
        <f t="shared" ref="BC564:BE565" si="2580">BC565</f>
        <v>0</v>
      </c>
      <c r="BD564" s="37">
        <f t="shared" si="2580"/>
        <v>18961</v>
      </c>
      <c r="BE564" s="37">
        <f t="shared" si="2580"/>
        <v>0</v>
      </c>
      <c r="BF564" s="37">
        <f>BF565</f>
        <v>0</v>
      </c>
      <c r="BG564" s="37">
        <f t="shared" ref="BG564:BI565" si="2581">BG565</f>
        <v>0</v>
      </c>
      <c r="BH564" s="37">
        <f t="shared" si="2581"/>
        <v>0</v>
      </c>
      <c r="BI564" s="37">
        <f t="shared" si="2581"/>
        <v>0</v>
      </c>
      <c r="BJ564" s="37">
        <f>BJ565</f>
        <v>27202</v>
      </c>
      <c r="BK564" s="37">
        <f t="shared" ref="BK564:BM565" si="2582">BK565</f>
        <v>0</v>
      </c>
      <c r="BL564" s="37">
        <f t="shared" si="2582"/>
        <v>18961</v>
      </c>
      <c r="BM564" s="37">
        <f t="shared" si="2582"/>
        <v>0</v>
      </c>
      <c r="BN564" s="37">
        <f>BN565</f>
        <v>0</v>
      </c>
      <c r="BO564" s="37">
        <f t="shared" ref="BO564:BQ565" si="2583">BO565</f>
        <v>0</v>
      </c>
      <c r="BP564" s="37">
        <f t="shared" si="2583"/>
        <v>0</v>
      </c>
      <c r="BQ564" s="37">
        <f t="shared" si="2583"/>
        <v>0</v>
      </c>
      <c r="BR564" s="37">
        <f>BR565</f>
        <v>27202</v>
      </c>
      <c r="BS564" s="37">
        <f t="shared" ref="BS564:BU565" si="2584">BS565</f>
        <v>0</v>
      </c>
      <c r="BT564" s="37">
        <f t="shared" si="2584"/>
        <v>18961</v>
      </c>
      <c r="BU564" s="37">
        <f t="shared" si="2584"/>
        <v>0</v>
      </c>
      <c r="BV564" s="151">
        <f>BV565</f>
        <v>0</v>
      </c>
      <c r="BW564" s="151">
        <f t="shared" ref="BW564:BY565" si="2585">BW565</f>
        <v>0</v>
      </c>
      <c r="BX564" s="151">
        <f t="shared" si="2585"/>
        <v>0</v>
      </c>
      <c r="BY564" s="151">
        <f t="shared" si="2585"/>
        <v>0</v>
      </c>
      <c r="BZ564" s="37">
        <f>BZ565</f>
        <v>27202</v>
      </c>
      <c r="CA564" s="37">
        <f t="shared" ref="CA564:CC565" si="2586">CA565</f>
        <v>0</v>
      </c>
      <c r="CB564" s="37">
        <f t="shared" si="2586"/>
        <v>18961</v>
      </c>
      <c r="CC564" s="37">
        <f t="shared" si="2586"/>
        <v>0</v>
      </c>
    </row>
    <row r="565" spans="1:81" s="40" customFormat="1" ht="33" x14ac:dyDescent="0.25">
      <c r="A565" s="9" t="s">
        <v>32</v>
      </c>
      <c r="B565" s="2" t="s">
        <v>188</v>
      </c>
      <c r="C565" s="2" t="s">
        <v>181</v>
      </c>
      <c r="D565" s="50" t="s">
        <v>194</v>
      </c>
      <c r="E565" s="2" t="s">
        <v>475</v>
      </c>
      <c r="F565" s="37">
        <f>F566</f>
        <v>23811</v>
      </c>
      <c r="G565" s="37">
        <f t="shared" si="2568"/>
        <v>0</v>
      </c>
      <c r="H565" s="37">
        <f t="shared" si="2568"/>
        <v>18961</v>
      </c>
      <c r="I565" s="37">
        <f t="shared" si="2568"/>
        <v>0</v>
      </c>
      <c r="J565" s="37">
        <f>J566</f>
        <v>0</v>
      </c>
      <c r="K565" s="37">
        <f t="shared" si="2569"/>
        <v>0</v>
      </c>
      <c r="L565" s="37">
        <f t="shared" si="2569"/>
        <v>0</v>
      </c>
      <c r="M565" s="37">
        <f t="shared" si="2569"/>
        <v>0</v>
      </c>
      <c r="N565" s="37">
        <f>N566</f>
        <v>23811</v>
      </c>
      <c r="O565" s="37">
        <f t="shared" si="2570"/>
        <v>0</v>
      </c>
      <c r="P565" s="37">
        <f t="shared" si="2570"/>
        <v>18961</v>
      </c>
      <c r="Q565" s="37">
        <f t="shared" si="2570"/>
        <v>0</v>
      </c>
      <c r="R565" s="37">
        <f>R566</f>
        <v>0</v>
      </c>
      <c r="S565" s="37">
        <f t="shared" si="2571"/>
        <v>0</v>
      </c>
      <c r="T565" s="37">
        <f t="shared" si="2571"/>
        <v>0</v>
      </c>
      <c r="U565" s="37">
        <f t="shared" si="2571"/>
        <v>0</v>
      </c>
      <c r="V565" s="37">
        <f>V566</f>
        <v>23811</v>
      </c>
      <c r="W565" s="37">
        <f t="shared" si="2572"/>
        <v>0</v>
      </c>
      <c r="X565" s="37">
        <f t="shared" si="2572"/>
        <v>18961</v>
      </c>
      <c r="Y565" s="37">
        <f t="shared" si="2572"/>
        <v>0</v>
      </c>
      <c r="Z565" s="37">
        <f>Z566</f>
        <v>0</v>
      </c>
      <c r="AA565" s="37">
        <f t="shared" si="2573"/>
        <v>0</v>
      </c>
      <c r="AB565" s="37">
        <f t="shared" si="2573"/>
        <v>0</v>
      </c>
      <c r="AC565" s="37">
        <f t="shared" si="2573"/>
        <v>0</v>
      </c>
      <c r="AD565" s="37">
        <f>AD566</f>
        <v>23811</v>
      </c>
      <c r="AE565" s="37">
        <f t="shared" si="2574"/>
        <v>0</v>
      </c>
      <c r="AF565" s="37">
        <f t="shared" si="2574"/>
        <v>18961</v>
      </c>
      <c r="AG565" s="37">
        <f t="shared" si="2574"/>
        <v>0</v>
      </c>
      <c r="AH565" s="37">
        <f>AH566</f>
        <v>3391</v>
      </c>
      <c r="AI565" s="37">
        <f t="shared" si="2575"/>
        <v>0</v>
      </c>
      <c r="AJ565" s="37">
        <f t="shared" si="2575"/>
        <v>0</v>
      </c>
      <c r="AK565" s="37">
        <f t="shared" si="2575"/>
        <v>0</v>
      </c>
      <c r="AL565" s="37">
        <f>AL566</f>
        <v>27202</v>
      </c>
      <c r="AM565" s="37">
        <f t="shared" si="2576"/>
        <v>0</v>
      </c>
      <c r="AN565" s="37">
        <f t="shared" si="2576"/>
        <v>18961</v>
      </c>
      <c r="AO565" s="37">
        <f t="shared" si="2576"/>
        <v>0</v>
      </c>
      <c r="AP565" s="37">
        <f>AP566</f>
        <v>0</v>
      </c>
      <c r="AQ565" s="37">
        <f t="shared" si="2577"/>
        <v>0</v>
      </c>
      <c r="AR565" s="37">
        <f t="shared" si="2577"/>
        <v>0</v>
      </c>
      <c r="AS565" s="37">
        <f t="shared" si="2577"/>
        <v>0</v>
      </c>
      <c r="AT565" s="37">
        <f>AT566</f>
        <v>27202</v>
      </c>
      <c r="AU565" s="37">
        <f t="shared" si="2578"/>
        <v>0</v>
      </c>
      <c r="AV565" s="37">
        <f t="shared" si="2578"/>
        <v>18961</v>
      </c>
      <c r="AW565" s="37">
        <f t="shared" si="2578"/>
        <v>0</v>
      </c>
      <c r="AX565" s="37">
        <f>AX566</f>
        <v>0</v>
      </c>
      <c r="AY565" s="37">
        <f t="shared" si="2579"/>
        <v>0</v>
      </c>
      <c r="AZ565" s="37">
        <f t="shared" si="2579"/>
        <v>0</v>
      </c>
      <c r="BA565" s="37">
        <f t="shared" si="2579"/>
        <v>0</v>
      </c>
      <c r="BB565" s="37">
        <f>BB566</f>
        <v>27202</v>
      </c>
      <c r="BC565" s="37">
        <f t="shared" si="2580"/>
        <v>0</v>
      </c>
      <c r="BD565" s="37">
        <f t="shared" si="2580"/>
        <v>18961</v>
      </c>
      <c r="BE565" s="37">
        <f t="shared" si="2580"/>
        <v>0</v>
      </c>
      <c r="BF565" s="37">
        <f>BF566</f>
        <v>0</v>
      </c>
      <c r="BG565" s="37">
        <f t="shared" si="2581"/>
        <v>0</v>
      </c>
      <c r="BH565" s="37">
        <f t="shared" si="2581"/>
        <v>0</v>
      </c>
      <c r="BI565" s="37">
        <f t="shared" si="2581"/>
        <v>0</v>
      </c>
      <c r="BJ565" s="37">
        <f>BJ566</f>
        <v>27202</v>
      </c>
      <c r="BK565" s="37">
        <f t="shared" si="2582"/>
        <v>0</v>
      </c>
      <c r="BL565" s="37">
        <f t="shared" si="2582"/>
        <v>18961</v>
      </c>
      <c r="BM565" s="37">
        <f t="shared" si="2582"/>
        <v>0</v>
      </c>
      <c r="BN565" s="37">
        <f>BN566</f>
        <v>0</v>
      </c>
      <c r="BO565" s="37">
        <f t="shared" si="2583"/>
        <v>0</v>
      </c>
      <c r="BP565" s="37">
        <f t="shared" si="2583"/>
        <v>0</v>
      </c>
      <c r="BQ565" s="37">
        <f t="shared" si="2583"/>
        <v>0</v>
      </c>
      <c r="BR565" s="37">
        <f>BR566</f>
        <v>27202</v>
      </c>
      <c r="BS565" s="37">
        <f t="shared" si="2584"/>
        <v>0</v>
      </c>
      <c r="BT565" s="37">
        <f t="shared" si="2584"/>
        <v>18961</v>
      </c>
      <c r="BU565" s="37">
        <f t="shared" si="2584"/>
        <v>0</v>
      </c>
      <c r="BV565" s="151">
        <f>BV566</f>
        <v>0</v>
      </c>
      <c r="BW565" s="151">
        <f t="shared" si="2585"/>
        <v>0</v>
      </c>
      <c r="BX565" s="151">
        <f t="shared" si="2585"/>
        <v>0</v>
      </c>
      <c r="BY565" s="151">
        <f t="shared" si="2585"/>
        <v>0</v>
      </c>
      <c r="BZ565" s="37">
        <f>BZ566</f>
        <v>27202</v>
      </c>
      <c r="CA565" s="37">
        <f t="shared" si="2586"/>
        <v>0</v>
      </c>
      <c r="CB565" s="37">
        <f t="shared" si="2586"/>
        <v>18961</v>
      </c>
      <c r="CC565" s="37">
        <f t="shared" si="2586"/>
        <v>0</v>
      </c>
    </row>
    <row r="566" spans="1:81" s="40" customFormat="1" ht="58.9" customHeight="1" x14ac:dyDescent="0.25">
      <c r="A566" s="9" t="s">
        <v>33</v>
      </c>
      <c r="B566" s="2" t="s">
        <v>188</v>
      </c>
      <c r="C566" s="2" t="s">
        <v>181</v>
      </c>
      <c r="D566" s="50" t="s">
        <v>194</v>
      </c>
      <c r="E566" s="2" t="s">
        <v>476</v>
      </c>
      <c r="F566" s="37">
        <v>23811</v>
      </c>
      <c r="G566" s="37"/>
      <c r="H566" s="37">
        <v>18961</v>
      </c>
      <c r="I566" s="37"/>
      <c r="J566" s="37"/>
      <c r="K566" s="37"/>
      <c r="L566" s="37"/>
      <c r="M566" s="37"/>
      <c r="N566" s="37">
        <f>F566+J566</f>
        <v>23811</v>
      </c>
      <c r="O566" s="37">
        <f>G566+K566</f>
        <v>0</v>
      </c>
      <c r="P566" s="37">
        <f>H566+L566</f>
        <v>18961</v>
      </c>
      <c r="Q566" s="37">
        <f>I566+M566</f>
        <v>0</v>
      </c>
      <c r="R566" s="37"/>
      <c r="S566" s="37"/>
      <c r="T566" s="37"/>
      <c r="U566" s="37"/>
      <c r="V566" s="37">
        <f>N566+R566+S566</f>
        <v>23811</v>
      </c>
      <c r="W566" s="37">
        <f>O566+S566</f>
        <v>0</v>
      </c>
      <c r="X566" s="37">
        <f>P566+T566+U566</f>
        <v>18961</v>
      </c>
      <c r="Y566" s="37">
        <f>Q566+U566</f>
        <v>0</v>
      </c>
      <c r="Z566" s="37"/>
      <c r="AA566" s="37"/>
      <c r="AB566" s="37"/>
      <c r="AC566" s="37"/>
      <c r="AD566" s="37">
        <f>V566+Z566+AA566</f>
        <v>23811</v>
      </c>
      <c r="AE566" s="37">
        <f>W566+AA566</f>
        <v>0</v>
      </c>
      <c r="AF566" s="37">
        <f>X566+AB566+AC566</f>
        <v>18961</v>
      </c>
      <c r="AG566" s="37">
        <f>Y566+AC566</f>
        <v>0</v>
      </c>
      <c r="AH566" s="37">
        <v>3391</v>
      </c>
      <c r="AI566" s="37"/>
      <c r="AJ566" s="37"/>
      <c r="AK566" s="37"/>
      <c r="AL566" s="37">
        <f>AD566+AH566+AI566</f>
        <v>27202</v>
      </c>
      <c r="AM566" s="37">
        <f>AE566+AI566</f>
        <v>0</v>
      </c>
      <c r="AN566" s="37">
        <f>AF566+AJ566+AK566</f>
        <v>18961</v>
      </c>
      <c r="AO566" s="37">
        <f>AG566+AK566</f>
        <v>0</v>
      </c>
      <c r="AP566" s="37"/>
      <c r="AQ566" s="37"/>
      <c r="AR566" s="37"/>
      <c r="AS566" s="37"/>
      <c r="AT566" s="37">
        <f>AL566+AP566+AQ566</f>
        <v>27202</v>
      </c>
      <c r="AU566" s="37">
        <f>AM566+AQ566</f>
        <v>0</v>
      </c>
      <c r="AV566" s="37">
        <f>AN566+AR566+AS566</f>
        <v>18961</v>
      </c>
      <c r="AW566" s="37">
        <f>AO566+AS566</f>
        <v>0</v>
      </c>
      <c r="AX566" s="37"/>
      <c r="AY566" s="37"/>
      <c r="AZ566" s="37"/>
      <c r="BA566" s="37"/>
      <c r="BB566" s="37">
        <f>AT566+AX566+AY566</f>
        <v>27202</v>
      </c>
      <c r="BC566" s="37">
        <f>AU566+AY566</f>
        <v>0</v>
      </c>
      <c r="BD566" s="37">
        <f>AV566+AZ566+BA566</f>
        <v>18961</v>
      </c>
      <c r="BE566" s="37">
        <f>AW566+BA566</f>
        <v>0</v>
      </c>
      <c r="BF566" s="37"/>
      <c r="BG566" s="37"/>
      <c r="BH566" s="37"/>
      <c r="BI566" s="37"/>
      <c r="BJ566" s="37">
        <f>BB566+BF566+BG566</f>
        <v>27202</v>
      </c>
      <c r="BK566" s="37">
        <f>BC566+BG566</f>
        <v>0</v>
      </c>
      <c r="BL566" s="37">
        <f>BD566+BH566+BI566</f>
        <v>18961</v>
      </c>
      <c r="BM566" s="37">
        <f>BE566+BI566</f>
        <v>0</v>
      </c>
      <c r="BN566" s="37"/>
      <c r="BO566" s="37"/>
      <c r="BP566" s="37"/>
      <c r="BQ566" s="37"/>
      <c r="BR566" s="37">
        <f>BJ566+BN566+BO566</f>
        <v>27202</v>
      </c>
      <c r="BS566" s="37">
        <f>BK566+BO566</f>
        <v>0</v>
      </c>
      <c r="BT566" s="37">
        <f>BL566+BP566+BQ566</f>
        <v>18961</v>
      </c>
      <c r="BU566" s="37">
        <f>BM566+BQ566</f>
        <v>0</v>
      </c>
      <c r="BV566" s="151"/>
      <c r="BW566" s="151"/>
      <c r="BX566" s="151"/>
      <c r="BY566" s="151"/>
      <c r="BZ566" s="37">
        <f>BR566+BV566+BW566</f>
        <v>27202</v>
      </c>
      <c r="CA566" s="37">
        <f>BS566+BW566</f>
        <v>0</v>
      </c>
      <c r="CB566" s="37">
        <f>BT566+BX566+BY566</f>
        <v>18961</v>
      </c>
      <c r="CC566" s="37">
        <f>BU566+BY566</f>
        <v>0</v>
      </c>
    </row>
    <row r="567" spans="1:81" s="40" customFormat="1" ht="117.75" customHeight="1" x14ac:dyDescent="0.25">
      <c r="A567" s="9" t="s">
        <v>195</v>
      </c>
      <c r="B567" s="2" t="s">
        <v>188</v>
      </c>
      <c r="C567" s="2" t="s">
        <v>181</v>
      </c>
      <c r="D567" s="50" t="s">
        <v>196</v>
      </c>
      <c r="E567" s="2"/>
      <c r="F567" s="37">
        <f>F568</f>
        <v>15952</v>
      </c>
      <c r="G567" s="37">
        <f t="shared" ref="G567:I568" si="2587">G568</f>
        <v>0</v>
      </c>
      <c r="H567" s="37">
        <f t="shared" si="2587"/>
        <v>15952</v>
      </c>
      <c r="I567" s="37">
        <f t="shared" si="2587"/>
        <v>0</v>
      </c>
      <c r="J567" s="37">
        <f>J568</f>
        <v>0</v>
      </c>
      <c r="K567" s="37">
        <f t="shared" ref="K567:M568" si="2588">K568</f>
        <v>0</v>
      </c>
      <c r="L567" s="37">
        <f t="shared" si="2588"/>
        <v>0</v>
      </c>
      <c r="M567" s="37">
        <f t="shared" si="2588"/>
        <v>0</v>
      </c>
      <c r="N567" s="37">
        <f>N568</f>
        <v>15952</v>
      </c>
      <c r="O567" s="37">
        <f t="shared" ref="O567:Q568" si="2589">O568</f>
        <v>0</v>
      </c>
      <c r="P567" s="37">
        <f t="shared" si="2589"/>
        <v>15952</v>
      </c>
      <c r="Q567" s="37">
        <f t="shared" si="2589"/>
        <v>0</v>
      </c>
      <c r="R567" s="37">
        <f>R568</f>
        <v>0</v>
      </c>
      <c r="S567" s="37">
        <f t="shared" ref="S567:U568" si="2590">S568</f>
        <v>0</v>
      </c>
      <c r="T567" s="37">
        <f t="shared" si="2590"/>
        <v>0</v>
      </c>
      <c r="U567" s="37">
        <f t="shared" si="2590"/>
        <v>0</v>
      </c>
      <c r="V567" s="37">
        <f>V568</f>
        <v>15952</v>
      </c>
      <c r="W567" s="37">
        <f t="shared" ref="W567:Y568" si="2591">W568</f>
        <v>0</v>
      </c>
      <c r="X567" s="37">
        <f t="shared" si="2591"/>
        <v>15952</v>
      </c>
      <c r="Y567" s="37">
        <f t="shared" si="2591"/>
        <v>0</v>
      </c>
      <c r="Z567" s="37">
        <f>Z568</f>
        <v>0</v>
      </c>
      <c r="AA567" s="37">
        <f t="shared" ref="AA567:AC568" si="2592">AA568</f>
        <v>0</v>
      </c>
      <c r="AB567" s="37">
        <f t="shared" si="2592"/>
        <v>0</v>
      </c>
      <c r="AC567" s="37">
        <f t="shared" si="2592"/>
        <v>0</v>
      </c>
      <c r="AD567" s="37">
        <f>AD568</f>
        <v>15952</v>
      </c>
      <c r="AE567" s="37">
        <f t="shared" ref="AE567:AG568" si="2593">AE568</f>
        <v>0</v>
      </c>
      <c r="AF567" s="37">
        <f t="shared" si="2593"/>
        <v>15952</v>
      </c>
      <c r="AG567" s="37">
        <f t="shared" si="2593"/>
        <v>0</v>
      </c>
      <c r="AH567" s="37">
        <f>AH568</f>
        <v>0</v>
      </c>
      <c r="AI567" s="37">
        <f t="shared" ref="AI567:AK568" si="2594">AI568</f>
        <v>0</v>
      </c>
      <c r="AJ567" s="37">
        <f t="shared" si="2594"/>
        <v>0</v>
      </c>
      <c r="AK567" s="37">
        <f t="shared" si="2594"/>
        <v>0</v>
      </c>
      <c r="AL567" s="37">
        <f>AL568</f>
        <v>15952</v>
      </c>
      <c r="AM567" s="37">
        <f t="shared" ref="AM567:AO568" si="2595">AM568</f>
        <v>0</v>
      </c>
      <c r="AN567" s="37">
        <f t="shared" si="2595"/>
        <v>15952</v>
      </c>
      <c r="AO567" s="37">
        <f t="shared" si="2595"/>
        <v>0</v>
      </c>
      <c r="AP567" s="37">
        <f>AP568</f>
        <v>0</v>
      </c>
      <c r="AQ567" s="37">
        <f t="shared" ref="AQ567:AS568" si="2596">AQ568</f>
        <v>0</v>
      </c>
      <c r="AR567" s="37">
        <f t="shared" si="2596"/>
        <v>0</v>
      </c>
      <c r="AS567" s="37">
        <f t="shared" si="2596"/>
        <v>0</v>
      </c>
      <c r="AT567" s="37">
        <f>AT568</f>
        <v>15952</v>
      </c>
      <c r="AU567" s="37">
        <f t="shared" ref="AU567:AW568" si="2597">AU568</f>
        <v>0</v>
      </c>
      <c r="AV567" s="37">
        <f t="shared" si="2597"/>
        <v>15952</v>
      </c>
      <c r="AW567" s="37">
        <f t="shared" si="2597"/>
        <v>0</v>
      </c>
      <c r="AX567" s="37">
        <f>AX568</f>
        <v>-7696</v>
      </c>
      <c r="AY567" s="37">
        <f t="shared" ref="AY567:BA568" si="2598">AY568</f>
        <v>0</v>
      </c>
      <c r="AZ567" s="37">
        <f t="shared" si="2598"/>
        <v>0</v>
      </c>
      <c r="BA567" s="37">
        <f t="shared" si="2598"/>
        <v>0</v>
      </c>
      <c r="BB567" s="37">
        <f>BB568</f>
        <v>8256</v>
      </c>
      <c r="BC567" s="37">
        <f t="shared" ref="BC567:BE568" si="2599">BC568</f>
        <v>0</v>
      </c>
      <c r="BD567" s="37">
        <f t="shared" si="2599"/>
        <v>15952</v>
      </c>
      <c r="BE567" s="37">
        <f t="shared" si="2599"/>
        <v>0</v>
      </c>
      <c r="BF567" s="37">
        <f>BF568</f>
        <v>0</v>
      </c>
      <c r="BG567" s="37">
        <f t="shared" ref="BG567:BI568" si="2600">BG568</f>
        <v>0</v>
      </c>
      <c r="BH567" s="37">
        <f t="shared" si="2600"/>
        <v>0</v>
      </c>
      <c r="BI567" s="37">
        <f t="shared" si="2600"/>
        <v>0</v>
      </c>
      <c r="BJ567" s="37">
        <f>BJ568</f>
        <v>8256</v>
      </c>
      <c r="BK567" s="37">
        <f t="shared" ref="BK567:BM568" si="2601">BK568</f>
        <v>0</v>
      </c>
      <c r="BL567" s="37">
        <f t="shared" si="2601"/>
        <v>15952</v>
      </c>
      <c r="BM567" s="37">
        <f t="shared" si="2601"/>
        <v>0</v>
      </c>
      <c r="BN567" s="37">
        <f>BN568</f>
        <v>-5164</v>
      </c>
      <c r="BO567" s="37">
        <f t="shared" ref="BO567:BQ568" si="2602">BO568</f>
        <v>0</v>
      </c>
      <c r="BP567" s="37">
        <f t="shared" si="2602"/>
        <v>0</v>
      </c>
      <c r="BQ567" s="37">
        <f t="shared" si="2602"/>
        <v>0</v>
      </c>
      <c r="BR567" s="37">
        <f>BR568</f>
        <v>3092</v>
      </c>
      <c r="BS567" s="37">
        <f t="shared" ref="BS567:BU568" si="2603">BS568</f>
        <v>0</v>
      </c>
      <c r="BT567" s="37">
        <f t="shared" si="2603"/>
        <v>15952</v>
      </c>
      <c r="BU567" s="37">
        <f t="shared" si="2603"/>
        <v>0</v>
      </c>
      <c r="BV567" s="151">
        <f>BV568</f>
        <v>0</v>
      </c>
      <c r="BW567" s="151">
        <f t="shared" ref="BW567:BY568" si="2604">BW568</f>
        <v>0</v>
      </c>
      <c r="BX567" s="151">
        <f t="shared" si="2604"/>
        <v>0</v>
      </c>
      <c r="BY567" s="151">
        <f t="shared" si="2604"/>
        <v>0</v>
      </c>
      <c r="BZ567" s="37">
        <f>BZ568</f>
        <v>3092</v>
      </c>
      <c r="CA567" s="37">
        <f t="shared" ref="CA567:CC568" si="2605">CA568</f>
        <v>0</v>
      </c>
      <c r="CB567" s="37">
        <f t="shared" si="2605"/>
        <v>15952</v>
      </c>
      <c r="CC567" s="37">
        <f t="shared" si="2605"/>
        <v>0</v>
      </c>
    </row>
    <row r="568" spans="1:81" s="40" customFormat="1" ht="33" x14ac:dyDescent="0.25">
      <c r="A568" s="9" t="s">
        <v>32</v>
      </c>
      <c r="B568" s="2" t="s">
        <v>188</v>
      </c>
      <c r="C568" s="2" t="s">
        <v>181</v>
      </c>
      <c r="D568" s="50" t="s">
        <v>196</v>
      </c>
      <c r="E568" s="2" t="s">
        <v>475</v>
      </c>
      <c r="F568" s="37">
        <f>F569</f>
        <v>15952</v>
      </c>
      <c r="G568" s="37">
        <f t="shared" si="2587"/>
        <v>0</v>
      </c>
      <c r="H568" s="37">
        <f t="shared" si="2587"/>
        <v>15952</v>
      </c>
      <c r="I568" s="37">
        <f t="shared" si="2587"/>
        <v>0</v>
      </c>
      <c r="J568" s="37">
        <f>J569</f>
        <v>0</v>
      </c>
      <c r="K568" s="37">
        <f t="shared" si="2588"/>
        <v>0</v>
      </c>
      <c r="L568" s="37">
        <f t="shared" si="2588"/>
        <v>0</v>
      </c>
      <c r="M568" s="37">
        <f t="shared" si="2588"/>
        <v>0</v>
      </c>
      <c r="N568" s="37">
        <f>N569</f>
        <v>15952</v>
      </c>
      <c r="O568" s="37">
        <f t="shared" si="2589"/>
        <v>0</v>
      </c>
      <c r="P568" s="37">
        <f t="shared" si="2589"/>
        <v>15952</v>
      </c>
      <c r="Q568" s="37">
        <f t="shared" si="2589"/>
        <v>0</v>
      </c>
      <c r="R568" s="37">
        <f>R569</f>
        <v>0</v>
      </c>
      <c r="S568" s="37">
        <f t="shared" si="2590"/>
        <v>0</v>
      </c>
      <c r="T568" s="37">
        <f t="shared" si="2590"/>
        <v>0</v>
      </c>
      <c r="U568" s="37">
        <f t="shared" si="2590"/>
        <v>0</v>
      </c>
      <c r="V568" s="37">
        <f>V569</f>
        <v>15952</v>
      </c>
      <c r="W568" s="37">
        <f t="shared" si="2591"/>
        <v>0</v>
      </c>
      <c r="X568" s="37">
        <f t="shared" si="2591"/>
        <v>15952</v>
      </c>
      <c r="Y568" s="37">
        <f t="shared" si="2591"/>
        <v>0</v>
      </c>
      <c r="Z568" s="37">
        <f>Z569</f>
        <v>0</v>
      </c>
      <c r="AA568" s="37">
        <f t="shared" si="2592"/>
        <v>0</v>
      </c>
      <c r="AB568" s="37">
        <f t="shared" si="2592"/>
        <v>0</v>
      </c>
      <c r="AC568" s="37">
        <f t="shared" si="2592"/>
        <v>0</v>
      </c>
      <c r="AD568" s="37">
        <f>AD569</f>
        <v>15952</v>
      </c>
      <c r="AE568" s="37">
        <f t="shared" si="2593"/>
        <v>0</v>
      </c>
      <c r="AF568" s="37">
        <f t="shared" si="2593"/>
        <v>15952</v>
      </c>
      <c r="AG568" s="37">
        <f t="shared" si="2593"/>
        <v>0</v>
      </c>
      <c r="AH568" s="37">
        <f>AH569</f>
        <v>0</v>
      </c>
      <c r="AI568" s="37">
        <f t="shared" si="2594"/>
        <v>0</v>
      </c>
      <c r="AJ568" s="37">
        <f t="shared" si="2594"/>
        <v>0</v>
      </c>
      <c r="AK568" s="37">
        <f t="shared" si="2594"/>
        <v>0</v>
      </c>
      <c r="AL568" s="37">
        <f>AL569</f>
        <v>15952</v>
      </c>
      <c r="AM568" s="37">
        <f t="shared" si="2595"/>
        <v>0</v>
      </c>
      <c r="AN568" s="37">
        <f t="shared" si="2595"/>
        <v>15952</v>
      </c>
      <c r="AO568" s="37">
        <f t="shared" si="2595"/>
        <v>0</v>
      </c>
      <c r="AP568" s="37">
        <f>AP569</f>
        <v>0</v>
      </c>
      <c r="AQ568" s="37">
        <f t="shared" si="2596"/>
        <v>0</v>
      </c>
      <c r="AR568" s="37">
        <f t="shared" si="2596"/>
        <v>0</v>
      </c>
      <c r="AS568" s="37">
        <f t="shared" si="2596"/>
        <v>0</v>
      </c>
      <c r="AT568" s="37">
        <f>AT569</f>
        <v>15952</v>
      </c>
      <c r="AU568" s="37">
        <f t="shared" si="2597"/>
        <v>0</v>
      </c>
      <c r="AV568" s="37">
        <f t="shared" si="2597"/>
        <v>15952</v>
      </c>
      <c r="AW568" s="37">
        <f t="shared" si="2597"/>
        <v>0</v>
      </c>
      <c r="AX568" s="37">
        <f>AX569</f>
        <v>-7696</v>
      </c>
      <c r="AY568" s="37">
        <f t="shared" si="2598"/>
        <v>0</v>
      </c>
      <c r="AZ568" s="37">
        <f t="shared" si="2598"/>
        <v>0</v>
      </c>
      <c r="BA568" s="37">
        <f t="shared" si="2598"/>
        <v>0</v>
      </c>
      <c r="BB568" s="37">
        <f>BB569</f>
        <v>8256</v>
      </c>
      <c r="BC568" s="37">
        <f t="shared" si="2599"/>
        <v>0</v>
      </c>
      <c r="BD568" s="37">
        <f t="shared" si="2599"/>
        <v>15952</v>
      </c>
      <c r="BE568" s="37">
        <f t="shared" si="2599"/>
        <v>0</v>
      </c>
      <c r="BF568" s="37">
        <f>BF569</f>
        <v>0</v>
      </c>
      <c r="BG568" s="37">
        <f t="shared" si="2600"/>
        <v>0</v>
      </c>
      <c r="BH568" s="37">
        <f t="shared" si="2600"/>
        <v>0</v>
      </c>
      <c r="BI568" s="37">
        <f t="shared" si="2600"/>
        <v>0</v>
      </c>
      <c r="BJ568" s="37">
        <f>BJ569</f>
        <v>8256</v>
      </c>
      <c r="BK568" s="37">
        <f t="shared" si="2601"/>
        <v>0</v>
      </c>
      <c r="BL568" s="37">
        <f t="shared" si="2601"/>
        <v>15952</v>
      </c>
      <c r="BM568" s="37">
        <f t="shared" si="2601"/>
        <v>0</v>
      </c>
      <c r="BN568" s="37">
        <f>BN569</f>
        <v>-5164</v>
      </c>
      <c r="BO568" s="37">
        <f t="shared" si="2602"/>
        <v>0</v>
      </c>
      <c r="BP568" s="37">
        <f t="shared" si="2602"/>
        <v>0</v>
      </c>
      <c r="BQ568" s="37">
        <f t="shared" si="2602"/>
        <v>0</v>
      </c>
      <c r="BR568" s="37">
        <f>BR569</f>
        <v>3092</v>
      </c>
      <c r="BS568" s="37">
        <f t="shared" si="2603"/>
        <v>0</v>
      </c>
      <c r="BT568" s="37">
        <f t="shared" si="2603"/>
        <v>15952</v>
      </c>
      <c r="BU568" s="37">
        <f t="shared" si="2603"/>
        <v>0</v>
      </c>
      <c r="BV568" s="151">
        <f>BV569</f>
        <v>0</v>
      </c>
      <c r="BW568" s="151">
        <f t="shared" si="2604"/>
        <v>0</v>
      </c>
      <c r="BX568" s="151">
        <f t="shared" si="2604"/>
        <v>0</v>
      </c>
      <c r="BY568" s="151">
        <f t="shared" si="2604"/>
        <v>0</v>
      </c>
      <c r="BZ568" s="37">
        <f>BZ569</f>
        <v>3092</v>
      </c>
      <c r="CA568" s="37">
        <f t="shared" si="2605"/>
        <v>0</v>
      </c>
      <c r="CB568" s="37">
        <f t="shared" si="2605"/>
        <v>15952</v>
      </c>
      <c r="CC568" s="37">
        <f t="shared" si="2605"/>
        <v>0</v>
      </c>
    </row>
    <row r="569" spans="1:81" s="40" customFormat="1" ht="58.9" customHeight="1" x14ac:dyDescent="0.25">
      <c r="A569" s="9" t="s">
        <v>33</v>
      </c>
      <c r="B569" s="2" t="s">
        <v>188</v>
      </c>
      <c r="C569" s="2" t="s">
        <v>181</v>
      </c>
      <c r="D569" s="50" t="s">
        <v>196</v>
      </c>
      <c r="E569" s="2" t="s">
        <v>476</v>
      </c>
      <c r="F569" s="37">
        <v>15952</v>
      </c>
      <c r="G569" s="37"/>
      <c r="H569" s="37">
        <v>15952</v>
      </c>
      <c r="I569" s="37"/>
      <c r="J569" s="37"/>
      <c r="K569" s="37"/>
      <c r="L569" s="37"/>
      <c r="M569" s="37"/>
      <c r="N569" s="37">
        <f>F569+J569</f>
        <v>15952</v>
      </c>
      <c r="O569" s="37">
        <f>G569+K569</f>
        <v>0</v>
      </c>
      <c r="P569" s="37">
        <f>H569+L569</f>
        <v>15952</v>
      </c>
      <c r="Q569" s="37">
        <f>I569+M569</f>
        <v>0</v>
      </c>
      <c r="R569" s="37"/>
      <c r="S569" s="37"/>
      <c r="T569" s="37"/>
      <c r="U569" s="37"/>
      <c r="V569" s="37">
        <f>N569+R569+S569</f>
        <v>15952</v>
      </c>
      <c r="W569" s="37">
        <f>O569+S569</f>
        <v>0</v>
      </c>
      <c r="X569" s="37">
        <f>P569+T569+U569</f>
        <v>15952</v>
      </c>
      <c r="Y569" s="37">
        <f>Q569+U569</f>
        <v>0</v>
      </c>
      <c r="Z569" s="37"/>
      <c r="AA569" s="37"/>
      <c r="AB569" s="37"/>
      <c r="AC569" s="37"/>
      <c r="AD569" s="37">
        <f>V569+Z569+AA569</f>
        <v>15952</v>
      </c>
      <c r="AE569" s="37">
        <f>W569+AA569</f>
        <v>0</v>
      </c>
      <c r="AF569" s="37">
        <f>X569+AB569+AC569</f>
        <v>15952</v>
      </c>
      <c r="AG569" s="37">
        <f>Y569+AC569</f>
        <v>0</v>
      </c>
      <c r="AH569" s="37"/>
      <c r="AI569" s="37"/>
      <c r="AJ569" s="37"/>
      <c r="AK569" s="37"/>
      <c r="AL569" s="37">
        <f>AD569+AH569+AI569</f>
        <v>15952</v>
      </c>
      <c r="AM569" s="37">
        <f>AE569+AI569</f>
        <v>0</v>
      </c>
      <c r="AN569" s="37">
        <f>AF569+AJ569+AK569</f>
        <v>15952</v>
      </c>
      <c r="AO569" s="37">
        <f>AG569+AK569</f>
        <v>0</v>
      </c>
      <c r="AP569" s="37"/>
      <c r="AQ569" s="37"/>
      <c r="AR569" s="37"/>
      <c r="AS569" s="37"/>
      <c r="AT569" s="37">
        <f>AL569+AP569+AQ569</f>
        <v>15952</v>
      </c>
      <c r="AU569" s="37">
        <f>AM569+AQ569</f>
        <v>0</v>
      </c>
      <c r="AV569" s="37">
        <f>AN569+AR569+AS569</f>
        <v>15952</v>
      </c>
      <c r="AW569" s="37">
        <f>AO569+AS569</f>
        <v>0</v>
      </c>
      <c r="AX569" s="37">
        <v>-7696</v>
      </c>
      <c r="AY569" s="37"/>
      <c r="AZ569" s="37"/>
      <c r="BA569" s="37"/>
      <c r="BB569" s="37">
        <f>AT569+AX569+AY569</f>
        <v>8256</v>
      </c>
      <c r="BC569" s="37">
        <f>AU569+AY569</f>
        <v>0</v>
      </c>
      <c r="BD569" s="37">
        <f>AV569+AZ569+BA569</f>
        <v>15952</v>
      </c>
      <c r="BE569" s="37">
        <f>AW569+BA569</f>
        <v>0</v>
      </c>
      <c r="BF569" s="37"/>
      <c r="BG569" s="37"/>
      <c r="BH569" s="37"/>
      <c r="BI569" s="37"/>
      <c r="BJ569" s="37">
        <f>BB569+BF569+BG569</f>
        <v>8256</v>
      </c>
      <c r="BK569" s="37">
        <f>BC569+BG569</f>
        <v>0</v>
      </c>
      <c r="BL569" s="37">
        <f>BD569+BH569+BI569</f>
        <v>15952</v>
      </c>
      <c r="BM569" s="37">
        <f>BE569+BI569</f>
        <v>0</v>
      </c>
      <c r="BN569" s="37">
        <v>-5164</v>
      </c>
      <c r="BO569" s="37"/>
      <c r="BP569" s="37"/>
      <c r="BQ569" s="37"/>
      <c r="BR569" s="37">
        <f>BJ569+BN569+BO569</f>
        <v>3092</v>
      </c>
      <c r="BS569" s="37">
        <f>BK569+BO569</f>
        <v>0</v>
      </c>
      <c r="BT569" s="37">
        <f>BL569+BP569+BQ569</f>
        <v>15952</v>
      </c>
      <c r="BU569" s="37">
        <f>BM569+BQ569</f>
        <v>0</v>
      </c>
      <c r="BV569" s="151"/>
      <c r="BW569" s="151"/>
      <c r="BX569" s="151"/>
      <c r="BY569" s="151"/>
      <c r="BZ569" s="37">
        <f>BR569+BV569+BW569</f>
        <v>3092</v>
      </c>
      <c r="CA569" s="37">
        <f>BS569+BW569</f>
        <v>0</v>
      </c>
      <c r="CB569" s="37">
        <f>BT569+BX569+BY569</f>
        <v>15952</v>
      </c>
      <c r="CC569" s="37">
        <f>BU569+BY569</f>
        <v>0</v>
      </c>
    </row>
    <row r="570" spans="1:81" s="40" customFormat="1" ht="33" hidden="1" x14ac:dyDescent="0.25">
      <c r="A570" s="9" t="s">
        <v>610</v>
      </c>
      <c r="B570" s="2" t="s">
        <v>188</v>
      </c>
      <c r="C570" s="2" t="s">
        <v>181</v>
      </c>
      <c r="D570" s="50" t="s">
        <v>611</v>
      </c>
      <c r="E570" s="2"/>
      <c r="F570" s="37"/>
      <c r="G570" s="37"/>
      <c r="H570" s="37"/>
      <c r="I570" s="3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7"/>
      <c r="BB570" s="37"/>
      <c r="BC570" s="37"/>
      <c r="BD570" s="37"/>
      <c r="BE570" s="37"/>
      <c r="BF570" s="37"/>
      <c r="BG570" s="37"/>
      <c r="BH570" s="37"/>
      <c r="BI570" s="37"/>
      <c r="BJ570" s="37"/>
      <c r="BK570" s="37"/>
      <c r="BL570" s="37"/>
      <c r="BM570" s="37"/>
      <c r="BN570" s="37"/>
      <c r="BO570" s="37"/>
      <c r="BP570" s="37"/>
      <c r="BQ570" s="37"/>
      <c r="BR570" s="37"/>
      <c r="BS570" s="37"/>
      <c r="BT570" s="37"/>
      <c r="BU570" s="37"/>
      <c r="BV570" s="151"/>
      <c r="BW570" s="151"/>
      <c r="BX570" s="151"/>
      <c r="BY570" s="151"/>
      <c r="BZ570" s="37"/>
      <c r="CA570" s="37"/>
      <c r="CB570" s="37"/>
      <c r="CC570" s="37"/>
    </row>
    <row r="571" spans="1:81" s="40" customFormat="1" ht="33" hidden="1" x14ac:dyDescent="0.25">
      <c r="A571" s="9" t="s">
        <v>193</v>
      </c>
      <c r="B571" s="2" t="s">
        <v>188</v>
      </c>
      <c r="C571" s="2" t="s">
        <v>181</v>
      </c>
      <c r="D571" s="50" t="s">
        <v>611</v>
      </c>
      <c r="E571" s="2" t="s">
        <v>496</v>
      </c>
      <c r="F571" s="37"/>
      <c r="G571" s="37"/>
      <c r="H571" s="37"/>
      <c r="I571" s="37"/>
      <c r="J571" s="37"/>
      <c r="K571" s="37"/>
      <c r="L571" s="37"/>
      <c r="M571" s="37"/>
      <c r="N571" s="37"/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7"/>
      <c r="BB571" s="37"/>
      <c r="BC571" s="37"/>
      <c r="BD571" s="37"/>
      <c r="BE571" s="37"/>
      <c r="BF571" s="37"/>
      <c r="BG571" s="37"/>
      <c r="BH571" s="37"/>
      <c r="BI571" s="37"/>
      <c r="BJ571" s="37"/>
      <c r="BK571" s="37"/>
      <c r="BL571" s="37"/>
      <c r="BM571" s="37"/>
      <c r="BN571" s="37"/>
      <c r="BO571" s="37"/>
      <c r="BP571" s="37"/>
      <c r="BQ571" s="37"/>
      <c r="BR571" s="37"/>
      <c r="BS571" s="37"/>
      <c r="BT571" s="37"/>
      <c r="BU571" s="37"/>
      <c r="BV571" s="151"/>
      <c r="BW571" s="151"/>
      <c r="BX571" s="151"/>
      <c r="BY571" s="151"/>
      <c r="BZ571" s="37"/>
      <c r="CA571" s="37"/>
      <c r="CB571" s="37"/>
      <c r="CC571" s="37"/>
    </row>
    <row r="572" spans="1:81" s="40" customFormat="1" ht="16.5" hidden="1" x14ac:dyDescent="0.25">
      <c r="A572" s="9" t="s">
        <v>191</v>
      </c>
      <c r="B572" s="2" t="s">
        <v>188</v>
      </c>
      <c r="C572" s="2" t="s">
        <v>181</v>
      </c>
      <c r="D572" s="50" t="s">
        <v>611</v>
      </c>
      <c r="E572" s="2" t="s">
        <v>497</v>
      </c>
      <c r="F572" s="37"/>
      <c r="G572" s="37"/>
      <c r="H572" s="37"/>
      <c r="I572" s="37"/>
      <c r="J572" s="37"/>
      <c r="K572" s="37"/>
      <c r="L572" s="37"/>
      <c r="M572" s="37"/>
      <c r="N572" s="37">
        <f>F572+J572</f>
        <v>0</v>
      </c>
      <c r="O572" s="37">
        <f>G572+K572</f>
        <v>0</v>
      </c>
      <c r="P572" s="37">
        <f>H572+L572</f>
        <v>0</v>
      </c>
      <c r="Q572" s="37">
        <f>I572+M572</f>
        <v>0</v>
      </c>
      <c r="R572" s="37"/>
      <c r="S572" s="37"/>
      <c r="T572" s="37"/>
      <c r="U572" s="37"/>
      <c r="V572" s="37">
        <f>N572+R572</f>
        <v>0</v>
      </c>
      <c r="W572" s="37">
        <f>O572+S572</f>
        <v>0</v>
      </c>
      <c r="X572" s="37">
        <f>P572+T572</f>
        <v>0</v>
      </c>
      <c r="Y572" s="37">
        <f>Q572+U572</f>
        <v>0</v>
      </c>
      <c r="Z572" s="37"/>
      <c r="AA572" s="37"/>
      <c r="AB572" s="37"/>
      <c r="AC572" s="37"/>
      <c r="AD572" s="37">
        <f>V572+Z572</f>
        <v>0</v>
      </c>
      <c r="AE572" s="37">
        <f>W572+AA572</f>
        <v>0</v>
      </c>
      <c r="AF572" s="37">
        <f>X572+AB572</f>
        <v>0</v>
      </c>
      <c r="AG572" s="37">
        <f>Y572+AC572</f>
        <v>0</v>
      </c>
      <c r="AH572" s="37"/>
      <c r="AI572" s="37"/>
      <c r="AJ572" s="37"/>
      <c r="AK572" s="37"/>
      <c r="AL572" s="37">
        <f>AD572+AH572</f>
        <v>0</v>
      </c>
      <c r="AM572" s="37">
        <f>AE572+AI572</f>
        <v>0</v>
      </c>
      <c r="AN572" s="37">
        <f>AF572+AJ572</f>
        <v>0</v>
      </c>
      <c r="AO572" s="37">
        <f>AG572+AK572</f>
        <v>0</v>
      </c>
      <c r="AP572" s="37"/>
      <c r="AQ572" s="37"/>
      <c r="AR572" s="37"/>
      <c r="AS572" s="37"/>
      <c r="AT572" s="37">
        <f>AL572+AP572</f>
        <v>0</v>
      </c>
      <c r="AU572" s="37">
        <f>AM572+AQ572</f>
        <v>0</v>
      </c>
      <c r="AV572" s="37">
        <f>AN572+AR572</f>
        <v>0</v>
      </c>
      <c r="AW572" s="37">
        <f>AO572+AS572</f>
        <v>0</v>
      </c>
      <c r="AX572" s="37"/>
      <c r="AY572" s="37"/>
      <c r="AZ572" s="37"/>
      <c r="BA572" s="37"/>
      <c r="BB572" s="37">
        <f>AT572+AX572</f>
        <v>0</v>
      </c>
      <c r="BC572" s="37">
        <f>AU572+AY572</f>
        <v>0</v>
      </c>
      <c r="BD572" s="37">
        <f>AV572+AZ572</f>
        <v>0</v>
      </c>
      <c r="BE572" s="37">
        <f>AW572+BA572</f>
        <v>0</v>
      </c>
      <c r="BF572" s="37"/>
      <c r="BG572" s="37"/>
      <c r="BH572" s="37"/>
      <c r="BI572" s="37"/>
      <c r="BJ572" s="37">
        <f>BB572+BF572</f>
        <v>0</v>
      </c>
      <c r="BK572" s="37">
        <f>BC572+BG572</f>
        <v>0</v>
      </c>
      <c r="BL572" s="37">
        <f>BD572+BH572</f>
        <v>0</v>
      </c>
      <c r="BM572" s="37">
        <f>BE572+BI572</f>
        <v>0</v>
      </c>
      <c r="BN572" s="37"/>
      <c r="BO572" s="37"/>
      <c r="BP572" s="37"/>
      <c r="BQ572" s="37"/>
      <c r="BR572" s="37">
        <f>BJ572+BN572</f>
        <v>0</v>
      </c>
      <c r="BS572" s="37">
        <f>BK572+BO572</f>
        <v>0</v>
      </c>
      <c r="BT572" s="37">
        <f>BL572+BP572</f>
        <v>0</v>
      </c>
      <c r="BU572" s="37">
        <f>BM572+BQ572</f>
        <v>0</v>
      </c>
      <c r="BV572" s="151"/>
      <c r="BW572" s="151"/>
      <c r="BX572" s="151"/>
      <c r="BY572" s="151"/>
      <c r="BZ572" s="37">
        <f>BR572+BV572</f>
        <v>0</v>
      </c>
      <c r="CA572" s="37">
        <f>BS572+BW572</f>
        <v>0</v>
      </c>
      <c r="CB572" s="37">
        <f>BT572+BX572</f>
        <v>0</v>
      </c>
      <c r="CC572" s="37">
        <f>BU572+BY572</f>
        <v>0</v>
      </c>
    </row>
    <row r="573" spans="1:81" s="40" customFormat="1" ht="33" hidden="1" x14ac:dyDescent="0.25">
      <c r="A573" s="9" t="s">
        <v>610</v>
      </c>
      <c r="B573" s="2" t="s">
        <v>188</v>
      </c>
      <c r="C573" s="2" t="s">
        <v>181</v>
      </c>
      <c r="D573" s="50" t="s">
        <v>612</v>
      </c>
      <c r="E573" s="2"/>
      <c r="F573" s="37"/>
      <c r="G573" s="37"/>
      <c r="H573" s="37"/>
      <c r="I573" s="3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7"/>
      <c r="BB573" s="37"/>
      <c r="BC573" s="37"/>
      <c r="BD573" s="37"/>
      <c r="BE573" s="37"/>
      <c r="BF573" s="37"/>
      <c r="BG573" s="37"/>
      <c r="BH573" s="37"/>
      <c r="BI573" s="37"/>
      <c r="BJ573" s="37"/>
      <c r="BK573" s="37"/>
      <c r="BL573" s="37"/>
      <c r="BM573" s="37"/>
      <c r="BN573" s="37"/>
      <c r="BO573" s="37"/>
      <c r="BP573" s="37"/>
      <c r="BQ573" s="37"/>
      <c r="BR573" s="37"/>
      <c r="BS573" s="37"/>
      <c r="BT573" s="37"/>
      <c r="BU573" s="37"/>
      <c r="BV573" s="151"/>
      <c r="BW573" s="151"/>
      <c r="BX573" s="151"/>
      <c r="BY573" s="151"/>
      <c r="BZ573" s="37"/>
      <c r="CA573" s="37"/>
      <c r="CB573" s="37"/>
      <c r="CC573" s="37"/>
    </row>
    <row r="574" spans="1:81" s="40" customFormat="1" ht="33" hidden="1" x14ac:dyDescent="0.25">
      <c r="A574" s="9" t="s">
        <v>193</v>
      </c>
      <c r="B574" s="2" t="s">
        <v>188</v>
      </c>
      <c r="C574" s="2" t="s">
        <v>181</v>
      </c>
      <c r="D574" s="50" t="s">
        <v>612</v>
      </c>
      <c r="E574" s="2" t="s">
        <v>496</v>
      </c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7"/>
      <c r="BB574" s="37"/>
      <c r="BC574" s="37"/>
      <c r="BD574" s="37"/>
      <c r="BE574" s="37"/>
      <c r="BF574" s="37"/>
      <c r="BG574" s="37"/>
      <c r="BH574" s="37"/>
      <c r="BI574" s="37"/>
      <c r="BJ574" s="37"/>
      <c r="BK574" s="37"/>
      <c r="BL574" s="37"/>
      <c r="BM574" s="37"/>
      <c r="BN574" s="37"/>
      <c r="BO574" s="37"/>
      <c r="BP574" s="37"/>
      <c r="BQ574" s="37"/>
      <c r="BR574" s="37"/>
      <c r="BS574" s="37"/>
      <c r="BT574" s="37"/>
      <c r="BU574" s="37"/>
      <c r="BV574" s="151"/>
      <c r="BW574" s="151"/>
      <c r="BX574" s="151"/>
      <c r="BY574" s="151"/>
      <c r="BZ574" s="37"/>
      <c r="CA574" s="37"/>
      <c r="CB574" s="37"/>
      <c r="CC574" s="37"/>
    </row>
    <row r="575" spans="1:81" s="40" customFormat="1" ht="16.5" hidden="1" x14ac:dyDescent="0.25">
      <c r="A575" s="9" t="s">
        <v>191</v>
      </c>
      <c r="B575" s="2" t="s">
        <v>188</v>
      </c>
      <c r="C575" s="2" t="s">
        <v>181</v>
      </c>
      <c r="D575" s="50" t="s">
        <v>612</v>
      </c>
      <c r="E575" s="2" t="s">
        <v>497</v>
      </c>
      <c r="F575" s="37"/>
      <c r="G575" s="37"/>
      <c r="H575" s="37"/>
      <c r="I575" s="37"/>
      <c r="J575" s="37"/>
      <c r="K575" s="37"/>
      <c r="L575" s="37"/>
      <c r="M575" s="37"/>
      <c r="N575" s="37">
        <f>F575+J575</f>
        <v>0</v>
      </c>
      <c r="O575" s="37">
        <f>G575+K575</f>
        <v>0</v>
      </c>
      <c r="P575" s="37">
        <f>H575+L575</f>
        <v>0</v>
      </c>
      <c r="Q575" s="37">
        <f>I575+M575</f>
        <v>0</v>
      </c>
      <c r="R575" s="37"/>
      <c r="S575" s="37"/>
      <c r="T575" s="37"/>
      <c r="U575" s="37"/>
      <c r="V575" s="37">
        <f>N575+R575</f>
        <v>0</v>
      </c>
      <c r="W575" s="37">
        <f>O575+S575</f>
        <v>0</v>
      </c>
      <c r="X575" s="37">
        <f>P575+T575</f>
        <v>0</v>
      </c>
      <c r="Y575" s="37">
        <f>Q575+U575</f>
        <v>0</v>
      </c>
      <c r="Z575" s="37"/>
      <c r="AA575" s="37"/>
      <c r="AB575" s="37"/>
      <c r="AC575" s="37"/>
      <c r="AD575" s="37">
        <f>V575+Z575</f>
        <v>0</v>
      </c>
      <c r="AE575" s="37">
        <f>W575+AA575</f>
        <v>0</v>
      </c>
      <c r="AF575" s="37">
        <f>X575+AB575</f>
        <v>0</v>
      </c>
      <c r="AG575" s="37">
        <f>Y575+AC575</f>
        <v>0</v>
      </c>
      <c r="AH575" s="37"/>
      <c r="AI575" s="37"/>
      <c r="AJ575" s="37"/>
      <c r="AK575" s="37"/>
      <c r="AL575" s="37">
        <f>AD575+AH575</f>
        <v>0</v>
      </c>
      <c r="AM575" s="37">
        <f>AE575+AI575</f>
        <v>0</v>
      </c>
      <c r="AN575" s="37">
        <f>AF575+AJ575</f>
        <v>0</v>
      </c>
      <c r="AO575" s="37">
        <f>AG575+AK575</f>
        <v>0</v>
      </c>
      <c r="AP575" s="37"/>
      <c r="AQ575" s="37"/>
      <c r="AR575" s="37"/>
      <c r="AS575" s="37"/>
      <c r="AT575" s="37">
        <f>AL575+AP575</f>
        <v>0</v>
      </c>
      <c r="AU575" s="37">
        <f>AM575+AQ575</f>
        <v>0</v>
      </c>
      <c r="AV575" s="37">
        <f>AN575+AR575</f>
        <v>0</v>
      </c>
      <c r="AW575" s="37">
        <f>AO575+AS575</f>
        <v>0</v>
      </c>
      <c r="AX575" s="37"/>
      <c r="AY575" s="37"/>
      <c r="AZ575" s="37"/>
      <c r="BA575" s="37"/>
      <c r="BB575" s="37">
        <f>AT575+AX575</f>
        <v>0</v>
      </c>
      <c r="BC575" s="37">
        <f>AU575+AY575</f>
        <v>0</v>
      </c>
      <c r="BD575" s="37">
        <f>AV575+AZ575</f>
        <v>0</v>
      </c>
      <c r="BE575" s="37">
        <f>AW575+BA575</f>
        <v>0</v>
      </c>
      <c r="BF575" s="37"/>
      <c r="BG575" s="37"/>
      <c r="BH575" s="37"/>
      <c r="BI575" s="37"/>
      <c r="BJ575" s="37">
        <f>BB575+BF575</f>
        <v>0</v>
      </c>
      <c r="BK575" s="37">
        <f>BC575+BG575</f>
        <v>0</v>
      </c>
      <c r="BL575" s="37">
        <f>BD575+BH575</f>
        <v>0</v>
      </c>
      <c r="BM575" s="37">
        <f>BE575+BI575</f>
        <v>0</v>
      </c>
      <c r="BN575" s="37"/>
      <c r="BO575" s="37"/>
      <c r="BP575" s="37"/>
      <c r="BQ575" s="37"/>
      <c r="BR575" s="37">
        <f>BJ575+BN575</f>
        <v>0</v>
      </c>
      <c r="BS575" s="37">
        <f>BK575+BO575</f>
        <v>0</v>
      </c>
      <c r="BT575" s="37">
        <f>BL575+BP575</f>
        <v>0</v>
      </c>
      <c r="BU575" s="37">
        <f>BM575+BQ575</f>
        <v>0</v>
      </c>
      <c r="BV575" s="151"/>
      <c r="BW575" s="151"/>
      <c r="BX575" s="151"/>
      <c r="BY575" s="151"/>
      <c r="BZ575" s="37">
        <f>BR575+BV575</f>
        <v>0</v>
      </c>
      <c r="CA575" s="37">
        <f>BS575+BW575</f>
        <v>0</v>
      </c>
      <c r="CB575" s="37">
        <f>BT575+BX575</f>
        <v>0</v>
      </c>
      <c r="CC575" s="37">
        <f>BU575+BY575</f>
        <v>0</v>
      </c>
    </row>
    <row r="576" spans="1:81" s="40" customFormat="1" ht="50.25" customHeight="1" x14ac:dyDescent="0.25">
      <c r="A576" s="6" t="s">
        <v>875</v>
      </c>
      <c r="B576" s="2" t="s">
        <v>188</v>
      </c>
      <c r="C576" s="2" t="s">
        <v>181</v>
      </c>
      <c r="D576" s="50" t="s">
        <v>871</v>
      </c>
      <c r="E576" s="2"/>
      <c r="F576" s="37">
        <f>F577+F579</f>
        <v>743100</v>
      </c>
      <c r="G576" s="37">
        <f t="shared" ref="G576:I576" si="2606">G577+G579</f>
        <v>700000</v>
      </c>
      <c r="H576" s="37">
        <f t="shared" si="2606"/>
        <v>43100</v>
      </c>
      <c r="I576" s="37">
        <f t="shared" si="2606"/>
        <v>0</v>
      </c>
      <c r="J576" s="37">
        <f>J577+J579</f>
        <v>0</v>
      </c>
      <c r="K576" s="37">
        <f t="shared" ref="K576:M576" si="2607">K577+K579</f>
        <v>0</v>
      </c>
      <c r="L576" s="37">
        <f t="shared" si="2607"/>
        <v>700000</v>
      </c>
      <c r="M576" s="37">
        <f t="shared" si="2607"/>
        <v>700000</v>
      </c>
      <c r="N576" s="37">
        <f>N577+N579</f>
        <v>743100</v>
      </c>
      <c r="O576" s="37">
        <f t="shared" ref="O576:Q576" si="2608">O577+O579</f>
        <v>700000</v>
      </c>
      <c r="P576" s="37">
        <f t="shared" si="2608"/>
        <v>743100</v>
      </c>
      <c r="Q576" s="37">
        <f t="shared" si="2608"/>
        <v>700000</v>
      </c>
      <c r="R576" s="37">
        <f>R577+R579</f>
        <v>0</v>
      </c>
      <c r="S576" s="37">
        <f t="shared" ref="S576:U576" si="2609">S577+S579</f>
        <v>0</v>
      </c>
      <c r="T576" s="37">
        <f t="shared" si="2609"/>
        <v>0</v>
      </c>
      <c r="U576" s="37">
        <f t="shared" si="2609"/>
        <v>0</v>
      </c>
      <c r="V576" s="37">
        <f>V577+V579</f>
        <v>743100</v>
      </c>
      <c r="W576" s="37">
        <f t="shared" ref="W576:Y576" si="2610">W577+W579</f>
        <v>700000</v>
      </c>
      <c r="X576" s="37">
        <f t="shared" si="2610"/>
        <v>743100</v>
      </c>
      <c r="Y576" s="37">
        <f t="shared" si="2610"/>
        <v>700000</v>
      </c>
      <c r="Z576" s="37">
        <f>Z577+Z579</f>
        <v>0</v>
      </c>
      <c r="AA576" s="37">
        <f t="shared" ref="AA576:AC576" si="2611">AA577+AA579</f>
        <v>0</v>
      </c>
      <c r="AB576" s="37">
        <f t="shared" si="2611"/>
        <v>0</v>
      </c>
      <c r="AC576" s="37">
        <f t="shared" si="2611"/>
        <v>0</v>
      </c>
      <c r="AD576" s="37">
        <f>AD577+AD579</f>
        <v>743100</v>
      </c>
      <c r="AE576" s="37">
        <f t="shared" ref="AE576:AG576" si="2612">AE577+AE579</f>
        <v>700000</v>
      </c>
      <c r="AF576" s="37">
        <f t="shared" si="2612"/>
        <v>743100</v>
      </c>
      <c r="AG576" s="37">
        <f t="shared" si="2612"/>
        <v>700000</v>
      </c>
      <c r="AH576" s="37">
        <f>AH577+AH579</f>
        <v>0</v>
      </c>
      <c r="AI576" s="37">
        <f t="shared" ref="AI576:AK576" si="2613">AI577+AI579</f>
        <v>0</v>
      </c>
      <c r="AJ576" s="37">
        <f t="shared" si="2613"/>
        <v>0</v>
      </c>
      <c r="AK576" s="37">
        <f t="shared" si="2613"/>
        <v>0</v>
      </c>
      <c r="AL576" s="37">
        <f>AL577+AL579</f>
        <v>743100</v>
      </c>
      <c r="AM576" s="37">
        <f t="shared" ref="AM576:AO576" si="2614">AM577+AM579</f>
        <v>700000</v>
      </c>
      <c r="AN576" s="37">
        <f t="shared" si="2614"/>
        <v>743100</v>
      </c>
      <c r="AO576" s="37">
        <f t="shared" si="2614"/>
        <v>700000</v>
      </c>
      <c r="AP576" s="37">
        <f>AP577+AP579</f>
        <v>-21450</v>
      </c>
      <c r="AQ576" s="37">
        <f t="shared" ref="AQ576:AS576" si="2615">AQ577+AQ579</f>
        <v>0</v>
      </c>
      <c r="AR576" s="37">
        <f t="shared" si="2615"/>
        <v>0</v>
      </c>
      <c r="AS576" s="37">
        <f t="shared" si="2615"/>
        <v>0</v>
      </c>
      <c r="AT576" s="37">
        <f>AT577+AT579</f>
        <v>721650</v>
      </c>
      <c r="AU576" s="37">
        <f t="shared" ref="AU576:AW576" si="2616">AU577+AU579</f>
        <v>700000</v>
      </c>
      <c r="AV576" s="37">
        <f t="shared" si="2616"/>
        <v>743100</v>
      </c>
      <c r="AW576" s="37">
        <f t="shared" si="2616"/>
        <v>700000</v>
      </c>
      <c r="AX576" s="37">
        <f>AX577+AX579</f>
        <v>0</v>
      </c>
      <c r="AY576" s="37">
        <f t="shared" ref="AY576:BA576" si="2617">AY577+AY579</f>
        <v>0</v>
      </c>
      <c r="AZ576" s="37">
        <f t="shared" si="2617"/>
        <v>0</v>
      </c>
      <c r="BA576" s="37">
        <f t="shared" si="2617"/>
        <v>0</v>
      </c>
      <c r="BB576" s="37">
        <f>BB577+BB579</f>
        <v>721650</v>
      </c>
      <c r="BC576" s="37">
        <f t="shared" ref="BC576:BE576" si="2618">BC577+BC579</f>
        <v>700000</v>
      </c>
      <c r="BD576" s="37">
        <f t="shared" si="2618"/>
        <v>743100</v>
      </c>
      <c r="BE576" s="37">
        <f t="shared" si="2618"/>
        <v>700000</v>
      </c>
      <c r="BF576" s="37">
        <f>BF577+BF579</f>
        <v>0</v>
      </c>
      <c r="BG576" s="37">
        <f t="shared" ref="BG576:BI576" si="2619">BG577+BG579</f>
        <v>0</v>
      </c>
      <c r="BH576" s="37">
        <f t="shared" si="2619"/>
        <v>0</v>
      </c>
      <c r="BI576" s="37">
        <f t="shared" si="2619"/>
        <v>0</v>
      </c>
      <c r="BJ576" s="37">
        <f>BJ577+BJ579</f>
        <v>721650</v>
      </c>
      <c r="BK576" s="37">
        <f t="shared" ref="BK576:BM576" si="2620">BK577+BK579</f>
        <v>700000</v>
      </c>
      <c r="BL576" s="37">
        <f t="shared" si="2620"/>
        <v>743100</v>
      </c>
      <c r="BM576" s="37">
        <f t="shared" si="2620"/>
        <v>700000</v>
      </c>
      <c r="BN576" s="37">
        <f>BN577+BN579</f>
        <v>0</v>
      </c>
      <c r="BO576" s="37">
        <f t="shared" ref="BO576:BQ576" si="2621">BO577+BO579</f>
        <v>0</v>
      </c>
      <c r="BP576" s="37">
        <f t="shared" si="2621"/>
        <v>0</v>
      </c>
      <c r="BQ576" s="37">
        <f t="shared" si="2621"/>
        <v>0</v>
      </c>
      <c r="BR576" s="37">
        <f>BR577+BR579</f>
        <v>721650</v>
      </c>
      <c r="BS576" s="37">
        <f t="shared" ref="BS576:BU576" si="2622">BS577+BS579</f>
        <v>700000</v>
      </c>
      <c r="BT576" s="37">
        <f t="shared" si="2622"/>
        <v>743100</v>
      </c>
      <c r="BU576" s="37">
        <f t="shared" si="2622"/>
        <v>700000</v>
      </c>
      <c r="BV576" s="151">
        <f>BV577+BV579</f>
        <v>0</v>
      </c>
      <c r="BW576" s="151">
        <f t="shared" ref="BW576:BY576" si="2623">BW577+BW579</f>
        <v>0</v>
      </c>
      <c r="BX576" s="151">
        <f t="shared" si="2623"/>
        <v>0</v>
      </c>
      <c r="BY576" s="151">
        <f t="shared" si="2623"/>
        <v>0</v>
      </c>
      <c r="BZ576" s="37">
        <f>BZ577+BZ579</f>
        <v>721650</v>
      </c>
      <c r="CA576" s="37">
        <f t="shared" ref="CA576:CC576" si="2624">CA577+CA579</f>
        <v>700000</v>
      </c>
      <c r="CB576" s="37">
        <f t="shared" si="2624"/>
        <v>743100</v>
      </c>
      <c r="CC576" s="37">
        <f t="shared" si="2624"/>
        <v>700000</v>
      </c>
    </row>
    <row r="577" spans="1:81" s="40" customFormat="1" ht="33" x14ac:dyDescent="0.25">
      <c r="A577" s="9" t="s">
        <v>32</v>
      </c>
      <c r="B577" s="2" t="s">
        <v>188</v>
      </c>
      <c r="C577" s="2" t="s">
        <v>181</v>
      </c>
      <c r="D577" s="50" t="s">
        <v>871</v>
      </c>
      <c r="E577" s="2" t="s">
        <v>475</v>
      </c>
      <c r="F577" s="37">
        <f>F578</f>
        <v>743100</v>
      </c>
      <c r="G577" s="37">
        <f t="shared" ref="G577:I577" si="2625">G578</f>
        <v>700000</v>
      </c>
      <c r="H577" s="37">
        <f t="shared" si="2625"/>
        <v>43100</v>
      </c>
      <c r="I577" s="37">
        <f t="shared" si="2625"/>
        <v>0</v>
      </c>
      <c r="J577" s="37">
        <f>J578</f>
        <v>0</v>
      </c>
      <c r="K577" s="37">
        <f t="shared" ref="K577:M577" si="2626">K578</f>
        <v>0</v>
      </c>
      <c r="L577" s="37">
        <f t="shared" si="2626"/>
        <v>700000</v>
      </c>
      <c r="M577" s="37">
        <f t="shared" si="2626"/>
        <v>700000</v>
      </c>
      <c r="N577" s="37">
        <f>N578</f>
        <v>743100</v>
      </c>
      <c r="O577" s="37">
        <f t="shared" ref="O577:Q577" si="2627">O578</f>
        <v>700000</v>
      </c>
      <c r="P577" s="37">
        <f t="shared" si="2627"/>
        <v>743100</v>
      </c>
      <c r="Q577" s="37">
        <f t="shared" si="2627"/>
        <v>700000</v>
      </c>
      <c r="R577" s="37">
        <f>R578</f>
        <v>0</v>
      </c>
      <c r="S577" s="37">
        <f t="shared" ref="S577:U577" si="2628">S578</f>
        <v>0</v>
      </c>
      <c r="T577" s="37">
        <f t="shared" si="2628"/>
        <v>0</v>
      </c>
      <c r="U577" s="37">
        <f t="shared" si="2628"/>
        <v>0</v>
      </c>
      <c r="V577" s="37">
        <f>V578</f>
        <v>743100</v>
      </c>
      <c r="W577" s="37">
        <f t="shared" ref="W577:Y577" si="2629">W578</f>
        <v>700000</v>
      </c>
      <c r="X577" s="37">
        <f t="shared" si="2629"/>
        <v>743100</v>
      </c>
      <c r="Y577" s="37">
        <f t="shared" si="2629"/>
        <v>700000</v>
      </c>
      <c r="Z577" s="37">
        <f>Z578</f>
        <v>0</v>
      </c>
      <c r="AA577" s="37">
        <f t="shared" ref="AA577:AC577" si="2630">AA578</f>
        <v>0</v>
      </c>
      <c r="AB577" s="37">
        <f t="shared" si="2630"/>
        <v>0</v>
      </c>
      <c r="AC577" s="37">
        <f t="shared" si="2630"/>
        <v>0</v>
      </c>
      <c r="AD577" s="37">
        <f>AD578</f>
        <v>743100</v>
      </c>
      <c r="AE577" s="37">
        <f t="shared" ref="AE577:AG577" si="2631">AE578</f>
        <v>700000</v>
      </c>
      <c r="AF577" s="37">
        <f t="shared" si="2631"/>
        <v>743100</v>
      </c>
      <c r="AG577" s="37">
        <f t="shared" si="2631"/>
        <v>700000</v>
      </c>
      <c r="AH577" s="37">
        <f>AH578</f>
        <v>0</v>
      </c>
      <c r="AI577" s="37">
        <f t="shared" ref="AI577:AK577" si="2632">AI578</f>
        <v>0</v>
      </c>
      <c r="AJ577" s="37">
        <f t="shared" si="2632"/>
        <v>0</v>
      </c>
      <c r="AK577" s="37">
        <f t="shared" si="2632"/>
        <v>0</v>
      </c>
      <c r="AL577" s="37">
        <f>AL578</f>
        <v>743100</v>
      </c>
      <c r="AM577" s="37">
        <f t="shared" ref="AM577:AO577" si="2633">AM578</f>
        <v>700000</v>
      </c>
      <c r="AN577" s="37">
        <f t="shared" si="2633"/>
        <v>743100</v>
      </c>
      <c r="AO577" s="37">
        <f t="shared" si="2633"/>
        <v>700000</v>
      </c>
      <c r="AP577" s="37">
        <f>AP578</f>
        <v>-21450</v>
      </c>
      <c r="AQ577" s="37">
        <f t="shared" ref="AQ577:AS577" si="2634">AQ578</f>
        <v>0</v>
      </c>
      <c r="AR577" s="37">
        <f t="shared" si="2634"/>
        <v>0</v>
      </c>
      <c r="AS577" s="37">
        <f t="shared" si="2634"/>
        <v>0</v>
      </c>
      <c r="AT577" s="37">
        <f>AT578</f>
        <v>721650</v>
      </c>
      <c r="AU577" s="37">
        <f t="shared" ref="AU577:AW577" si="2635">AU578</f>
        <v>700000</v>
      </c>
      <c r="AV577" s="37">
        <f t="shared" si="2635"/>
        <v>743100</v>
      </c>
      <c r="AW577" s="37">
        <f t="shared" si="2635"/>
        <v>700000</v>
      </c>
      <c r="AX577" s="37">
        <f>AX578</f>
        <v>0</v>
      </c>
      <c r="AY577" s="37">
        <f t="shared" ref="AY577:BA577" si="2636">AY578</f>
        <v>0</v>
      </c>
      <c r="AZ577" s="37">
        <f t="shared" si="2636"/>
        <v>0</v>
      </c>
      <c r="BA577" s="37">
        <f t="shared" si="2636"/>
        <v>0</v>
      </c>
      <c r="BB577" s="37">
        <f>BB578</f>
        <v>721650</v>
      </c>
      <c r="BC577" s="37">
        <f t="shared" ref="BC577:BE577" si="2637">BC578</f>
        <v>700000</v>
      </c>
      <c r="BD577" s="37">
        <f t="shared" si="2637"/>
        <v>743100</v>
      </c>
      <c r="BE577" s="37">
        <f t="shared" si="2637"/>
        <v>700000</v>
      </c>
      <c r="BF577" s="37">
        <f>BF578</f>
        <v>0</v>
      </c>
      <c r="BG577" s="37">
        <f t="shared" ref="BG577:BI577" si="2638">BG578</f>
        <v>0</v>
      </c>
      <c r="BH577" s="37">
        <f t="shared" si="2638"/>
        <v>0</v>
      </c>
      <c r="BI577" s="37">
        <f t="shared" si="2638"/>
        <v>0</v>
      </c>
      <c r="BJ577" s="37">
        <f>BJ578</f>
        <v>721650</v>
      </c>
      <c r="BK577" s="37">
        <f t="shared" ref="BK577:BM577" si="2639">BK578</f>
        <v>700000</v>
      </c>
      <c r="BL577" s="37">
        <f t="shared" si="2639"/>
        <v>743100</v>
      </c>
      <c r="BM577" s="37">
        <f t="shared" si="2639"/>
        <v>700000</v>
      </c>
      <c r="BN577" s="37">
        <f>BN578</f>
        <v>0</v>
      </c>
      <c r="BO577" s="37">
        <f t="shared" ref="BO577:BQ577" si="2640">BO578</f>
        <v>0</v>
      </c>
      <c r="BP577" s="37">
        <f t="shared" si="2640"/>
        <v>0</v>
      </c>
      <c r="BQ577" s="37">
        <f t="shared" si="2640"/>
        <v>0</v>
      </c>
      <c r="BR577" s="37">
        <f>BR578</f>
        <v>721650</v>
      </c>
      <c r="BS577" s="37">
        <f t="shared" ref="BS577:BU577" si="2641">BS578</f>
        <v>700000</v>
      </c>
      <c r="BT577" s="37">
        <f t="shared" si="2641"/>
        <v>743100</v>
      </c>
      <c r="BU577" s="37">
        <f t="shared" si="2641"/>
        <v>700000</v>
      </c>
      <c r="BV577" s="151">
        <f>BV578</f>
        <v>0</v>
      </c>
      <c r="BW577" s="151">
        <f t="shared" ref="BW577:BY577" si="2642">BW578</f>
        <v>0</v>
      </c>
      <c r="BX577" s="151">
        <f t="shared" si="2642"/>
        <v>0</v>
      </c>
      <c r="BY577" s="151">
        <f t="shared" si="2642"/>
        <v>0</v>
      </c>
      <c r="BZ577" s="37">
        <f>BZ578</f>
        <v>721650</v>
      </c>
      <c r="CA577" s="37">
        <f t="shared" ref="CA577:CC577" si="2643">CA578</f>
        <v>700000</v>
      </c>
      <c r="CB577" s="37">
        <f t="shared" si="2643"/>
        <v>743100</v>
      </c>
      <c r="CC577" s="37">
        <f t="shared" si="2643"/>
        <v>700000</v>
      </c>
    </row>
    <row r="578" spans="1:81" s="40" customFormat="1" ht="53.45" customHeight="1" x14ac:dyDescent="0.25">
      <c r="A578" s="9" t="s">
        <v>33</v>
      </c>
      <c r="B578" s="2" t="s">
        <v>188</v>
      </c>
      <c r="C578" s="2" t="s">
        <v>181</v>
      </c>
      <c r="D578" s="50" t="s">
        <v>871</v>
      </c>
      <c r="E578" s="2" t="s">
        <v>476</v>
      </c>
      <c r="F578" s="37">
        <v>743100</v>
      </c>
      <c r="G578" s="37">
        <v>700000</v>
      </c>
      <c r="H578" s="37">
        <v>43100</v>
      </c>
      <c r="I578" s="37"/>
      <c r="J578" s="37"/>
      <c r="K578" s="37"/>
      <c r="L578" s="37">
        <v>700000</v>
      </c>
      <c r="M578" s="37">
        <v>700000</v>
      </c>
      <c r="N578" s="37">
        <f>F578+J578</f>
        <v>743100</v>
      </c>
      <c r="O578" s="37">
        <f>G578+K578</f>
        <v>700000</v>
      </c>
      <c r="P578" s="37">
        <f>H578+L578</f>
        <v>743100</v>
      </c>
      <c r="Q578" s="37">
        <f>I578+M578</f>
        <v>700000</v>
      </c>
      <c r="R578" s="37">
        <v>0</v>
      </c>
      <c r="S578" s="37">
        <v>0</v>
      </c>
      <c r="T578" s="37">
        <v>0</v>
      </c>
      <c r="U578" s="37">
        <v>0</v>
      </c>
      <c r="V578" s="37">
        <f>N578+R578+S578</f>
        <v>743100</v>
      </c>
      <c r="W578" s="37">
        <f>O578+S578</f>
        <v>700000</v>
      </c>
      <c r="X578" s="37">
        <f>P578+T578+U578</f>
        <v>743100</v>
      </c>
      <c r="Y578" s="37">
        <f>Q578+U578</f>
        <v>700000</v>
      </c>
      <c r="Z578" s="37">
        <v>0</v>
      </c>
      <c r="AA578" s="37">
        <v>0</v>
      </c>
      <c r="AB578" s="37">
        <v>0</v>
      </c>
      <c r="AC578" s="37">
        <v>0</v>
      </c>
      <c r="AD578" s="37">
        <f>V578+Z578+AA578</f>
        <v>743100</v>
      </c>
      <c r="AE578" s="37">
        <f>W578+AA578</f>
        <v>700000</v>
      </c>
      <c r="AF578" s="37">
        <f>X578+AB578+AC578</f>
        <v>743100</v>
      </c>
      <c r="AG578" s="37">
        <f>Y578+AC578</f>
        <v>700000</v>
      </c>
      <c r="AH578" s="37">
        <v>0</v>
      </c>
      <c r="AI578" s="37">
        <v>0</v>
      </c>
      <c r="AJ578" s="37">
        <v>0</v>
      </c>
      <c r="AK578" s="37">
        <v>0</v>
      </c>
      <c r="AL578" s="37">
        <f>AD578+AH578+AI578</f>
        <v>743100</v>
      </c>
      <c r="AM578" s="37">
        <f>AE578+AI578</f>
        <v>700000</v>
      </c>
      <c r="AN578" s="37">
        <f>AF578+AJ578+AK578</f>
        <v>743100</v>
      </c>
      <c r="AO578" s="37">
        <f>AG578+AK578</f>
        <v>700000</v>
      </c>
      <c r="AP578" s="37">
        <v>-21450</v>
      </c>
      <c r="AQ578" s="37">
        <v>0</v>
      </c>
      <c r="AR578" s="37">
        <v>0</v>
      </c>
      <c r="AS578" s="37">
        <v>0</v>
      </c>
      <c r="AT578" s="37">
        <f>AL578+AP578+AQ578</f>
        <v>721650</v>
      </c>
      <c r="AU578" s="37">
        <f>AM578+AQ578</f>
        <v>700000</v>
      </c>
      <c r="AV578" s="37">
        <f>AN578+AR578+AS578</f>
        <v>743100</v>
      </c>
      <c r="AW578" s="37">
        <f>AO578+AS578</f>
        <v>700000</v>
      </c>
      <c r="AX578" s="37"/>
      <c r="AY578" s="37">
        <v>0</v>
      </c>
      <c r="AZ578" s="37">
        <v>0</v>
      </c>
      <c r="BA578" s="37">
        <v>0</v>
      </c>
      <c r="BB578" s="37">
        <f>AT578+AX578+AY578</f>
        <v>721650</v>
      </c>
      <c r="BC578" s="37">
        <f>AU578+AY578</f>
        <v>700000</v>
      </c>
      <c r="BD578" s="37">
        <f>AV578+AZ578+BA578</f>
        <v>743100</v>
      </c>
      <c r="BE578" s="37">
        <f>AW578+BA578</f>
        <v>700000</v>
      </c>
      <c r="BF578" s="37"/>
      <c r="BG578" s="37">
        <v>0</v>
      </c>
      <c r="BH578" s="37">
        <v>0</v>
      </c>
      <c r="BI578" s="37">
        <v>0</v>
      </c>
      <c r="BJ578" s="37">
        <f>BB578+BF578+BG578</f>
        <v>721650</v>
      </c>
      <c r="BK578" s="37">
        <f>BC578+BG578</f>
        <v>700000</v>
      </c>
      <c r="BL578" s="37">
        <f>BD578+BH578+BI578</f>
        <v>743100</v>
      </c>
      <c r="BM578" s="37">
        <f>BE578+BI578</f>
        <v>700000</v>
      </c>
      <c r="BN578" s="37"/>
      <c r="BO578" s="37">
        <v>0</v>
      </c>
      <c r="BP578" s="37">
        <v>0</v>
      </c>
      <c r="BQ578" s="37">
        <v>0</v>
      </c>
      <c r="BR578" s="37">
        <f>BJ578+BN578+BO578</f>
        <v>721650</v>
      </c>
      <c r="BS578" s="37">
        <f>BK578+BO578</f>
        <v>700000</v>
      </c>
      <c r="BT578" s="37">
        <f>BL578+BP578+BQ578</f>
        <v>743100</v>
      </c>
      <c r="BU578" s="37">
        <f>BM578+BQ578</f>
        <v>700000</v>
      </c>
      <c r="BV578" s="151"/>
      <c r="BW578" s="151">
        <v>0</v>
      </c>
      <c r="BX578" s="151">
        <v>0</v>
      </c>
      <c r="BY578" s="151">
        <v>0</v>
      </c>
      <c r="BZ578" s="37">
        <f>BR578+BV578+BW578</f>
        <v>721650</v>
      </c>
      <c r="CA578" s="37">
        <f>BS578+BW578</f>
        <v>700000</v>
      </c>
      <c r="CB578" s="37">
        <f>BT578+BX578+BY578</f>
        <v>743100</v>
      </c>
      <c r="CC578" s="37">
        <f>BU578+BY578</f>
        <v>700000</v>
      </c>
    </row>
    <row r="579" spans="1:81" s="40" customFormat="1" ht="33" hidden="1" x14ac:dyDescent="0.25">
      <c r="A579" s="9" t="s">
        <v>193</v>
      </c>
      <c r="B579" s="2" t="s">
        <v>188</v>
      </c>
      <c r="C579" s="2" t="s">
        <v>181</v>
      </c>
      <c r="D579" s="50" t="s">
        <v>198</v>
      </c>
      <c r="E579" s="2" t="s">
        <v>496</v>
      </c>
      <c r="F579" s="37">
        <f>F580</f>
        <v>0</v>
      </c>
      <c r="G579" s="37">
        <f t="shared" ref="G579:I579" si="2644">G580</f>
        <v>0</v>
      </c>
      <c r="H579" s="37">
        <f t="shared" si="2644"/>
        <v>0</v>
      </c>
      <c r="I579" s="37">
        <f t="shared" si="2644"/>
        <v>0</v>
      </c>
      <c r="J579" s="37">
        <f>J580</f>
        <v>0</v>
      </c>
      <c r="K579" s="37">
        <f t="shared" ref="K579:M579" si="2645">K580</f>
        <v>0</v>
      </c>
      <c r="L579" s="37">
        <f t="shared" si="2645"/>
        <v>0</v>
      </c>
      <c r="M579" s="37">
        <f t="shared" si="2645"/>
        <v>0</v>
      </c>
      <c r="N579" s="37">
        <f>N580</f>
        <v>0</v>
      </c>
      <c r="O579" s="37">
        <f t="shared" ref="O579:Q579" si="2646">O580</f>
        <v>0</v>
      </c>
      <c r="P579" s="37">
        <f t="shared" si="2646"/>
        <v>0</v>
      </c>
      <c r="Q579" s="37">
        <f t="shared" si="2646"/>
        <v>0</v>
      </c>
      <c r="R579" s="37">
        <f>R580</f>
        <v>0</v>
      </c>
      <c r="S579" s="37">
        <f t="shared" ref="S579:U579" si="2647">S580</f>
        <v>0</v>
      </c>
      <c r="T579" s="37">
        <f t="shared" si="2647"/>
        <v>0</v>
      </c>
      <c r="U579" s="37">
        <f t="shared" si="2647"/>
        <v>0</v>
      </c>
      <c r="V579" s="37">
        <f>V580</f>
        <v>0</v>
      </c>
      <c r="W579" s="37">
        <f t="shared" ref="W579:Y579" si="2648">W580</f>
        <v>0</v>
      </c>
      <c r="X579" s="37">
        <f t="shared" si="2648"/>
        <v>0</v>
      </c>
      <c r="Y579" s="37">
        <f t="shared" si="2648"/>
        <v>0</v>
      </c>
      <c r="Z579" s="37">
        <f>Z580</f>
        <v>0</v>
      </c>
      <c r="AA579" s="37">
        <f t="shared" ref="AA579:AC579" si="2649">AA580</f>
        <v>0</v>
      </c>
      <c r="AB579" s="37">
        <f t="shared" si="2649"/>
        <v>0</v>
      </c>
      <c r="AC579" s="37">
        <f t="shared" si="2649"/>
        <v>0</v>
      </c>
      <c r="AD579" s="37">
        <f>AD580</f>
        <v>0</v>
      </c>
      <c r="AE579" s="37">
        <f t="shared" ref="AE579:AG579" si="2650">AE580</f>
        <v>0</v>
      </c>
      <c r="AF579" s="37">
        <f t="shared" si="2650"/>
        <v>0</v>
      </c>
      <c r="AG579" s="37">
        <f t="shared" si="2650"/>
        <v>0</v>
      </c>
      <c r="AH579" s="37">
        <f>AH580</f>
        <v>0</v>
      </c>
      <c r="AI579" s="37">
        <f t="shared" ref="AI579:AK579" si="2651">AI580</f>
        <v>0</v>
      </c>
      <c r="AJ579" s="37">
        <f t="shared" si="2651"/>
        <v>0</v>
      </c>
      <c r="AK579" s="37">
        <f t="shared" si="2651"/>
        <v>0</v>
      </c>
      <c r="AL579" s="37">
        <f>AL580</f>
        <v>0</v>
      </c>
      <c r="AM579" s="37">
        <f t="shared" ref="AM579:AO579" si="2652">AM580</f>
        <v>0</v>
      </c>
      <c r="AN579" s="37">
        <f t="shared" si="2652"/>
        <v>0</v>
      </c>
      <c r="AO579" s="37">
        <f t="shared" si="2652"/>
        <v>0</v>
      </c>
      <c r="AP579" s="37">
        <f>AP580</f>
        <v>0</v>
      </c>
      <c r="AQ579" s="37">
        <f t="shared" ref="AQ579:AS579" si="2653">AQ580</f>
        <v>0</v>
      </c>
      <c r="AR579" s="37">
        <f t="shared" si="2653"/>
        <v>0</v>
      </c>
      <c r="AS579" s="37">
        <f t="shared" si="2653"/>
        <v>0</v>
      </c>
      <c r="AT579" s="37">
        <f>AT580</f>
        <v>0</v>
      </c>
      <c r="AU579" s="37">
        <f t="shared" ref="AU579:AW579" si="2654">AU580</f>
        <v>0</v>
      </c>
      <c r="AV579" s="37">
        <f t="shared" si="2654"/>
        <v>0</v>
      </c>
      <c r="AW579" s="37">
        <f t="shared" si="2654"/>
        <v>0</v>
      </c>
      <c r="AX579" s="37">
        <f>AX580</f>
        <v>0</v>
      </c>
      <c r="AY579" s="37">
        <f t="shared" ref="AY579:BA579" si="2655">AY580</f>
        <v>0</v>
      </c>
      <c r="AZ579" s="37">
        <f t="shared" si="2655"/>
        <v>0</v>
      </c>
      <c r="BA579" s="37">
        <f t="shared" si="2655"/>
        <v>0</v>
      </c>
      <c r="BB579" s="37">
        <f>BB580</f>
        <v>0</v>
      </c>
      <c r="BC579" s="37">
        <f t="shared" ref="BC579:BE579" si="2656">BC580</f>
        <v>0</v>
      </c>
      <c r="BD579" s="37">
        <f t="shared" si="2656"/>
        <v>0</v>
      </c>
      <c r="BE579" s="37">
        <f t="shared" si="2656"/>
        <v>0</v>
      </c>
      <c r="BF579" s="37">
        <f>BF580</f>
        <v>0</v>
      </c>
      <c r="BG579" s="37">
        <f t="shared" ref="BG579:BI579" si="2657">BG580</f>
        <v>0</v>
      </c>
      <c r="BH579" s="37">
        <f t="shared" si="2657"/>
        <v>0</v>
      </c>
      <c r="BI579" s="37">
        <f t="shared" si="2657"/>
        <v>0</v>
      </c>
      <c r="BJ579" s="37">
        <f>BJ580</f>
        <v>0</v>
      </c>
      <c r="BK579" s="37">
        <f t="shared" ref="BK579:BM579" si="2658">BK580</f>
        <v>0</v>
      </c>
      <c r="BL579" s="37">
        <f t="shared" si="2658"/>
        <v>0</v>
      </c>
      <c r="BM579" s="37">
        <f t="shared" si="2658"/>
        <v>0</v>
      </c>
      <c r="BN579" s="37">
        <f>BN580</f>
        <v>0</v>
      </c>
      <c r="BO579" s="37">
        <f t="shared" ref="BO579:BQ579" si="2659">BO580</f>
        <v>0</v>
      </c>
      <c r="BP579" s="37">
        <f t="shared" si="2659"/>
        <v>0</v>
      </c>
      <c r="BQ579" s="37">
        <f t="shared" si="2659"/>
        <v>0</v>
      </c>
      <c r="BR579" s="37">
        <f>BR580</f>
        <v>0</v>
      </c>
      <c r="BS579" s="37">
        <f t="shared" ref="BS579:BU579" si="2660">BS580</f>
        <v>0</v>
      </c>
      <c r="BT579" s="37">
        <f t="shared" si="2660"/>
        <v>0</v>
      </c>
      <c r="BU579" s="37">
        <f t="shared" si="2660"/>
        <v>0</v>
      </c>
      <c r="BV579" s="151">
        <f>BV580</f>
        <v>0</v>
      </c>
      <c r="BW579" s="151">
        <f t="shared" ref="BW579:BY579" si="2661">BW580</f>
        <v>0</v>
      </c>
      <c r="BX579" s="151">
        <f t="shared" si="2661"/>
        <v>0</v>
      </c>
      <c r="BY579" s="151">
        <f t="shared" si="2661"/>
        <v>0</v>
      </c>
      <c r="BZ579" s="37">
        <f>BZ580</f>
        <v>0</v>
      </c>
      <c r="CA579" s="37">
        <f t="shared" ref="CA579:CC579" si="2662">CA580</f>
        <v>0</v>
      </c>
      <c r="CB579" s="37">
        <f t="shared" si="2662"/>
        <v>0</v>
      </c>
      <c r="CC579" s="37">
        <f t="shared" si="2662"/>
        <v>0</v>
      </c>
    </row>
    <row r="580" spans="1:81" s="40" customFormat="1" ht="16.5" hidden="1" x14ac:dyDescent="0.25">
      <c r="A580" s="9" t="s">
        <v>191</v>
      </c>
      <c r="B580" s="2" t="s">
        <v>188</v>
      </c>
      <c r="C580" s="2" t="s">
        <v>181</v>
      </c>
      <c r="D580" s="50" t="s">
        <v>198</v>
      </c>
      <c r="E580" s="2" t="s">
        <v>497</v>
      </c>
      <c r="F580" s="37"/>
      <c r="G580" s="37"/>
      <c r="H580" s="37"/>
      <c r="I580" s="37"/>
      <c r="J580" s="37"/>
      <c r="K580" s="37"/>
      <c r="L580" s="37"/>
      <c r="M580" s="37"/>
      <c r="N580" s="37">
        <f>F580+J580</f>
        <v>0</v>
      </c>
      <c r="O580" s="37">
        <f>G580+K580</f>
        <v>0</v>
      </c>
      <c r="P580" s="37">
        <f>H580+L580</f>
        <v>0</v>
      </c>
      <c r="Q580" s="37">
        <f>I580+M580</f>
        <v>0</v>
      </c>
      <c r="R580" s="37">
        <v>0</v>
      </c>
      <c r="S580" s="37">
        <v>0</v>
      </c>
      <c r="T580" s="37"/>
      <c r="U580" s="37"/>
      <c r="V580" s="37">
        <f>N580+R580</f>
        <v>0</v>
      </c>
      <c r="W580" s="37">
        <f>O580+S580</f>
        <v>0</v>
      </c>
      <c r="X580" s="37">
        <f>P580+T580</f>
        <v>0</v>
      </c>
      <c r="Y580" s="37">
        <f>Q580+U580</f>
        <v>0</v>
      </c>
      <c r="Z580" s="37">
        <v>0</v>
      </c>
      <c r="AA580" s="37">
        <v>0</v>
      </c>
      <c r="AB580" s="37"/>
      <c r="AC580" s="37"/>
      <c r="AD580" s="37">
        <f>V580+Z580</f>
        <v>0</v>
      </c>
      <c r="AE580" s="37">
        <f>W580+AA580</f>
        <v>0</v>
      </c>
      <c r="AF580" s="37">
        <f>X580+AB580</f>
        <v>0</v>
      </c>
      <c r="AG580" s="37">
        <f>Y580+AC580</f>
        <v>0</v>
      </c>
      <c r="AH580" s="37">
        <v>0</v>
      </c>
      <c r="AI580" s="37">
        <v>0</v>
      </c>
      <c r="AJ580" s="37"/>
      <c r="AK580" s="37"/>
      <c r="AL580" s="37">
        <f>AD580+AH580</f>
        <v>0</v>
      </c>
      <c r="AM580" s="37">
        <f>AE580+AI580</f>
        <v>0</v>
      </c>
      <c r="AN580" s="37">
        <f>AF580+AJ580</f>
        <v>0</v>
      </c>
      <c r="AO580" s="37">
        <f>AG580+AK580</f>
        <v>0</v>
      </c>
      <c r="AP580" s="37">
        <v>0</v>
      </c>
      <c r="AQ580" s="37">
        <v>0</v>
      </c>
      <c r="AR580" s="37"/>
      <c r="AS580" s="37"/>
      <c r="AT580" s="37">
        <f>AL580+AP580</f>
        <v>0</v>
      </c>
      <c r="AU580" s="37">
        <f>AM580+AQ580</f>
        <v>0</v>
      </c>
      <c r="AV580" s="37">
        <f>AN580+AR580</f>
        <v>0</v>
      </c>
      <c r="AW580" s="37">
        <f>AO580+AS580</f>
        <v>0</v>
      </c>
      <c r="AX580" s="37">
        <v>0</v>
      </c>
      <c r="AY580" s="37">
        <v>0</v>
      </c>
      <c r="AZ580" s="37"/>
      <c r="BA580" s="37"/>
      <c r="BB580" s="37">
        <f>AT580+AX580</f>
        <v>0</v>
      </c>
      <c r="BC580" s="37">
        <f>AU580+AY580</f>
        <v>0</v>
      </c>
      <c r="BD580" s="37">
        <f>AV580+AZ580</f>
        <v>0</v>
      </c>
      <c r="BE580" s="37">
        <f>AW580+BA580</f>
        <v>0</v>
      </c>
      <c r="BF580" s="37">
        <v>0</v>
      </c>
      <c r="BG580" s="37">
        <v>0</v>
      </c>
      <c r="BH580" s="37"/>
      <c r="BI580" s="37"/>
      <c r="BJ580" s="37">
        <f>BB580+BF580</f>
        <v>0</v>
      </c>
      <c r="BK580" s="37">
        <f>BC580+BG580</f>
        <v>0</v>
      </c>
      <c r="BL580" s="37">
        <f>BD580+BH580</f>
        <v>0</v>
      </c>
      <c r="BM580" s="37">
        <f>BE580+BI580</f>
        <v>0</v>
      </c>
      <c r="BN580" s="37">
        <v>0</v>
      </c>
      <c r="BO580" s="37">
        <v>0</v>
      </c>
      <c r="BP580" s="37"/>
      <c r="BQ580" s="37"/>
      <c r="BR580" s="37">
        <f>BJ580+BN580</f>
        <v>0</v>
      </c>
      <c r="BS580" s="37">
        <f>BK580+BO580</f>
        <v>0</v>
      </c>
      <c r="BT580" s="37">
        <f>BL580+BP580</f>
        <v>0</v>
      </c>
      <c r="BU580" s="37">
        <f>BM580+BQ580</f>
        <v>0</v>
      </c>
      <c r="BV580" s="151">
        <v>0</v>
      </c>
      <c r="BW580" s="151">
        <v>0</v>
      </c>
      <c r="BX580" s="151"/>
      <c r="BY580" s="151"/>
      <c r="BZ580" s="37">
        <f>BR580+BV580</f>
        <v>0</v>
      </c>
      <c r="CA580" s="37">
        <f>BS580+BW580</f>
        <v>0</v>
      </c>
      <c r="CB580" s="37">
        <f>BT580+BX580</f>
        <v>0</v>
      </c>
      <c r="CC580" s="37">
        <f>BU580+BY580</f>
        <v>0</v>
      </c>
    </row>
    <row r="581" spans="1:81" s="40" customFormat="1" ht="33" x14ac:dyDescent="0.25">
      <c r="A581" s="9" t="s">
        <v>199</v>
      </c>
      <c r="B581" s="2" t="s">
        <v>188</v>
      </c>
      <c r="C581" s="2" t="s">
        <v>181</v>
      </c>
      <c r="D581" s="50" t="s">
        <v>200</v>
      </c>
      <c r="E581" s="2"/>
      <c r="F581" s="37">
        <f>F582+F586</f>
        <v>95963</v>
      </c>
      <c r="G581" s="37">
        <f t="shared" ref="G581:I581" si="2663">G582+G586</f>
        <v>0</v>
      </c>
      <c r="H581" s="37">
        <f t="shared" si="2663"/>
        <v>100991</v>
      </c>
      <c r="I581" s="37">
        <f t="shared" si="2663"/>
        <v>0</v>
      </c>
      <c r="J581" s="37">
        <f>J582+J586</f>
        <v>0</v>
      </c>
      <c r="K581" s="37">
        <f t="shared" ref="K581:M581" si="2664">K582+K586</f>
        <v>0</v>
      </c>
      <c r="L581" s="37">
        <f t="shared" si="2664"/>
        <v>0</v>
      </c>
      <c r="M581" s="37">
        <f t="shared" si="2664"/>
        <v>0</v>
      </c>
      <c r="N581" s="37">
        <f>N582+N586</f>
        <v>95963</v>
      </c>
      <c r="O581" s="37">
        <f t="shared" ref="O581:Q581" si="2665">O582+O586</f>
        <v>0</v>
      </c>
      <c r="P581" s="37">
        <f t="shared" si="2665"/>
        <v>100991</v>
      </c>
      <c r="Q581" s="37">
        <f t="shared" si="2665"/>
        <v>0</v>
      </c>
      <c r="R581" s="37">
        <f>R582+R586</f>
        <v>0</v>
      </c>
      <c r="S581" s="37">
        <f t="shared" ref="S581:U581" si="2666">S582+S586</f>
        <v>0</v>
      </c>
      <c r="T581" s="37">
        <f t="shared" si="2666"/>
        <v>0</v>
      </c>
      <c r="U581" s="37">
        <f t="shared" si="2666"/>
        <v>0</v>
      </c>
      <c r="V581" s="37">
        <f>V582+V586</f>
        <v>95963</v>
      </c>
      <c r="W581" s="37">
        <f t="shared" ref="W581:Y581" si="2667">W582+W586</f>
        <v>0</v>
      </c>
      <c r="X581" s="37">
        <f t="shared" si="2667"/>
        <v>100991</v>
      </c>
      <c r="Y581" s="37">
        <f t="shared" si="2667"/>
        <v>0</v>
      </c>
      <c r="Z581" s="37">
        <f>Z582+Z586</f>
        <v>0</v>
      </c>
      <c r="AA581" s="37">
        <f t="shared" ref="AA581:AC581" si="2668">AA582+AA586</f>
        <v>0</v>
      </c>
      <c r="AB581" s="37">
        <f t="shared" si="2668"/>
        <v>0</v>
      </c>
      <c r="AC581" s="37">
        <f t="shared" si="2668"/>
        <v>0</v>
      </c>
      <c r="AD581" s="37">
        <f>AD582+AD586</f>
        <v>95963</v>
      </c>
      <c r="AE581" s="37">
        <f t="shared" ref="AE581:AG581" si="2669">AE582+AE586</f>
        <v>0</v>
      </c>
      <c r="AF581" s="37">
        <f t="shared" si="2669"/>
        <v>100991</v>
      </c>
      <c r="AG581" s="37">
        <f t="shared" si="2669"/>
        <v>0</v>
      </c>
      <c r="AH581" s="37">
        <f>AH582+AH586</f>
        <v>0</v>
      </c>
      <c r="AI581" s="37">
        <f t="shared" ref="AI581:AK581" si="2670">AI582+AI586</f>
        <v>0</v>
      </c>
      <c r="AJ581" s="37">
        <f t="shared" si="2670"/>
        <v>0</v>
      </c>
      <c r="AK581" s="37">
        <f t="shared" si="2670"/>
        <v>0</v>
      </c>
      <c r="AL581" s="37">
        <f>AL582+AL586</f>
        <v>95963</v>
      </c>
      <c r="AM581" s="37">
        <f t="shared" ref="AM581:AO581" si="2671">AM582+AM586</f>
        <v>0</v>
      </c>
      <c r="AN581" s="37">
        <f t="shared" si="2671"/>
        <v>100991</v>
      </c>
      <c r="AO581" s="37">
        <f t="shared" si="2671"/>
        <v>0</v>
      </c>
      <c r="AP581" s="37">
        <f>AP582+AP586</f>
        <v>0</v>
      </c>
      <c r="AQ581" s="37">
        <f t="shared" ref="AQ581:AS581" si="2672">AQ582+AQ586</f>
        <v>0</v>
      </c>
      <c r="AR581" s="37">
        <f t="shared" si="2672"/>
        <v>0</v>
      </c>
      <c r="AS581" s="37">
        <f t="shared" si="2672"/>
        <v>0</v>
      </c>
      <c r="AT581" s="37">
        <f>AT582+AT586</f>
        <v>95963</v>
      </c>
      <c r="AU581" s="37">
        <f t="shared" ref="AU581:AW581" si="2673">AU582+AU586</f>
        <v>0</v>
      </c>
      <c r="AV581" s="37">
        <f t="shared" si="2673"/>
        <v>100991</v>
      </c>
      <c r="AW581" s="37">
        <f t="shared" si="2673"/>
        <v>0</v>
      </c>
      <c r="AX581" s="37">
        <f>AX582+AX586</f>
        <v>0</v>
      </c>
      <c r="AY581" s="37">
        <f t="shared" ref="AY581:BA581" si="2674">AY582+AY586</f>
        <v>0</v>
      </c>
      <c r="AZ581" s="37">
        <f t="shared" si="2674"/>
        <v>0</v>
      </c>
      <c r="BA581" s="37">
        <f t="shared" si="2674"/>
        <v>0</v>
      </c>
      <c r="BB581" s="37">
        <f>BB582+BB586</f>
        <v>95963</v>
      </c>
      <c r="BC581" s="37">
        <f t="shared" ref="BC581:BE581" si="2675">BC582+BC586</f>
        <v>0</v>
      </c>
      <c r="BD581" s="37">
        <f t="shared" si="2675"/>
        <v>100991</v>
      </c>
      <c r="BE581" s="37">
        <f t="shared" si="2675"/>
        <v>0</v>
      </c>
      <c r="BF581" s="37">
        <f>BF582+BF586</f>
        <v>0</v>
      </c>
      <c r="BG581" s="37">
        <f t="shared" ref="BG581:BI581" si="2676">BG582+BG586</f>
        <v>0</v>
      </c>
      <c r="BH581" s="37">
        <f t="shared" si="2676"/>
        <v>0</v>
      </c>
      <c r="BI581" s="37">
        <f t="shared" si="2676"/>
        <v>0</v>
      </c>
      <c r="BJ581" s="37">
        <f>BJ582+BJ586</f>
        <v>95963</v>
      </c>
      <c r="BK581" s="37">
        <f t="shared" ref="BK581:BM581" si="2677">BK582+BK586</f>
        <v>0</v>
      </c>
      <c r="BL581" s="37">
        <f t="shared" si="2677"/>
        <v>100991</v>
      </c>
      <c r="BM581" s="37">
        <f t="shared" si="2677"/>
        <v>0</v>
      </c>
      <c r="BN581" s="37">
        <f>BN582+BN586</f>
        <v>5164</v>
      </c>
      <c r="BO581" s="37">
        <f t="shared" ref="BO581:BQ581" si="2678">BO582+BO586</f>
        <v>0</v>
      </c>
      <c r="BP581" s="37">
        <f t="shared" si="2678"/>
        <v>0</v>
      </c>
      <c r="BQ581" s="37">
        <f t="shared" si="2678"/>
        <v>0</v>
      </c>
      <c r="BR581" s="37">
        <f>BR582+BR586</f>
        <v>101127</v>
      </c>
      <c r="BS581" s="37">
        <f t="shared" ref="BS581:BU581" si="2679">BS582+BS586</f>
        <v>0</v>
      </c>
      <c r="BT581" s="37">
        <f t="shared" si="2679"/>
        <v>100991</v>
      </c>
      <c r="BU581" s="37">
        <f t="shared" si="2679"/>
        <v>0</v>
      </c>
      <c r="BV581" s="151">
        <f>BV582+BV586</f>
        <v>0</v>
      </c>
      <c r="BW581" s="151">
        <f t="shared" ref="BW581:BY581" si="2680">BW582+BW586</f>
        <v>0</v>
      </c>
      <c r="BX581" s="151">
        <f t="shared" si="2680"/>
        <v>0</v>
      </c>
      <c r="BY581" s="151">
        <f t="shared" si="2680"/>
        <v>0</v>
      </c>
      <c r="BZ581" s="37">
        <f>BZ582+BZ586</f>
        <v>101127</v>
      </c>
      <c r="CA581" s="37">
        <f t="shared" ref="CA581:CC581" si="2681">CA582+CA586</f>
        <v>0</v>
      </c>
      <c r="CB581" s="37">
        <f t="shared" si="2681"/>
        <v>100991</v>
      </c>
      <c r="CC581" s="37">
        <f t="shared" si="2681"/>
        <v>0</v>
      </c>
    </row>
    <row r="582" spans="1:81" s="40" customFormat="1" ht="16.5" x14ac:dyDescent="0.25">
      <c r="A582" s="9" t="s">
        <v>64</v>
      </c>
      <c r="B582" s="2" t="s">
        <v>188</v>
      </c>
      <c r="C582" s="2" t="s">
        <v>181</v>
      </c>
      <c r="D582" s="50" t="s">
        <v>201</v>
      </c>
      <c r="E582" s="2"/>
      <c r="F582" s="37">
        <f>F583</f>
        <v>38224</v>
      </c>
      <c r="G582" s="37">
        <f t="shared" ref="G582:I584" si="2682">G583</f>
        <v>0</v>
      </c>
      <c r="H582" s="37">
        <f t="shared" si="2682"/>
        <v>43252</v>
      </c>
      <c r="I582" s="37">
        <f t="shared" si="2682"/>
        <v>0</v>
      </c>
      <c r="J582" s="37">
        <f>J583</f>
        <v>0</v>
      </c>
      <c r="K582" s="37">
        <f t="shared" ref="K582:M584" si="2683">K583</f>
        <v>0</v>
      </c>
      <c r="L582" s="37">
        <f t="shared" si="2683"/>
        <v>0</v>
      </c>
      <c r="M582" s="37">
        <f t="shared" si="2683"/>
        <v>0</v>
      </c>
      <c r="N582" s="37">
        <f>N583</f>
        <v>38224</v>
      </c>
      <c r="O582" s="37">
        <f t="shared" ref="O582:Q584" si="2684">O583</f>
        <v>0</v>
      </c>
      <c r="P582" s="37">
        <f t="shared" si="2684"/>
        <v>43252</v>
      </c>
      <c r="Q582" s="37">
        <f t="shared" si="2684"/>
        <v>0</v>
      </c>
      <c r="R582" s="37">
        <f>R583</f>
        <v>0</v>
      </c>
      <c r="S582" s="37">
        <f t="shared" ref="S582:U584" si="2685">S583</f>
        <v>0</v>
      </c>
      <c r="T582" s="37">
        <f t="shared" si="2685"/>
        <v>0</v>
      </c>
      <c r="U582" s="37">
        <f t="shared" si="2685"/>
        <v>0</v>
      </c>
      <c r="V582" s="37">
        <f>V583</f>
        <v>38224</v>
      </c>
      <c r="W582" s="37">
        <f t="shared" ref="W582:Y584" si="2686">W583</f>
        <v>0</v>
      </c>
      <c r="X582" s="37">
        <f t="shared" si="2686"/>
        <v>43252</v>
      </c>
      <c r="Y582" s="37">
        <f t="shared" si="2686"/>
        <v>0</v>
      </c>
      <c r="Z582" s="37">
        <f>Z583</f>
        <v>0</v>
      </c>
      <c r="AA582" s="37">
        <f t="shared" ref="AA582:AC584" si="2687">AA583</f>
        <v>0</v>
      </c>
      <c r="AB582" s="37">
        <f t="shared" si="2687"/>
        <v>0</v>
      </c>
      <c r="AC582" s="37">
        <f t="shared" si="2687"/>
        <v>0</v>
      </c>
      <c r="AD582" s="37">
        <f>AD583</f>
        <v>38224</v>
      </c>
      <c r="AE582" s="37">
        <f t="shared" ref="AE582:AG584" si="2688">AE583</f>
        <v>0</v>
      </c>
      <c r="AF582" s="37">
        <f t="shared" si="2688"/>
        <v>43252</v>
      </c>
      <c r="AG582" s="37">
        <f t="shared" si="2688"/>
        <v>0</v>
      </c>
      <c r="AH582" s="37">
        <f>AH583</f>
        <v>0</v>
      </c>
      <c r="AI582" s="37">
        <f t="shared" ref="AI582:AK584" si="2689">AI583</f>
        <v>0</v>
      </c>
      <c r="AJ582" s="37">
        <f t="shared" si="2689"/>
        <v>0</v>
      </c>
      <c r="AK582" s="37">
        <f t="shared" si="2689"/>
        <v>0</v>
      </c>
      <c r="AL582" s="37">
        <f>AL583</f>
        <v>38224</v>
      </c>
      <c r="AM582" s="37">
        <f t="shared" ref="AM582:AO584" si="2690">AM583</f>
        <v>0</v>
      </c>
      <c r="AN582" s="37">
        <f t="shared" si="2690"/>
        <v>43252</v>
      </c>
      <c r="AO582" s="37">
        <f t="shared" si="2690"/>
        <v>0</v>
      </c>
      <c r="AP582" s="37">
        <f>AP583</f>
        <v>0</v>
      </c>
      <c r="AQ582" s="37">
        <f t="shared" ref="AQ582:AS584" si="2691">AQ583</f>
        <v>0</v>
      </c>
      <c r="AR582" s="37">
        <f t="shared" si="2691"/>
        <v>0</v>
      </c>
      <c r="AS582" s="37">
        <f t="shared" si="2691"/>
        <v>0</v>
      </c>
      <c r="AT582" s="37">
        <f>AT583</f>
        <v>38224</v>
      </c>
      <c r="AU582" s="37">
        <f t="shared" ref="AU582:AW584" si="2692">AU583</f>
        <v>0</v>
      </c>
      <c r="AV582" s="37">
        <f t="shared" si="2692"/>
        <v>43252</v>
      </c>
      <c r="AW582" s="37">
        <f t="shared" si="2692"/>
        <v>0</v>
      </c>
      <c r="AX582" s="37">
        <f>AX583</f>
        <v>0</v>
      </c>
      <c r="AY582" s="37">
        <f t="shared" ref="AY582:BA584" si="2693">AY583</f>
        <v>0</v>
      </c>
      <c r="AZ582" s="37">
        <f t="shared" si="2693"/>
        <v>0</v>
      </c>
      <c r="BA582" s="37">
        <f t="shared" si="2693"/>
        <v>0</v>
      </c>
      <c r="BB582" s="37">
        <f>BB583</f>
        <v>38224</v>
      </c>
      <c r="BC582" s="37">
        <f t="shared" ref="BC582:BE584" si="2694">BC583</f>
        <v>0</v>
      </c>
      <c r="BD582" s="37">
        <f t="shared" si="2694"/>
        <v>43252</v>
      </c>
      <c r="BE582" s="37">
        <f t="shared" si="2694"/>
        <v>0</v>
      </c>
      <c r="BF582" s="37">
        <f>BF583</f>
        <v>0</v>
      </c>
      <c r="BG582" s="37">
        <f t="shared" ref="BG582:BI584" si="2695">BG583</f>
        <v>0</v>
      </c>
      <c r="BH582" s="37">
        <f t="shared" si="2695"/>
        <v>0</v>
      </c>
      <c r="BI582" s="37">
        <f t="shared" si="2695"/>
        <v>0</v>
      </c>
      <c r="BJ582" s="37">
        <f>BJ583</f>
        <v>38224</v>
      </c>
      <c r="BK582" s="37">
        <f t="shared" ref="BK582:BM584" si="2696">BK583</f>
        <v>0</v>
      </c>
      <c r="BL582" s="37">
        <f t="shared" si="2696"/>
        <v>43252</v>
      </c>
      <c r="BM582" s="37">
        <f t="shared" si="2696"/>
        <v>0</v>
      </c>
      <c r="BN582" s="37">
        <f>BN583</f>
        <v>5164</v>
      </c>
      <c r="BO582" s="37">
        <f t="shared" ref="BO582:BQ584" si="2697">BO583</f>
        <v>0</v>
      </c>
      <c r="BP582" s="37">
        <f t="shared" si="2697"/>
        <v>0</v>
      </c>
      <c r="BQ582" s="37">
        <f t="shared" si="2697"/>
        <v>0</v>
      </c>
      <c r="BR582" s="37">
        <f>BR583</f>
        <v>43388</v>
      </c>
      <c r="BS582" s="37">
        <f t="shared" ref="BS582:BU584" si="2698">BS583</f>
        <v>0</v>
      </c>
      <c r="BT582" s="37">
        <f t="shared" si="2698"/>
        <v>43252</v>
      </c>
      <c r="BU582" s="37">
        <f t="shared" si="2698"/>
        <v>0</v>
      </c>
      <c r="BV582" s="151">
        <f>BV583</f>
        <v>0</v>
      </c>
      <c r="BW582" s="151">
        <f t="shared" ref="BW582:BY584" si="2699">BW583</f>
        <v>0</v>
      </c>
      <c r="BX582" s="151">
        <f t="shared" si="2699"/>
        <v>0</v>
      </c>
      <c r="BY582" s="151">
        <f t="shared" si="2699"/>
        <v>0</v>
      </c>
      <c r="BZ582" s="37">
        <f>BZ583</f>
        <v>43388</v>
      </c>
      <c r="CA582" s="37">
        <f t="shared" ref="CA582:CC584" si="2700">CA583</f>
        <v>0</v>
      </c>
      <c r="CB582" s="37">
        <f t="shared" si="2700"/>
        <v>43252</v>
      </c>
      <c r="CC582" s="37">
        <f t="shared" si="2700"/>
        <v>0</v>
      </c>
    </row>
    <row r="583" spans="1:81" s="40" customFormat="1" ht="16.5" x14ac:dyDescent="0.25">
      <c r="A583" s="9" t="s">
        <v>185</v>
      </c>
      <c r="B583" s="2" t="s">
        <v>188</v>
      </c>
      <c r="C583" s="2" t="s">
        <v>181</v>
      </c>
      <c r="D583" s="50" t="s">
        <v>202</v>
      </c>
      <c r="E583" s="2"/>
      <c r="F583" s="37">
        <f>F584</f>
        <v>38224</v>
      </c>
      <c r="G583" s="37">
        <f t="shared" si="2682"/>
        <v>0</v>
      </c>
      <c r="H583" s="37">
        <f t="shared" si="2682"/>
        <v>43252</v>
      </c>
      <c r="I583" s="37">
        <f t="shared" si="2682"/>
        <v>0</v>
      </c>
      <c r="J583" s="37">
        <f>J584</f>
        <v>0</v>
      </c>
      <c r="K583" s="37">
        <f t="shared" si="2683"/>
        <v>0</v>
      </c>
      <c r="L583" s="37">
        <f t="shared" si="2683"/>
        <v>0</v>
      </c>
      <c r="M583" s="37">
        <f t="shared" si="2683"/>
        <v>0</v>
      </c>
      <c r="N583" s="37">
        <f>N584</f>
        <v>38224</v>
      </c>
      <c r="O583" s="37">
        <f t="shared" si="2684"/>
        <v>0</v>
      </c>
      <c r="P583" s="37">
        <f t="shared" si="2684"/>
        <v>43252</v>
      </c>
      <c r="Q583" s="37">
        <f t="shared" si="2684"/>
        <v>0</v>
      </c>
      <c r="R583" s="37">
        <f>R584</f>
        <v>0</v>
      </c>
      <c r="S583" s="37">
        <f t="shared" si="2685"/>
        <v>0</v>
      </c>
      <c r="T583" s="37">
        <f t="shared" si="2685"/>
        <v>0</v>
      </c>
      <c r="U583" s="37">
        <f t="shared" si="2685"/>
        <v>0</v>
      </c>
      <c r="V583" s="37">
        <f>V584</f>
        <v>38224</v>
      </c>
      <c r="W583" s="37">
        <f t="shared" si="2686"/>
        <v>0</v>
      </c>
      <c r="X583" s="37">
        <f t="shared" si="2686"/>
        <v>43252</v>
      </c>
      <c r="Y583" s="37">
        <f t="shared" si="2686"/>
        <v>0</v>
      </c>
      <c r="Z583" s="37">
        <f>Z584</f>
        <v>0</v>
      </c>
      <c r="AA583" s="37">
        <f t="shared" si="2687"/>
        <v>0</v>
      </c>
      <c r="AB583" s="37">
        <f t="shared" si="2687"/>
        <v>0</v>
      </c>
      <c r="AC583" s="37">
        <f t="shared" si="2687"/>
        <v>0</v>
      </c>
      <c r="AD583" s="37">
        <f>AD584</f>
        <v>38224</v>
      </c>
      <c r="AE583" s="37">
        <f t="shared" si="2688"/>
        <v>0</v>
      </c>
      <c r="AF583" s="37">
        <f t="shared" si="2688"/>
        <v>43252</v>
      </c>
      <c r="AG583" s="37">
        <f t="shared" si="2688"/>
        <v>0</v>
      </c>
      <c r="AH583" s="37">
        <f>AH584</f>
        <v>0</v>
      </c>
      <c r="AI583" s="37">
        <f t="shared" si="2689"/>
        <v>0</v>
      </c>
      <c r="AJ583" s="37">
        <f t="shared" si="2689"/>
        <v>0</v>
      </c>
      <c r="AK583" s="37">
        <f t="shared" si="2689"/>
        <v>0</v>
      </c>
      <c r="AL583" s="37">
        <f>AL584</f>
        <v>38224</v>
      </c>
      <c r="AM583" s="37">
        <f t="shared" si="2690"/>
        <v>0</v>
      </c>
      <c r="AN583" s="37">
        <f t="shared" si="2690"/>
        <v>43252</v>
      </c>
      <c r="AO583" s="37">
        <f t="shared" si="2690"/>
        <v>0</v>
      </c>
      <c r="AP583" s="37">
        <f>AP584</f>
        <v>0</v>
      </c>
      <c r="AQ583" s="37">
        <f t="shared" si="2691"/>
        <v>0</v>
      </c>
      <c r="AR583" s="37">
        <f t="shared" si="2691"/>
        <v>0</v>
      </c>
      <c r="AS583" s="37">
        <f t="shared" si="2691"/>
        <v>0</v>
      </c>
      <c r="AT583" s="37">
        <f>AT584</f>
        <v>38224</v>
      </c>
      <c r="AU583" s="37">
        <f t="shared" si="2692"/>
        <v>0</v>
      </c>
      <c r="AV583" s="37">
        <f t="shared" si="2692"/>
        <v>43252</v>
      </c>
      <c r="AW583" s="37">
        <f t="shared" si="2692"/>
        <v>0</v>
      </c>
      <c r="AX583" s="37">
        <f>AX584</f>
        <v>0</v>
      </c>
      <c r="AY583" s="37">
        <f t="shared" si="2693"/>
        <v>0</v>
      </c>
      <c r="AZ583" s="37">
        <f t="shared" si="2693"/>
        <v>0</v>
      </c>
      <c r="BA583" s="37">
        <f t="shared" si="2693"/>
        <v>0</v>
      </c>
      <c r="BB583" s="37">
        <f>BB584</f>
        <v>38224</v>
      </c>
      <c r="BC583" s="37">
        <f t="shared" si="2694"/>
        <v>0</v>
      </c>
      <c r="BD583" s="37">
        <f t="shared" si="2694"/>
        <v>43252</v>
      </c>
      <c r="BE583" s="37">
        <f t="shared" si="2694"/>
        <v>0</v>
      </c>
      <c r="BF583" s="37">
        <f>BF584</f>
        <v>0</v>
      </c>
      <c r="BG583" s="37">
        <f t="shared" si="2695"/>
        <v>0</v>
      </c>
      <c r="BH583" s="37">
        <f t="shared" si="2695"/>
        <v>0</v>
      </c>
      <c r="BI583" s="37">
        <f t="shared" si="2695"/>
        <v>0</v>
      </c>
      <c r="BJ583" s="37">
        <f>BJ584</f>
        <v>38224</v>
      </c>
      <c r="BK583" s="37">
        <f t="shared" si="2696"/>
        <v>0</v>
      </c>
      <c r="BL583" s="37">
        <f t="shared" si="2696"/>
        <v>43252</v>
      </c>
      <c r="BM583" s="37">
        <f t="shared" si="2696"/>
        <v>0</v>
      </c>
      <c r="BN583" s="37">
        <f>BN584</f>
        <v>5164</v>
      </c>
      <c r="BO583" s="37">
        <f t="shared" si="2697"/>
        <v>0</v>
      </c>
      <c r="BP583" s="37">
        <f t="shared" si="2697"/>
        <v>0</v>
      </c>
      <c r="BQ583" s="37">
        <f t="shared" si="2697"/>
        <v>0</v>
      </c>
      <c r="BR583" s="37">
        <f>BR584</f>
        <v>43388</v>
      </c>
      <c r="BS583" s="37">
        <f t="shared" si="2698"/>
        <v>0</v>
      </c>
      <c r="BT583" s="37">
        <f t="shared" si="2698"/>
        <v>43252</v>
      </c>
      <c r="BU583" s="37">
        <f t="shared" si="2698"/>
        <v>0</v>
      </c>
      <c r="BV583" s="151">
        <f>BV584</f>
        <v>0</v>
      </c>
      <c r="BW583" s="151">
        <f t="shared" si="2699"/>
        <v>0</v>
      </c>
      <c r="BX583" s="151">
        <f t="shared" si="2699"/>
        <v>0</v>
      </c>
      <c r="BY583" s="151">
        <f t="shared" si="2699"/>
        <v>0</v>
      </c>
      <c r="BZ583" s="37">
        <f>BZ584</f>
        <v>43388</v>
      </c>
      <c r="CA583" s="37">
        <f t="shared" si="2700"/>
        <v>0</v>
      </c>
      <c r="CB583" s="37">
        <f t="shared" si="2700"/>
        <v>43252</v>
      </c>
      <c r="CC583" s="37">
        <f t="shared" si="2700"/>
        <v>0</v>
      </c>
    </row>
    <row r="584" spans="1:81" s="40" customFormat="1" ht="33" x14ac:dyDescent="0.25">
      <c r="A584" s="9" t="s">
        <v>32</v>
      </c>
      <c r="B584" s="2" t="s">
        <v>188</v>
      </c>
      <c r="C584" s="2" t="s">
        <v>181</v>
      </c>
      <c r="D584" s="50" t="s">
        <v>202</v>
      </c>
      <c r="E584" s="2" t="s">
        <v>475</v>
      </c>
      <c r="F584" s="37">
        <f>F585</f>
        <v>38224</v>
      </c>
      <c r="G584" s="37">
        <f t="shared" si="2682"/>
        <v>0</v>
      </c>
      <c r="H584" s="37">
        <f t="shared" si="2682"/>
        <v>43252</v>
      </c>
      <c r="I584" s="37">
        <f t="shared" si="2682"/>
        <v>0</v>
      </c>
      <c r="J584" s="37">
        <f>J585</f>
        <v>0</v>
      </c>
      <c r="K584" s="37">
        <f t="shared" si="2683"/>
        <v>0</v>
      </c>
      <c r="L584" s="37">
        <f t="shared" si="2683"/>
        <v>0</v>
      </c>
      <c r="M584" s="37">
        <f t="shared" si="2683"/>
        <v>0</v>
      </c>
      <c r="N584" s="37">
        <f>N585</f>
        <v>38224</v>
      </c>
      <c r="O584" s="37">
        <f t="shared" si="2684"/>
        <v>0</v>
      </c>
      <c r="P584" s="37">
        <f t="shared" si="2684"/>
        <v>43252</v>
      </c>
      <c r="Q584" s="37">
        <f t="shared" si="2684"/>
        <v>0</v>
      </c>
      <c r="R584" s="37">
        <f>R585</f>
        <v>0</v>
      </c>
      <c r="S584" s="37">
        <f t="shared" si="2685"/>
        <v>0</v>
      </c>
      <c r="T584" s="37">
        <f t="shared" si="2685"/>
        <v>0</v>
      </c>
      <c r="U584" s="37">
        <f t="shared" si="2685"/>
        <v>0</v>
      </c>
      <c r="V584" s="37">
        <f>V585</f>
        <v>38224</v>
      </c>
      <c r="W584" s="37">
        <f t="shared" si="2686"/>
        <v>0</v>
      </c>
      <c r="X584" s="37">
        <f t="shared" si="2686"/>
        <v>43252</v>
      </c>
      <c r="Y584" s="37">
        <f t="shared" si="2686"/>
        <v>0</v>
      </c>
      <c r="Z584" s="37">
        <f>Z585</f>
        <v>0</v>
      </c>
      <c r="AA584" s="37">
        <f t="shared" si="2687"/>
        <v>0</v>
      </c>
      <c r="AB584" s="37">
        <f t="shared" si="2687"/>
        <v>0</v>
      </c>
      <c r="AC584" s="37">
        <f t="shared" si="2687"/>
        <v>0</v>
      </c>
      <c r="AD584" s="37">
        <f>AD585</f>
        <v>38224</v>
      </c>
      <c r="AE584" s="37">
        <f t="shared" si="2688"/>
        <v>0</v>
      </c>
      <c r="AF584" s="37">
        <f t="shared" si="2688"/>
        <v>43252</v>
      </c>
      <c r="AG584" s="37">
        <f t="shared" si="2688"/>
        <v>0</v>
      </c>
      <c r="AH584" s="37">
        <f>AH585</f>
        <v>0</v>
      </c>
      <c r="AI584" s="37">
        <f t="shared" si="2689"/>
        <v>0</v>
      </c>
      <c r="AJ584" s="37">
        <f t="shared" si="2689"/>
        <v>0</v>
      </c>
      <c r="AK584" s="37">
        <f t="shared" si="2689"/>
        <v>0</v>
      </c>
      <c r="AL584" s="37">
        <f>AL585</f>
        <v>38224</v>
      </c>
      <c r="AM584" s="37">
        <f t="shared" si="2690"/>
        <v>0</v>
      </c>
      <c r="AN584" s="37">
        <f t="shared" si="2690"/>
        <v>43252</v>
      </c>
      <c r="AO584" s="37">
        <f t="shared" si="2690"/>
        <v>0</v>
      </c>
      <c r="AP584" s="37">
        <f>AP585</f>
        <v>0</v>
      </c>
      <c r="AQ584" s="37">
        <f t="shared" si="2691"/>
        <v>0</v>
      </c>
      <c r="AR584" s="37">
        <f t="shared" si="2691"/>
        <v>0</v>
      </c>
      <c r="AS584" s="37">
        <f t="shared" si="2691"/>
        <v>0</v>
      </c>
      <c r="AT584" s="37">
        <f>AT585</f>
        <v>38224</v>
      </c>
      <c r="AU584" s="37">
        <f t="shared" si="2692"/>
        <v>0</v>
      </c>
      <c r="AV584" s="37">
        <f t="shared" si="2692"/>
        <v>43252</v>
      </c>
      <c r="AW584" s="37">
        <f t="shared" si="2692"/>
        <v>0</v>
      </c>
      <c r="AX584" s="37">
        <f>AX585</f>
        <v>0</v>
      </c>
      <c r="AY584" s="37">
        <f t="shared" si="2693"/>
        <v>0</v>
      </c>
      <c r="AZ584" s="37">
        <f t="shared" si="2693"/>
        <v>0</v>
      </c>
      <c r="BA584" s="37">
        <f t="shared" si="2693"/>
        <v>0</v>
      </c>
      <c r="BB584" s="37">
        <f>BB585</f>
        <v>38224</v>
      </c>
      <c r="BC584" s="37">
        <f t="shared" si="2694"/>
        <v>0</v>
      </c>
      <c r="BD584" s="37">
        <f t="shared" si="2694"/>
        <v>43252</v>
      </c>
      <c r="BE584" s="37">
        <f t="shared" si="2694"/>
        <v>0</v>
      </c>
      <c r="BF584" s="37">
        <f>BF585</f>
        <v>0</v>
      </c>
      <c r="BG584" s="37">
        <f t="shared" si="2695"/>
        <v>0</v>
      </c>
      <c r="BH584" s="37">
        <f t="shared" si="2695"/>
        <v>0</v>
      </c>
      <c r="BI584" s="37">
        <f t="shared" si="2695"/>
        <v>0</v>
      </c>
      <c r="BJ584" s="37">
        <f>BJ585</f>
        <v>38224</v>
      </c>
      <c r="BK584" s="37">
        <f t="shared" si="2696"/>
        <v>0</v>
      </c>
      <c r="BL584" s="37">
        <f t="shared" si="2696"/>
        <v>43252</v>
      </c>
      <c r="BM584" s="37">
        <f t="shared" si="2696"/>
        <v>0</v>
      </c>
      <c r="BN584" s="37">
        <f>BN585</f>
        <v>5164</v>
      </c>
      <c r="BO584" s="37">
        <f t="shared" si="2697"/>
        <v>0</v>
      </c>
      <c r="BP584" s="37">
        <f t="shared" si="2697"/>
        <v>0</v>
      </c>
      <c r="BQ584" s="37">
        <f t="shared" si="2697"/>
        <v>0</v>
      </c>
      <c r="BR584" s="37">
        <f>BR585</f>
        <v>43388</v>
      </c>
      <c r="BS584" s="37">
        <f t="shared" si="2698"/>
        <v>0</v>
      </c>
      <c r="BT584" s="37">
        <f t="shared" si="2698"/>
        <v>43252</v>
      </c>
      <c r="BU584" s="37">
        <f t="shared" si="2698"/>
        <v>0</v>
      </c>
      <c r="BV584" s="151">
        <f>BV585</f>
        <v>0</v>
      </c>
      <c r="BW584" s="151">
        <f t="shared" si="2699"/>
        <v>0</v>
      </c>
      <c r="BX584" s="151">
        <f t="shared" si="2699"/>
        <v>0</v>
      </c>
      <c r="BY584" s="151">
        <f t="shared" si="2699"/>
        <v>0</v>
      </c>
      <c r="BZ584" s="37">
        <f>BZ585</f>
        <v>43388</v>
      </c>
      <c r="CA584" s="37">
        <f t="shared" si="2700"/>
        <v>0</v>
      </c>
      <c r="CB584" s="37">
        <f t="shared" si="2700"/>
        <v>43252</v>
      </c>
      <c r="CC584" s="37">
        <f t="shared" si="2700"/>
        <v>0</v>
      </c>
    </row>
    <row r="585" spans="1:81" s="40" customFormat="1" ht="55.9" customHeight="1" x14ac:dyDescent="0.25">
      <c r="A585" s="9" t="s">
        <v>33</v>
      </c>
      <c r="B585" s="2" t="s">
        <v>188</v>
      </c>
      <c r="C585" s="2" t="s">
        <v>181</v>
      </c>
      <c r="D585" s="50" t="s">
        <v>202</v>
      </c>
      <c r="E585" s="2" t="s">
        <v>476</v>
      </c>
      <c r="F585" s="37">
        <v>38224</v>
      </c>
      <c r="G585" s="37"/>
      <c r="H585" s="37">
        <v>43252</v>
      </c>
      <c r="I585" s="37"/>
      <c r="J585" s="37"/>
      <c r="K585" s="37"/>
      <c r="L585" s="37"/>
      <c r="M585" s="37"/>
      <c r="N585" s="37">
        <f>F585+J585</f>
        <v>38224</v>
      </c>
      <c r="O585" s="37">
        <f>G585+K585</f>
        <v>0</v>
      </c>
      <c r="P585" s="37">
        <f>H585+L585</f>
        <v>43252</v>
      </c>
      <c r="Q585" s="37">
        <f>I585+M585</f>
        <v>0</v>
      </c>
      <c r="R585" s="37"/>
      <c r="S585" s="37"/>
      <c r="T585" s="37"/>
      <c r="U585" s="37"/>
      <c r="V585" s="37">
        <f>N585+R585+S585</f>
        <v>38224</v>
      </c>
      <c r="W585" s="37">
        <f>O585+S585</f>
        <v>0</v>
      </c>
      <c r="X585" s="37">
        <f>P585+T585+U585</f>
        <v>43252</v>
      </c>
      <c r="Y585" s="37">
        <f>Q585+U585</f>
        <v>0</v>
      </c>
      <c r="Z585" s="37"/>
      <c r="AA585" s="37"/>
      <c r="AB585" s="37"/>
      <c r="AC585" s="37"/>
      <c r="AD585" s="37">
        <f>V585+Z585+AA585</f>
        <v>38224</v>
      </c>
      <c r="AE585" s="37">
        <f>W585+AA585</f>
        <v>0</v>
      </c>
      <c r="AF585" s="37">
        <f>X585+AB585+AC585</f>
        <v>43252</v>
      </c>
      <c r="AG585" s="37">
        <f>Y585+AC585</f>
        <v>0</v>
      </c>
      <c r="AH585" s="37"/>
      <c r="AI585" s="37"/>
      <c r="AJ585" s="37"/>
      <c r="AK585" s="37"/>
      <c r="AL585" s="37">
        <f>AD585+AH585+AI585</f>
        <v>38224</v>
      </c>
      <c r="AM585" s="37">
        <f>AE585+AI585</f>
        <v>0</v>
      </c>
      <c r="AN585" s="37">
        <f>AF585+AJ585+AK585</f>
        <v>43252</v>
      </c>
      <c r="AO585" s="37">
        <f>AG585+AK585</f>
        <v>0</v>
      </c>
      <c r="AP585" s="37"/>
      <c r="AQ585" s="37"/>
      <c r="AR585" s="37"/>
      <c r="AS585" s="37"/>
      <c r="AT585" s="37">
        <f>AL585+AP585+AQ585</f>
        <v>38224</v>
      </c>
      <c r="AU585" s="37">
        <f>AM585+AQ585</f>
        <v>0</v>
      </c>
      <c r="AV585" s="37">
        <f>AN585+AR585+AS585</f>
        <v>43252</v>
      </c>
      <c r="AW585" s="37">
        <f>AO585+AS585</f>
        <v>0</v>
      </c>
      <c r="AX585" s="37"/>
      <c r="AY585" s="37"/>
      <c r="AZ585" s="37"/>
      <c r="BA585" s="37"/>
      <c r="BB585" s="37">
        <f>AT585+AX585+AY585</f>
        <v>38224</v>
      </c>
      <c r="BC585" s="37">
        <f>AU585+AY585</f>
        <v>0</v>
      </c>
      <c r="BD585" s="37">
        <f>AV585+AZ585+BA585</f>
        <v>43252</v>
      </c>
      <c r="BE585" s="37">
        <f>AW585+BA585</f>
        <v>0</v>
      </c>
      <c r="BF585" s="37"/>
      <c r="BG585" s="37"/>
      <c r="BH585" s="37"/>
      <c r="BI585" s="37"/>
      <c r="BJ585" s="37">
        <f>BB585+BF585+BG585</f>
        <v>38224</v>
      </c>
      <c r="BK585" s="37">
        <f>BC585+BG585</f>
        <v>0</v>
      </c>
      <c r="BL585" s="37">
        <f>BD585+BH585+BI585</f>
        <v>43252</v>
      </c>
      <c r="BM585" s="37">
        <f>BE585+BI585</f>
        <v>0</v>
      </c>
      <c r="BN585" s="37">
        <v>5164</v>
      </c>
      <c r="BO585" s="37"/>
      <c r="BP585" s="37"/>
      <c r="BQ585" s="37"/>
      <c r="BR585" s="37">
        <f>BJ585+BN585+BO585</f>
        <v>43388</v>
      </c>
      <c r="BS585" s="37">
        <f>BK585+BO585</f>
        <v>0</v>
      </c>
      <c r="BT585" s="37">
        <f>BL585+BP585+BQ585</f>
        <v>43252</v>
      </c>
      <c r="BU585" s="37">
        <f>BM585+BQ585</f>
        <v>0</v>
      </c>
      <c r="BV585" s="151"/>
      <c r="BW585" s="151"/>
      <c r="BX585" s="151"/>
      <c r="BY585" s="151"/>
      <c r="BZ585" s="37">
        <f>BR585+BV585+BW585</f>
        <v>43388</v>
      </c>
      <c r="CA585" s="37">
        <f>BS585+BW585</f>
        <v>0</v>
      </c>
      <c r="CB585" s="37">
        <f>BT585+BX585+BY585</f>
        <v>43252</v>
      </c>
      <c r="CC585" s="37">
        <f>BU585+BY585</f>
        <v>0</v>
      </c>
    </row>
    <row r="586" spans="1:81" s="40" customFormat="1" ht="33" x14ac:dyDescent="0.25">
      <c r="A586" s="9" t="s">
        <v>87</v>
      </c>
      <c r="B586" s="2" t="s">
        <v>188</v>
      </c>
      <c r="C586" s="2" t="s">
        <v>181</v>
      </c>
      <c r="D586" s="50" t="s">
        <v>203</v>
      </c>
      <c r="E586" s="2"/>
      <c r="F586" s="37">
        <f>F587</f>
        <v>57739</v>
      </c>
      <c r="G586" s="37">
        <f t="shared" ref="G586:I586" si="2701">G587</f>
        <v>0</v>
      </c>
      <c r="H586" s="37">
        <f t="shared" si="2701"/>
        <v>57739</v>
      </c>
      <c r="I586" s="37">
        <f t="shared" si="2701"/>
        <v>0</v>
      </c>
      <c r="J586" s="37">
        <f>J587</f>
        <v>0</v>
      </c>
      <c r="K586" s="37">
        <f t="shared" ref="K586:M586" si="2702">K587</f>
        <v>0</v>
      </c>
      <c r="L586" s="37">
        <f t="shared" si="2702"/>
        <v>0</v>
      </c>
      <c r="M586" s="37">
        <f t="shared" si="2702"/>
        <v>0</v>
      </c>
      <c r="N586" s="37">
        <f>N587</f>
        <v>57739</v>
      </c>
      <c r="O586" s="37">
        <f t="shared" ref="O586:Q586" si="2703">O587</f>
        <v>0</v>
      </c>
      <c r="P586" s="37">
        <f t="shared" si="2703"/>
        <v>57739</v>
      </c>
      <c r="Q586" s="37">
        <f t="shared" si="2703"/>
        <v>0</v>
      </c>
      <c r="R586" s="37">
        <f>R587</f>
        <v>0</v>
      </c>
      <c r="S586" s="37">
        <f t="shared" ref="S586:U586" si="2704">S587</f>
        <v>0</v>
      </c>
      <c r="T586" s="37">
        <f t="shared" si="2704"/>
        <v>0</v>
      </c>
      <c r="U586" s="37">
        <f t="shared" si="2704"/>
        <v>0</v>
      </c>
      <c r="V586" s="37">
        <f>V587</f>
        <v>57739</v>
      </c>
      <c r="W586" s="37">
        <f t="shared" ref="W586:Y586" si="2705">W587</f>
        <v>0</v>
      </c>
      <c r="X586" s="37">
        <f t="shared" si="2705"/>
        <v>57739</v>
      </c>
      <c r="Y586" s="37">
        <f t="shared" si="2705"/>
        <v>0</v>
      </c>
      <c r="Z586" s="37">
        <f>Z587</f>
        <v>0</v>
      </c>
      <c r="AA586" s="37">
        <f t="shared" ref="AA586:AC586" si="2706">AA587</f>
        <v>0</v>
      </c>
      <c r="AB586" s="37">
        <f t="shared" si="2706"/>
        <v>0</v>
      </c>
      <c r="AC586" s="37">
        <f t="shared" si="2706"/>
        <v>0</v>
      </c>
      <c r="AD586" s="37">
        <f>AD587</f>
        <v>57739</v>
      </c>
      <c r="AE586" s="37">
        <f t="shared" ref="AE586:AG586" si="2707">AE587</f>
        <v>0</v>
      </c>
      <c r="AF586" s="37">
        <f t="shared" si="2707"/>
        <v>57739</v>
      </c>
      <c r="AG586" s="37">
        <f t="shared" si="2707"/>
        <v>0</v>
      </c>
      <c r="AH586" s="37">
        <f>AH587</f>
        <v>0</v>
      </c>
      <c r="AI586" s="37">
        <f t="shared" ref="AI586:AK586" si="2708">AI587</f>
        <v>0</v>
      </c>
      <c r="AJ586" s="37">
        <f t="shared" si="2708"/>
        <v>0</v>
      </c>
      <c r="AK586" s="37">
        <f t="shared" si="2708"/>
        <v>0</v>
      </c>
      <c r="AL586" s="37">
        <f>AL587</f>
        <v>57739</v>
      </c>
      <c r="AM586" s="37">
        <f t="shared" ref="AM586:AO586" si="2709">AM587</f>
        <v>0</v>
      </c>
      <c r="AN586" s="37">
        <f t="shared" si="2709"/>
        <v>57739</v>
      </c>
      <c r="AO586" s="37">
        <f t="shared" si="2709"/>
        <v>0</v>
      </c>
      <c r="AP586" s="37">
        <f>AP587</f>
        <v>0</v>
      </c>
      <c r="AQ586" s="37">
        <f t="shared" ref="AQ586:AS586" si="2710">AQ587</f>
        <v>0</v>
      </c>
      <c r="AR586" s="37">
        <f t="shared" si="2710"/>
        <v>0</v>
      </c>
      <c r="AS586" s="37">
        <f t="shared" si="2710"/>
        <v>0</v>
      </c>
      <c r="AT586" s="37">
        <f>AT587</f>
        <v>57739</v>
      </c>
      <c r="AU586" s="37">
        <f t="shared" ref="AU586:AW586" si="2711">AU587</f>
        <v>0</v>
      </c>
      <c r="AV586" s="37">
        <f t="shared" si="2711"/>
        <v>57739</v>
      </c>
      <c r="AW586" s="37">
        <f t="shared" si="2711"/>
        <v>0</v>
      </c>
      <c r="AX586" s="37">
        <f>AX587</f>
        <v>0</v>
      </c>
      <c r="AY586" s="37">
        <f t="shared" ref="AY586:BA586" si="2712">AY587</f>
        <v>0</v>
      </c>
      <c r="AZ586" s="37">
        <f t="shared" si="2712"/>
        <v>0</v>
      </c>
      <c r="BA586" s="37">
        <f t="shared" si="2712"/>
        <v>0</v>
      </c>
      <c r="BB586" s="37">
        <f>BB587</f>
        <v>57739</v>
      </c>
      <c r="BC586" s="37">
        <f t="shared" ref="BC586:BE586" si="2713">BC587</f>
        <v>0</v>
      </c>
      <c r="BD586" s="37">
        <f t="shared" si="2713"/>
        <v>57739</v>
      </c>
      <c r="BE586" s="37">
        <f t="shared" si="2713"/>
        <v>0</v>
      </c>
      <c r="BF586" s="37">
        <f>BF587</f>
        <v>0</v>
      </c>
      <c r="BG586" s="37">
        <f t="shared" ref="BG586:BI586" si="2714">BG587</f>
        <v>0</v>
      </c>
      <c r="BH586" s="37">
        <f t="shared" si="2714"/>
        <v>0</v>
      </c>
      <c r="BI586" s="37">
        <f t="shared" si="2714"/>
        <v>0</v>
      </c>
      <c r="BJ586" s="37">
        <f>BJ587</f>
        <v>57739</v>
      </c>
      <c r="BK586" s="37">
        <f t="shared" ref="BK586:BM586" si="2715">BK587</f>
        <v>0</v>
      </c>
      <c r="BL586" s="37">
        <f t="shared" si="2715"/>
        <v>57739</v>
      </c>
      <c r="BM586" s="37">
        <f t="shared" si="2715"/>
        <v>0</v>
      </c>
      <c r="BN586" s="37">
        <f>BN587</f>
        <v>0</v>
      </c>
      <c r="BO586" s="37">
        <f t="shared" ref="BO586:BQ586" si="2716">BO587</f>
        <v>0</v>
      </c>
      <c r="BP586" s="37">
        <f t="shared" si="2716"/>
        <v>0</v>
      </c>
      <c r="BQ586" s="37">
        <f t="shared" si="2716"/>
        <v>0</v>
      </c>
      <c r="BR586" s="37">
        <f>BR587</f>
        <v>57739</v>
      </c>
      <c r="BS586" s="37">
        <f t="shared" ref="BS586:BU586" si="2717">BS587</f>
        <v>0</v>
      </c>
      <c r="BT586" s="37">
        <f t="shared" si="2717"/>
        <v>57739</v>
      </c>
      <c r="BU586" s="37">
        <f t="shared" si="2717"/>
        <v>0</v>
      </c>
      <c r="BV586" s="151">
        <f>BV587</f>
        <v>0</v>
      </c>
      <c r="BW586" s="151">
        <f t="shared" ref="BW586:BY586" si="2718">BW587</f>
        <v>0</v>
      </c>
      <c r="BX586" s="151">
        <f t="shared" si="2718"/>
        <v>0</v>
      </c>
      <c r="BY586" s="151">
        <f t="shared" si="2718"/>
        <v>0</v>
      </c>
      <c r="BZ586" s="37">
        <f>BZ587</f>
        <v>57739</v>
      </c>
      <c r="CA586" s="37">
        <f t="shared" ref="CA586:CC586" si="2719">CA587</f>
        <v>0</v>
      </c>
      <c r="CB586" s="37">
        <f t="shared" si="2719"/>
        <v>57739</v>
      </c>
      <c r="CC586" s="37">
        <f t="shared" si="2719"/>
        <v>0</v>
      </c>
    </row>
    <row r="587" spans="1:81" s="40" customFormat="1" ht="33" x14ac:dyDescent="0.25">
      <c r="A587" s="9" t="s">
        <v>204</v>
      </c>
      <c r="B587" s="2" t="s">
        <v>188</v>
      </c>
      <c r="C587" s="2" t="s">
        <v>181</v>
      </c>
      <c r="D587" s="50" t="s">
        <v>205</v>
      </c>
      <c r="E587" s="2"/>
      <c r="F587" s="37">
        <f>F588+F590+F592</f>
        <v>57739</v>
      </c>
      <c r="G587" s="37">
        <f t="shared" ref="G587:I587" si="2720">G588+G590+G592</f>
        <v>0</v>
      </c>
      <c r="H587" s="37">
        <f t="shared" si="2720"/>
        <v>57739</v>
      </c>
      <c r="I587" s="37">
        <f t="shared" si="2720"/>
        <v>0</v>
      </c>
      <c r="J587" s="37">
        <f>J588+J590+J592</f>
        <v>0</v>
      </c>
      <c r="K587" s="37">
        <f t="shared" ref="K587:M587" si="2721">K588+K590+K592</f>
        <v>0</v>
      </c>
      <c r="L587" s="37">
        <f t="shared" si="2721"/>
        <v>0</v>
      </c>
      <c r="M587" s="37">
        <f t="shared" si="2721"/>
        <v>0</v>
      </c>
      <c r="N587" s="37">
        <f>N588+N590+N592</f>
        <v>57739</v>
      </c>
      <c r="O587" s="37">
        <f t="shared" ref="O587:Q587" si="2722">O588+O590+O592</f>
        <v>0</v>
      </c>
      <c r="P587" s="37">
        <f t="shared" si="2722"/>
        <v>57739</v>
      </c>
      <c r="Q587" s="37">
        <f t="shared" si="2722"/>
        <v>0</v>
      </c>
      <c r="R587" s="37">
        <f>R588+R590+R592</f>
        <v>0</v>
      </c>
      <c r="S587" s="37">
        <f t="shared" ref="S587:U587" si="2723">S588+S590+S592</f>
        <v>0</v>
      </c>
      <c r="T587" s="37">
        <f t="shared" si="2723"/>
        <v>0</v>
      </c>
      <c r="U587" s="37">
        <f t="shared" si="2723"/>
        <v>0</v>
      </c>
      <c r="V587" s="37">
        <f>V588+V590+V592</f>
        <v>57739</v>
      </c>
      <c r="W587" s="37">
        <f t="shared" ref="W587:Y587" si="2724">W588+W590+W592</f>
        <v>0</v>
      </c>
      <c r="X587" s="37">
        <f t="shared" si="2724"/>
        <v>57739</v>
      </c>
      <c r="Y587" s="37">
        <f t="shared" si="2724"/>
        <v>0</v>
      </c>
      <c r="Z587" s="37">
        <f>Z588+Z590+Z592</f>
        <v>0</v>
      </c>
      <c r="AA587" s="37">
        <f t="shared" ref="AA587:AC587" si="2725">AA588+AA590+AA592</f>
        <v>0</v>
      </c>
      <c r="AB587" s="37">
        <f t="shared" si="2725"/>
        <v>0</v>
      </c>
      <c r="AC587" s="37">
        <f t="shared" si="2725"/>
        <v>0</v>
      </c>
      <c r="AD587" s="37">
        <f>AD588+AD590+AD592</f>
        <v>57739</v>
      </c>
      <c r="AE587" s="37">
        <f t="shared" ref="AE587:AG587" si="2726">AE588+AE590+AE592</f>
        <v>0</v>
      </c>
      <c r="AF587" s="37">
        <f t="shared" si="2726"/>
        <v>57739</v>
      </c>
      <c r="AG587" s="37">
        <f t="shared" si="2726"/>
        <v>0</v>
      </c>
      <c r="AH587" s="37">
        <f>AH588+AH590+AH592</f>
        <v>0</v>
      </c>
      <c r="AI587" s="37">
        <f t="shared" ref="AI587:AK587" si="2727">AI588+AI590+AI592</f>
        <v>0</v>
      </c>
      <c r="AJ587" s="37">
        <f t="shared" si="2727"/>
        <v>0</v>
      </c>
      <c r="AK587" s="37">
        <f t="shared" si="2727"/>
        <v>0</v>
      </c>
      <c r="AL587" s="37">
        <f>AL588+AL590+AL592</f>
        <v>57739</v>
      </c>
      <c r="AM587" s="37">
        <f t="shared" ref="AM587:AO587" si="2728">AM588+AM590+AM592</f>
        <v>0</v>
      </c>
      <c r="AN587" s="37">
        <f t="shared" si="2728"/>
        <v>57739</v>
      </c>
      <c r="AO587" s="37">
        <f t="shared" si="2728"/>
        <v>0</v>
      </c>
      <c r="AP587" s="37">
        <f>AP588+AP590+AP592</f>
        <v>0</v>
      </c>
      <c r="AQ587" s="37">
        <f t="shared" ref="AQ587:AS587" si="2729">AQ588+AQ590+AQ592</f>
        <v>0</v>
      </c>
      <c r="AR587" s="37">
        <f t="shared" si="2729"/>
        <v>0</v>
      </c>
      <c r="AS587" s="37">
        <f t="shared" si="2729"/>
        <v>0</v>
      </c>
      <c r="AT587" s="37">
        <f>AT588+AT590+AT592</f>
        <v>57739</v>
      </c>
      <c r="AU587" s="37">
        <f t="shared" ref="AU587:AW587" si="2730">AU588+AU590+AU592</f>
        <v>0</v>
      </c>
      <c r="AV587" s="37">
        <f t="shared" si="2730"/>
        <v>57739</v>
      </c>
      <c r="AW587" s="37">
        <f t="shared" si="2730"/>
        <v>0</v>
      </c>
      <c r="AX587" s="37">
        <f>AX588+AX590+AX592</f>
        <v>0</v>
      </c>
      <c r="AY587" s="37">
        <f t="shared" ref="AY587:BA587" si="2731">AY588+AY590+AY592</f>
        <v>0</v>
      </c>
      <c r="AZ587" s="37">
        <f t="shared" si="2731"/>
        <v>0</v>
      </c>
      <c r="BA587" s="37">
        <f t="shared" si="2731"/>
        <v>0</v>
      </c>
      <c r="BB587" s="37">
        <f>BB588+BB590+BB592</f>
        <v>57739</v>
      </c>
      <c r="BC587" s="37">
        <f t="shared" ref="BC587:BE587" si="2732">BC588+BC590+BC592</f>
        <v>0</v>
      </c>
      <c r="BD587" s="37">
        <f t="shared" si="2732"/>
        <v>57739</v>
      </c>
      <c r="BE587" s="37">
        <f t="shared" si="2732"/>
        <v>0</v>
      </c>
      <c r="BF587" s="37">
        <f>BF588+BF590+BF592</f>
        <v>0</v>
      </c>
      <c r="BG587" s="37">
        <f t="shared" ref="BG587:BI587" si="2733">BG588+BG590+BG592</f>
        <v>0</v>
      </c>
      <c r="BH587" s="37">
        <f t="shared" si="2733"/>
        <v>0</v>
      </c>
      <c r="BI587" s="37">
        <f t="shared" si="2733"/>
        <v>0</v>
      </c>
      <c r="BJ587" s="37">
        <f>BJ588+BJ590+BJ592</f>
        <v>57739</v>
      </c>
      <c r="BK587" s="37">
        <f t="shared" ref="BK587:BM587" si="2734">BK588+BK590+BK592</f>
        <v>0</v>
      </c>
      <c r="BL587" s="37">
        <f t="shared" si="2734"/>
        <v>57739</v>
      </c>
      <c r="BM587" s="37">
        <f t="shared" si="2734"/>
        <v>0</v>
      </c>
      <c r="BN587" s="37">
        <f>BN588+BN590+BN592</f>
        <v>0</v>
      </c>
      <c r="BO587" s="37">
        <f t="shared" ref="BO587:BQ587" si="2735">BO588+BO590+BO592</f>
        <v>0</v>
      </c>
      <c r="BP587" s="37">
        <f t="shared" si="2735"/>
        <v>0</v>
      </c>
      <c r="BQ587" s="37">
        <f t="shared" si="2735"/>
        <v>0</v>
      </c>
      <c r="BR587" s="37">
        <f>BR588+BR590+BR592</f>
        <v>57739</v>
      </c>
      <c r="BS587" s="37">
        <f t="shared" ref="BS587:BU587" si="2736">BS588+BS590+BS592</f>
        <v>0</v>
      </c>
      <c r="BT587" s="37">
        <f t="shared" si="2736"/>
        <v>57739</v>
      </c>
      <c r="BU587" s="37">
        <f t="shared" si="2736"/>
        <v>0</v>
      </c>
      <c r="BV587" s="151">
        <f>BV588+BV590+BV592</f>
        <v>0</v>
      </c>
      <c r="BW587" s="151">
        <f t="shared" ref="BW587:BY587" si="2737">BW588+BW590+BW592</f>
        <v>0</v>
      </c>
      <c r="BX587" s="151">
        <f t="shared" si="2737"/>
        <v>0</v>
      </c>
      <c r="BY587" s="151">
        <f t="shared" si="2737"/>
        <v>0</v>
      </c>
      <c r="BZ587" s="37">
        <f>BZ588+BZ590+BZ592</f>
        <v>57739</v>
      </c>
      <c r="CA587" s="37">
        <f t="shared" ref="CA587:CC587" si="2738">CA588+CA590+CA592</f>
        <v>0</v>
      </c>
      <c r="CB587" s="37">
        <f t="shared" si="2738"/>
        <v>57739</v>
      </c>
      <c r="CC587" s="37">
        <f t="shared" si="2738"/>
        <v>0</v>
      </c>
    </row>
    <row r="588" spans="1:81" s="40" customFormat="1" ht="82.5" x14ac:dyDescent="0.25">
      <c r="A588" s="9" t="s">
        <v>22</v>
      </c>
      <c r="B588" s="2" t="s">
        <v>188</v>
      </c>
      <c r="C588" s="2" t="s">
        <v>181</v>
      </c>
      <c r="D588" s="50" t="s">
        <v>205</v>
      </c>
      <c r="E588" s="2" t="s">
        <v>471</v>
      </c>
      <c r="F588" s="37">
        <f>F589</f>
        <v>19823</v>
      </c>
      <c r="G588" s="37">
        <f t="shared" ref="G588:I588" si="2739">G589</f>
        <v>0</v>
      </c>
      <c r="H588" s="37">
        <f t="shared" si="2739"/>
        <v>19823</v>
      </c>
      <c r="I588" s="37">
        <f t="shared" si="2739"/>
        <v>0</v>
      </c>
      <c r="J588" s="37">
        <f>J589</f>
        <v>0</v>
      </c>
      <c r="K588" s="37">
        <f t="shared" ref="K588:M588" si="2740">K589</f>
        <v>0</v>
      </c>
      <c r="L588" s="37">
        <f t="shared" si="2740"/>
        <v>0</v>
      </c>
      <c r="M588" s="37">
        <f t="shared" si="2740"/>
        <v>0</v>
      </c>
      <c r="N588" s="37">
        <f>N589</f>
        <v>19823</v>
      </c>
      <c r="O588" s="37">
        <f t="shared" ref="O588:Q588" si="2741">O589</f>
        <v>0</v>
      </c>
      <c r="P588" s="37">
        <f t="shared" si="2741"/>
        <v>19823</v>
      </c>
      <c r="Q588" s="37">
        <f t="shared" si="2741"/>
        <v>0</v>
      </c>
      <c r="R588" s="37">
        <f>R589</f>
        <v>0</v>
      </c>
      <c r="S588" s="37">
        <f t="shared" ref="S588:U588" si="2742">S589</f>
        <v>0</v>
      </c>
      <c r="T588" s="37">
        <f t="shared" si="2742"/>
        <v>0</v>
      </c>
      <c r="U588" s="37">
        <f t="shared" si="2742"/>
        <v>0</v>
      </c>
      <c r="V588" s="37">
        <f>V589</f>
        <v>19823</v>
      </c>
      <c r="W588" s="37">
        <f t="shared" ref="W588:Y588" si="2743">W589</f>
        <v>0</v>
      </c>
      <c r="X588" s="37">
        <f t="shared" si="2743"/>
        <v>19823</v>
      </c>
      <c r="Y588" s="37">
        <f t="shared" si="2743"/>
        <v>0</v>
      </c>
      <c r="Z588" s="37">
        <f>Z589</f>
        <v>0</v>
      </c>
      <c r="AA588" s="37">
        <f t="shared" ref="AA588:AC588" si="2744">AA589</f>
        <v>0</v>
      </c>
      <c r="AB588" s="37">
        <f t="shared" si="2744"/>
        <v>0</v>
      </c>
      <c r="AC588" s="37">
        <f t="shared" si="2744"/>
        <v>0</v>
      </c>
      <c r="AD588" s="37">
        <f>AD589</f>
        <v>19823</v>
      </c>
      <c r="AE588" s="37">
        <f t="shared" ref="AE588:AG588" si="2745">AE589</f>
        <v>0</v>
      </c>
      <c r="AF588" s="37">
        <f t="shared" si="2745"/>
        <v>19823</v>
      </c>
      <c r="AG588" s="37">
        <f t="shared" si="2745"/>
        <v>0</v>
      </c>
      <c r="AH588" s="37">
        <f>AH589</f>
        <v>0</v>
      </c>
      <c r="AI588" s="37">
        <f t="shared" ref="AI588:AK588" si="2746">AI589</f>
        <v>0</v>
      </c>
      <c r="AJ588" s="37">
        <f t="shared" si="2746"/>
        <v>0</v>
      </c>
      <c r="AK588" s="37">
        <f t="shared" si="2746"/>
        <v>0</v>
      </c>
      <c r="AL588" s="37">
        <f>AL589</f>
        <v>19823</v>
      </c>
      <c r="AM588" s="37">
        <f t="shared" ref="AM588:AO588" si="2747">AM589</f>
        <v>0</v>
      </c>
      <c r="AN588" s="37">
        <f t="shared" si="2747"/>
        <v>19823</v>
      </c>
      <c r="AO588" s="37">
        <f t="shared" si="2747"/>
        <v>0</v>
      </c>
      <c r="AP588" s="37">
        <f>AP589</f>
        <v>0</v>
      </c>
      <c r="AQ588" s="37">
        <f t="shared" ref="AQ588:AS588" si="2748">AQ589</f>
        <v>0</v>
      </c>
      <c r="AR588" s="37">
        <f t="shared" si="2748"/>
        <v>0</v>
      </c>
      <c r="AS588" s="37">
        <f t="shared" si="2748"/>
        <v>0</v>
      </c>
      <c r="AT588" s="37">
        <f>AT589</f>
        <v>19823</v>
      </c>
      <c r="AU588" s="37">
        <f t="shared" ref="AU588:AW588" si="2749">AU589</f>
        <v>0</v>
      </c>
      <c r="AV588" s="37">
        <f t="shared" si="2749"/>
        <v>19823</v>
      </c>
      <c r="AW588" s="37">
        <f t="shared" si="2749"/>
        <v>0</v>
      </c>
      <c r="AX588" s="37">
        <f>AX589</f>
        <v>0</v>
      </c>
      <c r="AY588" s="37">
        <f t="shared" ref="AY588:BA588" si="2750">AY589</f>
        <v>0</v>
      </c>
      <c r="AZ588" s="37">
        <f t="shared" si="2750"/>
        <v>0</v>
      </c>
      <c r="BA588" s="37">
        <f t="shared" si="2750"/>
        <v>0</v>
      </c>
      <c r="BB588" s="37">
        <f>BB589</f>
        <v>19823</v>
      </c>
      <c r="BC588" s="37">
        <f t="shared" ref="BC588:BE588" si="2751">BC589</f>
        <v>0</v>
      </c>
      <c r="BD588" s="37">
        <f t="shared" si="2751"/>
        <v>19823</v>
      </c>
      <c r="BE588" s="37">
        <f t="shared" si="2751"/>
        <v>0</v>
      </c>
      <c r="BF588" s="37">
        <f>BF589</f>
        <v>0</v>
      </c>
      <c r="BG588" s="37">
        <f t="shared" ref="BG588:BI588" si="2752">BG589</f>
        <v>0</v>
      </c>
      <c r="BH588" s="37">
        <f t="shared" si="2752"/>
        <v>0</v>
      </c>
      <c r="BI588" s="37">
        <f t="shared" si="2752"/>
        <v>0</v>
      </c>
      <c r="BJ588" s="37">
        <f>BJ589</f>
        <v>19823</v>
      </c>
      <c r="BK588" s="37">
        <f t="shared" ref="BK588:BM588" si="2753">BK589</f>
        <v>0</v>
      </c>
      <c r="BL588" s="37">
        <f t="shared" si="2753"/>
        <v>19823</v>
      </c>
      <c r="BM588" s="37">
        <f t="shared" si="2753"/>
        <v>0</v>
      </c>
      <c r="BN588" s="37">
        <f>BN589</f>
        <v>0</v>
      </c>
      <c r="BO588" s="37">
        <f t="shared" ref="BO588:BQ588" si="2754">BO589</f>
        <v>0</v>
      </c>
      <c r="BP588" s="37">
        <f t="shared" si="2754"/>
        <v>0</v>
      </c>
      <c r="BQ588" s="37">
        <f t="shared" si="2754"/>
        <v>0</v>
      </c>
      <c r="BR588" s="37">
        <f>BR589</f>
        <v>19823</v>
      </c>
      <c r="BS588" s="37">
        <f t="shared" ref="BS588:BU588" si="2755">BS589</f>
        <v>0</v>
      </c>
      <c r="BT588" s="37">
        <f t="shared" si="2755"/>
        <v>19823</v>
      </c>
      <c r="BU588" s="37">
        <f t="shared" si="2755"/>
        <v>0</v>
      </c>
      <c r="BV588" s="151">
        <f>BV589</f>
        <v>0</v>
      </c>
      <c r="BW588" s="151">
        <f t="shared" ref="BW588:BY588" si="2756">BW589</f>
        <v>0</v>
      </c>
      <c r="BX588" s="151">
        <f t="shared" si="2756"/>
        <v>0</v>
      </c>
      <c r="BY588" s="151">
        <f t="shared" si="2756"/>
        <v>0</v>
      </c>
      <c r="BZ588" s="37">
        <f>BZ589</f>
        <v>19823</v>
      </c>
      <c r="CA588" s="37">
        <f t="shared" ref="CA588:CC588" si="2757">CA589</f>
        <v>0</v>
      </c>
      <c r="CB588" s="37">
        <f t="shared" si="2757"/>
        <v>19823</v>
      </c>
      <c r="CC588" s="37">
        <f t="shared" si="2757"/>
        <v>0</v>
      </c>
    </row>
    <row r="589" spans="1:81" s="40" customFormat="1" ht="31.9" customHeight="1" x14ac:dyDescent="0.25">
      <c r="A589" s="9" t="s">
        <v>90</v>
      </c>
      <c r="B589" s="2" t="s">
        <v>188</v>
      </c>
      <c r="C589" s="2" t="s">
        <v>181</v>
      </c>
      <c r="D589" s="50" t="s">
        <v>205</v>
      </c>
      <c r="E589" s="2" t="s">
        <v>535</v>
      </c>
      <c r="F589" s="37">
        <v>19823</v>
      </c>
      <c r="G589" s="37"/>
      <c r="H589" s="37">
        <v>19823</v>
      </c>
      <c r="I589" s="37"/>
      <c r="J589" s="37"/>
      <c r="K589" s="37"/>
      <c r="L589" s="37"/>
      <c r="M589" s="37"/>
      <c r="N589" s="37">
        <f>F589+J589</f>
        <v>19823</v>
      </c>
      <c r="O589" s="37">
        <f>G589+K589</f>
        <v>0</v>
      </c>
      <c r="P589" s="37">
        <f>H589+L589</f>
        <v>19823</v>
      </c>
      <c r="Q589" s="37">
        <f>I589+M589</f>
        <v>0</v>
      </c>
      <c r="R589" s="37"/>
      <c r="S589" s="37"/>
      <c r="T589" s="37"/>
      <c r="U589" s="37"/>
      <c r="V589" s="37">
        <f>N589+R589+S589</f>
        <v>19823</v>
      </c>
      <c r="W589" s="37">
        <f>O589+S589</f>
        <v>0</v>
      </c>
      <c r="X589" s="37">
        <f>P589+T589+U589</f>
        <v>19823</v>
      </c>
      <c r="Y589" s="37">
        <f>Q589+U589</f>
        <v>0</v>
      </c>
      <c r="Z589" s="37"/>
      <c r="AA589" s="37"/>
      <c r="AB589" s="37"/>
      <c r="AC589" s="37"/>
      <c r="AD589" s="37">
        <f>V589+Z589+AA589</f>
        <v>19823</v>
      </c>
      <c r="AE589" s="37">
        <f>W589+AA589</f>
        <v>0</v>
      </c>
      <c r="AF589" s="37">
        <f>X589+AB589+AC589</f>
        <v>19823</v>
      </c>
      <c r="AG589" s="37">
        <f>Y589+AC589</f>
        <v>0</v>
      </c>
      <c r="AH589" s="37"/>
      <c r="AI589" s="37"/>
      <c r="AJ589" s="37"/>
      <c r="AK589" s="37"/>
      <c r="AL589" s="37">
        <f>AD589+AH589+AI589</f>
        <v>19823</v>
      </c>
      <c r="AM589" s="37">
        <f>AE589+AI589</f>
        <v>0</v>
      </c>
      <c r="AN589" s="37">
        <f>AF589+AJ589+AK589</f>
        <v>19823</v>
      </c>
      <c r="AO589" s="37">
        <f>AG589+AK589</f>
        <v>0</v>
      </c>
      <c r="AP589" s="37"/>
      <c r="AQ589" s="37"/>
      <c r="AR589" s="37"/>
      <c r="AS589" s="37"/>
      <c r="AT589" s="37">
        <f>AL589+AP589+AQ589</f>
        <v>19823</v>
      </c>
      <c r="AU589" s="37">
        <f>AM589+AQ589</f>
        <v>0</v>
      </c>
      <c r="AV589" s="37">
        <f>AN589+AR589+AS589</f>
        <v>19823</v>
      </c>
      <c r="AW589" s="37">
        <f>AO589+AS589</f>
        <v>0</v>
      </c>
      <c r="AX589" s="37"/>
      <c r="AY589" s="37"/>
      <c r="AZ589" s="37"/>
      <c r="BA589" s="37"/>
      <c r="BB589" s="37">
        <f>AT589+AX589+AY589</f>
        <v>19823</v>
      </c>
      <c r="BC589" s="37">
        <f>AU589+AY589</f>
        <v>0</v>
      </c>
      <c r="BD589" s="37">
        <f>AV589+AZ589+BA589</f>
        <v>19823</v>
      </c>
      <c r="BE589" s="37">
        <f>AW589+BA589</f>
        <v>0</v>
      </c>
      <c r="BF589" s="37"/>
      <c r="BG589" s="37"/>
      <c r="BH589" s="37"/>
      <c r="BI589" s="37"/>
      <c r="BJ589" s="37">
        <f>BB589+BF589+BG589</f>
        <v>19823</v>
      </c>
      <c r="BK589" s="37">
        <f>BC589+BG589</f>
        <v>0</v>
      </c>
      <c r="BL589" s="37">
        <f>BD589+BH589+BI589</f>
        <v>19823</v>
      </c>
      <c r="BM589" s="37">
        <f>BE589+BI589</f>
        <v>0</v>
      </c>
      <c r="BN589" s="37"/>
      <c r="BO589" s="37"/>
      <c r="BP589" s="37"/>
      <c r="BQ589" s="37"/>
      <c r="BR589" s="37">
        <f>BJ589+BN589+BO589</f>
        <v>19823</v>
      </c>
      <c r="BS589" s="37">
        <f>BK589+BO589</f>
        <v>0</v>
      </c>
      <c r="BT589" s="37">
        <f>BL589+BP589+BQ589</f>
        <v>19823</v>
      </c>
      <c r="BU589" s="37">
        <f>BM589+BQ589</f>
        <v>0</v>
      </c>
      <c r="BV589" s="151"/>
      <c r="BW589" s="151"/>
      <c r="BX589" s="151"/>
      <c r="BY589" s="151"/>
      <c r="BZ589" s="37">
        <f>BR589+BV589+BW589</f>
        <v>19823</v>
      </c>
      <c r="CA589" s="37">
        <f>BS589+BW589</f>
        <v>0</v>
      </c>
      <c r="CB589" s="37">
        <f>BT589+BX589+BY589</f>
        <v>19823</v>
      </c>
      <c r="CC589" s="37">
        <f>BU589+BY589</f>
        <v>0</v>
      </c>
    </row>
    <row r="590" spans="1:81" s="40" customFormat="1" ht="33" x14ac:dyDescent="0.25">
      <c r="A590" s="9" t="s">
        <v>32</v>
      </c>
      <c r="B590" s="2" t="s">
        <v>188</v>
      </c>
      <c r="C590" s="2" t="s">
        <v>181</v>
      </c>
      <c r="D590" s="50" t="s">
        <v>205</v>
      </c>
      <c r="E590" s="2" t="s">
        <v>475</v>
      </c>
      <c r="F590" s="37">
        <f>F591</f>
        <v>37876</v>
      </c>
      <c r="G590" s="37">
        <f t="shared" ref="G590:I590" si="2758">G591</f>
        <v>0</v>
      </c>
      <c r="H590" s="37">
        <f t="shared" si="2758"/>
        <v>37876</v>
      </c>
      <c r="I590" s="37">
        <f t="shared" si="2758"/>
        <v>0</v>
      </c>
      <c r="J590" s="37">
        <f>J591</f>
        <v>0</v>
      </c>
      <c r="K590" s="37">
        <f t="shared" ref="K590:M590" si="2759">K591</f>
        <v>0</v>
      </c>
      <c r="L590" s="37">
        <f t="shared" si="2759"/>
        <v>0</v>
      </c>
      <c r="M590" s="37">
        <f t="shared" si="2759"/>
        <v>0</v>
      </c>
      <c r="N590" s="37">
        <f>N591</f>
        <v>37876</v>
      </c>
      <c r="O590" s="37">
        <f t="shared" ref="O590:Q590" si="2760">O591</f>
        <v>0</v>
      </c>
      <c r="P590" s="37">
        <f t="shared" si="2760"/>
        <v>37876</v>
      </c>
      <c r="Q590" s="37">
        <f t="shared" si="2760"/>
        <v>0</v>
      </c>
      <c r="R590" s="37">
        <f>R591</f>
        <v>0</v>
      </c>
      <c r="S590" s="37">
        <f t="shared" ref="S590:U590" si="2761">S591</f>
        <v>0</v>
      </c>
      <c r="T590" s="37">
        <f t="shared" si="2761"/>
        <v>0</v>
      </c>
      <c r="U590" s="37">
        <f t="shared" si="2761"/>
        <v>0</v>
      </c>
      <c r="V590" s="37">
        <f>V591</f>
        <v>37876</v>
      </c>
      <c r="W590" s="37">
        <f t="shared" ref="W590:Y590" si="2762">W591</f>
        <v>0</v>
      </c>
      <c r="X590" s="37">
        <f t="shared" si="2762"/>
        <v>37876</v>
      </c>
      <c r="Y590" s="37">
        <f t="shared" si="2762"/>
        <v>0</v>
      </c>
      <c r="Z590" s="37">
        <f>Z591</f>
        <v>0</v>
      </c>
      <c r="AA590" s="37">
        <f t="shared" ref="AA590:AC590" si="2763">AA591</f>
        <v>0</v>
      </c>
      <c r="AB590" s="37">
        <f t="shared" si="2763"/>
        <v>0</v>
      </c>
      <c r="AC590" s="37">
        <f t="shared" si="2763"/>
        <v>0</v>
      </c>
      <c r="AD590" s="37">
        <f>AD591</f>
        <v>37876</v>
      </c>
      <c r="AE590" s="37">
        <f t="shared" ref="AE590:AG590" si="2764">AE591</f>
        <v>0</v>
      </c>
      <c r="AF590" s="37">
        <f t="shared" si="2764"/>
        <v>37876</v>
      </c>
      <c r="AG590" s="37">
        <f t="shared" si="2764"/>
        <v>0</v>
      </c>
      <c r="AH590" s="37">
        <f>AH591</f>
        <v>0</v>
      </c>
      <c r="AI590" s="37">
        <f t="shared" ref="AI590:AK590" si="2765">AI591</f>
        <v>0</v>
      </c>
      <c r="AJ590" s="37">
        <f t="shared" si="2765"/>
        <v>0</v>
      </c>
      <c r="AK590" s="37">
        <f t="shared" si="2765"/>
        <v>0</v>
      </c>
      <c r="AL590" s="37">
        <f>AL591</f>
        <v>37876</v>
      </c>
      <c r="AM590" s="37">
        <f t="shared" ref="AM590:AO590" si="2766">AM591</f>
        <v>0</v>
      </c>
      <c r="AN590" s="37">
        <f t="shared" si="2766"/>
        <v>37876</v>
      </c>
      <c r="AO590" s="37">
        <f t="shared" si="2766"/>
        <v>0</v>
      </c>
      <c r="AP590" s="37">
        <f>AP591</f>
        <v>0</v>
      </c>
      <c r="AQ590" s="37">
        <f t="shared" ref="AQ590:AS590" si="2767">AQ591</f>
        <v>0</v>
      </c>
      <c r="AR590" s="37">
        <f t="shared" si="2767"/>
        <v>0</v>
      </c>
      <c r="AS590" s="37">
        <f t="shared" si="2767"/>
        <v>0</v>
      </c>
      <c r="AT590" s="37">
        <f>AT591</f>
        <v>37876</v>
      </c>
      <c r="AU590" s="37">
        <f t="shared" ref="AU590:AW590" si="2768">AU591</f>
        <v>0</v>
      </c>
      <c r="AV590" s="37">
        <f t="shared" si="2768"/>
        <v>37876</v>
      </c>
      <c r="AW590" s="37">
        <f t="shared" si="2768"/>
        <v>0</v>
      </c>
      <c r="AX590" s="37">
        <f>AX591</f>
        <v>0</v>
      </c>
      <c r="AY590" s="37">
        <f t="shared" ref="AY590:BA590" si="2769">AY591</f>
        <v>0</v>
      </c>
      <c r="AZ590" s="37">
        <f t="shared" si="2769"/>
        <v>0</v>
      </c>
      <c r="BA590" s="37">
        <f t="shared" si="2769"/>
        <v>0</v>
      </c>
      <c r="BB590" s="37">
        <f>BB591</f>
        <v>37876</v>
      </c>
      <c r="BC590" s="37">
        <f t="shared" ref="BC590:BE590" si="2770">BC591</f>
        <v>0</v>
      </c>
      <c r="BD590" s="37">
        <f t="shared" si="2770"/>
        <v>37876</v>
      </c>
      <c r="BE590" s="37">
        <f t="shared" si="2770"/>
        <v>0</v>
      </c>
      <c r="BF590" s="37">
        <f>BF591</f>
        <v>0</v>
      </c>
      <c r="BG590" s="37">
        <f t="shared" ref="BG590:BI590" si="2771">BG591</f>
        <v>0</v>
      </c>
      <c r="BH590" s="37">
        <f t="shared" si="2771"/>
        <v>0</v>
      </c>
      <c r="BI590" s="37">
        <f t="shared" si="2771"/>
        <v>0</v>
      </c>
      <c r="BJ590" s="37">
        <f>BJ591</f>
        <v>37876</v>
      </c>
      <c r="BK590" s="37">
        <f t="shared" ref="BK590:BM590" si="2772">BK591</f>
        <v>0</v>
      </c>
      <c r="BL590" s="37">
        <f t="shared" si="2772"/>
        <v>37876</v>
      </c>
      <c r="BM590" s="37">
        <f t="shared" si="2772"/>
        <v>0</v>
      </c>
      <c r="BN590" s="37">
        <f>BN591</f>
        <v>0</v>
      </c>
      <c r="BO590" s="37">
        <f t="shared" ref="BO590:BQ590" si="2773">BO591</f>
        <v>0</v>
      </c>
      <c r="BP590" s="37">
        <f t="shared" si="2773"/>
        <v>0</v>
      </c>
      <c r="BQ590" s="37">
        <f t="shared" si="2773"/>
        <v>0</v>
      </c>
      <c r="BR590" s="37">
        <f>BR591</f>
        <v>37876</v>
      </c>
      <c r="BS590" s="37">
        <f t="shared" ref="BS590:BU590" si="2774">BS591</f>
        <v>0</v>
      </c>
      <c r="BT590" s="37">
        <f t="shared" si="2774"/>
        <v>37876</v>
      </c>
      <c r="BU590" s="37">
        <f t="shared" si="2774"/>
        <v>0</v>
      </c>
      <c r="BV590" s="151">
        <f>BV591</f>
        <v>0</v>
      </c>
      <c r="BW590" s="151">
        <f t="shared" ref="BW590:BY590" si="2775">BW591</f>
        <v>0</v>
      </c>
      <c r="BX590" s="151">
        <f t="shared" si="2775"/>
        <v>0</v>
      </c>
      <c r="BY590" s="151">
        <f t="shared" si="2775"/>
        <v>0</v>
      </c>
      <c r="BZ590" s="37">
        <f>BZ591</f>
        <v>37876</v>
      </c>
      <c r="CA590" s="37">
        <f t="shared" ref="CA590:CC590" si="2776">CA591</f>
        <v>0</v>
      </c>
      <c r="CB590" s="37">
        <f t="shared" si="2776"/>
        <v>37876</v>
      </c>
      <c r="CC590" s="37">
        <f t="shared" si="2776"/>
        <v>0</v>
      </c>
    </row>
    <row r="591" spans="1:81" s="40" customFormat="1" ht="54.6" customHeight="1" x14ac:dyDescent="0.25">
      <c r="A591" s="9" t="s">
        <v>33</v>
      </c>
      <c r="B591" s="2" t="s">
        <v>188</v>
      </c>
      <c r="C591" s="2" t="s">
        <v>181</v>
      </c>
      <c r="D591" s="50" t="s">
        <v>205</v>
      </c>
      <c r="E591" s="2" t="s">
        <v>476</v>
      </c>
      <c r="F591" s="37">
        <v>37876</v>
      </c>
      <c r="G591" s="37"/>
      <c r="H591" s="37">
        <v>37876</v>
      </c>
      <c r="I591" s="37"/>
      <c r="J591" s="37"/>
      <c r="K591" s="37"/>
      <c r="L591" s="37"/>
      <c r="M591" s="37"/>
      <c r="N591" s="37">
        <f>F591+J591</f>
        <v>37876</v>
      </c>
      <c r="O591" s="37">
        <f>G591+K591</f>
        <v>0</v>
      </c>
      <c r="P591" s="37">
        <f>H591+L591</f>
        <v>37876</v>
      </c>
      <c r="Q591" s="37">
        <f>I591+M591</f>
        <v>0</v>
      </c>
      <c r="R591" s="37"/>
      <c r="S591" s="37"/>
      <c r="T591" s="37"/>
      <c r="U591" s="37"/>
      <c r="V591" s="37">
        <f>N591+R591+S591</f>
        <v>37876</v>
      </c>
      <c r="W591" s="37">
        <f>O591+S591</f>
        <v>0</v>
      </c>
      <c r="X591" s="37">
        <f>P591+T591+U591</f>
        <v>37876</v>
      </c>
      <c r="Y591" s="37">
        <f>Q591+U591</f>
        <v>0</v>
      </c>
      <c r="Z591" s="37"/>
      <c r="AA591" s="37"/>
      <c r="AB591" s="37"/>
      <c r="AC591" s="37"/>
      <c r="AD591" s="37">
        <f>V591+Z591+AA591</f>
        <v>37876</v>
      </c>
      <c r="AE591" s="37">
        <f>W591+AA591</f>
        <v>0</v>
      </c>
      <c r="AF591" s="37">
        <f>X591+AB591+AC591</f>
        <v>37876</v>
      </c>
      <c r="AG591" s="37">
        <f>Y591+AC591</f>
        <v>0</v>
      </c>
      <c r="AH591" s="37"/>
      <c r="AI591" s="37"/>
      <c r="AJ591" s="37"/>
      <c r="AK591" s="37"/>
      <c r="AL591" s="37">
        <f>AD591+AH591+AI591</f>
        <v>37876</v>
      </c>
      <c r="AM591" s="37">
        <f>AE591+AI591</f>
        <v>0</v>
      </c>
      <c r="AN591" s="37">
        <f>AF591+AJ591+AK591</f>
        <v>37876</v>
      </c>
      <c r="AO591" s="37">
        <f>AG591+AK591</f>
        <v>0</v>
      </c>
      <c r="AP591" s="37"/>
      <c r="AQ591" s="37"/>
      <c r="AR591" s="37"/>
      <c r="AS591" s="37"/>
      <c r="AT591" s="37">
        <f>AL591+AP591+AQ591</f>
        <v>37876</v>
      </c>
      <c r="AU591" s="37">
        <f>AM591+AQ591</f>
        <v>0</v>
      </c>
      <c r="AV591" s="37">
        <f>AN591+AR591+AS591</f>
        <v>37876</v>
      </c>
      <c r="AW591" s="37">
        <f>AO591+AS591</f>
        <v>0</v>
      </c>
      <c r="AX591" s="37"/>
      <c r="AY591" s="37"/>
      <c r="AZ591" s="37"/>
      <c r="BA591" s="37"/>
      <c r="BB591" s="37">
        <f>AT591+AX591+AY591</f>
        <v>37876</v>
      </c>
      <c r="BC591" s="37">
        <f>AU591+AY591</f>
        <v>0</v>
      </c>
      <c r="BD591" s="37">
        <f>AV591+AZ591+BA591</f>
        <v>37876</v>
      </c>
      <c r="BE591" s="37">
        <f>AW591+BA591</f>
        <v>0</v>
      </c>
      <c r="BF591" s="37"/>
      <c r="BG591" s="37"/>
      <c r="BH591" s="37"/>
      <c r="BI591" s="37"/>
      <c r="BJ591" s="37">
        <f>BB591+BF591+BG591</f>
        <v>37876</v>
      </c>
      <c r="BK591" s="37">
        <f>BC591+BG591</f>
        <v>0</v>
      </c>
      <c r="BL591" s="37">
        <f>BD591+BH591+BI591</f>
        <v>37876</v>
      </c>
      <c r="BM591" s="37">
        <f>BE591+BI591</f>
        <v>0</v>
      </c>
      <c r="BN591" s="37"/>
      <c r="BO591" s="37"/>
      <c r="BP591" s="37"/>
      <c r="BQ591" s="37"/>
      <c r="BR591" s="37">
        <f>BJ591+BN591+BO591</f>
        <v>37876</v>
      </c>
      <c r="BS591" s="37">
        <f>BK591+BO591</f>
        <v>0</v>
      </c>
      <c r="BT591" s="37">
        <f>BL591+BP591+BQ591</f>
        <v>37876</v>
      </c>
      <c r="BU591" s="37">
        <f>BM591+BQ591</f>
        <v>0</v>
      </c>
      <c r="BV591" s="151"/>
      <c r="BW591" s="151"/>
      <c r="BX591" s="151"/>
      <c r="BY591" s="151"/>
      <c r="BZ591" s="37">
        <f>BR591+BV591+BW591</f>
        <v>37876</v>
      </c>
      <c r="CA591" s="37">
        <f>BS591+BW591</f>
        <v>0</v>
      </c>
      <c r="CB591" s="37">
        <f>BT591+BX591+BY591</f>
        <v>37876</v>
      </c>
      <c r="CC591" s="37">
        <f>BU591+BY591</f>
        <v>0</v>
      </c>
    </row>
    <row r="592" spans="1:81" s="40" customFormat="1" ht="16.5" x14ac:dyDescent="0.25">
      <c r="A592" s="9" t="s">
        <v>36</v>
      </c>
      <c r="B592" s="2" t="s">
        <v>188</v>
      </c>
      <c r="C592" s="2" t="s">
        <v>181</v>
      </c>
      <c r="D592" s="50" t="s">
        <v>205</v>
      </c>
      <c r="E592" s="2" t="s">
        <v>482</v>
      </c>
      <c r="F592" s="37">
        <f>F593</f>
        <v>40</v>
      </c>
      <c r="G592" s="37">
        <f t="shared" ref="G592:I592" si="2777">G593</f>
        <v>0</v>
      </c>
      <c r="H592" s="37">
        <f t="shared" si="2777"/>
        <v>40</v>
      </c>
      <c r="I592" s="37">
        <f t="shared" si="2777"/>
        <v>0</v>
      </c>
      <c r="J592" s="37">
        <f>J593</f>
        <v>0</v>
      </c>
      <c r="K592" s="37">
        <f t="shared" ref="K592:M592" si="2778">K593</f>
        <v>0</v>
      </c>
      <c r="L592" s="37">
        <f t="shared" si="2778"/>
        <v>0</v>
      </c>
      <c r="M592" s="37">
        <f t="shared" si="2778"/>
        <v>0</v>
      </c>
      <c r="N592" s="37">
        <f>N593</f>
        <v>40</v>
      </c>
      <c r="O592" s="37">
        <f t="shared" ref="O592:Q592" si="2779">O593</f>
        <v>0</v>
      </c>
      <c r="P592" s="37">
        <f t="shared" si="2779"/>
        <v>40</v>
      </c>
      <c r="Q592" s="37">
        <f t="shared" si="2779"/>
        <v>0</v>
      </c>
      <c r="R592" s="37">
        <f>R593</f>
        <v>0</v>
      </c>
      <c r="S592" s="37">
        <f t="shared" ref="S592:U592" si="2780">S593</f>
        <v>0</v>
      </c>
      <c r="T592" s="37">
        <f t="shared" si="2780"/>
        <v>0</v>
      </c>
      <c r="U592" s="37">
        <f t="shared" si="2780"/>
        <v>0</v>
      </c>
      <c r="V592" s="37">
        <f>V593</f>
        <v>40</v>
      </c>
      <c r="W592" s="37">
        <f t="shared" ref="W592:Y592" si="2781">W593</f>
        <v>0</v>
      </c>
      <c r="X592" s="37">
        <f t="shared" si="2781"/>
        <v>40</v>
      </c>
      <c r="Y592" s="37">
        <f t="shared" si="2781"/>
        <v>0</v>
      </c>
      <c r="Z592" s="37">
        <f>Z593</f>
        <v>0</v>
      </c>
      <c r="AA592" s="37">
        <f t="shared" ref="AA592:AC592" si="2782">AA593</f>
        <v>0</v>
      </c>
      <c r="AB592" s="37">
        <f t="shared" si="2782"/>
        <v>0</v>
      </c>
      <c r="AC592" s="37">
        <f t="shared" si="2782"/>
        <v>0</v>
      </c>
      <c r="AD592" s="37">
        <f>AD593</f>
        <v>40</v>
      </c>
      <c r="AE592" s="37">
        <f t="shared" ref="AE592:AG592" si="2783">AE593</f>
        <v>0</v>
      </c>
      <c r="AF592" s="37">
        <f t="shared" si="2783"/>
        <v>40</v>
      </c>
      <c r="AG592" s="37">
        <f t="shared" si="2783"/>
        <v>0</v>
      </c>
      <c r="AH592" s="37">
        <f>AH593</f>
        <v>0</v>
      </c>
      <c r="AI592" s="37">
        <f t="shared" ref="AI592:AK592" si="2784">AI593</f>
        <v>0</v>
      </c>
      <c r="AJ592" s="37">
        <f t="shared" si="2784"/>
        <v>0</v>
      </c>
      <c r="AK592" s="37">
        <f t="shared" si="2784"/>
        <v>0</v>
      </c>
      <c r="AL592" s="37">
        <f>AL593</f>
        <v>40</v>
      </c>
      <c r="AM592" s="37">
        <f t="shared" ref="AM592:AO592" si="2785">AM593</f>
        <v>0</v>
      </c>
      <c r="AN592" s="37">
        <f t="shared" si="2785"/>
        <v>40</v>
      </c>
      <c r="AO592" s="37">
        <f t="shared" si="2785"/>
        <v>0</v>
      </c>
      <c r="AP592" s="37">
        <f>AP593</f>
        <v>0</v>
      </c>
      <c r="AQ592" s="37">
        <f t="shared" ref="AQ592:AS592" si="2786">AQ593</f>
        <v>0</v>
      </c>
      <c r="AR592" s="37">
        <f t="shared" si="2786"/>
        <v>0</v>
      </c>
      <c r="AS592" s="37">
        <f t="shared" si="2786"/>
        <v>0</v>
      </c>
      <c r="AT592" s="37">
        <f>AT593</f>
        <v>40</v>
      </c>
      <c r="AU592" s="37">
        <f t="shared" ref="AU592:AW592" si="2787">AU593</f>
        <v>0</v>
      </c>
      <c r="AV592" s="37">
        <f t="shared" si="2787"/>
        <v>40</v>
      </c>
      <c r="AW592" s="37">
        <f t="shared" si="2787"/>
        <v>0</v>
      </c>
      <c r="AX592" s="37">
        <f>AX593</f>
        <v>0</v>
      </c>
      <c r="AY592" s="37">
        <f t="shared" ref="AY592:BA592" si="2788">AY593</f>
        <v>0</v>
      </c>
      <c r="AZ592" s="37">
        <f t="shared" si="2788"/>
        <v>0</v>
      </c>
      <c r="BA592" s="37">
        <f t="shared" si="2788"/>
        <v>0</v>
      </c>
      <c r="BB592" s="37">
        <f>BB593</f>
        <v>40</v>
      </c>
      <c r="BC592" s="37">
        <f t="shared" ref="BC592:BE592" si="2789">BC593</f>
        <v>0</v>
      </c>
      <c r="BD592" s="37">
        <f t="shared" si="2789"/>
        <v>40</v>
      </c>
      <c r="BE592" s="37">
        <f t="shared" si="2789"/>
        <v>0</v>
      </c>
      <c r="BF592" s="37">
        <f>BF593</f>
        <v>0</v>
      </c>
      <c r="BG592" s="37">
        <f t="shared" ref="BG592:BI592" si="2790">BG593</f>
        <v>0</v>
      </c>
      <c r="BH592" s="37">
        <f t="shared" si="2790"/>
        <v>0</v>
      </c>
      <c r="BI592" s="37">
        <f t="shared" si="2790"/>
        <v>0</v>
      </c>
      <c r="BJ592" s="37">
        <f>BJ593</f>
        <v>40</v>
      </c>
      <c r="BK592" s="37">
        <f t="shared" ref="BK592:BM592" si="2791">BK593</f>
        <v>0</v>
      </c>
      <c r="BL592" s="37">
        <f t="shared" si="2791"/>
        <v>40</v>
      </c>
      <c r="BM592" s="37">
        <f t="shared" si="2791"/>
        <v>0</v>
      </c>
      <c r="BN592" s="37">
        <f>BN593</f>
        <v>0</v>
      </c>
      <c r="BO592" s="37">
        <f t="shared" ref="BO592:BQ592" si="2792">BO593</f>
        <v>0</v>
      </c>
      <c r="BP592" s="37">
        <f t="shared" si="2792"/>
        <v>0</v>
      </c>
      <c r="BQ592" s="37">
        <f t="shared" si="2792"/>
        <v>0</v>
      </c>
      <c r="BR592" s="37">
        <f>BR593</f>
        <v>40</v>
      </c>
      <c r="BS592" s="37">
        <f t="shared" ref="BS592:BU592" si="2793">BS593</f>
        <v>0</v>
      </c>
      <c r="BT592" s="37">
        <f t="shared" si="2793"/>
        <v>40</v>
      </c>
      <c r="BU592" s="37">
        <f t="shared" si="2793"/>
        <v>0</v>
      </c>
      <c r="BV592" s="151">
        <f>BV593</f>
        <v>0</v>
      </c>
      <c r="BW592" s="151">
        <f t="shared" ref="BW592:BY592" si="2794">BW593</f>
        <v>0</v>
      </c>
      <c r="BX592" s="151">
        <f t="shared" si="2794"/>
        <v>0</v>
      </c>
      <c r="BY592" s="151">
        <f t="shared" si="2794"/>
        <v>0</v>
      </c>
      <c r="BZ592" s="37">
        <f>BZ593</f>
        <v>40</v>
      </c>
      <c r="CA592" s="37">
        <f t="shared" ref="CA592:CC592" si="2795">CA593</f>
        <v>0</v>
      </c>
      <c r="CB592" s="37">
        <f t="shared" si="2795"/>
        <v>40</v>
      </c>
      <c r="CC592" s="37">
        <f t="shared" si="2795"/>
        <v>0</v>
      </c>
    </row>
    <row r="593" spans="1:81" s="40" customFormat="1" ht="16.5" x14ac:dyDescent="0.25">
      <c r="A593" s="9" t="s">
        <v>38</v>
      </c>
      <c r="B593" s="2" t="s">
        <v>188</v>
      </c>
      <c r="C593" s="2" t="s">
        <v>181</v>
      </c>
      <c r="D593" s="50" t="s">
        <v>205</v>
      </c>
      <c r="E593" s="2" t="s">
        <v>484</v>
      </c>
      <c r="F593" s="37">
        <v>40</v>
      </c>
      <c r="G593" s="37"/>
      <c r="H593" s="37">
        <v>40</v>
      </c>
      <c r="I593" s="37"/>
      <c r="J593" s="37"/>
      <c r="K593" s="37"/>
      <c r="L593" s="37"/>
      <c r="M593" s="37"/>
      <c r="N593" s="37">
        <f>F593+J593</f>
        <v>40</v>
      </c>
      <c r="O593" s="37">
        <f>G593+K593</f>
        <v>0</v>
      </c>
      <c r="P593" s="37">
        <f>H593+L593</f>
        <v>40</v>
      </c>
      <c r="Q593" s="37">
        <f>I593+M593</f>
        <v>0</v>
      </c>
      <c r="R593" s="37"/>
      <c r="S593" s="37"/>
      <c r="T593" s="37"/>
      <c r="U593" s="37"/>
      <c r="V593" s="37">
        <f>N593+R593+S593</f>
        <v>40</v>
      </c>
      <c r="W593" s="37">
        <f>O593+S593</f>
        <v>0</v>
      </c>
      <c r="X593" s="37">
        <f>P593+T593+U593</f>
        <v>40</v>
      </c>
      <c r="Y593" s="37">
        <f>Q593+U593</f>
        <v>0</v>
      </c>
      <c r="Z593" s="37"/>
      <c r="AA593" s="37"/>
      <c r="AB593" s="37"/>
      <c r="AC593" s="37"/>
      <c r="AD593" s="37">
        <f>V593+Z593+AA593</f>
        <v>40</v>
      </c>
      <c r="AE593" s="37">
        <f>W593+AA593</f>
        <v>0</v>
      </c>
      <c r="AF593" s="37">
        <f>X593+AB593+AC593</f>
        <v>40</v>
      </c>
      <c r="AG593" s="37">
        <f>Y593+AC593</f>
        <v>0</v>
      </c>
      <c r="AH593" s="37"/>
      <c r="AI593" s="37"/>
      <c r="AJ593" s="37"/>
      <c r="AK593" s="37"/>
      <c r="AL593" s="37">
        <f>AD593+AH593+AI593</f>
        <v>40</v>
      </c>
      <c r="AM593" s="37">
        <f>AE593+AI593</f>
        <v>0</v>
      </c>
      <c r="AN593" s="37">
        <f>AF593+AJ593+AK593</f>
        <v>40</v>
      </c>
      <c r="AO593" s="37">
        <f>AG593+AK593</f>
        <v>0</v>
      </c>
      <c r="AP593" s="37"/>
      <c r="AQ593" s="37"/>
      <c r="AR593" s="37"/>
      <c r="AS593" s="37"/>
      <c r="AT593" s="37">
        <f>AL593+AP593+AQ593</f>
        <v>40</v>
      </c>
      <c r="AU593" s="37">
        <f>AM593+AQ593</f>
        <v>0</v>
      </c>
      <c r="AV593" s="37">
        <f>AN593+AR593+AS593</f>
        <v>40</v>
      </c>
      <c r="AW593" s="37">
        <f>AO593+AS593</f>
        <v>0</v>
      </c>
      <c r="AX593" s="37"/>
      <c r="AY593" s="37"/>
      <c r="AZ593" s="37"/>
      <c r="BA593" s="37"/>
      <c r="BB593" s="37">
        <f>AT593+AX593+AY593</f>
        <v>40</v>
      </c>
      <c r="BC593" s="37">
        <f>AU593+AY593</f>
        <v>0</v>
      </c>
      <c r="BD593" s="37">
        <f>AV593+AZ593+BA593</f>
        <v>40</v>
      </c>
      <c r="BE593" s="37">
        <f>AW593+BA593</f>
        <v>0</v>
      </c>
      <c r="BF593" s="37"/>
      <c r="BG593" s="37"/>
      <c r="BH593" s="37"/>
      <c r="BI593" s="37"/>
      <c r="BJ593" s="37">
        <f>BB593+BF593+BG593</f>
        <v>40</v>
      </c>
      <c r="BK593" s="37">
        <f>BC593+BG593</f>
        <v>0</v>
      </c>
      <c r="BL593" s="37">
        <f>BD593+BH593+BI593</f>
        <v>40</v>
      </c>
      <c r="BM593" s="37">
        <f>BE593+BI593</f>
        <v>0</v>
      </c>
      <c r="BN593" s="37"/>
      <c r="BO593" s="37"/>
      <c r="BP593" s="37"/>
      <c r="BQ593" s="37"/>
      <c r="BR593" s="37">
        <f>BJ593+BN593+BO593</f>
        <v>40</v>
      </c>
      <c r="BS593" s="37">
        <f>BK593+BO593</f>
        <v>0</v>
      </c>
      <c r="BT593" s="37">
        <f>BL593+BP593+BQ593</f>
        <v>40</v>
      </c>
      <c r="BU593" s="37">
        <f>BM593+BQ593</f>
        <v>0</v>
      </c>
      <c r="BV593" s="151"/>
      <c r="BW593" s="151"/>
      <c r="BX593" s="151"/>
      <c r="BY593" s="151"/>
      <c r="BZ593" s="37">
        <f>BR593+BV593+BW593</f>
        <v>40</v>
      </c>
      <c r="CA593" s="37">
        <f>BS593+BW593</f>
        <v>0</v>
      </c>
      <c r="CB593" s="37">
        <f>BT593+BX593+BY593</f>
        <v>40</v>
      </c>
      <c r="CC593" s="37">
        <f>BU593+BY593</f>
        <v>0</v>
      </c>
    </row>
    <row r="594" spans="1:81" s="40" customFormat="1" ht="16.5" x14ac:dyDescent="0.25">
      <c r="A594" s="9" t="s">
        <v>16</v>
      </c>
      <c r="B594" s="2" t="s">
        <v>40</v>
      </c>
      <c r="C594" s="2" t="s">
        <v>181</v>
      </c>
      <c r="D594" s="50" t="s">
        <v>17</v>
      </c>
      <c r="E594" s="2"/>
      <c r="F594" s="37">
        <f>F595+F602+F611+F614</f>
        <v>4200</v>
      </c>
      <c r="G594" s="37">
        <f t="shared" ref="G594:I594" si="2796">G595+G602+G611+G614</f>
        <v>0</v>
      </c>
      <c r="H594" s="37">
        <f t="shared" si="2796"/>
        <v>4200</v>
      </c>
      <c r="I594" s="37">
        <f t="shared" si="2796"/>
        <v>0</v>
      </c>
      <c r="J594" s="37">
        <f>J595+J602+J611+J614</f>
        <v>0</v>
      </c>
      <c r="K594" s="37">
        <f t="shared" ref="K594:M594" si="2797">K595+K602+K611+K614</f>
        <v>0</v>
      </c>
      <c r="L594" s="37">
        <f t="shared" si="2797"/>
        <v>0</v>
      </c>
      <c r="M594" s="37">
        <f t="shared" si="2797"/>
        <v>0</v>
      </c>
      <c r="N594" s="37">
        <f>N595+N602+N611+N614</f>
        <v>4200</v>
      </c>
      <c r="O594" s="37">
        <f t="shared" ref="O594:Q594" si="2798">O595+O602+O611+O614</f>
        <v>0</v>
      </c>
      <c r="P594" s="37">
        <f t="shared" si="2798"/>
        <v>4200</v>
      </c>
      <c r="Q594" s="37">
        <f t="shared" si="2798"/>
        <v>0</v>
      </c>
      <c r="R594" s="37">
        <f>R595+R602+R611+R614</f>
        <v>0</v>
      </c>
      <c r="S594" s="37">
        <f t="shared" ref="S594:U594" si="2799">S595+S602+S611+S614</f>
        <v>0</v>
      </c>
      <c r="T594" s="37">
        <f t="shared" si="2799"/>
        <v>0</v>
      </c>
      <c r="U594" s="37">
        <f t="shared" si="2799"/>
        <v>0</v>
      </c>
      <c r="V594" s="37">
        <f>V595+V602+V611+V614</f>
        <v>4200</v>
      </c>
      <c r="W594" s="37">
        <f t="shared" ref="W594:Y594" si="2800">W595+W602+W611+W614</f>
        <v>0</v>
      </c>
      <c r="X594" s="37">
        <f t="shared" si="2800"/>
        <v>4200</v>
      </c>
      <c r="Y594" s="37">
        <f t="shared" si="2800"/>
        <v>0</v>
      </c>
      <c r="Z594" s="37">
        <f>Z595+Z602+Z611+Z614</f>
        <v>0</v>
      </c>
      <c r="AA594" s="37">
        <f t="shared" ref="AA594:AC594" si="2801">AA595+AA602+AA611+AA614</f>
        <v>0</v>
      </c>
      <c r="AB594" s="37">
        <f t="shared" si="2801"/>
        <v>0</v>
      </c>
      <c r="AC594" s="37">
        <f t="shared" si="2801"/>
        <v>0</v>
      </c>
      <c r="AD594" s="37">
        <f>AD595+AD602+AD611+AD614</f>
        <v>4200</v>
      </c>
      <c r="AE594" s="37">
        <f t="shared" ref="AE594:AG594" si="2802">AE595+AE602+AE611+AE614</f>
        <v>0</v>
      </c>
      <c r="AF594" s="37">
        <f t="shared" si="2802"/>
        <v>4200</v>
      </c>
      <c r="AG594" s="37">
        <f t="shared" si="2802"/>
        <v>0</v>
      </c>
      <c r="AH594" s="37">
        <f>AH595+AH602+AH611+AH614</f>
        <v>0</v>
      </c>
      <c r="AI594" s="37">
        <f t="shared" ref="AI594:AK594" si="2803">AI595+AI602+AI611+AI614</f>
        <v>0</v>
      </c>
      <c r="AJ594" s="37">
        <f t="shared" si="2803"/>
        <v>0</v>
      </c>
      <c r="AK594" s="37">
        <f t="shared" si="2803"/>
        <v>0</v>
      </c>
      <c r="AL594" s="37">
        <f>AL595+AL602+AL611+AL614</f>
        <v>4200</v>
      </c>
      <c r="AM594" s="37">
        <f t="shared" ref="AM594:AO594" si="2804">AM595+AM602+AM611+AM614</f>
        <v>0</v>
      </c>
      <c r="AN594" s="37">
        <f t="shared" si="2804"/>
        <v>4200</v>
      </c>
      <c r="AO594" s="37">
        <f t="shared" si="2804"/>
        <v>0</v>
      </c>
      <c r="AP594" s="37">
        <f>AP595+AP602+AP611+AP614</f>
        <v>0</v>
      </c>
      <c r="AQ594" s="37">
        <f t="shared" ref="AQ594:AS594" si="2805">AQ595+AQ602+AQ611+AQ614</f>
        <v>0</v>
      </c>
      <c r="AR594" s="37">
        <f t="shared" si="2805"/>
        <v>0</v>
      </c>
      <c r="AS594" s="37">
        <f t="shared" si="2805"/>
        <v>0</v>
      </c>
      <c r="AT594" s="37">
        <f>AT595+AT602+AT611+AT614</f>
        <v>4200</v>
      </c>
      <c r="AU594" s="37">
        <f t="shared" ref="AU594:AW594" si="2806">AU595+AU602+AU611+AU614</f>
        <v>0</v>
      </c>
      <c r="AV594" s="37">
        <f t="shared" si="2806"/>
        <v>4200</v>
      </c>
      <c r="AW594" s="37">
        <f t="shared" si="2806"/>
        <v>0</v>
      </c>
      <c r="AX594" s="37">
        <f>AX595+AX602+AX611+AX614</f>
        <v>0</v>
      </c>
      <c r="AY594" s="37">
        <f t="shared" ref="AY594:BA594" si="2807">AY595+AY602+AY611+AY614</f>
        <v>0</v>
      </c>
      <c r="AZ594" s="37">
        <f t="shared" si="2807"/>
        <v>0</v>
      </c>
      <c r="BA594" s="37">
        <f t="shared" si="2807"/>
        <v>0</v>
      </c>
      <c r="BB594" s="37">
        <f>BB595+BB602+BB611+BB614</f>
        <v>4200</v>
      </c>
      <c r="BC594" s="37">
        <f t="shared" ref="BC594:BE594" si="2808">BC595+BC602+BC611+BC614</f>
        <v>0</v>
      </c>
      <c r="BD594" s="37">
        <f t="shared" si="2808"/>
        <v>4200</v>
      </c>
      <c r="BE594" s="37">
        <f t="shared" si="2808"/>
        <v>0</v>
      </c>
      <c r="BF594" s="37">
        <f>BF595+BF602+BF611+BF614</f>
        <v>0</v>
      </c>
      <c r="BG594" s="37">
        <f t="shared" ref="BG594:BI594" si="2809">BG595+BG602+BG611+BG614</f>
        <v>0</v>
      </c>
      <c r="BH594" s="37">
        <f t="shared" si="2809"/>
        <v>0</v>
      </c>
      <c r="BI594" s="37">
        <f t="shared" si="2809"/>
        <v>0</v>
      </c>
      <c r="BJ594" s="37">
        <f>BJ595+BJ602+BJ611+BJ614</f>
        <v>4200</v>
      </c>
      <c r="BK594" s="37">
        <f t="shared" ref="BK594:BM594" si="2810">BK595+BK602+BK611+BK614</f>
        <v>0</v>
      </c>
      <c r="BL594" s="37">
        <f t="shared" si="2810"/>
        <v>4200</v>
      </c>
      <c r="BM594" s="37">
        <f t="shared" si="2810"/>
        <v>0</v>
      </c>
      <c r="BN594" s="37">
        <f>BN595+BN602+BN611+BN614</f>
        <v>0</v>
      </c>
      <c r="BO594" s="37">
        <f t="shared" ref="BO594:BQ594" si="2811">BO595+BO602+BO611+BO614</f>
        <v>0</v>
      </c>
      <c r="BP594" s="37">
        <f t="shared" si="2811"/>
        <v>0</v>
      </c>
      <c r="BQ594" s="37">
        <f t="shared" si="2811"/>
        <v>0</v>
      </c>
      <c r="BR594" s="37">
        <f>BR595+BR602+BR611+BR614</f>
        <v>4200</v>
      </c>
      <c r="BS594" s="37">
        <f t="shared" ref="BS594:BU594" si="2812">BS595+BS602+BS611+BS614</f>
        <v>0</v>
      </c>
      <c r="BT594" s="37">
        <f t="shared" si="2812"/>
        <v>4200</v>
      </c>
      <c r="BU594" s="37">
        <f t="shared" si="2812"/>
        <v>0</v>
      </c>
      <c r="BV594" s="151">
        <f>BV595+BV602+BV611+BV614</f>
        <v>0</v>
      </c>
      <c r="BW594" s="151">
        <f t="shared" ref="BW594:BY594" si="2813">BW595+BW602+BW611+BW614</f>
        <v>0</v>
      </c>
      <c r="BX594" s="151">
        <f t="shared" si="2813"/>
        <v>0</v>
      </c>
      <c r="BY594" s="151">
        <f t="shared" si="2813"/>
        <v>0</v>
      </c>
      <c r="BZ594" s="37">
        <f>BZ595+BZ602+BZ611+BZ614</f>
        <v>4200</v>
      </c>
      <c r="CA594" s="37">
        <f t="shared" ref="CA594:CC594" si="2814">CA595+CA602+CA611+CA614</f>
        <v>0</v>
      </c>
      <c r="CB594" s="37">
        <f t="shared" si="2814"/>
        <v>4200</v>
      </c>
      <c r="CC594" s="37">
        <f t="shared" si="2814"/>
        <v>0</v>
      </c>
    </row>
    <row r="595" spans="1:81" s="48" customFormat="1" ht="16.5" hidden="1" x14ac:dyDescent="0.25">
      <c r="A595" s="9" t="s">
        <v>64</v>
      </c>
      <c r="B595" s="2" t="s">
        <v>40</v>
      </c>
      <c r="C595" s="2" t="s">
        <v>181</v>
      </c>
      <c r="D595" s="50" t="s">
        <v>91</v>
      </c>
      <c r="E595" s="2"/>
      <c r="F595" s="37">
        <f>F599+F596</f>
        <v>0</v>
      </c>
      <c r="G595" s="37">
        <f t="shared" ref="G595:I595" si="2815">G599+G596</f>
        <v>0</v>
      </c>
      <c r="H595" s="37">
        <f t="shared" si="2815"/>
        <v>0</v>
      </c>
      <c r="I595" s="37">
        <f t="shared" si="2815"/>
        <v>0</v>
      </c>
      <c r="J595" s="37">
        <f>J599+J596</f>
        <v>0</v>
      </c>
      <c r="K595" s="37">
        <f t="shared" ref="K595:M595" si="2816">K599+K596</f>
        <v>0</v>
      </c>
      <c r="L595" s="37">
        <f t="shared" si="2816"/>
        <v>0</v>
      </c>
      <c r="M595" s="37">
        <f t="shared" si="2816"/>
        <v>0</v>
      </c>
      <c r="N595" s="37">
        <f>N599+N596</f>
        <v>0</v>
      </c>
      <c r="O595" s="37">
        <f t="shared" ref="O595:Q595" si="2817">O599+O596</f>
        <v>0</v>
      </c>
      <c r="P595" s="37">
        <f t="shared" si="2817"/>
        <v>0</v>
      </c>
      <c r="Q595" s="37">
        <f t="shared" si="2817"/>
        <v>0</v>
      </c>
      <c r="R595" s="37">
        <f>R599+R596</f>
        <v>0</v>
      </c>
      <c r="S595" s="37">
        <f t="shared" ref="S595:U595" si="2818">S599+S596</f>
        <v>0</v>
      </c>
      <c r="T595" s="37">
        <f t="shared" si="2818"/>
        <v>0</v>
      </c>
      <c r="U595" s="37">
        <f t="shared" si="2818"/>
        <v>0</v>
      </c>
      <c r="V595" s="37">
        <f>V599+V596</f>
        <v>0</v>
      </c>
      <c r="W595" s="37">
        <f t="shared" ref="W595:Y595" si="2819">W599+W596</f>
        <v>0</v>
      </c>
      <c r="X595" s="37">
        <f t="shared" si="2819"/>
        <v>0</v>
      </c>
      <c r="Y595" s="37">
        <f t="shared" si="2819"/>
        <v>0</v>
      </c>
      <c r="Z595" s="37">
        <f>Z599+Z596</f>
        <v>0</v>
      </c>
      <c r="AA595" s="37">
        <f t="shared" ref="AA595:AC595" si="2820">AA599+AA596</f>
        <v>0</v>
      </c>
      <c r="AB595" s="37">
        <f t="shared" si="2820"/>
        <v>0</v>
      </c>
      <c r="AC595" s="37">
        <f t="shared" si="2820"/>
        <v>0</v>
      </c>
      <c r="AD595" s="37">
        <f>AD599+AD596</f>
        <v>0</v>
      </c>
      <c r="AE595" s="37">
        <f t="shared" ref="AE595:AG595" si="2821">AE599+AE596</f>
        <v>0</v>
      </c>
      <c r="AF595" s="37">
        <f t="shared" si="2821"/>
        <v>0</v>
      </c>
      <c r="AG595" s="37">
        <f t="shared" si="2821"/>
        <v>0</v>
      </c>
      <c r="AH595" s="37">
        <f>AH599+AH596</f>
        <v>0</v>
      </c>
      <c r="AI595" s="37">
        <f t="shared" ref="AI595:AK595" si="2822">AI599+AI596</f>
        <v>0</v>
      </c>
      <c r="AJ595" s="37">
        <f t="shared" si="2822"/>
        <v>0</v>
      </c>
      <c r="AK595" s="37">
        <f t="shared" si="2822"/>
        <v>0</v>
      </c>
      <c r="AL595" s="37">
        <f>AL599+AL596</f>
        <v>0</v>
      </c>
      <c r="AM595" s="37">
        <f t="shared" ref="AM595:AO595" si="2823">AM599+AM596</f>
        <v>0</v>
      </c>
      <c r="AN595" s="37">
        <f t="shared" si="2823"/>
        <v>0</v>
      </c>
      <c r="AO595" s="37">
        <f t="shared" si="2823"/>
        <v>0</v>
      </c>
      <c r="AP595" s="37">
        <f>AP599+AP596</f>
        <v>0</v>
      </c>
      <c r="AQ595" s="37">
        <f t="shared" ref="AQ595:AS595" si="2824">AQ599+AQ596</f>
        <v>0</v>
      </c>
      <c r="AR595" s="37">
        <f t="shared" si="2824"/>
        <v>0</v>
      </c>
      <c r="AS595" s="37">
        <f t="shared" si="2824"/>
        <v>0</v>
      </c>
      <c r="AT595" s="37">
        <f>AT599+AT596</f>
        <v>0</v>
      </c>
      <c r="AU595" s="37">
        <f t="shared" ref="AU595:AW595" si="2825">AU599+AU596</f>
        <v>0</v>
      </c>
      <c r="AV595" s="37">
        <f t="shared" si="2825"/>
        <v>0</v>
      </c>
      <c r="AW595" s="37">
        <f t="shared" si="2825"/>
        <v>0</v>
      </c>
      <c r="AX595" s="37">
        <f>AX599+AX596</f>
        <v>0</v>
      </c>
      <c r="AY595" s="37">
        <f t="shared" ref="AY595:BA595" si="2826">AY599+AY596</f>
        <v>0</v>
      </c>
      <c r="AZ595" s="37">
        <f t="shared" si="2826"/>
        <v>0</v>
      </c>
      <c r="BA595" s="37">
        <f t="shared" si="2826"/>
        <v>0</v>
      </c>
      <c r="BB595" s="37">
        <f>BB599+BB596</f>
        <v>0</v>
      </c>
      <c r="BC595" s="37">
        <f t="shared" ref="BC595:BE595" si="2827">BC599+BC596</f>
        <v>0</v>
      </c>
      <c r="BD595" s="37">
        <f t="shared" si="2827"/>
        <v>0</v>
      </c>
      <c r="BE595" s="37">
        <f t="shared" si="2827"/>
        <v>0</v>
      </c>
      <c r="BF595" s="37">
        <f>BF599+BF596</f>
        <v>0</v>
      </c>
      <c r="BG595" s="37">
        <f t="shared" ref="BG595:BI595" si="2828">BG599+BG596</f>
        <v>0</v>
      </c>
      <c r="BH595" s="37">
        <f t="shared" si="2828"/>
        <v>0</v>
      </c>
      <c r="BI595" s="37">
        <f t="shared" si="2828"/>
        <v>0</v>
      </c>
      <c r="BJ595" s="37">
        <f>BJ599+BJ596</f>
        <v>0</v>
      </c>
      <c r="BK595" s="37">
        <f t="shared" ref="BK595:BM595" si="2829">BK599+BK596</f>
        <v>0</v>
      </c>
      <c r="BL595" s="37">
        <f t="shared" si="2829"/>
        <v>0</v>
      </c>
      <c r="BM595" s="37">
        <f t="shared" si="2829"/>
        <v>0</v>
      </c>
      <c r="BN595" s="37">
        <f>BN599+BN596</f>
        <v>0</v>
      </c>
      <c r="BO595" s="37">
        <f t="shared" ref="BO595:BQ595" si="2830">BO599+BO596</f>
        <v>0</v>
      </c>
      <c r="BP595" s="37">
        <f t="shared" si="2830"/>
        <v>0</v>
      </c>
      <c r="BQ595" s="37">
        <f t="shared" si="2830"/>
        <v>0</v>
      </c>
      <c r="BR595" s="37">
        <f>BR599+BR596</f>
        <v>0</v>
      </c>
      <c r="BS595" s="37">
        <f t="shared" ref="BS595:BU595" si="2831">BS599+BS596</f>
        <v>0</v>
      </c>
      <c r="BT595" s="37">
        <f t="shared" si="2831"/>
        <v>0</v>
      </c>
      <c r="BU595" s="37">
        <f t="shared" si="2831"/>
        <v>0</v>
      </c>
      <c r="BV595" s="151">
        <f>BV599+BV596</f>
        <v>0</v>
      </c>
      <c r="BW595" s="151">
        <f t="shared" ref="BW595:BY595" si="2832">BW599+BW596</f>
        <v>0</v>
      </c>
      <c r="BX595" s="151">
        <f t="shared" si="2832"/>
        <v>0</v>
      </c>
      <c r="BY595" s="151">
        <f t="shared" si="2832"/>
        <v>0</v>
      </c>
      <c r="BZ595" s="37">
        <f>BZ599+BZ596</f>
        <v>0</v>
      </c>
      <c r="CA595" s="37">
        <f t="shared" ref="CA595:CC595" si="2833">CA599+CA596</f>
        <v>0</v>
      </c>
      <c r="CB595" s="37">
        <f t="shared" si="2833"/>
        <v>0</v>
      </c>
      <c r="CC595" s="37">
        <f t="shared" si="2833"/>
        <v>0</v>
      </c>
    </row>
    <row r="596" spans="1:81" s="48" customFormat="1" ht="16.5" hidden="1" x14ac:dyDescent="0.25">
      <c r="A596" s="9" t="s">
        <v>191</v>
      </c>
      <c r="B596" s="2" t="s">
        <v>188</v>
      </c>
      <c r="C596" s="2" t="s">
        <v>181</v>
      </c>
      <c r="D596" s="50" t="s">
        <v>613</v>
      </c>
      <c r="E596" s="2"/>
      <c r="F596" s="37">
        <f>F597</f>
        <v>0</v>
      </c>
      <c r="G596" s="37">
        <f t="shared" ref="G596:I597" si="2834">G597</f>
        <v>0</v>
      </c>
      <c r="H596" s="37">
        <f t="shared" si="2834"/>
        <v>0</v>
      </c>
      <c r="I596" s="37">
        <f t="shared" si="2834"/>
        <v>0</v>
      </c>
      <c r="J596" s="37">
        <f>J597</f>
        <v>0</v>
      </c>
      <c r="K596" s="37">
        <f t="shared" ref="K596:M597" si="2835">K597</f>
        <v>0</v>
      </c>
      <c r="L596" s="37">
        <f t="shared" si="2835"/>
        <v>0</v>
      </c>
      <c r="M596" s="37">
        <f t="shared" si="2835"/>
        <v>0</v>
      </c>
      <c r="N596" s="37">
        <f>N597</f>
        <v>0</v>
      </c>
      <c r="O596" s="37">
        <f t="shared" ref="O596:Q597" si="2836">O597</f>
        <v>0</v>
      </c>
      <c r="P596" s="37">
        <f t="shared" si="2836"/>
        <v>0</v>
      </c>
      <c r="Q596" s="37">
        <f t="shared" si="2836"/>
        <v>0</v>
      </c>
      <c r="R596" s="37">
        <f>R597</f>
        <v>0</v>
      </c>
      <c r="S596" s="37">
        <f t="shared" ref="S596:U597" si="2837">S597</f>
        <v>0</v>
      </c>
      <c r="T596" s="37">
        <f t="shared" si="2837"/>
        <v>0</v>
      </c>
      <c r="U596" s="37">
        <f t="shared" si="2837"/>
        <v>0</v>
      </c>
      <c r="V596" s="37">
        <f>V597</f>
        <v>0</v>
      </c>
      <c r="W596" s="37">
        <f t="shared" ref="W596:Y597" si="2838">W597</f>
        <v>0</v>
      </c>
      <c r="X596" s="37">
        <f t="shared" si="2838"/>
        <v>0</v>
      </c>
      <c r="Y596" s="37">
        <f t="shared" si="2838"/>
        <v>0</v>
      </c>
      <c r="Z596" s="37">
        <f>Z597</f>
        <v>0</v>
      </c>
      <c r="AA596" s="37">
        <f t="shared" ref="AA596:AC597" si="2839">AA597</f>
        <v>0</v>
      </c>
      <c r="AB596" s="37">
        <f t="shared" si="2839"/>
        <v>0</v>
      </c>
      <c r="AC596" s="37">
        <f t="shared" si="2839"/>
        <v>0</v>
      </c>
      <c r="AD596" s="37">
        <f>AD597</f>
        <v>0</v>
      </c>
      <c r="AE596" s="37">
        <f t="shared" ref="AE596:AG597" si="2840">AE597</f>
        <v>0</v>
      </c>
      <c r="AF596" s="37">
        <f t="shared" si="2840"/>
        <v>0</v>
      </c>
      <c r="AG596" s="37">
        <f t="shared" si="2840"/>
        <v>0</v>
      </c>
      <c r="AH596" s="37">
        <f>AH597</f>
        <v>0</v>
      </c>
      <c r="AI596" s="37">
        <f t="shared" ref="AI596:AK597" si="2841">AI597</f>
        <v>0</v>
      </c>
      <c r="AJ596" s="37">
        <f t="shared" si="2841"/>
        <v>0</v>
      </c>
      <c r="AK596" s="37">
        <f t="shared" si="2841"/>
        <v>0</v>
      </c>
      <c r="AL596" s="37">
        <f>AL597</f>
        <v>0</v>
      </c>
      <c r="AM596" s="37">
        <f t="shared" ref="AM596:AO597" si="2842">AM597</f>
        <v>0</v>
      </c>
      <c r="AN596" s="37">
        <f t="shared" si="2842"/>
        <v>0</v>
      </c>
      <c r="AO596" s="37">
        <f t="shared" si="2842"/>
        <v>0</v>
      </c>
      <c r="AP596" s="37">
        <f>AP597</f>
        <v>0</v>
      </c>
      <c r="AQ596" s="37">
        <f t="shared" ref="AQ596:AS597" si="2843">AQ597</f>
        <v>0</v>
      </c>
      <c r="AR596" s="37">
        <f t="shared" si="2843"/>
        <v>0</v>
      </c>
      <c r="AS596" s="37">
        <f t="shared" si="2843"/>
        <v>0</v>
      </c>
      <c r="AT596" s="37">
        <f>AT597</f>
        <v>0</v>
      </c>
      <c r="AU596" s="37">
        <f t="shared" ref="AU596:AW597" si="2844">AU597</f>
        <v>0</v>
      </c>
      <c r="AV596" s="37">
        <f t="shared" si="2844"/>
        <v>0</v>
      </c>
      <c r="AW596" s="37">
        <f t="shared" si="2844"/>
        <v>0</v>
      </c>
      <c r="AX596" s="37">
        <f>AX597</f>
        <v>0</v>
      </c>
      <c r="AY596" s="37">
        <f t="shared" ref="AY596:BA597" si="2845">AY597</f>
        <v>0</v>
      </c>
      <c r="AZ596" s="37">
        <f t="shared" si="2845"/>
        <v>0</v>
      </c>
      <c r="BA596" s="37">
        <f t="shared" si="2845"/>
        <v>0</v>
      </c>
      <c r="BB596" s="37">
        <f>BB597</f>
        <v>0</v>
      </c>
      <c r="BC596" s="37">
        <f t="shared" ref="BC596:BE597" si="2846">BC597</f>
        <v>0</v>
      </c>
      <c r="BD596" s="37">
        <f t="shared" si="2846"/>
        <v>0</v>
      </c>
      <c r="BE596" s="37">
        <f t="shared" si="2846"/>
        <v>0</v>
      </c>
      <c r="BF596" s="37">
        <f>BF597</f>
        <v>0</v>
      </c>
      <c r="BG596" s="37">
        <f t="shared" ref="BG596:BI597" si="2847">BG597</f>
        <v>0</v>
      </c>
      <c r="BH596" s="37">
        <f t="shared" si="2847"/>
        <v>0</v>
      </c>
      <c r="BI596" s="37">
        <f t="shared" si="2847"/>
        <v>0</v>
      </c>
      <c r="BJ596" s="37">
        <f>BJ597</f>
        <v>0</v>
      </c>
      <c r="BK596" s="37">
        <f t="shared" ref="BK596:BM597" si="2848">BK597</f>
        <v>0</v>
      </c>
      <c r="BL596" s="37">
        <f t="shared" si="2848"/>
        <v>0</v>
      </c>
      <c r="BM596" s="37">
        <f t="shared" si="2848"/>
        <v>0</v>
      </c>
      <c r="BN596" s="37">
        <f>BN597</f>
        <v>0</v>
      </c>
      <c r="BO596" s="37">
        <f t="shared" ref="BO596:BQ597" si="2849">BO597</f>
        <v>0</v>
      </c>
      <c r="BP596" s="37">
        <f t="shared" si="2849"/>
        <v>0</v>
      </c>
      <c r="BQ596" s="37">
        <f t="shared" si="2849"/>
        <v>0</v>
      </c>
      <c r="BR596" s="37">
        <f>BR597</f>
        <v>0</v>
      </c>
      <c r="BS596" s="37">
        <f t="shared" ref="BS596:BU597" si="2850">BS597</f>
        <v>0</v>
      </c>
      <c r="BT596" s="37">
        <f t="shared" si="2850"/>
        <v>0</v>
      </c>
      <c r="BU596" s="37">
        <f t="shared" si="2850"/>
        <v>0</v>
      </c>
      <c r="BV596" s="151">
        <f>BV597</f>
        <v>0</v>
      </c>
      <c r="BW596" s="151">
        <f t="shared" ref="BW596:BY597" si="2851">BW597</f>
        <v>0</v>
      </c>
      <c r="BX596" s="151">
        <f t="shared" si="2851"/>
        <v>0</v>
      </c>
      <c r="BY596" s="151">
        <f t="shared" si="2851"/>
        <v>0</v>
      </c>
      <c r="BZ596" s="37">
        <f>BZ597</f>
        <v>0</v>
      </c>
      <c r="CA596" s="37">
        <f t="shared" ref="CA596:CC597" si="2852">CA597</f>
        <v>0</v>
      </c>
      <c r="CB596" s="37">
        <f t="shared" si="2852"/>
        <v>0</v>
      </c>
      <c r="CC596" s="37">
        <f t="shared" si="2852"/>
        <v>0</v>
      </c>
    </row>
    <row r="597" spans="1:81" s="48" customFormat="1" ht="33" hidden="1" x14ac:dyDescent="0.25">
      <c r="A597" s="9" t="s">
        <v>193</v>
      </c>
      <c r="B597" s="2" t="s">
        <v>188</v>
      </c>
      <c r="C597" s="2" t="s">
        <v>181</v>
      </c>
      <c r="D597" s="50" t="s">
        <v>613</v>
      </c>
      <c r="E597" s="2" t="s">
        <v>496</v>
      </c>
      <c r="F597" s="37">
        <f>F598</f>
        <v>0</v>
      </c>
      <c r="G597" s="37">
        <f t="shared" si="2834"/>
        <v>0</v>
      </c>
      <c r="H597" s="37">
        <f t="shared" si="2834"/>
        <v>0</v>
      </c>
      <c r="I597" s="37">
        <f t="shared" si="2834"/>
        <v>0</v>
      </c>
      <c r="J597" s="37">
        <f>J598</f>
        <v>0</v>
      </c>
      <c r="K597" s="37">
        <f t="shared" si="2835"/>
        <v>0</v>
      </c>
      <c r="L597" s="37">
        <f t="shared" si="2835"/>
        <v>0</v>
      </c>
      <c r="M597" s="37">
        <f t="shared" si="2835"/>
        <v>0</v>
      </c>
      <c r="N597" s="37">
        <f>N598</f>
        <v>0</v>
      </c>
      <c r="O597" s="37">
        <f t="shared" si="2836"/>
        <v>0</v>
      </c>
      <c r="P597" s="37">
        <f t="shared" si="2836"/>
        <v>0</v>
      </c>
      <c r="Q597" s="37">
        <f t="shared" si="2836"/>
        <v>0</v>
      </c>
      <c r="R597" s="37">
        <f>R598</f>
        <v>0</v>
      </c>
      <c r="S597" s="37">
        <f t="shared" si="2837"/>
        <v>0</v>
      </c>
      <c r="T597" s="37">
        <f t="shared" si="2837"/>
        <v>0</v>
      </c>
      <c r="U597" s="37">
        <f t="shared" si="2837"/>
        <v>0</v>
      </c>
      <c r="V597" s="37">
        <f>V598</f>
        <v>0</v>
      </c>
      <c r="W597" s="37">
        <f t="shared" si="2838"/>
        <v>0</v>
      </c>
      <c r="X597" s="37">
        <f t="shared" si="2838"/>
        <v>0</v>
      </c>
      <c r="Y597" s="37">
        <f t="shared" si="2838"/>
        <v>0</v>
      </c>
      <c r="Z597" s="37">
        <f>Z598</f>
        <v>0</v>
      </c>
      <c r="AA597" s="37">
        <f t="shared" si="2839"/>
        <v>0</v>
      </c>
      <c r="AB597" s="37">
        <f t="shared" si="2839"/>
        <v>0</v>
      </c>
      <c r="AC597" s="37">
        <f t="shared" si="2839"/>
        <v>0</v>
      </c>
      <c r="AD597" s="37">
        <f>AD598</f>
        <v>0</v>
      </c>
      <c r="AE597" s="37">
        <f t="shared" si="2840"/>
        <v>0</v>
      </c>
      <c r="AF597" s="37">
        <f t="shared" si="2840"/>
        <v>0</v>
      </c>
      <c r="AG597" s="37">
        <f t="shared" si="2840"/>
        <v>0</v>
      </c>
      <c r="AH597" s="37">
        <f>AH598</f>
        <v>0</v>
      </c>
      <c r="AI597" s="37">
        <f t="shared" si="2841"/>
        <v>0</v>
      </c>
      <c r="AJ597" s="37">
        <f t="shared" si="2841"/>
        <v>0</v>
      </c>
      <c r="AK597" s="37">
        <f t="shared" si="2841"/>
        <v>0</v>
      </c>
      <c r="AL597" s="37">
        <f>AL598</f>
        <v>0</v>
      </c>
      <c r="AM597" s="37">
        <f t="shared" si="2842"/>
        <v>0</v>
      </c>
      <c r="AN597" s="37">
        <f t="shared" si="2842"/>
        <v>0</v>
      </c>
      <c r="AO597" s="37">
        <f t="shared" si="2842"/>
        <v>0</v>
      </c>
      <c r="AP597" s="37">
        <f>AP598</f>
        <v>0</v>
      </c>
      <c r="AQ597" s="37">
        <f t="shared" si="2843"/>
        <v>0</v>
      </c>
      <c r="AR597" s="37">
        <f t="shared" si="2843"/>
        <v>0</v>
      </c>
      <c r="AS597" s="37">
        <f t="shared" si="2843"/>
        <v>0</v>
      </c>
      <c r="AT597" s="37">
        <f>AT598</f>
        <v>0</v>
      </c>
      <c r="AU597" s="37">
        <f t="shared" si="2844"/>
        <v>0</v>
      </c>
      <c r="AV597" s="37">
        <f t="shared" si="2844"/>
        <v>0</v>
      </c>
      <c r="AW597" s="37">
        <f t="shared" si="2844"/>
        <v>0</v>
      </c>
      <c r="AX597" s="37">
        <f>AX598</f>
        <v>0</v>
      </c>
      <c r="AY597" s="37">
        <f t="shared" si="2845"/>
        <v>0</v>
      </c>
      <c r="AZ597" s="37">
        <f t="shared" si="2845"/>
        <v>0</v>
      </c>
      <c r="BA597" s="37">
        <f t="shared" si="2845"/>
        <v>0</v>
      </c>
      <c r="BB597" s="37">
        <f>BB598</f>
        <v>0</v>
      </c>
      <c r="BC597" s="37">
        <f t="shared" si="2846"/>
        <v>0</v>
      </c>
      <c r="BD597" s="37">
        <f t="shared" si="2846"/>
        <v>0</v>
      </c>
      <c r="BE597" s="37">
        <f t="shared" si="2846"/>
        <v>0</v>
      </c>
      <c r="BF597" s="37">
        <f>BF598</f>
        <v>0</v>
      </c>
      <c r="BG597" s="37">
        <f t="shared" si="2847"/>
        <v>0</v>
      </c>
      <c r="BH597" s="37">
        <f t="shared" si="2847"/>
        <v>0</v>
      </c>
      <c r="BI597" s="37">
        <f t="shared" si="2847"/>
        <v>0</v>
      </c>
      <c r="BJ597" s="37">
        <f>BJ598</f>
        <v>0</v>
      </c>
      <c r="BK597" s="37">
        <f t="shared" si="2848"/>
        <v>0</v>
      </c>
      <c r="BL597" s="37">
        <f t="shared" si="2848"/>
        <v>0</v>
      </c>
      <c r="BM597" s="37">
        <f t="shared" si="2848"/>
        <v>0</v>
      </c>
      <c r="BN597" s="37">
        <f>BN598</f>
        <v>0</v>
      </c>
      <c r="BO597" s="37">
        <f t="shared" si="2849"/>
        <v>0</v>
      </c>
      <c r="BP597" s="37">
        <f t="shared" si="2849"/>
        <v>0</v>
      </c>
      <c r="BQ597" s="37">
        <f t="shared" si="2849"/>
        <v>0</v>
      </c>
      <c r="BR597" s="37">
        <f>BR598</f>
        <v>0</v>
      </c>
      <c r="BS597" s="37">
        <f t="shared" si="2850"/>
        <v>0</v>
      </c>
      <c r="BT597" s="37">
        <f t="shared" si="2850"/>
        <v>0</v>
      </c>
      <c r="BU597" s="37">
        <f t="shared" si="2850"/>
        <v>0</v>
      </c>
      <c r="BV597" s="151">
        <f>BV598</f>
        <v>0</v>
      </c>
      <c r="BW597" s="151">
        <f t="shared" si="2851"/>
        <v>0</v>
      </c>
      <c r="BX597" s="151">
        <f t="shared" si="2851"/>
        <v>0</v>
      </c>
      <c r="BY597" s="151">
        <f t="shared" si="2851"/>
        <v>0</v>
      </c>
      <c r="BZ597" s="37">
        <f>BZ598</f>
        <v>0</v>
      </c>
      <c r="CA597" s="37">
        <f t="shared" si="2852"/>
        <v>0</v>
      </c>
      <c r="CB597" s="37">
        <f t="shared" si="2852"/>
        <v>0</v>
      </c>
      <c r="CC597" s="37">
        <f t="shared" si="2852"/>
        <v>0</v>
      </c>
    </row>
    <row r="598" spans="1:81" s="48" customFormat="1" ht="16.5" hidden="1" x14ac:dyDescent="0.25">
      <c r="A598" s="9" t="s">
        <v>191</v>
      </c>
      <c r="B598" s="2" t="s">
        <v>188</v>
      </c>
      <c r="C598" s="2" t="s">
        <v>181</v>
      </c>
      <c r="D598" s="50" t="s">
        <v>613</v>
      </c>
      <c r="E598" s="2" t="s">
        <v>497</v>
      </c>
      <c r="F598" s="37"/>
      <c r="G598" s="37"/>
      <c r="H598" s="37"/>
      <c r="I598" s="37"/>
      <c r="J598" s="37"/>
      <c r="K598" s="37"/>
      <c r="L598" s="37"/>
      <c r="M598" s="37"/>
      <c r="N598" s="37">
        <f>F598+J598</f>
        <v>0</v>
      </c>
      <c r="O598" s="37">
        <f>G598+K598</f>
        <v>0</v>
      </c>
      <c r="P598" s="37">
        <f>H598+L598</f>
        <v>0</v>
      </c>
      <c r="Q598" s="37">
        <f>I598+M598</f>
        <v>0</v>
      </c>
      <c r="R598" s="37"/>
      <c r="S598" s="37"/>
      <c r="T598" s="37"/>
      <c r="U598" s="37"/>
      <c r="V598" s="37">
        <f>N598+R598</f>
        <v>0</v>
      </c>
      <c r="W598" s="37">
        <f>O598+S598</f>
        <v>0</v>
      </c>
      <c r="X598" s="37">
        <f>P598+T598</f>
        <v>0</v>
      </c>
      <c r="Y598" s="37">
        <f>Q598+U598</f>
        <v>0</v>
      </c>
      <c r="Z598" s="37"/>
      <c r="AA598" s="37"/>
      <c r="AB598" s="37"/>
      <c r="AC598" s="37"/>
      <c r="AD598" s="37">
        <f>V598+Z598</f>
        <v>0</v>
      </c>
      <c r="AE598" s="37">
        <f>W598+AA598</f>
        <v>0</v>
      </c>
      <c r="AF598" s="37">
        <f>X598+AB598</f>
        <v>0</v>
      </c>
      <c r="AG598" s="37">
        <f>Y598+AC598</f>
        <v>0</v>
      </c>
      <c r="AH598" s="37"/>
      <c r="AI598" s="37"/>
      <c r="AJ598" s="37"/>
      <c r="AK598" s="37"/>
      <c r="AL598" s="37">
        <f>AD598+AH598</f>
        <v>0</v>
      </c>
      <c r="AM598" s="37">
        <f>AE598+AI598</f>
        <v>0</v>
      </c>
      <c r="AN598" s="37">
        <f>AF598+AJ598</f>
        <v>0</v>
      </c>
      <c r="AO598" s="37">
        <f>AG598+AK598</f>
        <v>0</v>
      </c>
      <c r="AP598" s="37"/>
      <c r="AQ598" s="37"/>
      <c r="AR598" s="37"/>
      <c r="AS598" s="37"/>
      <c r="AT598" s="37">
        <f>AL598+AP598</f>
        <v>0</v>
      </c>
      <c r="AU598" s="37">
        <f>AM598+AQ598</f>
        <v>0</v>
      </c>
      <c r="AV598" s="37">
        <f>AN598+AR598</f>
        <v>0</v>
      </c>
      <c r="AW598" s="37">
        <f>AO598+AS598</f>
        <v>0</v>
      </c>
      <c r="AX598" s="37"/>
      <c r="AY598" s="37"/>
      <c r="AZ598" s="37"/>
      <c r="BA598" s="37"/>
      <c r="BB598" s="37">
        <f>AT598+AX598</f>
        <v>0</v>
      </c>
      <c r="BC598" s="37">
        <f>AU598+AY598</f>
        <v>0</v>
      </c>
      <c r="BD598" s="37">
        <f>AV598+AZ598</f>
        <v>0</v>
      </c>
      <c r="BE598" s="37">
        <f>AW598+BA598</f>
        <v>0</v>
      </c>
      <c r="BF598" s="37"/>
      <c r="BG598" s="37"/>
      <c r="BH598" s="37"/>
      <c r="BI598" s="37"/>
      <c r="BJ598" s="37">
        <f>BB598+BF598</f>
        <v>0</v>
      </c>
      <c r="BK598" s="37">
        <f>BC598+BG598</f>
        <v>0</v>
      </c>
      <c r="BL598" s="37">
        <f>BD598+BH598</f>
        <v>0</v>
      </c>
      <c r="BM598" s="37">
        <f>BE598+BI598</f>
        <v>0</v>
      </c>
      <c r="BN598" s="37"/>
      <c r="BO598" s="37"/>
      <c r="BP598" s="37"/>
      <c r="BQ598" s="37"/>
      <c r="BR598" s="37">
        <f>BJ598+BN598</f>
        <v>0</v>
      </c>
      <c r="BS598" s="37">
        <f>BK598+BO598</f>
        <v>0</v>
      </c>
      <c r="BT598" s="37">
        <f>BL598+BP598</f>
        <v>0</v>
      </c>
      <c r="BU598" s="37">
        <f>BM598+BQ598</f>
        <v>0</v>
      </c>
      <c r="BV598" s="151"/>
      <c r="BW598" s="151"/>
      <c r="BX598" s="151"/>
      <c r="BY598" s="151"/>
      <c r="BZ598" s="37">
        <f>BR598+BV598</f>
        <v>0</v>
      </c>
      <c r="CA598" s="37">
        <f>BS598+BW598</f>
        <v>0</v>
      </c>
      <c r="CB598" s="37">
        <f>BT598+BX598</f>
        <v>0</v>
      </c>
      <c r="CC598" s="37">
        <f>BU598+BY598</f>
        <v>0</v>
      </c>
    </row>
    <row r="599" spans="1:81" s="48" customFormat="1" ht="16.5" hidden="1" x14ac:dyDescent="0.25">
      <c r="A599" s="9" t="s">
        <v>185</v>
      </c>
      <c r="B599" s="2" t="s">
        <v>40</v>
      </c>
      <c r="C599" s="2" t="s">
        <v>181</v>
      </c>
      <c r="D599" s="50" t="s">
        <v>614</v>
      </c>
      <c r="E599" s="2"/>
      <c r="F599" s="37">
        <f t="shared" ref="F599:N600" si="2853">F600</f>
        <v>0</v>
      </c>
      <c r="G599" s="37">
        <f t="shared" si="2853"/>
        <v>0</v>
      </c>
      <c r="H599" s="37">
        <f t="shared" si="2853"/>
        <v>0</v>
      </c>
      <c r="I599" s="37">
        <f t="shared" si="2853"/>
        <v>0</v>
      </c>
      <c r="J599" s="37">
        <f t="shared" si="2853"/>
        <v>0</v>
      </c>
      <c r="K599" s="37">
        <f t="shared" si="2853"/>
        <v>0</v>
      </c>
      <c r="L599" s="37">
        <f t="shared" si="2853"/>
        <v>0</v>
      </c>
      <c r="M599" s="37">
        <f t="shared" ref="J599:M600" si="2854">M600</f>
        <v>0</v>
      </c>
      <c r="N599" s="37">
        <f t="shared" si="2853"/>
        <v>0</v>
      </c>
      <c r="O599" s="37">
        <f t="shared" ref="N599:AC600" si="2855">O600</f>
        <v>0</v>
      </c>
      <c r="P599" s="37">
        <f t="shared" si="2855"/>
        <v>0</v>
      </c>
      <c r="Q599" s="37">
        <f t="shared" si="2855"/>
        <v>0</v>
      </c>
      <c r="R599" s="37">
        <f t="shared" si="2855"/>
        <v>0</v>
      </c>
      <c r="S599" s="37">
        <f t="shared" si="2855"/>
        <v>0</v>
      </c>
      <c r="T599" s="37">
        <f t="shared" si="2855"/>
        <v>0</v>
      </c>
      <c r="U599" s="37">
        <f t="shared" si="2855"/>
        <v>0</v>
      </c>
      <c r="V599" s="37">
        <f t="shared" si="2855"/>
        <v>0</v>
      </c>
      <c r="W599" s="37">
        <f t="shared" si="2855"/>
        <v>0</v>
      </c>
      <c r="X599" s="37">
        <f t="shared" si="2855"/>
        <v>0</v>
      </c>
      <c r="Y599" s="37">
        <f t="shared" si="2855"/>
        <v>0</v>
      </c>
      <c r="Z599" s="37">
        <f t="shared" si="2855"/>
        <v>0</v>
      </c>
      <c r="AA599" s="37">
        <f t="shared" si="2855"/>
        <v>0</v>
      </c>
      <c r="AB599" s="37">
        <f t="shared" si="2855"/>
        <v>0</v>
      </c>
      <c r="AC599" s="37">
        <f t="shared" si="2855"/>
        <v>0</v>
      </c>
      <c r="AD599" s="37">
        <f t="shared" ref="Z599:AP600" si="2856">AD600</f>
        <v>0</v>
      </c>
      <c r="AE599" s="37">
        <f t="shared" si="2856"/>
        <v>0</v>
      </c>
      <c r="AF599" s="37">
        <f t="shared" si="2856"/>
        <v>0</v>
      </c>
      <c r="AG599" s="37">
        <f t="shared" si="2856"/>
        <v>0</v>
      </c>
      <c r="AH599" s="37">
        <f t="shared" si="2856"/>
        <v>0</v>
      </c>
      <c r="AI599" s="37">
        <f t="shared" si="2856"/>
        <v>0</v>
      </c>
      <c r="AJ599" s="37">
        <f t="shared" si="2856"/>
        <v>0</v>
      </c>
      <c r="AK599" s="37">
        <f t="shared" si="2856"/>
        <v>0</v>
      </c>
      <c r="AL599" s="37">
        <f t="shared" si="2856"/>
        <v>0</v>
      </c>
      <c r="AM599" s="37">
        <f t="shared" si="2856"/>
        <v>0</v>
      </c>
      <c r="AN599" s="37">
        <f t="shared" si="2856"/>
        <v>0</v>
      </c>
      <c r="AO599" s="37">
        <f t="shared" si="2856"/>
        <v>0</v>
      </c>
      <c r="AP599" s="37">
        <f t="shared" si="2856"/>
        <v>0</v>
      </c>
      <c r="AQ599" s="37">
        <f t="shared" ref="AP599:BF600" si="2857">AQ600</f>
        <v>0</v>
      </c>
      <c r="AR599" s="37">
        <f t="shared" si="2857"/>
        <v>0</v>
      </c>
      <c r="AS599" s="37">
        <f t="shared" si="2857"/>
        <v>0</v>
      </c>
      <c r="AT599" s="37">
        <f t="shared" si="2857"/>
        <v>0</v>
      </c>
      <c r="AU599" s="37">
        <f t="shared" si="2857"/>
        <v>0</v>
      </c>
      <c r="AV599" s="37">
        <f t="shared" si="2857"/>
        <v>0</v>
      </c>
      <c r="AW599" s="37">
        <f t="shared" si="2857"/>
        <v>0</v>
      </c>
      <c r="AX599" s="37">
        <f t="shared" si="2857"/>
        <v>0</v>
      </c>
      <c r="AY599" s="37">
        <f t="shared" si="2857"/>
        <v>0</v>
      </c>
      <c r="AZ599" s="37">
        <f t="shared" si="2857"/>
        <v>0</v>
      </c>
      <c r="BA599" s="37">
        <f t="shared" si="2857"/>
        <v>0</v>
      </c>
      <c r="BB599" s="37">
        <f t="shared" si="2857"/>
        <v>0</v>
      </c>
      <c r="BC599" s="37">
        <f t="shared" si="2857"/>
        <v>0</v>
      </c>
      <c r="BD599" s="37">
        <f t="shared" si="2857"/>
        <v>0</v>
      </c>
      <c r="BE599" s="37">
        <f t="shared" si="2857"/>
        <v>0</v>
      </c>
      <c r="BF599" s="37">
        <f t="shared" si="2857"/>
        <v>0</v>
      </c>
      <c r="BG599" s="37">
        <f t="shared" ref="BF599:BV600" si="2858">BG600</f>
        <v>0</v>
      </c>
      <c r="BH599" s="37">
        <f t="shared" si="2858"/>
        <v>0</v>
      </c>
      <c r="BI599" s="37">
        <f t="shared" si="2858"/>
        <v>0</v>
      </c>
      <c r="BJ599" s="37">
        <f t="shared" si="2858"/>
        <v>0</v>
      </c>
      <c r="BK599" s="37">
        <f t="shared" si="2858"/>
        <v>0</v>
      </c>
      <c r="BL599" s="37">
        <f t="shared" si="2858"/>
        <v>0</v>
      </c>
      <c r="BM599" s="37">
        <f t="shared" si="2858"/>
        <v>0</v>
      </c>
      <c r="BN599" s="37">
        <f t="shared" si="2858"/>
        <v>0</v>
      </c>
      <c r="BO599" s="37">
        <f t="shared" si="2858"/>
        <v>0</v>
      </c>
      <c r="BP599" s="37">
        <f t="shared" si="2858"/>
        <v>0</v>
      </c>
      <c r="BQ599" s="37">
        <f t="shared" si="2858"/>
        <v>0</v>
      </c>
      <c r="BR599" s="37">
        <f t="shared" si="2858"/>
        <v>0</v>
      </c>
      <c r="BS599" s="37">
        <f t="shared" si="2858"/>
        <v>0</v>
      </c>
      <c r="BT599" s="37">
        <f t="shared" si="2858"/>
        <v>0</v>
      </c>
      <c r="BU599" s="37">
        <f t="shared" si="2858"/>
        <v>0</v>
      </c>
      <c r="BV599" s="151">
        <f t="shared" si="2858"/>
        <v>0</v>
      </c>
      <c r="BW599" s="151">
        <f t="shared" ref="BV599:CC600" si="2859">BW600</f>
        <v>0</v>
      </c>
      <c r="BX599" s="151">
        <f t="shared" si="2859"/>
        <v>0</v>
      </c>
      <c r="BY599" s="151">
        <f t="shared" si="2859"/>
        <v>0</v>
      </c>
      <c r="BZ599" s="37">
        <f t="shared" si="2859"/>
        <v>0</v>
      </c>
      <c r="CA599" s="37">
        <f t="shared" si="2859"/>
        <v>0</v>
      </c>
      <c r="CB599" s="37">
        <f t="shared" si="2859"/>
        <v>0</v>
      </c>
      <c r="CC599" s="37">
        <f t="shared" si="2859"/>
        <v>0</v>
      </c>
    </row>
    <row r="600" spans="1:81" s="48" customFormat="1" ht="33" hidden="1" x14ac:dyDescent="0.25">
      <c r="A600" s="9" t="s">
        <v>32</v>
      </c>
      <c r="B600" s="2" t="s">
        <v>40</v>
      </c>
      <c r="C600" s="2" t="s">
        <v>181</v>
      </c>
      <c r="D600" s="50" t="s">
        <v>614</v>
      </c>
      <c r="E600" s="2" t="s">
        <v>475</v>
      </c>
      <c r="F600" s="37">
        <f t="shared" si="2853"/>
        <v>0</v>
      </c>
      <c r="G600" s="37">
        <f t="shared" si="2853"/>
        <v>0</v>
      </c>
      <c r="H600" s="37">
        <f t="shared" si="2853"/>
        <v>0</v>
      </c>
      <c r="I600" s="37">
        <f t="shared" si="2853"/>
        <v>0</v>
      </c>
      <c r="J600" s="37">
        <f t="shared" si="2854"/>
        <v>0</v>
      </c>
      <c r="K600" s="37">
        <f t="shared" si="2854"/>
        <v>0</v>
      </c>
      <c r="L600" s="37">
        <f t="shared" si="2854"/>
        <v>0</v>
      </c>
      <c r="M600" s="37">
        <f t="shared" si="2854"/>
        <v>0</v>
      </c>
      <c r="N600" s="37">
        <f t="shared" si="2855"/>
        <v>0</v>
      </c>
      <c r="O600" s="37">
        <f t="shared" si="2855"/>
        <v>0</v>
      </c>
      <c r="P600" s="37">
        <f t="shared" si="2855"/>
        <v>0</v>
      </c>
      <c r="Q600" s="37">
        <f t="shared" si="2855"/>
        <v>0</v>
      </c>
      <c r="R600" s="37">
        <f t="shared" si="2855"/>
        <v>0</v>
      </c>
      <c r="S600" s="37">
        <f t="shared" si="2855"/>
        <v>0</v>
      </c>
      <c r="T600" s="37">
        <f t="shared" si="2855"/>
        <v>0</v>
      </c>
      <c r="U600" s="37">
        <f t="shared" si="2855"/>
        <v>0</v>
      </c>
      <c r="V600" s="37">
        <f t="shared" si="2855"/>
        <v>0</v>
      </c>
      <c r="W600" s="37">
        <f t="shared" si="2855"/>
        <v>0</v>
      </c>
      <c r="X600" s="37">
        <f t="shared" si="2855"/>
        <v>0</v>
      </c>
      <c r="Y600" s="37">
        <f t="shared" si="2855"/>
        <v>0</v>
      </c>
      <c r="Z600" s="37">
        <f t="shared" si="2856"/>
        <v>0</v>
      </c>
      <c r="AA600" s="37">
        <f t="shared" si="2856"/>
        <v>0</v>
      </c>
      <c r="AB600" s="37">
        <f t="shared" si="2856"/>
        <v>0</v>
      </c>
      <c r="AC600" s="37">
        <f t="shared" si="2856"/>
        <v>0</v>
      </c>
      <c r="AD600" s="37">
        <f t="shared" si="2856"/>
        <v>0</v>
      </c>
      <c r="AE600" s="37">
        <f t="shared" si="2856"/>
        <v>0</v>
      </c>
      <c r="AF600" s="37">
        <f t="shared" si="2856"/>
        <v>0</v>
      </c>
      <c r="AG600" s="37">
        <f t="shared" si="2856"/>
        <v>0</v>
      </c>
      <c r="AH600" s="37">
        <f t="shared" si="2856"/>
        <v>0</v>
      </c>
      <c r="AI600" s="37">
        <f t="shared" si="2856"/>
        <v>0</v>
      </c>
      <c r="AJ600" s="37">
        <f t="shared" si="2856"/>
        <v>0</v>
      </c>
      <c r="AK600" s="37">
        <f t="shared" si="2856"/>
        <v>0</v>
      </c>
      <c r="AL600" s="37">
        <f t="shared" si="2856"/>
        <v>0</v>
      </c>
      <c r="AM600" s="37">
        <f t="shared" si="2856"/>
        <v>0</v>
      </c>
      <c r="AN600" s="37">
        <f t="shared" si="2856"/>
        <v>0</v>
      </c>
      <c r="AO600" s="37">
        <f t="shared" si="2856"/>
        <v>0</v>
      </c>
      <c r="AP600" s="37">
        <f t="shared" si="2857"/>
        <v>0</v>
      </c>
      <c r="AQ600" s="37">
        <f t="shared" si="2857"/>
        <v>0</v>
      </c>
      <c r="AR600" s="37">
        <f t="shared" si="2857"/>
        <v>0</v>
      </c>
      <c r="AS600" s="37">
        <f t="shared" si="2857"/>
        <v>0</v>
      </c>
      <c r="AT600" s="37">
        <f t="shared" si="2857"/>
        <v>0</v>
      </c>
      <c r="AU600" s="37">
        <f t="shared" si="2857"/>
        <v>0</v>
      </c>
      <c r="AV600" s="37">
        <f t="shared" si="2857"/>
        <v>0</v>
      </c>
      <c r="AW600" s="37">
        <f t="shared" si="2857"/>
        <v>0</v>
      </c>
      <c r="AX600" s="37">
        <f t="shared" si="2857"/>
        <v>0</v>
      </c>
      <c r="AY600" s="37">
        <f t="shared" si="2857"/>
        <v>0</v>
      </c>
      <c r="AZ600" s="37">
        <f t="shared" si="2857"/>
        <v>0</v>
      </c>
      <c r="BA600" s="37">
        <f t="shared" si="2857"/>
        <v>0</v>
      </c>
      <c r="BB600" s="37">
        <f t="shared" si="2857"/>
        <v>0</v>
      </c>
      <c r="BC600" s="37">
        <f t="shared" si="2857"/>
        <v>0</v>
      </c>
      <c r="BD600" s="37">
        <f t="shared" si="2857"/>
        <v>0</v>
      </c>
      <c r="BE600" s="37">
        <f t="shared" si="2857"/>
        <v>0</v>
      </c>
      <c r="BF600" s="37">
        <f t="shared" si="2858"/>
        <v>0</v>
      </c>
      <c r="BG600" s="37">
        <f t="shared" si="2858"/>
        <v>0</v>
      </c>
      <c r="BH600" s="37">
        <f t="shared" si="2858"/>
        <v>0</v>
      </c>
      <c r="BI600" s="37">
        <f t="shared" si="2858"/>
        <v>0</v>
      </c>
      <c r="BJ600" s="37">
        <f t="shared" si="2858"/>
        <v>0</v>
      </c>
      <c r="BK600" s="37">
        <f t="shared" si="2858"/>
        <v>0</v>
      </c>
      <c r="BL600" s="37">
        <f t="shared" si="2858"/>
        <v>0</v>
      </c>
      <c r="BM600" s="37">
        <f t="shared" si="2858"/>
        <v>0</v>
      </c>
      <c r="BN600" s="37">
        <f t="shared" si="2858"/>
        <v>0</v>
      </c>
      <c r="BO600" s="37">
        <f t="shared" si="2858"/>
        <v>0</v>
      </c>
      <c r="BP600" s="37">
        <f t="shared" si="2858"/>
        <v>0</v>
      </c>
      <c r="BQ600" s="37">
        <f t="shared" si="2858"/>
        <v>0</v>
      </c>
      <c r="BR600" s="37">
        <f t="shared" si="2858"/>
        <v>0</v>
      </c>
      <c r="BS600" s="37">
        <f t="shared" si="2858"/>
        <v>0</v>
      </c>
      <c r="BT600" s="37">
        <f t="shared" si="2858"/>
        <v>0</v>
      </c>
      <c r="BU600" s="37">
        <f t="shared" si="2858"/>
        <v>0</v>
      </c>
      <c r="BV600" s="151">
        <f t="shared" si="2859"/>
        <v>0</v>
      </c>
      <c r="BW600" s="151">
        <f t="shared" si="2859"/>
        <v>0</v>
      </c>
      <c r="BX600" s="151">
        <f t="shared" si="2859"/>
        <v>0</v>
      </c>
      <c r="BY600" s="151">
        <f t="shared" si="2859"/>
        <v>0</v>
      </c>
      <c r="BZ600" s="37">
        <f t="shared" si="2859"/>
        <v>0</v>
      </c>
      <c r="CA600" s="37">
        <f t="shared" si="2859"/>
        <v>0</v>
      </c>
      <c r="CB600" s="37">
        <f t="shared" si="2859"/>
        <v>0</v>
      </c>
      <c r="CC600" s="37">
        <f t="shared" si="2859"/>
        <v>0</v>
      </c>
    </row>
    <row r="601" spans="1:81" s="48" customFormat="1" ht="49.5" hidden="1" x14ac:dyDescent="0.25">
      <c r="A601" s="7" t="s">
        <v>33</v>
      </c>
      <c r="B601" s="2" t="s">
        <v>40</v>
      </c>
      <c r="C601" s="2" t="s">
        <v>181</v>
      </c>
      <c r="D601" s="50" t="s">
        <v>614</v>
      </c>
      <c r="E601" s="2" t="s">
        <v>476</v>
      </c>
      <c r="F601" s="37"/>
      <c r="G601" s="37"/>
      <c r="H601" s="37"/>
      <c r="I601" s="37"/>
      <c r="J601" s="37"/>
      <c r="K601" s="37"/>
      <c r="L601" s="37"/>
      <c r="M601" s="37"/>
      <c r="N601" s="37">
        <f>F601+J601</f>
        <v>0</v>
      </c>
      <c r="O601" s="37">
        <f>G601+K601</f>
        <v>0</v>
      </c>
      <c r="P601" s="37">
        <f>H601+L601</f>
        <v>0</v>
      </c>
      <c r="Q601" s="37">
        <f>I601+M601</f>
        <v>0</v>
      </c>
      <c r="R601" s="37"/>
      <c r="S601" s="37"/>
      <c r="T601" s="37"/>
      <c r="U601" s="37"/>
      <c r="V601" s="37">
        <f>N601+R601</f>
        <v>0</v>
      </c>
      <c r="W601" s="37">
        <f>O601+S601</f>
        <v>0</v>
      </c>
      <c r="X601" s="37">
        <f>P601+T601</f>
        <v>0</v>
      </c>
      <c r="Y601" s="37">
        <f>Q601+U601</f>
        <v>0</v>
      </c>
      <c r="Z601" s="37"/>
      <c r="AA601" s="37"/>
      <c r="AB601" s="37"/>
      <c r="AC601" s="37"/>
      <c r="AD601" s="37">
        <f>V601+Z601</f>
        <v>0</v>
      </c>
      <c r="AE601" s="37">
        <f>W601+AA601</f>
        <v>0</v>
      </c>
      <c r="AF601" s="37">
        <f>X601+AB601</f>
        <v>0</v>
      </c>
      <c r="AG601" s="37">
        <f>Y601+AC601</f>
        <v>0</v>
      </c>
      <c r="AH601" s="37"/>
      <c r="AI601" s="37"/>
      <c r="AJ601" s="37"/>
      <c r="AK601" s="37"/>
      <c r="AL601" s="37">
        <f>AD601+AH601</f>
        <v>0</v>
      </c>
      <c r="AM601" s="37">
        <f>AE601+AI601</f>
        <v>0</v>
      </c>
      <c r="AN601" s="37">
        <f>AF601+AJ601</f>
        <v>0</v>
      </c>
      <c r="AO601" s="37">
        <f>AG601+AK601</f>
        <v>0</v>
      </c>
      <c r="AP601" s="37"/>
      <c r="AQ601" s="37"/>
      <c r="AR601" s="37"/>
      <c r="AS601" s="37"/>
      <c r="AT601" s="37">
        <f>AL601+AP601</f>
        <v>0</v>
      </c>
      <c r="AU601" s="37">
        <f>AM601+AQ601</f>
        <v>0</v>
      </c>
      <c r="AV601" s="37">
        <f>AN601+AR601</f>
        <v>0</v>
      </c>
      <c r="AW601" s="37">
        <f>AO601+AS601</f>
        <v>0</v>
      </c>
      <c r="AX601" s="37"/>
      <c r="AY601" s="37"/>
      <c r="AZ601" s="37"/>
      <c r="BA601" s="37"/>
      <c r="BB601" s="37">
        <f>AT601+AX601</f>
        <v>0</v>
      </c>
      <c r="BC601" s="37">
        <f>AU601+AY601</f>
        <v>0</v>
      </c>
      <c r="BD601" s="37">
        <f>AV601+AZ601</f>
        <v>0</v>
      </c>
      <c r="BE601" s="37">
        <f>AW601+BA601</f>
        <v>0</v>
      </c>
      <c r="BF601" s="37"/>
      <c r="BG601" s="37"/>
      <c r="BH601" s="37"/>
      <c r="BI601" s="37"/>
      <c r="BJ601" s="37">
        <f>BB601+BF601</f>
        <v>0</v>
      </c>
      <c r="BK601" s="37">
        <f>BC601+BG601</f>
        <v>0</v>
      </c>
      <c r="BL601" s="37">
        <f>BD601+BH601</f>
        <v>0</v>
      </c>
      <c r="BM601" s="37">
        <f>BE601+BI601</f>
        <v>0</v>
      </c>
      <c r="BN601" s="37"/>
      <c r="BO601" s="37"/>
      <c r="BP601" s="37"/>
      <c r="BQ601" s="37"/>
      <c r="BR601" s="37">
        <f>BJ601+BN601</f>
        <v>0</v>
      </c>
      <c r="BS601" s="37">
        <f>BK601+BO601</f>
        <v>0</v>
      </c>
      <c r="BT601" s="37">
        <f>BL601+BP601</f>
        <v>0</v>
      </c>
      <c r="BU601" s="37">
        <f>BM601+BQ601</f>
        <v>0</v>
      </c>
      <c r="BV601" s="151"/>
      <c r="BW601" s="151"/>
      <c r="BX601" s="151"/>
      <c r="BY601" s="151"/>
      <c r="BZ601" s="37">
        <f>BR601+BV601</f>
        <v>0</v>
      </c>
      <c r="CA601" s="37">
        <f>BS601+BW601</f>
        <v>0</v>
      </c>
      <c r="CB601" s="37">
        <f>BT601+BX601</f>
        <v>0</v>
      </c>
      <c r="CC601" s="37">
        <f>BU601+BY601</f>
        <v>0</v>
      </c>
    </row>
    <row r="602" spans="1:81" s="48" customFormat="1" ht="33" x14ac:dyDescent="0.25">
      <c r="A602" s="9" t="s">
        <v>87</v>
      </c>
      <c r="B602" s="2" t="s">
        <v>40</v>
      </c>
      <c r="C602" s="2" t="s">
        <v>181</v>
      </c>
      <c r="D602" s="50" t="s">
        <v>100</v>
      </c>
      <c r="E602" s="2"/>
      <c r="F602" s="37">
        <f t="shared" ref="F602:BQ602" si="2860">F603</f>
        <v>4200</v>
      </c>
      <c r="G602" s="37">
        <f t="shared" si="2860"/>
        <v>0</v>
      </c>
      <c r="H602" s="37">
        <f t="shared" si="2860"/>
        <v>4200</v>
      </c>
      <c r="I602" s="37">
        <f t="shared" si="2860"/>
        <v>0</v>
      </c>
      <c r="J602" s="37">
        <f t="shared" si="2860"/>
        <v>0</v>
      </c>
      <c r="K602" s="37">
        <f t="shared" si="2860"/>
        <v>0</v>
      </c>
      <c r="L602" s="37">
        <f t="shared" si="2860"/>
        <v>0</v>
      </c>
      <c r="M602" s="37">
        <f t="shared" si="2860"/>
        <v>0</v>
      </c>
      <c r="N602" s="37">
        <f t="shared" si="2860"/>
        <v>4200</v>
      </c>
      <c r="O602" s="37">
        <f t="shared" si="2860"/>
        <v>0</v>
      </c>
      <c r="P602" s="37">
        <f t="shared" si="2860"/>
        <v>4200</v>
      </c>
      <c r="Q602" s="37">
        <f t="shared" si="2860"/>
        <v>0</v>
      </c>
      <c r="R602" s="37">
        <f t="shared" si="2860"/>
        <v>0</v>
      </c>
      <c r="S602" s="37">
        <f t="shared" si="2860"/>
        <v>0</v>
      </c>
      <c r="T602" s="37">
        <f t="shared" si="2860"/>
        <v>0</v>
      </c>
      <c r="U602" s="37">
        <f t="shared" si="2860"/>
        <v>0</v>
      </c>
      <c r="V602" s="37">
        <f t="shared" si="2860"/>
        <v>4200</v>
      </c>
      <c r="W602" s="37">
        <f t="shared" si="2860"/>
        <v>0</v>
      </c>
      <c r="X602" s="37">
        <f t="shared" si="2860"/>
        <v>4200</v>
      </c>
      <c r="Y602" s="37">
        <f t="shared" si="2860"/>
        <v>0</v>
      </c>
      <c r="Z602" s="37">
        <f t="shared" si="2860"/>
        <v>0</v>
      </c>
      <c r="AA602" s="37">
        <f t="shared" si="2860"/>
        <v>0</v>
      </c>
      <c r="AB602" s="37">
        <f t="shared" si="2860"/>
        <v>0</v>
      </c>
      <c r="AC602" s="37">
        <f t="shared" si="2860"/>
        <v>0</v>
      </c>
      <c r="AD602" s="37">
        <f t="shared" si="2860"/>
        <v>4200</v>
      </c>
      <c r="AE602" s="37">
        <f t="shared" si="2860"/>
        <v>0</v>
      </c>
      <c r="AF602" s="37">
        <f t="shared" si="2860"/>
        <v>4200</v>
      </c>
      <c r="AG602" s="37">
        <f t="shared" si="2860"/>
        <v>0</v>
      </c>
      <c r="AH602" s="37">
        <f t="shared" si="2860"/>
        <v>0</v>
      </c>
      <c r="AI602" s="37">
        <f t="shared" si="2860"/>
        <v>0</v>
      </c>
      <c r="AJ602" s="37">
        <f t="shared" si="2860"/>
        <v>0</v>
      </c>
      <c r="AK602" s="37">
        <f t="shared" si="2860"/>
        <v>0</v>
      </c>
      <c r="AL602" s="37">
        <f t="shared" si="2860"/>
        <v>4200</v>
      </c>
      <c r="AM602" s="37">
        <f t="shared" si="2860"/>
        <v>0</v>
      </c>
      <c r="AN602" s="37">
        <f t="shared" si="2860"/>
        <v>4200</v>
      </c>
      <c r="AO602" s="37">
        <f t="shared" si="2860"/>
        <v>0</v>
      </c>
      <c r="AP602" s="37">
        <f t="shared" si="2860"/>
        <v>0</v>
      </c>
      <c r="AQ602" s="37">
        <f t="shared" si="2860"/>
        <v>0</v>
      </c>
      <c r="AR602" s="37">
        <f t="shared" si="2860"/>
        <v>0</v>
      </c>
      <c r="AS602" s="37">
        <f t="shared" si="2860"/>
        <v>0</v>
      </c>
      <c r="AT602" s="37">
        <f t="shared" si="2860"/>
        <v>4200</v>
      </c>
      <c r="AU602" s="37">
        <f t="shared" si="2860"/>
        <v>0</v>
      </c>
      <c r="AV602" s="37">
        <f t="shared" si="2860"/>
        <v>4200</v>
      </c>
      <c r="AW602" s="37">
        <f t="shared" si="2860"/>
        <v>0</v>
      </c>
      <c r="AX602" s="37">
        <f t="shared" si="2860"/>
        <v>0</v>
      </c>
      <c r="AY602" s="37">
        <f t="shared" si="2860"/>
        <v>0</v>
      </c>
      <c r="AZ602" s="37">
        <f t="shared" si="2860"/>
        <v>0</v>
      </c>
      <c r="BA602" s="37">
        <f t="shared" si="2860"/>
        <v>0</v>
      </c>
      <c r="BB602" s="37">
        <f t="shared" si="2860"/>
        <v>4200</v>
      </c>
      <c r="BC602" s="37">
        <f t="shared" si="2860"/>
        <v>0</v>
      </c>
      <c r="BD602" s="37">
        <f t="shared" si="2860"/>
        <v>4200</v>
      </c>
      <c r="BE602" s="37">
        <f t="shared" si="2860"/>
        <v>0</v>
      </c>
      <c r="BF602" s="37">
        <f t="shared" si="2860"/>
        <v>0</v>
      </c>
      <c r="BG602" s="37">
        <f t="shared" si="2860"/>
        <v>0</v>
      </c>
      <c r="BH602" s="37">
        <f t="shared" si="2860"/>
        <v>0</v>
      </c>
      <c r="BI602" s="37">
        <f t="shared" si="2860"/>
        <v>0</v>
      </c>
      <c r="BJ602" s="37">
        <f t="shared" si="2860"/>
        <v>4200</v>
      </c>
      <c r="BK602" s="37">
        <f t="shared" si="2860"/>
        <v>0</v>
      </c>
      <c r="BL602" s="37">
        <f t="shared" si="2860"/>
        <v>4200</v>
      </c>
      <c r="BM602" s="37">
        <f t="shared" si="2860"/>
        <v>0</v>
      </c>
      <c r="BN602" s="37">
        <f t="shared" si="2860"/>
        <v>0</v>
      </c>
      <c r="BO602" s="37">
        <f t="shared" si="2860"/>
        <v>0</v>
      </c>
      <c r="BP602" s="37">
        <f t="shared" si="2860"/>
        <v>0</v>
      </c>
      <c r="BQ602" s="37">
        <f t="shared" si="2860"/>
        <v>0</v>
      </c>
      <c r="BR602" s="37">
        <f t="shared" ref="BR602:CC602" si="2861">BR603</f>
        <v>4200</v>
      </c>
      <c r="BS602" s="37">
        <f t="shared" si="2861"/>
        <v>0</v>
      </c>
      <c r="BT602" s="37">
        <f t="shared" si="2861"/>
        <v>4200</v>
      </c>
      <c r="BU602" s="37">
        <f t="shared" si="2861"/>
        <v>0</v>
      </c>
      <c r="BV602" s="151">
        <f t="shared" si="2861"/>
        <v>0</v>
      </c>
      <c r="BW602" s="151">
        <f t="shared" si="2861"/>
        <v>0</v>
      </c>
      <c r="BX602" s="151">
        <f t="shared" si="2861"/>
        <v>0</v>
      </c>
      <c r="BY602" s="151">
        <f t="shared" si="2861"/>
        <v>0</v>
      </c>
      <c r="BZ602" s="37">
        <f t="shared" si="2861"/>
        <v>4200</v>
      </c>
      <c r="CA602" s="37">
        <f t="shared" si="2861"/>
        <v>0</v>
      </c>
      <c r="CB602" s="37">
        <f t="shared" si="2861"/>
        <v>4200</v>
      </c>
      <c r="CC602" s="37">
        <f t="shared" si="2861"/>
        <v>0</v>
      </c>
    </row>
    <row r="603" spans="1:81" s="48" customFormat="1" ht="33" x14ac:dyDescent="0.25">
      <c r="A603" s="9" t="s">
        <v>204</v>
      </c>
      <c r="B603" s="2" t="s">
        <v>40</v>
      </c>
      <c r="C603" s="2" t="s">
        <v>181</v>
      </c>
      <c r="D603" s="50" t="s">
        <v>206</v>
      </c>
      <c r="E603" s="2"/>
      <c r="F603" s="37">
        <f>F604+F606+F608</f>
        <v>4200</v>
      </c>
      <c r="G603" s="37">
        <f t="shared" ref="G603:I603" si="2862">G604+G606+G608</f>
        <v>0</v>
      </c>
      <c r="H603" s="37">
        <f t="shared" si="2862"/>
        <v>4200</v>
      </c>
      <c r="I603" s="37">
        <f t="shared" si="2862"/>
        <v>0</v>
      </c>
      <c r="J603" s="37">
        <f>J604+J606+J608</f>
        <v>0</v>
      </c>
      <c r="K603" s="37">
        <f t="shared" ref="K603:M603" si="2863">K604+K606+K608</f>
        <v>0</v>
      </c>
      <c r="L603" s="37">
        <f t="shared" si="2863"/>
        <v>0</v>
      </c>
      <c r="M603" s="37">
        <f t="shared" si="2863"/>
        <v>0</v>
      </c>
      <c r="N603" s="37">
        <f>N604+N606+N608</f>
        <v>4200</v>
      </c>
      <c r="O603" s="37">
        <f t="shared" ref="O603:Q603" si="2864">O604+O606+O608</f>
        <v>0</v>
      </c>
      <c r="P603" s="37">
        <f t="shared" si="2864"/>
        <v>4200</v>
      </c>
      <c r="Q603" s="37">
        <f t="shared" si="2864"/>
        <v>0</v>
      </c>
      <c r="R603" s="37">
        <f>R604+R606+R608</f>
        <v>0</v>
      </c>
      <c r="S603" s="37">
        <f t="shared" ref="S603:U603" si="2865">S604+S606+S608</f>
        <v>0</v>
      </c>
      <c r="T603" s="37">
        <f t="shared" si="2865"/>
        <v>0</v>
      </c>
      <c r="U603" s="37">
        <f t="shared" si="2865"/>
        <v>0</v>
      </c>
      <c r="V603" s="37">
        <f>V604+V606+V608</f>
        <v>4200</v>
      </c>
      <c r="W603" s="37">
        <f t="shared" ref="W603:Y603" si="2866">W604+W606+W608</f>
        <v>0</v>
      </c>
      <c r="X603" s="37">
        <f t="shared" si="2866"/>
        <v>4200</v>
      </c>
      <c r="Y603" s="37">
        <f t="shared" si="2866"/>
        <v>0</v>
      </c>
      <c r="Z603" s="37">
        <f>Z604+Z606+Z608</f>
        <v>0</v>
      </c>
      <c r="AA603" s="37">
        <f t="shared" ref="AA603:AC603" si="2867">AA604+AA606+AA608</f>
        <v>0</v>
      </c>
      <c r="AB603" s="37">
        <f t="shared" si="2867"/>
        <v>0</v>
      </c>
      <c r="AC603" s="37">
        <f t="shared" si="2867"/>
        <v>0</v>
      </c>
      <c r="AD603" s="37">
        <f>AD604+AD606+AD608</f>
        <v>4200</v>
      </c>
      <c r="AE603" s="37">
        <f t="shared" ref="AE603:AG603" si="2868">AE604+AE606+AE608</f>
        <v>0</v>
      </c>
      <c r="AF603" s="37">
        <f t="shared" si="2868"/>
        <v>4200</v>
      </c>
      <c r="AG603" s="37">
        <f t="shared" si="2868"/>
        <v>0</v>
      </c>
      <c r="AH603" s="37">
        <f>AH604+AH606+AH608</f>
        <v>0</v>
      </c>
      <c r="AI603" s="37">
        <f t="shared" ref="AI603:AK603" si="2869">AI604+AI606+AI608</f>
        <v>0</v>
      </c>
      <c r="AJ603" s="37">
        <f t="shared" si="2869"/>
        <v>0</v>
      </c>
      <c r="AK603" s="37">
        <f t="shared" si="2869"/>
        <v>0</v>
      </c>
      <c r="AL603" s="37">
        <f>AL604+AL606+AL608</f>
        <v>4200</v>
      </c>
      <c r="AM603" s="37">
        <f t="shared" ref="AM603:AO603" si="2870">AM604+AM606+AM608</f>
        <v>0</v>
      </c>
      <c r="AN603" s="37">
        <f t="shared" si="2870"/>
        <v>4200</v>
      </c>
      <c r="AO603" s="37">
        <f t="shared" si="2870"/>
        <v>0</v>
      </c>
      <c r="AP603" s="37">
        <f>AP604+AP606+AP608</f>
        <v>0</v>
      </c>
      <c r="AQ603" s="37">
        <f t="shared" ref="AQ603:AS603" si="2871">AQ604+AQ606+AQ608</f>
        <v>0</v>
      </c>
      <c r="AR603" s="37">
        <f t="shared" si="2871"/>
        <v>0</v>
      </c>
      <c r="AS603" s="37">
        <f t="shared" si="2871"/>
        <v>0</v>
      </c>
      <c r="AT603" s="37">
        <f>AT604+AT606+AT608</f>
        <v>4200</v>
      </c>
      <c r="AU603" s="37">
        <f t="shared" ref="AU603:AW603" si="2872">AU604+AU606+AU608</f>
        <v>0</v>
      </c>
      <c r="AV603" s="37">
        <f t="shared" si="2872"/>
        <v>4200</v>
      </c>
      <c r="AW603" s="37">
        <f t="shared" si="2872"/>
        <v>0</v>
      </c>
      <c r="AX603" s="37">
        <f>AX604+AX606+AX608</f>
        <v>0</v>
      </c>
      <c r="AY603" s="37">
        <f t="shared" ref="AY603:BA603" si="2873">AY604+AY606+AY608</f>
        <v>0</v>
      </c>
      <c r="AZ603" s="37">
        <f t="shared" si="2873"/>
        <v>0</v>
      </c>
      <c r="BA603" s="37">
        <f t="shared" si="2873"/>
        <v>0</v>
      </c>
      <c r="BB603" s="37">
        <f>BB604+BB606+BB608</f>
        <v>4200</v>
      </c>
      <c r="BC603" s="37">
        <f t="shared" ref="BC603:BE603" si="2874">BC604+BC606+BC608</f>
        <v>0</v>
      </c>
      <c r="BD603" s="37">
        <f t="shared" si="2874"/>
        <v>4200</v>
      </c>
      <c r="BE603" s="37">
        <f t="shared" si="2874"/>
        <v>0</v>
      </c>
      <c r="BF603" s="37">
        <f>BF604+BF606+BF608</f>
        <v>0</v>
      </c>
      <c r="BG603" s="37">
        <f t="shared" ref="BG603:BI603" si="2875">BG604+BG606+BG608</f>
        <v>0</v>
      </c>
      <c r="BH603" s="37">
        <f t="shared" si="2875"/>
        <v>0</v>
      </c>
      <c r="BI603" s="37">
        <f t="shared" si="2875"/>
        <v>0</v>
      </c>
      <c r="BJ603" s="37">
        <f>BJ604+BJ606+BJ608</f>
        <v>4200</v>
      </c>
      <c r="BK603" s="37">
        <f t="shared" ref="BK603:BM603" si="2876">BK604+BK606+BK608</f>
        <v>0</v>
      </c>
      <c r="BL603" s="37">
        <f t="shared" si="2876"/>
        <v>4200</v>
      </c>
      <c r="BM603" s="37">
        <f t="shared" si="2876"/>
        <v>0</v>
      </c>
      <c r="BN603" s="37">
        <f>BN604+BN606+BN608</f>
        <v>0</v>
      </c>
      <c r="BO603" s="37">
        <f t="shared" ref="BO603:BQ603" si="2877">BO604+BO606+BO608</f>
        <v>0</v>
      </c>
      <c r="BP603" s="37">
        <f t="shared" si="2877"/>
        <v>0</v>
      </c>
      <c r="BQ603" s="37">
        <f t="shared" si="2877"/>
        <v>0</v>
      </c>
      <c r="BR603" s="37">
        <f>BR604+BR606+BR608</f>
        <v>4200</v>
      </c>
      <c r="BS603" s="37">
        <f t="shared" ref="BS603:BU603" si="2878">BS604+BS606+BS608</f>
        <v>0</v>
      </c>
      <c r="BT603" s="37">
        <f t="shared" si="2878"/>
        <v>4200</v>
      </c>
      <c r="BU603" s="37">
        <f t="shared" si="2878"/>
        <v>0</v>
      </c>
      <c r="BV603" s="151">
        <f>BV604+BV606+BV608</f>
        <v>0</v>
      </c>
      <c r="BW603" s="151">
        <f t="shared" ref="BW603:BY603" si="2879">BW604+BW606+BW608</f>
        <v>0</v>
      </c>
      <c r="BX603" s="151">
        <f t="shared" si="2879"/>
        <v>0</v>
      </c>
      <c r="BY603" s="151">
        <f t="shared" si="2879"/>
        <v>0</v>
      </c>
      <c r="BZ603" s="37">
        <f>BZ604+BZ606+BZ608</f>
        <v>4200</v>
      </c>
      <c r="CA603" s="37">
        <f t="shared" ref="CA603:CC603" si="2880">CA604+CA606+CA608</f>
        <v>0</v>
      </c>
      <c r="CB603" s="37">
        <f t="shared" si="2880"/>
        <v>4200</v>
      </c>
      <c r="CC603" s="37">
        <f t="shared" si="2880"/>
        <v>0</v>
      </c>
    </row>
    <row r="604" spans="1:81" s="48" customFormat="1" ht="82.5" hidden="1" x14ac:dyDescent="0.25">
      <c r="A604" s="9" t="s">
        <v>22</v>
      </c>
      <c r="B604" s="2" t="s">
        <v>40</v>
      </c>
      <c r="C604" s="2" t="s">
        <v>181</v>
      </c>
      <c r="D604" s="50" t="s">
        <v>206</v>
      </c>
      <c r="E604" s="2" t="s">
        <v>471</v>
      </c>
      <c r="F604" s="37">
        <f t="shared" ref="F604:BQ604" si="2881">F605</f>
        <v>0</v>
      </c>
      <c r="G604" s="37">
        <f t="shared" si="2881"/>
        <v>0</v>
      </c>
      <c r="H604" s="37">
        <f t="shared" si="2881"/>
        <v>0</v>
      </c>
      <c r="I604" s="37">
        <f t="shared" si="2881"/>
        <v>0</v>
      </c>
      <c r="J604" s="37">
        <f t="shared" si="2881"/>
        <v>0</v>
      </c>
      <c r="K604" s="37">
        <f t="shared" si="2881"/>
        <v>0</v>
      </c>
      <c r="L604" s="37">
        <f t="shared" si="2881"/>
        <v>0</v>
      </c>
      <c r="M604" s="37">
        <f t="shared" si="2881"/>
        <v>0</v>
      </c>
      <c r="N604" s="37">
        <f t="shared" si="2881"/>
        <v>0</v>
      </c>
      <c r="O604" s="37">
        <f t="shared" si="2881"/>
        <v>0</v>
      </c>
      <c r="P604" s="37">
        <f t="shared" si="2881"/>
        <v>0</v>
      </c>
      <c r="Q604" s="37">
        <f t="shared" si="2881"/>
        <v>0</v>
      </c>
      <c r="R604" s="37">
        <f t="shared" si="2881"/>
        <v>0</v>
      </c>
      <c r="S604" s="37">
        <f t="shared" si="2881"/>
        <v>0</v>
      </c>
      <c r="T604" s="37">
        <f t="shared" si="2881"/>
        <v>0</v>
      </c>
      <c r="U604" s="37">
        <f t="shared" si="2881"/>
        <v>0</v>
      </c>
      <c r="V604" s="37">
        <f t="shared" si="2881"/>
        <v>0</v>
      </c>
      <c r="W604" s="37">
        <f t="shared" si="2881"/>
        <v>0</v>
      </c>
      <c r="X604" s="37">
        <f t="shared" si="2881"/>
        <v>0</v>
      </c>
      <c r="Y604" s="37">
        <f t="shared" si="2881"/>
        <v>0</v>
      </c>
      <c r="Z604" s="37">
        <f t="shared" si="2881"/>
        <v>0</v>
      </c>
      <c r="AA604" s="37">
        <f t="shared" si="2881"/>
        <v>0</v>
      </c>
      <c r="AB604" s="37">
        <f t="shared" si="2881"/>
        <v>0</v>
      </c>
      <c r="AC604" s="37">
        <f t="shared" si="2881"/>
        <v>0</v>
      </c>
      <c r="AD604" s="37">
        <f t="shared" si="2881"/>
        <v>0</v>
      </c>
      <c r="AE604" s="37">
        <f t="shared" si="2881"/>
        <v>0</v>
      </c>
      <c r="AF604" s="37">
        <f t="shared" si="2881"/>
        <v>0</v>
      </c>
      <c r="AG604" s="37">
        <f t="shared" si="2881"/>
        <v>0</v>
      </c>
      <c r="AH604" s="37">
        <f t="shared" si="2881"/>
        <v>0</v>
      </c>
      <c r="AI604" s="37">
        <f t="shared" si="2881"/>
        <v>0</v>
      </c>
      <c r="AJ604" s="37">
        <f t="shared" si="2881"/>
        <v>0</v>
      </c>
      <c r="AK604" s="37">
        <f t="shared" si="2881"/>
        <v>0</v>
      </c>
      <c r="AL604" s="37">
        <f t="shared" si="2881"/>
        <v>0</v>
      </c>
      <c r="AM604" s="37">
        <f t="shared" si="2881"/>
        <v>0</v>
      </c>
      <c r="AN604" s="37">
        <f t="shared" si="2881"/>
        <v>0</v>
      </c>
      <c r="AO604" s="37">
        <f t="shared" si="2881"/>
        <v>0</v>
      </c>
      <c r="AP604" s="37">
        <f t="shared" si="2881"/>
        <v>0</v>
      </c>
      <c r="AQ604" s="37">
        <f t="shared" si="2881"/>
        <v>0</v>
      </c>
      <c r="AR604" s="37">
        <f t="shared" si="2881"/>
        <v>0</v>
      </c>
      <c r="AS604" s="37">
        <f t="shared" si="2881"/>
        <v>0</v>
      </c>
      <c r="AT604" s="37">
        <f t="shared" si="2881"/>
        <v>0</v>
      </c>
      <c r="AU604" s="37">
        <f t="shared" si="2881"/>
        <v>0</v>
      </c>
      <c r="AV604" s="37">
        <f t="shared" si="2881"/>
        <v>0</v>
      </c>
      <c r="AW604" s="37">
        <f t="shared" si="2881"/>
        <v>0</v>
      </c>
      <c r="AX604" s="37">
        <f t="shared" si="2881"/>
        <v>0</v>
      </c>
      <c r="AY604" s="37">
        <f t="shared" si="2881"/>
        <v>0</v>
      </c>
      <c r="AZ604" s="37">
        <f t="shared" si="2881"/>
        <v>0</v>
      </c>
      <c r="BA604" s="37">
        <f t="shared" si="2881"/>
        <v>0</v>
      </c>
      <c r="BB604" s="37">
        <f t="shared" si="2881"/>
        <v>0</v>
      </c>
      <c r="BC604" s="37">
        <f t="shared" si="2881"/>
        <v>0</v>
      </c>
      <c r="BD604" s="37">
        <f t="shared" si="2881"/>
        <v>0</v>
      </c>
      <c r="BE604" s="37">
        <f t="shared" si="2881"/>
        <v>0</v>
      </c>
      <c r="BF604" s="37">
        <f t="shared" si="2881"/>
        <v>0</v>
      </c>
      <c r="BG604" s="37">
        <f t="shared" si="2881"/>
        <v>0</v>
      </c>
      <c r="BH604" s="37">
        <f t="shared" si="2881"/>
        <v>0</v>
      </c>
      <c r="BI604" s="37">
        <f t="shared" si="2881"/>
        <v>0</v>
      </c>
      <c r="BJ604" s="37">
        <f t="shared" si="2881"/>
        <v>0</v>
      </c>
      <c r="BK604" s="37">
        <f t="shared" si="2881"/>
        <v>0</v>
      </c>
      <c r="BL604" s="37">
        <f t="shared" si="2881"/>
        <v>0</v>
      </c>
      <c r="BM604" s="37">
        <f t="shared" si="2881"/>
        <v>0</v>
      </c>
      <c r="BN604" s="37">
        <f t="shared" si="2881"/>
        <v>0</v>
      </c>
      <c r="BO604" s="37">
        <f t="shared" si="2881"/>
        <v>0</v>
      </c>
      <c r="BP604" s="37">
        <f t="shared" si="2881"/>
        <v>0</v>
      </c>
      <c r="BQ604" s="37">
        <f t="shared" si="2881"/>
        <v>0</v>
      </c>
      <c r="BR604" s="37">
        <f t="shared" ref="BR604:CC604" si="2882">BR605</f>
        <v>0</v>
      </c>
      <c r="BS604" s="37">
        <f t="shared" si="2882"/>
        <v>0</v>
      </c>
      <c r="BT604" s="37">
        <f t="shared" si="2882"/>
        <v>0</v>
      </c>
      <c r="BU604" s="37">
        <f t="shared" si="2882"/>
        <v>0</v>
      </c>
      <c r="BV604" s="151">
        <f t="shared" si="2882"/>
        <v>0</v>
      </c>
      <c r="BW604" s="151">
        <f t="shared" si="2882"/>
        <v>0</v>
      </c>
      <c r="BX604" s="151">
        <f t="shared" si="2882"/>
        <v>0</v>
      </c>
      <c r="BY604" s="151">
        <f t="shared" si="2882"/>
        <v>0</v>
      </c>
      <c r="BZ604" s="37">
        <f t="shared" si="2882"/>
        <v>0</v>
      </c>
      <c r="CA604" s="37">
        <f t="shared" si="2882"/>
        <v>0</v>
      </c>
      <c r="CB604" s="37">
        <f t="shared" si="2882"/>
        <v>0</v>
      </c>
      <c r="CC604" s="37">
        <f t="shared" si="2882"/>
        <v>0</v>
      </c>
    </row>
    <row r="605" spans="1:81" s="48" customFormat="1" ht="33" hidden="1" x14ac:dyDescent="0.25">
      <c r="A605" s="7" t="s">
        <v>90</v>
      </c>
      <c r="B605" s="2" t="s">
        <v>40</v>
      </c>
      <c r="C605" s="2" t="s">
        <v>181</v>
      </c>
      <c r="D605" s="50" t="s">
        <v>206</v>
      </c>
      <c r="E605" s="2" t="s">
        <v>535</v>
      </c>
      <c r="F605" s="37"/>
      <c r="G605" s="37"/>
      <c r="H605" s="37"/>
      <c r="I605" s="37"/>
      <c r="J605" s="37"/>
      <c r="K605" s="37"/>
      <c r="L605" s="37"/>
      <c r="M605" s="37"/>
      <c r="N605" s="37">
        <f>F605+J605</f>
        <v>0</v>
      </c>
      <c r="O605" s="37">
        <f>G605+K605</f>
        <v>0</v>
      </c>
      <c r="P605" s="37">
        <f>H605+L605</f>
        <v>0</v>
      </c>
      <c r="Q605" s="37">
        <f>I605+M605</f>
        <v>0</v>
      </c>
      <c r="R605" s="37"/>
      <c r="S605" s="37"/>
      <c r="T605" s="37"/>
      <c r="U605" s="37"/>
      <c r="V605" s="37">
        <f>N605+R605</f>
        <v>0</v>
      </c>
      <c r="W605" s="37">
        <f>O605+S605</f>
        <v>0</v>
      </c>
      <c r="X605" s="37">
        <f>P605+T605</f>
        <v>0</v>
      </c>
      <c r="Y605" s="37">
        <f>Q605+U605</f>
        <v>0</v>
      </c>
      <c r="Z605" s="37"/>
      <c r="AA605" s="37"/>
      <c r="AB605" s="37"/>
      <c r="AC605" s="37"/>
      <c r="AD605" s="37">
        <f>V605+Z605</f>
        <v>0</v>
      </c>
      <c r="AE605" s="37">
        <f>W605+AA605</f>
        <v>0</v>
      </c>
      <c r="AF605" s="37">
        <f>X605+AB605</f>
        <v>0</v>
      </c>
      <c r="AG605" s="37">
        <f>Y605+AC605</f>
        <v>0</v>
      </c>
      <c r="AH605" s="37"/>
      <c r="AI605" s="37"/>
      <c r="AJ605" s="37"/>
      <c r="AK605" s="37"/>
      <c r="AL605" s="37">
        <f>AD605+AH605</f>
        <v>0</v>
      </c>
      <c r="AM605" s="37">
        <f>AE605+AI605</f>
        <v>0</v>
      </c>
      <c r="AN605" s="37">
        <f>AF605+AJ605</f>
        <v>0</v>
      </c>
      <c r="AO605" s="37">
        <f>AG605+AK605</f>
        <v>0</v>
      </c>
      <c r="AP605" s="37"/>
      <c r="AQ605" s="37"/>
      <c r="AR605" s="37"/>
      <c r="AS605" s="37"/>
      <c r="AT605" s="37">
        <f>AL605+AP605</f>
        <v>0</v>
      </c>
      <c r="AU605" s="37">
        <f>AM605+AQ605</f>
        <v>0</v>
      </c>
      <c r="AV605" s="37">
        <f>AN605+AR605</f>
        <v>0</v>
      </c>
      <c r="AW605" s="37">
        <f>AO605+AS605</f>
        <v>0</v>
      </c>
      <c r="AX605" s="37"/>
      <c r="AY605" s="37"/>
      <c r="AZ605" s="37"/>
      <c r="BA605" s="37"/>
      <c r="BB605" s="37">
        <f>AT605+AX605</f>
        <v>0</v>
      </c>
      <c r="BC605" s="37">
        <f>AU605+AY605</f>
        <v>0</v>
      </c>
      <c r="BD605" s="37">
        <f>AV605+AZ605</f>
        <v>0</v>
      </c>
      <c r="BE605" s="37">
        <f>AW605+BA605</f>
        <v>0</v>
      </c>
      <c r="BF605" s="37"/>
      <c r="BG605" s="37"/>
      <c r="BH605" s="37"/>
      <c r="BI605" s="37"/>
      <c r="BJ605" s="37">
        <f>BB605+BF605</f>
        <v>0</v>
      </c>
      <c r="BK605" s="37">
        <f>BC605+BG605</f>
        <v>0</v>
      </c>
      <c r="BL605" s="37">
        <f>BD605+BH605</f>
        <v>0</v>
      </c>
      <c r="BM605" s="37">
        <f>BE605+BI605</f>
        <v>0</v>
      </c>
      <c r="BN605" s="37"/>
      <c r="BO605" s="37"/>
      <c r="BP605" s="37"/>
      <c r="BQ605" s="37"/>
      <c r="BR605" s="37">
        <f>BJ605+BN605</f>
        <v>0</v>
      </c>
      <c r="BS605" s="37">
        <f>BK605+BO605</f>
        <v>0</v>
      </c>
      <c r="BT605" s="37">
        <f>BL605+BP605</f>
        <v>0</v>
      </c>
      <c r="BU605" s="37">
        <f>BM605+BQ605</f>
        <v>0</v>
      </c>
      <c r="BV605" s="151"/>
      <c r="BW605" s="151"/>
      <c r="BX605" s="151"/>
      <c r="BY605" s="151"/>
      <c r="BZ605" s="37">
        <f>BR605+BV605</f>
        <v>0</v>
      </c>
      <c r="CA605" s="37">
        <f>BS605+BW605</f>
        <v>0</v>
      </c>
      <c r="CB605" s="37">
        <f>BT605+BX605</f>
        <v>0</v>
      </c>
      <c r="CC605" s="37">
        <f>BU605+BY605</f>
        <v>0</v>
      </c>
    </row>
    <row r="606" spans="1:81" s="48" customFormat="1" ht="33" hidden="1" x14ac:dyDescent="0.25">
      <c r="A606" s="9" t="s">
        <v>32</v>
      </c>
      <c r="B606" s="2" t="s">
        <v>40</v>
      </c>
      <c r="C606" s="2" t="s">
        <v>181</v>
      </c>
      <c r="D606" s="50" t="s">
        <v>206</v>
      </c>
      <c r="E606" s="2" t="s">
        <v>475</v>
      </c>
      <c r="F606" s="37">
        <f t="shared" ref="F606:BQ606" si="2883">F607</f>
        <v>0</v>
      </c>
      <c r="G606" s="37">
        <f t="shared" si="2883"/>
        <v>0</v>
      </c>
      <c r="H606" s="37">
        <f t="shared" si="2883"/>
        <v>0</v>
      </c>
      <c r="I606" s="37">
        <f t="shared" si="2883"/>
        <v>0</v>
      </c>
      <c r="J606" s="37">
        <f t="shared" si="2883"/>
        <v>0</v>
      </c>
      <c r="K606" s="37">
        <f t="shared" si="2883"/>
        <v>0</v>
      </c>
      <c r="L606" s="37">
        <f t="shared" si="2883"/>
        <v>0</v>
      </c>
      <c r="M606" s="37">
        <f t="shared" si="2883"/>
        <v>0</v>
      </c>
      <c r="N606" s="37">
        <f t="shared" si="2883"/>
        <v>0</v>
      </c>
      <c r="O606" s="37">
        <f t="shared" si="2883"/>
        <v>0</v>
      </c>
      <c r="P606" s="37">
        <f t="shared" si="2883"/>
        <v>0</v>
      </c>
      <c r="Q606" s="37">
        <f t="shared" si="2883"/>
        <v>0</v>
      </c>
      <c r="R606" s="37">
        <f t="shared" si="2883"/>
        <v>0</v>
      </c>
      <c r="S606" s="37">
        <f t="shared" si="2883"/>
        <v>0</v>
      </c>
      <c r="T606" s="37">
        <f t="shared" si="2883"/>
        <v>0</v>
      </c>
      <c r="U606" s="37">
        <f t="shared" si="2883"/>
        <v>0</v>
      </c>
      <c r="V606" s="37">
        <f t="shared" si="2883"/>
        <v>0</v>
      </c>
      <c r="W606" s="37">
        <f t="shared" si="2883"/>
        <v>0</v>
      </c>
      <c r="X606" s="37">
        <f t="shared" si="2883"/>
        <v>0</v>
      </c>
      <c r="Y606" s="37">
        <f t="shared" si="2883"/>
        <v>0</v>
      </c>
      <c r="Z606" s="37">
        <f t="shared" si="2883"/>
        <v>0</v>
      </c>
      <c r="AA606" s="37">
        <f t="shared" si="2883"/>
        <v>0</v>
      </c>
      <c r="AB606" s="37">
        <f t="shared" si="2883"/>
        <v>0</v>
      </c>
      <c r="AC606" s="37">
        <f t="shared" si="2883"/>
        <v>0</v>
      </c>
      <c r="AD606" s="37">
        <f t="shared" si="2883"/>
        <v>0</v>
      </c>
      <c r="AE606" s="37">
        <f t="shared" si="2883"/>
        <v>0</v>
      </c>
      <c r="AF606" s="37">
        <f t="shared" si="2883"/>
        <v>0</v>
      </c>
      <c r="AG606" s="37">
        <f t="shared" si="2883"/>
        <v>0</v>
      </c>
      <c r="AH606" s="37">
        <f t="shared" si="2883"/>
        <v>0</v>
      </c>
      <c r="AI606" s="37">
        <f t="shared" si="2883"/>
        <v>0</v>
      </c>
      <c r="AJ606" s="37">
        <f t="shared" si="2883"/>
        <v>0</v>
      </c>
      <c r="AK606" s="37">
        <f t="shared" si="2883"/>
        <v>0</v>
      </c>
      <c r="AL606" s="37">
        <f t="shared" si="2883"/>
        <v>0</v>
      </c>
      <c r="AM606" s="37">
        <f t="shared" si="2883"/>
        <v>0</v>
      </c>
      <c r="AN606" s="37">
        <f t="shared" si="2883"/>
        <v>0</v>
      </c>
      <c r="AO606" s="37">
        <f t="shared" si="2883"/>
        <v>0</v>
      </c>
      <c r="AP606" s="37">
        <f t="shared" si="2883"/>
        <v>0</v>
      </c>
      <c r="AQ606" s="37">
        <f t="shared" si="2883"/>
        <v>0</v>
      </c>
      <c r="AR606" s="37">
        <f t="shared" si="2883"/>
        <v>0</v>
      </c>
      <c r="AS606" s="37">
        <f t="shared" si="2883"/>
        <v>0</v>
      </c>
      <c r="AT606" s="37">
        <f t="shared" si="2883"/>
        <v>0</v>
      </c>
      <c r="AU606" s="37">
        <f t="shared" si="2883"/>
        <v>0</v>
      </c>
      <c r="AV606" s="37">
        <f t="shared" si="2883"/>
        <v>0</v>
      </c>
      <c r="AW606" s="37">
        <f t="shared" si="2883"/>
        <v>0</v>
      </c>
      <c r="AX606" s="37">
        <f t="shared" si="2883"/>
        <v>0</v>
      </c>
      <c r="AY606" s="37">
        <f t="shared" si="2883"/>
        <v>0</v>
      </c>
      <c r="AZ606" s="37">
        <f t="shared" si="2883"/>
        <v>0</v>
      </c>
      <c r="BA606" s="37">
        <f t="shared" si="2883"/>
        <v>0</v>
      </c>
      <c r="BB606" s="37">
        <f t="shared" si="2883"/>
        <v>0</v>
      </c>
      <c r="BC606" s="37">
        <f t="shared" si="2883"/>
        <v>0</v>
      </c>
      <c r="BD606" s="37">
        <f t="shared" si="2883"/>
        <v>0</v>
      </c>
      <c r="BE606" s="37">
        <f t="shared" si="2883"/>
        <v>0</v>
      </c>
      <c r="BF606" s="37">
        <f t="shared" si="2883"/>
        <v>0</v>
      </c>
      <c r="BG606" s="37">
        <f t="shared" si="2883"/>
        <v>0</v>
      </c>
      <c r="BH606" s="37">
        <f t="shared" si="2883"/>
        <v>0</v>
      </c>
      <c r="BI606" s="37">
        <f t="shared" si="2883"/>
        <v>0</v>
      </c>
      <c r="BJ606" s="37">
        <f t="shared" si="2883"/>
        <v>0</v>
      </c>
      <c r="BK606" s="37">
        <f t="shared" si="2883"/>
        <v>0</v>
      </c>
      <c r="BL606" s="37">
        <f t="shared" si="2883"/>
        <v>0</v>
      </c>
      <c r="BM606" s="37">
        <f t="shared" si="2883"/>
        <v>0</v>
      </c>
      <c r="BN606" s="37">
        <f t="shared" si="2883"/>
        <v>0</v>
      </c>
      <c r="BO606" s="37">
        <f t="shared" si="2883"/>
        <v>0</v>
      </c>
      <c r="BP606" s="37">
        <f t="shared" si="2883"/>
        <v>0</v>
      </c>
      <c r="BQ606" s="37">
        <f t="shared" si="2883"/>
        <v>0</v>
      </c>
      <c r="BR606" s="37">
        <f t="shared" ref="BR606:CC606" si="2884">BR607</f>
        <v>0</v>
      </c>
      <c r="BS606" s="37">
        <f t="shared" si="2884"/>
        <v>0</v>
      </c>
      <c r="BT606" s="37">
        <f t="shared" si="2884"/>
        <v>0</v>
      </c>
      <c r="BU606" s="37">
        <f t="shared" si="2884"/>
        <v>0</v>
      </c>
      <c r="BV606" s="151">
        <f t="shared" si="2884"/>
        <v>0</v>
      </c>
      <c r="BW606" s="151">
        <f t="shared" si="2884"/>
        <v>0</v>
      </c>
      <c r="BX606" s="151">
        <f t="shared" si="2884"/>
        <v>0</v>
      </c>
      <c r="BY606" s="151">
        <f t="shared" si="2884"/>
        <v>0</v>
      </c>
      <c r="BZ606" s="37">
        <f t="shared" si="2884"/>
        <v>0</v>
      </c>
      <c r="CA606" s="37">
        <f t="shared" si="2884"/>
        <v>0</v>
      </c>
      <c r="CB606" s="37">
        <f t="shared" si="2884"/>
        <v>0</v>
      </c>
      <c r="CC606" s="37">
        <f t="shared" si="2884"/>
        <v>0</v>
      </c>
    </row>
    <row r="607" spans="1:81" s="48" customFormat="1" ht="49.5" hidden="1" x14ac:dyDescent="0.25">
      <c r="A607" s="7" t="s">
        <v>33</v>
      </c>
      <c r="B607" s="2" t="s">
        <v>40</v>
      </c>
      <c r="C607" s="2" t="s">
        <v>181</v>
      </c>
      <c r="D607" s="50" t="s">
        <v>206</v>
      </c>
      <c r="E607" s="2" t="s">
        <v>476</v>
      </c>
      <c r="F607" s="37"/>
      <c r="G607" s="37"/>
      <c r="H607" s="37"/>
      <c r="I607" s="37"/>
      <c r="J607" s="37"/>
      <c r="K607" s="37"/>
      <c r="L607" s="37"/>
      <c r="M607" s="37"/>
      <c r="N607" s="37">
        <f>F607+J607</f>
        <v>0</v>
      </c>
      <c r="O607" s="37">
        <f>G607+K607</f>
        <v>0</v>
      </c>
      <c r="P607" s="37">
        <f>H607+L607</f>
        <v>0</v>
      </c>
      <c r="Q607" s="37">
        <f>I607+M607</f>
        <v>0</v>
      </c>
      <c r="R607" s="37"/>
      <c r="S607" s="37"/>
      <c r="T607" s="37"/>
      <c r="U607" s="37"/>
      <c r="V607" s="37">
        <f>N607+R607</f>
        <v>0</v>
      </c>
      <c r="W607" s="37">
        <f>O607+S607</f>
        <v>0</v>
      </c>
      <c r="X607" s="37">
        <f>P607+T607</f>
        <v>0</v>
      </c>
      <c r="Y607" s="37">
        <f>Q607+U607</f>
        <v>0</v>
      </c>
      <c r="Z607" s="37"/>
      <c r="AA607" s="37"/>
      <c r="AB607" s="37"/>
      <c r="AC607" s="37"/>
      <c r="AD607" s="37">
        <f>V607+Z607</f>
        <v>0</v>
      </c>
      <c r="AE607" s="37">
        <f>W607+AA607</f>
        <v>0</v>
      </c>
      <c r="AF607" s="37">
        <f>X607+AB607</f>
        <v>0</v>
      </c>
      <c r="AG607" s="37">
        <f>Y607+AC607</f>
        <v>0</v>
      </c>
      <c r="AH607" s="37"/>
      <c r="AI607" s="37"/>
      <c r="AJ607" s="37"/>
      <c r="AK607" s="37"/>
      <c r="AL607" s="37">
        <f>AD607+AH607</f>
        <v>0</v>
      </c>
      <c r="AM607" s="37">
        <f>AE607+AI607</f>
        <v>0</v>
      </c>
      <c r="AN607" s="37">
        <f>AF607+AJ607</f>
        <v>0</v>
      </c>
      <c r="AO607" s="37">
        <f>AG607+AK607</f>
        <v>0</v>
      </c>
      <c r="AP607" s="37"/>
      <c r="AQ607" s="37"/>
      <c r="AR607" s="37"/>
      <c r="AS607" s="37"/>
      <c r="AT607" s="37">
        <f>AL607+AP607</f>
        <v>0</v>
      </c>
      <c r="AU607" s="37">
        <f>AM607+AQ607</f>
        <v>0</v>
      </c>
      <c r="AV607" s="37">
        <f>AN607+AR607</f>
        <v>0</v>
      </c>
      <c r="AW607" s="37">
        <f>AO607+AS607</f>
        <v>0</v>
      </c>
      <c r="AX607" s="37"/>
      <c r="AY607" s="37"/>
      <c r="AZ607" s="37"/>
      <c r="BA607" s="37"/>
      <c r="BB607" s="37">
        <f>AT607+AX607</f>
        <v>0</v>
      </c>
      <c r="BC607" s="37">
        <f>AU607+AY607</f>
        <v>0</v>
      </c>
      <c r="BD607" s="37">
        <f>AV607+AZ607</f>
        <v>0</v>
      </c>
      <c r="BE607" s="37">
        <f>AW607+BA607</f>
        <v>0</v>
      </c>
      <c r="BF607" s="37"/>
      <c r="BG607" s="37"/>
      <c r="BH607" s="37"/>
      <c r="BI607" s="37"/>
      <c r="BJ607" s="37">
        <f>BB607+BF607</f>
        <v>0</v>
      </c>
      <c r="BK607" s="37">
        <f>BC607+BG607</f>
        <v>0</v>
      </c>
      <c r="BL607" s="37">
        <f>BD607+BH607</f>
        <v>0</v>
      </c>
      <c r="BM607" s="37">
        <f>BE607+BI607</f>
        <v>0</v>
      </c>
      <c r="BN607" s="37"/>
      <c r="BO607" s="37"/>
      <c r="BP607" s="37"/>
      <c r="BQ607" s="37"/>
      <c r="BR607" s="37">
        <f>BJ607+BN607</f>
        <v>0</v>
      </c>
      <c r="BS607" s="37">
        <f>BK607+BO607</f>
        <v>0</v>
      </c>
      <c r="BT607" s="37">
        <f>BL607+BP607</f>
        <v>0</v>
      </c>
      <c r="BU607" s="37">
        <f>BM607+BQ607</f>
        <v>0</v>
      </c>
      <c r="BV607" s="151"/>
      <c r="BW607" s="151"/>
      <c r="BX607" s="151"/>
      <c r="BY607" s="151"/>
      <c r="BZ607" s="37">
        <f>BR607+BV607</f>
        <v>0</v>
      </c>
      <c r="CA607" s="37">
        <f>BS607+BW607</f>
        <v>0</v>
      </c>
      <c r="CB607" s="37">
        <f>BT607+BX607</f>
        <v>0</v>
      </c>
      <c r="CC607" s="37">
        <f>BU607+BY607</f>
        <v>0</v>
      </c>
    </row>
    <row r="608" spans="1:81" s="48" customFormat="1" ht="16.5" x14ac:dyDescent="0.25">
      <c r="A608" s="7" t="s">
        <v>36</v>
      </c>
      <c r="B608" s="2" t="s">
        <v>40</v>
      </c>
      <c r="C608" s="2" t="s">
        <v>181</v>
      </c>
      <c r="D608" s="50" t="s">
        <v>206</v>
      </c>
      <c r="E608" s="2" t="s">
        <v>482</v>
      </c>
      <c r="F608" s="37">
        <f>F610+F609</f>
        <v>4200</v>
      </c>
      <c r="G608" s="37">
        <f t="shared" ref="G608:I608" si="2885">G610+G609</f>
        <v>0</v>
      </c>
      <c r="H608" s="37">
        <f t="shared" si="2885"/>
        <v>4200</v>
      </c>
      <c r="I608" s="37">
        <f t="shared" si="2885"/>
        <v>0</v>
      </c>
      <c r="J608" s="37">
        <f>J610+J609</f>
        <v>0</v>
      </c>
      <c r="K608" s="37">
        <f t="shared" ref="K608:M608" si="2886">K610+K609</f>
        <v>0</v>
      </c>
      <c r="L608" s="37">
        <f t="shared" si="2886"/>
        <v>0</v>
      </c>
      <c r="M608" s="37">
        <f t="shared" si="2886"/>
        <v>0</v>
      </c>
      <c r="N608" s="37">
        <f>N610+N609</f>
        <v>4200</v>
      </c>
      <c r="O608" s="37">
        <f t="shared" ref="O608:Q608" si="2887">O610+O609</f>
        <v>0</v>
      </c>
      <c r="P608" s="37">
        <f t="shared" si="2887"/>
        <v>4200</v>
      </c>
      <c r="Q608" s="37">
        <f t="shared" si="2887"/>
        <v>0</v>
      </c>
      <c r="R608" s="37">
        <f>R610+R609</f>
        <v>0</v>
      </c>
      <c r="S608" s="37">
        <f t="shared" ref="S608:U608" si="2888">S610+S609</f>
        <v>0</v>
      </c>
      <c r="T608" s="37">
        <f t="shared" si="2888"/>
        <v>0</v>
      </c>
      <c r="U608" s="37">
        <f t="shared" si="2888"/>
        <v>0</v>
      </c>
      <c r="V608" s="37">
        <f>V610+V609</f>
        <v>4200</v>
      </c>
      <c r="W608" s="37">
        <f t="shared" ref="W608:Y608" si="2889">W610+W609</f>
        <v>0</v>
      </c>
      <c r="X608" s="37">
        <f t="shared" si="2889"/>
        <v>4200</v>
      </c>
      <c r="Y608" s="37">
        <f t="shared" si="2889"/>
        <v>0</v>
      </c>
      <c r="Z608" s="37">
        <f>Z610+Z609</f>
        <v>0</v>
      </c>
      <c r="AA608" s="37">
        <f t="shared" ref="AA608:AC608" si="2890">AA610+AA609</f>
        <v>0</v>
      </c>
      <c r="AB608" s="37">
        <f t="shared" si="2890"/>
        <v>0</v>
      </c>
      <c r="AC608" s="37">
        <f t="shared" si="2890"/>
        <v>0</v>
      </c>
      <c r="AD608" s="37">
        <f>AD610+AD609</f>
        <v>4200</v>
      </c>
      <c r="AE608" s="37">
        <f t="shared" ref="AE608:AG608" si="2891">AE610+AE609</f>
        <v>0</v>
      </c>
      <c r="AF608" s="37">
        <f t="shared" si="2891"/>
        <v>4200</v>
      </c>
      <c r="AG608" s="37">
        <f t="shared" si="2891"/>
        <v>0</v>
      </c>
      <c r="AH608" s="37">
        <f>AH610+AH609</f>
        <v>0</v>
      </c>
      <c r="AI608" s="37">
        <f t="shared" ref="AI608:AK608" si="2892">AI610+AI609</f>
        <v>0</v>
      </c>
      <c r="AJ608" s="37">
        <f t="shared" si="2892"/>
        <v>0</v>
      </c>
      <c r="AK608" s="37">
        <f t="shared" si="2892"/>
        <v>0</v>
      </c>
      <c r="AL608" s="37">
        <f>AL610+AL609</f>
        <v>4200</v>
      </c>
      <c r="AM608" s="37">
        <f t="shared" ref="AM608:AO608" si="2893">AM610+AM609</f>
        <v>0</v>
      </c>
      <c r="AN608" s="37">
        <f t="shared" si="2893"/>
        <v>4200</v>
      </c>
      <c r="AO608" s="37">
        <f t="shared" si="2893"/>
        <v>0</v>
      </c>
      <c r="AP608" s="37">
        <f>AP610+AP609</f>
        <v>0</v>
      </c>
      <c r="AQ608" s="37">
        <f t="shared" ref="AQ608:AS608" si="2894">AQ610+AQ609</f>
        <v>0</v>
      </c>
      <c r="AR608" s="37">
        <f t="shared" si="2894"/>
        <v>0</v>
      </c>
      <c r="AS608" s="37">
        <f t="shared" si="2894"/>
        <v>0</v>
      </c>
      <c r="AT608" s="37">
        <f>AT610+AT609</f>
        <v>4200</v>
      </c>
      <c r="AU608" s="37">
        <f t="shared" ref="AU608:AW608" si="2895">AU610+AU609</f>
        <v>0</v>
      </c>
      <c r="AV608" s="37">
        <f t="shared" si="2895"/>
        <v>4200</v>
      </c>
      <c r="AW608" s="37">
        <f t="shared" si="2895"/>
        <v>0</v>
      </c>
      <c r="AX608" s="37">
        <f>AX610+AX609</f>
        <v>0</v>
      </c>
      <c r="AY608" s="37">
        <f t="shared" ref="AY608:BA608" si="2896">AY610+AY609</f>
        <v>0</v>
      </c>
      <c r="AZ608" s="37">
        <f t="shared" si="2896"/>
        <v>0</v>
      </c>
      <c r="BA608" s="37">
        <f t="shared" si="2896"/>
        <v>0</v>
      </c>
      <c r="BB608" s="37">
        <f>BB610+BB609</f>
        <v>4200</v>
      </c>
      <c r="BC608" s="37">
        <f t="shared" ref="BC608:BE608" si="2897">BC610+BC609</f>
        <v>0</v>
      </c>
      <c r="BD608" s="37">
        <f t="shared" si="2897"/>
        <v>4200</v>
      </c>
      <c r="BE608" s="37">
        <f t="shared" si="2897"/>
        <v>0</v>
      </c>
      <c r="BF608" s="37">
        <f>BF610+BF609</f>
        <v>0</v>
      </c>
      <c r="BG608" s="37">
        <f t="shared" ref="BG608:BI608" si="2898">BG610+BG609</f>
        <v>0</v>
      </c>
      <c r="BH608" s="37">
        <f t="shared" si="2898"/>
        <v>0</v>
      </c>
      <c r="BI608" s="37">
        <f t="shared" si="2898"/>
        <v>0</v>
      </c>
      <c r="BJ608" s="37">
        <f>BJ610+BJ609</f>
        <v>4200</v>
      </c>
      <c r="BK608" s="37">
        <f t="shared" ref="BK608:BM608" si="2899">BK610+BK609</f>
        <v>0</v>
      </c>
      <c r="BL608" s="37">
        <f t="shared" si="2899"/>
        <v>4200</v>
      </c>
      <c r="BM608" s="37">
        <f t="shared" si="2899"/>
        <v>0</v>
      </c>
      <c r="BN608" s="37">
        <f>BN610+BN609</f>
        <v>0</v>
      </c>
      <c r="BO608" s="37">
        <f t="shared" ref="BO608:BQ608" si="2900">BO610+BO609</f>
        <v>0</v>
      </c>
      <c r="BP608" s="37">
        <f t="shared" si="2900"/>
        <v>0</v>
      </c>
      <c r="BQ608" s="37">
        <f t="shared" si="2900"/>
        <v>0</v>
      </c>
      <c r="BR608" s="37">
        <f>BR610+BR609</f>
        <v>4200</v>
      </c>
      <c r="BS608" s="37">
        <f t="shared" ref="BS608:BU608" si="2901">BS610+BS609</f>
        <v>0</v>
      </c>
      <c r="BT608" s="37">
        <f t="shared" si="2901"/>
        <v>4200</v>
      </c>
      <c r="BU608" s="37">
        <f t="shared" si="2901"/>
        <v>0</v>
      </c>
      <c r="BV608" s="151">
        <f>BV610+BV609</f>
        <v>0</v>
      </c>
      <c r="BW608" s="151">
        <f t="shared" ref="BW608:BY608" si="2902">BW610+BW609</f>
        <v>0</v>
      </c>
      <c r="BX608" s="151">
        <f t="shared" si="2902"/>
        <v>0</v>
      </c>
      <c r="BY608" s="151">
        <f t="shared" si="2902"/>
        <v>0</v>
      </c>
      <c r="BZ608" s="37">
        <f>BZ610+BZ609</f>
        <v>4200</v>
      </c>
      <c r="CA608" s="37">
        <f t="shared" ref="CA608:CC608" si="2903">CA610+CA609</f>
        <v>0</v>
      </c>
      <c r="CB608" s="37">
        <f t="shared" si="2903"/>
        <v>4200</v>
      </c>
      <c r="CC608" s="37">
        <f t="shared" si="2903"/>
        <v>0</v>
      </c>
    </row>
    <row r="609" spans="1:81" s="48" customFormat="1" ht="16.5" hidden="1" x14ac:dyDescent="0.25">
      <c r="A609" s="7" t="s">
        <v>37</v>
      </c>
      <c r="B609" s="2" t="s">
        <v>40</v>
      </c>
      <c r="C609" s="2" t="s">
        <v>181</v>
      </c>
      <c r="D609" s="50" t="s">
        <v>206</v>
      </c>
      <c r="E609" s="2" t="s">
        <v>568</v>
      </c>
      <c r="F609" s="37"/>
      <c r="G609" s="37"/>
      <c r="H609" s="37"/>
      <c r="I609" s="38"/>
      <c r="J609" s="37"/>
      <c r="K609" s="37"/>
      <c r="L609" s="37"/>
      <c r="M609" s="38"/>
      <c r="N609" s="37">
        <f t="shared" ref="N609:Q610" si="2904">F609+J609</f>
        <v>0</v>
      </c>
      <c r="O609" s="37">
        <f t="shared" si="2904"/>
        <v>0</v>
      </c>
      <c r="P609" s="37">
        <f t="shared" si="2904"/>
        <v>0</v>
      </c>
      <c r="Q609" s="37">
        <f t="shared" si="2904"/>
        <v>0</v>
      </c>
      <c r="R609" s="37"/>
      <c r="S609" s="37"/>
      <c r="T609" s="37"/>
      <c r="U609" s="38"/>
      <c r="V609" s="37">
        <f t="shared" ref="V609:V610" si="2905">N609+R609+S609</f>
        <v>0</v>
      </c>
      <c r="W609" s="37">
        <f t="shared" ref="W609:W610" si="2906">O609+S609</f>
        <v>0</v>
      </c>
      <c r="X609" s="37">
        <f t="shared" ref="X609:X610" si="2907">P609+T609+U609</f>
        <v>0</v>
      </c>
      <c r="Y609" s="37">
        <f t="shared" ref="Y609:Y610" si="2908">Q609+U609</f>
        <v>0</v>
      </c>
      <c r="Z609" s="37"/>
      <c r="AA609" s="37"/>
      <c r="AB609" s="37"/>
      <c r="AC609" s="38"/>
      <c r="AD609" s="37">
        <f t="shared" ref="AD609:AD610" si="2909">V609+Z609+AA609</f>
        <v>0</v>
      </c>
      <c r="AE609" s="37">
        <f t="shared" ref="AE609:AE610" si="2910">W609+AA609</f>
        <v>0</v>
      </c>
      <c r="AF609" s="37">
        <f t="shared" ref="AF609:AF610" si="2911">X609+AB609+AC609</f>
        <v>0</v>
      </c>
      <c r="AG609" s="37">
        <f t="shared" ref="AG609:AG610" si="2912">Y609+AC609</f>
        <v>0</v>
      </c>
      <c r="AH609" s="37"/>
      <c r="AI609" s="37"/>
      <c r="AJ609" s="37"/>
      <c r="AK609" s="38"/>
      <c r="AL609" s="37">
        <f t="shared" ref="AL609:AL610" si="2913">AD609+AH609+AI609</f>
        <v>0</v>
      </c>
      <c r="AM609" s="37">
        <f t="shared" ref="AM609:AM610" si="2914">AE609+AI609</f>
        <v>0</v>
      </c>
      <c r="AN609" s="37">
        <f t="shared" ref="AN609:AN610" si="2915">AF609+AJ609+AK609</f>
        <v>0</v>
      </c>
      <c r="AO609" s="37">
        <f t="shared" ref="AO609:AO610" si="2916">AG609+AK609</f>
        <v>0</v>
      </c>
      <c r="AP609" s="37"/>
      <c r="AQ609" s="37"/>
      <c r="AR609" s="37"/>
      <c r="AS609" s="38"/>
      <c r="AT609" s="37">
        <f t="shared" ref="AT609:AT610" si="2917">AL609+AP609+AQ609</f>
        <v>0</v>
      </c>
      <c r="AU609" s="37">
        <f t="shared" ref="AU609:AU610" si="2918">AM609+AQ609</f>
        <v>0</v>
      </c>
      <c r="AV609" s="37">
        <f t="shared" ref="AV609:AV610" si="2919">AN609+AR609+AS609</f>
        <v>0</v>
      </c>
      <c r="AW609" s="37">
        <f t="shared" ref="AW609:AW610" si="2920">AO609+AS609</f>
        <v>0</v>
      </c>
      <c r="AX609" s="37"/>
      <c r="AY609" s="37"/>
      <c r="AZ609" s="37"/>
      <c r="BA609" s="38"/>
      <c r="BB609" s="37">
        <f t="shared" ref="BB609:BB610" si="2921">AT609+AX609+AY609</f>
        <v>0</v>
      </c>
      <c r="BC609" s="37">
        <f t="shared" ref="BC609:BC610" si="2922">AU609+AY609</f>
        <v>0</v>
      </c>
      <c r="BD609" s="37">
        <f t="shared" ref="BD609:BD610" si="2923">AV609+AZ609+BA609</f>
        <v>0</v>
      </c>
      <c r="BE609" s="37">
        <f t="shared" ref="BE609:BE610" si="2924">AW609+BA609</f>
        <v>0</v>
      </c>
      <c r="BF609" s="37"/>
      <c r="BG609" s="37"/>
      <c r="BH609" s="37"/>
      <c r="BI609" s="38"/>
      <c r="BJ609" s="37">
        <f t="shared" ref="BJ609:BJ610" si="2925">BB609+BF609+BG609</f>
        <v>0</v>
      </c>
      <c r="BK609" s="37">
        <f t="shared" ref="BK609:BK610" si="2926">BC609+BG609</f>
        <v>0</v>
      </c>
      <c r="BL609" s="37">
        <f t="shared" ref="BL609:BL610" si="2927">BD609+BH609+BI609</f>
        <v>0</v>
      </c>
      <c r="BM609" s="37">
        <f t="shared" ref="BM609:BM610" si="2928">BE609+BI609</f>
        <v>0</v>
      </c>
      <c r="BN609" s="37"/>
      <c r="BO609" s="37"/>
      <c r="BP609" s="37"/>
      <c r="BQ609" s="38"/>
      <c r="BR609" s="37">
        <f t="shared" ref="BR609:BR610" si="2929">BJ609+BN609+BO609</f>
        <v>0</v>
      </c>
      <c r="BS609" s="37">
        <f t="shared" ref="BS609:BS610" si="2930">BK609+BO609</f>
        <v>0</v>
      </c>
      <c r="BT609" s="37">
        <f t="shared" ref="BT609:BT610" si="2931">BL609+BP609+BQ609</f>
        <v>0</v>
      </c>
      <c r="BU609" s="37">
        <f t="shared" ref="BU609:BU610" si="2932">BM609+BQ609</f>
        <v>0</v>
      </c>
      <c r="BV609" s="151"/>
      <c r="BW609" s="151"/>
      <c r="BX609" s="151"/>
      <c r="BY609" s="152"/>
      <c r="BZ609" s="37">
        <f t="shared" ref="BZ609:BZ610" si="2933">BR609+BV609+BW609</f>
        <v>0</v>
      </c>
      <c r="CA609" s="37">
        <f t="shared" ref="CA609:CA610" si="2934">BS609+BW609</f>
        <v>0</v>
      </c>
      <c r="CB609" s="37">
        <f t="shared" ref="CB609:CB610" si="2935">BT609+BX609+BY609</f>
        <v>0</v>
      </c>
      <c r="CC609" s="37">
        <f t="shared" ref="CC609:CC610" si="2936">BU609+BY609</f>
        <v>0</v>
      </c>
    </row>
    <row r="610" spans="1:81" s="48" customFormat="1" ht="16.5" x14ac:dyDescent="0.25">
      <c r="A610" s="9" t="s">
        <v>38</v>
      </c>
      <c r="B610" s="2" t="s">
        <v>40</v>
      </c>
      <c r="C610" s="2" t="s">
        <v>181</v>
      </c>
      <c r="D610" s="50" t="s">
        <v>206</v>
      </c>
      <c r="E610" s="2" t="s">
        <v>484</v>
      </c>
      <c r="F610" s="37">
        <v>4200</v>
      </c>
      <c r="G610" s="37"/>
      <c r="H610" s="37">
        <v>4200</v>
      </c>
      <c r="I610" s="38"/>
      <c r="J610" s="37"/>
      <c r="K610" s="37"/>
      <c r="L610" s="37"/>
      <c r="M610" s="38"/>
      <c r="N610" s="37">
        <f t="shared" si="2904"/>
        <v>4200</v>
      </c>
      <c r="O610" s="37">
        <f t="shared" si="2904"/>
        <v>0</v>
      </c>
      <c r="P610" s="37">
        <f t="shared" si="2904"/>
        <v>4200</v>
      </c>
      <c r="Q610" s="37">
        <f t="shared" si="2904"/>
        <v>0</v>
      </c>
      <c r="R610" s="37"/>
      <c r="S610" s="37"/>
      <c r="T610" s="37"/>
      <c r="U610" s="38"/>
      <c r="V610" s="37">
        <f t="shared" si="2905"/>
        <v>4200</v>
      </c>
      <c r="W610" s="37">
        <f t="shared" si="2906"/>
        <v>0</v>
      </c>
      <c r="X610" s="37">
        <f t="shared" si="2907"/>
        <v>4200</v>
      </c>
      <c r="Y610" s="37">
        <f t="shared" si="2908"/>
        <v>0</v>
      </c>
      <c r="Z610" s="37"/>
      <c r="AA610" s="37"/>
      <c r="AB610" s="37"/>
      <c r="AC610" s="38"/>
      <c r="AD610" s="37">
        <f t="shared" si="2909"/>
        <v>4200</v>
      </c>
      <c r="AE610" s="37">
        <f t="shared" si="2910"/>
        <v>0</v>
      </c>
      <c r="AF610" s="37">
        <f t="shared" si="2911"/>
        <v>4200</v>
      </c>
      <c r="AG610" s="37">
        <f t="shared" si="2912"/>
        <v>0</v>
      </c>
      <c r="AH610" s="37"/>
      <c r="AI610" s="37"/>
      <c r="AJ610" s="37"/>
      <c r="AK610" s="38"/>
      <c r="AL610" s="37">
        <f t="shared" si="2913"/>
        <v>4200</v>
      </c>
      <c r="AM610" s="37">
        <f t="shared" si="2914"/>
        <v>0</v>
      </c>
      <c r="AN610" s="37">
        <f t="shared" si="2915"/>
        <v>4200</v>
      </c>
      <c r="AO610" s="37">
        <f t="shared" si="2916"/>
        <v>0</v>
      </c>
      <c r="AP610" s="37"/>
      <c r="AQ610" s="37"/>
      <c r="AR610" s="37"/>
      <c r="AS610" s="38"/>
      <c r="AT610" s="37">
        <f t="shared" si="2917"/>
        <v>4200</v>
      </c>
      <c r="AU610" s="37">
        <f t="shared" si="2918"/>
        <v>0</v>
      </c>
      <c r="AV610" s="37">
        <f t="shared" si="2919"/>
        <v>4200</v>
      </c>
      <c r="AW610" s="37">
        <f t="shared" si="2920"/>
        <v>0</v>
      </c>
      <c r="AX610" s="37"/>
      <c r="AY610" s="37"/>
      <c r="AZ610" s="37"/>
      <c r="BA610" s="38"/>
      <c r="BB610" s="37">
        <f t="shared" si="2921"/>
        <v>4200</v>
      </c>
      <c r="BC610" s="37">
        <f t="shared" si="2922"/>
        <v>0</v>
      </c>
      <c r="BD610" s="37">
        <f t="shared" si="2923"/>
        <v>4200</v>
      </c>
      <c r="BE610" s="37">
        <f t="shared" si="2924"/>
        <v>0</v>
      </c>
      <c r="BF610" s="37"/>
      <c r="BG610" s="37"/>
      <c r="BH610" s="37"/>
      <c r="BI610" s="38"/>
      <c r="BJ610" s="37">
        <f t="shared" si="2925"/>
        <v>4200</v>
      </c>
      <c r="BK610" s="37">
        <f t="shared" si="2926"/>
        <v>0</v>
      </c>
      <c r="BL610" s="37">
        <f t="shared" si="2927"/>
        <v>4200</v>
      </c>
      <c r="BM610" s="37">
        <f t="shared" si="2928"/>
        <v>0</v>
      </c>
      <c r="BN610" s="37"/>
      <c r="BO610" s="37"/>
      <c r="BP610" s="37"/>
      <c r="BQ610" s="38"/>
      <c r="BR610" s="37">
        <f t="shared" si="2929"/>
        <v>4200</v>
      </c>
      <c r="BS610" s="37">
        <f t="shared" si="2930"/>
        <v>0</v>
      </c>
      <c r="BT610" s="37">
        <f t="shared" si="2931"/>
        <v>4200</v>
      </c>
      <c r="BU610" s="37">
        <f t="shared" si="2932"/>
        <v>0</v>
      </c>
      <c r="BV610" s="151"/>
      <c r="BW610" s="151"/>
      <c r="BX610" s="151"/>
      <c r="BY610" s="152"/>
      <c r="BZ610" s="37">
        <f t="shared" si="2933"/>
        <v>4200</v>
      </c>
      <c r="CA610" s="37">
        <f t="shared" si="2934"/>
        <v>0</v>
      </c>
      <c r="CB610" s="37">
        <f t="shared" si="2935"/>
        <v>4200</v>
      </c>
      <c r="CC610" s="37">
        <f t="shared" si="2936"/>
        <v>0</v>
      </c>
    </row>
    <row r="611" spans="1:81" s="48" customFormat="1" ht="66" hidden="1" x14ac:dyDescent="0.25">
      <c r="A611" s="9" t="s">
        <v>615</v>
      </c>
      <c r="B611" s="2" t="s">
        <v>188</v>
      </c>
      <c r="C611" s="2" t="s">
        <v>181</v>
      </c>
      <c r="D611" s="50" t="s">
        <v>616</v>
      </c>
      <c r="E611" s="2"/>
      <c r="F611" s="37">
        <f>F612</f>
        <v>0</v>
      </c>
      <c r="G611" s="37">
        <f t="shared" ref="G611:I612" si="2937">G612</f>
        <v>0</v>
      </c>
      <c r="H611" s="37">
        <f t="shared" si="2937"/>
        <v>0</v>
      </c>
      <c r="I611" s="37">
        <f t="shared" si="2937"/>
        <v>0</v>
      </c>
      <c r="J611" s="37">
        <f>J612</f>
        <v>0</v>
      </c>
      <c r="K611" s="37">
        <f t="shared" ref="K611:M612" si="2938">K612</f>
        <v>0</v>
      </c>
      <c r="L611" s="37">
        <f t="shared" si="2938"/>
        <v>0</v>
      </c>
      <c r="M611" s="37">
        <f t="shared" si="2938"/>
        <v>0</v>
      </c>
      <c r="N611" s="37">
        <f>N612</f>
        <v>0</v>
      </c>
      <c r="O611" s="37">
        <f t="shared" ref="O611:Q612" si="2939">O612</f>
        <v>0</v>
      </c>
      <c r="P611" s="37">
        <f t="shared" si="2939"/>
        <v>0</v>
      </c>
      <c r="Q611" s="37">
        <f t="shared" si="2939"/>
        <v>0</v>
      </c>
      <c r="R611" s="37">
        <f>R612</f>
        <v>0</v>
      </c>
      <c r="S611" s="37">
        <f t="shared" ref="S611:U612" si="2940">S612</f>
        <v>0</v>
      </c>
      <c r="T611" s="37">
        <f t="shared" si="2940"/>
        <v>0</v>
      </c>
      <c r="U611" s="37">
        <f t="shared" si="2940"/>
        <v>0</v>
      </c>
      <c r="V611" s="37">
        <f>V612</f>
        <v>0</v>
      </c>
      <c r="W611" s="37">
        <f t="shared" ref="W611:Y612" si="2941">W612</f>
        <v>0</v>
      </c>
      <c r="X611" s="37">
        <f t="shared" si="2941"/>
        <v>0</v>
      </c>
      <c r="Y611" s="37">
        <f t="shared" si="2941"/>
        <v>0</v>
      </c>
      <c r="Z611" s="37">
        <f>Z612</f>
        <v>0</v>
      </c>
      <c r="AA611" s="37">
        <f t="shared" ref="AA611:AC612" si="2942">AA612</f>
        <v>0</v>
      </c>
      <c r="AB611" s="37">
        <f t="shared" si="2942"/>
        <v>0</v>
      </c>
      <c r="AC611" s="37">
        <f t="shared" si="2942"/>
        <v>0</v>
      </c>
      <c r="AD611" s="37">
        <f>AD612</f>
        <v>0</v>
      </c>
      <c r="AE611" s="37">
        <f t="shared" ref="AE611:AG612" si="2943">AE612</f>
        <v>0</v>
      </c>
      <c r="AF611" s="37">
        <f t="shared" si="2943"/>
        <v>0</v>
      </c>
      <c r="AG611" s="37">
        <f t="shared" si="2943"/>
        <v>0</v>
      </c>
      <c r="AH611" s="37">
        <f>AH612</f>
        <v>0</v>
      </c>
      <c r="AI611" s="37">
        <f t="shared" ref="AI611:AK612" si="2944">AI612</f>
        <v>0</v>
      </c>
      <c r="AJ611" s="37">
        <f t="shared" si="2944"/>
        <v>0</v>
      </c>
      <c r="AK611" s="37">
        <f t="shared" si="2944"/>
        <v>0</v>
      </c>
      <c r="AL611" s="37">
        <f>AL612</f>
        <v>0</v>
      </c>
      <c r="AM611" s="37">
        <f t="shared" ref="AM611:AO612" si="2945">AM612</f>
        <v>0</v>
      </c>
      <c r="AN611" s="37">
        <f t="shared" si="2945"/>
        <v>0</v>
      </c>
      <c r="AO611" s="37">
        <f t="shared" si="2945"/>
        <v>0</v>
      </c>
      <c r="AP611" s="37">
        <f>AP612</f>
        <v>0</v>
      </c>
      <c r="AQ611" s="37">
        <f t="shared" ref="AQ611:AS612" si="2946">AQ612</f>
        <v>0</v>
      </c>
      <c r="AR611" s="37">
        <f t="shared" si="2946"/>
        <v>0</v>
      </c>
      <c r="AS611" s="37">
        <f t="shared" si="2946"/>
        <v>0</v>
      </c>
      <c r="AT611" s="37">
        <f>AT612</f>
        <v>0</v>
      </c>
      <c r="AU611" s="37">
        <f t="shared" ref="AU611:AW612" si="2947">AU612</f>
        <v>0</v>
      </c>
      <c r="AV611" s="37">
        <f t="shared" si="2947"/>
        <v>0</v>
      </c>
      <c r="AW611" s="37">
        <f t="shared" si="2947"/>
        <v>0</v>
      </c>
      <c r="AX611" s="37">
        <f>AX612</f>
        <v>0</v>
      </c>
      <c r="AY611" s="37">
        <f t="shared" ref="AY611:BA612" si="2948">AY612</f>
        <v>0</v>
      </c>
      <c r="AZ611" s="37">
        <f t="shared" si="2948"/>
        <v>0</v>
      </c>
      <c r="BA611" s="37">
        <f t="shared" si="2948"/>
        <v>0</v>
      </c>
      <c r="BB611" s="37">
        <f>BB612</f>
        <v>0</v>
      </c>
      <c r="BC611" s="37">
        <f t="shared" ref="BC611:BE612" si="2949">BC612</f>
        <v>0</v>
      </c>
      <c r="BD611" s="37">
        <f t="shared" si="2949"/>
        <v>0</v>
      </c>
      <c r="BE611" s="37">
        <f t="shared" si="2949"/>
        <v>0</v>
      </c>
      <c r="BF611" s="37">
        <f>BF612</f>
        <v>0</v>
      </c>
      <c r="BG611" s="37">
        <f t="shared" ref="BG611:BI612" si="2950">BG612</f>
        <v>0</v>
      </c>
      <c r="BH611" s="37">
        <f t="shared" si="2950"/>
        <v>0</v>
      </c>
      <c r="BI611" s="37">
        <f t="shared" si="2950"/>
        <v>0</v>
      </c>
      <c r="BJ611" s="37">
        <f>BJ612</f>
        <v>0</v>
      </c>
      <c r="BK611" s="37">
        <f t="shared" ref="BK611:BM612" si="2951">BK612</f>
        <v>0</v>
      </c>
      <c r="BL611" s="37">
        <f t="shared" si="2951"/>
        <v>0</v>
      </c>
      <c r="BM611" s="37">
        <f t="shared" si="2951"/>
        <v>0</v>
      </c>
      <c r="BN611" s="37">
        <f>BN612</f>
        <v>0</v>
      </c>
      <c r="BO611" s="37">
        <f t="shared" ref="BO611:BQ612" si="2952">BO612</f>
        <v>0</v>
      </c>
      <c r="BP611" s="37">
        <f t="shared" si="2952"/>
        <v>0</v>
      </c>
      <c r="BQ611" s="37">
        <f t="shared" si="2952"/>
        <v>0</v>
      </c>
      <c r="BR611" s="37">
        <f>BR612</f>
        <v>0</v>
      </c>
      <c r="BS611" s="37">
        <f t="shared" ref="BS611:BU612" si="2953">BS612</f>
        <v>0</v>
      </c>
      <c r="BT611" s="37">
        <f t="shared" si="2953"/>
        <v>0</v>
      </c>
      <c r="BU611" s="37">
        <f t="shared" si="2953"/>
        <v>0</v>
      </c>
      <c r="BV611" s="151">
        <f>BV612</f>
        <v>0</v>
      </c>
      <c r="BW611" s="151">
        <f t="shared" ref="BW611:BY612" si="2954">BW612</f>
        <v>0</v>
      </c>
      <c r="BX611" s="151">
        <f t="shared" si="2954"/>
        <v>0</v>
      </c>
      <c r="BY611" s="151">
        <f t="shared" si="2954"/>
        <v>0</v>
      </c>
      <c r="BZ611" s="37">
        <f>BZ612</f>
        <v>0</v>
      </c>
      <c r="CA611" s="37">
        <f t="shared" ref="CA611:CC612" si="2955">CA612</f>
        <v>0</v>
      </c>
      <c r="CB611" s="37">
        <f t="shared" si="2955"/>
        <v>0</v>
      </c>
      <c r="CC611" s="37">
        <f t="shared" si="2955"/>
        <v>0</v>
      </c>
    </row>
    <row r="612" spans="1:81" s="48" customFormat="1" ht="33" hidden="1" x14ac:dyDescent="0.25">
      <c r="A612" s="9" t="s">
        <v>193</v>
      </c>
      <c r="B612" s="2" t="s">
        <v>188</v>
      </c>
      <c r="C612" s="2" t="s">
        <v>181</v>
      </c>
      <c r="D612" s="50" t="str">
        <f>D613</f>
        <v>990 00 S3270</v>
      </c>
      <c r="E612" s="2" t="s">
        <v>496</v>
      </c>
      <c r="F612" s="37">
        <f>F613</f>
        <v>0</v>
      </c>
      <c r="G612" s="37">
        <f t="shared" si="2937"/>
        <v>0</v>
      </c>
      <c r="H612" s="37">
        <f t="shared" si="2937"/>
        <v>0</v>
      </c>
      <c r="I612" s="37">
        <f t="shared" si="2937"/>
        <v>0</v>
      </c>
      <c r="J612" s="37">
        <f>J613</f>
        <v>0</v>
      </c>
      <c r="K612" s="37">
        <f t="shared" si="2938"/>
        <v>0</v>
      </c>
      <c r="L612" s="37">
        <f t="shared" si="2938"/>
        <v>0</v>
      </c>
      <c r="M612" s="37">
        <f t="shared" si="2938"/>
        <v>0</v>
      </c>
      <c r="N612" s="37">
        <f>N613</f>
        <v>0</v>
      </c>
      <c r="O612" s="37">
        <f t="shared" si="2939"/>
        <v>0</v>
      </c>
      <c r="P612" s="37">
        <f t="shared" si="2939"/>
        <v>0</v>
      </c>
      <c r="Q612" s="37">
        <f t="shared" si="2939"/>
        <v>0</v>
      </c>
      <c r="R612" s="37">
        <f>R613</f>
        <v>0</v>
      </c>
      <c r="S612" s="37">
        <f t="shared" si="2940"/>
        <v>0</v>
      </c>
      <c r="T612" s="37">
        <f t="shared" si="2940"/>
        <v>0</v>
      </c>
      <c r="U612" s="37">
        <f t="shared" si="2940"/>
        <v>0</v>
      </c>
      <c r="V612" s="37">
        <f>V613</f>
        <v>0</v>
      </c>
      <c r="W612" s="37">
        <f t="shared" si="2941"/>
        <v>0</v>
      </c>
      <c r="X612" s="37">
        <f t="shared" si="2941"/>
        <v>0</v>
      </c>
      <c r="Y612" s="37">
        <f t="shared" si="2941"/>
        <v>0</v>
      </c>
      <c r="Z612" s="37">
        <f>Z613</f>
        <v>0</v>
      </c>
      <c r="AA612" s="37">
        <f t="shared" si="2942"/>
        <v>0</v>
      </c>
      <c r="AB612" s="37">
        <f t="shared" si="2942"/>
        <v>0</v>
      </c>
      <c r="AC612" s="37">
        <f t="shared" si="2942"/>
        <v>0</v>
      </c>
      <c r="AD612" s="37">
        <f>AD613</f>
        <v>0</v>
      </c>
      <c r="AE612" s="37">
        <f t="shared" si="2943"/>
        <v>0</v>
      </c>
      <c r="AF612" s="37">
        <f t="shared" si="2943"/>
        <v>0</v>
      </c>
      <c r="AG612" s="37">
        <f t="shared" si="2943"/>
        <v>0</v>
      </c>
      <c r="AH612" s="37">
        <f>AH613</f>
        <v>0</v>
      </c>
      <c r="AI612" s="37">
        <f t="shared" si="2944"/>
        <v>0</v>
      </c>
      <c r="AJ612" s="37">
        <f t="shared" si="2944"/>
        <v>0</v>
      </c>
      <c r="AK612" s="37">
        <f t="shared" si="2944"/>
        <v>0</v>
      </c>
      <c r="AL612" s="37">
        <f>AL613</f>
        <v>0</v>
      </c>
      <c r="AM612" s="37">
        <f t="shared" si="2945"/>
        <v>0</v>
      </c>
      <c r="AN612" s="37">
        <f t="shared" si="2945"/>
        <v>0</v>
      </c>
      <c r="AO612" s="37">
        <f t="shared" si="2945"/>
        <v>0</v>
      </c>
      <c r="AP612" s="37">
        <f>AP613</f>
        <v>0</v>
      </c>
      <c r="AQ612" s="37">
        <f t="shared" si="2946"/>
        <v>0</v>
      </c>
      <c r="AR612" s="37">
        <f t="shared" si="2946"/>
        <v>0</v>
      </c>
      <c r="AS612" s="37">
        <f t="shared" si="2946"/>
        <v>0</v>
      </c>
      <c r="AT612" s="37">
        <f>AT613</f>
        <v>0</v>
      </c>
      <c r="AU612" s="37">
        <f t="shared" si="2947"/>
        <v>0</v>
      </c>
      <c r="AV612" s="37">
        <f t="shared" si="2947"/>
        <v>0</v>
      </c>
      <c r="AW612" s="37">
        <f t="shared" si="2947"/>
        <v>0</v>
      </c>
      <c r="AX612" s="37">
        <f>AX613</f>
        <v>0</v>
      </c>
      <c r="AY612" s="37">
        <f t="shared" si="2948"/>
        <v>0</v>
      </c>
      <c r="AZ612" s="37">
        <f t="shared" si="2948"/>
        <v>0</v>
      </c>
      <c r="BA612" s="37">
        <f t="shared" si="2948"/>
        <v>0</v>
      </c>
      <c r="BB612" s="37">
        <f>BB613</f>
        <v>0</v>
      </c>
      <c r="BC612" s="37">
        <f t="shared" si="2949"/>
        <v>0</v>
      </c>
      <c r="BD612" s="37">
        <f t="shared" si="2949"/>
        <v>0</v>
      </c>
      <c r="BE612" s="37">
        <f t="shared" si="2949"/>
        <v>0</v>
      </c>
      <c r="BF612" s="37">
        <f>BF613</f>
        <v>0</v>
      </c>
      <c r="BG612" s="37">
        <f t="shared" si="2950"/>
        <v>0</v>
      </c>
      <c r="BH612" s="37">
        <f t="shared" si="2950"/>
        <v>0</v>
      </c>
      <c r="BI612" s="37">
        <f t="shared" si="2950"/>
        <v>0</v>
      </c>
      <c r="BJ612" s="37">
        <f>BJ613</f>
        <v>0</v>
      </c>
      <c r="BK612" s="37">
        <f t="shared" si="2951"/>
        <v>0</v>
      </c>
      <c r="BL612" s="37">
        <f t="shared" si="2951"/>
        <v>0</v>
      </c>
      <c r="BM612" s="37">
        <f t="shared" si="2951"/>
        <v>0</v>
      </c>
      <c r="BN612" s="37">
        <f>BN613</f>
        <v>0</v>
      </c>
      <c r="BO612" s="37">
        <f t="shared" si="2952"/>
        <v>0</v>
      </c>
      <c r="BP612" s="37">
        <f t="shared" si="2952"/>
        <v>0</v>
      </c>
      <c r="BQ612" s="37">
        <f t="shared" si="2952"/>
        <v>0</v>
      </c>
      <c r="BR612" s="37">
        <f>BR613</f>
        <v>0</v>
      </c>
      <c r="BS612" s="37">
        <f t="shared" si="2953"/>
        <v>0</v>
      </c>
      <c r="BT612" s="37">
        <f t="shared" si="2953"/>
        <v>0</v>
      </c>
      <c r="BU612" s="37">
        <f t="shared" si="2953"/>
        <v>0</v>
      </c>
      <c r="BV612" s="151">
        <f>BV613</f>
        <v>0</v>
      </c>
      <c r="BW612" s="151">
        <f t="shared" si="2954"/>
        <v>0</v>
      </c>
      <c r="BX612" s="151">
        <f t="shared" si="2954"/>
        <v>0</v>
      </c>
      <c r="BY612" s="151">
        <f t="shared" si="2954"/>
        <v>0</v>
      </c>
      <c r="BZ612" s="37">
        <f>BZ613</f>
        <v>0</v>
      </c>
      <c r="CA612" s="37">
        <f t="shared" si="2955"/>
        <v>0</v>
      </c>
      <c r="CB612" s="37">
        <f t="shared" si="2955"/>
        <v>0</v>
      </c>
      <c r="CC612" s="37">
        <f t="shared" si="2955"/>
        <v>0</v>
      </c>
    </row>
    <row r="613" spans="1:81" s="48" customFormat="1" ht="16.5" hidden="1" x14ac:dyDescent="0.25">
      <c r="A613" s="9" t="s">
        <v>191</v>
      </c>
      <c r="B613" s="2" t="s">
        <v>188</v>
      </c>
      <c r="C613" s="2" t="s">
        <v>181</v>
      </c>
      <c r="D613" s="50" t="s">
        <v>616</v>
      </c>
      <c r="E613" s="2" t="s">
        <v>497</v>
      </c>
      <c r="F613" s="37"/>
      <c r="G613" s="37"/>
      <c r="H613" s="37"/>
      <c r="I613" s="38"/>
      <c r="J613" s="37"/>
      <c r="K613" s="37"/>
      <c r="L613" s="37"/>
      <c r="M613" s="38"/>
      <c r="N613" s="37">
        <f>F613+J613</f>
        <v>0</v>
      </c>
      <c r="O613" s="37">
        <f>G613+K613</f>
        <v>0</v>
      </c>
      <c r="P613" s="37">
        <f>H613+L613</f>
        <v>0</v>
      </c>
      <c r="Q613" s="37">
        <f>I613+M613</f>
        <v>0</v>
      </c>
      <c r="R613" s="37"/>
      <c r="S613" s="37"/>
      <c r="T613" s="37"/>
      <c r="U613" s="38"/>
      <c r="V613" s="37">
        <f>N613+R613</f>
        <v>0</v>
      </c>
      <c r="W613" s="37">
        <f>O613+S613</f>
        <v>0</v>
      </c>
      <c r="X613" s="37">
        <f>P613+T613</f>
        <v>0</v>
      </c>
      <c r="Y613" s="37">
        <f>Q613+U613</f>
        <v>0</v>
      </c>
      <c r="Z613" s="37"/>
      <c r="AA613" s="37"/>
      <c r="AB613" s="37"/>
      <c r="AC613" s="38"/>
      <c r="AD613" s="37">
        <f>V613+Z613</f>
        <v>0</v>
      </c>
      <c r="AE613" s="37">
        <f>W613+AA613</f>
        <v>0</v>
      </c>
      <c r="AF613" s="37">
        <f>X613+AB613</f>
        <v>0</v>
      </c>
      <c r="AG613" s="37">
        <f>Y613+AC613</f>
        <v>0</v>
      </c>
      <c r="AH613" s="37"/>
      <c r="AI613" s="37"/>
      <c r="AJ613" s="37"/>
      <c r="AK613" s="38"/>
      <c r="AL613" s="37">
        <f>AD613+AH613</f>
        <v>0</v>
      </c>
      <c r="AM613" s="37">
        <f>AE613+AI613</f>
        <v>0</v>
      </c>
      <c r="AN613" s="37">
        <f>AF613+AJ613</f>
        <v>0</v>
      </c>
      <c r="AO613" s="37">
        <f>AG613+AK613</f>
        <v>0</v>
      </c>
      <c r="AP613" s="37"/>
      <c r="AQ613" s="37"/>
      <c r="AR613" s="37"/>
      <c r="AS613" s="38"/>
      <c r="AT613" s="37">
        <f>AL613+AP613</f>
        <v>0</v>
      </c>
      <c r="AU613" s="37">
        <f>AM613+AQ613</f>
        <v>0</v>
      </c>
      <c r="AV613" s="37">
        <f>AN613+AR613</f>
        <v>0</v>
      </c>
      <c r="AW613" s="37">
        <f>AO613+AS613</f>
        <v>0</v>
      </c>
      <c r="AX613" s="37"/>
      <c r="AY613" s="37"/>
      <c r="AZ613" s="37"/>
      <c r="BA613" s="38"/>
      <c r="BB613" s="37">
        <f>AT613+AX613</f>
        <v>0</v>
      </c>
      <c r="BC613" s="37">
        <f>AU613+AY613</f>
        <v>0</v>
      </c>
      <c r="BD613" s="37">
        <f>AV613+AZ613</f>
        <v>0</v>
      </c>
      <c r="BE613" s="37">
        <f>AW613+BA613</f>
        <v>0</v>
      </c>
      <c r="BF613" s="37"/>
      <c r="BG613" s="37"/>
      <c r="BH613" s="37"/>
      <c r="BI613" s="38"/>
      <c r="BJ613" s="37">
        <f>BB613+BF613</f>
        <v>0</v>
      </c>
      <c r="BK613" s="37">
        <f>BC613+BG613</f>
        <v>0</v>
      </c>
      <c r="BL613" s="37">
        <f>BD613+BH613</f>
        <v>0</v>
      </c>
      <c r="BM613" s="37">
        <f>BE613+BI613</f>
        <v>0</v>
      </c>
      <c r="BN613" s="37"/>
      <c r="BO613" s="37"/>
      <c r="BP613" s="37"/>
      <c r="BQ613" s="38"/>
      <c r="BR613" s="37">
        <f>BJ613+BN613</f>
        <v>0</v>
      </c>
      <c r="BS613" s="37">
        <f>BK613+BO613</f>
        <v>0</v>
      </c>
      <c r="BT613" s="37">
        <f>BL613+BP613</f>
        <v>0</v>
      </c>
      <c r="BU613" s="37">
        <f>BM613+BQ613</f>
        <v>0</v>
      </c>
      <c r="BV613" s="151"/>
      <c r="BW613" s="151"/>
      <c r="BX613" s="151"/>
      <c r="BY613" s="152"/>
      <c r="BZ613" s="37">
        <f>BR613+BV613</f>
        <v>0</v>
      </c>
      <c r="CA613" s="37">
        <f>BS613+BW613</f>
        <v>0</v>
      </c>
      <c r="CB613" s="37">
        <f>BT613+BX613</f>
        <v>0</v>
      </c>
      <c r="CC613" s="37">
        <f>BU613+BY613</f>
        <v>0</v>
      </c>
    </row>
    <row r="614" spans="1:81" s="48" customFormat="1" ht="66" hidden="1" x14ac:dyDescent="0.25">
      <c r="A614" s="6" t="s">
        <v>197</v>
      </c>
      <c r="B614" s="2" t="s">
        <v>188</v>
      </c>
      <c r="C614" s="2" t="s">
        <v>181</v>
      </c>
      <c r="D614" s="2" t="s">
        <v>617</v>
      </c>
      <c r="E614" s="2"/>
      <c r="F614" s="37">
        <f>F615</f>
        <v>0</v>
      </c>
      <c r="G614" s="37">
        <f t="shared" ref="G614:I615" si="2956">G615</f>
        <v>0</v>
      </c>
      <c r="H614" s="37">
        <f t="shared" si="2956"/>
        <v>0</v>
      </c>
      <c r="I614" s="37">
        <f t="shared" si="2956"/>
        <v>0</v>
      </c>
      <c r="J614" s="37">
        <f>J615</f>
        <v>0</v>
      </c>
      <c r="K614" s="37">
        <f t="shared" ref="K614:M615" si="2957">K615</f>
        <v>0</v>
      </c>
      <c r="L614" s="37">
        <f t="shared" si="2957"/>
        <v>0</v>
      </c>
      <c r="M614" s="37">
        <f t="shared" si="2957"/>
        <v>0</v>
      </c>
      <c r="N614" s="37">
        <f>N615</f>
        <v>0</v>
      </c>
      <c r="O614" s="37">
        <f t="shared" ref="O614:Q615" si="2958">O615</f>
        <v>0</v>
      </c>
      <c r="P614" s="37">
        <f t="shared" si="2958"/>
        <v>0</v>
      </c>
      <c r="Q614" s="37">
        <f t="shared" si="2958"/>
        <v>0</v>
      </c>
      <c r="R614" s="37">
        <f>R615</f>
        <v>0</v>
      </c>
      <c r="S614" s="37">
        <f t="shared" ref="S614:U615" si="2959">S615</f>
        <v>0</v>
      </c>
      <c r="T614" s="37">
        <f t="shared" si="2959"/>
        <v>0</v>
      </c>
      <c r="U614" s="37">
        <f t="shared" si="2959"/>
        <v>0</v>
      </c>
      <c r="V614" s="37">
        <f>V615</f>
        <v>0</v>
      </c>
      <c r="W614" s="37">
        <f t="shared" ref="W614:Y615" si="2960">W615</f>
        <v>0</v>
      </c>
      <c r="X614" s="37">
        <f t="shared" si="2960"/>
        <v>0</v>
      </c>
      <c r="Y614" s="37">
        <f t="shared" si="2960"/>
        <v>0</v>
      </c>
      <c r="Z614" s="37">
        <f>Z615</f>
        <v>0</v>
      </c>
      <c r="AA614" s="37">
        <f t="shared" ref="AA614:AC615" si="2961">AA615</f>
        <v>0</v>
      </c>
      <c r="AB614" s="37">
        <f t="shared" si="2961"/>
        <v>0</v>
      </c>
      <c r="AC614" s="37">
        <f t="shared" si="2961"/>
        <v>0</v>
      </c>
      <c r="AD614" s="37">
        <f>AD615</f>
        <v>0</v>
      </c>
      <c r="AE614" s="37">
        <f t="shared" ref="AE614:AG615" si="2962">AE615</f>
        <v>0</v>
      </c>
      <c r="AF614" s="37">
        <f t="shared" si="2962"/>
        <v>0</v>
      </c>
      <c r="AG614" s="37">
        <f t="shared" si="2962"/>
        <v>0</v>
      </c>
      <c r="AH614" s="37">
        <f>AH615</f>
        <v>0</v>
      </c>
      <c r="AI614" s="37">
        <f t="shared" ref="AI614:AK615" si="2963">AI615</f>
        <v>0</v>
      </c>
      <c r="AJ614" s="37">
        <f t="shared" si="2963"/>
        <v>0</v>
      </c>
      <c r="AK614" s="37">
        <f t="shared" si="2963"/>
        <v>0</v>
      </c>
      <c r="AL614" s="37">
        <f>AL615</f>
        <v>0</v>
      </c>
      <c r="AM614" s="37">
        <f t="shared" ref="AM614:AO615" si="2964">AM615</f>
        <v>0</v>
      </c>
      <c r="AN614" s="37">
        <f t="shared" si="2964"/>
        <v>0</v>
      </c>
      <c r="AO614" s="37">
        <f t="shared" si="2964"/>
        <v>0</v>
      </c>
      <c r="AP614" s="37">
        <f>AP615</f>
        <v>0</v>
      </c>
      <c r="AQ614" s="37">
        <f t="shared" ref="AQ614:AS615" si="2965">AQ615</f>
        <v>0</v>
      </c>
      <c r="AR614" s="37">
        <f t="shared" si="2965"/>
        <v>0</v>
      </c>
      <c r="AS614" s="37">
        <f t="shared" si="2965"/>
        <v>0</v>
      </c>
      <c r="AT614" s="37">
        <f>AT615</f>
        <v>0</v>
      </c>
      <c r="AU614" s="37">
        <f t="shared" ref="AU614:AW615" si="2966">AU615</f>
        <v>0</v>
      </c>
      <c r="AV614" s="37">
        <f t="shared" si="2966"/>
        <v>0</v>
      </c>
      <c r="AW614" s="37">
        <f t="shared" si="2966"/>
        <v>0</v>
      </c>
      <c r="AX614" s="37">
        <f>AX615</f>
        <v>0</v>
      </c>
      <c r="AY614" s="37">
        <f t="shared" ref="AY614:BA615" si="2967">AY615</f>
        <v>0</v>
      </c>
      <c r="AZ614" s="37">
        <f t="shared" si="2967"/>
        <v>0</v>
      </c>
      <c r="BA614" s="37">
        <f t="shared" si="2967"/>
        <v>0</v>
      </c>
      <c r="BB614" s="37">
        <f>BB615</f>
        <v>0</v>
      </c>
      <c r="BC614" s="37">
        <f t="shared" ref="BC614:BE615" si="2968">BC615</f>
        <v>0</v>
      </c>
      <c r="BD614" s="37">
        <f t="shared" si="2968"/>
        <v>0</v>
      </c>
      <c r="BE614" s="37">
        <f t="shared" si="2968"/>
        <v>0</v>
      </c>
      <c r="BF614" s="37">
        <f>BF615</f>
        <v>0</v>
      </c>
      <c r="BG614" s="37">
        <f t="shared" ref="BG614:BI615" si="2969">BG615</f>
        <v>0</v>
      </c>
      <c r="BH614" s="37">
        <f t="shared" si="2969"/>
        <v>0</v>
      </c>
      <c r="BI614" s="37">
        <f t="shared" si="2969"/>
        <v>0</v>
      </c>
      <c r="BJ614" s="37">
        <f>BJ615</f>
        <v>0</v>
      </c>
      <c r="BK614" s="37">
        <f t="shared" ref="BK614:BM615" si="2970">BK615</f>
        <v>0</v>
      </c>
      <c r="BL614" s="37">
        <f t="shared" si="2970"/>
        <v>0</v>
      </c>
      <c r="BM614" s="37">
        <f t="shared" si="2970"/>
        <v>0</v>
      </c>
      <c r="BN614" s="37">
        <f>BN615</f>
        <v>0</v>
      </c>
      <c r="BO614" s="37">
        <f t="shared" ref="BO614:BQ615" si="2971">BO615</f>
        <v>0</v>
      </c>
      <c r="BP614" s="37">
        <f t="shared" si="2971"/>
        <v>0</v>
      </c>
      <c r="BQ614" s="37">
        <f t="shared" si="2971"/>
        <v>0</v>
      </c>
      <c r="BR614" s="37">
        <f>BR615</f>
        <v>0</v>
      </c>
      <c r="BS614" s="37">
        <f t="shared" ref="BS614:BU615" si="2972">BS615</f>
        <v>0</v>
      </c>
      <c r="BT614" s="37">
        <f t="shared" si="2972"/>
        <v>0</v>
      </c>
      <c r="BU614" s="37">
        <f t="shared" si="2972"/>
        <v>0</v>
      </c>
      <c r="BV614" s="151">
        <f>BV615</f>
        <v>0</v>
      </c>
      <c r="BW614" s="151">
        <f t="shared" ref="BW614:BY615" si="2973">BW615</f>
        <v>0</v>
      </c>
      <c r="BX614" s="151">
        <f t="shared" si="2973"/>
        <v>0</v>
      </c>
      <c r="BY614" s="151">
        <f t="shared" si="2973"/>
        <v>0</v>
      </c>
      <c r="BZ614" s="37">
        <f>BZ615</f>
        <v>0</v>
      </c>
      <c r="CA614" s="37">
        <f t="shared" ref="CA614:CC615" si="2974">CA615</f>
        <v>0</v>
      </c>
      <c r="CB614" s="37">
        <f t="shared" si="2974"/>
        <v>0</v>
      </c>
      <c r="CC614" s="37">
        <f t="shared" si="2974"/>
        <v>0</v>
      </c>
    </row>
    <row r="615" spans="1:81" s="48" customFormat="1" ht="33" hidden="1" x14ac:dyDescent="0.25">
      <c r="A615" s="9" t="s">
        <v>32</v>
      </c>
      <c r="B615" s="2" t="s">
        <v>188</v>
      </c>
      <c r="C615" s="2" t="s">
        <v>181</v>
      </c>
      <c r="D615" s="4" t="s">
        <v>618</v>
      </c>
      <c r="E615" s="2" t="s">
        <v>475</v>
      </c>
      <c r="F615" s="37">
        <f>F616</f>
        <v>0</v>
      </c>
      <c r="G615" s="37">
        <f t="shared" si="2956"/>
        <v>0</v>
      </c>
      <c r="H615" s="37">
        <f t="shared" si="2956"/>
        <v>0</v>
      </c>
      <c r="I615" s="37">
        <f t="shared" si="2956"/>
        <v>0</v>
      </c>
      <c r="J615" s="37">
        <f>J616</f>
        <v>0</v>
      </c>
      <c r="K615" s="37">
        <f t="shared" si="2957"/>
        <v>0</v>
      </c>
      <c r="L615" s="37">
        <f t="shared" si="2957"/>
        <v>0</v>
      </c>
      <c r="M615" s="37">
        <f t="shared" si="2957"/>
        <v>0</v>
      </c>
      <c r="N615" s="37">
        <f>N616</f>
        <v>0</v>
      </c>
      <c r="O615" s="37">
        <f t="shared" si="2958"/>
        <v>0</v>
      </c>
      <c r="P615" s="37">
        <f t="shared" si="2958"/>
        <v>0</v>
      </c>
      <c r="Q615" s="37">
        <f t="shared" si="2958"/>
        <v>0</v>
      </c>
      <c r="R615" s="37">
        <f>R616</f>
        <v>0</v>
      </c>
      <c r="S615" s="37">
        <f t="shared" si="2959"/>
        <v>0</v>
      </c>
      <c r="T615" s="37">
        <f t="shared" si="2959"/>
        <v>0</v>
      </c>
      <c r="U615" s="37">
        <f t="shared" si="2959"/>
        <v>0</v>
      </c>
      <c r="V615" s="37">
        <f>V616</f>
        <v>0</v>
      </c>
      <c r="W615" s="37">
        <f t="shared" si="2960"/>
        <v>0</v>
      </c>
      <c r="X615" s="37">
        <f t="shared" si="2960"/>
        <v>0</v>
      </c>
      <c r="Y615" s="37">
        <f t="shared" si="2960"/>
        <v>0</v>
      </c>
      <c r="Z615" s="37">
        <f>Z616</f>
        <v>0</v>
      </c>
      <c r="AA615" s="37">
        <f t="shared" si="2961"/>
        <v>0</v>
      </c>
      <c r="AB615" s="37">
        <f t="shared" si="2961"/>
        <v>0</v>
      </c>
      <c r="AC615" s="37">
        <f t="shared" si="2961"/>
        <v>0</v>
      </c>
      <c r="AD615" s="37">
        <f>AD616</f>
        <v>0</v>
      </c>
      <c r="AE615" s="37">
        <f t="shared" si="2962"/>
        <v>0</v>
      </c>
      <c r="AF615" s="37">
        <f t="shared" si="2962"/>
        <v>0</v>
      </c>
      <c r="AG615" s="37">
        <f t="shared" si="2962"/>
        <v>0</v>
      </c>
      <c r="AH615" s="37">
        <f>AH616</f>
        <v>0</v>
      </c>
      <c r="AI615" s="37">
        <f t="shared" si="2963"/>
        <v>0</v>
      </c>
      <c r="AJ615" s="37">
        <f t="shared" si="2963"/>
        <v>0</v>
      </c>
      <c r="AK615" s="37">
        <f t="shared" si="2963"/>
        <v>0</v>
      </c>
      <c r="AL615" s="37">
        <f>AL616</f>
        <v>0</v>
      </c>
      <c r="AM615" s="37">
        <f t="shared" si="2964"/>
        <v>0</v>
      </c>
      <c r="AN615" s="37">
        <f t="shared" si="2964"/>
        <v>0</v>
      </c>
      <c r="AO615" s="37">
        <f t="shared" si="2964"/>
        <v>0</v>
      </c>
      <c r="AP615" s="37">
        <f>AP616</f>
        <v>0</v>
      </c>
      <c r="AQ615" s="37">
        <f t="shared" si="2965"/>
        <v>0</v>
      </c>
      <c r="AR615" s="37">
        <f t="shared" si="2965"/>
        <v>0</v>
      </c>
      <c r="AS615" s="37">
        <f t="shared" si="2965"/>
        <v>0</v>
      </c>
      <c r="AT615" s="37">
        <f>AT616</f>
        <v>0</v>
      </c>
      <c r="AU615" s="37">
        <f t="shared" si="2966"/>
        <v>0</v>
      </c>
      <c r="AV615" s="37">
        <f t="shared" si="2966"/>
        <v>0</v>
      </c>
      <c r="AW615" s="37">
        <f t="shared" si="2966"/>
        <v>0</v>
      </c>
      <c r="AX615" s="37">
        <f>AX616</f>
        <v>0</v>
      </c>
      <c r="AY615" s="37">
        <f t="shared" si="2967"/>
        <v>0</v>
      </c>
      <c r="AZ615" s="37">
        <f t="shared" si="2967"/>
        <v>0</v>
      </c>
      <c r="BA615" s="37">
        <f t="shared" si="2967"/>
        <v>0</v>
      </c>
      <c r="BB615" s="37">
        <f>BB616</f>
        <v>0</v>
      </c>
      <c r="BC615" s="37">
        <f t="shared" si="2968"/>
        <v>0</v>
      </c>
      <c r="BD615" s="37">
        <f t="shared" si="2968"/>
        <v>0</v>
      </c>
      <c r="BE615" s="37">
        <f t="shared" si="2968"/>
        <v>0</v>
      </c>
      <c r="BF615" s="37">
        <f>BF616</f>
        <v>0</v>
      </c>
      <c r="BG615" s="37">
        <f t="shared" si="2969"/>
        <v>0</v>
      </c>
      <c r="BH615" s="37">
        <f t="shared" si="2969"/>
        <v>0</v>
      </c>
      <c r="BI615" s="37">
        <f t="shared" si="2969"/>
        <v>0</v>
      </c>
      <c r="BJ615" s="37">
        <f>BJ616</f>
        <v>0</v>
      </c>
      <c r="BK615" s="37">
        <f t="shared" si="2970"/>
        <v>0</v>
      </c>
      <c r="BL615" s="37">
        <f t="shared" si="2970"/>
        <v>0</v>
      </c>
      <c r="BM615" s="37">
        <f t="shared" si="2970"/>
        <v>0</v>
      </c>
      <c r="BN615" s="37">
        <f>BN616</f>
        <v>0</v>
      </c>
      <c r="BO615" s="37">
        <f t="shared" si="2971"/>
        <v>0</v>
      </c>
      <c r="BP615" s="37">
        <f t="shared" si="2971"/>
        <v>0</v>
      </c>
      <c r="BQ615" s="37">
        <f t="shared" si="2971"/>
        <v>0</v>
      </c>
      <c r="BR615" s="37">
        <f>BR616</f>
        <v>0</v>
      </c>
      <c r="BS615" s="37">
        <f t="shared" si="2972"/>
        <v>0</v>
      </c>
      <c r="BT615" s="37">
        <f t="shared" si="2972"/>
        <v>0</v>
      </c>
      <c r="BU615" s="37">
        <f t="shared" si="2972"/>
        <v>0</v>
      </c>
      <c r="BV615" s="151">
        <f>BV616</f>
        <v>0</v>
      </c>
      <c r="BW615" s="151">
        <f t="shared" si="2973"/>
        <v>0</v>
      </c>
      <c r="BX615" s="151">
        <f t="shared" si="2973"/>
        <v>0</v>
      </c>
      <c r="BY615" s="151">
        <f t="shared" si="2973"/>
        <v>0</v>
      </c>
      <c r="BZ615" s="37">
        <f>BZ616</f>
        <v>0</v>
      </c>
      <c r="CA615" s="37">
        <f t="shared" si="2974"/>
        <v>0</v>
      </c>
      <c r="CB615" s="37">
        <f t="shared" si="2974"/>
        <v>0</v>
      </c>
      <c r="CC615" s="37">
        <f t="shared" si="2974"/>
        <v>0</v>
      </c>
    </row>
    <row r="616" spans="1:81" s="48" customFormat="1" ht="49.5" hidden="1" x14ac:dyDescent="0.25">
      <c r="A616" s="7" t="s">
        <v>33</v>
      </c>
      <c r="B616" s="2" t="s">
        <v>188</v>
      </c>
      <c r="C616" s="2" t="s">
        <v>181</v>
      </c>
      <c r="D616" s="4" t="s">
        <v>617</v>
      </c>
      <c r="E616" s="2" t="s">
        <v>476</v>
      </c>
      <c r="F616" s="37"/>
      <c r="G616" s="37"/>
      <c r="H616" s="37"/>
      <c r="I616" s="38"/>
      <c r="J616" s="37"/>
      <c r="K616" s="37"/>
      <c r="L616" s="37"/>
      <c r="M616" s="38"/>
      <c r="N616" s="37">
        <f>F616+J616</f>
        <v>0</v>
      </c>
      <c r="O616" s="37">
        <f>G616+K616</f>
        <v>0</v>
      </c>
      <c r="P616" s="37">
        <f>H616+L616</f>
        <v>0</v>
      </c>
      <c r="Q616" s="37">
        <f>I616+M616</f>
        <v>0</v>
      </c>
      <c r="R616" s="37"/>
      <c r="S616" s="37"/>
      <c r="T616" s="37"/>
      <c r="U616" s="38"/>
      <c r="V616" s="37">
        <f>N616+R616</f>
        <v>0</v>
      </c>
      <c r="W616" s="37">
        <f>O616+S616</f>
        <v>0</v>
      </c>
      <c r="X616" s="37">
        <f>P616+T616</f>
        <v>0</v>
      </c>
      <c r="Y616" s="37">
        <f>Q616+U616</f>
        <v>0</v>
      </c>
      <c r="Z616" s="37"/>
      <c r="AA616" s="37"/>
      <c r="AB616" s="37"/>
      <c r="AC616" s="38"/>
      <c r="AD616" s="37">
        <f>V616+Z616</f>
        <v>0</v>
      </c>
      <c r="AE616" s="37">
        <f>W616+AA616</f>
        <v>0</v>
      </c>
      <c r="AF616" s="37">
        <f>X616+AB616</f>
        <v>0</v>
      </c>
      <c r="AG616" s="37">
        <f>Y616+AC616</f>
        <v>0</v>
      </c>
      <c r="AH616" s="37"/>
      <c r="AI616" s="37"/>
      <c r="AJ616" s="37"/>
      <c r="AK616" s="38"/>
      <c r="AL616" s="37">
        <f>AD616+AH616</f>
        <v>0</v>
      </c>
      <c r="AM616" s="37">
        <f>AE616+AI616</f>
        <v>0</v>
      </c>
      <c r="AN616" s="37">
        <f>AF616+AJ616</f>
        <v>0</v>
      </c>
      <c r="AO616" s="37">
        <f>AG616+AK616</f>
        <v>0</v>
      </c>
      <c r="AP616" s="37"/>
      <c r="AQ616" s="37"/>
      <c r="AR616" s="37"/>
      <c r="AS616" s="38"/>
      <c r="AT616" s="37">
        <f>AL616+AP616</f>
        <v>0</v>
      </c>
      <c r="AU616" s="37">
        <f>AM616+AQ616</f>
        <v>0</v>
      </c>
      <c r="AV616" s="37">
        <f>AN616+AR616</f>
        <v>0</v>
      </c>
      <c r="AW616" s="37">
        <f>AO616+AS616</f>
        <v>0</v>
      </c>
      <c r="AX616" s="37"/>
      <c r="AY616" s="37"/>
      <c r="AZ616" s="37"/>
      <c r="BA616" s="38"/>
      <c r="BB616" s="37">
        <f>AT616+AX616</f>
        <v>0</v>
      </c>
      <c r="BC616" s="37">
        <f>AU616+AY616</f>
        <v>0</v>
      </c>
      <c r="BD616" s="37">
        <f>AV616+AZ616</f>
        <v>0</v>
      </c>
      <c r="BE616" s="37">
        <f>AW616+BA616</f>
        <v>0</v>
      </c>
      <c r="BF616" s="37"/>
      <c r="BG616" s="37"/>
      <c r="BH616" s="37"/>
      <c r="BI616" s="38"/>
      <c r="BJ616" s="37">
        <f>BB616+BF616</f>
        <v>0</v>
      </c>
      <c r="BK616" s="37">
        <f>BC616+BG616</f>
        <v>0</v>
      </c>
      <c r="BL616" s="37">
        <f>BD616+BH616</f>
        <v>0</v>
      </c>
      <c r="BM616" s="37">
        <f>BE616+BI616</f>
        <v>0</v>
      </c>
      <c r="BN616" s="37"/>
      <c r="BO616" s="37"/>
      <c r="BP616" s="37"/>
      <c r="BQ616" s="38"/>
      <c r="BR616" s="37">
        <f>BJ616+BN616</f>
        <v>0</v>
      </c>
      <c r="BS616" s="37">
        <f>BK616+BO616</f>
        <v>0</v>
      </c>
      <c r="BT616" s="37">
        <f>BL616+BP616</f>
        <v>0</v>
      </c>
      <c r="BU616" s="37">
        <f>BM616+BQ616</f>
        <v>0</v>
      </c>
      <c r="BV616" s="151"/>
      <c r="BW616" s="151"/>
      <c r="BX616" s="151"/>
      <c r="BY616" s="152"/>
      <c r="BZ616" s="37">
        <f>BR616+BV616</f>
        <v>0</v>
      </c>
      <c r="CA616" s="37">
        <f>BS616+BW616</f>
        <v>0</v>
      </c>
      <c r="CB616" s="37">
        <f>BT616+BX616</f>
        <v>0</v>
      </c>
      <c r="CC616" s="37">
        <f>BU616+BY616</f>
        <v>0</v>
      </c>
    </row>
    <row r="617" spans="1:81" s="48" customFormat="1" ht="18.75" x14ac:dyDescent="0.3">
      <c r="A617" s="9"/>
      <c r="B617" s="2"/>
      <c r="C617" s="2"/>
      <c r="D617" s="50"/>
      <c r="E617" s="2"/>
      <c r="F617" s="61"/>
      <c r="G617" s="61"/>
      <c r="H617" s="61"/>
      <c r="I617" s="116"/>
      <c r="J617" s="61"/>
      <c r="K617" s="61"/>
      <c r="L617" s="61"/>
      <c r="M617" s="116"/>
      <c r="N617" s="61"/>
      <c r="O617" s="61"/>
      <c r="P617" s="61"/>
      <c r="Q617" s="116"/>
      <c r="R617" s="61"/>
      <c r="S617" s="61"/>
      <c r="T617" s="61"/>
      <c r="U617" s="116"/>
      <c r="V617" s="61"/>
      <c r="W617" s="61"/>
      <c r="X617" s="61"/>
      <c r="Y617" s="116"/>
      <c r="Z617" s="61"/>
      <c r="AA617" s="61"/>
      <c r="AB617" s="61"/>
      <c r="AC617" s="116"/>
      <c r="AD617" s="106"/>
      <c r="AE617" s="106"/>
      <c r="AF617" s="106"/>
      <c r="AG617" s="107"/>
      <c r="AH617" s="61"/>
      <c r="AI617" s="61"/>
      <c r="AJ617" s="61"/>
      <c r="AK617" s="116"/>
      <c r="AL617" s="106"/>
      <c r="AM617" s="106"/>
      <c r="AN617" s="106"/>
      <c r="AO617" s="107"/>
      <c r="AP617" s="61"/>
      <c r="AQ617" s="61"/>
      <c r="AR617" s="61"/>
      <c r="AS617" s="116"/>
      <c r="AT617" s="106"/>
      <c r="AU617" s="106"/>
      <c r="AV617" s="106"/>
      <c r="AW617" s="107"/>
      <c r="AX617" s="61"/>
      <c r="AY617" s="61"/>
      <c r="AZ617" s="61"/>
      <c r="BA617" s="116"/>
      <c r="BB617" s="106"/>
      <c r="BC617" s="106"/>
      <c r="BD617" s="106"/>
      <c r="BE617" s="107"/>
      <c r="BF617" s="61"/>
      <c r="BG617" s="61"/>
      <c r="BH617" s="61"/>
      <c r="BI617" s="116"/>
      <c r="BJ617" s="106"/>
      <c r="BK617" s="106"/>
      <c r="BL617" s="106"/>
      <c r="BM617" s="107"/>
      <c r="BN617" s="61"/>
      <c r="BO617" s="61"/>
      <c r="BP617" s="61"/>
      <c r="BQ617" s="116"/>
      <c r="BR617" s="106"/>
      <c r="BS617" s="106"/>
      <c r="BT617" s="106"/>
      <c r="BU617" s="107"/>
      <c r="BV617" s="163"/>
      <c r="BW617" s="163"/>
      <c r="BX617" s="163"/>
      <c r="BY617" s="164"/>
      <c r="BZ617" s="106"/>
      <c r="CA617" s="106"/>
      <c r="CB617" s="106"/>
      <c r="CC617" s="107"/>
    </row>
    <row r="618" spans="1:81" s="48" customFormat="1" ht="18.75" hidden="1" x14ac:dyDescent="0.3">
      <c r="A618" s="32" t="s">
        <v>619</v>
      </c>
      <c r="B618" s="33" t="s">
        <v>40</v>
      </c>
      <c r="C618" s="33" t="s">
        <v>108</v>
      </c>
      <c r="D618" s="50"/>
      <c r="E618" s="2"/>
      <c r="F618" s="43">
        <f t="shared" ref="F618:I622" si="2975">F619</f>
        <v>0</v>
      </c>
      <c r="G618" s="43">
        <f t="shared" si="2975"/>
        <v>0</v>
      </c>
      <c r="H618" s="43">
        <f t="shared" si="2975"/>
        <v>0</v>
      </c>
      <c r="I618" s="44">
        <f t="shared" si="2975"/>
        <v>0</v>
      </c>
      <c r="J618" s="43">
        <f t="shared" ref="J618:Z622" si="2976">J619</f>
        <v>0</v>
      </c>
      <c r="K618" s="43">
        <f t="shared" si="2976"/>
        <v>0</v>
      </c>
      <c r="L618" s="43">
        <f t="shared" si="2976"/>
        <v>0</v>
      </c>
      <c r="M618" s="44">
        <f t="shared" si="2976"/>
        <v>0</v>
      </c>
      <c r="N618" s="43">
        <f t="shared" si="2976"/>
        <v>0</v>
      </c>
      <c r="O618" s="43">
        <f t="shared" si="2976"/>
        <v>0</v>
      </c>
      <c r="P618" s="43">
        <f t="shared" si="2976"/>
        <v>0</v>
      </c>
      <c r="Q618" s="44">
        <f t="shared" si="2976"/>
        <v>0</v>
      </c>
      <c r="R618" s="43">
        <f t="shared" si="2976"/>
        <v>0</v>
      </c>
      <c r="S618" s="43">
        <f t="shared" si="2976"/>
        <v>0</v>
      </c>
      <c r="T618" s="43">
        <f t="shared" si="2976"/>
        <v>0</v>
      </c>
      <c r="U618" s="44">
        <f t="shared" si="2976"/>
        <v>0</v>
      </c>
      <c r="V618" s="43">
        <f t="shared" si="2976"/>
        <v>0</v>
      </c>
      <c r="W618" s="43">
        <f t="shared" si="2976"/>
        <v>0</v>
      </c>
      <c r="X618" s="43">
        <f t="shared" si="2976"/>
        <v>0</v>
      </c>
      <c r="Y618" s="44">
        <f t="shared" si="2976"/>
        <v>0</v>
      </c>
      <c r="Z618" s="43">
        <f t="shared" si="2976"/>
        <v>0</v>
      </c>
      <c r="AA618" s="43">
        <f t="shared" ref="Z618:AP622" si="2977">AA619</f>
        <v>0</v>
      </c>
      <c r="AB618" s="43">
        <f t="shared" si="2977"/>
        <v>0</v>
      </c>
      <c r="AC618" s="44">
        <f t="shared" si="2977"/>
        <v>0</v>
      </c>
      <c r="AD618" s="43">
        <f t="shared" si="2977"/>
        <v>0</v>
      </c>
      <c r="AE618" s="43">
        <f t="shared" si="2977"/>
        <v>0</v>
      </c>
      <c r="AF618" s="43">
        <f t="shared" si="2977"/>
        <v>0</v>
      </c>
      <c r="AG618" s="44">
        <f t="shared" si="2977"/>
        <v>0</v>
      </c>
      <c r="AH618" s="43">
        <f t="shared" si="2977"/>
        <v>0</v>
      </c>
      <c r="AI618" s="43">
        <f t="shared" si="2977"/>
        <v>0</v>
      </c>
      <c r="AJ618" s="43">
        <f t="shared" si="2977"/>
        <v>0</v>
      </c>
      <c r="AK618" s="44">
        <f t="shared" si="2977"/>
        <v>0</v>
      </c>
      <c r="AL618" s="43">
        <f t="shared" si="2977"/>
        <v>0</v>
      </c>
      <c r="AM618" s="43">
        <f t="shared" si="2977"/>
        <v>0</v>
      </c>
      <c r="AN618" s="43">
        <f t="shared" si="2977"/>
        <v>0</v>
      </c>
      <c r="AO618" s="44">
        <f t="shared" si="2977"/>
        <v>0</v>
      </c>
      <c r="AP618" s="43">
        <f t="shared" si="2977"/>
        <v>0</v>
      </c>
      <c r="AQ618" s="43">
        <f t="shared" ref="AP618:BF622" si="2978">AQ619</f>
        <v>0</v>
      </c>
      <c r="AR618" s="43">
        <f t="shared" si="2978"/>
        <v>0</v>
      </c>
      <c r="AS618" s="44">
        <f t="shared" si="2978"/>
        <v>0</v>
      </c>
      <c r="AT618" s="43">
        <f t="shared" si="2978"/>
        <v>0</v>
      </c>
      <c r="AU618" s="43">
        <f t="shared" si="2978"/>
        <v>0</v>
      </c>
      <c r="AV618" s="43">
        <f t="shared" si="2978"/>
        <v>0</v>
      </c>
      <c r="AW618" s="44">
        <f t="shared" si="2978"/>
        <v>0</v>
      </c>
      <c r="AX618" s="43">
        <f t="shared" si="2978"/>
        <v>0</v>
      </c>
      <c r="AY618" s="43">
        <f t="shared" si="2978"/>
        <v>0</v>
      </c>
      <c r="AZ618" s="43">
        <f t="shared" si="2978"/>
        <v>0</v>
      </c>
      <c r="BA618" s="44">
        <f t="shared" si="2978"/>
        <v>0</v>
      </c>
      <c r="BB618" s="43">
        <f t="shared" si="2978"/>
        <v>0</v>
      </c>
      <c r="BC618" s="43">
        <f t="shared" si="2978"/>
        <v>0</v>
      </c>
      <c r="BD618" s="43">
        <f t="shared" si="2978"/>
        <v>0</v>
      </c>
      <c r="BE618" s="44">
        <f t="shared" si="2978"/>
        <v>0</v>
      </c>
      <c r="BF618" s="43">
        <f t="shared" si="2978"/>
        <v>0</v>
      </c>
      <c r="BG618" s="43">
        <f t="shared" ref="BF618:BV622" si="2979">BG619</f>
        <v>0</v>
      </c>
      <c r="BH618" s="43">
        <f t="shared" si="2979"/>
        <v>0</v>
      </c>
      <c r="BI618" s="44">
        <f t="shared" si="2979"/>
        <v>0</v>
      </c>
      <c r="BJ618" s="43">
        <f t="shared" si="2979"/>
        <v>0</v>
      </c>
      <c r="BK618" s="43">
        <f t="shared" si="2979"/>
        <v>0</v>
      </c>
      <c r="BL618" s="43">
        <f t="shared" si="2979"/>
        <v>0</v>
      </c>
      <c r="BM618" s="44">
        <f t="shared" si="2979"/>
        <v>0</v>
      </c>
      <c r="BN618" s="43">
        <f t="shared" si="2979"/>
        <v>0</v>
      </c>
      <c r="BO618" s="43">
        <f t="shared" si="2979"/>
        <v>0</v>
      </c>
      <c r="BP618" s="43">
        <f t="shared" si="2979"/>
        <v>0</v>
      </c>
      <c r="BQ618" s="44">
        <f t="shared" si="2979"/>
        <v>0</v>
      </c>
      <c r="BR618" s="43">
        <f t="shared" si="2979"/>
        <v>0</v>
      </c>
      <c r="BS618" s="43">
        <f t="shared" si="2979"/>
        <v>0</v>
      </c>
      <c r="BT618" s="43">
        <f t="shared" si="2979"/>
        <v>0</v>
      </c>
      <c r="BU618" s="44">
        <f t="shared" si="2979"/>
        <v>0</v>
      </c>
      <c r="BV618" s="153">
        <f t="shared" si="2979"/>
        <v>0</v>
      </c>
      <c r="BW618" s="153">
        <f t="shared" ref="BV618:CC622" si="2980">BW619</f>
        <v>0</v>
      </c>
      <c r="BX618" s="153">
        <f t="shared" si="2980"/>
        <v>0</v>
      </c>
      <c r="BY618" s="154">
        <f t="shared" si="2980"/>
        <v>0</v>
      </c>
      <c r="BZ618" s="43">
        <f t="shared" si="2980"/>
        <v>0</v>
      </c>
      <c r="CA618" s="43">
        <f t="shared" si="2980"/>
        <v>0</v>
      </c>
      <c r="CB618" s="43">
        <f t="shared" si="2980"/>
        <v>0</v>
      </c>
      <c r="CC618" s="44">
        <f t="shared" si="2980"/>
        <v>0</v>
      </c>
    </row>
    <row r="619" spans="1:81" s="48" customFormat="1" ht="66" hidden="1" x14ac:dyDescent="0.25">
      <c r="A619" s="9" t="s">
        <v>68</v>
      </c>
      <c r="B619" s="8" t="s">
        <v>40</v>
      </c>
      <c r="C619" s="8" t="s">
        <v>108</v>
      </c>
      <c r="D619" s="8" t="s">
        <v>69</v>
      </c>
      <c r="E619" s="8"/>
      <c r="F619" s="37">
        <f t="shared" si="2975"/>
        <v>0</v>
      </c>
      <c r="G619" s="37">
        <f t="shared" si="2975"/>
        <v>0</v>
      </c>
      <c r="H619" s="37">
        <f t="shared" si="2975"/>
        <v>0</v>
      </c>
      <c r="I619" s="38">
        <f t="shared" si="2975"/>
        <v>0</v>
      </c>
      <c r="J619" s="37">
        <f t="shared" si="2976"/>
        <v>0</v>
      </c>
      <c r="K619" s="37">
        <f t="shared" si="2976"/>
        <v>0</v>
      </c>
      <c r="L619" s="37">
        <f t="shared" si="2976"/>
        <v>0</v>
      </c>
      <c r="M619" s="38">
        <f t="shared" si="2976"/>
        <v>0</v>
      </c>
      <c r="N619" s="37">
        <f t="shared" si="2976"/>
        <v>0</v>
      </c>
      <c r="O619" s="37">
        <f t="shared" si="2976"/>
        <v>0</v>
      </c>
      <c r="P619" s="37">
        <f t="shared" si="2976"/>
        <v>0</v>
      </c>
      <c r="Q619" s="38">
        <f t="shared" si="2976"/>
        <v>0</v>
      </c>
      <c r="R619" s="37">
        <f t="shared" si="2976"/>
        <v>0</v>
      </c>
      <c r="S619" s="37">
        <f t="shared" si="2976"/>
        <v>0</v>
      </c>
      <c r="T619" s="37">
        <f t="shared" si="2976"/>
        <v>0</v>
      </c>
      <c r="U619" s="38">
        <f t="shared" si="2976"/>
        <v>0</v>
      </c>
      <c r="V619" s="37">
        <f t="shared" si="2976"/>
        <v>0</v>
      </c>
      <c r="W619" s="37">
        <f t="shared" si="2976"/>
        <v>0</v>
      </c>
      <c r="X619" s="37">
        <f t="shared" si="2976"/>
        <v>0</v>
      </c>
      <c r="Y619" s="38">
        <f t="shared" si="2976"/>
        <v>0</v>
      </c>
      <c r="Z619" s="37">
        <f t="shared" si="2977"/>
        <v>0</v>
      </c>
      <c r="AA619" s="37">
        <f t="shared" si="2977"/>
        <v>0</v>
      </c>
      <c r="AB619" s="37">
        <f t="shared" si="2977"/>
        <v>0</v>
      </c>
      <c r="AC619" s="38">
        <f t="shared" si="2977"/>
        <v>0</v>
      </c>
      <c r="AD619" s="37">
        <f t="shared" si="2977"/>
        <v>0</v>
      </c>
      <c r="AE619" s="37">
        <f t="shared" si="2977"/>
        <v>0</v>
      </c>
      <c r="AF619" s="37">
        <f t="shared" si="2977"/>
        <v>0</v>
      </c>
      <c r="AG619" s="38">
        <f t="shared" si="2977"/>
        <v>0</v>
      </c>
      <c r="AH619" s="37">
        <f t="shared" si="2977"/>
        <v>0</v>
      </c>
      <c r="AI619" s="37">
        <f t="shared" si="2977"/>
        <v>0</v>
      </c>
      <c r="AJ619" s="37">
        <f t="shared" si="2977"/>
        <v>0</v>
      </c>
      <c r="AK619" s="38">
        <f t="shared" si="2977"/>
        <v>0</v>
      </c>
      <c r="AL619" s="37">
        <f t="shared" si="2977"/>
        <v>0</v>
      </c>
      <c r="AM619" s="37">
        <f t="shared" si="2977"/>
        <v>0</v>
      </c>
      <c r="AN619" s="37">
        <f t="shared" si="2977"/>
        <v>0</v>
      </c>
      <c r="AO619" s="38">
        <f t="shared" si="2977"/>
        <v>0</v>
      </c>
      <c r="AP619" s="37">
        <f t="shared" si="2978"/>
        <v>0</v>
      </c>
      <c r="AQ619" s="37">
        <f t="shared" si="2978"/>
        <v>0</v>
      </c>
      <c r="AR619" s="37">
        <f t="shared" si="2978"/>
        <v>0</v>
      </c>
      <c r="AS619" s="38">
        <f t="shared" si="2978"/>
        <v>0</v>
      </c>
      <c r="AT619" s="37">
        <f t="shared" si="2978"/>
        <v>0</v>
      </c>
      <c r="AU619" s="37">
        <f t="shared" si="2978"/>
        <v>0</v>
      </c>
      <c r="AV619" s="37">
        <f t="shared" si="2978"/>
        <v>0</v>
      </c>
      <c r="AW619" s="38">
        <f t="shared" si="2978"/>
        <v>0</v>
      </c>
      <c r="AX619" s="37">
        <f t="shared" si="2978"/>
        <v>0</v>
      </c>
      <c r="AY619" s="37">
        <f t="shared" si="2978"/>
        <v>0</v>
      </c>
      <c r="AZ619" s="37">
        <f t="shared" si="2978"/>
        <v>0</v>
      </c>
      <c r="BA619" s="38">
        <f t="shared" si="2978"/>
        <v>0</v>
      </c>
      <c r="BB619" s="37">
        <f t="shared" si="2978"/>
        <v>0</v>
      </c>
      <c r="BC619" s="37">
        <f t="shared" si="2978"/>
        <v>0</v>
      </c>
      <c r="BD619" s="37">
        <f t="shared" si="2978"/>
        <v>0</v>
      </c>
      <c r="BE619" s="38">
        <f t="shared" si="2978"/>
        <v>0</v>
      </c>
      <c r="BF619" s="37">
        <f t="shared" si="2979"/>
        <v>0</v>
      </c>
      <c r="BG619" s="37">
        <f t="shared" si="2979"/>
        <v>0</v>
      </c>
      <c r="BH619" s="37">
        <f t="shared" si="2979"/>
        <v>0</v>
      </c>
      <c r="BI619" s="38">
        <f t="shared" si="2979"/>
        <v>0</v>
      </c>
      <c r="BJ619" s="37">
        <f t="shared" si="2979"/>
        <v>0</v>
      </c>
      <c r="BK619" s="37">
        <f t="shared" si="2979"/>
        <v>0</v>
      </c>
      <c r="BL619" s="37">
        <f t="shared" si="2979"/>
        <v>0</v>
      </c>
      <c r="BM619" s="38">
        <f t="shared" si="2979"/>
        <v>0</v>
      </c>
      <c r="BN619" s="37">
        <f t="shared" si="2979"/>
        <v>0</v>
      </c>
      <c r="BO619" s="37">
        <f t="shared" si="2979"/>
        <v>0</v>
      </c>
      <c r="BP619" s="37">
        <f t="shared" si="2979"/>
        <v>0</v>
      </c>
      <c r="BQ619" s="38">
        <f t="shared" si="2979"/>
        <v>0</v>
      </c>
      <c r="BR619" s="37">
        <f t="shared" si="2979"/>
        <v>0</v>
      </c>
      <c r="BS619" s="37">
        <f t="shared" si="2979"/>
        <v>0</v>
      </c>
      <c r="BT619" s="37">
        <f t="shared" si="2979"/>
        <v>0</v>
      </c>
      <c r="BU619" s="38">
        <f t="shared" si="2979"/>
        <v>0</v>
      </c>
      <c r="BV619" s="151">
        <f t="shared" si="2980"/>
        <v>0</v>
      </c>
      <c r="BW619" s="151">
        <f t="shared" si="2980"/>
        <v>0</v>
      </c>
      <c r="BX619" s="151">
        <f t="shared" si="2980"/>
        <v>0</v>
      </c>
      <c r="BY619" s="152">
        <f t="shared" si="2980"/>
        <v>0</v>
      </c>
      <c r="BZ619" s="37">
        <f t="shared" si="2980"/>
        <v>0</v>
      </c>
      <c r="CA619" s="37">
        <f t="shared" si="2980"/>
        <v>0</v>
      </c>
      <c r="CB619" s="37">
        <f t="shared" si="2980"/>
        <v>0</v>
      </c>
      <c r="CC619" s="38">
        <f t="shared" si="2980"/>
        <v>0</v>
      </c>
    </row>
    <row r="620" spans="1:81" s="48" customFormat="1" ht="33" hidden="1" x14ac:dyDescent="0.25">
      <c r="A620" s="9" t="s">
        <v>70</v>
      </c>
      <c r="B620" s="8" t="s">
        <v>40</v>
      </c>
      <c r="C620" s="8" t="s">
        <v>108</v>
      </c>
      <c r="D620" s="8" t="s">
        <v>71</v>
      </c>
      <c r="E620" s="8"/>
      <c r="F620" s="37">
        <f t="shared" si="2975"/>
        <v>0</v>
      </c>
      <c r="G620" s="37">
        <f t="shared" si="2975"/>
        <v>0</v>
      </c>
      <c r="H620" s="37">
        <f t="shared" si="2975"/>
        <v>0</v>
      </c>
      <c r="I620" s="38">
        <f t="shared" si="2975"/>
        <v>0</v>
      </c>
      <c r="J620" s="37">
        <f t="shared" si="2976"/>
        <v>0</v>
      </c>
      <c r="K620" s="37">
        <f t="shared" si="2976"/>
        <v>0</v>
      </c>
      <c r="L620" s="37">
        <f t="shared" si="2976"/>
        <v>0</v>
      </c>
      <c r="M620" s="38">
        <f t="shared" si="2976"/>
        <v>0</v>
      </c>
      <c r="N620" s="37">
        <f t="shared" si="2976"/>
        <v>0</v>
      </c>
      <c r="O620" s="37">
        <f t="shared" si="2976"/>
        <v>0</v>
      </c>
      <c r="P620" s="37">
        <f t="shared" si="2976"/>
        <v>0</v>
      </c>
      <c r="Q620" s="38">
        <f t="shared" si="2976"/>
        <v>0</v>
      </c>
      <c r="R620" s="37">
        <f t="shared" si="2976"/>
        <v>0</v>
      </c>
      <c r="S620" s="37">
        <f t="shared" si="2976"/>
        <v>0</v>
      </c>
      <c r="T620" s="37">
        <f t="shared" si="2976"/>
        <v>0</v>
      </c>
      <c r="U620" s="38">
        <f t="shared" si="2976"/>
        <v>0</v>
      </c>
      <c r="V620" s="37">
        <f t="shared" si="2976"/>
        <v>0</v>
      </c>
      <c r="W620" s="37">
        <f t="shared" si="2976"/>
        <v>0</v>
      </c>
      <c r="X620" s="37">
        <f t="shared" si="2976"/>
        <v>0</v>
      </c>
      <c r="Y620" s="38">
        <f t="shared" si="2976"/>
        <v>0</v>
      </c>
      <c r="Z620" s="37">
        <f t="shared" si="2977"/>
        <v>0</v>
      </c>
      <c r="AA620" s="37">
        <f t="shared" si="2977"/>
        <v>0</v>
      </c>
      <c r="AB620" s="37">
        <f t="shared" si="2977"/>
        <v>0</v>
      </c>
      <c r="AC620" s="38">
        <f t="shared" si="2977"/>
        <v>0</v>
      </c>
      <c r="AD620" s="37">
        <f t="shared" si="2977"/>
        <v>0</v>
      </c>
      <c r="AE620" s="37">
        <f t="shared" si="2977"/>
        <v>0</v>
      </c>
      <c r="AF620" s="37">
        <f t="shared" si="2977"/>
        <v>0</v>
      </c>
      <c r="AG620" s="38">
        <f t="shared" si="2977"/>
        <v>0</v>
      </c>
      <c r="AH620" s="37">
        <f t="shared" si="2977"/>
        <v>0</v>
      </c>
      <c r="AI620" s="37">
        <f t="shared" si="2977"/>
        <v>0</v>
      </c>
      <c r="AJ620" s="37">
        <f t="shared" si="2977"/>
        <v>0</v>
      </c>
      <c r="AK620" s="38">
        <f t="shared" si="2977"/>
        <v>0</v>
      </c>
      <c r="AL620" s="37">
        <f t="shared" si="2977"/>
        <v>0</v>
      </c>
      <c r="AM620" s="37">
        <f t="shared" si="2977"/>
        <v>0</v>
      </c>
      <c r="AN620" s="37">
        <f t="shared" si="2977"/>
        <v>0</v>
      </c>
      <c r="AO620" s="38">
        <f t="shared" si="2977"/>
        <v>0</v>
      </c>
      <c r="AP620" s="37">
        <f t="shared" si="2978"/>
        <v>0</v>
      </c>
      <c r="AQ620" s="37">
        <f t="shared" si="2978"/>
        <v>0</v>
      </c>
      <c r="AR620" s="37">
        <f t="shared" si="2978"/>
        <v>0</v>
      </c>
      <c r="AS620" s="38">
        <f t="shared" si="2978"/>
        <v>0</v>
      </c>
      <c r="AT620" s="37">
        <f t="shared" si="2978"/>
        <v>0</v>
      </c>
      <c r="AU620" s="37">
        <f t="shared" si="2978"/>
        <v>0</v>
      </c>
      <c r="AV620" s="37">
        <f t="shared" si="2978"/>
        <v>0</v>
      </c>
      <c r="AW620" s="38">
        <f t="shared" si="2978"/>
        <v>0</v>
      </c>
      <c r="AX620" s="37">
        <f t="shared" si="2978"/>
        <v>0</v>
      </c>
      <c r="AY620" s="37">
        <f t="shared" si="2978"/>
        <v>0</v>
      </c>
      <c r="AZ620" s="37">
        <f t="shared" si="2978"/>
        <v>0</v>
      </c>
      <c r="BA620" s="38">
        <f t="shared" si="2978"/>
        <v>0</v>
      </c>
      <c r="BB620" s="37">
        <f t="shared" si="2978"/>
        <v>0</v>
      </c>
      <c r="BC620" s="37">
        <f t="shared" si="2978"/>
        <v>0</v>
      </c>
      <c r="BD620" s="37">
        <f t="shared" si="2978"/>
        <v>0</v>
      </c>
      <c r="BE620" s="38">
        <f t="shared" si="2978"/>
        <v>0</v>
      </c>
      <c r="BF620" s="37">
        <f t="shared" si="2979"/>
        <v>0</v>
      </c>
      <c r="BG620" s="37">
        <f t="shared" si="2979"/>
        <v>0</v>
      </c>
      <c r="BH620" s="37">
        <f t="shared" si="2979"/>
        <v>0</v>
      </c>
      <c r="BI620" s="38">
        <f t="shared" si="2979"/>
        <v>0</v>
      </c>
      <c r="BJ620" s="37">
        <f t="shared" si="2979"/>
        <v>0</v>
      </c>
      <c r="BK620" s="37">
        <f t="shared" si="2979"/>
        <v>0</v>
      </c>
      <c r="BL620" s="37">
        <f t="shared" si="2979"/>
        <v>0</v>
      </c>
      <c r="BM620" s="38">
        <f t="shared" si="2979"/>
        <v>0</v>
      </c>
      <c r="BN620" s="37">
        <f t="shared" si="2979"/>
        <v>0</v>
      </c>
      <c r="BO620" s="37">
        <f t="shared" si="2979"/>
        <v>0</v>
      </c>
      <c r="BP620" s="37">
        <f t="shared" si="2979"/>
        <v>0</v>
      </c>
      <c r="BQ620" s="38">
        <f t="shared" si="2979"/>
        <v>0</v>
      </c>
      <c r="BR620" s="37">
        <f t="shared" si="2979"/>
        <v>0</v>
      </c>
      <c r="BS620" s="37">
        <f t="shared" si="2979"/>
        <v>0</v>
      </c>
      <c r="BT620" s="37">
        <f t="shared" si="2979"/>
        <v>0</v>
      </c>
      <c r="BU620" s="38">
        <f t="shared" si="2979"/>
        <v>0</v>
      </c>
      <c r="BV620" s="151">
        <f t="shared" si="2980"/>
        <v>0</v>
      </c>
      <c r="BW620" s="151">
        <f t="shared" si="2980"/>
        <v>0</v>
      </c>
      <c r="BX620" s="151">
        <f t="shared" si="2980"/>
        <v>0</v>
      </c>
      <c r="BY620" s="152">
        <f t="shared" si="2980"/>
        <v>0</v>
      </c>
      <c r="BZ620" s="37">
        <f t="shared" si="2980"/>
        <v>0</v>
      </c>
      <c r="CA620" s="37">
        <f t="shared" si="2980"/>
        <v>0</v>
      </c>
      <c r="CB620" s="37">
        <f t="shared" si="2980"/>
        <v>0</v>
      </c>
      <c r="CC620" s="38">
        <f t="shared" si="2980"/>
        <v>0</v>
      </c>
    </row>
    <row r="621" spans="1:81" s="48" customFormat="1" ht="33" hidden="1" x14ac:dyDescent="0.25">
      <c r="A621" s="7" t="s">
        <v>620</v>
      </c>
      <c r="B621" s="8" t="s">
        <v>40</v>
      </c>
      <c r="C621" s="8" t="s">
        <v>108</v>
      </c>
      <c r="D621" s="8" t="s">
        <v>621</v>
      </c>
      <c r="E621" s="8"/>
      <c r="F621" s="37">
        <f t="shared" si="2975"/>
        <v>0</v>
      </c>
      <c r="G621" s="37">
        <f t="shared" si="2975"/>
        <v>0</v>
      </c>
      <c r="H621" s="37">
        <f t="shared" si="2975"/>
        <v>0</v>
      </c>
      <c r="I621" s="38">
        <f t="shared" si="2975"/>
        <v>0</v>
      </c>
      <c r="J621" s="37">
        <f t="shared" si="2976"/>
        <v>0</v>
      </c>
      <c r="K621" s="37">
        <f t="shared" si="2976"/>
        <v>0</v>
      </c>
      <c r="L621" s="37">
        <f t="shared" si="2976"/>
        <v>0</v>
      </c>
      <c r="M621" s="38">
        <f t="shared" si="2976"/>
        <v>0</v>
      </c>
      <c r="N621" s="37">
        <f t="shared" si="2976"/>
        <v>0</v>
      </c>
      <c r="O621" s="37">
        <f t="shared" si="2976"/>
        <v>0</v>
      </c>
      <c r="P621" s="37">
        <f t="shared" si="2976"/>
        <v>0</v>
      </c>
      <c r="Q621" s="38">
        <f t="shared" si="2976"/>
        <v>0</v>
      </c>
      <c r="R621" s="37">
        <f t="shared" si="2976"/>
        <v>0</v>
      </c>
      <c r="S621" s="37">
        <f t="shared" si="2976"/>
        <v>0</v>
      </c>
      <c r="T621" s="37">
        <f t="shared" si="2976"/>
        <v>0</v>
      </c>
      <c r="U621" s="38">
        <f t="shared" si="2976"/>
        <v>0</v>
      </c>
      <c r="V621" s="37">
        <f t="shared" si="2976"/>
        <v>0</v>
      </c>
      <c r="W621" s="37">
        <f t="shared" si="2976"/>
        <v>0</v>
      </c>
      <c r="X621" s="37">
        <f t="shared" si="2976"/>
        <v>0</v>
      </c>
      <c r="Y621" s="38">
        <f t="shared" si="2976"/>
        <v>0</v>
      </c>
      <c r="Z621" s="37">
        <f t="shared" si="2977"/>
        <v>0</v>
      </c>
      <c r="AA621" s="37">
        <f t="shared" si="2977"/>
        <v>0</v>
      </c>
      <c r="AB621" s="37">
        <f t="shared" si="2977"/>
        <v>0</v>
      </c>
      <c r="AC621" s="38">
        <f t="shared" si="2977"/>
        <v>0</v>
      </c>
      <c r="AD621" s="37">
        <f t="shared" si="2977"/>
        <v>0</v>
      </c>
      <c r="AE621" s="37">
        <f t="shared" si="2977"/>
        <v>0</v>
      </c>
      <c r="AF621" s="37">
        <f t="shared" si="2977"/>
        <v>0</v>
      </c>
      <c r="AG621" s="38">
        <f t="shared" si="2977"/>
        <v>0</v>
      </c>
      <c r="AH621" s="37">
        <f t="shared" si="2977"/>
        <v>0</v>
      </c>
      <c r="AI621" s="37">
        <f t="shared" si="2977"/>
        <v>0</v>
      </c>
      <c r="AJ621" s="37">
        <f t="shared" si="2977"/>
        <v>0</v>
      </c>
      <c r="AK621" s="38">
        <f t="shared" si="2977"/>
        <v>0</v>
      </c>
      <c r="AL621" s="37">
        <f t="shared" si="2977"/>
        <v>0</v>
      </c>
      <c r="AM621" s="37">
        <f t="shared" si="2977"/>
        <v>0</v>
      </c>
      <c r="AN621" s="37">
        <f t="shared" si="2977"/>
        <v>0</v>
      </c>
      <c r="AO621" s="38">
        <f t="shared" si="2977"/>
        <v>0</v>
      </c>
      <c r="AP621" s="37">
        <f t="shared" si="2978"/>
        <v>0</v>
      </c>
      <c r="AQ621" s="37">
        <f t="shared" si="2978"/>
        <v>0</v>
      </c>
      <c r="AR621" s="37">
        <f t="shared" si="2978"/>
        <v>0</v>
      </c>
      <c r="AS621" s="38">
        <f t="shared" si="2978"/>
        <v>0</v>
      </c>
      <c r="AT621" s="37">
        <f t="shared" si="2978"/>
        <v>0</v>
      </c>
      <c r="AU621" s="37">
        <f t="shared" si="2978"/>
        <v>0</v>
      </c>
      <c r="AV621" s="37">
        <f t="shared" si="2978"/>
        <v>0</v>
      </c>
      <c r="AW621" s="38">
        <f t="shared" si="2978"/>
        <v>0</v>
      </c>
      <c r="AX621" s="37">
        <f t="shared" si="2978"/>
        <v>0</v>
      </c>
      <c r="AY621" s="37">
        <f t="shared" si="2978"/>
        <v>0</v>
      </c>
      <c r="AZ621" s="37">
        <f t="shared" si="2978"/>
        <v>0</v>
      </c>
      <c r="BA621" s="38">
        <f t="shared" si="2978"/>
        <v>0</v>
      </c>
      <c r="BB621" s="37">
        <f t="shared" si="2978"/>
        <v>0</v>
      </c>
      <c r="BC621" s="37">
        <f t="shared" si="2978"/>
        <v>0</v>
      </c>
      <c r="BD621" s="37">
        <f t="shared" si="2978"/>
        <v>0</v>
      </c>
      <c r="BE621" s="38">
        <f t="shared" si="2978"/>
        <v>0</v>
      </c>
      <c r="BF621" s="37">
        <f t="shared" si="2979"/>
        <v>0</v>
      </c>
      <c r="BG621" s="37">
        <f t="shared" si="2979"/>
        <v>0</v>
      </c>
      <c r="BH621" s="37">
        <f t="shared" si="2979"/>
        <v>0</v>
      </c>
      <c r="BI621" s="38">
        <f t="shared" si="2979"/>
        <v>0</v>
      </c>
      <c r="BJ621" s="37">
        <f t="shared" si="2979"/>
        <v>0</v>
      </c>
      <c r="BK621" s="37">
        <f t="shared" si="2979"/>
        <v>0</v>
      </c>
      <c r="BL621" s="37">
        <f t="shared" si="2979"/>
        <v>0</v>
      </c>
      <c r="BM621" s="38">
        <f t="shared" si="2979"/>
        <v>0</v>
      </c>
      <c r="BN621" s="37">
        <f t="shared" si="2979"/>
        <v>0</v>
      </c>
      <c r="BO621" s="37">
        <f t="shared" si="2979"/>
        <v>0</v>
      </c>
      <c r="BP621" s="37">
        <f t="shared" si="2979"/>
        <v>0</v>
      </c>
      <c r="BQ621" s="38">
        <f t="shared" si="2979"/>
        <v>0</v>
      </c>
      <c r="BR621" s="37">
        <f t="shared" si="2979"/>
        <v>0</v>
      </c>
      <c r="BS621" s="37">
        <f t="shared" si="2979"/>
        <v>0</v>
      </c>
      <c r="BT621" s="37">
        <f t="shared" si="2979"/>
        <v>0</v>
      </c>
      <c r="BU621" s="38">
        <f t="shared" si="2979"/>
        <v>0</v>
      </c>
      <c r="BV621" s="151">
        <f t="shared" si="2980"/>
        <v>0</v>
      </c>
      <c r="BW621" s="151">
        <f t="shared" si="2980"/>
        <v>0</v>
      </c>
      <c r="BX621" s="151">
        <f t="shared" si="2980"/>
        <v>0</v>
      </c>
      <c r="BY621" s="152">
        <f t="shared" si="2980"/>
        <v>0</v>
      </c>
      <c r="BZ621" s="37">
        <f t="shared" si="2980"/>
        <v>0</v>
      </c>
      <c r="CA621" s="37">
        <f t="shared" si="2980"/>
        <v>0</v>
      </c>
      <c r="CB621" s="37">
        <f t="shared" si="2980"/>
        <v>0</v>
      </c>
      <c r="CC621" s="38">
        <f t="shared" si="2980"/>
        <v>0</v>
      </c>
    </row>
    <row r="622" spans="1:81" s="48" customFormat="1" ht="33" hidden="1" x14ac:dyDescent="0.25">
      <c r="A622" s="7" t="s">
        <v>74</v>
      </c>
      <c r="B622" s="8" t="s">
        <v>40</v>
      </c>
      <c r="C622" s="8" t="s">
        <v>108</v>
      </c>
      <c r="D622" s="8" t="s">
        <v>621</v>
      </c>
      <c r="E622" s="8" t="s">
        <v>463</v>
      </c>
      <c r="F622" s="37">
        <f t="shared" si="2975"/>
        <v>0</v>
      </c>
      <c r="G622" s="37">
        <f t="shared" si="2975"/>
        <v>0</v>
      </c>
      <c r="H622" s="37">
        <f t="shared" si="2975"/>
        <v>0</v>
      </c>
      <c r="I622" s="38">
        <f t="shared" si="2975"/>
        <v>0</v>
      </c>
      <c r="J622" s="37">
        <f t="shared" si="2976"/>
        <v>0</v>
      </c>
      <c r="K622" s="37">
        <f t="shared" si="2976"/>
        <v>0</v>
      </c>
      <c r="L622" s="37">
        <f t="shared" si="2976"/>
        <v>0</v>
      </c>
      <c r="M622" s="38">
        <f t="shared" si="2976"/>
        <v>0</v>
      </c>
      <c r="N622" s="37">
        <f t="shared" si="2976"/>
        <v>0</v>
      </c>
      <c r="O622" s="37">
        <f t="shared" si="2976"/>
        <v>0</v>
      </c>
      <c r="P622" s="37">
        <f t="shared" si="2976"/>
        <v>0</v>
      </c>
      <c r="Q622" s="38">
        <f t="shared" si="2976"/>
        <v>0</v>
      </c>
      <c r="R622" s="37">
        <f t="shared" si="2976"/>
        <v>0</v>
      </c>
      <c r="S622" s="37">
        <f t="shared" si="2976"/>
        <v>0</v>
      </c>
      <c r="T622" s="37">
        <f t="shared" si="2976"/>
        <v>0</v>
      </c>
      <c r="U622" s="38">
        <f t="shared" si="2976"/>
        <v>0</v>
      </c>
      <c r="V622" s="37">
        <f t="shared" si="2976"/>
        <v>0</v>
      </c>
      <c r="W622" s="37">
        <f t="shared" si="2976"/>
        <v>0</v>
      </c>
      <c r="X622" s="37">
        <f t="shared" si="2976"/>
        <v>0</v>
      </c>
      <c r="Y622" s="38">
        <f t="shared" si="2976"/>
        <v>0</v>
      </c>
      <c r="Z622" s="37">
        <f t="shared" si="2977"/>
        <v>0</v>
      </c>
      <c r="AA622" s="37">
        <f t="shared" si="2977"/>
        <v>0</v>
      </c>
      <c r="AB622" s="37">
        <f t="shared" si="2977"/>
        <v>0</v>
      </c>
      <c r="AC622" s="38">
        <f t="shared" si="2977"/>
        <v>0</v>
      </c>
      <c r="AD622" s="37">
        <f t="shared" si="2977"/>
        <v>0</v>
      </c>
      <c r="AE622" s="37">
        <f t="shared" si="2977"/>
        <v>0</v>
      </c>
      <c r="AF622" s="37">
        <f t="shared" si="2977"/>
        <v>0</v>
      </c>
      <c r="AG622" s="38">
        <f t="shared" si="2977"/>
        <v>0</v>
      </c>
      <c r="AH622" s="37">
        <f t="shared" si="2977"/>
        <v>0</v>
      </c>
      <c r="AI622" s="37">
        <f t="shared" si="2977"/>
        <v>0</v>
      </c>
      <c r="AJ622" s="37">
        <f t="shared" si="2977"/>
        <v>0</v>
      </c>
      <c r="AK622" s="38">
        <f t="shared" si="2977"/>
        <v>0</v>
      </c>
      <c r="AL622" s="37">
        <f t="shared" si="2977"/>
        <v>0</v>
      </c>
      <c r="AM622" s="37">
        <f t="shared" si="2977"/>
        <v>0</v>
      </c>
      <c r="AN622" s="37">
        <f t="shared" si="2977"/>
        <v>0</v>
      </c>
      <c r="AO622" s="38">
        <f t="shared" si="2977"/>
        <v>0</v>
      </c>
      <c r="AP622" s="37">
        <f t="shared" si="2978"/>
        <v>0</v>
      </c>
      <c r="AQ622" s="37">
        <f t="shared" si="2978"/>
        <v>0</v>
      </c>
      <c r="AR622" s="37">
        <f t="shared" si="2978"/>
        <v>0</v>
      </c>
      <c r="AS622" s="38">
        <f t="shared" si="2978"/>
        <v>0</v>
      </c>
      <c r="AT622" s="37">
        <f t="shared" si="2978"/>
        <v>0</v>
      </c>
      <c r="AU622" s="37">
        <f t="shared" si="2978"/>
        <v>0</v>
      </c>
      <c r="AV622" s="37">
        <f t="shared" si="2978"/>
        <v>0</v>
      </c>
      <c r="AW622" s="38">
        <f t="shared" si="2978"/>
        <v>0</v>
      </c>
      <c r="AX622" s="37">
        <f t="shared" si="2978"/>
        <v>0</v>
      </c>
      <c r="AY622" s="37">
        <f t="shared" si="2978"/>
        <v>0</v>
      </c>
      <c r="AZ622" s="37">
        <f t="shared" si="2978"/>
        <v>0</v>
      </c>
      <c r="BA622" s="38">
        <f t="shared" si="2978"/>
        <v>0</v>
      </c>
      <c r="BB622" s="37">
        <f t="shared" si="2978"/>
        <v>0</v>
      </c>
      <c r="BC622" s="37">
        <f t="shared" si="2978"/>
        <v>0</v>
      </c>
      <c r="BD622" s="37">
        <f t="shared" si="2978"/>
        <v>0</v>
      </c>
      <c r="BE622" s="38">
        <f t="shared" si="2978"/>
        <v>0</v>
      </c>
      <c r="BF622" s="37">
        <f t="shared" si="2979"/>
        <v>0</v>
      </c>
      <c r="BG622" s="37">
        <f t="shared" si="2979"/>
        <v>0</v>
      </c>
      <c r="BH622" s="37">
        <f t="shared" si="2979"/>
        <v>0</v>
      </c>
      <c r="BI622" s="38">
        <f t="shared" si="2979"/>
        <v>0</v>
      </c>
      <c r="BJ622" s="37">
        <f t="shared" si="2979"/>
        <v>0</v>
      </c>
      <c r="BK622" s="37">
        <f t="shared" si="2979"/>
        <v>0</v>
      </c>
      <c r="BL622" s="37">
        <f t="shared" si="2979"/>
        <v>0</v>
      </c>
      <c r="BM622" s="38">
        <f t="shared" si="2979"/>
        <v>0</v>
      </c>
      <c r="BN622" s="37">
        <f t="shared" si="2979"/>
        <v>0</v>
      </c>
      <c r="BO622" s="37">
        <f t="shared" si="2979"/>
        <v>0</v>
      </c>
      <c r="BP622" s="37">
        <f t="shared" si="2979"/>
        <v>0</v>
      </c>
      <c r="BQ622" s="38">
        <f t="shared" si="2979"/>
        <v>0</v>
      </c>
      <c r="BR622" s="37">
        <f t="shared" si="2979"/>
        <v>0</v>
      </c>
      <c r="BS622" s="37">
        <f t="shared" si="2979"/>
        <v>0</v>
      </c>
      <c r="BT622" s="37">
        <f t="shared" si="2979"/>
        <v>0</v>
      </c>
      <c r="BU622" s="38">
        <f t="shared" si="2979"/>
        <v>0</v>
      </c>
      <c r="BV622" s="151">
        <f t="shared" si="2980"/>
        <v>0</v>
      </c>
      <c r="BW622" s="151">
        <f t="shared" si="2980"/>
        <v>0</v>
      </c>
      <c r="BX622" s="151">
        <f t="shared" si="2980"/>
        <v>0</v>
      </c>
      <c r="BY622" s="152">
        <f t="shared" si="2980"/>
        <v>0</v>
      </c>
      <c r="BZ622" s="37">
        <f t="shared" si="2980"/>
        <v>0</v>
      </c>
      <c r="CA622" s="37">
        <f t="shared" si="2980"/>
        <v>0</v>
      </c>
      <c r="CB622" s="37">
        <f t="shared" si="2980"/>
        <v>0</v>
      </c>
      <c r="CC622" s="38">
        <f t="shared" si="2980"/>
        <v>0</v>
      </c>
    </row>
    <row r="623" spans="1:81" s="48" customFormat="1" ht="16.5" hidden="1" x14ac:dyDescent="0.25">
      <c r="A623" s="7" t="s">
        <v>143</v>
      </c>
      <c r="B623" s="8" t="s">
        <v>40</v>
      </c>
      <c r="C623" s="8" t="s">
        <v>108</v>
      </c>
      <c r="D623" s="8" t="s">
        <v>621</v>
      </c>
      <c r="E623" s="8" t="s">
        <v>464</v>
      </c>
      <c r="F623" s="37"/>
      <c r="G623" s="37"/>
      <c r="H623" s="37"/>
      <c r="I623" s="38"/>
      <c r="J623" s="37"/>
      <c r="K623" s="37"/>
      <c r="L623" s="37"/>
      <c r="M623" s="38"/>
      <c r="N623" s="37">
        <f>F623+J623</f>
        <v>0</v>
      </c>
      <c r="O623" s="37">
        <f>G623+K623</f>
        <v>0</v>
      </c>
      <c r="P623" s="37">
        <f>H623+L623</f>
        <v>0</v>
      </c>
      <c r="Q623" s="37">
        <f>I623+M623</f>
        <v>0</v>
      </c>
      <c r="R623" s="37"/>
      <c r="S623" s="37"/>
      <c r="T623" s="37"/>
      <c r="U623" s="38"/>
      <c r="V623" s="37">
        <f>N623+R623</f>
        <v>0</v>
      </c>
      <c r="W623" s="37">
        <f>O623+S623</f>
        <v>0</v>
      </c>
      <c r="X623" s="37">
        <f>P623+T623</f>
        <v>0</v>
      </c>
      <c r="Y623" s="37">
        <f>Q623+U623</f>
        <v>0</v>
      </c>
      <c r="Z623" s="37"/>
      <c r="AA623" s="37"/>
      <c r="AB623" s="37"/>
      <c r="AC623" s="38"/>
      <c r="AD623" s="37">
        <f>V623+Z623</f>
        <v>0</v>
      </c>
      <c r="AE623" s="37">
        <f>W623+AA623</f>
        <v>0</v>
      </c>
      <c r="AF623" s="37">
        <f>X623+AB623</f>
        <v>0</v>
      </c>
      <c r="AG623" s="37">
        <f>Y623+AC623</f>
        <v>0</v>
      </c>
      <c r="AH623" s="37"/>
      <c r="AI623" s="37"/>
      <c r="AJ623" s="37"/>
      <c r="AK623" s="38"/>
      <c r="AL623" s="37">
        <f>AD623+AH623</f>
        <v>0</v>
      </c>
      <c r="AM623" s="37">
        <f>AE623+AI623</f>
        <v>0</v>
      </c>
      <c r="AN623" s="37">
        <f>AF623+AJ623</f>
        <v>0</v>
      </c>
      <c r="AO623" s="37">
        <f>AG623+AK623</f>
        <v>0</v>
      </c>
      <c r="AP623" s="37"/>
      <c r="AQ623" s="37"/>
      <c r="AR623" s="37"/>
      <c r="AS623" s="38"/>
      <c r="AT623" s="37">
        <f>AL623+AP623</f>
        <v>0</v>
      </c>
      <c r="AU623" s="37">
        <f>AM623+AQ623</f>
        <v>0</v>
      </c>
      <c r="AV623" s="37">
        <f>AN623+AR623</f>
        <v>0</v>
      </c>
      <c r="AW623" s="37">
        <f>AO623+AS623</f>
        <v>0</v>
      </c>
      <c r="AX623" s="37"/>
      <c r="AY623" s="37"/>
      <c r="AZ623" s="37"/>
      <c r="BA623" s="38"/>
      <c r="BB623" s="37">
        <f>AT623+AX623</f>
        <v>0</v>
      </c>
      <c r="BC623" s="37">
        <f>AU623+AY623</f>
        <v>0</v>
      </c>
      <c r="BD623" s="37">
        <f>AV623+AZ623</f>
        <v>0</v>
      </c>
      <c r="BE623" s="37">
        <f>AW623+BA623</f>
        <v>0</v>
      </c>
      <c r="BF623" s="37"/>
      <c r="BG623" s="37"/>
      <c r="BH623" s="37"/>
      <c r="BI623" s="38"/>
      <c r="BJ623" s="37">
        <f>BB623+BF623</f>
        <v>0</v>
      </c>
      <c r="BK623" s="37">
        <f>BC623+BG623</f>
        <v>0</v>
      </c>
      <c r="BL623" s="37">
        <f>BD623+BH623</f>
        <v>0</v>
      </c>
      <c r="BM623" s="37">
        <f>BE623+BI623</f>
        <v>0</v>
      </c>
      <c r="BN623" s="37"/>
      <c r="BO623" s="37"/>
      <c r="BP623" s="37"/>
      <c r="BQ623" s="38"/>
      <c r="BR623" s="37">
        <f>BJ623+BN623</f>
        <v>0</v>
      </c>
      <c r="BS623" s="37">
        <f>BK623+BO623</f>
        <v>0</v>
      </c>
      <c r="BT623" s="37">
        <f>BL623+BP623</f>
        <v>0</v>
      </c>
      <c r="BU623" s="37">
        <f>BM623+BQ623</f>
        <v>0</v>
      </c>
      <c r="BV623" s="151"/>
      <c r="BW623" s="151"/>
      <c r="BX623" s="151"/>
      <c r="BY623" s="152"/>
      <c r="BZ623" s="37">
        <f>BR623+BV623</f>
        <v>0</v>
      </c>
      <c r="CA623" s="37">
        <f>BS623+BW623</f>
        <v>0</v>
      </c>
      <c r="CB623" s="37">
        <f>BT623+BX623</f>
        <v>0</v>
      </c>
      <c r="CC623" s="37">
        <f>BU623+BY623</f>
        <v>0</v>
      </c>
    </row>
    <row r="624" spans="1:81" s="48" customFormat="1" ht="33" hidden="1" x14ac:dyDescent="0.25">
      <c r="A624" s="9" t="s">
        <v>193</v>
      </c>
      <c r="B624" s="2" t="s">
        <v>188</v>
      </c>
      <c r="C624" s="2" t="s">
        <v>181</v>
      </c>
      <c r="D624" s="4" t="s">
        <v>617</v>
      </c>
      <c r="E624" s="2" t="s">
        <v>496</v>
      </c>
      <c r="F624" s="37"/>
      <c r="G624" s="37"/>
      <c r="H624" s="37"/>
      <c r="I624" s="38"/>
      <c r="J624" s="37"/>
      <c r="K624" s="37"/>
      <c r="L624" s="37"/>
      <c r="M624" s="38"/>
      <c r="N624" s="37"/>
      <c r="O624" s="37"/>
      <c r="P624" s="37"/>
      <c r="Q624" s="38"/>
      <c r="R624" s="37"/>
      <c r="S624" s="37"/>
      <c r="T624" s="37"/>
      <c r="U624" s="38"/>
      <c r="V624" s="37"/>
      <c r="W624" s="37"/>
      <c r="X624" s="37"/>
      <c r="Y624" s="38"/>
      <c r="Z624" s="37"/>
      <c r="AA624" s="37"/>
      <c r="AB624" s="37"/>
      <c r="AC624" s="38"/>
      <c r="AD624" s="37"/>
      <c r="AE624" s="37"/>
      <c r="AF624" s="37"/>
      <c r="AG624" s="38"/>
      <c r="AH624" s="37"/>
      <c r="AI624" s="37"/>
      <c r="AJ624" s="37"/>
      <c r="AK624" s="38"/>
      <c r="AL624" s="37"/>
      <c r="AM624" s="37"/>
      <c r="AN624" s="37"/>
      <c r="AO624" s="38"/>
      <c r="AP624" s="37"/>
      <c r="AQ624" s="37"/>
      <c r="AR624" s="37"/>
      <c r="AS624" s="38"/>
      <c r="AT624" s="37"/>
      <c r="AU624" s="37"/>
      <c r="AV624" s="37"/>
      <c r="AW624" s="38"/>
      <c r="AX624" s="37"/>
      <c r="AY624" s="37"/>
      <c r="AZ624" s="37"/>
      <c r="BA624" s="38"/>
      <c r="BB624" s="37"/>
      <c r="BC624" s="37"/>
      <c r="BD624" s="37"/>
      <c r="BE624" s="38"/>
      <c r="BF624" s="37"/>
      <c r="BG624" s="37"/>
      <c r="BH624" s="37"/>
      <c r="BI624" s="38"/>
      <c r="BJ624" s="37"/>
      <c r="BK624" s="37"/>
      <c r="BL624" s="37"/>
      <c r="BM624" s="38"/>
      <c r="BN624" s="37"/>
      <c r="BO624" s="37"/>
      <c r="BP624" s="37"/>
      <c r="BQ624" s="38"/>
      <c r="BR624" s="37"/>
      <c r="BS624" s="37"/>
      <c r="BT624" s="37"/>
      <c r="BU624" s="38"/>
      <c r="BV624" s="151"/>
      <c r="BW624" s="151"/>
      <c r="BX624" s="151"/>
      <c r="BY624" s="152"/>
      <c r="BZ624" s="37"/>
      <c r="CA624" s="37"/>
      <c r="CB624" s="37"/>
      <c r="CC624" s="38"/>
    </row>
    <row r="625" spans="1:81" s="48" customFormat="1" ht="16.5" hidden="1" x14ac:dyDescent="0.25">
      <c r="A625" s="9" t="s">
        <v>191</v>
      </c>
      <c r="B625" s="2" t="s">
        <v>188</v>
      </c>
      <c r="C625" s="2" t="s">
        <v>181</v>
      </c>
      <c r="D625" s="4" t="s">
        <v>617</v>
      </c>
      <c r="E625" s="2" t="s">
        <v>497</v>
      </c>
      <c r="F625" s="37"/>
      <c r="G625" s="37"/>
      <c r="H625" s="37"/>
      <c r="I625" s="38"/>
      <c r="J625" s="37"/>
      <c r="K625" s="37"/>
      <c r="L625" s="37"/>
      <c r="M625" s="38"/>
      <c r="N625" s="37">
        <f>F625+J625</f>
        <v>0</v>
      </c>
      <c r="O625" s="37">
        <f>G625+K625</f>
        <v>0</v>
      </c>
      <c r="P625" s="37">
        <f>H625+L625</f>
        <v>0</v>
      </c>
      <c r="Q625" s="37">
        <f>I625+M625</f>
        <v>0</v>
      </c>
      <c r="R625" s="37"/>
      <c r="S625" s="37"/>
      <c r="T625" s="37"/>
      <c r="U625" s="38"/>
      <c r="V625" s="37">
        <f>N625+R625</f>
        <v>0</v>
      </c>
      <c r="W625" s="37">
        <f>O625+S625</f>
        <v>0</v>
      </c>
      <c r="X625" s="37">
        <f>P625+T625</f>
        <v>0</v>
      </c>
      <c r="Y625" s="37">
        <f>Q625+U625</f>
        <v>0</v>
      </c>
      <c r="Z625" s="37"/>
      <c r="AA625" s="37"/>
      <c r="AB625" s="37"/>
      <c r="AC625" s="38"/>
      <c r="AD625" s="37">
        <f>V625+Z625</f>
        <v>0</v>
      </c>
      <c r="AE625" s="37">
        <f>W625+AA625</f>
        <v>0</v>
      </c>
      <c r="AF625" s="37">
        <f>X625+AB625</f>
        <v>0</v>
      </c>
      <c r="AG625" s="37">
        <f>Y625+AC625</f>
        <v>0</v>
      </c>
      <c r="AH625" s="37"/>
      <c r="AI625" s="37"/>
      <c r="AJ625" s="37"/>
      <c r="AK625" s="38"/>
      <c r="AL625" s="37">
        <f>AD625+AH625</f>
        <v>0</v>
      </c>
      <c r="AM625" s="37">
        <f>AE625+AI625</f>
        <v>0</v>
      </c>
      <c r="AN625" s="37">
        <f>AF625+AJ625</f>
        <v>0</v>
      </c>
      <c r="AO625" s="37">
        <f>AG625+AK625</f>
        <v>0</v>
      </c>
      <c r="AP625" s="37"/>
      <c r="AQ625" s="37"/>
      <c r="AR625" s="37"/>
      <c r="AS625" s="38"/>
      <c r="AT625" s="37">
        <f>AL625+AP625</f>
        <v>0</v>
      </c>
      <c r="AU625" s="37">
        <f>AM625+AQ625</f>
        <v>0</v>
      </c>
      <c r="AV625" s="37">
        <f>AN625+AR625</f>
        <v>0</v>
      </c>
      <c r="AW625" s="37">
        <f>AO625+AS625</f>
        <v>0</v>
      </c>
      <c r="AX625" s="37"/>
      <c r="AY625" s="37"/>
      <c r="AZ625" s="37"/>
      <c r="BA625" s="38"/>
      <c r="BB625" s="37">
        <f>AT625+AX625</f>
        <v>0</v>
      </c>
      <c r="BC625" s="37">
        <f>AU625+AY625</f>
        <v>0</v>
      </c>
      <c r="BD625" s="37">
        <f>AV625+AZ625</f>
        <v>0</v>
      </c>
      <c r="BE625" s="37">
        <f>AW625+BA625</f>
        <v>0</v>
      </c>
      <c r="BF625" s="37"/>
      <c r="BG625" s="37"/>
      <c r="BH625" s="37"/>
      <c r="BI625" s="38"/>
      <c r="BJ625" s="37">
        <f>BB625+BF625</f>
        <v>0</v>
      </c>
      <c r="BK625" s="37">
        <f>BC625+BG625</f>
        <v>0</v>
      </c>
      <c r="BL625" s="37">
        <f>BD625+BH625</f>
        <v>0</v>
      </c>
      <c r="BM625" s="37">
        <f>BE625+BI625</f>
        <v>0</v>
      </c>
      <c r="BN625" s="37"/>
      <c r="BO625" s="37"/>
      <c r="BP625" s="37"/>
      <c r="BQ625" s="38"/>
      <c r="BR625" s="37">
        <f>BJ625+BN625</f>
        <v>0</v>
      </c>
      <c r="BS625" s="37">
        <f>BK625+BO625</f>
        <v>0</v>
      </c>
      <c r="BT625" s="37">
        <f>BL625+BP625</f>
        <v>0</v>
      </c>
      <c r="BU625" s="37">
        <f>BM625+BQ625</f>
        <v>0</v>
      </c>
      <c r="BV625" s="151"/>
      <c r="BW625" s="151"/>
      <c r="BX625" s="151"/>
      <c r="BY625" s="152"/>
      <c r="BZ625" s="37">
        <f>BR625+BV625</f>
        <v>0</v>
      </c>
      <c r="CA625" s="37">
        <f>BS625+BW625</f>
        <v>0</v>
      </c>
      <c r="CB625" s="37">
        <f>BT625+BX625</f>
        <v>0</v>
      </c>
      <c r="CC625" s="37">
        <f>BU625+BY625</f>
        <v>0</v>
      </c>
    </row>
    <row r="626" spans="1:81" s="48" customFormat="1" ht="18.75" hidden="1" x14ac:dyDescent="0.3">
      <c r="A626" s="7"/>
      <c r="B626" s="8"/>
      <c r="C626" s="8"/>
      <c r="D626" s="8"/>
      <c r="E626" s="8"/>
      <c r="F626" s="61"/>
      <c r="G626" s="61"/>
      <c r="H626" s="61"/>
      <c r="I626" s="61"/>
      <c r="J626" s="61"/>
      <c r="K626" s="61"/>
      <c r="L626" s="61"/>
      <c r="M626" s="61"/>
      <c r="N626" s="61"/>
      <c r="O626" s="61"/>
      <c r="P626" s="61"/>
      <c r="Q626" s="61"/>
      <c r="R626" s="61"/>
      <c r="S626" s="61"/>
      <c r="T626" s="61"/>
      <c r="U626" s="61"/>
      <c r="V626" s="61"/>
      <c r="W626" s="61"/>
      <c r="X626" s="61"/>
      <c r="Y626" s="61"/>
      <c r="Z626" s="61"/>
      <c r="AA626" s="61"/>
      <c r="AB626" s="61"/>
      <c r="AC626" s="61"/>
      <c r="AD626" s="106"/>
      <c r="AE626" s="106"/>
      <c r="AF626" s="106"/>
      <c r="AG626" s="106"/>
      <c r="AH626" s="61"/>
      <c r="AI626" s="61"/>
      <c r="AJ626" s="61"/>
      <c r="AK626" s="61"/>
      <c r="AL626" s="106"/>
      <c r="AM626" s="106"/>
      <c r="AN626" s="106"/>
      <c r="AO626" s="106"/>
      <c r="AP626" s="61"/>
      <c r="AQ626" s="61"/>
      <c r="AR626" s="61"/>
      <c r="AS626" s="61"/>
      <c r="AT626" s="106"/>
      <c r="AU626" s="106"/>
      <c r="AV626" s="106"/>
      <c r="AW626" s="106"/>
      <c r="AX626" s="61"/>
      <c r="AY626" s="61"/>
      <c r="AZ626" s="61"/>
      <c r="BA626" s="61"/>
      <c r="BB626" s="106"/>
      <c r="BC626" s="106"/>
      <c r="BD626" s="106"/>
      <c r="BE626" s="106"/>
      <c r="BF626" s="61"/>
      <c r="BG626" s="61"/>
      <c r="BH626" s="61"/>
      <c r="BI626" s="61"/>
      <c r="BJ626" s="106"/>
      <c r="BK626" s="106"/>
      <c r="BL626" s="106"/>
      <c r="BM626" s="106"/>
      <c r="BN626" s="61"/>
      <c r="BO626" s="61"/>
      <c r="BP626" s="61"/>
      <c r="BQ626" s="61"/>
      <c r="BR626" s="106"/>
      <c r="BS626" s="106"/>
      <c r="BT626" s="106"/>
      <c r="BU626" s="106"/>
      <c r="BV626" s="163"/>
      <c r="BW626" s="163"/>
      <c r="BX626" s="163"/>
      <c r="BY626" s="163"/>
      <c r="BZ626" s="106"/>
      <c r="CA626" s="106"/>
      <c r="CB626" s="106"/>
      <c r="CC626" s="106"/>
    </row>
    <row r="627" spans="1:81" s="48" customFormat="1" ht="37.5" x14ac:dyDescent="0.3">
      <c r="A627" s="32" t="s">
        <v>207</v>
      </c>
      <c r="B627" s="33" t="s">
        <v>40</v>
      </c>
      <c r="C627" s="33" t="s">
        <v>208</v>
      </c>
      <c r="D627" s="42"/>
      <c r="E627" s="33"/>
      <c r="F627" s="43">
        <f>F628+F664+F648+F659</f>
        <v>50148</v>
      </c>
      <c r="G627" s="43">
        <f t="shared" ref="G627:I627" si="2981">G628+G664+G648+G659</f>
        <v>0</v>
      </c>
      <c r="H627" s="43">
        <f t="shared" si="2981"/>
        <v>49885</v>
      </c>
      <c r="I627" s="43">
        <f t="shared" si="2981"/>
        <v>0</v>
      </c>
      <c r="J627" s="43">
        <f>J628+J664+J648+J659</f>
        <v>978</v>
      </c>
      <c r="K627" s="43">
        <f t="shared" ref="K627:M627" si="2982">K628+K664+K648+K659</f>
        <v>0</v>
      </c>
      <c r="L627" s="43">
        <f t="shared" si="2982"/>
        <v>978</v>
      </c>
      <c r="M627" s="43">
        <f t="shared" si="2982"/>
        <v>0</v>
      </c>
      <c r="N627" s="43">
        <f>N628+N664+N648+N659</f>
        <v>51126</v>
      </c>
      <c r="O627" s="43">
        <f t="shared" ref="O627:Q627" si="2983">O628+O664+O648+O659</f>
        <v>0</v>
      </c>
      <c r="P627" s="43">
        <f t="shared" si="2983"/>
        <v>50863</v>
      </c>
      <c r="Q627" s="43">
        <f t="shared" si="2983"/>
        <v>0</v>
      </c>
      <c r="R627" s="43">
        <f>R628+R664+R648+R659</f>
        <v>0</v>
      </c>
      <c r="S627" s="43">
        <f t="shared" ref="S627:U627" si="2984">S628+S664+S648+S659</f>
        <v>0</v>
      </c>
      <c r="T627" s="43">
        <f t="shared" si="2984"/>
        <v>0</v>
      </c>
      <c r="U627" s="43">
        <f t="shared" si="2984"/>
        <v>0</v>
      </c>
      <c r="V627" s="43">
        <f>V628+V664+V648+V659</f>
        <v>51126</v>
      </c>
      <c r="W627" s="43">
        <f t="shared" ref="W627:Y627" si="2985">W628+W664+W648+W659</f>
        <v>0</v>
      </c>
      <c r="X627" s="43">
        <f t="shared" si="2985"/>
        <v>50863</v>
      </c>
      <c r="Y627" s="43">
        <f t="shared" si="2985"/>
        <v>0</v>
      </c>
      <c r="Z627" s="43">
        <f>Z628+Z664+Z648+Z659</f>
        <v>0</v>
      </c>
      <c r="AA627" s="43">
        <f t="shared" ref="AA627:AC627" si="2986">AA628+AA664+AA648+AA659</f>
        <v>0</v>
      </c>
      <c r="AB627" s="43">
        <f t="shared" si="2986"/>
        <v>0</v>
      </c>
      <c r="AC627" s="43">
        <f t="shared" si="2986"/>
        <v>0</v>
      </c>
      <c r="AD627" s="43">
        <f>AD628+AD664+AD648+AD659</f>
        <v>51126</v>
      </c>
      <c r="AE627" s="43">
        <f t="shared" ref="AE627:AG627" si="2987">AE628+AE664+AE648+AE659</f>
        <v>0</v>
      </c>
      <c r="AF627" s="43">
        <f t="shared" si="2987"/>
        <v>50863</v>
      </c>
      <c r="AG627" s="43">
        <f t="shared" si="2987"/>
        <v>0</v>
      </c>
      <c r="AH627" s="43">
        <f>AH628+AH664+AH648+AH659</f>
        <v>0</v>
      </c>
      <c r="AI627" s="43">
        <f t="shared" ref="AI627:AK627" si="2988">AI628+AI664+AI648+AI659</f>
        <v>0</v>
      </c>
      <c r="AJ627" s="43">
        <f t="shared" si="2988"/>
        <v>0</v>
      </c>
      <c r="AK627" s="43">
        <f t="shared" si="2988"/>
        <v>0</v>
      </c>
      <c r="AL627" s="43">
        <f>AL628+AL664+AL648+AL659</f>
        <v>51126</v>
      </c>
      <c r="AM627" s="43">
        <f t="shared" ref="AM627:AO627" si="2989">AM628+AM664+AM648+AM659</f>
        <v>0</v>
      </c>
      <c r="AN627" s="43">
        <f t="shared" si="2989"/>
        <v>50863</v>
      </c>
      <c r="AO627" s="43">
        <f t="shared" si="2989"/>
        <v>0</v>
      </c>
      <c r="AP627" s="43">
        <f>AP628+AP664+AP648+AP659</f>
        <v>0</v>
      </c>
      <c r="AQ627" s="43">
        <f t="shared" ref="AQ627:AS627" si="2990">AQ628+AQ664+AQ648+AQ659</f>
        <v>0</v>
      </c>
      <c r="AR627" s="43">
        <f t="shared" si="2990"/>
        <v>0</v>
      </c>
      <c r="AS627" s="43">
        <f t="shared" si="2990"/>
        <v>0</v>
      </c>
      <c r="AT627" s="43">
        <f>AT628+AT664+AT648+AT659</f>
        <v>51126</v>
      </c>
      <c r="AU627" s="43">
        <f t="shared" ref="AU627:AW627" si="2991">AU628+AU664+AU648+AU659</f>
        <v>0</v>
      </c>
      <c r="AV627" s="43">
        <f t="shared" si="2991"/>
        <v>50863</v>
      </c>
      <c r="AW627" s="43">
        <f t="shared" si="2991"/>
        <v>0</v>
      </c>
      <c r="AX627" s="43">
        <f>AX628+AX664+AX648+AX659</f>
        <v>0</v>
      </c>
      <c r="AY627" s="43">
        <f t="shared" ref="AY627:BA627" si="2992">AY628+AY664+AY648+AY659</f>
        <v>0</v>
      </c>
      <c r="AZ627" s="43">
        <f t="shared" si="2992"/>
        <v>0</v>
      </c>
      <c r="BA627" s="43">
        <f t="shared" si="2992"/>
        <v>0</v>
      </c>
      <c r="BB627" s="43">
        <f>BB628+BB664+BB648+BB659</f>
        <v>51126</v>
      </c>
      <c r="BC627" s="43">
        <f t="shared" ref="BC627:BE627" si="2993">BC628+BC664+BC648+BC659</f>
        <v>0</v>
      </c>
      <c r="BD627" s="43">
        <f t="shared" si="2993"/>
        <v>50863</v>
      </c>
      <c r="BE627" s="43">
        <f t="shared" si="2993"/>
        <v>0</v>
      </c>
      <c r="BF627" s="43">
        <f>BF628+BF664+BF648+BF659</f>
        <v>0</v>
      </c>
      <c r="BG627" s="43">
        <f t="shared" ref="BG627:BI627" si="2994">BG628+BG664+BG648+BG659</f>
        <v>0</v>
      </c>
      <c r="BH627" s="43">
        <f t="shared" si="2994"/>
        <v>0</v>
      </c>
      <c r="BI627" s="43">
        <f t="shared" si="2994"/>
        <v>0</v>
      </c>
      <c r="BJ627" s="43">
        <f>BJ628+BJ664+BJ648+BJ659</f>
        <v>51126</v>
      </c>
      <c r="BK627" s="43">
        <f t="shared" ref="BK627:BM627" si="2995">BK628+BK664+BK648+BK659</f>
        <v>0</v>
      </c>
      <c r="BL627" s="43">
        <f t="shared" si="2995"/>
        <v>50863</v>
      </c>
      <c r="BM627" s="43">
        <f t="shared" si="2995"/>
        <v>0</v>
      </c>
      <c r="BN627" s="43">
        <f>BN628+BN664+BN648+BN659</f>
        <v>0</v>
      </c>
      <c r="BO627" s="43">
        <f t="shared" ref="BO627:BQ627" si="2996">BO628+BO664+BO648+BO659</f>
        <v>0</v>
      </c>
      <c r="BP627" s="43">
        <f t="shared" si="2996"/>
        <v>0</v>
      </c>
      <c r="BQ627" s="43">
        <f t="shared" si="2996"/>
        <v>0</v>
      </c>
      <c r="BR627" s="43">
        <f>BR628+BR664+BR648+BR659</f>
        <v>51126</v>
      </c>
      <c r="BS627" s="43">
        <f t="shared" ref="BS627:BU627" si="2997">BS628+BS664+BS648+BS659</f>
        <v>0</v>
      </c>
      <c r="BT627" s="43">
        <f t="shared" si="2997"/>
        <v>50863</v>
      </c>
      <c r="BU627" s="43">
        <f t="shared" si="2997"/>
        <v>0</v>
      </c>
      <c r="BV627" s="153">
        <f>BV628+BV664+BV648+BV659</f>
        <v>0</v>
      </c>
      <c r="BW627" s="153">
        <f t="shared" ref="BW627:BY627" si="2998">BW628+BW664+BW648+BW659</f>
        <v>0</v>
      </c>
      <c r="BX627" s="153">
        <f t="shared" si="2998"/>
        <v>0</v>
      </c>
      <c r="BY627" s="153">
        <f t="shared" si="2998"/>
        <v>0</v>
      </c>
      <c r="BZ627" s="43">
        <f>BZ628+BZ664+BZ648+BZ659</f>
        <v>51126</v>
      </c>
      <c r="CA627" s="43">
        <f t="shared" ref="CA627:CC627" si="2999">CA628+CA664+CA648+CA659</f>
        <v>0</v>
      </c>
      <c r="CB627" s="43">
        <f t="shared" si="2999"/>
        <v>50863</v>
      </c>
      <c r="CC627" s="43">
        <f t="shared" si="2999"/>
        <v>0</v>
      </c>
    </row>
    <row r="628" spans="1:81" s="48" customFormat="1" ht="50.25" x14ac:dyDescent="0.3">
      <c r="A628" s="9" t="s">
        <v>515</v>
      </c>
      <c r="B628" s="2" t="s">
        <v>40</v>
      </c>
      <c r="C628" s="2" t="s">
        <v>208</v>
      </c>
      <c r="D628" s="2" t="s">
        <v>512</v>
      </c>
      <c r="E628" s="33"/>
      <c r="F628" s="46">
        <f>F637+F633+F629</f>
        <v>23401</v>
      </c>
      <c r="G628" s="46">
        <f t="shared" ref="G628:I628" si="3000">G637+G633+G629</f>
        <v>0</v>
      </c>
      <c r="H628" s="46">
        <f t="shared" si="3000"/>
        <v>23112</v>
      </c>
      <c r="I628" s="46">
        <f t="shared" si="3000"/>
        <v>0</v>
      </c>
      <c r="J628" s="46">
        <f>J637+J633+J629</f>
        <v>978</v>
      </c>
      <c r="K628" s="46">
        <f t="shared" ref="K628:M628" si="3001">K637+K633+K629</f>
        <v>0</v>
      </c>
      <c r="L628" s="46">
        <f t="shared" si="3001"/>
        <v>978</v>
      </c>
      <c r="M628" s="46">
        <f t="shared" si="3001"/>
        <v>0</v>
      </c>
      <c r="N628" s="46">
        <f>N637+N633+N629</f>
        <v>24379</v>
      </c>
      <c r="O628" s="46">
        <f t="shared" ref="O628:Q628" si="3002">O637+O633+O629</f>
        <v>0</v>
      </c>
      <c r="P628" s="46">
        <f t="shared" si="3002"/>
        <v>24090</v>
      </c>
      <c r="Q628" s="46">
        <f t="shared" si="3002"/>
        <v>0</v>
      </c>
      <c r="R628" s="46">
        <f>R637+R633+R629</f>
        <v>0</v>
      </c>
      <c r="S628" s="46">
        <f t="shared" ref="S628:U628" si="3003">S637+S633+S629</f>
        <v>0</v>
      </c>
      <c r="T628" s="46">
        <f t="shared" si="3003"/>
        <v>0</v>
      </c>
      <c r="U628" s="46">
        <f t="shared" si="3003"/>
        <v>0</v>
      </c>
      <c r="V628" s="46">
        <f>V637+V633+V629</f>
        <v>24379</v>
      </c>
      <c r="W628" s="46">
        <f t="shared" ref="W628:Y628" si="3004">W637+W633+W629</f>
        <v>0</v>
      </c>
      <c r="X628" s="46">
        <f t="shared" si="3004"/>
        <v>24090</v>
      </c>
      <c r="Y628" s="46">
        <f t="shared" si="3004"/>
        <v>0</v>
      </c>
      <c r="Z628" s="46">
        <f>Z637+Z633+Z629</f>
        <v>0</v>
      </c>
      <c r="AA628" s="46">
        <f t="shared" ref="AA628:AC628" si="3005">AA637+AA633+AA629</f>
        <v>0</v>
      </c>
      <c r="AB628" s="46">
        <f t="shared" si="3005"/>
        <v>0</v>
      </c>
      <c r="AC628" s="46">
        <f t="shared" si="3005"/>
        <v>0</v>
      </c>
      <c r="AD628" s="46">
        <f>AD637+AD633+AD629</f>
        <v>24379</v>
      </c>
      <c r="AE628" s="46">
        <f t="shared" ref="AE628:AG628" si="3006">AE637+AE633+AE629</f>
        <v>0</v>
      </c>
      <c r="AF628" s="46">
        <f t="shared" si="3006"/>
        <v>24090</v>
      </c>
      <c r="AG628" s="46">
        <f t="shared" si="3006"/>
        <v>0</v>
      </c>
      <c r="AH628" s="46">
        <f>AH637+AH633+AH629</f>
        <v>0</v>
      </c>
      <c r="AI628" s="46">
        <f t="shared" ref="AI628:AK628" si="3007">AI637+AI633+AI629</f>
        <v>0</v>
      </c>
      <c r="AJ628" s="46">
        <f t="shared" si="3007"/>
        <v>0</v>
      </c>
      <c r="AK628" s="46">
        <f t="shared" si="3007"/>
        <v>0</v>
      </c>
      <c r="AL628" s="46">
        <f>AL637+AL633+AL629</f>
        <v>24379</v>
      </c>
      <c r="AM628" s="46">
        <f t="shared" ref="AM628:AO628" si="3008">AM637+AM633+AM629</f>
        <v>0</v>
      </c>
      <c r="AN628" s="46">
        <f t="shared" si="3008"/>
        <v>24090</v>
      </c>
      <c r="AO628" s="46">
        <f t="shared" si="3008"/>
        <v>0</v>
      </c>
      <c r="AP628" s="46">
        <f>AP637+AP633+AP629</f>
        <v>0</v>
      </c>
      <c r="AQ628" s="46">
        <f t="shared" ref="AQ628:AS628" si="3009">AQ637+AQ633+AQ629</f>
        <v>0</v>
      </c>
      <c r="AR628" s="46">
        <f t="shared" si="3009"/>
        <v>0</v>
      </c>
      <c r="AS628" s="46">
        <f t="shared" si="3009"/>
        <v>0</v>
      </c>
      <c r="AT628" s="46">
        <f>AT637+AT633+AT629</f>
        <v>24379</v>
      </c>
      <c r="AU628" s="46">
        <f t="shared" ref="AU628:AW628" si="3010">AU637+AU633+AU629</f>
        <v>0</v>
      </c>
      <c r="AV628" s="46">
        <f t="shared" si="3010"/>
        <v>24090</v>
      </c>
      <c r="AW628" s="46">
        <f t="shared" si="3010"/>
        <v>0</v>
      </c>
      <c r="AX628" s="46">
        <f>AX637+AX633+AX629</f>
        <v>0</v>
      </c>
      <c r="AY628" s="46">
        <f t="shared" ref="AY628:BA628" si="3011">AY637+AY633+AY629</f>
        <v>0</v>
      </c>
      <c r="AZ628" s="46">
        <f t="shared" si="3011"/>
        <v>0</v>
      </c>
      <c r="BA628" s="46">
        <f t="shared" si="3011"/>
        <v>0</v>
      </c>
      <c r="BB628" s="46">
        <f>BB637+BB633+BB629</f>
        <v>24379</v>
      </c>
      <c r="BC628" s="46">
        <f t="shared" ref="BC628:BE628" si="3012">BC637+BC633+BC629</f>
        <v>0</v>
      </c>
      <c r="BD628" s="46">
        <f t="shared" si="3012"/>
        <v>24090</v>
      </c>
      <c r="BE628" s="46">
        <f t="shared" si="3012"/>
        <v>0</v>
      </c>
      <c r="BF628" s="46">
        <f>BF637+BF633+BF629</f>
        <v>0</v>
      </c>
      <c r="BG628" s="46">
        <f t="shared" ref="BG628:BI628" si="3013">BG637+BG633+BG629</f>
        <v>0</v>
      </c>
      <c r="BH628" s="46">
        <f t="shared" si="3013"/>
        <v>0</v>
      </c>
      <c r="BI628" s="46">
        <f t="shared" si="3013"/>
        <v>0</v>
      </c>
      <c r="BJ628" s="46">
        <f>BJ637+BJ633+BJ629</f>
        <v>24379</v>
      </c>
      <c r="BK628" s="46">
        <f t="shared" ref="BK628:BM628" si="3014">BK637+BK633+BK629</f>
        <v>0</v>
      </c>
      <c r="BL628" s="46">
        <f t="shared" si="3014"/>
        <v>24090</v>
      </c>
      <c r="BM628" s="46">
        <f t="shared" si="3014"/>
        <v>0</v>
      </c>
      <c r="BN628" s="46">
        <f>BN637+BN633+BN629</f>
        <v>0</v>
      </c>
      <c r="BO628" s="46">
        <f t="shared" ref="BO628:BQ628" si="3015">BO637+BO633+BO629</f>
        <v>0</v>
      </c>
      <c r="BP628" s="46">
        <f t="shared" si="3015"/>
        <v>0</v>
      </c>
      <c r="BQ628" s="46">
        <f t="shared" si="3015"/>
        <v>0</v>
      </c>
      <c r="BR628" s="46">
        <f>BR637+BR633+BR629</f>
        <v>24379</v>
      </c>
      <c r="BS628" s="46">
        <f t="shared" ref="BS628:BU628" si="3016">BS637+BS633+BS629</f>
        <v>0</v>
      </c>
      <c r="BT628" s="46">
        <f t="shared" si="3016"/>
        <v>24090</v>
      </c>
      <c r="BU628" s="46">
        <f t="shared" si="3016"/>
        <v>0</v>
      </c>
      <c r="BV628" s="155">
        <f>BV637+BV633+BV629</f>
        <v>0</v>
      </c>
      <c r="BW628" s="155">
        <f t="shared" ref="BW628:BY628" si="3017">BW637+BW633+BW629</f>
        <v>0</v>
      </c>
      <c r="BX628" s="155">
        <f t="shared" si="3017"/>
        <v>0</v>
      </c>
      <c r="BY628" s="155">
        <f t="shared" si="3017"/>
        <v>0</v>
      </c>
      <c r="BZ628" s="46">
        <f>BZ637+BZ633+BZ629</f>
        <v>24379</v>
      </c>
      <c r="CA628" s="46">
        <f t="shared" ref="CA628:CC628" si="3018">CA637+CA633+CA629</f>
        <v>0</v>
      </c>
      <c r="CB628" s="46">
        <f t="shared" si="3018"/>
        <v>24090</v>
      </c>
      <c r="CC628" s="46">
        <f t="shared" si="3018"/>
        <v>0</v>
      </c>
    </row>
    <row r="629" spans="1:81" s="48" customFormat="1" ht="33.75" x14ac:dyDescent="0.3">
      <c r="A629" s="9" t="s">
        <v>70</v>
      </c>
      <c r="B629" s="2" t="s">
        <v>40</v>
      </c>
      <c r="C629" s="2" t="s">
        <v>208</v>
      </c>
      <c r="D629" s="2" t="s">
        <v>513</v>
      </c>
      <c r="E629" s="33"/>
      <c r="F629" s="46">
        <f t="shared" ref="F629:N631" si="3019">F630</f>
        <v>12572</v>
      </c>
      <c r="G629" s="46">
        <f t="shared" si="3019"/>
        <v>0</v>
      </c>
      <c r="H629" s="46">
        <f t="shared" si="3019"/>
        <v>12572</v>
      </c>
      <c r="I629" s="46">
        <f t="shared" si="3019"/>
        <v>0</v>
      </c>
      <c r="J629" s="46">
        <f t="shared" si="3019"/>
        <v>0</v>
      </c>
      <c r="K629" s="46">
        <f t="shared" si="3019"/>
        <v>0</v>
      </c>
      <c r="L629" s="46">
        <f t="shared" si="3019"/>
        <v>0</v>
      </c>
      <c r="M629" s="46">
        <f t="shared" ref="J629:M631" si="3020">M630</f>
        <v>0</v>
      </c>
      <c r="N629" s="46">
        <f t="shared" si="3019"/>
        <v>12572</v>
      </c>
      <c r="O629" s="46">
        <f t="shared" ref="N629:AC631" si="3021">O630</f>
        <v>0</v>
      </c>
      <c r="P629" s="46">
        <f t="shared" si="3021"/>
        <v>12572</v>
      </c>
      <c r="Q629" s="46">
        <f t="shared" si="3021"/>
        <v>0</v>
      </c>
      <c r="R629" s="46">
        <f t="shared" si="3021"/>
        <v>0</v>
      </c>
      <c r="S629" s="46">
        <f t="shared" si="3021"/>
        <v>0</v>
      </c>
      <c r="T629" s="46">
        <f t="shared" si="3021"/>
        <v>0</v>
      </c>
      <c r="U629" s="46">
        <f t="shared" si="3021"/>
        <v>0</v>
      </c>
      <c r="V629" s="46">
        <f t="shared" si="3021"/>
        <v>12572</v>
      </c>
      <c r="W629" s="46">
        <f t="shared" si="3021"/>
        <v>0</v>
      </c>
      <c r="X629" s="46">
        <f t="shared" si="3021"/>
        <v>12572</v>
      </c>
      <c r="Y629" s="46">
        <f t="shared" si="3021"/>
        <v>0</v>
      </c>
      <c r="Z629" s="46">
        <f t="shared" si="3021"/>
        <v>0</v>
      </c>
      <c r="AA629" s="46">
        <f t="shared" si="3021"/>
        <v>0</v>
      </c>
      <c r="AB629" s="46">
        <f t="shared" si="3021"/>
        <v>0</v>
      </c>
      <c r="AC629" s="46">
        <f t="shared" si="3021"/>
        <v>0</v>
      </c>
      <c r="AD629" s="46">
        <f t="shared" ref="Z629:AP631" si="3022">AD630</f>
        <v>12572</v>
      </c>
      <c r="AE629" s="46">
        <f t="shared" si="3022"/>
        <v>0</v>
      </c>
      <c r="AF629" s="46">
        <f t="shared" si="3022"/>
        <v>12572</v>
      </c>
      <c r="AG629" s="46">
        <f t="shared" si="3022"/>
        <v>0</v>
      </c>
      <c r="AH629" s="46">
        <f t="shared" si="3022"/>
        <v>0</v>
      </c>
      <c r="AI629" s="46">
        <f t="shared" si="3022"/>
        <v>0</v>
      </c>
      <c r="AJ629" s="46">
        <f t="shared" si="3022"/>
        <v>0</v>
      </c>
      <c r="AK629" s="46">
        <f t="shared" si="3022"/>
        <v>0</v>
      </c>
      <c r="AL629" s="46">
        <f t="shared" si="3022"/>
        <v>12572</v>
      </c>
      <c r="AM629" s="46">
        <f t="shared" si="3022"/>
        <v>0</v>
      </c>
      <c r="AN629" s="46">
        <f t="shared" si="3022"/>
        <v>12572</v>
      </c>
      <c r="AO629" s="46">
        <f t="shared" si="3022"/>
        <v>0</v>
      </c>
      <c r="AP629" s="46">
        <f t="shared" si="3022"/>
        <v>0</v>
      </c>
      <c r="AQ629" s="46">
        <f t="shared" ref="AP629:BF631" si="3023">AQ630</f>
        <v>0</v>
      </c>
      <c r="AR629" s="46">
        <f t="shared" si="3023"/>
        <v>0</v>
      </c>
      <c r="AS629" s="46">
        <f t="shared" si="3023"/>
        <v>0</v>
      </c>
      <c r="AT629" s="46">
        <f t="shared" si="3023"/>
        <v>12572</v>
      </c>
      <c r="AU629" s="46">
        <f t="shared" si="3023"/>
        <v>0</v>
      </c>
      <c r="AV629" s="46">
        <f t="shared" si="3023"/>
        <v>12572</v>
      </c>
      <c r="AW629" s="46">
        <f t="shared" si="3023"/>
        <v>0</v>
      </c>
      <c r="AX629" s="46">
        <f t="shared" si="3023"/>
        <v>0</v>
      </c>
      <c r="AY629" s="46">
        <f t="shared" si="3023"/>
        <v>0</v>
      </c>
      <c r="AZ629" s="46">
        <f t="shared" si="3023"/>
        <v>0</v>
      </c>
      <c r="BA629" s="46">
        <f t="shared" si="3023"/>
        <v>0</v>
      </c>
      <c r="BB629" s="46">
        <f t="shared" si="3023"/>
        <v>12572</v>
      </c>
      <c r="BC629" s="46">
        <f t="shared" si="3023"/>
        <v>0</v>
      </c>
      <c r="BD629" s="46">
        <f t="shared" si="3023"/>
        <v>12572</v>
      </c>
      <c r="BE629" s="46">
        <f t="shared" si="3023"/>
        <v>0</v>
      </c>
      <c r="BF629" s="46">
        <f t="shared" si="3023"/>
        <v>0</v>
      </c>
      <c r="BG629" s="46">
        <f t="shared" ref="BF629:BV631" si="3024">BG630</f>
        <v>0</v>
      </c>
      <c r="BH629" s="46">
        <f t="shared" si="3024"/>
        <v>0</v>
      </c>
      <c r="BI629" s="46">
        <f t="shared" si="3024"/>
        <v>0</v>
      </c>
      <c r="BJ629" s="46">
        <f t="shared" si="3024"/>
        <v>12572</v>
      </c>
      <c r="BK629" s="46">
        <f t="shared" si="3024"/>
        <v>0</v>
      </c>
      <c r="BL629" s="46">
        <f t="shared" si="3024"/>
        <v>12572</v>
      </c>
      <c r="BM629" s="46">
        <f t="shared" si="3024"/>
        <v>0</v>
      </c>
      <c r="BN629" s="46">
        <f t="shared" si="3024"/>
        <v>0</v>
      </c>
      <c r="BO629" s="46">
        <f t="shared" si="3024"/>
        <v>0</v>
      </c>
      <c r="BP629" s="46">
        <f t="shared" si="3024"/>
        <v>0</v>
      </c>
      <c r="BQ629" s="46">
        <f t="shared" si="3024"/>
        <v>0</v>
      </c>
      <c r="BR629" s="46">
        <f t="shared" si="3024"/>
        <v>12572</v>
      </c>
      <c r="BS629" s="46">
        <f t="shared" si="3024"/>
        <v>0</v>
      </c>
      <c r="BT629" s="46">
        <f t="shared" si="3024"/>
        <v>12572</v>
      </c>
      <c r="BU629" s="46">
        <f t="shared" si="3024"/>
        <v>0</v>
      </c>
      <c r="BV629" s="155">
        <f t="shared" si="3024"/>
        <v>0</v>
      </c>
      <c r="BW629" s="155">
        <f t="shared" ref="BV629:CC631" si="3025">BW630</f>
        <v>0</v>
      </c>
      <c r="BX629" s="155">
        <f t="shared" si="3025"/>
        <v>0</v>
      </c>
      <c r="BY629" s="155">
        <f t="shared" si="3025"/>
        <v>0</v>
      </c>
      <c r="BZ629" s="46">
        <f t="shared" si="3025"/>
        <v>12572</v>
      </c>
      <c r="CA629" s="46">
        <f t="shared" si="3025"/>
        <v>0</v>
      </c>
      <c r="CB629" s="46">
        <f t="shared" si="3025"/>
        <v>12572</v>
      </c>
      <c r="CC629" s="46">
        <f t="shared" si="3025"/>
        <v>0</v>
      </c>
    </row>
    <row r="630" spans="1:81" s="48" customFormat="1" ht="33.75" x14ac:dyDescent="0.3">
      <c r="A630" s="9" t="s">
        <v>215</v>
      </c>
      <c r="B630" s="2" t="s">
        <v>40</v>
      </c>
      <c r="C630" s="2" t="s">
        <v>208</v>
      </c>
      <c r="D630" s="2" t="s">
        <v>514</v>
      </c>
      <c r="E630" s="33"/>
      <c r="F630" s="46">
        <f>F631</f>
        <v>12572</v>
      </c>
      <c r="G630" s="46">
        <f t="shared" si="3019"/>
        <v>0</v>
      </c>
      <c r="H630" s="46">
        <f t="shared" si="3019"/>
        <v>12572</v>
      </c>
      <c r="I630" s="46">
        <f t="shared" si="3019"/>
        <v>0</v>
      </c>
      <c r="J630" s="46">
        <f>J631</f>
        <v>0</v>
      </c>
      <c r="K630" s="46">
        <f t="shared" si="3020"/>
        <v>0</v>
      </c>
      <c r="L630" s="46">
        <f t="shared" si="3020"/>
        <v>0</v>
      </c>
      <c r="M630" s="46">
        <f t="shared" si="3020"/>
        <v>0</v>
      </c>
      <c r="N630" s="46">
        <f>N631</f>
        <v>12572</v>
      </c>
      <c r="O630" s="46">
        <f t="shared" si="3021"/>
        <v>0</v>
      </c>
      <c r="P630" s="46">
        <f t="shared" si="3021"/>
        <v>12572</v>
      </c>
      <c r="Q630" s="46">
        <f t="shared" si="3021"/>
        <v>0</v>
      </c>
      <c r="R630" s="46">
        <f>R631</f>
        <v>0</v>
      </c>
      <c r="S630" s="46">
        <f t="shared" si="3021"/>
        <v>0</v>
      </c>
      <c r="T630" s="46">
        <f t="shared" si="3021"/>
        <v>0</v>
      </c>
      <c r="U630" s="46">
        <f t="shared" si="3021"/>
        <v>0</v>
      </c>
      <c r="V630" s="46">
        <f>V631</f>
        <v>12572</v>
      </c>
      <c r="W630" s="46">
        <f t="shared" si="3021"/>
        <v>0</v>
      </c>
      <c r="X630" s="46">
        <f t="shared" si="3021"/>
        <v>12572</v>
      </c>
      <c r="Y630" s="46">
        <f t="shared" si="3021"/>
        <v>0</v>
      </c>
      <c r="Z630" s="46">
        <f>Z631</f>
        <v>0</v>
      </c>
      <c r="AA630" s="46">
        <f t="shared" si="3022"/>
        <v>0</v>
      </c>
      <c r="AB630" s="46">
        <f t="shared" si="3022"/>
        <v>0</v>
      </c>
      <c r="AC630" s="46">
        <f t="shared" si="3022"/>
        <v>0</v>
      </c>
      <c r="AD630" s="46">
        <f>AD631</f>
        <v>12572</v>
      </c>
      <c r="AE630" s="46">
        <f t="shared" si="3022"/>
        <v>0</v>
      </c>
      <c r="AF630" s="46">
        <f t="shared" si="3022"/>
        <v>12572</v>
      </c>
      <c r="AG630" s="46">
        <f t="shared" si="3022"/>
        <v>0</v>
      </c>
      <c r="AH630" s="46">
        <f>AH631</f>
        <v>0</v>
      </c>
      <c r="AI630" s="46">
        <f t="shared" si="3022"/>
        <v>0</v>
      </c>
      <c r="AJ630" s="46">
        <f t="shared" si="3022"/>
        <v>0</v>
      </c>
      <c r="AK630" s="46">
        <f t="shared" si="3022"/>
        <v>0</v>
      </c>
      <c r="AL630" s="46">
        <f>AL631</f>
        <v>12572</v>
      </c>
      <c r="AM630" s="46">
        <f t="shared" si="3022"/>
        <v>0</v>
      </c>
      <c r="AN630" s="46">
        <f t="shared" si="3022"/>
        <v>12572</v>
      </c>
      <c r="AO630" s="46">
        <f t="shared" si="3022"/>
        <v>0</v>
      </c>
      <c r="AP630" s="46">
        <f>AP631</f>
        <v>0</v>
      </c>
      <c r="AQ630" s="46">
        <f t="shared" si="3023"/>
        <v>0</v>
      </c>
      <c r="AR630" s="46">
        <f t="shared" si="3023"/>
        <v>0</v>
      </c>
      <c r="AS630" s="46">
        <f t="shared" si="3023"/>
        <v>0</v>
      </c>
      <c r="AT630" s="46">
        <f>AT631</f>
        <v>12572</v>
      </c>
      <c r="AU630" s="46">
        <f t="shared" si="3023"/>
        <v>0</v>
      </c>
      <c r="AV630" s="46">
        <f t="shared" si="3023"/>
        <v>12572</v>
      </c>
      <c r="AW630" s="46">
        <f t="shared" si="3023"/>
        <v>0</v>
      </c>
      <c r="AX630" s="46">
        <f>AX631</f>
        <v>0</v>
      </c>
      <c r="AY630" s="46">
        <f t="shared" si="3023"/>
        <v>0</v>
      </c>
      <c r="AZ630" s="46">
        <f t="shared" si="3023"/>
        <v>0</v>
      </c>
      <c r="BA630" s="46">
        <f t="shared" si="3023"/>
        <v>0</v>
      </c>
      <c r="BB630" s="46">
        <f>BB631</f>
        <v>12572</v>
      </c>
      <c r="BC630" s="46">
        <f t="shared" si="3023"/>
        <v>0</v>
      </c>
      <c r="BD630" s="46">
        <f t="shared" si="3023"/>
        <v>12572</v>
      </c>
      <c r="BE630" s="46">
        <f t="shared" si="3023"/>
        <v>0</v>
      </c>
      <c r="BF630" s="46">
        <f>BF631</f>
        <v>0</v>
      </c>
      <c r="BG630" s="46">
        <f t="shared" si="3024"/>
        <v>0</v>
      </c>
      <c r="BH630" s="46">
        <f t="shared" si="3024"/>
        <v>0</v>
      </c>
      <c r="BI630" s="46">
        <f t="shared" si="3024"/>
        <v>0</v>
      </c>
      <c r="BJ630" s="46">
        <f>BJ631</f>
        <v>12572</v>
      </c>
      <c r="BK630" s="46">
        <f t="shared" si="3024"/>
        <v>0</v>
      </c>
      <c r="BL630" s="46">
        <f t="shared" si="3024"/>
        <v>12572</v>
      </c>
      <c r="BM630" s="46">
        <f t="shared" si="3024"/>
        <v>0</v>
      </c>
      <c r="BN630" s="46">
        <f>BN631</f>
        <v>0</v>
      </c>
      <c r="BO630" s="46">
        <f t="shared" si="3024"/>
        <v>0</v>
      </c>
      <c r="BP630" s="46">
        <f t="shared" si="3024"/>
        <v>0</v>
      </c>
      <c r="BQ630" s="46">
        <f t="shared" si="3024"/>
        <v>0</v>
      </c>
      <c r="BR630" s="46">
        <f>BR631</f>
        <v>12572</v>
      </c>
      <c r="BS630" s="46">
        <f t="shared" si="3024"/>
        <v>0</v>
      </c>
      <c r="BT630" s="46">
        <f t="shared" si="3024"/>
        <v>12572</v>
      </c>
      <c r="BU630" s="46">
        <f t="shared" si="3024"/>
        <v>0</v>
      </c>
      <c r="BV630" s="155">
        <f>BV631</f>
        <v>0</v>
      </c>
      <c r="BW630" s="155">
        <f t="shared" si="3025"/>
        <v>0</v>
      </c>
      <c r="BX630" s="155">
        <f t="shared" si="3025"/>
        <v>0</v>
      </c>
      <c r="BY630" s="155">
        <f t="shared" si="3025"/>
        <v>0</v>
      </c>
      <c r="BZ630" s="46">
        <f>BZ631</f>
        <v>12572</v>
      </c>
      <c r="CA630" s="46">
        <f t="shared" si="3025"/>
        <v>0</v>
      </c>
      <c r="CB630" s="46">
        <f t="shared" si="3025"/>
        <v>12572</v>
      </c>
      <c r="CC630" s="46">
        <f t="shared" si="3025"/>
        <v>0</v>
      </c>
    </row>
    <row r="631" spans="1:81" s="48" customFormat="1" ht="33" x14ac:dyDescent="0.25">
      <c r="A631" s="9" t="s">
        <v>74</v>
      </c>
      <c r="B631" s="2" t="s">
        <v>40</v>
      </c>
      <c r="C631" s="2" t="s">
        <v>208</v>
      </c>
      <c r="D631" s="2" t="s">
        <v>514</v>
      </c>
      <c r="E631" s="2" t="s">
        <v>463</v>
      </c>
      <c r="F631" s="46">
        <f t="shared" si="3019"/>
        <v>12572</v>
      </c>
      <c r="G631" s="46">
        <f t="shared" si="3019"/>
        <v>0</v>
      </c>
      <c r="H631" s="46">
        <f t="shared" si="3019"/>
        <v>12572</v>
      </c>
      <c r="I631" s="46">
        <f t="shared" si="3019"/>
        <v>0</v>
      </c>
      <c r="J631" s="46">
        <f t="shared" si="3020"/>
        <v>0</v>
      </c>
      <c r="K631" s="46">
        <f t="shared" si="3020"/>
        <v>0</v>
      </c>
      <c r="L631" s="46">
        <f t="shared" si="3020"/>
        <v>0</v>
      </c>
      <c r="M631" s="46">
        <f t="shared" si="3020"/>
        <v>0</v>
      </c>
      <c r="N631" s="46">
        <f t="shared" si="3021"/>
        <v>12572</v>
      </c>
      <c r="O631" s="46">
        <f t="shared" si="3021"/>
        <v>0</v>
      </c>
      <c r="P631" s="46">
        <f t="shared" si="3021"/>
        <v>12572</v>
      </c>
      <c r="Q631" s="46">
        <f t="shared" si="3021"/>
        <v>0</v>
      </c>
      <c r="R631" s="46">
        <f t="shared" si="3021"/>
        <v>0</v>
      </c>
      <c r="S631" s="46">
        <f t="shared" si="3021"/>
        <v>0</v>
      </c>
      <c r="T631" s="46">
        <f t="shared" si="3021"/>
        <v>0</v>
      </c>
      <c r="U631" s="46">
        <f t="shared" si="3021"/>
        <v>0</v>
      </c>
      <c r="V631" s="46">
        <f t="shared" si="3021"/>
        <v>12572</v>
      </c>
      <c r="W631" s="46">
        <f t="shared" si="3021"/>
        <v>0</v>
      </c>
      <c r="X631" s="46">
        <f t="shared" si="3021"/>
        <v>12572</v>
      </c>
      <c r="Y631" s="46">
        <f t="shared" si="3021"/>
        <v>0</v>
      </c>
      <c r="Z631" s="46">
        <f t="shared" si="3022"/>
        <v>0</v>
      </c>
      <c r="AA631" s="46">
        <f t="shared" si="3022"/>
        <v>0</v>
      </c>
      <c r="AB631" s="46">
        <f t="shared" si="3022"/>
        <v>0</v>
      </c>
      <c r="AC631" s="46">
        <f t="shared" si="3022"/>
        <v>0</v>
      </c>
      <c r="AD631" s="46">
        <f t="shared" si="3022"/>
        <v>12572</v>
      </c>
      <c r="AE631" s="46">
        <f t="shared" si="3022"/>
        <v>0</v>
      </c>
      <c r="AF631" s="46">
        <f t="shared" si="3022"/>
        <v>12572</v>
      </c>
      <c r="AG631" s="46">
        <f t="shared" si="3022"/>
        <v>0</v>
      </c>
      <c r="AH631" s="46">
        <f t="shared" si="3022"/>
        <v>0</v>
      </c>
      <c r="AI631" s="46">
        <f t="shared" si="3022"/>
        <v>0</v>
      </c>
      <c r="AJ631" s="46">
        <f t="shared" si="3022"/>
        <v>0</v>
      </c>
      <c r="AK631" s="46">
        <f t="shared" si="3022"/>
        <v>0</v>
      </c>
      <c r="AL631" s="46">
        <f t="shared" si="3022"/>
        <v>12572</v>
      </c>
      <c r="AM631" s="46">
        <f t="shared" si="3022"/>
        <v>0</v>
      </c>
      <c r="AN631" s="46">
        <f t="shared" si="3022"/>
        <v>12572</v>
      </c>
      <c r="AO631" s="46">
        <f t="shared" si="3022"/>
        <v>0</v>
      </c>
      <c r="AP631" s="46">
        <f t="shared" si="3023"/>
        <v>0</v>
      </c>
      <c r="AQ631" s="46">
        <f t="shared" si="3023"/>
        <v>0</v>
      </c>
      <c r="AR631" s="46">
        <f t="shared" si="3023"/>
        <v>0</v>
      </c>
      <c r="AS631" s="46">
        <f t="shared" si="3023"/>
        <v>0</v>
      </c>
      <c r="AT631" s="46">
        <f t="shared" si="3023"/>
        <v>12572</v>
      </c>
      <c r="AU631" s="46">
        <f t="shared" si="3023"/>
        <v>0</v>
      </c>
      <c r="AV631" s="46">
        <f t="shared" si="3023"/>
        <v>12572</v>
      </c>
      <c r="AW631" s="46">
        <f t="shared" si="3023"/>
        <v>0</v>
      </c>
      <c r="AX631" s="46">
        <f t="shared" si="3023"/>
        <v>0</v>
      </c>
      <c r="AY631" s="46">
        <f t="shared" si="3023"/>
        <v>0</v>
      </c>
      <c r="AZ631" s="46">
        <f t="shared" si="3023"/>
        <v>0</v>
      </c>
      <c r="BA631" s="46">
        <f t="shared" si="3023"/>
        <v>0</v>
      </c>
      <c r="BB631" s="46">
        <f t="shared" si="3023"/>
        <v>12572</v>
      </c>
      <c r="BC631" s="46">
        <f t="shared" si="3023"/>
        <v>0</v>
      </c>
      <c r="BD631" s="46">
        <f t="shared" si="3023"/>
        <v>12572</v>
      </c>
      <c r="BE631" s="46">
        <f t="shared" si="3023"/>
        <v>0</v>
      </c>
      <c r="BF631" s="46">
        <f t="shared" si="3024"/>
        <v>0</v>
      </c>
      <c r="BG631" s="46">
        <f t="shared" si="3024"/>
        <v>0</v>
      </c>
      <c r="BH631" s="46">
        <f t="shared" si="3024"/>
        <v>0</v>
      </c>
      <c r="BI631" s="46">
        <f t="shared" si="3024"/>
        <v>0</v>
      </c>
      <c r="BJ631" s="46">
        <f t="shared" si="3024"/>
        <v>12572</v>
      </c>
      <c r="BK631" s="46">
        <f t="shared" si="3024"/>
        <v>0</v>
      </c>
      <c r="BL631" s="46">
        <f t="shared" si="3024"/>
        <v>12572</v>
      </c>
      <c r="BM631" s="46">
        <f t="shared" si="3024"/>
        <v>0</v>
      </c>
      <c r="BN631" s="46">
        <f t="shared" si="3024"/>
        <v>0</v>
      </c>
      <c r="BO631" s="46">
        <f t="shared" si="3024"/>
        <v>0</v>
      </c>
      <c r="BP631" s="46">
        <f t="shared" si="3024"/>
        <v>0</v>
      </c>
      <c r="BQ631" s="46">
        <f t="shared" si="3024"/>
        <v>0</v>
      </c>
      <c r="BR631" s="46">
        <f t="shared" si="3024"/>
        <v>12572</v>
      </c>
      <c r="BS631" s="46">
        <f t="shared" si="3024"/>
        <v>0</v>
      </c>
      <c r="BT631" s="46">
        <f t="shared" si="3024"/>
        <v>12572</v>
      </c>
      <c r="BU631" s="46">
        <f t="shared" si="3024"/>
        <v>0</v>
      </c>
      <c r="BV631" s="155">
        <f t="shared" si="3025"/>
        <v>0</v>
      </c>
      <c r="BW631" s="155">
        <f t="shared" si="3025"/>
        <v>0</v>
      </c>
      <c r="BX631" s="155">
        <f t="shared" si="3025"/>
        <v>0</v>
      </c>
      <c r="BY631" s="155">
        <f t="shared" si="3025"/>
        <v>0</v>
      </c>
      <c r="BZ631" s="46">
        <f t="shared" si="3025"/>
        <v>12572</v>
      </c>
      <c r="CA631" s="46">
        <f t="shared" si="3025"/>
        <v>0</v>
      </c>
      <c r="CB631" s="46">
        <f t="shared" si="3025"/>
        <v>12572</v>
      </c>
      <c r="CC631" s="46">
        <f t="shared" si="3025"/>
        <v>0</v>
      </c>
    </row>
    <row r="632" spans="1:81" s="48" customFormat="1" ht="16.5" x14ac:dyDescent="0.25">
      <c r="A632" s="9" t="s">
        <v>143</v>
      </c>
      <c r="B632" s="2" t="s">
        <v>40</v>
      </c>
      <c r="C632" s="2" t="s">
        <v>208</v>
      </c>
      <c r="D632" s="2" t="s">
        <v>514</v>
      </c>
      <c r="E632" s="2" t="s">
        <v>464</v>
      </c>
      <c r="F632" s="37">
        <v>12572</v>
      </c>
      <c r="G632" s="37"/>
      <c r="H632" s="37">
        <v>12572</v>
      </c>
      <c r="I632" s="38"/>
      <c r="J632" s="37"/>
      <c r="K632" s="37"/>
      <c r="L632" s="37"/>
      <c r="M632" s="38"/>
      <c r="N632" s="37">
        <f>F632+J632</f>
        <v>12572</v>
      </c>
      <c r="O632" s="37">
        <f>G632+K632</f>
        <v>0</v>
      </c>
      <c r="P632" s="37">
        <f>H632+L632</f>
        <v>12572</v>
      </c>
      <c r="Q632" s="37">
        <f>I632+M632</f>
        <v>0</v>
      </c>
      <c r="R632" s="37"/>
      <c r="S632" s="37"/>
      <c r="T632" s="37"/>
      <c r="U632" s="38"/>
      <c r="V632" s="37">
        <f t="shared" ref="V632" si="3026">N632+R632+S632</f>
        <v>12572</v>
      </c>
      <c r="W632" s="37">
        <f t="shared" ref="W632" si="3027">O632+S632</f>
        <v>0</v>
      </c>
      <c r="X632" s="37">
        <f t="shared" ref="X632" si="3028">P632+T632+U632</f>
        <v>12572</v>
      </c>
      <c r="Y632" s="37">
        <f t="shared" ref="Y632" si="3029">Q632+U632</f>
        <v>0</v>
      </c>
      <c r="Z632" s="37"/>
      <c r="AA632" s="37"/>
      <c r="AB632" s="37"/>
      <c r="AC632" s="38"/>
      <c r="AD632" s="37">
        <f t="shared" ref="AD632" si="3030">V632+Z632+AA632</f>
        <v>12572</v>
      </c>
      <c r="AE632" s="37">
        <f t="shared" ref="AE632" si="3031">W632+AA632</f>
        <v>0</v>
      </c>
      <c r="AF632" s="37">
        <f t="shared" ref="AF632" si="3032">X632+AB632+AC632</f>
        <v>12572</v>
      </c>
      <c r="AG632" s="37">
        <f t="shared" ref="AG632" si="3033">Y632+AC632</f>
        <v>0</v>
      </c>
      <c r="AH632" s="37"/>
      <c r="AI632" s="37"/>
      <c r="AJ632" s="37"/>
      <c r="AK632" s="38"/>
      <c r="AL632" s="37">
        <f t="shared" ref="AL632" si="3034">AD632+AH632+AI632</f>
        <v>12572</v>
      </c>
      <c r="AM632" s="37">
        <f t="shared" ref="AM632" si="3035">AE632+AI632</f>
        <v>0</v>
      </c>
      <c r="AN632" s="37">
        <f t="shared" ref="AN632" si="3036">AF632+AJ632+AK632</f>
        <v>12572</v>
      </c>
      <c r="AO632" s="37">
        <f t="shared" ref="AO632" si="3037">AG632+AK632</f>
        <v>0</v>
      </c>
      <c r="AP632" s="37"/>
      <c r="AQ632" s="37"/>
      <c r="AR632" s="37"/>
      <c r="AS632" s="38"/>
      <c r="AT632" s="37">
        <f t="shared" ref="AT632" si="3038">AL632+AP632+AQ632</f>
        <v>12572</v>
      </c>
      <c r="AU632" s="37">
        <f t="shared" ref="AU632" si="3039">AM632+AQ632</f>
        <v>0</v>
      </c>
      <c r="AV632" s="37">
        <f t="shared" ref="AV632" si="3040">AN632+AR632+AS632</f>
        <v>12572</v>
      </c>
      <c r="AW632" s="37">
        <f t="shared" ref="AW632" si="3041">AO632+AS632</f>
        <v>0</v>
      </c>
      <c r="AX632" s="37"/>
      <c r="AY632" s="37"/>
      <c r="AZ632" s="37"/>
      <c r="BA632" s="38"/>
      <c r="BB632" s="37">
        <f t="shared" ref="BB632" si="3042">AT632+AX632+AY632</f>
        <v>12572</v>
      </c>
      <c r="BC632" s="37">
        <f t="shared" ref="BC632" si="3043">AU632+AY632</f>
        <v>0</v>
      </c>
      <c r="BD632" s="37">
        <f t="shared" ref="BD632" si="3044">AV632+AZ632+BA632</f>
        <v>12572</v>
      </c>
      <c r="BE632" s="37">
        <f t="shared" ref="BE632" si="3045">AW632+BA632</f>
        <v>0</v>
      </c>
      <c r="BF632" s="37"/>
      <c r="BG632" s="37"/>
      <c r="BH632" s="37"/>
      <c r="BI632" s="38"/>
      <c r="BJ632" s="37">
        <f t="shared" ref="BJ632" si="3046">BB632+BF632+BG632</f>
        <v>12572</v>
      </c>
      <c r="BK632" s="37">
        <f t="shared" ref="BK632" si="3047">BC632+BG632</f>
        <v>0</v>
      </c>
      <c r="BL632" s="37">
        <f t="shared" ref="BL632" si="3048">BD632+BH632+BI632</f>
        <v>12572</v>
      </c>
      <c r="BM632" s="37">
        <f t="shared" ref="BM632" si="3049">BE632+BI632</f>
        <v>0</v>
      </c>
      <c r="BN632" s="37"/>
      <c r="BO632" s="37"/>
      <c r="BP632" s="37"/>
      <c r="BQ632" s="38"/>
      <c r="BR632" s="37">
        <f t="shared" ref="BR632" si="3050">BJ632+BN632+BO632</f>
        <v>12572</v>
      </c>
      <c r="BS632" s="37">
        <f t="shared" ref="BS632" si="3051">BK632+BO632</f>
        <v>0</v>
      </c>
      <c r="BT632" s="37">
        <f t="shared" ref="BT632" si="3052">BL632+BP632+BQ632</f>
        <v>12572</v>
      </c>
      <c r="BU632" s="37">
        <f t="shared" ref="BU632" si="3053">BM632+BQ632</f>
        <v>0</v>
      </c>
      <c r="BV632" s="151"/>
      <c r="BW632" s="151"/>
      <c r="BX632" s="151"/>
      <c r="BY632" s="152"/>
      <c r="BZ632" s="37">
        <f t="shared" ref="BZ632" si="3054">BR632+BV632+BW632</f>
        <v>12572</v>
      </c>
      <c r="CA632" s="37">
        <f t="shared" ref="CA632" si="3055">BS632+BW632</f>
        <v>0</v>
      </c>
      <c r="CB632" s="37">
        <f t="shared" ref="CB632" si="3056">BT632+BX632+BY632</f>
        <v>12572</v>
      </c>
      <c r="CC632" s="37">
        <f t="shared" ref="CC632" si="3057">BU632+BY632</f>
        <v>0</v>
      </c>
    </row>
    <row r="633" spans="1:81" s="48" customFormat="1" ht="16.5" x14ac:dyDescent="0.25">
      <c r="A633" s="9" t="s">
        <v>64</v>
      </c>
      <c r="B633" s="2" t="s">
        <v>40</v>
      </c>
      <c r="C633" s="2" t="s">
        <v>208</v>
      </c>
      <c r="D633" s="2" t="s">
        <v>516</v>
      </c>
      <c r="E633" s="2"/>
      <c r="F633" s="46">
        <f>F634+F645</f>
        <v>10829</v>
      </c>
      <c r="G633" s="46">
        <f t="shared" ref="G633:I633" si="3058">G634+G645</f>
        <v>0</v>
      </c>
      <c r="H633" s="46">
        <f t="shared" si="3058"/>
        <v>10540</v>
      </c>
      <c r="I633" s="46">
        <f t="shared" si="3058"/>
        <v>0</v>
      </c>
      <c r="J633" s="46">
        <f>J634+J645</f>
        <v>978</v>
      </c>
      <c r="K633" s="46">
        <f t="shared" ref="K633:M633" si="3059">K634+K645</f>
        <v>0</v>
      </c>
      <c r="L633" s="46">
        <f t="shared" si="3059"/>
        <v>978</v>
      </c>
      <c r="M633" s="46">
        <f t="shared" si="3059"/>
        <v>0</v>
      </c>
      <c r="N633" s="46">
        <f>N634+N645</f>
        <v>11807</v>
      </c>
      <c r="O633" s="46">
        <f t="shared" ref="O633:Q633" si="3060">O634+O645</f>
        <v>0</v>
      </c>
      <c r="P633" s="46">
        <f t="shared" si="3060"/>
        <v>11518</v>
      </c>
      <c r="Q633" s="46">
        <f t="shared" si="3060"/>
        <v>0</v>
      </c>
      <c r="R633" s="46">
        <f>R634+R645</f>
        <v>0</v>
      </c>
      <c r="S633" s="46">
        <f t="shared" ref="S633:U633" si="3061">S634+S645</f>
        <v>0</v>
      </c>
      <c r="T633" s="46">
        <f t="shared" si="3061"/>
        <v>0</v>
      </c>
      <c r="U633" s="46">
        <f t="shared" si="3061"/>
        <v>0</v>
      </c>
      <c r="V633" s="46">
        <f>V634+V645</f>
        <v>11807</v>
      </c>
      <c r="W633" s="46">
        <f t="shared" ref="W633:Y633" si="3062">W634+W645</f>
        <v>0</v>
      </c>
      <c r="X633" s="46">
        <f t="shared" si="3062"/>
        <v>11518</v>
      </c>
      <c r="Y633" s="46">
        <f t="shared" si="3062"/>
        <v>0</v>
      </c>
      <c r="Z633" s="46">
        <f>Z634+Z645</f>
        <v>0</v>
      </c>
      <c r="AA633" s="46">
        <f t="shared" ref="AA633:AC633" si="3063">AA634+AA645</f>
        <v>0</v>
      </c>
      <c r="AB633" s="46">
        <f t="shared" si="3063"/>
        <v>0</v>
      </c>
      <c r="AC633" s="46">
        <f t="shared" si="3063"/>
        <v>0</v>
      </c>
      <c r="AD633" s="46">
        <f>AD634+AD645</f>
        <v>11807</v>
      </c>
      <c r="AE633" s="46">
        <f t="shared" ref="AE633:AG633" si="3064">AE634+AE645</f>
        <v>0</v>
      </c>
      <c r="AF633" s="46">
        <f t="shared" si="3064"/>
        <v>11518</v>
      </c>
      <c r="AG633" s="46">
        <f t="shared" si="3064"/>
        <v>0</v>
      </c>
      <c r="AH633" s="46">
        <f>AH634+AH645</f>
        <v>0</v>
      </c>
      <c r="AI633" s="46">
        <f t="shared" ref="AI633:AK633" si="3065">AI634+AI645</f>
        <v>0</v>
      </c>
      <c r="AJ633" s="46">
        <f t="shared" si="3065"/>
        <v>0</v>
      </c>
      <c r="AK633" s="46">
        <f t="shared" si="3065"/>
        <v>0</v>
      </c>
      <c r="AL633" s="46">
        <f>AL634+AL645</f>
        <v>11807</v>
      </c>
      <c r="AM633" s="46">
        <f t="shared" ref="AM633:AO633" si="3066">AM634+AM645</f>
        <v>0</v>
      </c>
      <c r="AN633" s="46">
        <f t="shared" si="3066"/>
        <v>11518</v>
      </c>
      <c r="AO633" s="46">
        <f t="shared" si="3066"/>
        <v>0</v>
      </c>
      <c r="AP633" s="46">
        <f>AP634+AP645</f>
        <v>0</v>
      </c>
      <c r="AQ633" s="46">
        <f t="shared" ref="AQ633:AS633" si="3067">AQ634+AQ645</f>
        <v>0</v>
      </c>
      <c r="AR633" s="46">
        <f t="shared" si="3067"/>
        <v>0</v>
      </c>
      <c r="AS633" s="46">
        <f t="shared" si="3067"/>
        <v>0</v>
      </c>
      <c r="AT633" s="46">
        <f>AT634+AT645</f>
        <v>11807</v>
      </c>
      <c r="AU633" s="46">
        <f t="shared" ref="AU633:AW633" si="3068">AU634+AU645</f>
        <v>0</v>
      </c>
      <c r="AV633" s="46">
        <f t="shared" si="3068"/>
        <v>11518</v>
      </c>
      <c r="AW633" s="46">
        <f t="shared" si="3068"/>
        <v>0</v>
      </c>
      <c r="AX633" s="46">
        <f>AX634+AX645</f>
        <v>0</v>
      </c>
      <c r="AY633" s="46">
        <f t="shared" ref="AY633:BA633" si="3069">AY634+AY645</f>
        <v>0</v>
      </c>
      <c r="AZ633" s="46">
        <f t="shared" si="3069"/>
        <v>0</v>
      </c>
      <c r="BA633" s="46">
        <f t="shared" si="3069"/>
        <v>0</v>
      </c>
      <c r="BB633" s="46">
        <f>BB634+BB645</f>
        <v>11807</v>
      </c>
      <c r="BC633" s="46">
        <f t="shared" ref="BC633:BE633" si="3070">BC634+BC645</f>
        <v>0</v>
      </c>
      <c r="BD633" s="46">
        <f t="shared" si="3070"/>
        <v>11518</v>
      </c>
      <c r="BE633" s="46">
        <f t="shared" si="3070"/>
        <v>0</v>
      </c>
      <c r="BF633" s="46">
        <f>BF634+BF645</f>
        <v>0</v>
      </c>
      <c r="BG633" s="46">
        <f t="shared" ref="BG633:BI633" si="3071">BG634+BG645</f>
        <v>0</v>
      </c>
      <c r="BH633" s="46">
        <f t="shared" si="3071"/>
        <v>0</v>
      </c>
      <c r="BI633" s="46">
        <f t="shared" si="3071"/>
        <v>0</v>
      </c>
      <c r="BJ633" s="46">
        <f>BJ634+BJ645</f>
        <v>11807</v>
      </c>
      <c r="BK633" s="46">
        <f t="shared" ref="BK633:BM633" si="3072">BK634+BK645</f>
        <v>0</v>
      </c>
      <c r="BL633" s="46">
        <f t="shared" si="3072"/>
        <v>11518</v>
      </c>
      <c r="BM633" s="46">
        <f t="shared" si="3072"/>
        <v>0</v>
      </c>
      <c r="BN633" s="46">
        <f>BN634+BN645</f>
        <v>0</v>
      </c>
      <c r="BO633" s="46">
        <f t="shared" ref="BO633:BQ633" si="3073">BO634+BO645</f>
        <v>0</v>
      </c>
      <c r="BP633" s="46">
        <f t="shared" si="3073"/>
        <v>0</v>
      </c>
      <c r="BQ633" s="46">
        <f t="shared" si="3073"/>
        <v>0</v>
      </c>
      <c r="BR633" s="46">
        <f>BR634+BR645</f>
        <v>11807</v>
      </c>
      <c r="BS633" s="46">
        <f t="shared" ref="BS633:BU633" si="3074">BS634+BS645</f>
        <v>0</v>
      </c>
      <c r="BT633" s="46">
        <f t="shared" si="3074"/>
        <v>11518</v>
      </c>
      <c r="BU633" s="46">
        <f t="shared" si="3074"/>
        <v>0</v>
      </c>
      <c r="BV633" s="155">
        <f>BV634+BV645</f>
        <v>0</v>
      </c>
      <c r="BW633" s="155">
        <f t="shared" ref="BW633:BY633" si="3075">BW634+BW645</f>
        <v>0</v>
      </c>
      <c r="BX633" s="155">
        <f t="shared" si="3075"/>
        <v>0</v>
      </c>
      <c r="BY633" s="155">
        <f t="shared" si="3075"/>
        <v>0</v>
      </c>
      <c r="BZ633" s="46">
        <f>BZ634+BZ645</f>
        <v>11807</v>
      </c>
      <c r="CA633" s="46">
        <f t="shared" ref="CA633:CC633" si="3076">CA634+CA645</f>
        <v>0</v>
      </c>
      <c r="CB633" s="46">
        <f t="shared" si="3076"/>
        <v>11518</v>
      </c>
      <c r="CC633" s="46">
        <f t="shared" si="3076"/>
        <v>0</v>
      </c>
    </row>
    <row r="634" spans="1:81" s="48" customFormat="1" ht="16.5" x14ac:dyDescent="0.25">
      <c r="A634" s="9" t="s">
        <v>218</v>
      </c>
      <c r="B634" s="2" t="s">
        <v>40</v>
      </c>
      <c r="C634" s="2" t="s">
        <v>208</v>
      </c>
      <c r="D634" s="2" t="s">
        <v>517</v>
      </c>
      <c r="E634" s="2"/>
      <c r="F634" s="46">
        <f t="shared" ref="F634:N635" si="3077">F635</f>
        <v>10829</v>
      </c>
      <c r="G634" s="46">
        <f t="shared" si="3077"/>
        <v>0</v>
      </c>
      <c r="H634" s="46">
        <f t="shared" si="3077"/>
        <v>10540</v>
      </c>
      <c r="I634" s="46">
        <f t="shared" si="3077"/>
        <v>0</v>
      </c>
      <c r="J634" s="46">
        <f t="shared" si="3077"/>
        <v>978</v>
      </c>
      <c r="K634" s="46">
        <f t="shared" si="3077"/>
        <v>0</v>
      </c>
      <c r="L634" s="46">
        <f t="shared" si="3077"/>
        <v>978</v>
      </c>
      <c r="M634" s="46">
        <f t="shared" ref="J634:M635" si="3078">M635</f>
        <v>0</v>
      </c>
      <c r="N634" s="46">
        <f t="shared" si="3077"/>
        <v>11807</v>
      </c>
      <c r="O634" s="46">
        <f t="shared" ref="N634:AC635" si="3079">O635</f>
        <v>0</v>
      </c>
      <c r="P634" s="46">
        <f t="shared" si="3079"/>
        <v>11518</v>
      </c>
      <c r="Q634" s="46">
        <f t="shared" si="3079"/>
        <v>0</v>
      </c>
      <c r="R634" s="46">
        <f t="shared" si="3079"/>
        <v>0</v>
      </c>
      <c r="S634" s="46">
        <f t="shared" si="3079"/>
        <v>0</v>
      </c>
      <c r="T634" s="46">
        <f t="shared" si="3079"/>
        <v>0</v>
      </c>
      <c r="U634" s="46">
        <f t="shared" si="3079"/>
        <v>0</v>
      </c>
      <c r="V634" s="46">
        <f t="shared" si="3079"/>
        <v>11807</v>
      </c>
      <c r="W634" s="46">
        <f t="shared" si="3079"/>
        <v>0</v>
      </c>
      <c r="X634" s="46">
        <f t="shared" si="3079"/>
        <v>11518</v>
      </c>
      <c r="Y634" s="46">
        <f t="shared" si="3079"/>
        <v>0</v>
      </c>
      <c r="Z634" s="46">
        <f t="shared" si="3079"/>
        <v>0</v>
      </c>
      <c r="AA634" s="46">
        <f t="shared" si="3079"/>
        <v>0</v>
      </c>
      <c r="AB634" s="46">
        <f t="shared" si="3079"/>
        <v>0</v>
      </c>
      <c r="AC634" s="46">
        <f t="shared" si="3079"/>
        <v>0</v>
      </c>
      <c r="AD634" s="46">
        <f t="shared" ref="Z634:AP635" si="3080">AD635</f>
        <v>11807</v>
      </c>
      <c r="AE634" s="46">
        <f t="shared" si="3080"/>
        <v>0</v>
      </c>
      <c r="AF634" s="46">
        <f t="shared" si="3080"/>
        <v>11518</v>
      </c>
      <c r="AG634" s="46">
        <f t="shared" si="3080"/>
        <v>0</v>
      </c>
      <c r="AH634" s="46">
        <f t="shared" si="3080"/>
        <v>0</v>
      </c>
      <c r="AI634" s="46">
        <f t="shared" si="3080"/>
        <v>0</v>
      </c>
      <c r="AJ634" s="46">
        <f t="shared" si="3080"/>
        <v>0</v>
      </c>
      <c r="AK634" s="46">
        <f t="shared" si="3080"/>
        <v>0</v>
      </c>
      <c r="AL634" s="46">
        <f t="shared" si="3080"/>
        <v>11807</v>
      </c>
      <c r="AM634" s="46">
        <f t="shared" si="3080"/>
        <v>0</v>
      </c>
      <c r="AN634" s="46">
        <f t="shared" si="3080"/>
        <v>11518</v>
      </c>
      <c r="AO634" s="46">
        <f t="shared" si="3080"/>
        <v>0</v>
      </c>
      <c r="AP634" s="46">
        <f t="shared" si="3080"/>
        <v>0</v>
      </c>
      <c r="AQ634" s="46">
        <f t="shared" ref="AP634:BF635" si="3081">AQ635</f>
        <v>0</v>
      </c>
      <c r="AR634" s="46">
        <f t="shared" si="3081"/>
        <v>0</v>
      </c>
      <c r="AS634" s="46">
        <f t="shared" si="3081"/>
        <v>0</v>
      </c>
      <c r="AT634" s="46">
        <f t="shared" si="3081"/>
        <v>11807</v>
      </c>
      <c r="AU634" s="46">
        <f t="shared" si="3081"/>
        <v>0</v>
      </c>
      <c r="AV634" s="46">
        <f t="shared" si="3081"/>
        <v>11518</v>
      </c>
      <c r="AW634" s="46">
        <f t="shared" si="3081"/>
        <v>0</v>
      </c>
      <c r="AX634" s="46">
        <f t="shared" si="3081"/>
        <v>0</v>
      </c>
      <c r="AY634" s="46">
        <f t="shared" si="3081"/>
        <v>0</v>
      </c>
      <c r="AZ634" s="46">
        <f t="shared" si="3081"/>
        <v>0</v>
      </c>
      <c r="BA634" s="46">
        <f t="shared" si="3081"/>
        <v>0</v>
      </c>
      <c r="BB634" s="46">
        <f t="shared" si="3081"/>
        <v>11807</v>
      </c>
      <c r="BC634" s="46">
        <f t="shared" si="3081"/>
        <v>0</v>
      </c>
      <c r="BD634" s="46">
        <f t="shared" si="3081"/>
        <v>11518</v>
      </c>
      <c r="BE634" s="46">
        <f t="shared" si="3081"/>
        <v>0</v>
      </c>
      <c r="BF634" s="46">
        <f t="shared" si="3081"/>
        <v>0</v>
      </c>
      <c r="BG634" s="46">
        <f t="shared" ref="BF634:BV635" si="3082">BG635</f>
        <v>0</v>
      </c>
      <c r="BH634" s="46">
        <f t="shared" si="3082"/>
        <v>0</v>
      </c>
      <c r="BI634" s="46">
        <f t="shared" si="3082"/>
        <v>0</v>
      </c>
      <c r="BJ634" s="46">
        <f t="shared" si="3082"/>
        <v>11807</v>
      </c>
      <c r="BK634" s="46">
        <f t="shared" si="3082"/>
        <v>0</v>
      </c>
      <c r="BL634" s="46">
        <f t="shared" si="3082"/>
        <v>11518</v>
      </c>
      <c r="BM634" s="46">
        <f t="shared" si="3082"/>
        <v>0</v>
      </c>
      <c r="BN634" s="46">
        <f t="shared" si="3082"/>
        <v>0</v>
      </c>
      <c r="BO634" s="46">
        <f t="shared" si="3082"/>
        <v>0</v>
      </c>
      <c r="BP634" s="46">
        <f t="shared" si="3082"/>
        <v>0</v>
      </c>
      <c r="BQ634" s="46">
        <f t="shared" si="3082"/>
        <v>0</v>
      </c>
      <c r="BR634" s="46">
        <f t="shared" si="3082"/>
        <v>11807</v>
      </c>
      <c r="BS634" s="46">
        <f t="shared" si="3082"/>
        <v>0</v>
      </c>
      <c r="BT634" s="46">
        <f t="shared" si="3082"/>
        <v>11518</v>
      </c>
      <c r="BU634" s="46">
        <f t="shared" si="3082"/>
        <v>0</v>
      </c>
      <c r="BV634" s="155">
        <f t="shared" si="3082"/>
        <v>0</v>
      </c>
      <c r="BW634" s="155">
        <f t="shared" ref="BV634:CC635" si="3083">BW635</f>
        <v>0</v>
      </c>
      <c r="BX634" s="155">
        <f t="shared" si="3083"/>
        <v>0</v>
      </c>
      <c r="BY634" s="155">
        <f t="shared" si="3083"/>
        <v>0</v>
      </c>
      <c r="BZ634" s="46">
        <f t="shared" si="3083"/>
        <v>11807</v>
      </c>
      <c r="CA634" s="46">
        <f t="shared" si="3083"/>
        <v>0</v>
      </c>
      <c r="CB634" s="46">
        <f t="shared" si="3083"/>
        <v>11518</v>
      </c>
      <c r="CC634" s="46">
        <f t="shared" si="3083"/>
        <v>0</v>
      </c>
    </row>
    <row r="635" spans="1:81" s="48" customFormat="1" ht="33" x14ac:dyDescent="0.25">
      <c r="A635" s="9" t="s">
        <v>32</v>
      </c>
      <c r="B635" s="2" t="s">
        <v>40</v>
      </c>
      <c r="C635" s="2" t="s">
        <v>208</v>
      </c>
      <c r="D635" s="2" t="s">
        <v>517</v>
      </c>
      <c r="E635" s="2" t="s">
        <v>475</v>
      </c>
      <c r="F635" s="46">
        <f t="shared" si="3077"/>
        <v>10829</v>
      </c>
      <c r="G635" s="46">
        <f t="shared" si="3077"/>
        <v>0</v>
      </c>
      <c r="H635" s="46">
        <f t="shared" si="3077"/>
        <v>10540</v>
      </c>
      <c r="I635" s="46">
        <f t="shared" si="3077"/>
        <v>0</v>
      </c>
      <c r="J635" s="46">
        <f t="shared" si="3078"/>
        <v>978</v>
      </c>
      <c r="K635" s="46">
        <f t="shared" si="3078"/>
        <v>0</v>
      </c>
      <c r="L635" s="46">
        <f t="shared" si="3078"/>
        <v>978</v>
      </c>
      <c r="M635" s="46">
        <f t="shared" si="3078"/>
        <v>0</v>
      </c>
      <c r="N635" s="46">
        <f t="shared" si="3079"/>
        <v>11807</v>
      </c>
      <c r="O635" s="46">
        <f t="shared" si="3079"/>
        <v>0</v>
      </c>
      <c r="P635" s="46">
        <f t="shared" si="3079"/>
        <v>11518</v>
      </c>
      <c r="Q635" s="46">
        <f t="shared" si="3079"/>
        <v>0</v>
      </c>
      <c r="R635" s="46">
        <f t="shared" si="3079"/>
        <v>0</v>
      </c>
      <c r="S635" s="46">
        <f t="shared" si="3079"/>
        <v>0</v>
      </c>
      <c r="T635" s="46">
        <f t="shared" si="3079"/>
        <v>0</v>
      </c>
      <c r="U635" s="46">
        <f t="shared" si="3079"/>
        <v>0</v>
      </c>
      <c r="V635" s="46">
        <f t="shared" si="3079"/>
        <v>11807</v>
      </c>
      <c r="W635" s="46">
        <f t="shared" si="3079"/>
        <v>0</v>
      </c>
      <c r="X635" s="46">
        <f t="shared" si="3079"/>
        <v>11518</v>
      </c>
      <c r="Y635" s="46">
        <f t="shared" si="3079"/>
        <v>0</v>
      </c>
      <c r="Z635" s="46">
        <f t="shared" si="3080"/>
        <v>0</v>
      </c>
      <c r="AA635" s="46">
        <f t="shared" si="3080"/>
        <v>0</v>
      </c>
      <c r="AB635" s="46">
        <f t="shared" si="3080"/>
        <v>0</v>
      </c>
      <c r="AC635" s="46">
        <f t="shared" si="3080"/>
        <v>0</v>
      </c>
      <c r="AD635" s="46">
        <f t="shared" si="3080"/>
        <v>11807</v>
      </c>
      <c r="AE635" s="46">
        <f t="shared" si="3080"/>
        <v>0</v>
      </c>
      <c r="AF635" s="46">
        <f t="shared" si="3080"/>
        <v>11518</v>
      </c>
      <c r="AG635" s="46">
        <f t="shared" si="3080"/>
        <v>0</v>
      </c>
      <c r="AH635" s="46">
        <f t="shared" si="3080"/>
        <v>0</v>
      </c>
      <c r="AI635" s="46">
        <f t="shared" si="3080"/>
        <v>0</v>
      </c>
      <c r="AJ635" s="46">
        <f t="shared" si="3080"/>
        <v>0</v>
      </c>
      <c r="AK635" s="46">
        <f t="shared" si="3080"/>
        <v>0</v>
      </c>
      <c r="AL635" s="46">
        <f t="shared" si="3080"/>
        <v>11807</v>
      </c>
      <c r="AM635" s="46">
        <f t="shared" si="3080"/>
        <v>0</v>
      </c>
      <c r="AN635" s="46">
        <f t="shared" si="3080"/>
        <v>11518</v>
      </c>
      <c r="AO635" s="46">
        <f t="shared" si="3080"/>
        <v>0</v>
      </c>
      <c r="AP635" s="46">
        <f t="shared" si="3081"/>
        <v>0</v>
      </c>
      <c r="AQ635" s="46">
        <f t="shared" si="3081"/>
        <v>0</v>
      </c>
      <c r="AR635" s="46">
        <f t="shared" si="3081"/>
        <v>0</v>
      </c>
      <c r="AS635" s="46">
        <f t="shared" si="3081"/>
        <v>0</v>
      </c>
      <c r="AT635" s="46">
        <f t="shared" si="3081"/>
        <v>11807</v>
      </c>
      <c r="AU635" s="46">
        <f t="shared" si="3081"/>
        <v>0</v>
      </c>
      <c r="AV635" s="46">
        <f t="shared" si="3081"/>
        <v>11518</v>
      </c>
      <c r="AW635" s="46">
        <f t="shared" si="3081"/>
        <v>0</v>
      </c>
      <c r="AX635" s="46">
        <f t="shared" si="3081"/>
        <v>0</v>
      </c>
      <c r="AY635" s="46">
        <f t="shared" si="3081"/>
        <v>0</v>
      </c>
      <c r="AZ635" s="46">
        <f t="shared" si="3081"/>
        <v>0</v>
      </c>
      <c r="BA635" s="46">
        <f t="shared" si="3081"/>
        <v>0</v>
      </c>
      <c r="BB635" s="46">
        <f t="shared" si="3081"/>
        <v>11807</v>
      </c>
      <c r="BC635" s="46">
        <f t="shared" si="3081"/>
        <v>0</v>
      </c>
      <c r="BD635" s="46">
        <f t="shared" si="3081"/>
        <v>11518</v>
      </c>
      <c r="BE635" s="46">
        <f t="shared" si="3081"/>
        <v>0</v>
      </c>
      <c r="BF635" s="46">
        <f t="shared" si="3082"/>
        <v>0</v>
      </c>
      <c r="BG635" s="46">
        <f t="shared" si="3082"/>
        <v>0</v>
      </c>
      <c r="BH635" s="46">
        <f t="shared" si="3082"/>
        <v>0</v>
      </c>
      <c r="BI635" s="46">
        <f t="shared" si="3082"/>
        <v>0</v>
      </c>
      <c r="BJ635" s="46">
        <f t="shared" si="3082"/>
        <v>11807</v>
      </c>
      <c r="BK635" s="46">
        <f t="shared" si="3082"/>
        <v>0</v>
      </c>
      <c r="BL635" s="46">
        <f t="shared" si="3082"/>
        <v>11518</v>
      </c>
      <c r="BM635" s="46">
        <f t="shared" si="3082"/>
        <v>0</v>
      </c>
      <c r="BN635" s="46">
        <f t="shared" si="3082"/>
        <v>0</v>
      </c>
      <c r="BO635" s="46">
        <f t="shared" si="3082"/>
        <v>0</v>
      </c>
      <c r="BP635" s="46">
        <f t="shared" si="3082"/>
        <v>0</v>
      </c>
      <c r="BQ635" s="46">
        <f t="shared" si="3082"/>
        <v>0</v>
      </c>
      <c r="BR635" s="46">
        <f t="shared" si="3082"/>
        <v>11807</v>
      </c>
      <c r="BS635" s="46">
        <f t="shared" si="3082"/>
        <v>0</v>
      </c>
      <c r="BT635" s="46">
        <f t="shared" si="3082"/>
        <v>11518</v>
      </c>
      <c r="BU635" s="46">
        <f t="shared" si="3082"/>
        <v>0</v>
      </c>
      <c r="BV635" s="155">
        <f t="shared" si="3083"/>
        <v>0</v>
      </c>
      <c r="BW635" s="155">
        <f t="shared" si="3083"/>
        <v>0</v>
      </c>
      <c r="BX635" s="155">
        <f t="shared" si="3083"/>
        <v>0</v>
      </c>
      <c r="BY635" s="155">
        <f t="shared" si="3083"/>
        <v>0</v>
      </c>
      <c r="BZ635" s="46">
        <f t="shared" si="3083"/>
        <v>11807</v>
      </c>
      <c r="CA635" s="46">
        <f t="shared" si="3083"/>
        <v>0</v>
      </c>
      <c r="CB635" s="46">
        <f t="shared" si="3083"/>
        <v>11518</v>
      </c>
      <c r="CC635" s="46">
        <f t="shared" si="3083"/>
        <v>0</v>
      </c>
    </row>
    <row r="636" spans="1:81" s="48" customFormat="1" ht="49.15" customHeight="1" x14ac:dyDescent="0.25">
      <c r="A636" s="9" t="s">
        <v>33</v>
      </c>
      <c r="B636" s="2" t="s">
        <v>40</v>
      </c>
      <c r="C636" s="2" t="s">
        <v>208</v>
      </c>
      <c r="D636" s="2" t="s">
        <v>517</v>
      </c>
      <c r="E636" s="2" t="s">
        <v>476</v>
      </c>
      <c r="F636" s="37">
        <v>10829</v>
      </c>
      <c r="G636" s="37"/>
      <c r="H636" s="37">
        <v>10540</v>
      </c>
      <c r="I636" s="38"/>
      <c r="J636" s="37">
        <v>978</v>
      </c>
      <c r="K636" s="37"/>
      <c r="L636" s="37">
        <v>978</v>
      </c>
      <c r="M636" s="38"/>
      <c r="N636" s="37">
        <f>F636+J636</f>
        <v>11807</v>
      </c>
      <c r="O636" s="37">
        <f>G636+K636</f>
        <v>0</v>
      </c>
      <c r="P636" s="37">
        <f>H636+L636</f>
        <v>11518</v>
      </c>
      <c r="Q636" s="37">
        <f>I636+M636</f>
        <v>0</v>
      </c>
      <c r="R636" s="37"/>
      <c r="S636" s="37"/>
      <c r="T636" s="37"/>
      <c r="U636" s="38"/>
      <c r="V636" s="37">
        <f t="shared" ref="V636" si="3084">N636+R636+S636</f>
        <v>11807</v>
      </c>
      <c r="W636" s="37">
        <f t="shared" ref="W636" si="3085">O636+S636</f>
        <v>0</v>
      </c>
      <c r="X636" s="37">
        <f t="shared" ref="X636" si="3086">P636+T636+U636</f>
        <v>11518</v>
      </c>
      <c r="Y636" s="37">
        <f t="shared" ref="Y636" si="3087">Q636+U636</f>
        <v>0</v>
      </c>
      <c r="Z636" s="37"/>
      <c r="AA636" s="37"/>
      <c r="AB636" s="37"/>
      <c r="AC636" s="38"/>
      <c r="AD636" s="37">
        <f t="shared" ref="AD636" si="3088">V636+Z636+AA636</f>
        <v>11807</v>
      </c>
      <c r="AE636" s="37">
        <f t="shared" ref="AE636" si="3089">W636+AA636</f>
        <v>0</v>
      </c>
      <c r="AF636" s="37">
        <f t="shared" ref="AF636" si="3090">X636+AB636+AC636</f>
        <v>11518</v>
      </c>
      <c r="AG636" s="37">
        <f t="shared" ref="AG636" si="3091">Y636+AC636</f>
        <v>0</v>
      </c>
      <c r="AH636" s="37"/>
      <c r="AI636" s="37"/>
      <c r="AJ636" s="37"/>
      <c r="AK636" s="38"/>
      <c r="AL636" s="37">
        <f t="shared" ref="AL636" si="3092">AD636+AH636+AI636</f>
        <v>11807</v>
      </c>
      <c r="AM636" s="37">
        <f t="shared" ref="AM636" si="3093">AE636+AI636</f>
        <v>0</v>
      </c>
      <c r="AN636" s="37">
        <f t="shared" ref="AN636" si="3094">AF636+AJ636+AK636</f>
        <v>11518</v>
      </c>
      <c r="AO636" s="37">
        <f t="shared" ref="AO636" si="3095">AG636+AK636</f>
        <v>0</v>
      </c>
      <c r="AP636" s="37"/>
      <c r="AQ636" s="37"/>
      <c r="AR636" s="37"/>
      <c r="AS636" s="38"/>
      <c r="AT636" s="37">
        <f t="shared" ref="AT636" si="3096">AL636+AP636+AQ636</f>
        <v>11807</v>
      </c>
      <c r="AU636" s="37">
        <f t="shared" ref="AU636" si="3097">AM636+AQ636</f>
        <v>0</v>
      </c>
      <c r="AV636" s="37">
        <f t="shared" ref="AV636" si="3098">AN636+AR636+AS636</f>
        <v>11518</v>
      </c>
      <c r="AW636" s="37">
        <f t="shared" ref="AW636" si="3099">AO636+AS636</f>
        <v>0</v>
      </c>
      <c r="AX636" s="37"/>
      <c r="AY636" s="37"/>
      <c r="AZ636" s="37"/>
      <c r="BA636" s="38"/>
      <c r="BB636" s="37">
        <f t="shared" ref="BB636" si="3100">AT636+AX636+AY636</f>
        <v>11807</v>
      </c>
      <c r="BC636" s="37">
        <f t="shared" ref="BC636" si="3101">AU636+AY636</f>
        <v>0</v>
      </c>
      <c r="BD636" s="37">
        <f t="shared" ref="BD636" si="3102">AV636+AZ636+BA636</f>
        <v>11518</v>
      </c>
      <c r="BE636" s="37">
        <f t="shared" ref="BE636" si="3103">AW636+BA636</f>
        <v>0</v>
      </c>
      <c r="BF636" s="37"/>
      <c r="BG636" s="37"/>
      <c r="BH636" s="37"/>
      <c r="BI636" s="38"/>
      <c r="BJ636" s="37">
        <f t="shared" ref="BJ636" si="3104">BB636+BF636+BG636</f>
        <v>11807</v>
      </c>
      <c r="BK636" s="37">
        <f t="shared" ref="BK636" si="3105">BC636+BG636</f>
        <v>0</v>
      </c>
      <c r="BL636" s="37">
        <f t="shared" ref="BL636" si="3106">BD636+BH636+BI636</f>
        <v>11518</v>
      </c>
      <c r="BM636" s="37">
        <f t="shared" ref="BM636" si="3107">BE636+BI636</f>
        <v>0</v>
      </c>
      <c r="BN636" s="37"/>
      <c r="BO636" s="37"/>
      <c r="BP636" s="37"/>
      <c r="BQ636" s="38"/>
      <c r="BR636" s="37">
        <f t="shared" ref="BR636" si="3108">BJ636+BN636+BO636</f>
        <v>11807</v>
      </c>
      <c r="BS636" s="37">
        <f t="shared" ref="BS636" si="3109">BK636+BO636</f>
        <v>0</v>
      </c>
      <c r="BT636" s="37">
        <f t="shared" ref="BT636" si="3110">BL636+BP636+BQ636</f>
        <v>11518</v>
      </c>
      <c r="BU636" s="37">
        <f t="shared" ref="BU636" si="3111">BM636+BQ636</f>
        <v>0</v>
      </c>
      <c r="BV636" s="151"/>
      <c r="BW636" s="151"/>
      <c r="BX636" s="151"/>
      <c r="BY636" s="152"/>
      <c r="BZ636" s="37">
        <f t="shared" ref="BZ636" si="3112">BR636+BV636+BW636</f>
        <v>11807</v>
      </c>
      <c r="CA636" s="37">
        <f t="shared" ref="CA636" si="3113">BS636+BW636</f>
        <v>0</v>
      </c>
      <c r="CB636" s="37">
        <f t="shared" ref="CB636" si="3114">BT636+BX636+BY636</f>
        <v>11518</v>
      </c>
      <c r="CC636" s="37">
        <f t="shared" ref="CC636" si="3115">BU636+BY636</f>
        <v>0</v>
      </c>
    </row>
    <row r="637" spans="1:81" s="48" customFormat="1" ht="33.75" hidden="1" x14ac:dyDescent="0.3">
      <c r="A637" s="9" t="s">
        <v>87</v>
      </c>
      <c r="B637" s="2" t="s">
        <v>40</v>
      </c>
      <c r="C637" s="2" t="s">
        <v>208</v>
      </c>
      <c r="D637" s="2" t="s">
        <v>623</v>
      </c>
      <c r="E637" s="33"/>
      <c r="F637" s="46">
        <f t="shared" ref="F637:BQ637" si="3116">F638</f>
        <v>0</v>
      </c>
      <c r="G637" s="46">
        <f t="shared" si="3116"/>
        <v>0</v>
      </c>
      <c r="H637" s="46">
        <f t="shared" si="3116"/>
        <v>0</v>
      </c>
      <c r="I637" s="47">
        <f t="shared" si="3116"/>
        <v>0</v>
      </c>
      <c r="J637" s="46">
        <f t="shared" si="3116"/>
        <v>0</v>
      </c>
      <c r="K637" s="46">
        <f t="shared" si="3116"/>
        <v>0</v>
      </c>
      <c r="L637" s="46">
        <f t="shared" si="3116"/>
        <v>0</v>
      </c>
      <c r="M637" s="47">
        <f t="shared" si="3116"/>
        <v>0</v>
      </c>
      <c r="N637" s="46">
        <f t="shared" si="3116"/>
        <v>0</v>
      </c>
      <c r="O637" s="46">
        <f t="shared" si="3116"/>
        <v>0</v>
      </c>
      <c r="P637" s="46">
        <f t="shared" si="3116"/>
        <v>0</v>
      </c>
      <c r="Q637" s="47">
        <f t="shared" si="3116"/>
        <v>0</v>
      </c>
      <c r="R637" s="46">
        <f t="shared" si="3116"/>
        <v>0</v>
      </c>
      <c r="S637" s="46">
        <f t="shared" si="3116"/>
        <v>0</v>
      </c>
      <c r="T637" s="46">
        <f t="shared" si="3116"/>
        <v>0</v>
      </c>
      <c r="U637" s="47">
        <f t="shared" si="3116"/>
        <v>0</v>
      </c>
      <c r="V637" s="46">
        <f t="shared" si="3116"/>
        <v>0</v>
      </c>
      <c r="W637" s="46">
        <f t="shared" si="3116"/>
        <v>0</v>
      </c>
      <c r="X637" s="46">
        <f t="shared" si="3116"/>
        <v>0</v>
      </c>
      <c r="Y637" s="47">
        <f t="shared" si="3116"/>
        <v>0</v>
      </c>
      <c r="Z637" s="46">
        <f t="shared" si="3116"/>
        <v>0</v>
      </c>
      <c r="AA637" s="46">
        <f t="shared" si="3116"/>
        <v>0</v>
      </c>
      <c r="AB637" s="46">
        <f t="shared" si="3116"/>
        <v>0</v>
      </c>
      <c r="AC637" s="47">
        <f t="shared" si="3116"/>
        <v>0</v>
      </c>
      <c r="AD637" s="46">
        <f t="shared" si="3116"/>
        <v>0</v>
      </c>
      <c r="AE637" s="46">
        <f t="shared" si="3116"/>
        <v>0</v>
      </c>
      <c r="AF637" s="46">
        <f t="shared" si="3116"/>
        <v>0</v>
      </c>
      <c r="AG637" s="47">
        <f t="shared" si="3116"/>
        <v>0</v>
      </c>
      <c r="AH637" s="46">
        <f t="shared" si="3116"/>
        <v>0</v>
      </c>
      <c r="AI637" s="46">
        <f t="shared" si="3116"/>
        <v>0</v>
      </c>
      <c r="AJ637" s="46">
        <f t="shared" si="3116"/>
        <v>0</v>
      </c>
      <c r="AK637" s="47">
        <f t="shared" si="3116"/>
        <v>0</v>
      </c>
      <c r="AL637" s="46">
        <f t="shared" si="3116"/>
        <v>0</v>
      </c>
      <c r="AM637" s="46">
        <f t="shared" si="3116"/>
        <v>0</v>
      </c>
      <c r="AN637" s="46">
        <f t="shared" si="3116"/>
        <v>0</v>
      </c>
      <c r="AO637" s="47">
        <f t="shared" si="3116"/>
        <v>0</v>
      </c>
      <c r="AP637" s="46">
        <f t="shared" si="3116"/>
        <v>0</v>
      </c>
      <c r="AQ637" s="46">
        <f t="shared" si="3116"/>
        <v>0</v>
      </c>
      <c r="AR637" s="46">
        <f t="shared" si="3116"/>
        <v>0</v>
      </c>
      <c r="AS637" s="47">
        <f t="shared" si="3116"/>
        <v>0</v>
      </c>
      <c r="AT637" s="46">
        <f t="shared" si="3116"/>
        <v>0</v>
      </c>
      <c r="AU637" s="46">
        <f t="shared" si="3116"/>
        <v>0</v>
      </c>
      <c r="AV637" s="46">
        <f t="shared" si="3116"/>
        <v>0</v>
      </c>
      <c r="AW637" s="47">
        <f t="shared" si="3116"/>
        <v>0</v>
      </c>
      <c r="AX637" s="46">
        <f t="shared" si="3116"/>
        <v>0</v>
      </c>
      <c r="AY637" s="46">
        <f t="shared" si="3116"/>
        <v>0</v>
      </c>
      <c r="AZ637" s="46">
        <f t="shared" si="3116"/>
        <v>0</v>
      </c>
      <c r="BA637" s="47">
        <f t="shared" si="3116"/>
        <v>0</v>
      </c>
      <c r="BB637" s="46">
        <f t="shared" si="3116"/>
        <v>0</v>
      </c>
      <c r="BC637" s="46">
        <f t="shared" si="3116"/>
        <v>0</v>
      </c>
      <c r="BD637" s="46">
        <f t="shared" si="3116"/>
        <v>0</v>
      </c>
      <c r="BE637" s="47">
        <f t="shared" si="3116"/>
        <v>0</v>
      </c>
      <c r="BF637" s="46">
        <f t="shared" si="3116"/>
        <v>0</v>
      </c>
      <c r="BG637" s="46">
        <f t="shared" si="3116"/>
        <v>0</v>
      </c>
      <c r="BH637" s="46">
        <f t="shared" si="3116"/>
        <v>0</v>
      </c>
      <c r="BI637" s="47">
        <f t="shared" si="3116"/>
        <v>0</v>
      </c>
      <c r="BJ637" s="46">
        <f t="shared" si="3116"/>
        <v>0</v>
      </c>
      <c r="BK637" s="46">
        <f t="shared" si="3116"/>
        <v>0</v>
      </c>
      <c r="BL637" s="46">
        <f t="shared" si="3116"/>
        <v>0</v>
      </c>
      <c r="BM637" s="47">
        <f t="shared" si="3116"/>
        <v>0</v>
      </c>
      <c r="BN637" s="46">
        <f t="shared" si="3116"/>
        <v>0</v>
      </c>
      <c r="BO637" s="46">
        <f t="shared" si="3116"/>
        <v>0</v>
      </c>
      <c r="BP637" s="46">
        <f t="shared" si="3116"/>
        <v>0</v>
      </c>
      <c r="BQ637" s="47">
        <f t="shared" si="3116"/>
        <v>0</v>
      </c>
      <c r="BR637" s="46">
        <f t="shared" ref="BR637:CC637" si="3117">BR638</f>
        <v>0</v>
      </c>
      <c r="BS637" s="46">
        <f t="shared" si="3117"/>
        <v>0</v>
      </c>
      <c r="BT637" s="46">
        <f t="shared" si="3117"/>
        <v>0</v>
      </c>
      <c r="BU637" s="47">
        <f t="shared" si="3117"/>
        <v>0</v>
      </c>
      <c r="BV637" s="155">
        <f t="shared" si="3117"/>
        <v>0</v>
      </c>
      <c r="BW637" s="155">
        <f t="shared" si="3117"/>
        <v>0</v>
      </c>
      <c r="BX637" s="155">
        <f t="shared" si="3117"/>
        <v>0</v>
      </c>
      <c r="BY637" s="156">
        <f t="shared" si="3117"/>
        <v>0</v>
      </c>
      <c r="BZ637" s="46">
        <f t="shared" si="3117"/>
        <v>0</v>
      </c>
      <c r="CA637" s="46">
        <f t="shared" si="3117"/>
        <v>0</v>
      </c>
      <c r="CB637" s="46">
        <f t="shared" si="3117"/>
        <v>0</v>
      </c>
      <c r="CC637" s="47">
        <f t="shared" si="3117"/>
        <v>0</v>
      </c>
    </row>
    <row r="638" spans="1:81" s="48" customFormat="1" ht="33.75" hidden="1" x14ac:dyDescent="0.3">
      <c r="A638" s="9" t="s">
        <v>215</v>
      </c>
      <c r="B638" s="2" t="s">
        <v>40</v>
      </c>
      <c r="C638" s="2" t="s">
        <v>208</v>
      </c>
      <c r="D638" s="2" t="s">
        <v>624</v>
      </c>
      <c r="E638" s="33"/>
      <c r="F638" s="46">
        <f t="shared" ref="F638:Q638" si="3118">F639+F641+F643</f>
        <v>0</v>
      </c>
      <c r="G638" s="46">
        <f t="shared" si="3118"/>
        <v>0</v>
      </c>
      <c r="H638" s="46">
        <f t="shared" si="3118"/>
        <v>0</v>
      </c>
      <c r="I638" s="47">
        <f t="shared" si="3118"/>
        <v>0</v>
      </c>
      <c r="J638" s="46">
        <f t="shared" si="3118"/>
        <v>0</v>
      </c>
      <c r="K638" s="46">
        <f t="shared" si="3118"/>
        <v>0</v>
      </c>
      <c r="L638" s="46">
        <f t="shared" si="3118"/>
        <v>0</v>
      </c>
      <c r="M638" s="47">
        <f t="shared" si="3118"/>
        <v>0</v>
      </c>
      <c r="N638" s="46">
        <f t="shared" si="3118"/>
        <v>0</v>
      </c>
      <c r="O638" s="46">
        <f t="shared" si="3118"/>
        <v>0</v>
      </c>
      <c r="P638" s="46">
        <f t="shared" si="3118"/>
        <v>0</v>
      </c>
      <c r="Q638" s="47">
        <f t="shared" si="3118"/>
        <v>0</v>
      </c>
      <c r="R638" s="46">
        <f t="shared" ref="R638:Y638" si="3119">R639+R641+R643</f>
        <v>0</v>
      </c>
      <c r="S638" s="46">
        <f t="shared" si="3119"/>
        <v>0</v>
      </c>
      <c r="T638" s="46">
        <f t="shared" si="3119"/>
        <v>0</v>
      </c>
      <c r="U638" s="47">
        <f t="shared" si="3119"/>
        <v>0</v>
      </c>
      <c r="V638" s="46">
        <f t="shared" si="3119"/>
        <v>0</v>
      </c>
      <c r="W638" s="46">
        <f t="shared" si="3119"/>
        <v>0</v>
      </c>
      <c r="X638" s="46">
        <f t="shared" si="3119"/>
        <v>0</v>
      </c>
      <c r="Y638" s="47">
        <f t="shared" si="3119"/>
        <v>0</v>
      </c>
      <c r="Z638" s="46">
        <f t="shared" ref="Z638:AG638" si="3120">Z639+Z641+Z643</f>
        <v>0</v>
      </c>
      <c r="AA638" s="46">
        <f t="shared" si="3120"/>
        <v>0</v>
      </c>
      <c r="AB638" s="46">
        <f t="shared" si="3120"/>
        <v>0</v>
      </c>
      <c r="AC638" s="47">
        <f t="shared" si="3120"/>
        <v>0</v>
      </c>
      <c r="AD638" s="46">
        <f t="shared" si="3120"/>
        <v>0</v>
      </c>
      <c r="AE638" s="46">
        <f t="shared" si="3120"/>
        <v>0</v>
      </c>
      <c r="AF638" s="46">
        <f t="shared" si="3120"/>
        <v>0</v>
      </c>
      <c r="AG638" s="47">
        <f t="shared" si="3120"/>
        <v>0</v>
      </c>
      <c r="AH638" s="46">
        <f t="shared" ref="AH638:AO638" si="3121">AH639+AH641+AH643</f>
        <v>0</v>
      </c>
      <c r="AI638" s="46">
        <f t="shared" si="3121"/>
        <v>0</v>
      </c>
      <c r="AJ638" s="46">
        <f t="shared" si="3121"/>
        <v>0</v>
      </c>
      <c r="AK638" s="47">
        <f t="shared" si="3121"/>
        <v>0</v>
      </c>
      <c r="AL638" s="46">
        <f t="shared" si="3121"/>
        <v>0</v>
      </c>
      <c r="AM638" s="46">
        <f t="shared" si="3121"/>
        <v>0</v>
      </c>
      <c r="AN638" s="46">
        <f t="shared" si="3121"/>
        <v>0</v>
      </c>
      <c r="AO638" s="47">
        <f t="shared" si="3121"/>
        <v>0</v>
      </c>
      <c r="AP638" s="46">
        <f t="shared" ref="AP638:AW638" si="3122">AP639+AP641+AP643</f>
        <v>0</v>
      </c>
      <c r="AQ638" s="46">
        <f t="shared" si="3122"/>
        <v>0</v>
      </c>
      <c r="AR638" s="46">
        <f t="shared" si="3122"/>
        <v>0</v>
      </c>
      <c r="AS638" s="47">
        <f t="shared" si="3122"/>
        <v>0</v>
      </c>
      <c r="AT638" s="46">
        <f t="shared" si="3122"/>
        <v>0</v>
      </c>
      <c r="AU638" s="46">
        <f t="shared" si="3122"/>
        <v>0</v>
      </c>
      <c r="AV638" s="46">
        <f t="shared" si="3122"/>
        <v>0</v>
      </c>
      <c r="AW638" s="47">
        <f t="shared" si="3122"/>
        <v>0</v>
      </c>
      <c r="AX638" s="46">
        <f t="shared" ref="AX638:BE638" si="3123">AX639+AX641+AX643</f>
        <v>0</v>
      </c>
      <c r="AY638" s="46">
        <f t="shared" si="3123"/>
        <v>0</v>
      </c>
      <c r="AZ638" s="46">
        <f t="shared" si="3123"/>
        <v>0</v>
      </c>
      <c r="BA638" s="47">
        <f t="shared" si="3123"/>
        <v>0</v>
      </c>
      <c r="BB638" s="46">
        <f t="shared" si="3123"/>
        <v>0</v>
      </c>
      <c r="BC638" s="46">
        <f t="shared" si="3123"/>
        <v>0</v>
      </c>
      <c r="BD638" s="46">
        <f t="shared" si="3123"/>
        <v>0</v>
      </c>
      <c r="BE638" s="47">
        <f t="shared" si="3123"/>
        <v>0</v>
      </c>
      <c r="BF638" s="46">
        <f t="shared" ref="BF638:BM638" si="3124">BF639+BF641+BF643</f>
        <v>0</v>
      </c>
      <c r="BG638" s="46">
        <f t="shared" si="3124"/>
        <v>0</v>
      </c>
      <c r="BH638" s="46">
        <f t="shared" si="3124"/>
        <v>0</v>
      </c>
      <c r="BI638" s="47">
        <f t="shared" si="3124"/>
        <v>0</v>
      </c>
      <c r="BJ638" s="46">
        <f t="shared" si="3124"/>
        <v>0</v>
      </c>
      <c r="BK638" s="46">
        <f t="shared" si="3124"/>
        <v>0</v>
      </c>
      <c r="BL638" s="46">
        <f t="shared" si="3124"/>
        <v>0</v>
      </c>
      <c r="BM638" s="47">
        <f t="shared" si="3124"/>
        <v>0</v>
      </c>
      <c r="BN638" s="46">
        <f t="shared" ref="BN638:BU638" si="3125">BN639+BN641+BN643</f>
        <v>0</v>
      </c>
      <c r="BO638" s="46">
        <f t="shared" si="3125"/>
        <v>0</v>
      </c>
      <c r="BP638" s="46">
        <f t="shared" si="3125"/>
        <v>0</v>
      </c>
      <c r="BQ638" s="47">
        <f t="shared" si="3125"/>
        <v>0</v>
      </c>
      <c r="BR638" s="46">
        <f t="shared" si="3125"/>
        <v>0</v>
      </c>
      <c r="BS638" s="46">
        <f t="shared" si="3125"/>
        <v>0</v>
      </c>
      <c r="BT638" s="46">
        <f t="shared" si="3125"/>
        <v>0</v>
      </c>
      <c r="BU638" s="47">
        <f t="shared" si="3125"/>
        <v>0</v>
      </c>
      <c r="BV638" s="155">
        <f t="shared" ref="BV638:CC638" si="3126">BV639+BV641+BV643</f>
        <v>0</v>
      </c>
      <c r="BW638" s="155">
        <f t="shared" si="3126"/>
        <v>0</v>
      </c>
      <c r="BX638" s="155">
        <f t="shared" si="3126"/>
        <v>0</v>
      </c>
      <c r="BY638" s="156">
        <f t="shared" si="3126"/>
        <v>0</v>
      </c>
      <c r="BZ638" s="46">
        <f t="shared" si="3126"/>
        <v>0</v>
      </c>
      <c r="CA638" s="46">
        <f t="shared" si="3126"/>
        <v>0</v>
      </c>
      <c r="CB638" s="46">
        <f t="shared" si="3126"/>
        <v>0</v>
      </c>
      <c r="CC638" s="47">
        <f t="shared" si="3126"/>
        <v>0</v>
      </c>
    </row>
    <row r="639" spans="1:81" s="48" customFormat="1" ht="82.5" hidden="1" x14ac:dyDescent="0.25">
      <c r="A639" s="9" t="s">
        <v>22</v>
      </c>
      <c r="B639" s="2" t="s">
        <v>40</v>
      </c>
      <c r="C639" s="2" t="s">
        <v>208</v>
      </c>
      <c r="D639" s="2" t="s">
        <v>624</v>
      </c>
      <c r="E639" s="2" t="s">
        <v>471</v>
      </c>
      <c r="F639" s="46">
        <f t="shared" ref="F639:BQ639" si="3127">F640</f>
        <v>0</v>
      </c>
      <c r="G639" s="46">
        <f t="shared" si="3127"/>
        <v>0</v>
      </c>
      <c r="H639" s="46">
        <f t="shared" si="3127"/>
        <v>0</v>
      </c>
      <c r="I639" s="47">
        <f t="shared" si="3127"/>
        <v>0</v>
      </c>
      <c r="J639" s="46">
        <f t="shared" si="3127"/>
        <v>0</v>
      </c>
      <c r="K639" s="46">
        <f t="shared" si="3127"/>
        <v>0</v>
      </c>
      <c r="L639" s="46">
        <f t="shared" si="3127"/>
        <v>0</v>
      </c>
      <c r="M639" s="47">
        <f t="shared" si="3127"/>
        <v>0</v>
      </c>
      <c r="N639" s="46">
        <f t="shared" si="3127"/>
        <v>0</v>
      </c>
      <c r="O639" s="46">
        <f t="shared" si="3127"/>
        <v>0</v>
      </c>
      <c r="P639" s="46">
        <f t="shared" si="3127"/>
        <v>0</v>
      </c>
      <c r="Q639" s="47">
        <f t="shared" si="3127"/>
        <v>0</v>
      </c>
      <c r="R639" s="46">
        <f t="shared" si="3127"/>
        <v>0</v>
      </c>
      <c r="S639" s="46">
        <f t="shared" si="3127"/>
        <v>0</v>
      </c>
      <c r="T639" s="46">
        <f t="shared" si="3127"/>
        <v>0</v>
      </c>
      <c r="U639" s="47">
        <f t="shared" si="3127"/>
        <v>0</v>
      </c>
      <c r="V639" s="46">
        <f t="shared" si="3127"/>
        <v>0</v>
      </c>
      <c r="W639" s="46">
        <f t="shared" si="3127"/>
        <v>0</v>
      </c>
      <c r="X639" s="46">
        <f t="shared" si="3127"/>
        <v>0</v>
      </c>
      <c r="Y639" s="47">
        <f t="shared" si="3127"/>
        <v>0</v>
      </c>
      <c r="Z639" s="46">
        <f t="shared" si="3127"/>
        <v>0</v>
      </c>
      <c r="AA639" s="46">
        <f t="shared" si="3127"/>
        <v>0</v>
      </c>
      <c r="AB639" s="46">
        <f t="shared" si="3127"/>
        <v>0</v>
      </c>
      <c r="AC639" s="47">
        <f t="shared" si="3127"/>
        <v>0</v>
      </c>
      <c r="AD639" s="46">
        <f t="shared" si="3127"/>
        <v>0</v>
      </c>
      <c r="AE639" s="46">
        <f t="shared" si="3127"/>
        <v>0</v>
      </c>
      <c r="AF639" s="46">
        <f t="shared" si="3127"/>
        <v>0</v>
      </c>
      <c r="AG639" s="47">
        <f t="shared" si="3127"/>
        <v>0</v>
      </c>
      <c r="AH639" s="46">
        <f t="shared" si="3127"/>
        <v>0</v>
      </c>
      <c r="AI639" s="46">
        <f t="shared" si="3127"/>
        <v>0</v>
      </c>
      <c r="AJ639" s="46">
        <f t="shared" si="3127"/>
        <v>0</v>
      </c>
      <c r="AK639" s="47">
        <f t="shared" si="3127"/>
        <v>0</v>
      </c>
      <c r="AL639" s="46">
        <f t="shared" si="3127"/>
        <v>0</v>
      </c>
      <c r="AM639" s="46">
        <f t="shared" si="3127"/>
        <v>0</v>
      </c>
      <c r="AN639" s="46">
        <f t="shared" si="3127"/>
        <v>0</v>
      </c>
      <c r="AO639" s="47">
        <f t="shared" si="3127"/>
        <v>0</v>
      </c>
      <c r="AP639" s="46">
        <f t="shared" si="3127"/>
        <v>0</v>
      </c>
      <c r="AQ639" s="46">
        <f t="shared" si="3127"/>
        <v>0</v>
      </c>
      <c r="AR639" s="46">
        <f t="shared" si="3127"/>
        <v>0</v>
      </c>
      <c r="AS639" s="47">
        <f t="shared" si="3127"/>
        <v>0</v>
      </c>
      <c r="AT639" s="46">
        <f t="shared" si="3127"/>
        <v>0</v>
      </c>
      <c r="AU639" s="46">
        <f t="shared" si="3127"/>
        <v>0</v>
      </c>
      <c r="AV639" s="46">
        <f t="shared" si="3127"/>
        <v>0</v>
      </c>
      <c r="AW639" s="47">
        <f t="shared" si="3127"/>
        <v>0</v>
      </c>
      <c r="AX639" s="46">
        <f t="shared" si="3127"/>
        <v>0</v>
      </c>
      <c r="AY639" s="46">
        <f t="shared" si="3127"/>
        <v>0</v>
      </c>
      <c r="AZ639" s="46">
        <f t="shared" si="3127"/>
        <v>0</v>
      </c>
      <c r="BA639" s="47">
        <f t="shared" si="3127"/>
        <v>0</v>
      </c>
      <c r="BB639" s="46">
        <f t="shared" si="3127"/>
        <v>0</v>
      </c>
      <c r="BC639" s="46">
        <f t="shared" si="3127"/>
        <v>0</v>
      </c>
      <c r="BD639" s="46">
        <f t="shared" si="3127"/>
        <v>0</v>
      </c>
      <c r="BE639" s="47">
        <f t="shared" si="3127"/>
        <v>0</v>
      </c>
      <c r="BF639" s="46">
        <f t="shared" si="3127"/>
        <v>0</v>
      </c>
      <c r="BG639" s="46">
        <f t="shared" si="3127"/>
        <v>0</v>
      </c>
      <c r="BH639" s="46">
        <f t="shared" si="3127"/>
        <v>0</v>
      </c>
      <c r="BI639" s="47">
        <f t="shared" si="3127"/>
        <v>0</v>
      </c>
      <c r="BJ639" s="46">
        <f t="shared" si="3127"/>
        <v>0</v>
      </c>
      <c r="BK639" s="46">
        <f t="shared" si="3127"/>
        <v>0</v>
      </c>
      <c r="BL639" s="46">
        <f t="shared" si="3127"/>
        <v>0</v>
      </c>
      <c r="BM639" s="47">
        <f t="shared" si="3127"/>
        <v>0</v>
      </c>
      <c r="BN639" s="46">
        <f t="shared" si="3127"/>
        <v>0</v>
      </c>
      <c r="BO639" s="46">
        <f t="shared" si="3127"/>
        <v>0</v>
      </c>
      <c r="BP639" s="46">
        <f t="shared" si="3127"/>
        <v>0</v>
      </c>
      <c r="BQ639" s="47">
        <f t="shared" si="3127"/>
        <v>0</v>
      </c>
      <c r="BR639" s="46">
        <f t="shared" ref="BR639:CC639" si="3128">BR640</f>
        <v>0</v>
      </c>
      <c r="BS639" s="46">
        <f t="shared" si="3128"/>
        <v>0</v>
      </c>
      <c r="BT639" s="46">
        <f t="shared" si="3128"/>
        <v>0</v>
      </c>
      <c r="BU639" s="47">
        <f t="shared" si="3128"/>
        <v>0</v>
      </c>
      <c r="BV639" s="155">
        <f t="shared" si="3128"/>
        <v>0</v>
      </c>
      <c r="BW639" s="155">
        <f t="shared" si="3128"/>
        <v>0</v>
      </c>
      <c r="BX639" s="155">
        <f t="shared" si="3128"/>
        <v>0</v>
      </c>
      <c r="BY639" s="156">
        <f t="shared" si="3128"/>
        <v>0</v>
      </c>
      <c r="BZ639" s="46">
        <f t="shared" si="3128"/>
        <v>0</v>
      </c>
      <c r="CA639" s="46">
        <f t="shared" si="3128"/>
        <v>0</v>
      </c>
      <c r="CB639" s="46">
        <f t="shared" si="3128"/>
        <v>0</v>
      </c>
      <c r="CC639" s="47">
        <f t="shared" si="3128"/>
        <v>0</v>
      </c>
    </row>
    <row r="640" spans="1:81" s="48" customFormat="1" ht="33" hidden="1" x14ac:dyDescent="0.25">
      <c r="A640" s="9" t="s">
        <v>90</v>
      </c>
      <c r="B640" s="2" t="s">
        <v>40</v>
      </c>
      <c r="C640" s="2" t="s">
        <v>208</v>
      </c>
      <c r="D640" s="2" t="s">
        <v>624</v>
      </c>
      <c r="E640" s="2" t="s">
        <v>535</v>
      </c>
      <c r="F640" s="37"/>
      <c r="G640" s="37"/>
      <c r="H640" s="37"/>
      <c r="I640" s="38"/>
      <c r="J640" s="37"/>
      <c r="K640" s="37"/>
      <c r="L640" s="37"/>
      <c r="M640" s="38"/>
      <c r="N640" s="37">
        <f>F640+J640</f>
        <v>0</v>
      </c>
      <c r="O640" s="37">
        <f>G640+K640</f>
        <v>0</v>
      </c>
      <c r="P640" s="37">
        <f>H640+L640</f>
        <v>0</v>
      </c>
      <c r="Q640" s="37">
        <f>I640+M640</f>
        <v>0</v>
      </c>
      <c r="R640" s="37"/>
      <c r="S640" s="37"/>
      <c r="T640" s="37"/>
      <c r="U640" s="38"/>
      <c r="V640" s="37">
        <f>N640+R640</f>
        <v>0</v>
      </c>
      <c r="W640" s="37">
        <f>O640+S640</f>
        <v>0</v>
      </c>
      <c r="X640" s="37">
        <f>P640+T640</f>
        <v>0</v>
      </c>
      <c r="Y640" s="37">
        <f>Q640+U640</f>
        <v>0</v>
      </c>
      <c r="Z640" s="37"/>
      <c r="AA640" s="37"/>
      <c r="AB640" s="37"/>
      <c r="AC640" s="38"/>
      <c r="AD640" s="37">
        <f>V640+Z640</f>
        <v>0</v>
      </c>
      <c r="AE640" s="37">
        <f>W640+AA640</f>
        <v>0</v>
      </c>
      <c r="AF640" s="37">
        <f>X640+AB640</f>
        <v>0</v>
      </c>
      <c r="AG640" s="37">
        <f>Y640+AC640</f>
        <v>0</v>
      </c>
      <c r="AH640" s="37"/>
      <c r="AI640" s="37"/>
      <c r="AJ640" s="37"/>
      <c r="AK640" s="38"/>
      <c r="AL640" s="37">
        <f>AD640+AH640</f>
        <v>0</v>
      </c>
      <c r="AM640" s="37">
        <f>AE640+AI640</f>
        <v>0</v>
      </c>
      <c r="AN640" s="37">
        <f>AF640+AJ640</f>
        <v>0</v>
      </c>
      <c r="AO640" s="37">
        <f>AG640+AK640</f>
        <v>0</v>
      </c>
      <c r="AP640" s="37"/>
      <c r="AQ640" s="37"/>
      <c r="AR640" s="37"/>
      <c r="AS640" s="38"/>
      <c r="AT640" s="37">
        <f>AL640+AP640</f>
        <v>0</v>
      </c>
      <c r="AU640" s="37">
        <f>AM640+AQ640</f>
        <v>0</v>
      </c>
      <c r="AV640" s="37">
        <f>AN640+AR640</f>
        <v>0</v>
      </c>
      <c r="AW640" s="37">
        <f>AO640+AS640</f>
        <v>0</v>
      </c>
      <c r="AX640" s="37"/>
      <c r="AY640" s="37"/>
      <c r="AZ640" s="37"/>
      <c r="BA640" s="38"/>
      <c r="BB640" s="37">
        <f>AT640+AX640</f>
        <v>0</v>
      </c>
      <c r="BC640" s="37">
        <f>AU640+AY640</f>
        <v>0</v>
      </c>
      <c r="BD640" s="37">
        <f>AV640+AZ640</f>
        <v>0</v>
      </c>
      <c r="BE640" s="37">
        <f>AW640+BA640</f>
        <v>0</v>
      </c>
      <c r="BF640" s="37"/>
      <c r="BG640" s="37"/>
      <c r="BH640" s="37"/>
      <c r="BI640" s="38"/>
      <c r="BJ640" s="37">
        <f>BB640+BF640</f>
        <v>0</v>
      </c>
      <c r="BK640" s="37">
        <f>BC640+BG640</f>
        <v>0</v>
      </c>
      <c r="BL640" s="37">
        <f>BD640+BH640</f>
        <v>0</v>
      </c>
      <c r="BM640" s="37">
        <f>BE640+BI640</f>
        <v>0</v>
      </c>
      <c r="BN640" s="37"/>
      <c r="BO640" s="37"/>
      <c r="BP640" s="37"/>
      <c r="BQ640" s="38"/>
      <c r="BR640" s="37">
        <f>BJ640+BN640</f>
        <v>0</v>
      </c>
      <c r="BS640" s="37">
        <f>BK640+BO640</f>
        <v>0</v>
      </c>
      <c r="BT640" s="37">
        <f>BL640+BP640</f>
        <v>0</v>
      </c>
      <c r="BU640" s="37">
        <f>BM640+BQ640</f>
        <v>0</v>
      </c>
      <c r="BV640" s="151"/>
      <c r="BW640" s="151"/>
      <c r="BX640" s="151"/>
      <c r="BY640" s="152"/>
      <c r="BZ640" s="37">
        <f>BR640+BV640</f>
        <v>0</v>
      </c>
      <c r="CA640" s="37">
        <f>BS640+BW640</f>
        <v>0</v>
      </c>
      <c r="CB640" s="37">
        <f>BT640+BX640</f>
        <v>0</v>
      </c>
      <c r="CC640" s="37">
        <f>BU640+BY640</f>
        <v>0</v>
      </c>
    </row>
    <row r="641" spans="1:81" s="40" customFormat="1" ht="33" hidden="1" x14ac:dyDescent="0.25">
      <c r="A641" s="9" t="s">
        <v>32</v>
      </c>
      <c r="B641" s="2" t="s">
        <v>40</v>
      </c>
      <c r="C641" s="2" t="s">
        <v>208</v>
      </c>
      <c r="D641" s="2" t="s">
        <v>624</v>
      </c>
      <c r="E641" s="2" t="s">
        <v>475</v>
      </c>
      <c r="F641" s="37">
        <f t="shared" ref="F641:BQ641" si="3129">F642</f>
        <v>0</v>
      </c>
      <c r="G641" s="37">
        <f t="shared" si="3129"/>
        <v>0</v>
      </c>
      <c r="H641" s="37">
        <f t="shared" si="3129"/>
        <v>0</v>
      </c>
      <c r="I641" s="38">
        <f t="shared" si="3129"/>
        <v>0</v>
      </c>
      <c r="J641" s="37">
        <f t="shared" si="3129"/>
        <v>0</v>
      </c>
      <c r="K641" s="37">
        <f t="shared" si="3129"/>
        <v>0</v>
      </c>
      <c r="L641" s="37">
        <f t="shared" si="3129"/>
        <v>0</v>
      </c>
      <c r="M641" s="38">
        <f t="shared" si="3129"/>
        <v>0</v>
      </c>
      <c r="N641" s="37">
        <f t="shared" si="3129"/>
        <v>0</v>
      </c>
      <c r="O641" s="37">
        <f t="shared" si="3129"/>
        <v>0</v>
      </c>
      <c r="P641" s="37">
        <f t="shared" si="3129"/>
        <v>0</v>
      </c>
      <c r="Q641" s="38">
        <f t="shared" si="3129"/>
        <v>0</v>
      </c>
      <c r="R641" s="37">
        <f t="shared" si="3129"/>
        <v>0</v>
      </c>
      <c r="S641" s="37">
        <f t="shared" si="3129"/>
        <v>0</v>
      </c>
      <c r="T641" s="37">
        <f t="shared" si="3129"/>
        <v>0</v>
      </c>
      <c r="U641" s="38">
        <f t="shared" si="3129"/>
        <v>0</v>
      </c>
      <c r="V641" s="37">
        <f t="shared" si="3129"/>
        <v>0</v>
      </c>
      <c r="W641" s="37">
        <f t="shared" si="3129"/>
        <v>0</v>
      </c>
      <c r="X641" s="37">
        <f t="shared" si="3129"/>
        <v>0</v>
      </c>
      <c r="Y641" s="38">
        <f t="shared" si="3129"/>
        <v>0</v>
      </c>
      <c r="Z641" s="37">
        <f t="shared" si="3129"/>
        <v>0</v>
      </c>
      <c r="AA641" s="37">
        <f t="shared" si="3129"/>
        <v>0</v>
      </c>
      <c r="AB641" s="37">
        <f t="shared" si="3129"/>
        <v>0</v>
      </c>
      <c r="AC641" s="38">
        <f t="shared" si="3129"/>
        <v>0</v>
      </c>
      <c r="AD641" s="37">
        <f t="shared" si="3129"/>
        <v>0</v>
      </c>
      <c r="AE641" s="37">
        <f t="shared" si="3129"/>
        <v>0</v>
      </c>
      <c r="AF641" s="37">
        <f t="shared" si="3129"/>
        <v>0</v>
      </c>
      <c r="AG641" s="38">
        <f t="shared" si="3129"/>
        <v>0</v>
      </c>
      <c r="AH641" s="37">
        <f t="shared" si="3129"/>
        <v>0</v>
      </c>
      <c r="AI641" s="37">
        <f t="shared" si="3129"/>
        <v>0</v>
      </c>
      <c r="AJ641" s="37">
        <f t="shared" si="3129"/>
        <v>0</v>
      </c>
      <c r="AK641" s="38">
        <f t="shared" si="3129"/>
        <v>0</v>
      </c>
      <c r="AL641" s="37">
        <f t="shared" si="3129"/>
        <v>0</v>
      </c>
      <c r="AM641" s="37">
        <f t="shared" si="3129"/>
        <v>0</v>
      </c>
      <c r="AN641" s="37">
        <f t="shared" si="3129"/>
        <v>0</v>
      </c>
      <c r="AO641" s="38">
        <f t="shared" si="3129"/>
        <v>0</v>
      </c>
      <c r="AP641" s="37">
        <f t="shared" si="3129"/>
        <v>0</v>
      </c>
      <c r="AQ641" s="37">
        <f t="shared" si="3129"/>
        <v>0</v>
      </c>
      <c r="AR641" s="37">
        <f t="shared" si="3129"/>
        <v>0</v>
      </c>
      <c r="AS641" s="38">
        <f t="shared" si="3129"/>
        <v>0</v>
      </c>
      <c r="AT641" s="37">
        <f t="shared" si="3129"/>
        <v>0</v>
      </c>
      <c r="AU641" s="37">
        <f t="shared" si="3129"/>
        <v>0</v>
      </c>
      <c r="AV641" s="37">
        <f t="shared" si="3129"/>
        <v>0</v>
      </c>
      <c r="AW641" s="38">
        <f t="shared" si="3129"/>
        <v>0</v>
      </c>
      <c r="AX641" s="37">
        <f t="shared" si="3129"/>
        <v>0</v>
      </c>
      <c r="AY641" s="37">
        <f t="shared" si="3129"/>
        <v>0</v>
      </c>
      <c r="AZ641" s="37">
        <f t="shared" si="3129"/>
        <v>0</v>
      </c>
      <c r="BA641" s="38">
        <f t="shared" si="3129"/>
        <v>0</v>
      </c>
      <c r="BB641" s="37">
        <f t="shared" si="3129"/>
        <v>0</v>
      </c>
      <c r="BC641" s="37">
        <f t="shared" si="3129"/>
        <v>0</v>
      </c>
      <c r="BD641" s="37">
        <f t="shared" si="3129"/>
        <v>0</v>
      </c>
      <c r="BE641" s="38">
        <f t="shared" si="3129"/>
        <v>0</v>
      </c>
      <c r="BF641" s="37">
        <f t="shared" si="3129"/>
        <v>0</v>
      </c>
      <c r="BG641" s="37">
        <f t="shared" si="3129"/>
        <v>0</v>
      </c>
      <c r="BH641" s="37">
        <f t="shared" si="3129"/>
        <v>0</v>
      </c>
      <c r="BI641" s="38">
        <f t="shared" si="3129"/>
        <v>0</v>
      </c>
      <c r="BJ641" s="37">
        <f t="shared" si="3129"/>
        <v>0</v>
      </c>
      <c r="BK641" s="37">
        <f t="shared" si="3129"/>
        <v>0</v>
      </c>
      <c r="BL641" s="37">
        <f t="shared" si="3129"/>
        <v>0</v>
      </c>
      <c r="BM641" s="38">
        <f t="shared" si="3129"/>
        <v>0</v>
      </c>
      <c r="BN641" s="37">
        <f t="shared" si="3129"/>
        <v>0</v>
      </c>
      <c r="BO641" s="37">
        <f t="shared" si="3129"/>
        <v>0</v>
      </c>
      <c r="BP641" s="37">
        <f t="shared" si="3129"/>
        <v>0</v>
      </c>
      <c r="BQ641" s="38">
        <f t="shared" si="3129"/>
        <v>0</v>
      </c>
      <c r="BR641" s="37">
        <f t="shared" ref="BR641:CC641" si="3130">BR642</f>
        <v>0</v>
      </c>
      <c r="BS641" s="37">
        <f t="shared" si="3130"/>
        <v>0</v>
      </c>
      <c r="BT641" s="37">
        <f t="shared" si="3130"/>
        <v>0</v>
      </c>
      <c r="BU641" s="38">
        <f t="shared" si="3130"/>
        <v>0</v>
      </c>
      <c r="BV641" s="151">
        <f t="shared" si="3130"/>
        <v>0</v>
      </c>
      <c r="BW641" s="151">
        <f t="shared" si="3130"/>
        <v>0</v>
      </c>
      <c r="BX641" s="151">
        <f t="shared" si="3130"/>
        <v>0</v>
      </c>
      <c r="BY641" s="152">
        <f t="shared" si="3130"/>
        <v>0</v>
      </c>
      <c r="BZ641" s="37">
        <f t="shared" si="3130"/>
        <v>0</v>
      </c>
      <c r="CA641" s="37">
        <f t="shared" si="3130"/>
        <v>0</v>
      </c>
      <c r="CB641" s="37">
        <f t="shared" si="3130"/>
        <v>0</v>
      </c>
      <c r="CC641" s="38">
        <f t="shared" si="3130"/>
        <v>0</v>
      </c>
    </row>
    <row r="642" spans="1:81" s="40" customFormat="1" ht="49.5" hidden="1" x14ac:dyDescent="0.25">
      <c r="A642" s="9" t="s">
        <v>33</v>
      </c>
      <c r="B642" s="2" t="s">
        <v>40</v>
      </c>
      <c r="C642" s="2" t="s">
        <v>208</v>
      </c>
      <c r="D642" s="2" t="s">
        <v>624</v>
      </c>
      <c r="E642" s="2" t="s">
        <v>476</v>
      </c>
      <c r="F642" s="37"/>
      <c r="G642" s="37"/>
      <c r="H642" s="37"/>
      <c r="I642" s="38"/>
      <c r="J642" s="37"/>
      <c r="K642" s="37"/>
      <c r="L642" s="37"/>
      <c r="M642" s="38"/>
      <c r="N642" s="37">
        <f>F642+J642</f>
        <v>0</v>
      </c>
      <c r="O642" s="37">
        <f>G642+K642</f>
        <v>0</v>
      </c>
      <c r="P642" s="37">
        <f>H642+L642</f>
        <v>0</v>
      </c>
      <c r="Q642" s="37">
        <f>I642+M642</f>
        <v>0</v>
      </c>
      <c r="R642" s="37"/>
      <c r="S642" s="37"/>
      <c r="T642" s="37"/>
      <c r="U642" s="38"/>
      <c r="V642" s="37">
        <f>N642+R642</f>
        <v>0</v>
      </c>
      <c r="W642" s="37">
        <f>O642+S642</f>
        <v>0</v>
      </c>
      <c r="X642" s="37">
        <f>P642+T642</f>
        <v>0</v>
      </c>
      <c r="Y642" s="37">
        <f>Q642+U642</f>
        <v>0</v>
      </c>
      <c r="Z642" s="37"/>
      <c r="AA642" s="37"/>
      <c r="AB642" s="37"/>
      <c r="AC642" s="38"/>
      <c r="AD642" s="37">
        <f>V642+Z642</f>
        <v>0</v>
      </c>
      <c r="AE642" s="37">
        <f>W642+AA642</f>
        <v>0</v>
      </c>
      <c r="AF642" s="37">
        <f>X642+AB642</f>
        <v>0</v>
      </c>
      <c r="AG642" s="37">
        <f>Y642+AC642</f>
        <v>0</v>
      </c>
      <c r="AH642" s="37"/>
      <c r="AI642" s="37"/>
      <c r="AJ642" s="37"/>
      <c r="AK642" s="38"/>
      <c r="AL642" s="37">
        <f>AD642+AH642</f>
        <v>0</v>
      </c>
      <c r="AM642" s="37">
        <f>AE642+AI642</f>
        <v>0</v>
      </c>
      <c r="AN642" s="37">
        <f>AF642+AJ642</f>
        <v>0</v>
      </c>
      <c r="AO642" s="37">
        <f>AG642+AK642</f>
        <v>0</v>
      </c>
      <c r="AP642" s="37"/>
      <c r="AQ642" s="37"/>
      <c r="AR642" s="37"/>
      <c r="AS642" s="38"/>
      <c r="AT642" s="37">
        <f>AL642+AP642</f>
        <v>0</v>
      </c>
      <c r="AU642" s="37">
        <f>AM642+AQ642</f>
        <v>0</v>
      </c>
      <c r="AV642" s="37">
        <f>AN642+AR642</f>
        <v>0</v>
      </c>
      <c r="AW642" s="37">
        <f>AO642+AS642</f>
        <v>0</v>
      </c>
      <c r="AX642" s="37"/>
      <c r="AY642" s="37"/>
      <c r="AZ642" s="37"/>
      <c r="BA642" s="38"/>
      <c r="BB642" s="37">
        <f>AT642+AX642</f>
        <v>0</v>
      </c>
      <c r="BC642" s="37">
        <f>AU642+AY642</f>
        <v>0</v>
      </c>
      <c r="BD642" s="37">
        <f>AV642+AZ642</f>
        <v>0</v>
      </c>
      <c r="BE642" s="37">
        <f>AW642+BA642</f>
        <v>0</v>
      </c>
      <c r="BF642" s="37"/>
      <c r="BG642" s="37"/>
      <c r="BH642" s="37"/>
      <c r="BI642" s="38"/>
      <c r="BJ642" s="37">
        <f>BB642+BF642</f>
        <v>0</v>
      </c>
      <c r="BK642" s="37">
        <f>BC642+BG642</f>
        <v>0</v>
      </c>
      <c r="BL642" s="37">
        <f>BD642+BH642</f>
        <v>0</v>
      </c>
      <c r="BM642" s="37">
        <f>BE642+BI642</f>
        <v>0</v>
      </c>
      <c r="BN642" s="37"/>
      <c r="BO642" s="37"/>
      <c r="BP642" s="37"/>
      <c r="BQ642" s="38"/>
      <c r="BR642" s="37">
        <f>BJ642+BN642</f>
        <v>0</v>
      </c>
      <c r="BS642" s="37">
        <f>BK642+BO642</f>
        <v>0</v>
      </c>
      <c r="BT642" s="37">
        <f>BL642+BP642</f>
        <v>0</v>
      </c>
      <c r="BU642" s="37">
        <f>BM642+BQ642</f>
        <v>0</v>
      </c>
      <c r="BV642" s="151"/>
      <c r="BW642" s="151"/>
      <c r="BX642" s="151"/>
      <c r="BY642" s="152"/>
      <c r="BZ642" s="37">
        <f>BR642+BV642</f>
        <v>0</v>
      </c>
      <c r="CA642" s="37">
        <f>BS642+BW642</f>
        <v>0</v>
      </c>
      <c r="CB642" s="37">
        <f>BT642+BX642</f>
        <v>0</v>
      </c>
      <c r="CC642" s="37">
        <f>BU642+BY642</f>
        <v>0</v>
      </c>
    </row>
    <row r="643" spans="1:81" s="40" customFormat="1" ht="16.5" hidden="1" x14ac:dyDescent="0.25">
      <c r="A643" s="9" t="s">
        <v>36</v>
      </c>
      <c r="B643" s="2" t="s">
        <v>40</v>
      </c>
      <c r="C643" s="2" t="s">
        <v>208</v>
      </c>
      <c r="D643" s="2" t="s">
        <v>624</v>
      </c>
      <c r="E643" s="2" t="s">
        <v>482</v>
      </c>
      <c r="F643" s="37">
        <f t="shared" ref="F643:BQ643" si="3131">F644</f>
        <v>0</v>
      </c>
      <c r="G643" s="37">
        <f t="shared" si="3131"/>
        <v>0</v>
      </c>
      <c r="H643" s="37">
        <f t="shared" si="3131"/>
        <v>0</v>
      </c>
      <c r="I643" s="38">
        <f t="shared" si="3131"/>
        <v>0</v>
      </c>
      <c r="J643" s="37">
        <f t="shared" si="3131"/>
        <v>0</v>
      </c>
      <c r="K643" s="37">
        <f t="shared" si="3131"/>
        <v>0</v>
      </c>
      <c r="L643" s="37">
        <f t="shared" si="3131"/>
        <v>0</v>
      </c>
      <c r="M643" s="38">
        <f t="shared" si="3131"/>
        <v>0</v>
      </c>
      <c r="N643" s="37">
        <f t="shared" si="3131"/>
        <v>0</v>
      </c>
      <c r="O643" s="37">
        <f t="shared" si="3131"/>
        <v>0</v>
      </c>
      <c r="P643" s="37">
        <f t="shared" si="3131"/>
        <v>0</v>
      </c>
      <c r="Q643" s="38">
        <f t="shared" si="3131"/>
        <v>0</v>
      </c>
      <c r="R643" s="37">
        <f t="shared" si="3131"/>
        <v>0</v>
      </c>
      <c r="S643" s="37">
        <f t="shared" si="3131"/>
        <v>0</v>
      </c>
      <c r="T643" s="37">
        <f t="shared" si="3131"/>
        <v>0</v>
      </c>
      <c r="U643" s="38">
        <f t="shared" si="3131"/>
        <v>0</v>
      </c>
      <c r="V643" s="37">
        <f t="shared" si="3131"/>
        <v>0</v>
      </c>
      <c r="W643" s="37">
        <f t="shared" si="3131"/>
        <v>0</v>
      </c>
      <c r="X643" s="37">
        <f t="shared" si="3131"/>
        <v>0</v>
      </c>
      <c r="Y643" s="38">
        <f t="shared" si="3131"/>
        <v>0</v>
      </c>
      <c r="Z643" s="37">
        <f t="shared" si="3131"/>
        <v>0</v>
      </c>
      <c r="AA643" s="37">
        <f t="shared" si="3131"/>
        <v>0</v>
      </c>
      <c r="AB643" s="37">
        <f t="shared" si="3131"/>
        <v>0</v>
      </c>
      <c r="AC643" s="38">
        <f t="shared" si="3131"/>
        <v>0</v>
      </c>
      <c r="AD643" s="37">
        <f t="shared" si="3131"/>
        <v>0</v>
      </c>
      <c r="AE643" s="37">
        <f t="shared" si="3131"/>
        <v>0</v>
      </c>
      <c r="AF643" s="37">
        <f t="shared" si="3131"/>
        <v>0</v>
      </c>
      <c r="AG643" s="38">
        <f t="shared" si="3131"/>
        <v>0</v>
      </c>
      <c r="AH643" s="37">
        <f t="shared" si="3131"/>
        <v>0</v>
      </c>
      <c r="AI643" s="37">
        <f t="shared" si="3131"/>
        <v>0</v>
      </c>
      <c r="AJ643" s="37">
        <f t="shared" si="3131"/>
        <v>0</v>
      </c>
      <c r="AK643" s="38">
        <f t="shared" si="3131"/>
        <v>0</v>
      </c>
      <c r="AL643" s="37">
        <f t="shared" si="3131"/>
        <v>0</v>
      </c>
      <c r="AM643" s="37">
        <f t="shared" si="3131"/>
        <v>0</v>
      </c>
      <c r="AN643" s="37">
        <f t="shared" si="3131"/>
        <v>0</v>
      </c>
      <c r="AO643" s="38">
        <f t="shared" si="3131"/>
        <v>0</v>
      </c>
      <c r="AP643" s="37">
        <f t="shared" si="3131"/>
        <v>0</v>
      </c>
      <c r="AQ643" s="37">
        <f t="shared" si="3131"/>
        <v>0</v>
      </c>
      <c r="AR643" s="37">
        <f t="shared" si="3131"/>
        <v>0</v>
      </c>
      <c r="AS643" s="38">
        <f t="shared" si="3131"/>
        <v>0</v>
      </c>
      <c r="AT643" s="37">
        <f t="shared" si="3131"/>
        <v>0</v>
      </c>
      <c r="AU643" s="37">
        <f t="shared" si="3131"/>
        <v>0</v>
      </c>
      <c r="AV643" s="37">
        <f t="shared" si="3131"/>
        <v>0</v>
      </c>
      <c r="AW643" s="38">
        <f t="shared" si="3131"/>
        <v>0</v>
      </c>
      <c r="AX643" s="37">
        <f t="shared" si="3131"/>
        <v>0</v>
      </c>
      <c r="AY643" s="37">
        <f t="shared" si="3131"/>
        <v>0</v>
      </c>
      <c r="AZ643" s="37">
        <f t="shared" si="3131"/>
        <v>0</v>
      </c>
      <c r="BA643" s="38">
        <f t="shared" si="3131"/>
        <v>0</v>
      </c>
      <c r="BB643" s="37">
        <f t="shared" si="3131"/>
        <v>0</v>
      </c>
      <c r="BC643" s="37">
        <f t="shared" si="3131"/>
        <v>0</v>
      </c>
      <c r="BD643" s="37">
        <f t="shared" si="3131"/>
        <v>0</v>
      </c>
      <c r="BE643" s="38">
        <f t="shared" si="3131"/>
        <v>0</v>
      </c>
      <c r="BF643" s="37">
        <f t="shared" si="3131"/>
        <v>0</v>
      </c>
      <c r="BG643" s="37">
        <f t="shared" si="3131"/>
        <v>0</v>
      </c>
      <c r="BH643" s="37">
        <f t="shared" si="3131"/>
        <v>0</v>
      </c>
      <c r="BI643" s="38">
        <f t="shared" si="3131"/>
        <v>0</v>
      </c>
      <c r="BJ643" s="37">
        <f t="shared" si="3131"/>
        <v>0</v>
      </c>
      <c r="BK643" s="37">
        <f t="shared" si="3131"/>
        <v>0</v>
      </c>
      <c r="BL643" s="37">
        <f t="shared" si="3131"/>
        <v>0</v>
      </c>
      <c r="BM643" s="38">
        <f t="shared" si="3131"/>
        <v>0</v>
      </c>
      <c r="BN643" s="37">
        <f t="shared" si="3131"/>
        <v>0</v>
      </c>
      <c r="BO643" s="37">
        <f t="shared" si="3131"/>
        <v>0</v>
      </c>
      <c r="BP643" s="37">
        <f t="shared" si="3131"/>
        <v>0</v>
      </c>
      <c r="BQ643" s="38">
        <f t="shared" si="3131"/>
        <v>0</v>
      </c>
      <c r="BR643" s="37">
        <f t="shared" ref="BR643:CC643" si="3132">BR644</f>
        <v>0</v>
      </c>
      <c r="BS643" s="37">
        <f t="shared" si="3132"/>
        <v>0</v>
      </c>
      <c r="BT643" s="37">
        <f t="shared" si="3132"/>
        <v>0</v>
      </c>
      <c r="BU643" s="38">
        <f t="shared" si="3132"/>
        <v>0</v>
      </c>
      <c r="BV643" s="151">
        <f t="shared" si="3132"/>
        <v>0</v>
      </c>
      <c r="BW643" s="151">
        <f t="shared" si="3132"/>
        <v>0</v>
      </c>
      <c r="BX643" s="151">
        <f t="shared" si="3132"/>
        <v>0</v>
      </c>
      <c r="BY643" s="152">
        <f t="shared" si="3132"/>
        <v>0</v>
      </c>
      <c r="BZ643" s="37">
        <f t="shared" si="3132"/>
        <v>0</v>
      </c>
      <c r="CA643" s="37">
        <f t="shared" si="3132"/>
        <v>0</v>
      </c>
      <c r="CB643" s="37">
        <f t="shared" si="3132"/>
        <v>0</v>
      </c>
      <c r="CC643" s="38">
        <f t="shared" si="3132"/>
        <v>0</v>
      </c>
    </row>
    <row r="644" spans="1:81" s="40" customFormat="1" ht="16.5" hidden="1" x14ac:dyDescent="0.25">
      <c r="A644" s="9" t="s">
        <v>558</v>
      </c>
      <c r="B644" s="2" t="s">
        <v>40</v>
      </c>
      <c r="C644" s="2" t="s">
        <v>208</v>
      </c>
      <c r="D644" s="2" t="s">
        <v>624</v>
      </c>
      <c r="E644" s="2" t="s">
        <v>484</v>
      </c>
      <c r="F644" s="37"/>
      <c r="G644" s="37"/>
      <c r="H644" s="37"/>
      <c r="I644" s="38"/>
      <c r="J644" s="37"/>
      <c r="K644" s="37"/>
      <c r="L644" s="37"/>
      <c r="M644" s="38"/>
      <c r="N644" s="37">
        <f>F644+J644</f>
        <v>0</v>
      </c>
      <c r="O644" s="37">
        <f>G644+K644</f>
        <v>0</v>
      </c>
      <c r="P644" s="37">
        <f>H644+L644</f>
        <v>0</v>
      </c>
      <c r="Q644" s="37">
        <f>I644+M644</f>
        <v>0</v>
      </c>
      <c r="R644" s="37"/>
      <c r="S644" s="37"/>
      <c r="T644" s="37"/>
      <c r="U644" s="38"/>
      <c r="V644" s="37">
        <f>N644+R644</f>
        <v>0</v>
      </c>
      <c r="W644" s="37">
        <f>O644+S644</f>
        <v>0</v>
      </c>
      <c r="X644" s="37">
        <f>P644+T644</f>
        <v>0</v>
      </c>
      <c r="Y644" s="37">
        <f>Q644+U644</f>
        <v>0</v>
      </c>
      <c r="Z644" s="37"/>
      <c r="AA644" s="37"/>
      <c r="AB644" s="37"/>
      <c r="AC644" s="38"/>
      <c r="AD644" s="37">
        <f>V644+Z644</f>
        <v>0</v>
      </c>
      <c r="AE644" s="37">
        <f>W644+AA644</f>
        <v>0</v>
      </c>
      <c r="AF644" s="37">
        <f>X644+AB644</f>
        <v>0</v>
      </c>
      <c r="AG644" s="37">
        <f>Y644+AC644</f>
        <v>0</v>
      </c>
      <c r="AH644" s="37"/>
      <c r="AI644" s="37"/>
      <c r="AJ644" s="37"/>
      <c r="AK644" s="38"/>
      <c r="AL644" s="37">
        <f>AD644+AH644</f>
        <v>0</v>
      </c>
      <c r="AM644" s="37">
        <f>AE644+AI644</f>
        <v>0</v>
      </c>
      <c r="AN644" s="37">
        <f>AF644+AJ644</f>
        <v>0</v>
      </c>
      <c r="AO644" s="37">
        <f>AG644+AK644</f>
        <v>0</v>
      </c>
      <c r="AP644" s="37"/>
      <c r="AQ644" s="37"/>
      <c r="AR644" s="37"/>
      <c r="AS644" s="38"/>
      <c r="AT644" s="37">
        <f>AL644+AP644</f>
        <v>0</v>
      </c>
      <c r="AU644" s="37">
        <f>AM644+AQ644</f>
        <v>0</v>
      </c>
      <c r="AV644" s="37">
        <f>AN644+AR644</f>
        <v>0</v>
      </c>
      <c r="AW644" s="37">
        <f>AO644+AS644</f>
        <v>0</v>
      </c>
      <c r="AX644" s="37"/>
      <c r="AY644" s="37"/>
      <c r="AZ644" s="37"/>
      <c r="BA644" s="38"/>
      <c r="BB644" s="37">
        <f>AT644+AX644</f>
        <v>0</v>
      </c>
      <c r="BC644" s="37">
        <f>AU644+AY644</f>
        <v>0</v>
      </c>
      <c r="BD644" s="37">
        <f>AV644+AZ644</f>
        <v>0</v>
      </c>
      <c r="BE644" s="37">
        <f>AW644+BA644</f>
        <v>0</v>
      </c>
      <c r="BF644" s="37"/>
      <c r="BG644" s="37"/>
      <c r="BH644" s="37"/>
      <c r="BI644" s="38"/>
      <c r="BJ644" s="37">
        <f>BB644+BF644</f>
        <v>0</v>
      </c>
      <c r="BK644" s="37">
        <f>BC644+BG644</f>
        <v>0</v>
      </c>
      <c r="BL644" s="37">
        <f>BD644+BH644</f>
        <v>0</v>
      </c>
      <c r="BM644" s="37">
        <f>BE644+BI644</f>
        <v>0</v>
      </c>
      <c r="BN644" s="37"/>
      <c r="BO644" s="37"/>
      <c r="BP644" s="37"/>
      <c r="BQ644" s="38"/>
      <c r="BR644" s="37">
        <f>BJ644+BN644</f>
        <v>0</v>
      </c>
      <c r="BS644" s="37">
        <f>BK644+BO644</f>
        <v>0</v>
      </c>
      <c r="BT644" s="37">
        <f>BL644+BP644</f>
        <v>0</v>
      </c>
      <c r="BU644" s="37">
        <f>BM644+BQ644</f>
        <v>0</v>
      </c>
      <c r="BV644" s="151"/>
      <c r="BW644" s="151"/>
      <c r="BX644" s="151"/>
      <c r="BY644" s="152"/>
      <c r="BZ644" s="37">
        <f>BR644+BV644</f>
        <v>0</v>
      </c>
      <c r="CA644" s="37">
        <f>BS644+BW644</f>
        <v>0</v>
      </c>
      <c r="CB644" s="37">
        <f>BT644+BX644</f>
        <v>0</v>
      </c>
      <c r="CC644" s="37">
        <f>BU644+BY644</f>
        <v>0</v>
      </c>
    </row>
    <row r="645" spans="1:81" ht="33" hidden="1" x14ac:dyDescent="0.25">
      <c r="A645" s="9" t="s">
        <v>625</v>
      </c>
      <c r="B645" s="2" t="s">
        <v>40</v>
      </c>
      <c r="C645" s="2" t="s">
        <v>208</v>
      </c>
      <c r="D645" s="2" t="s">
        <v>626</v>
      </c>
      <c r="E645" s="2"/>
      <c r="F645" s="46">
        <f t="shared" ref="F645:I646" si="3133">F646</f>
        <v>0</v>
      </c>
      <c r="G645" s="46">
        <f t="shared" si="3133"/>
        <v>0</v>
      </c>
      <c r="H645" s="46">
        <f t="shared" si="3133"/>
        <v>0</v>
      </c>
      <c r="I645" s="47">
        <f t="shared" si="3133"/>
        <v>0</v>
      </c>
      <c r="J645" s="46">
        <f t="shared" ref="J645:Z646" si="3134">J646</f>
        <v>0</v>
      </c>
      <c r="K645" s="46">
        <f t="shared" si="3134"/>
        <v>0</v>
      </c>
      <c r="L645" s="46">
        <f t="shared" si="3134"/>
        <v>0</v>
      </c>
      <c r="M645" s="47">
        <f t="shared" si="3134"/>
        <v>0</v>
      </c>
      <c r="N645" s="46">
        <f t="shared" si="3134"/>
        <v>0</v>
      </c>
      <c r="O645" s="46">
        <f t="shared" si="3134"/>
        <v>0</v>
      </c>
      <c r="P645" s="46">
        <f t="shared" si="3134"/>
        <v>0</v>
      </c>
      <c r="Q645" s="47">
        <f t="shared" si="3134"/>
        <v>0</v>
      </c>
      <c r="R645" s="46">
        <f t="shared" si="3134"/>
        <v>0</v>
      </c>
      <c r="S645" s="46">
        <f t="shared" si="3134"/>
        <v>0</v>
      </c>
      <c r="T645" s="46">
        <f t="shared" si="3134"/>
        <v>0</v>
      </c>
      <c r="U645" s="47">
        <f t="shared" si="3134"/>
        <v>0</v>
      </c>
      <c r="V645" s="46">
        <f t="shared" si="3134"/>
        <v>0</v>
      </c>
      <c r="W645" s="46">
        <f t="shared" si="3134"/>
        <v>0</v>
      </c>
      <c r="X645" s="46">
        <f t="shared" si="3134"/>
        <v>0</v>
      </c>
      <c r="Y645" s="47">
        <f t="shared" si="3134"/>
        <v>0</v>
      </c>
      <c r="Z645" s="46">
        <f t="shared" si="3134"/>
        <v>0</v>
      </c>
      <c r="AA645" s="46">
        <f t="shared" ref="Z645:AP646" si="3135">AA646</f>
        <v>0</v>
      </c>
      <c r="AB645" s="46">
        <f t="shared" si="3135"/>
        <v>0</v>
      </c>
      <c r="AC645" s="47">
        <f t="shared" si="3135"/>
        <v>0</v>
      </c>
      <c r="AD645" s="46">
        <f t="shared" si="3135"/>
        <v>0</v>
      </c>
      <c r="AE645" s="46">
        <f t="shared" si="3135"/>
        <v>0</v>
      </c>
      <c r="AF645" s="46">
        <f t="shared" si="3135"/>
        <v>0</v>
      </c>
      <c r="AG645" s="47">
        <f t="shared" si="3135"/>
        <v>0</v>
      </c>
      <c r="AH645" s="46">
        <f t="shared" si="3135"/>
        <v>0</v>
      </c>
      <c r="AI645" s="46">
        <f t="shared" si="3135"/>
        <v>0</v>
      </c>
      <c r="AJ645" s="46">
        <f t="shared" si="3135"/>
        <v>0</v>
      </c>
      <c r="AK645" s="47">
        <f t="shared" si="3135"/>
        <v>0</v>
      </c>
      <c r="AL645" s="46">
        <f t="shared" si="3135"/>
        <v>0</v>
      </c>
      <c r="AM645" s="46">
        <f t="shared" si="3135"/>
        <v>0</v>
      </c>
      <c r="AN645" s="46">
        <f t="shared" si="3135"/>
        <v>0</v>
      </c>
      <c r="AO645" s="47">
        <f t="shared" si="3135"/>
        <v>0</v>
      </c>
      <c r="AP645" s="46">
        <f t="shared" si="3135"/>
        <v>0</v>
      </c>
      <c r="AQ645" s="46">
        <f t="shared" ref="AP645:BF646" si="3136">AQ646</f>
        <v>0</v>
      </c>
      <c r="AR645" s="46">
        <f t="shared" si="3136"/>
        <v>0</v>
      </c>
      <c r="AS645" s="47">
        <f t="shared" si="3136"/>
        <v>0</v>
      </c>
      <c r="AT645" s="46">
        <f t="shared" si="3136"/>
        <v>0</v>
      </c>
      <c r="AU645" s="46">
        <f t="shared" si="3136"/>
        <v>0</v>
      </c>
      <c r="AV645" s="46">
        <f t="shared" si="3136"/>
        <v>0</v>
      </c>
      <c r="AW645" s="47">
        <f t="shared" si="3136"/>
        <v>0</v>
      </c>
      <c r="AX645" s="46">
        <f t="shared" si="3136"/>
        <v>0</v>
      </c>
      <c r="AY645" s="46">
        <f t="shared" si="3136"/>
        <v>0</v>
      </c>
      <c r="AZ645" s="46">
        <f t="shared" si="3136"/>
        <v>0</v>
      </c>
      <c r="BA645" s="47">
        <f t="shared" si="3136"/>
        <v>0</v>
      </c>
      <c r="BB645" s="46">
        <f t="shared" si="3136"/>
        <v>0</v>
      </c>
      <c r="BC645" s="46">
        <f t="shared" si="3136"/>
        <v>0</v>
      </c>
      <c r="BD645" s="46">
        <f t="shared" si="3136"/>
        <v>0</v>
      </c>
      <c r="BE645" s="47">
        <f t="shared" si="3136"/>
        <v>0</v>
      </c>
      <c r="BF645" s="46">
        <f t="shared" si="3136"/>
        <v>0</v>
      </c>
      <c r="BG645" s="46">
        <f t="shared" ref="BF645:BV646" si="3137">BG646</f>
        <v>0</v>
      </c>
      <c r="BH645" s="46">
        <f t="shared" si="3137"/>
        <v>0</v>
      </c>
      <c r="BI645" s="47">
        <f t="shared" si="3137"/>
        <v>0</v>
      </c>
      <c r="BJ645" s="46">
        <f t="shared" si="3137"/>
        <v>0</v>
      </c>
      <c r="BK645" s="46">
        <f t="shared" si="3137"/>
        <v>0</v>
      </c>
      <c r="BL645" s="46">
        <f t="shared" si="3137"/>
        <v>0</v>
      </c>
      <c r="BM645" s="47">
        <f t="shared" si="3137"/>
        <v>0</v>
      </c>
      <c r="BN645" s="46">
        <f t="shared" si="3137"/>
        <v>0</v>
      </c>
      <c r="BO645" s="46">
        <f t="shared" si="3137"/>
        <v>0</v>
      </c>
      <c r="BP645" s="46">
        <f t="shared" si="3137"/>
        <v>0</v>
      </c>
      <c r="BQ645" s="47">
        <f t="shared" si="3137"/>
        <v>0</v>
      </c>
      <c r="BR645" s="46">
        <f t="shared" si="3137"/>
        <v>0</v>
      </c>
      <c r="BS645" s="46">
        <f t="shared" si="3137"/>
        <v>0</v>
      </c>
      <c r="BT645" s="46">
        <f t="shared" si="3137"/>
        <v>0</v>
      </c>
      <c r="BU645" s="47">
        <f t="shared" si="3137"/>
        <v>0</v>
      </c>
      <c r="BV645" s="155">
        <f t="shared" si="3137"/>
        <v>0</v>
      </c>
      <c r="BW645" s="155">
        <f t="shared" ref="BV645:CC646" si="3138">BW646</f>
        <v>0</v>
      </c>
      <c r="BX645" s="155">
        <f t="shared" si="3138"/>
        <v>0</v>
      </c>
      <c r="BY645" s="156">
        <f t="shared" si="3138"/>
        <v>0</v>
      </c>
      <c r="BZ645" s="46">
        <f t="shared" si="3138"/>
        <v>0</v>
      </c>
      <c r="CA645" s="46">
        <f t="shared" si="3138"/>
        <v>0</v>
      </c>
      <c r="CB645" s="46">
        <f t="shared" si="3138"/>
        <v>0</v>
      </c>
      <c r="CC645" s="47">
        <f t="shared" si="3138"/>
        <v>0</v>
      </c>
    </row>
    <row r="646" spans="1:81" s="25" customFormat="1" ht="33.75" hidden="1" x14ac:dyDescent="0.3">
      <c r="A646" s="9" t="s">
        <v>74</v>
      </c>
      <c r="B646" s="2" t="s">
        <v>40</v>
      </c>
      <c r="C646" s="2" t="s">
        <v>208</v>
      </c>
      <c r="D646" s="2" t="s">
        <v>626</v>
      </c>
      <c r="E646" s="2" t="s">
        <v>463</v>
      </c>
      <c r="F646" s="46">
        <f t="shared" si="3133"/>
        <v>0</v>
      </c>
      <c r="G646" s="46">
        <f t="shared" si="3133"/>
        <v>0</v>
      </c>
      <c r="H646" s="46">
        <f t="shared" si="3133"/>
        <v>0</v>
      </c>
      <c r="I646" s="47">
        <f t="shared" si="3133"/>
        <v>0</v>
      </c>
      <c r="J646" s="46">
        <f t="shared" si="3134"/>
        <v>0</v>
      </c>
      <c r="K646" s="46">
        <f t="shared" si="3134"/>
        <v>0</v>
      </c>
      <c r="L646" s="46">
        <f t="shared" si="3134"/>
        <v>0</v>
      </c>
      <c r="M646" s="47">
        <f t="shared" si="3134"/>
        <v>0</v>
      </c>
      <c r="N646" s="46">
        <f t="shared" si="3134"/>
        <v>0</v>
      </c>
      <c r="O646" s="46">
        <f t="shared" si="3134"/>
        <v>0</v>
      </c>
      <c r="P646" s="46">
        <f t="shared" si="3134"/>
        <v>0</v>
      </c>
      <c r="Q646" s="47">
        <f t="shared" si="3134"/>
        <v>0</v>
      </c>
      <c r="R646" s="46">
        <f t="shared" si="3134"/>
        <v>0</v>
      </c>
      <c r="S646" s="46">
        <f t="shared" si="3134"/>
        <v>0</v>
      </c>
      <c r="T646" s="46">
        <f t="shared" si="3134"/>
        <v>0</v>
      </c>
      <c r="U646" s="47">
        <f t="shared" si="3134"/>
        <v>0</v>
      </c>
      <c r="V646" s="46">
        <f t="shared" si="3134"/>
        <v>0</v>
      </c>
      <c r="W646" s="46">
        <f t="shared" si="3134"/>
        <v>0</v>
      </c>
      <c r="X646" s="46">
        <f t="shared" si="3134"/>
        <v>0</v>
      </c>
      <c r="Y646" s="47">
        <f t="shared" si="3134"/>
        <v>0</v>
      </c>
      <c r="Z646" s="46">
        <f t="shared" si="3135"/>
        <v>0</v>
      </c>
      <c r="AA646" s="46">
        <f t="shared" si="3135"/>
        <v>0</v>
      </c>
      <c r="AB646" s="46">
        <f t="shared" si="3135"/>
        <v>0</v>
      </c>
      <c r="AC646" s="47">
        <f t="shared" si="3135"/>
        <v>0</v>
      </c>
      <c r="AD646" s="46">
        <f t="shared" si="3135"/>
        <v>0</v>
      </c>
      <c r="AE646" s="46">
        <f t="shared" si="3135"/>
        <v>0</v>
      </c>
      <c r="AF646" s="46">
        <f t="shared" si="3135"/>
        <v>0</v>
      </c>
      <c r="AG646" s="47">
        <f t="shared" si="3135"/>
        <v>0</v>
      </c>
      <c r="AH646" s="46">
        <f t="shared" si="3135"/>
        <v>0</v>
      </c>
      <c r="AI646" s="46">
        <f t="shared" si="3135"/>
        <v>0</v>
      </c>
      <c r="AJ646" s="46">
        <f t="shared" si="3135"/>
        <v>0</v>
      </c>
      <c r="AK646" s="47">
        <f t="shared" si="3135"/>
        <v>0</v>
      </c>
      <c r="AL646" s="46">
        <f t="shared" si="3135"/>
        <v>0</v>
      </c>
      <c r="AM646" s="46">
        <f t="shared" si="3135"/>
        <v>0</v>
      </c>
      <c r="AN646" s="46">
        <f t="shared" si="3135"/>
        <v>0</v>
      </c>
      <c r="AO646" s="47">
        <f t="shared" si="3135"/>
        <v>0</v>
      </c>
      <c r="AP646" s="46">
        <f t="shared" si="3136"/>
        <v>0</v>
      </c>
      <c r="AQ646" s="46">
        <f t="shared" si="3136"/>
        <v>0</v>
      </c>
      <c r="AR646" s="46">
        <f t="shared" si="3136"/>
        <v>0</v>
      </c>
      <c r="AS646" s="47">
        <f t="shared" si="3136"/>
        <v>0</v>
      </c>
      <c r="AT646" s="46">
        <f t="shared" si="3136"/>
        <v>0</v>
      </c>
      <c r="AU646" s="46">
        <f t="shared" si="3136"/>
        <v>0</v>
      </c>
      <c r="AV646" s="46">
        <f t="shared" si="3136"/>
        <v>0</v>
      </c>
      <c r="AW646" s="47">
        <f t="shared" si="3136"/>
        <v>0</v>
      </c>
      <c r="AX646" s="46">
        <f t="shared" si="3136"/>
        <v>0</v>
      </c>
      <c r="AY646" s="46">
        <f t="shared" si="3136"/>
        <v>0</v>
      </c>
      <c r="AZ646" s="46">
        <f t="shared" si="3136"/>
        <v>0</v>
      </c>
      <c r="BA646" s="47">
        <f t="shared" si="3136"/>
        <v>0</v>
      </c>
      <c r="BB646" s="46">
        <f t="shared" si="3136"/>
        <v>0</v>
      </c>
      <c r="BC646" s="46">
        <f t="shared" si="3136"/>
        <v>0</v>
      </c>
      <c r="BD646" s="46">
        <f t="shared" si="3136"/>
        <v>0</v>
      </c>
      <c r="BE646" s="47">
        <f t="shared" si="3136"/>
        <v>0</v>
      </c>
      <c r="BF646" s="46">
        <f t="shared" si="3137"/>
        <v>0</v>
      </c>
      <c r="BG646" s="46">
        <f t="shared" si="3137"/>
        <v>0</v>
      </c>
      <c r="BH646" s="46">
        <f t="shared" si="3137"/>
        <v>0</v>
      </c>
      <c r="BI646" s="47">
        <f t="shared" si="3137"/>
        <v>0</v>
      </c>
      <c r="BJ646" s="46">
        <f t="shared" si="3137"/>
        <v>0</v>
      </c>
      <c r="BK646" s="46">
        <f t="shared" si="3137"/>
        <v>0</v>
      </c>
      <c r="BL646" s="46">
        <f t="shared" si="3137"/>
        <v>0</v>
      </c>
      <c r="BM646" s="47">
        <f t="shared" si="3137"/>
        <v>0</v>
      </c>
      <c r="BN646" s="46">
        <f t="shared" si="3137"/>
        <v>0</v>
      </c>
      <c r="BO646" s="46">
        <f t="shared" si="3137"/>
        <v>0</v>
      </c>
      <c r="BP646" s="46">
        <f t="shared" si="3137"/>
        <v>0</v>
      </c>
      <c r="BQ646" s="47">
        <f t="shared" si="3137"/>
        <v>0</v>
      </c>
      <c r="BR646" s="46">
        <f t="shared" si="3137"/>
        <v>0</v>
      </c>
      <c r="BS646" s="46">
        <f t="shared" si="3137"/>
        <v>0</v>
      </c>
      <c r="BT646" s="46">
        <f t="shared" si="3137"/>
        <v>0</v>
      </c>
      <c r="BU646" s="47">
        <f t="shared" si="3137"/>
        <v>0</v>
      </c>
      <c r="BV646" s="155">
        <f t="shared" si="3138"/>
        <v>0</v>
      </c>
      <c r="BW646" s="155">
        <f t="shared" si="3138"/>
        <v>0</v>
      </c>
      <c r="BX646" s="155">
        <f t="shared" si="3138"/>
        <v>0</v>
      </c>
      <c r="BY646" s="156">
        <f t="shared" si="3138"/>
        <v>0</v>
      </c>
      <c r="BZ646" s="46">
        <f t="shared" si="3138"/>
        <v>0</v>
      </c>
      <c r="CA646" s="46">
        <f t="shared" si="3138"/>
        <v>0</v>
      </c>
      <c r="CB646" s="46">
        <f t="shared" si="3138"/>
        <v>0</v>
      </c>
      <c r="CC646" s="47">
        <f t="shared" si="3138"/>
        <v>0</v>
      </c>
    </row>
    <row r="647" spans="1:81" ht="16.5" hidden="1" x14ac:dyDescent="0.25">
      <c r="A647" s="9" t="s">
        <v>143</v>
      </c>
      <c r="B647" s="2" t="s">
        <v>40</v>
      </c>
      <c r="C647" s="2" t="s">
        <v>208</v>
      </c>
      <c r="D647" s="2" t="s">
        <v>626</v>
      </c>
      <c r="E647" s="2" t="s">
        <v>464</v>
      </c>
      <c r="F647" s="37"/>
      <c r="G647" s="37"/>
      <c r="H647" s="37"/>
      <c r="I647" s="38"/>
      <c r="J647" s="37"/>
      <c r="K647" s="37"/>
      <c r="L647" s="37"/>
      <c r="M647" s="38"/>
      <c r="N647" s="37">
        <f>F647+J647</f>
        <v>0</v>
      </c>
      <c r="O647" s="37">
        <f>G647+K647</f>
        <v>0</v>
      </c>
      <c r="P647" s="37">
        <f>H647+L647</f>
        <v>0</v>
      </c>
      <c r="Q647" s="37">
        <f>I647+M647</f>
        <v>0</v>
      </c>
      <c r="R647" s="37"/>
      <c r="S647" s="37"/>
      <c r="T647" s="37"/>
      <c r="U647" s="38"/>
      <c r="V647" s="37">
        <f>N647+R647</f>
        <v>0</v>
      </c>
      <c r="W647" s="37">
        <f>O647+S647</f>
        <v>0</v>
      </c>
      <c r="X647" s="37">
        <f>P647+T647</f>
        <v>0</v>
      </c>
      <c r="Y647" s="37">
        <f>Q647+U647</f>
        <v>0</v>
      </c>
      <c r="Z647" s="37"/>
      <c r="AA647" s="37"/>
      <c r="AB647" s="37"/>
      <c r="AC647" s="38"/>
      <c r="AD647" s="37">
        <f>V647+Z647</f>
        <v>0</v>
      </c>
      <c r="AE647" s="37">
        <f>W647+AA647</f>
        <v>0</v>
      </c>
      <c r="AF647" s="37">
        <f>X647+AB647</f>
        <v>0</v>
      </c>
      <c r="AG647" s="37">
        <f>Y647+AC647</f>
        <v>0</v>
      </c>
      <c r="AH647" s="37"/>
      <c r="AI647" s="37"/>
      <c r="AJ647" s="37"/>
      <c r="AK647" s="38"/>
      <c r="AL647" s="37">
        <f>AD647+AH647</f>
        <v>0</v>
      </c>
      <c r="AM647" s="37">
        <f>AE647+AI647</f>
        <v>0</v>
      </c>
      <c r="AN647" s="37">
        <f>AF647+AJ647</f>
        <v>0</v>
      </c>
      <c r="AO647" s="37">
        <f>AG647+AK647</f>
        <v>0</v>
      </c>
      <c r="AP647" s="37"/>
      <c r="AQ647" s="37"/>
      <c r="AR647" s="37"/>
      <c r="AS647" s="38"/>
      <c r="AT647" s="37">
        <f>AL647+AP647</f>
        <v>0</v>
      </c>
      <c r="AU647" s="37">
        <f>AM647+AQ647</f>
        <v>0</v>
      </c>
      <c r="AV647" s="37">
        <f>AN647+AR647</f>
        <v>0</v>
      </c>
      <c r="AW647" s="37">
        <f>AO647+AS647</f>
        <v>0</v>
      </c>
      <c r="AX647" s="37"/>
      <c r="AY647" s="37"/>
      <c r="AZ647" s="37"/>
      <c r="BA647" s="38"/>
      <c r="BB647" s="37">
        <f>AT647+AX647</f>
        <v>0</v>
      </c>
      <c r="BC647" s="37">
        <f>AU647+AY647</f>
        <v>0</v>
      </c>
      <c r="BD647" s="37">
        <f>AV647+AZ647</f>
        <v>0</v>
      </c>
      <c r="BE647" s="37">
        <f>AW647+BA647</f>
        <v>0</v>
      </c>
      <c r="BF647" s="37"/>
      <c r="BG647" s="37"/>
      <c r="BH647" s="37"/>
      <c r="BI647" s="38"/>
      <c r="BJ647" s="37">
        <f>BB647+BF647</f>
        <v>0</v>
      </c>
      <c r="BK647" s="37">
        <f>BC647+BG647</f>
        <v>0</v>
      </c>
      <c r="BL647" s="37">
        <f>BD647+BH647</f>
        <v>0</v>
      </c>
      <c r="BM647" s="37">
        <f>BE647+BI647</f>
        <v>0</v>
      </c>
      <c r="BN647" s="37"/>
      <c r="BO647" s="37"/>
      <c r="BP647" s="37"/>
      <c r="BQ647" s="38"/>
      <c r="BR647" s="37">
        <f>BJ647+BN647</f>
        <v>0</v>
      </c>
      <c r="BS647" s="37">
        <f>BK647+BO647</f>
        <v>0</v>
      </c>
      <c r="BT647" s="37">
        <f>BL647+BP647</f>
        <v>0</v>
      </c>
      <c r="BU647" s="37">
        <f>BM647+BQ647</f>
        <v>0</v>
      </c>
      <c r="BV647" s="151"/>
      <c r="BW647" s="151"/>
      <c r="BX647" s="151"/>
      <c r="BY647" s="152"/>
      <c r="BZ647" s="37">
        <f>BR647+BV647</f>
        <v>0</v>
      </c>
      <c r="CA647" s="37">
        <f>BS647+BW647</f>
        <v>0</v>
      </c>
      <c r="CB647" s="37">
        <f>BT647+BX647</f>
        <v>0</v>
      </c>
      <c r="CC647" s="37">
        <f>BU647+BY647</f>
        <v>0</v>
      </c>
    </row>
    <row r="648" spans="1:81" s="36" customFormat="1" ht="66.75" x14ac:dyDescent="0.3">
      <c r="A648" s="9" t="s">
        <v>511</v>
      </c>
      <c r="B648" s="2" t="s">
        <v>40</v>
      </c>
      <c r="C648" s="2" t="s">
        <v>208</v>
      </c>
      <c r="D648" s="2" t="s">
        <v>504</v>
      </c>
      <c r="E648" s="2"/>
      <c r="F648" s="37">
        <f>F649+F653</f>
        <v>24716</v>
      </c>
      <c r="G648" s="37">
        <f t="shared" ref="G648:I648" si="3139">G649+G653</f>
        <v>0</v>
      </c>
      <c r="H648" s="37">
        <f t="shared" si="3139"/>
        <v>24716</v>
      </c>
      <c r="I648" s="37">
        <f t="shared" si="3139"/>
        <v>0</v>
      </c>
      <c r="J648" s="37">
        <f>J649+J653</f>
        <v>0</v>
      </c>
      <c r="K648" s="37">
        <f t="shared" ref="K648:M648" si="3140">K649+K653</f>
        <v>0</v>
      </c>
      <c r="L648" s="37">
        <f t="shared" si="3140"/>
        <v>0</v>
      </c>
      <c r="M648" s="37">
        <f t="shared" si="3140"/>
        <v>0</v>
      </c>
      <c r="N648" s="37">
        <f>N649+N653</f>
        <v>24716</v>
      </c>
      <c r="O648" s="37">
        <f t="shared" ref="O648:Q648" si="3141">O649+O653</f>
        <v>0</v>
      </c>
      <c r="P648" s="37">
        <f t="shared" si="3141"/>
        <v>24716</v>
      </c>
      <c r="Q648" s="37">
        <f t="shared" si="3141"/>
        <v>0</v>
      </c>
      <c r="R648" s="37">
        <f>R649+R653</f>
        <v>0</v>
      </c>
      <c r="S648" s="37">
        <f t="shared" ref="S648:U648" si="3142">S649+S653</f>
        <v>0</v>
      </c>
      <c r="T648" s="37">
        <f t="shared" si="3142"/>
        <v>0</v>
      </c>
      <c r="U648" s="37">
        <f t="shared" si="3142"/>
        <v>0</v>
      </c>
      <c r="V648" s="37">
        <f>V649+V653</f>
        <v>24716</v>
      </c>
      <c r="W648" s="37">
        <f t="shared" ref="W648:Y648" si="3143">W649+W653</f>
        <v>0</v>
      </c>
      <c r="X648" s="37">
        <f t="shared" si="3143"/>
        <v>24716</v>
      </c>
      <c r="Y648" s="37">
        <f t="shared" si="3143"/>
        <v>0</v>
      </c>
      <c r="Z648" s="37">
        <f>Z649+Z653</f>
        <v>0</v>
      </c>
      <c r="AA648" s="37">
        <f t="shared" ref="AA648:AC648" si="3144">AA649+AA653</f>
        <v>0</v>
      </c>
      <c r="AB648" s="37">
        <f t="shared" si="3144"/>
        <v>0</v>
      </c>
      <c r="AC648" s="37">
        <f t="shared" si="3144"/>
        <v>0</v>
      </c>
      <c r="AD648" s="37">
        <f>AD649+AD653</f>
        <v>24716</v>
      </c>
      <c r="AE648" s="37">
        <f t="shared" ref="AE648:AG648" si="3145">AE649+AE653</f>
        <v>0</v>
      </c>
      <c r="AF648" s="37">
        <f t="shared" si="3145"/>
        <v>24716</v>
      </c>
      <c r="AG648" s="37">
        <f t="shared" si="3145"/>
        <v>0</v>
      </c>
      <c r="AH648" s="37">
        <f>AH649+AH653</f>
        <v>0</v>
      </c>
      <c r="AI648" s="37">
        <f t="shared" ref="AI648:AK648" si="3146">AI649+AI653</f>
        <v>0</v>
      </c>
      <c r="AJ648" s="37">
        <f t="shared" si="3146"/>
        <v>0</v>
      </c>
      <c r="AK648" s="37">
        <f t="shared" si="3146"/>
        <v>0</v>
      </c>
      <c r="AL648" s="37">
        <f>AL649+AL653</f>
        <v>24716</v>
      </c>
      <c r="AM648" s="37">
        <f t="shared" ref="AM648:AO648" si="3147">AM649+AM653</f>
        <v>0</v>
      </c>
      <c r="AN648" s="37">
        <f t="shared" si="3147"/>
        <v>24716</v>
      </c>
      <c r="AO648" s="37">
        <f t="shared" si="3147"/>
        <v>0</v>
      </c>
      <c r="AP648" s="37">
        <f>AP649+AP653</f>
        <v>0</v>
      </c>
      <c r="AQ648" s="37">
        <f t="shared" ref="AQ648:AS648" si="3148">AQ649+AQ653</f>
        <v>0</v>
      </c>
      <c r="AR648" s="37">
        <f t="shared" si="3148"/>
        <v>0</v>
      </c>
      <c r="AS648" s="37">
        <f t="shared" si="3148"/>
        <v>0</v>
      </c>
      <c r="AT648" s="37">
        <f>AT649+AT653</f>
        <v>24716</v>
      </c>
      <c r="AU648" s="37">
        <f t="shared" ref="AU648:AW648" si="3149">AU649+AU653</f>
        <v>0</v>
      </c>
      <c r="AV648" s="37">
        <f t="shared" si="3149"/>
        <v>24716</v>
      </c>
      <c r="AW648" s="37">
        <f t="shared" si="3149"/>
        <v>0</v>
      </c>
      <c r="AX648" s="37">
        <f>AX649+AX653</f>
        <v>0</v>
      </c>
      <c r="AY648" s="37">
        <f t="shared" ref="AY648:BA648" si="3150">AY649+AY653</f>
        <v>0</v>
      </c>
      <c r="AZ648" s="37">
        <f t="shared" si="3150"/>
        <v>0</v>
      </c>
      <c r="BA648" s="37">
        <f t="shared" si="3150"/>
        <v>0</v>
      </c>
      <c r="BB648" s="37">
        <f>BB649+BB653</f>
        <v>24716</v>
      </c>
      <c r="BC648" s="37">
        <f t="shared" ref="BC648:BE648" si="3151">BC649+BC653</f>
        <v>0</v>
      </c>
      <c r="BD648" s="37">
        <f t="shared" si="3151"/>
        <v>24716</v>
      </c>
      <c r="BE648" s="37">
        <f t="shared" si="3151"/>
        <v>0</v>
      </c>
      <c r="BF648" s="37">
        <f>BF649+BF653</f>
        <v>0</v>
      </c>
      <c r="BG648" s="37">
        <f t="shared" ref="BG648:BI648" si="3152">BG649+BG653</f>
        <v>0</v>
      </c>
      <c r="BH648" s="37">
        <f t="shared" si="3152"/>
        <v>0</v>
      </c>
      <c r="BI648" s="37">
        <f t="shared" si="3152"/>
        <v>0</v>
      </c>
      <c r="BJ648" s="37">
        <f>BJ649+BJ653</f>
        <v>24716</v>
      </c>
      <c r="BK648" s="37">
        <f t="shared" ref="BK648:BM648" si="3153">BK649+BK653</f>
        <v>0</v>
      </c>
      <c r="BL648" s="37">
        <f t="shared" si="3153"/>
        <v>24716</v>
      </c>
      <c r="BM648" s="37">
        <f t="shared" si="3153"/>
        <v>0</v>
      </c>
      <c r="BN648" s="37">
        <f>BN649+BN653</f>
        <v>0</v>
      </c>
      <c r="BO648" s="37">
        <f t="shared" ref="BO648:BQ648" si="3154">BO649+BO653</f>
        <v>0</v>
      </c>
      <c r="BP648" s="37">
        <f t="shared" si="3154"/>
        <v>0</v>
      </c>
      <c r="BQ648" s="37">
        <f t="shared" si="3154"/>
        <v>0</v>
      </c>
      <c r="BR648" s="37">
        <f>BR649+BR653</f>
        <v>24716</v>
      </c>
      <c r="BS648" s="37">
        <f t="shared" ref="BS648:BU648" si="3155">BS649+BS653</f>
        <v>0</v>
      </c>
      <c r="BT648" s="37">
        <f t="shared" si="3155"/>
        <v>24716</v>
      </c>
      <c r="BU648" s="37">
        <f t="shared" si="3155"/>
        <v>0</v>
      </c>
      <c r="BV648" s="151">
        <f>BV649+BV653</f>
        <v>0</v>
      </c>
      <c r="BW648" s="151">
        <f t="shared" ref="BW648:BY648" si="3156">BW649+BW653</f>
        <v>0</v>
      </c>
      <c r="BX648" s="151">
        <f t="shared" si="3156"/>
        <v>0</v>
      </c>
      <c r="BY648" s="151">
        <f t="shared" si="3156"/>
        <v>0</v>
      </c>
      <c r="BZ648" s="37">
        <f>BZ649+BZ653</f>
        <v>24716</v>
      </c>
      <c r="CA648" s="37">
        <f t="shared" ref="CA648:CC648" si="3157">CA649+CA653</f>
        <v>0</v>
      </c>
      <c r="CB648" s="37">
        <f t="shared" si="3157"/>
        <v>24716</v>
      </c>
      <c r="CC648" s="37">
        <f t="shared" si="3157"/>
        <v>0</v>
      </c>
    </row>
    <row r="649" spans="1:81" s="36" customFormat="1" ht="33.75" x14ac:dyDescent="0.3">
      <c r="A649" s="9" t="s">
        <v>70</v>
      </c>
      <c r="B649" s="2" t="s">
        <v>40</v>
      </c>
      <c r="C649" s="2" t="s">
        <v>208</v>
      </c>
      <c r="D649" s="2" t="s">
        <v>505</v>
      </c>
      <c r="E649" s="2"/>
      <c r="F649" s="37">
        <f t="shared" ref="F649:N651" si="3158">F650</f>
        <v>23798</v>
      </c>
      <c r="G649" s="37">
        <f t="shared" si="3158"/>
        <v>0</v>
      </c>
      <c r="H649" s="37">
        <f t="shared" si="3158"/>
        <v>23798</v>
      </c>
      <c r="I649" s="37">
        <f t="shared" si="3158"/>
        <v>0</v>
      </c>
      <c r="J649" s="37">
        <f t="shared" si="3158"/>
        <v>0</v>
      </c>
      <c r="K649" s="37">
        <f t="shared" si="3158"/>
        <v>0</v>
      </c>
      <c r="L649" s="37">
        <f t="shared" si="3158"/>
        <v>0</v>
      </c>
      <c r="M649" s="37">
        <f t="shared" ref="J649:M651" si="3159">M650</f>
        <v>0</v>
      </c>
      <c r="N649" s="37">
        <f t="shared" si="3158"/>
        <v>23798</v>
      </c>
      <c r="O649" s="37">
        <f t="shared" ref="N649:AC651" si="3160">O650</f>
        <v>0</v>
      </c>
      <c r="P649" s="37">
        <f t="shared" si="3160"/>
        <v>23798</v>
      </c>
      <c r="Q649" s="37">
        <f t="shared" si="3160"/>
        <v>0</v>
      </c>
      <c r="R649" s="37">
        <f t="shared" si="3160"/>
        <v>0</v>
      </c>
      <c r="S649" s="37">
        <f t="shared" si="3160"/>
        <v>0</v>
      </c>
      <c r="T649" s="37">
        <f t="shared" si="3160"/>
        <v>0</v>
      </c>
      <c r="U649" s="37">
        <f t="shared" si="3160"/>
        <v>0</v>
      </c>
      <c r="V649" s="37">
        <f t="shared" si="3160"/>
        <v>23798</v>
      </c>
      <c r="W649" s="37">
        <f t="shared" si="3160"/>
        <v>0</v>
      </c>
      <c r="X649" s="37">
        <f t="shared" si="3160"/>
        <v>23798</v>
      </c>
      <c r="Y649" s="37">
        <f t="shared" si="3160"/>
        <v>0</v>
      </c>
      <c r="Z649" s="37">
        <f t="shared" si="3160"/>
        <v>0</v>
      </c>
      <c r="AA649" s="37">
        <f t="shared" si="3160"/>
        <v>0</v>
      </c>
      <c r="AB649" s="37">
        <f t="shared" si="3160"/>
        <v>0</v>
      </c>
      <c r="AC649" s="37">
        <f t="shared" si="3160"/>
        <v>0</v>
      </c>
      <c r="AD649" s="37">
        <f t="shared" ref="Z649:AP651" si="3161">AD650</f>
        <v>23798</v>
      </c>
      <c r="AE649" s="37">
        <f t="shared" si="3161"/>
        <v>0</v>
      </c>
      <c r="AF649" s="37">
        <f t="shared" si="3161"/>
        <v>23798</v>
      </c>
      <c r="AG649" s="37">
        <f t="shared" si="3161"/>
        <v>0</v>
      </c>
      <c r="AH649" s="37">
        <f t="shared" si="3161"/>
        <v>0</v>
      </c>
      <c r="AI649" s="37">
        <f t="shared" si="3161"/>
        <v>0</v>
      </c>
      <c r="AJ649" s="37">
        <f t="shared" si="3161"/>
        <v>0</v>
      </c>
      <c r="AK649" s="37">
        <f t="shared" si="3161"/>
        <v>0</v>
      </c>
      <c r="AL649" s="37">
        <f t="shared" si="3161"/>
        <v>23798</v>
      </c>
      <c r="AM649" s="37">
        <f t="shared" si="3161"/>
        <v>0</v>
      </c>
      <c r="AN649" s="37">
        <f t="shared" si="3161"/>
        <v>23798</v>
      </c>
      <c r="AO649" s="37">
        <f t="shared" si="3161"/>
        <v>0</v>
      </c>
      <c r="AP649" s="37">
        <f t="shared" si="3161"/>
        <v>0</v>
      </c>
      <c r="AQ649" s="37">
        <f t="shared" ref="AP649:BF651" si="3162">AQ650</f>
        <v>0</v>
      </c>
      <c r="AR649" s="37">
        <f t="shared" si="3162"/>
        <v>0</v>
      </c>
      <c r="AS649" s="37">
        <f t="shared" si="3162"/>
        <v>0</v>
      </c>
      <c r="AT649" s="37">
        <f t="shared" si="3162"/>
        <v>23798</v>
      </c>
      <c r="AU649" s="37">
        <f t="shared" si="3162"/>
        <v>0</v>
      </c>
      <c r="AV649" s="37">
        <f t="shared" si="3162"/>
        <v>23798</v>
      </c>
      <c r="AW649" s="37">
        <f t="shared" si="3162"/>
        <v>0</v>
      </c>
      <c r="AX649" s="37">
        <f t="shared" si="3162"/>
        <v>0</v>
      </c>
      <c r="AY649" s="37">
        <f t="shared" si="3162"/>
        <v>0</v>
      </c>
      <c r="AZ649" s="37">
        <f t="shared" si="3162"/>
        <v>0</v>
      </c>
      <c r="BA649" s="37">
        <f t="shared" si="3162"/>
        <v>0</v>
      </c>
      <c r="BB649" s="37">
        <f t="shared" si="3162"/>
        <v>23798</v>
      </c>
      <c r="BC649" s="37">
        <f t="shared" si="3162"/>
        <v>0</v>
      </c>
      <c r="BD649" s="37">
        <f t="shared" si="3162"/>
        <v>23798</v>
      </c>
      <c r="BE649" s="37">
        <f t="shared" si="3162"/>
        <v>0</v>
      </c>
      <c r="BF649" s="37">
        <f t="shared" si="3162"/>
        <v>0</v>
      </c>
      <c r="BG649" s="37">
        <f t="shared" ref="BF649:BV651" si="3163">BG650</f>
        <v>0</v>
      </c>
      <c r="BH649" s="37">
        <f t="shared" si="3163"/>
        <v>0</v>
      </c>
      <c r="BI649" s="37">
        <f t="shared" si="3163"/>
        <v>0</v>
      </c>
      <c r="BJ649" s="37">
        <f t="shared" si="3163"/>
        <v>23798</v>
      </c>
      <c r="BK649" s="37">
        <f t="shared" si="3163"/>
        <v>0</v>
      </c>
      <c r="BL649" s="37">
        <f t="shared" si="3163"/>
        <v>23798</v>
      </c>
      <c r="BM649" s="37">
        <f t="shared" si="3163"/>
        <v>0</v>
      </c>
      <c r="BN649" s="37">
        <f t="shared" si="3163"/>
        <v>0</v>
      </c>
      <c r="BO649" s="37">
        <f t="shared" si="3163"/>
        <v>0</v>
      </c>
      <c r="BP649" s="37">
        <f t="shared" si="3163"/>
        <v>0</v>
      </c>
      <c r="BQ649" s="37">
        <f t="shared" si="3163"/>
        <v>0</v>
      </c>
      <c r="BR649" s="37">
        <f t="shared" si="3163"/>
        <v>23798</v>
      </c>
      <c r="BS649" s="37">
        <f t="shared" si="3163"/>
        <v>0</v>
      </c>
      <c r="BT649" s="37">
        <f t="shared" si="3163"/>
        <v>23798</v>
      </c>
      <c r="BU649" s="37">
        <f t="shared" si="3163"/>
        <v>0</v>
      </c>
      <c r="BV649" s="151">
        <f t="shared" si="3163"/>
        <v>0</v>
      </c>
      <c r="BW649" s="151">
        <f t="shared" ref="BV649:CC651" si="3164">BW650</f>
        <v>0</v>
      </c>
      <c r="BX649" s="151">
        <f t="shared" si="3164"/>
        <v>0</v>
      </c>
      <c r="BY649" s="151">
        <f t="shared" si="3164"/>
        <v>0</v>
      </c>
      <c r="BZ649" s="37">
        <f t="shared" si="3164"/>
        <v>23798</v>
      </c>
      <c r="CA649" s="37">
        <f t="shared" si="3164"/>
        <v>0</v>
      </c>
      <c r="CB649" s="37">
        <f t="shared" si="3164"/>
        <v>23798</v>
      </c>
      <c r="CC649" s="37">
        <f t="shared" si="3164"/>
        <v>0</v>
      </c>
    </row>
    <row r="650" spans="1:81" s="36" customFormat="1" ht="33.75" x14ac:dyDescent="0.3">
      <c r="A650" s="9" t="s">
        <v>506</v>
      </c>
      <c r="B650" s="2" t="s">
        <v>40</v>
      </c>
      <c r="C650" s="2" t="s">
        <v>208</v>
      </c>
      <c r="D650" s="2" t="s">
        <v>507</v>
      </c>
      <c r="E650" s="2"/>
      <c r="F650" s="37">
        <f>F651</f>
        <v>23798</v>
      </c>
      <c r="G650" s="37">
        <f t="shared" si="3158"/>
        <v>0</v>
      </c>
      <c r="H650" s="37">
        <f t="shared" si="3158"/>
        <v>23798</v>
      </c>
      <c r="I650" s="37">
        <f t="shared" si="3158"/>
        <v>0</v>
      </c>
      <c r="J650" s="37">
        <f>J651</f>
        <v>0</v>
      </c>
      <c r="K650" s="37">
        <f t="shared" si="3159"/>
        <v>0</v>
      </c>
      <c r="L650" s="37">
        <f t="shared" si="3159"/>
        <v>0</v>
      </c>
      <c r="M650" s="37">
        <f t="shared" si="3159"/>
        <v>0</v>
      </c>
      <c r="N650" s="37">
        <f>N651</f>
        <v>23798</v>
      </c>
      <c r="O650" s="37">
        <f t="shared" si="3160"/>
        <v>0</v>
      </c>
      <c r="P650" s="37">
        <f t="shared" si="3160"/>
        <v>23798</v>
      </c>
      <c r="Q650" s="37">
        <f t="shared" si="3160"/>
        <v>0</v>
      </c>
      <c r="R650" s="37">
        <f>R651</f>
        <v>0</v>
      </c>
      <c r="S650" s="37">
        <f t="shared" si="3160"/>
        <v>0</v>
      </c>
      <c r="T650" s="37">
        <f t="shared" si="3160"/>
        <v>0</v>
      </c>
      <c r="U650" s="37">
        <f t="shared" si="3160"/>
        <v>0</v>
      </c>
      <c r="V650" s="37">
        <f>V651</f>
        <v>23798</v>
      </c>
      <c r="W650" s="37">
        <f t="shared" si="3160"/>
        <v>0</v>
      </c>
      <c r="X650" s="37">
        <f t="shared" si="3160"/>
        <v>23798</v>
      </c>
      <c r="Y650" s="37">
        <f t="shared" si="3160"/>
        <v>0</v>
      </c>
      <c r="Z650" s="37">
        <f>Z651</f>
        <v>0</v>
      </c>
      <c r="AA650" s="37">
        <f t="shared" si="3161"/>
        <v>0</v>
      </c>
      <c r="AB650" s="37">
        <f t="shared" si="3161"/>
        <v>0</v>
      </c>
      <c r="AC650" s="37">
        <f t="shared" si="3161"/>
        <v>0</v>
      </c>
      <c r="AD650" s="37">
        <f>AD651</f>
        <v>23798</v>
      </c>
      <c r="AE650" s="37">
        <f t="shared" si="3161"/>
        <v>0</v>
      </c>
      <c r="AF650" s="37">
        <f t="shared" si="3161"/>
        <v>23798</v>
      </c>
      <c r="AG650" s="37">
        <f t="shared" si="3161"/>
        <v>0</v>
      </c>
      <c r="AH650" s="37">
        <f>AH651</f>
        <v>0</v>
      </c>
      <c r="AI650" s="37">
        <f t="shared" si="3161"/>
        <v>0</v>
      </c>
      <c r="AJ650" s="37">
        <f t="shared" si="3161"/>
        <v>0</v>
      </c>
      <c r="AK650" s="37">
        <f t="shared" si="3161"/>
        <v>0</v>
      </c>
      <c r="AL650" s="37">
        <f>AL651</f>
        <v>23798</v>
      </c>
      <c r="AM650" s="37">
        <f t="shared" si="3161"/>
        <v>0</v>
      </c>
      <c r="AN650" s="37">
        <f t="shared" si="3161"/>
        <v>23798</v>
      </c>
      <c r="AO650" s="37">
        <f t="shared" si="3161"/>
        <v>0</v>
      </c>
      <c r="AP650" s="37">
        <f>AP651</f>
        <v>0</v>
      </c>
      <c r="AQ650" s="37">
        <f t="shared" si="3162"/>
        <v>0</v>
      </c>
      <c r="AR650" s="37">
        <f t="shared" si="3162"/>
        <v>0</v>
      </c>
      <c r="AS650" s="37">
        <f t="shared" si="3162"/>
        <v>0</v>
      </c>
      <c r="AT650" s="37">
        <f>AT651</f>
        <v>23798</v>
      </c>
      <c r="AU650" s="37">
        <f t="shared" si="3162"/>
        <v>0</v>
      </c>
      <c r="AV650" s="37">
        <f t="shared" si="3162"/>
        <v>23798</v>
      </c>
      <c r="AW650" s="37">
        <f t="shared" si="3162"/>
        <v>0</v>
      </c>
      <c r="AX650" s="37">
        <f>AX651</f>
        <v>0</v>
      </c>
      <c r="AY650" s="37">
        <f t="shared" si="3162"/>
        <v>0</v>
      </c>
      <c r="AZ650" s="37">
        <f t="shared" si="3162"/>
        <v>0</v>
      </c>
      <c r="BA650" s="37">
        <f t="shared" si="3162"/>
        <v>0</v>
      </c>
      <c r="BB650" s="37">
        <f>BB651</f>
        <v>23798</v>
      </c>
      <c r="BC650" s="37">
        <f t="shared" si="3162"/>
        <v>0</v>
      </c>
      <c r="BD650" s="37">
        <f t="shared" si="3162"/>
        <v>23798</v>
      </c>
      <c r="BE650" s="37">
        <f t="shared" si="3162"/>
        <v>0</v>
      </c>
      <c r="BF650" s="37">
        <f>BF651</f>
        <v>0</v>
      </c>
      <c r="BG650" s="37">
        <f t="shared" si="3163"/>
        <v>0</v>
      </c>
      <c r="BH650" s="37">
        <f t="shared" si="3163"/>
        <v>0</v>
      </c>
      <c r="BI650" s="37">
        <f t="shared" si="3163"/>
        <v>0</v>
      </c>
      <c r="BJ650" s="37">
        <f>BJ651</f>
        <v>23798</v>
      </c>
      <c r="BK650" s="37">
        <f t="shared" si="3163"/>
        <v>0</v>
      </c>
      <c r="BL650" s="37">
        <f t="shared" si="3163"/>
        <v>23798</v>
      </c>
      <c r="BM650" s="37">
        <f t="shared" si="3163"/>
        <v>0</v>
      </c>
      <c r="BN650" s="37">
        <f>BN651</f>
        <v>0</v>
      </c>
      <c r="BO650" s="37">
        <f t="shared" si="3163"/>
        <v>0</v>
      </c>
      <c r="BP650" s="37">
        <f t="shared" si="3163"/>
        <v>0</v>
      </c>
      <c r="BQ650" s="37">
        <f t="shared" si="3163"/>
        <v>0</v>
      </c>
      <c r="BR650" s="37">
        <f>BR651</f>
        <v>23798</v>
      </c>
      <c r="BS650" s="37">
        <f t="shared" si="3163"/>
        <v>0</v>
      </c>
      <c r="BT650" s="37">
        <f t="shared" si="3163"/>
        <v>23798</v>
      </c>
      <c r="BU650" s="37">
        <f t="shared" si="3163"/>
        <v>0</v>
      </c>
      <c r="BV650" s="151">
        <f>BV651</f>
        <v>0</v>
      </c>
      <c r="BW650" s="151">
        <f t="shared" si="3164"/>
        <v>0</v>
      </c>
      <c r="BX650" s="151">
        <f t="shared" si="3164"/>
        <v>0</v>
      </c>
      <c r="BY650" s="151">
        <f t="shared" si="3164"/>
        <v>0</v>
      </c>
      <c r="BZ650" s="37">
        <f>BZ651</f>
        <v>23798</v>
      </c>
      <c r="CA650" s="37">
        <f t="shared" si="3164"/>
        <v>0</v>
      </c>
      <c r="CB650" s="37">
        <f t="shared" si="3164"/>
        <v>23798</v>
      </c>
      <c r="CC650" s="37">
        <f t="shared" si="3164"/>
        <v>0</v>
      </c>
    </row>
    <row r="651" spans="1:81" s="36" customFormat="1" ht="33.75" x14ac:dyDescent="0.3">
      <c r="A651" s="9" t="s">
        <v>74</v>
      </c>
      <c r="B651" s="2" t="s">
        <v>40</v>
      </c>
      <c r="C651" s="2" t="s">
        <v>208</v>
      </c>
      <c r="D651" s="2" t="s">
        <v>507</v>
      </c>
      <c r="E651" s="2" t="s">
        <v>463</v>
      </c>
      <c r="F651" s="37">
        <f t="shared" si="3158"/>
        <v>23798</v>
      </c>
      <c r="G651" s="37">
        <f t="shared" si="3158"/>
        <v>0</v>
      </c>
      <c r="H651" s="37">
        <f t="shared" si="3158"/>
        <v>23798</v>
      </c>
      <c r="I651" s="37">
        <f t="shared" si="3158"/>
        <v>0</v>
      </c>
      <c r="J651" s="37">
        <f t="shared" si="3159"/>
        <v>0</v>
      </c>
      <c r="K651" s="37">
        <f t="shared" si="3159"/>
        <v>0</v>
      </c>
      <c r="L651" s="37">
        <f t="shared" si="3159"/>
        <v>0</v>
      </c>
      <c r="M651" s="37">
        <f t="shared" si="3159"/>
        <v>0</v>
      </c>
      <c r="N651" s="37">
        <f t="shared" si="3160"/>
        <v>23798</v>
      </c>
      <c r="O651" s="37">
        <f t="shared" si="3160"/>
        <v>0</v>
      </c>
      <c r="P651" s="37">
        <f t="shared" si="3160"/>
        <v>23798</v>
      </c>
      <c r="Q651" s="37">
        <f t="shared" si="3160"/>
        <v>0</v>
      </c>
      <c r="R651" s="37">
        <f t="shared" si="3160"/>
        <v>0</v>
      </c>
      <c r="S651" s="37">
        <f t="shared" si="3160"/>
        <v>0</v>
      </c>
      <c r="T651" s="37">
        <f t="shared" si="3160"/>
        <v>0</v>
      </c>
      <c r="U651" s="37">
        <f t="shared" si="3160"/>
        <v>0</v>
      </c>
      <c r="V651" s="37">
        <f t="shared" si="3160"/>
        <v>23798</v>
      </c>
      <c r="W651" s="37">
        <f t="shared" si="3160"/>
        <v>0</v>
      </c>
      <c r="X651" s="37">
        <f t="shared" si="3160"/>
        <v>23798</v>
      </c>
      <c r="Y651" s="37">
        <f t="shared" si="3160"/>
        <v>0</v>
      </c>
      <c r="Z651" s="37">
        <f t="shared" si="3161"/>
        <v>0</v>
      </c>
      <c r="AA651" s="37">
        <f t="shared" si="3161"/>
        <v>0</v>
      </c>
      <c r="AB651" s="37">
        <f t="shared" si="3161"/>
        <v>0</v>
      </c>
      <c r="AC651" s="37">
        <f t="shared" si="3161"/>
        <v>0</v>
      </c>
      <c r="AD651" s="37">
        <f t="shared" si="3161"/>
        <v>23798</v>
      </c>
      <c r="AE651" s="37">
        <f t="shared" si="3161"/>
        <v>0</v>
      </c>
      <c r="AF651" s="37">
        <f t="shared" si="3161"/>
        <v>23798</v>
      </c>
      <c r="AG651" s="37">
        <f t="shared" si="3161"/>
        <v>0</v>
      </c>
      <c r="AH651" s="37">
        <f t="shared" si="3161"/>
        <v>0</v>
      </c>
      <c r="AI651" s="37">
        <f t="shared" si="3161"/>
        <v>0</v>
      </c>
      <c r="AJ651" s="37">
        <f t="shared" si="3161"/>
        <v>0</v>
      </c>
      <c r="AK651" s="37">
        <f t="shared" si="3161"/>
        <v>0</v>
      </c>
      <c r="AL651" s="37">
        <f t="shared" si="3161"/>
        <v>23798</v>
      </c>
      <c r="AM651" s="37">
        <f t="shared" si="3161"/>
        <v>0</v>
      </c>
      <c r="AN651" s="37">
        <f t="shared" si="3161"/>
        <v>23798</v>
      </c>
      <c r="AO651" s="37">
        <f t="shared" si="3161"/>
        <v>0</v>
      </c>
      <c r="AP651" s="37">
        <f t="shared" si="3162"/>
        <v>0</v>
      </c>
      <c r="AQ651" s="37">
        <f t="shared" si="3162"/>
        <v>0</v>
      </c>
      <c r="AR651" s="37">
        <f t="shared" si="3162"/>
        <v>0</v>
      </c>
      <c r="AS651" s="37">
        <f t="shared" si="3162"/>
        <v>0</v>
      </c>
      <c r="AT651" s="37">
        <f t="shared" si="3162"/>
        <v>23798</v>
      </c>
      <c r="AU651" s="37">
        <f t="shared" si="3162"/>
        <v>0</v>
      </c>
      <c r="AV651" s="37">
        <f t="shared" si="3162"/>
        <v>23798</v>
      </c>
      <c r="AW651" s="37">
        <f t="shared" si="3162"/>
        <v>0</v>
      </c>
      <c r="AX651" s="37">
        <f t="shared" si="3162"/>
        <v>0</v>
      </c>
      <c r="AY651" s="37">
        <f t="shared" si="3162"/>
        <v>0</v>
      </c>
      <c r="AZ651" s="37">
        <f t="shared" si="3162"/>
        <v>0</v>
      </c>
      <c r="BA651" s="37">
        <f t="shared" si="3162"/>
        <v>0</v>
      </c>
      <c r="BB651" s="37">
        <f t="shared" si="3162"/>
        <v>23798</v>
      </c>
      <c r="BC651" s="37">
        <f t="shared" si="3162"/>
        <v>0</v>
      </c>
      <c r="BD651" s="37">
        <f t="shared" si="3162"/>
        <v>23798</v>
      </c>
      <c r="BE651" s="37">
        <f t="shared" si="3162"/>
        <v>0</v>
      </c>
      <c r="BF651" s="37">
        <f t="shared" si="3163"/>
        <v>0</v>
      </c>
      <c r="BG651" s="37">
        <f t="shared" si="3163"/>
        <v>0</v>
      </c>
      <c r="BH651" s="37">
        <f t="shared" si="3163"/>
        <v>0</v>
      </c>
      <c r="BI651" s="37">
        <f t="shared" si="3163"/>
        <v>0</v>
      </c>
      <c r="BJ651" s="37">
        <f t="shared" si="3163"/>
        <v>23798</v>
      </c>
      <c r="BK651" s="37">
        <f t="shared" si="3163"/>
        <v>0</v>
      </c>
      <c r="BL651" s="37">
        <f t="shared" si="3163"/>
        <v>23798</v>
      </c>
      <c r="BM651" s="37">
        <f t="shared" si="3163"/>
        <v>0</v>
      </c>
      <c r="BN651" s="37">
        <f t="shared" si="3163"/>
        <v>0</v>
      </c>
      <c r="BO651" s="37">
        <f t="shared" si="3163"/>
        <v>0</v>
      </c>
      <c r="BP651" s="37">
        <f t="shared" si="3163"/>
        <v>0</v>
      </c>
      <c r="BQ651" s="37">
        <f t="shared" si="3163"/>
        <v>0</v>
      </c>
      <c r="BR651" s="37">
        <f t="shared" si="3163"/>
        <v>23798</v>
      </c>
      <c r="BS651" s="37">
        <f t="shared" si="3163"/>
        <v>0</v>
      </c>
      <c r="BT651" s="37">
        <f t="shared" si="3163"/>
        <v>23798</v>
      </c>
      <c r="BU651" s="37">
        <f t="shared" si="3163"/>
        <v>0</v>
      </c>
      <c r="BV651" s="151">
        <f t="shared" si="3164"/>
        <v>0</v>
      </c>
      <c r="BW651" s="151">
        <f t="shared" si="3164"/>
        <v>0</v>
      </c>
      <c r="BX651" s="151">
        <f t="shared" si="3164"/>
        <v>0</v>
      </c>
      <c r="BY651" s="151">
        <f t="shared" si="3164"/>
        <v>0</v>
      </c>
      <c r="BZ651" s="37">
        <f t="shared" si="3164"/>
        <v>23798</v>
      </c>
      <c r="CA651" s="37">
        <f t="shared" si="3164"/>
        <v>0</v>
      </c>
      <c r="CB651" s="37">
        <f t="shared" si="3164"/>
        <v>23798</v>
      </c>
      <c r="CC651" s="37">
        <f t="shared" si="3164"/>
        <v>0</v>
      </c>
    </row>
    <row r="652" spans="1:81" s="36" customFormat="1" ht="18.75" x14ac:dyDescent="0.3">
      <c r="A652" s="62" t="s">
        <v>75</v>
      </c>
      <c r="B652" s="2" t="s">
        <v>40</v>
      </c>
      <c r="C652" s="2" t="s">
        <v>208</v>
      </c>
      <c r="D652" s="2" t="s">
        <v>507</v>
      </c>
      <c r="E652" s="2" t="s">
        <v>508</v>
      </c>
      <c r="F652" s="37">
        <v>23798</v>
      </c>
      <c r="G652" s="37"/>
      <c r="H652" s="37">
        <v>23798</v>
      </c>
      <c r="I652" s="38"/>
      <c r="J652" s="37"/>
      <c r="K652" s="37"/>
      <c r="L652" s="37"/>
      <c r="M652" s="38"/>
      <c r="N652" s="37">
        <f>F652+J652</f>
        <v>23798</v>
      </c>
      <c r="O652" s="37">
        <f>G652+K652</f>
        <v>0</v>
      </c>
      <c r="P652" s="37">
        <f>H652+L652</f>
        <v>23798</v>
      </c>
      <c r="Q652" s="37">
        <f>I652+M652</f>
        <v>0</v>
      </c>
      <c r="R652" s="37"/>
      <c r="S652" s="37"/>
      <c r="T652" s="37"/>
      <c r="U652" s="38"/>
      <c r="V652" s="37">
        <f t="shared" ref="V652" si="3165">N652+R652+S652</f>
        <v>23798</v>
      </c>
      <c r="W652" s="37">
        <f t="shared" ref="W652" si="3166">O652+S652</f>
        <v>0</v>
      </c>
      <c r="X652" s="37">
        <f t="shared" ref="X652" si="3167">P652+T652+U652</f>
        <v>23798</v>
      </c>
      <c r="Y652" s="37">
        <f t="shared" ref="Y652" si="3168">Q652+U652</f>
        <v>0</v>
      </c>
      <c r="Z652" s="37"/>
      <c r="AA652" s="37"/>
      <c r="AB652" s="37"/>
      <c r="AC652" s="38"/>
      <c r="AD652" s="37">
        <f t="shared" ref="AD652" si="3169">V652+Z652+AA652</f>
        <v>23798</v>
      </c>
      <c r="AE652" s="37">
        <f t="shared" ref="AE652" si="3170">W652+AA652</f>
        <v>0</v>
      </c>
      <c r="AF652" s="37">
        <f t="shared" ref="AF652" si="3171">X652+AB652+AC652</f>
        <v>23798</v>
      </c>
      <c r="AG652" s="37">
        <f t="shared" ref="AG652" si="3172">Y652+AC652</f>
        <v>0</v>
      </c>
      <c r="AH652" s="37"/>
      <c r="AI652" s="37"/>
      <c r="AJ652" s="37"/>
      <c r="AK652" s="38"/>
      <c r="AL652" s="37">
        <f t="shared" ref="AL652" si="3173">AD652+AH652+AI652</f>
        <v>23798</v>
      </c>
      <c r="AM652" s="37">
        <f t="shared" ref="AM652" si="3174">AE652+AI652</f>
        <v>0</v>
      </c>
      <c r="AN652" s="37">
        <f t="shared" ref="AN652" si="3175">AF652+AJ652+AK652</f>
        <v>23798</v>
      </c>
      <c r="AO652" s="37">
        <f t="shared" ref="AO652" si="3176">AG652+AK652</f>
        <v>0</v>
      </c>
      <c r="AP652" s="37"/>
      <c r="AQ652" s="37"/>
      <c r="AR652" s="37"/>
      <c r="AS652" s="38"/>
      <c r="AT652" s="37">
        <f t="shared" ref="AT652" si="3177">AL652+AP652+AQ652</f>
        <v>23798</v>
      </c>
      <c r="AU652" s="37">
        <f t="shared" ref="AU652" si="3178">AM652+AQ652</f>
        <v>0</v>
      </c>
      <c r="AV652" s="37">
        <f t="shared" ref="AV652" si="3179">AN652+AR652+AS652</f>
        <v>23798</v>
      </c>
      <c r="AW652" s="37">
        <f t="shared" ref="AW652" si="3180">AO652+AS652</f>
        <v>0</v>
      </c>
      <c r="AX652" s="37"/>
      <c r="AY652" s="37"/>
      <c r="AZ652" s="37"/>
      <c r="BA652" s="38"/>
      <c r="BB652" s="37">
        <f t="shared" ref="BB652" si="3181">AT652+AX652+AY652</f>
        <v>23798</v>
      </c>
      <c r="BC652" s="37">
        <f t="shared" ref="BC652" si="3182">AU652+AY652</f>
        <v>0</v>
      </c>
      <c r="BD652" s="37">
        <f t="shared" ref="BD652" si="3183">AV652+AZ652+BA652</f>
        <v>23798</v>
      </c>
      <c r="BE652" s="37">
        <f t="shared" ref="BE652" si="3184">AW652+BA652</f>
        <v>0</v>
      </c>
      <c r="BF652" s="37"/>
      <c r="BG652" s="37"/>
      <c r="BH652" s="37"/>
      <c r="BI652" s="38"/>
      <c r="BJ652" s="37">
        <f t="shared" ref="BJ652" si="3185">BB652+BF652+BG652</f>
        <v>23798</v>
      </c>
      <c r="BK652" s="37">
        <f t="shared" ref="BK652" si="3186">BC652+BG652</f>
        <v>0</v>
      </c>
      <c r="BL652" s="37">
        <f t="shared" ref="BL652" si="3187">BD652+BH652+BI652</f>
        <v>23798</v>
      </c>
      <c r="BM652" s="37">
        <f t="shared" ref="BM652" si="3188">BE652+BI652</f>
        <v>0</v>
      </c>
      <c r="BN652" s="37"/>
      <c r="BO652" s="37"/>
      <c r="BP652" s="37"/>
      <c r="BQ652" s="38"/>
      <c r="BR652" s="37">
        <f t="shared" ref="BR652" si="3189">BJ652+BN652+BO652</f>
        <v>23798</v>
      </c>
      <c r="BS652" s="37">
        <f t="shared" ref="BS652" si="3190">BK652+BO652</f>
        <v>0</v>
      </c>
      <c r="BT652" s="37">
        <f t="shared" ref="BT652" si="3191">BL652+BP652+BQ652</f>
        <v>23798</v>
      </c>
      <c r="BU652" s="37">
        <f t="shared" ref="BU652" si="3192">BM652+BQ652</f>
        <v>0</v>
      </c>
      <c r="BV652" s="151"/>
      <c r="BW652" s="151"/>
      <c r="BX652" s="151"/>
      <c r="BY652" s="152"/>
      <c r="BZ652" s="37">
        <f t="shared" ref="BZ652" si="3193">BR652+BV652+BW652</f>
        <v>23798</v>
      </c>
      <c r="CA652" s="37">
        <f t="shared" ref="CA652" si="3194">BS652+BW652</f>
        <v>0</v>
      </c>
      <c r="CB652" s="37">
        <f t="shared" ref="CB652" si="3195">BT652+BX652+BY652</f>
        <v>23798</v>
      </c>
      <c r="CC652" s="37">
        <f t="shared" ref="CC652" si="3196">BU652+BY652</f>
        <v>0</v>
      </c>
    </row>
    <row r="653" spans="1:81" s="36" customFormat="1" ht="18.75" x14ac:dyDescent="0.3">
      <c r="A653" s="9" t="s">
        <v>64</v>
      </c>
      <c r="B653" s="2" t="s">
        <v>40</v>
      </c>
      <c r="C653" s="2" t="s">
        <v>208</v>
      </c>
      <c r="D653" s="2" t="s">
        <v>509</v>
      </c>
      <c r="E653" s="2"/>
      <c r="F653" s="37">
        <f t="shared" ref="F653:N655" si="3197">F654</f>
        <v>918</v>
      </c>
      <c r="G653" s="37">
        <f t="shared" si="3197"/>
        <v>0</v>
      </c>
      <c r="H653" s="37">
        <f t="shared" si="3197"/>
        <v>918</v>
      </c>
      <c r="I653" s="37">
        <f t="shared" si="3197"/>
        <v>0</v>
      </c>
      <c r="J653" s="37">
        <f t="shared" si="3197"/>
        <v>0</v>
      </c>
      <c r="K653" s="37">
        <f t="shared" si="3197"/>
        <v>0</v>
      </c>
      <c r="L653" s="37">
        <f t="shared" si="3197"/>
        <v>0</v>
      </c>
      <c r="M653" s="37">
        <f t="shared" ref="J653:M655" si="3198">M654</f>
        <v>0</v>
      </c>
      <c r="N653" s="37">
        <f t="shared" si="3197"/>
        <v>918</v>
      </c>
      <c r="O653" s="37">
        <f t="shared" ref="N653:AC655" si="3199">O654</f>
        <v>0</v>
      </c>
      <c r="P653" s="37">
        <f t="shared" si="3199"/>
        <v>918</v>
      </c>
      <c r="Q653" s="37">
        <f t="shared" si="3199"/>
        <v>0</v>
      </c>
      <c r="R653" s="37">
        <f t="shared" si="3199"/>
        <v>0</v>
      </c>
      <c r="S653" s="37">
        <f t="shared" si="3199"/>
        <v>0</v>
      </c>
      <c r="T653" s="37">
        <f t="shared" si="3199"/>
        <v>0</v>
      </c>
      <c r="U653" s="37">
        <f t="shared" si="3199"/>
        <v>0</v>
      </c>
      <c r="V653" s="37">
        <f t="shared" si="3199"/>
        <v>918</v>
      </c>
      <c r="W653" s="37">
        <f t="shared" si="3199"/>
        <v>0</v>
      </c>
      <c r="X653" s="37">
        <f t="shared" si="3199"/>
        <v>918</v>
      </c>
      <c r="Y653" s="37">
        <f t="shared" si="3199"/>
        <v>0</v>
      </c>
      <c r="Z653" s="37">
        <f t="shared" si="3199"/>
        <v>0</v>
      </c>
      <c r="AA653" s="37">
        <f t="shared" si="3199"/>
        <v>0</v>
      </c>
      <c r="AB653" s="37">
        <f t="shared" si="3199"/>
        <v>0</v>
      </c>
      <c r="AC653" s="37">
        <f t="shared" si="3199"/>
        <v>0</v>
      </c>
      <c r="AD653" s="37">
        <f t="shared" ref="Z653:AP655" si="3200">AD654</f>
        <v>918</v>
      </c>
      <c r="AE653" s="37">
        <f t="shared" si="3200"/>
        <v>0</v>
      </c>
      <c r="AF653" s="37">
        <f t="shared" si="3200"/>
        <v>918</v>
      </c>
      <c r="AG653" s="37">
        <f t="shared" si="3200"/>
        <v>0</v>
      </c>
      <c r="AH653" s="37">
        <f t="shared" si="3200"/>
        <v>0</v>
      </c>
      <c r="AI653" s="37">
        <f t="shared" si="3200"/>
        <v>0</v>
      </c>
      <c r="AJ653" s="37">
        <f t="shared" si="3200"/>
        <v>0</v>
      </c>
      <c r="AK653" s="37">
        <f t="shared" si="3200"/>
        <v>0</v>
      </c>
      <c r="AL653" s="37">
        <f t="shared" si="3200"/>
        <v>918</v>
      </c>
      <c r="AM653" s="37">
        <f t="shared" si="3200"/>
        <v>0</v>
      </c>
      <c r="AN653" s="37">
        <f t="shared" si="3200"/>
        <v>918</v>
      </c>
      <c r="AO653" s="37">
        <f t="shared" si="3200"/>
        <v>0</v>
      </c>
      <c r="AP653" s="37">
        <f t="shared" si="3200"/>
        <v>0</v>
      </c>
      <c r="AQ653" s="37">
        <f t="shared" ref="AP653:BF655" si="3201">AQ654</f>
        <v>0</v>
      </c>
      <c r="AR653" s="37">
        <f t="shared" si="3201"/>
        <v>0</v>
      </c>
      <c r="AS653" s="37">
        <f t="shared" si="3201"/>
        <v>0</v>
      </c>
      <c r="AT653" s="37">
        <f t="shared" si="3201"/>
        <v>918</v>
      </c>
      <c r="AU653" s="37">
        <f t="shared" si="3201"/>
        <v>0</v>
      </c>
      <c r="AV653" s="37">
        <f t="shared" si="3201"/>
        <v>918</v>
      </c>
      <c r="AW653" s="37">
        <f t="shared" si="3201"/>
        <v>0</v>
      </c>
      <c r="AX653" s="37">
        <f t="shared" si="3201"/>
        <v>0</v>
      </c>
      <c r="AY653" s="37">
        <f t="shared" si="3201"/>
        <v>0</v>
      </c>
      <c r="AZ653" s="37">
        <f t="shared" si="3201"/>
        <v>0</v>
      </c>
      <c r="BA653" s="37">
        <f t="shared" si="3201"/>
        <v>0</v>
      </c>
      <c r="BB653" s="37">
        <f t="shared" si="3201"/>
        <v>918</v>
      </c>
      <c r="BC653" s="37">
        <f t="shared" si="3201"/>
        <v>0</v>
      </c>
      <c r="BD653" s="37">
        <f t="shared" si="3201"/>
        <v>918</v>
      </c>
      <c r="BE653" s="37">
        <f t="shared" si="3201"/>
        <v>0</v>
      </c>
      <c r="BF653" s="37">
        <f t="shared" si="3201"/>
        <v>0</v>
      </c>
      <c r="BG653" s="37">
        <f t="shared" ref="BF653:BV655" si="3202">BG654</f>
        <v>0</v>
      </c>
      <c r="BH653" s="37">
        <f t="shared" si="3202"/>
        <v>0</v>
      </c>
      <c r="BI653" s="37">
        <f t="shared" si="3202"/>
        <v>0</v>
      </c>
      <c r="BJ653" s="37">
        <f t="shared" si="3202"/>
        <v>918</v>
      </c>
      <c r="BK653" s="37">
        <f t="shared" si="3202"/>
        <v>0</v>
      </c>
      <c r="BL653" s="37">
        <f t="shared" si="3202"/>
        <v>918</v>
      </c>
      <c r="BM653" s="37">
        <f t="shared" si="3202"/>
        <v>0</v>
      </c>
      <c r="BN653" s="37">
        <f t="shared" si="3202"/>
        <v>0</v>
      </c>
      <c r="BO653" s="37">
        <f t="shared" si="3202"/>
        <v>0</v>
      </c>
      <c r="BP653" s="37">
        <f t="shared" si="3202"/>
        <v>0</v>
      </c>
      <c r="BQ653" s="37">
        <f t="shared" si="3202"/>
        <v>0</v>
      </c>
      <c r="BR653" s="37">
        <f t="shared" si="3202"/>
        <v>918</v>
      </c>
      <c r="BS653" s="37">
        <f t="shared" si="3202"/>
        <v>0</v>
      </c>
      <c r="BT653" s="37">
        <f t="shared" si="3202"/>
        <v>918</v>
      </c>
      <c r="BU653" s="37">
        <f t="shared" si="3202"/>
        <v>0</v>
      </c>
      <c r="BV653" s="151">
        <f t="shared" si="3202"/>
        <v>0</v>
      </c>
      <c r="BW653" s="151">
        <f t="shared" ref="BV653:CC655" si="3203">BW654</f>
        <v>0</v>
      </c>
      <c r="BX653" s="151">
        <f t="shared" si="3203"/>
        <v>0</v>
      </c>
      <c r="BY653" s="151">
        <f t="shared" si="3203"/>
        <v>0</v>
      </c>
      <c r="BZ653" s="37">
        <f t="shared" si="3203"/>
        <v>918</v>
      </c>
      <c r="CA653" s="37">
        <f t="shared" si="3203"/>
        <v>0</v>
      </c>
      <c r="CB653" s="37">
        <f t="shared" si="3203"/>
        <v>918</v>
      </c>
      <c r="CC653" s="37">
        <f t="shared" si="3203"/>
        <v>0</v>
      </c>
    </row>
    <row r="654" spans="1:81" s="36" customFormat="1" ht="18.75" x14ac:dyDescent="0.3">
      <c r="A654" s="62" t="s">
        <v>212</v>
      </c>
      <c r="B654" s="2" t="s">
        <v>40</v>
      </c>
      <c r="C654" s="2" t="s">
        <v>208</v>
      </c>
      <c r="D654" s="2" t="s">
        <v>510</v>
      </c>
      <c r="E654" s="2"/>
      <c r="F654" s="37">
        <f>F655+F657</f>
        <v>918</v>
      </c>
      <c r="G654" s="37">
        <f t="shared" ref="G654:I654" si="3204">G655+G657</f>
        <v>0</v>
      </c>
      <c r="H654" s="37">
        <f t="shared" si="3204"/>
        <v>918</v>
      </c>
      <c r="I654" s="37">
        <f t="shared" si="3204"/>
        <v>0</v>
      </c>
      <c r="J654" s="37">
        <f>J655+J657</f>
        <v>0</v>
      </c>
      <c r="K654" s="37">
        <f t="shared" ref="K654:M654" si="3205">K655+K657</f>
        <v>0</v>
      </c>
      <c r="L654" s="37">
        <f t="shared" si="3205"/>
        <v>0</v>
      </c>
      <c r="M654" s="37">
        <f t="shared" si="3205"/>
        <v>0</v>
      </c>
      <c r="N654" s="37">
        <f>N655+N657</f>
        <v>918</v>
      </c>
      <c r="O654" s="37">
        <f t="shared" ref="O654:Q654" si="3206">O655+O657</f>
        <v>0</v>
      </c>
      <c r="P654" s="37">
        <f t="shared" si="3206"/>
        <v>918</v>
      </c>
      <c r="Q654" s="37">
        <f t="shared" si="3206"/>
        <v>0</v>
      </c>
      <c r="R654" s="37">
        <f>R655+R657</f>
        <v>0</v>
      </c>
      <c r="S654" s="37">
        <f t="shared" ref="S654:U654" si="3207">S655+S657</f>
        <v>0</v>
      </c>
      <c r="T654" s="37">
        <f t="shared" si="3207"/>
        <v>0</v>
      </c>
      <c r="U654" s="37">
        <f t="shared" si="3207"/>
        <v>0</v>
      </c>
      <c r="V654" s="37">
        <f>V655+V657</f>
        <v>918</v>
      </c>
      <c r="W654" s="37">
        <f t="shared" ref="W654:Y654" si="3208">W655+W657</f>
        <v>0</v>
      </c>
      <c r="X654" s="37">
        <f t="shared" si="3208"/>
        <v>918</v>
      </c>
      <c r="Y654" s="37">
        <f t="shared" si="3208"/>
        <v>0</v>
      </c>
      <c r="Z654" s="37">
        <f>Z655+Z657</f>
        <v>0</v>
      </c>
      <c r="AA654" s="37">
        <f t="shared" ref="AA654:AC654" si="3209">AA655+AA657</f>
        <v>0</v>
      </c>
      <c r="AB654" s="37">
        <f t="shared" si="3209"/>
        <v>0</v>
      </c>
      <c r="AC654" s="37">
        <f t="shared" si="3209"/>
        <v>0</v>
      </c>
      <c r="AD654" s="37">
        <f>AD655+AD657</f>
        <v>918</v>
      </c>
      <c r="AE654" s="37">
        <f t="shared" ref="AE654:AG654" si="3210">AE655+AE657</f>
        <v>0</v>
      </c>
      <c r="AF654" s="37">
        <f t="shared" si="3210"/>
        <v>918</v>
      </c>
      <c r="AG654" s="37">
        <f t="shared" si="3210"/>
        <v>0</v>
      </c>
      <c r="AH654" s="37">
        <f>AH655+AH657</f>
        <v>0</v>
      </c>
      <c r="AI654" s="37">
        <f t="shared" ref="AI654:AK654" si="3211">AI655+AI657</f>
        <v>0</v>
      </c>
      <c r="AJ654" s="37">
        <f t="shared" si="3211"/>
        <v>0</v>
      </c>
      <c r="AK654" s="37">
        <f t="shared" si="3211"/>
        <v>0</v>
      </c>
      <c r="AL654" s="37">
        <f>AL655+AL657</f>
        <v>918</v>
      </c>
      <c r="AM654" s="37">
        <f t="shared" ref="AM654:AO654" si="3212">AM655+AM657</f>
        <v>0</v>
      </c>
      <c r="AN654" s="37">
        <f t="shared" si="3212"/>
        <v>918</v>
      </c>
      <c r="AO654" s="37">
        <f t="shared" si="3212"/>
        <v>0</v>
      </c>
      <c r="AP654" s="37">
        <f>AP655+AP657</f>
        <v>0</v>
      </c>
      <c r="AQ654" s="37">
        <f t="shared" ref="AQ654:AS654" si="3213">AQ655+AQ657</f>
        <v>0</v>
      </c>
      <c r="AR654" s="37">
        <f t="shared" si="3213"/>
        <v>0</v>
      </c>
      <c r="AS654" s="37">
        <f t="shared" si="3213"/>
        <v>0</v>
      </c>
      <c r="AT654" s="37">
        <f>AT655+AT657</f>
        <v>918</v>
      </c>
      <c r="AU654" s="37">
        <f t="shared" ref="AU654:AW654" si="3214">AU655+AU657</f>
        <v>0</v>
      </c>
      <c r="AV654" s="37">
        <f t="shared" si="3214"/>
        <v>918</v>
      </c>
      <c r="AW654" s="37">
        <f t="shared" si="3214"/>
        <v>0</v>
      </c>
      <c r="AX654" s="37">
        <f>AX655+AX657</f>
        <v>0</v>
      </c>
      <c r="AY654" s="37">
        <f t="shared" ref="AY654:BA654" si="3215">AY655+AY657</f>
        <v>0</v>
      </c>
      <c r="AZ654" s="37">
        <f t="shared" si="3215"/>
        <v>0</v>
      </c>
      <c r="BA654" s="37">
        <f t="shared" si="3215"/>
        <v>0</v>
      </c>
      <c r="BB654" s="37">
        <f>BB655+BB657</f>
        <v>918</v>
      </c>
      <c r="BC654" s="37">
        <f t="shared" ref="BC654:BE654" si="3216">BC655+BC657</f>
        <v>0</v>
      </c>
      <c r="BD654" s="37">
        <f t="shared" si="3216"/>
        <v>918</v>
      </c>
      <c r="BE654" s="37">
        <f t="shared" si="3216"/>
        <v>0</v>
      </c>
      <c r="BF654" s="37">
        <f>BF655+BF657</f>
        <v>0</v>
      </c>
      <c r="BG654" s="37">
        <f t="shared" ref="BG654:BI654" si="3217">BG655+BG657</f>
        <v>0</v>
      </c>
      <c r="BH654" s="37">
        <f t="shared" si="3217"/>
        <v>0</v>
      </c>
      <c r="BI654" s="37">
        <f t="shared" si="3217"/>
        <v>0</v>
      </c>
      <c r="BJ654" s="37">
        <f>BJ655+BJ657</f>
        <v>918</v>
      </c>
      <c r="BK654" s="37">
        <f t="shared" ref="BK654:BM654" si="3218">BK655+BK657</f>
        <v>0</v>
      </c>
      <c r="BL654" s="37">
        <f t="shared" si="3218"/>
        <v>918</v>
      </c>
      <c r="BM654" s="37">
        <f t="shared" si="3218"/>
        <v>0</v>
      </c>
      <c r="BN654" s="37">
        <f>BN655+BN657</f>
        <v>0</v>
      </c>
      <c r="BO654" s="37">
        <f t="shared" ref="BO654:BQ654" si="3219">BO655+BO657</f>
        <v>0</v>
      </c>
      <c r="BP654" s="37">
        <f t="shared" si="3219"/>
        <v>0</v>
      </c>
      <c r="BQ654" s="37">
        <f t="shared" si="3219"/>
        <v>0</v>
      </c>
      <c r="BR654" s="37">
        <f>BR655+BR657</f>
        <v>918</v>
      </c>
      <c r="BS654" s="37">
        <f t="shared" ref="BS654:BU654" si="3220">BS655+BS657</f>
        <v>0</v>
      </c>
      <c r="BT654" s="37">
        <f t="shared" si="3220"/>
        <v>918</v>
      </c>
      <c r="BU654" s="37">
        <f t="shared" si="3220"/>
        <v>0</v>
      </c>
      <c r="BV654" s="151">
        <f>BV655+BV657</f>
        <v>0</v>
      </c>
      <c r="BW654" s="151">
        <f t="shared" ref="BW654:BY654" si="3221">BW655+BW657</f>
        <v>0</v>
      </c>
      <c r="BX654" s="151">
        <f t="shared" si="3221"/>
        <v>0</v>
      </c>
      <c r="BY654" s="151">
        <f t="shared" si="3221"/>
        <v>0</v>
      </c>
      <c r="BZ654" s="37">
        <f>BZ655+BZ657</f>
        <v>918</v>
      </c>
      <c r="CA654" s="37">
        <f t="shared" ref="CA654:CC654" si="3222">CA655+CA657</f>
        <v>0</v>
      </c>
      <c r="CB654" s="37">
        <f t="shared" si="3222"/>
        <v>918</v>
      </c>
      <c r="CC654" s="37">
        <f t="shared" si="3222"/>
        <v>0</v>
      </c>
    </row>
    <row r="655" spans="1:81" s="36" customFormat="1" ht="33.75" x14ac:dyDescent="0.3">
      <c r="A655" s="9" t="s">
        <v>74</v>
      </c>
      <c r="B655" s="2" t="s">
        <v>40</v>
      </c>
      <c r="C655" s="2" t="s">
        <v>208</v>
      </c>
      <c r="D655" s="2" t="s">
        <v>510</v>
      </c>
      <c r="E655" s="2" t="s">
        <v>463</v>
      </c>
      <c r="F655" s="37">
        <f t="shared" si="3197"/>
        <v>918</v>
      </c>
      <c r="G655" s="37">
        <f t="shared" si="3197"/>
        <v>0</v>
      </c>
      <c r="H655" s="37">
        <f t="shared" si="3197"/>
        <v>918</v>
      </c>
      <c r="I655" s="37">
        <f t="shared" si="3197"/>
        <v>0</v>
      </c>
      <c r="J655" s="37">
        <f t="shared" si="3198"/>
        <v>0</v>
      </c>
      <c r="K655" s="37">
        <f t="shared" si="3198"/>
        <v>0</v>
      </c>
      <c r="L655" s="37">
        <f t="shared" si="3198"/>
        <v>0</v>
      </c>
      <c r="M655" s="37">
        <f t="shared" si="3198"/>
        <v>0</v>
      </c>
      <c r="N655" s="37">
        <f t="shared" si="3199"/>
        <v>918</v>
      </c>
      <c r="O655" s="37">
        <f t="shared" si="3199"/>
        <v>0</v>
      </c>
      <c r="P655" s="37">
        <f t="shared" si="3199"/>
        <v>918</v>
      </c>
      <c r="Q655" s="37">
        <f t="shared" si="3199"/>
        <v>0</v>
      </c>
      <c r="R655" s="37">
        <f t="shared" si="3199"/>
        <v>0</v>
      </c>
      <c r="S655" s="37">
        <f t="shared" si="3199"/>
        <v>0</v>
      </c>
      <c r="T655" s="37">
        <f t="shared" si="3199"/>
        <v>0</v>
      </c>
      <c r="U655" s="37">
        <f t="shared" si="3199"/>
        <v>0</v>
      </c>
      <c r="V655" s="37">
        <f t="shared" si="3199"/>
        <v>918</v>
      </c>
      <c r="W655" s="37">
        <f t="shared" si="3199"/>
        <v>0</v>
      </c>
      <c r="X655" s="37">
        <f t="shared" si="3199"/>
        <v>918</v>
      </c>
      <c r="Y655" s="37">
        <f t="shared" si="3199"/>
        <v>0</v>
      </c>
      <c r="Z655" s="37">
        <f t="shared" si="3200"/>
        <v>0</v>
      </c>
      <c r="AA655" s="37">
        <f t="shared" si="3200"/>
        <v>0</v>
      </c>
      <c r="AB655" s="37">
        <f t="shared" si="3200"/>
        <v>0</v>
      </c>
      <c r="AC655" s="37">
        <f t="shared" si="3200"/>
        <v>0</v>
      </c>
      <c r="AD655" s="37">
        <f t="shared" si="3200"/>
        <v>918</v>
      </c>
      <c r="AE655" s="37">
        <f t="shared" si="3200"/>
        <v>0</v>
      </c>
      <c r="AF655" s="37">
        <f t="shared" si="3200"/>
        <v>918</v>
      </c>
      <c r="AG655" s="37">
        <f t="shared" si="3200"/>
        <v>0</v>
      </c>
      <c r="AH655" s="37">
        <f t="shared" si="3200"/>
        <v>0</v>
      </c>
      <c r="AI655" s="37">
        <f t="shared" si="3200"/>
        <v>0</v>
      </c>
      <c r="AJ655" s="37">
        <f t="shared" si="3200"/>
        <v>0</v>
      </c>
      <c r="AK655" s="37">
        <f t="shared" si="3200"/>
        <v>0</v>
      </c>
      <c r="AL655" s="37">
        <f t="shared" si="3200"/>
        <v>918</v>
      </c>
      <c r="AM655" s="37">
        <f t="shared" si="3200"/>
        <v>0</v>
      </c>
      <c r="AN655" s="37">
        <f t="shared" si="3200"/>
        <v>918</v>
      </c>
      <c r="AO655" s="37">
        <f t="shared" si="3200"/>
        <v>0</v>
      </c>
      <c r="AP655" s="37">
        <f t="shared" si="3201"/>
        <v>0</v>
      </c>
      <c r="AQ655" s="37">
        <f t="shared" si="3201"/>
        <v>0</v>
      </c>
      <c r="AR655" s="37">
        <f t="shared" si="3201"/>
        <v>0</v>
      </c>
      <c r="AS655" s="37">
        <f t="shared" si="3201"/>
        <v>0</v>
      </c>
      <c r="AT655" s="37">
        <f t="shared" si="3201"/>
        <v>918</v>
      </c>
      <c r="AU655" s="37">
        <f t="shared" si="3201"/>
        <v>0</v>
      </c>
      <c r="AV655" s="37">
        <f t="shared" si="3201"/>
        <v>918</v>
      </c>
      <c r="AW655" s="37">
        <f t="shared" si="3201"/>
        <v>0</v>
      </c>
      <c r="AX655" s="37">
        <f t="shared" si="3201"/>
        <v>0</v>
      </c>
      <c r="AY655" s="37">
        <f t="shared" si="3201"/>
        <v>0</v>
      </c>
      <c r="AZ655" s="37">
        <f t="shared" si="3201"/>
        <v>0</v>
      </c>
      <c r="BA655" s="37">
        <f t="shared" si="3201"/>
        <v>0</v>
      </c>
      <c r="BB655" s="37">
        <f t="shared" si="3201"/>
        <v>918</v>
      </c>
      <c r="BC655" s="37">
        <f t="shared" si="3201"/>
        <v>0</v>
      </c>
      <c r="BD655" s="37">
        <f t="shared" si="3201"/>
        <v>918</v>
      </c>
      <c r="BE655" s="37">
        <f t="shared" si="3201"/>
        <v>0</v>
      </c>
      <c r="BF655" s="37">
        <f t="shared" si="3202"/>
        <v>0</v>
      </c>
      <c r="BG655" s="37">
        <f t="shared" si="3202"/>
        <v>0</v>
      </c>
      <c r="BH655" s="37">
        <f t="shared" si="3202"/>
        <v>0</v>
      </c>
      <c r="BI655" s="37">
        <f t="shared" si="3202"/>
        <v>0</v>
      </c>
      <c r="BJ655" s="37">
        <f t="shared" si="3202"/>
        <v>918</v>
      </c>
      <c r="BK655" s="37">
        <f t="shared" si="3202"/>
        <v>0</v>
      </c>
      <c r="BL655" s="37">
        <f t="shared" si="3202"/>
        <v>918</v>
      </c>
      <c r="BM655" s="37">
        <f t="shared" si="3202"/>
        <v>0</v>
      </c>
      <c r="BN655" s="37">
        <f t="shared" si="3202"/>
        <v>0</v>
      </c>
      <c r="BO655" s="37">
        <f t="shared" si="3202"/>
        <v>0</v>
      </c>
      <c r="BP655" s="37">
        <f t="shared" si="3202"/>
        <v>0</v>
      </c>
      <c r="BQ655" s="37">
        <f t="shared" si="3202"/>
        <v>0</v>
      </c>
      <c r="BR655" s="37">
        <f t="shared" si="3202"/>
        <v>918</v>
      </c>
      <c r="BS655" s="37">
        <f t="shared" si="3202"/>
        <v>0</v>
      </c>
      <c r="BT655" s="37">
        <f t="shared" si="3202"/>
        <v>918</v>
      </c>
      <c r="BU655" s="37">
        <f t="shared" si="3202"/>
        <v>0</v>
      </c>
      <c r="BV655" s="151">
        <f t="shared" si="3203"/>
        <v>0</v>
      </c>
      <c r="BW655" s="151">
        <f t="shared" si="3203"/>
        <v>0</v>
      </c>
      <c r="BX655" s="151">
        <f t="shared" si="3203"/>
        <v>0</v>
      </c>
      <c r="BY655" s="151">
        <f t="shared" si="3203"/>
        <v>0</v>
      </c>
      <c r="BZ655" s="37">
        <f t="shared" si="3203"/>
        <v>918</v>
      </c>
      <c r="CA655" s="37">
        <f t="shared" si="3203"/>
        <v>0</v>
      </c>
      <c r="CB655" s="37">
        <f t="shared" si="3203"/>
        <v>918</v>
      </c>
      <c r="CC655" s="37">
        <f t="shared" si="3203"/>
        <v>0</v>
      </c>
    </row>
    <row r="656" spans="1:81" s="36" customFormat="1" ht="18.75" x14ac:dyDescent="0.3">
      <c r="A656" s="62" t="s">
        <v>75</v>
      </c>
      <c r="B656" s="2" t="s">
        <v>40</v>
      </c>
      <c r="C656" s="2" t="s">
        <v>208</v>
      </c>
      <c r="D656" s="2" t="s">
        <v>510</v>
      </c>
      <c r="E656" s="2" t="s">
        <v>508</v>
      </c>
      <c r="F656" s="37">
        <v>918</v>
      </c>
      <c r="G656" s="37"/>
      <c r="H656" s="37">
        <v>918</v>
      </c>
      <c r="I656" s="38"/>
      <c r="J656" s="37"/>
      <c r="K656" s="37"/>
      <c r="L656" s="37"/>
      <c r="M656" s="38"/>
      <c r="N656" s="37">
        <f>F656+J656</f>
        <v>918</v>
      </c>
      <c r="O656" s="37">
        <f>G656+K656</f>
        <v>0</v>
      </c>
      <c r="P656" s="37">
        <f>H656+L656</f>
        <v>918</v>
      </c>
      <c r="Q656" s="37">
        <f>I656+M656</f>
        <v>0</v>
      </c>
      <c r="R656" s="37"/>
      <c r="S656" s="37"/>
      <c r="T656" s="37"/>
      <c r="U656" s="38"/>
      <c r="V656" s="37">
        <f t="shared" ref="V656" si="3223">N656+R656+S656</f>
        <v>918</v>
      </c>
      <c r="W656" s="37">
        <f t="shared" ref="W656" si="3224">O656+S656</f>
        <v>0</v>
      </c>
      <c r="X656" s="37">
        <f t="shared" ref="X656" si="3225">P656+T656+U656</f>
        <v>918</v>
      </c>
      <c r="Y656" s="37">
        <f t="shared" ref="Y656" si="3226">Q656+U656</f>
        <v>0</v>
      </c>
      <c r="Z656" s="37"/>
      <c r="AA656" s="37"/>
      <c r="AB656" s="37"/>
      <c r="AC656" s="38"/>
      <c r="AD656" s="37">
        <f t="shared" ref="AD656" si="3227">V656+Z656+AA656</f>
        <v>918</v>
      </c>
      <c r="AE656" s="37">
        <f t="shared" ref="AE656" si="3228">W656+AA656</f>
        <v>0</v>
      </c>
      <c r="AF656" s="37">
        <f t="shared" ref="AF656" si="3229">X656+AB656+AC656</f>
        <v>918</v>
      </c>
      <c r="AG656" s="37">
        <f t="shared" ref="AG656" si="3230">Y656+AC656</f>
        <v>0</v>
      </c>
      <c r="AH656" s="37"/>
      <c r="AI656" s="37"/>
      <c r="AJ656" s="37"/>
      <c r="AK656" s="38"/>
      <c r="AL656" s="37">
        <f t="shared" ref="AL656" si="3231">AD656+AH656+AI656</f>
        <v>918</v>
      </c>
      <c r="AM656" s="37">
        <f t="shared" ref="AM656" si="3232">AE656+AI656</f>
        <v>0</v>
      </c>
      <c r="AN656" s="37">
        <f t="shared" ref="AN656" si="3233">AF656+AJ656+AK656</f>
        <v>918</v>
      </c>
      <c r="AO656" s="37">
        <f t="shared" ref="AO656" si="3234">AG656+AK656</f>
        <v>0</v>
      </c>
      <c r="AP656" s="37"/>
      <c r="AQ656" s="37"/>
      <c r="AR656" s="37"/>
      <c r="AS656" s="38"/>
      <c r="AT656" s="37">
        <f t="shared" ref="AT656" si="3235">AL656+AP656+AQ656</f>
        <v>918</v>
      </c>
      <c r="AU656" s="37">
        <f t="shared" ref="AU656" si="3236">AM656+AQ656</f>
        <v>0</v>
      </c>
      <c r="AV656" s="37">
        <f t="shared" ref="AV656" si="3237">AN656+AR656+AS656</f>
        <v>918</v>
      </c>
      <c r="AW656" s="37">
        <f t="shared" ref="AW656" si="3238">AO656+AS656</f>
        <v>0</v>
      </c>
      <c r="AX656" s="37"/>
      <c r="AY656" s="37"/>
      <c r="AZ656" s="37"/>
      <c r="BA656" s="38"/>
      <c r="BB656" s="37">
        <f t="shared" ref="BB656" si="3239">AT656+AX656+AY656</f>
        <v>918</v>
      </c>
      <c r="BC656" s="37">
        <f t="shared" ref="BC656" si="3240">AU656+AY656</f>
        <v>0</v>
      </c>
      <c r="BD656" s="37">
        <f t="shared" ref="BD656" si="3241">AV656+AZ656+BA656</f>
        <v>918</v>
      </c>
      <c r="BE656" s="37">
        <f t="shared" ref="BE656" si="3242">AW656+BA656</f>
        <v>0</v>
      </c>
      <c r="BF656" s="37"/>
      <c r="BG656" s="37"/>
      <c r="BH656" s="37"/>
      <c r="BI656" s="38"/>
      <c r="BJ656" s="37">
        <f t="shared" ref="BJ656" si="3243">BB656+BF656+BG656</f>
        <v>918</v>
      </c>
      <c r="BK656" s="37">
        <f t="shared" ref="BK656" si="3244">BC656+BG656</f>
        <v>0</v>
      </c>
      <c r="BL656" s="37">
        <f t="shared" ref="BL656" si="3245">BD656+BH656+BI656</f>
        <v>918</v>
      </c>
      <c r="BM656" s="37">
        <f t="shared" ref="BM656" si="3246">BE656+BI656</f>
        <v>0</v>
      </c>
      <c r="BN656" s="37"/>
      <c r="BO656" s="37"/>
      <c r="BP656" s="37"/>
      <c r="BQ656" s="38"/>
      <c r="BR656" s="37">
        <f t="shared" ref="BR656" si="3247">BJ656+BN656+BO656</f>
        <v>918</v>
      </c>
      <c r="BS656" s="37">
        <f t="shared" ref="BS656" si="3248">BK656+BO656</f>
        <v>0</v>
      </c>
      <c r="BT656" s="37">
        <f t="shared" ref="BT656" si="3249">BL656+BP656+BQ656</f>
        <v>918</v>
      </c>
      <c r="BU656" s="37">
        <f t="shared" ref="BU656" si="3250">BM656+BQ656</f>
        <v>0</v>
      </c>
      <c r="BV656" s="151"/>
      <c r="BW656" s="151"/>
      <c r="BX656" s="151"/>
      <c r="BY656" s="152"/>
      <c r="BZ656" s="37">
        <f t="shared" ref="BZ656" si="3251">BR656+BV656+BW656</f>
        <v>918</v>
      </c>
      <c r="CA656" s="37">
        <f t="shared" ref="CA656" si="3252">BS656+BW656</f>
        <v>0</v>
      </c>
      <c r="CB656" s="37">
        <f t="shared" ref="CB656" si="3253">BT656+BX656+BY656</f>
        <v>918</v>
      </c>
      <c r="CC656" s="37">
        <f t="shared" ref="CC656" si="3254">BU656+BY656</f>
        <v>0</v>
      </c>
    </row>
    <row r="657" spans="1:81" s="36" customFormat="1" ht="18.75" hidden="1" x14ac:dyDescent="0.3">
      <c r="A657" s="62" t="s">
        <v>36</v>
      </c>
      <c r="B657" s="2" t="s">
        <v>40</v>
      </c>
      <c r="C657" s="2" t="s">
        <v>208</v>
      </c>
      <c r="D657" s="2" t="s">
        <v>510</v>
      </c>
      <c r="E657" s="2" t="s">
        <v>482</v>
      </c>
      <c r="F657" s="37">
        <f t="shared" ref="F657:BQ657" si="3255">F658</f>
        <v>0</v>
      </c>
      <c r="G657" s="37">
        <f t="shared" si="3255"/>
        <v>0</v>
      </c>
      <c r="H657" s="37">
        <f t="shared" si="3255"/>
        <v>0</v>
      </c>
      <c r="I657" s="38">
        <f t="shared" si="3255"/>
        <v>0</v>
      </c>
      <c r="J657" s="37">
        <f t="shared" si="3255"/>
        <v>0</v>
      </c>
      <c r="K657" s="37">
        <f t="shared" si="3255"/>
        <v>0</v>
      </c>
      <c r="L657" s="37">
        <f t="shared" si="3255"/>
        <v>0</v>
      </c>
      <c r="M657" s="38">
        <f t="shared" si="3255"/>
        <v>0</v>
      </c>
      <c r="N657" s="37">
        <f t="shared" si="3255"/>
        <v>0</v>
      </c>
      <c r="O657" s="37">
        <f t="shared" si="3255"/>
        <v>0</v>
      </c>
      <c r="P657" s="37">
        <f t="shared" si="3255"/>
        <v>0</v>
      </c>
      <c r="Q657" s="38">
        <f t="shared" si="3255"/>
        <v>0</v>
      </c>
      <c r="R657" s="37">
        <f t="shared" si="3255"/>
        <v>0</v>
      </c>
      <c r="S657" s="37">
        <f t="shared" si="3255"/>
        <v>0</v>
      </c>
      <c r="T657" s="37">
        <f t="shared" si="3255"/>
        <v>0</v>
      </c>
      <c r="U657" s="38">
        <f t="shared" si="3255"/>
        <v>0</v>
      </c>
      <c r="V657" s="37">
        <f t="shared" si="3255"/>
        <v>0</v>
      </c>
      <c r="W657" s="37">
        <f t="shared" si="3255"/>
        <v>0</v>
      </c>
      <c r="X657" s="37">
        <f t="shared" si="3255"/>
        <v>0</v>
      </c>
      <c r="Y657" s="38">
        <f t="shared" si="3255"/>
        <v>0</v>
      </c>
      <c r="Z657" s="37">
        <f t="shared" si="3255"/>
        <v>0</v>
      </c>
      <c r="AA657" s="37">
        <f t="shared" si="3255"/>
        <v>0</v>
      </c>
      <c r="AB657" s="37">
        <f t="shared" si="3255"/>
        <v>0</v>
      </c>
      <c r="AC657" s="38">
        <f t="shared" si="3255"/>
        <v>0</v>
      </c>
      <c r="AD657" s="37">
        <f t="shared" si="3255"/>
        <v>0</v>
      </c>
      <c r="AE657" s="37">
        <f t="shared" si="3255"/>
        <v>0</v>
      </c>
      <c r="AF657" s="37">
        <f t="shared" si="3255"/>
        <v>0</v>
      </c>
      <c r="AG657" s="38">
        <f t="shared" si="3255"/>
        <v>0</v>
      </c>
      <c r="AH657" s="37">
        <f t="shared" si="3255"/>
        <v>0</v>
      </c>
      <c r="AI657" s="37">
        <f t="shared" si="3255"/>
        <v>0</v>
      </c>
      <c r="AJ657" s="37">
        <f t="shared" si="3255"/>
        <v>0</v>
      </c>
      <c r="AK657" s="38">
        <f t="shared" si="3255"/>
        <v>0</v>
      </c>
      <c r="AL657" s="37">
        <f t="shared" si="3255"/>
        <v>0</v>
      </c>
      <c r="AM657" s="37">
        <f t="shared" si="3255"/>
        <v>0</v>
      </c>
      <c r="AN657" s="37">
        <f t="shared" si="3255"/>
        <v>0</v>
      </c>
      <c r="AO657" s="38">
        <f t="shared" si="3255"/>
        <v>0</v>
      </c>
      <c r="AP657" s="37">
        <f t="shared" si="3255"/>
        <v>0</v>
      </c>
      <c r="AQ657" s="37">
        <f t="shared" si="3255"/>
        <v>0</v>
      </c>
      <c r="AR657" s="37">
        <f t="shared" si="3255"/>
        <v>0</v>
      </c>
      <c r="AS657" s="38">
        <f t="shared" si="3255"/>
        <v>0</v>
      </c>
      <c r="AT657" s="37">
        <f t="shared" si="3255"/>
        <v>0</v>
      </c>
      <c r="AU657" s="37">
        <f t="shared" si="3255"/>
        <v>0</v>
      </c>
      <c r="AV657" s="37">
        <f t="shared" si="3255"/>
        <v>0</v>
      </c>
      <c r="AW657" s="38">
        <f t="shared" si="3255"/>
        <v>0</v>
      </c>
      <c r="AX657" s="37">
        <f t="shared" si="3255"/>
        <v>0</v>
      </c>
      <c r="AY657" s="37">
        <f t="shared" si="3255"/>
        <v>0</v>
      </c>
      <c r="AZ657" s="37">
        <f t="shared" si="3255"/>
        <v>0</v>
      </c>
      <c r="BA657" s="38">
        <f t="shared" si="3255"/>
        <v>0</v>
      </c>
      <c r="BB657" s="37">
        <f t="shared" si="3255"/>
        <v>0</v>
      </c>
      <c r="BC657" s="37">
        <f t="shared" si="3255"/>
        <v>0</v>
      </c>
      <c r="BD657" s="37">
        <f t="shared" si="3255"/>
        <v>0</v>
      </c>
      <c r="BE657" s="38">
        <f t="shared" si="3255"/>
        <v>0</v>
      </c>
      <c r="BF657" s="37">
        <f t="shared" si="3255"/>
        <v>0</v>
      </c>
      <c r="BG657" s="37">
        <f t="shared" si="3255"/>
        <v>0</v>
      </c>
      <c r="BH657" s="37">
        <f t="shared" si="3255"/>
        <v>0</v>
      </c>
      <c r="BI657" s="38">
        <f t="shared" si="3255"/>
        <v>0</v>
      </c>
      <c r="BJ657" s="37">
        <f t="shared" si="3255"/>
        <v>0</v>
      </c>
      <c r="BK657" s="37">
        <f t="shared" si="3255"/>
        <v>0</v>
      </c>
      <c r="BL657" s="37">
        <f t="shared" si="3255"/>
        <v>0</v>
      </c>
      <c r="BM657" s="38">
        <f t="shared" si="3255"/>
        <v>0</v>
      </c>
      <c r="BN657" s="37">
        <f t="shared" si="3255"/>
        <v>0</v>
      </c>
      <c r="BO657" s="37">
        <f t="shared" si="3255"/>
        <v>0</v>
      </c>
      <c r="BP657" s="37">
        <f t="shared" si="3255"/>
        <v>0</v>
      </c>
      <c r="BQ657" s="38">
        <f t="shared" si="3255"/>
        <v>0</v>
      </c>
      <c r="BR657" s="37">
        <f t="shared" ref="BR657:CC657" si="3256">BR658</f>
        <v>0</v>
      </c>
      <c r="BS657" s="37">
        <f t="shared" si="3256"/>
        <v>0</v>
      </c>
      <c r="BT657" s="37">
        <f t="shared" si="3256"/>
        <v>0</v>
      </c>
      <c r="BU657" s="38">
        <f t="shared" si="3256"/>
        <v>0</v>
      </c>
      <c r="BV657" s="151">
        <f t="shared" si="3256"/>
        <v>0</v>
      </c>
      <c r="BW657" s="151">
        <f t="shared" si="3256"/>
        <v>0</v>
      </c>
      <c r="BX657" s="151">
        <f t="shared" si="3256"/>
        <v>0</v>
      </c>
      <c r="BY657" s="152">
        <f t="shared" si="3256"/>
        <v>0</v>
      </c>
      <c r="BZ657" s="37">
        <f t="shared" si="3256"/>
        <v>0</v>
      </c>
      <c r="CA657" s="37">
        <f t="shared" si="3256"/>
        <v>0</v>
      </c>
      <c r="CB657" s="37">
        <f t="shared" si="3256"/>
        <v>0</v>
      </c>
      <c r="CC657" s="38">
        <f t="shared" si="3256"/>
        <v>0</v>
      </c>
    </row>
    <row r="658" spans="1:81" s="36" customFormat="1" ht="66.75" hidden="1" x14ac:dyDescent="0.3">
      <c r="A658" s="9" t="s">
        <v>177</v>
      </c>
      <c r="B658" s="2" t="s">
        <v>40</v>
      </c>
      <c r="C658" s="2" t="s">
        <v>208</v>
      </c>
      <c r="D658" s="2" t="s">
        <v>510</v>
      </c>
      <c r="E658" s="2" t="s">
        <v>596</v>
      </c>
      <c r="F658" s="37"/>
      <c r="G658" s="37"/>
      <c r="H658" s="37"/>
      <c r="I658" s="38"/>
      <c r="J658" s="37"/>
      <c r="K658" s="37"/>
      <c r="L658" s="37"/>
      <c r="M658" s="38"/>
      <c r="N658" s="37">
        <f>F658+J658</f>
        <v>0</v>
      </c>
      <c r="O658" s="37">
        <f>G658+K658</f>
        <v>0</v>
      </c>
      <c r="P658" s="37">
        <f>H658+L658</f>
        <v>0</v>
      </c>
      <c r="Q658" s="37">
        <f>I658+M658</f>
        <v>0</v>
      </c>
      <c r="R658" s="37"/>
      <c r="S658" s="37"/>
      <c r="T658" s="37"/>
      <c r="U658" s="38"/>
      <c r="V658" s="37">
        <f>N658+R658</f>
        <v>0</v>
      </c>
      <c r="W658" s="37">
        <f>O658+S658</f>
        <v>0</v>
      </c>
      <c r="X658" s="37">
        <f>P658+T658</f>
        <v>0</v>
      </c>
      <c r="Y658" s="37">
        <f>Q658+U658</f>
        <v>0</v>
      </c>
      <c r="Z658" s="37"/>
      <c r="AA658" s="37"/>
      <c r="AB658" s="37"/>
      <c r="AC658" s="38"/>
      <c r="AD658" s="37">
        <f>V658+Z658</f>
        <v>0</v>
      </c>
      <c r="AE658" s="37">
        <f>W658+AA658</f>
        <v>0</v>
      </c>
      <c r="AF658" s="37">
        <f>X658+AB658</f>
        <v>0</v>
      </c>
      <c r="AG658" s="37">
        <f>Y658+AC658</f>
        <v>0</v>
      </c>
      <c r="AH658" s="37"/>
      <c r="AI658" s="37"/>
      <c r="AJ658" s="37"/>
      <c r="AK658" s="38"/>
      <c r="AL658" s="37">
        <f>AD658+AH658</f>
        <v>0</v>
      </c>
      <c r="AM658" s="37">
        <f>AE658+AI658</f>
        <v>0</v>
      </c>
      <c r="AN658" s="37">
        <f>AF658+AJ658</f>
        <v>0</v>
      </c>
      <c r="AO658" s="37">
        <f>AG658+AK658</f>
        <v>0</v>
      </c>
      <c r="AP658" s="37"/>
      <c r="AQ658" s="37"/>
      <c r="AR658" s="37"/>
      <c r="AS658" s="38"/>
      <c r="AT658" s="37">
        <f>AL658+AP658</f>
        <v>0</v>
      </c>
      <c r="AU658" s="37">
        <f>AM658+AQ658</f>
        <v>0</v>
      </c>
      <c r="AV658" s="37">
        <f>AN658+AR658</f>
        <v>0</v>
      </c>
      <c r="AW658" s="37">
        <f>AO658+AS658</f>
        <v>0</v>
      </c>
      <c r="AX658" s="37"/>
      <c r="AY658" s="37"/>
      <c r="AZ658" s="37"/>
      <c r="BA658" s="38"/>
      <c r="BB658" s="37">
        <f>AT658+AX658</f>
        <v>0</v>
      </c>
      <c r="BC658" s="37">
        <f>AU658+AY658</f>
        <v>0</v>
      </c>
      <c r="BD658" s="37">
        <f>AV658+AZ658</f>
        <v>0</v>
      </c>
      <c r="BE658" s="37">
        <f>AW658+BA658</f>
        <v>0</v>
      </c>
      <c r="BF658" s="37"/>
      <c r="BG658" s="37"/>
      <c r="BH658" s="37"/>
      <c r="BI658" s="38"/>
      <c r="BJ658" s="37">
        <f>BB658+BF658</f>
        <v>0</v>
      </c>
      <c r="BK658" s="37">
        <f>BC658+BG658</f>
        <v>0</v>
      </c>
      <c r="BL658" s="37">
        <f>BD658+BH658</f>
        <v>0</v>
      </c>
      <c r="BM658" s="37">
        <f>BE658+BI658</f>
        <v>0</v>
      </c>
      <c r="BN658" s="37"/>
      <c r="BO658" s="37"/>
      <c r="BP658" s="37"/>
      <c r="BQ658" s="38"/>
      <c r="BR658" s="37">
        <f>BJ658+BN658</f>
        <v>0</v>
      </c>
      <c r="BS658" s="37">
        <f>BK658+BO658</f>
        <v>0</v>
      </c>
      <c r="BT658" s="37">
        <f>BL658+BP658</f>
        <v>0</v>
      </c>
      <c r="BU658" s="37">
        <f>BM658+BQ658</f>
        <v>0</v>
      </c>
      <c r="BV658" s="151"/>
      <c r="BW658" s="151"/>
      <c r="BX658" s="151"/>
      <c r="BY658" s="152"/>
      <c r="BZ658" s="37">
        <f>BR658+BV658</f>
        <v>0</v>
      </c>
      <c r="CA658" s="37">
        <f>BS658+BW658</f>
        <v>0</v>
      </c>
      <c r="CB658" s="37">
        <f>BT658+BX658</f>
        <v>0</v>
      </c>
      <c r="CC658" s="37">
        <f>BU658+BY658</f>
        <v>0</v>
      </c>
    </row>
    <row r="659" spans="1:81" s="36" customFormat="1" ht="50.25" hidden="1" x14ac:dyDescent="0.3">
      <c r="A659" s="9" t="s">
        <v>209</v>
      </c>
      <c r="B659" s="2" t="s">
        <v>40</v>
      </c>
      <c r="C659" s="2" t="s">
        <v>208</v>
      </c>
      <c r="D659" s="2" t="s">
        <v>210</v>
      </c>
      <c r="E659" s="2"/>
      <c r="F659" s="37">
        <f>F660</f>
        <v>0</v>
      </c>
      <c r="G659" s="37">
        <f t="shared" ref="G659:I662" si="3257">G660</f>
        <v>0</v>
      </c>
      <c r="H659" s="37">
        <f t="shared" si="3257"/>
        <v>0</v>
      </c>
      <c r="I659" s="37">
        <f t="shared" si="3257"/>
        <v>0</v>
      </c>
      <c r="J659" s="37">
        <f>J660</f>
        <v>0</v>
      </c>
      <c r="K659" s="37">
        <f t="shared" ref="K659:M662" si="3258">K660</f>
        <v>0</v>
      </c>
      <c r="L659" s="37">
        <f t="shared" si="3258"/>
        <v>0</v>
      </c>
      <c r="M659" s="37">
        <f t="shared" si="3258"/>
        <v>0</v>
      </c>
      <c r="N659" s="37">
        <f>N660</f>
        <v>0</v>
      </c>
      <c r="O659" s="37">
        <f t="shared" ref="O659:Q662" si="3259">O660</f>
        <v>0</v>
      </c>
      <c r="P659" s="37">
        <f t="shared" si="3259"/>
        <v>0</v>
      </c>
      <c r="Q659" s="37">
        <f t="shared" si="3259"/>
        <v>0</v>
      </c>
      <c r="R659" s="37">
        <f>R660</f>
        <v>0</v>
      </c>
      <c r="S659" s="37">
        <f t="shared" ref="S659:U662" si="3260">S660</f>
        <v>0</v>
      </c>
      <c r="T659" s="37">
        <f t="shared" si="3260"/>
        <v>0</v>
      </c>
      <c r="U659" s="37">
        <f t="shared" si="3260"/>
        <v>0</v>
      </c>
      <c r="V659" s="37">
        <f>V660</f>
        <v>0</v>
      </c>
      <c r="W659" s="37">
        <f t="shared" ref="W659:Y662" si="3261">W660</f>
        <v>0</v>
      </c>
      <c r="X659" s="37">
        <f t="shared" si="3261"/>
        <v>0</v>
      </c>
      <c r="Y659" s="37">
        <f t="shared" si="3261"/>
        <v>0</v>
      </c>
      <c r="Z659" s="37">
        <f>Z660</f>
        <v>0</v>
      </c>
      <c r="AA659" s="37">
        <f t="shared" ref="AA659:AC662" si="3262">AA660</f>
        <v>0</v>
      </c>
      <c r="AB659" s="37">
        <f t="shared" si="3262"/>
        <v>0</v>
      </c>
      <c r="AC659" s="37">
        <f t="shared" si="3262"/>
        <v>0</v>
      </c>
      <c r="AD659" s="37">
        <f>AD660</f>
        <v>0</v>
      </c>
      <c r="AE659" s="37">
        <f t="shared" ref="AE659:AG662" si="3263">AE660</f>
        <v>0</v>
      </c>
      <c r="AF659" s="37">
        <f t="shared" si="3263"/>
        <v>0</v>
      </c>
      <c r="AG659" s="37">
        <f t="shared" si="3263"/>
        <v>0</v>
      </c>
      <c r="AH659" s="37">
        <f>AH660</f>
        <v>0</v>
      </c>
      <c r="AI659" s="37">
        <f t="shared" ref="AI659:AK662" si="3264">AI660</f>
        <v>0</v>
      </c>
      <c r="AJ659" s="37">
        <f t="shared" si="3264"/>
        <v>0</v>
      </c>
      <c r="AK659" s="37">
        <f t="shared" si="3264"/>
        <v>0</v>
      </c>
      <c r="AL659" s="37">
        <f>AL660</f>
        <v>0</v>
      </c>
      <c r="AM659" s="37">
        <f t="shared" ref="AM659:AO662" si="3265">AM660</f>
        <v>0</v>
      </c>
      <c r="AN659" s="37">
        <f t="shared" si="3265"/>
        <v>0</v>
      </c>
      <c r="AO659" s="37">
        <f t="shared" si="3265"/>
        <v>0</v>
      </c>
      <c r="AP659" s="37">
        <f>AP660</f>
        <v>0</v>
      </c>
      <c r="AQ659" s="37">
        <f t="shared" ref="AQ659:AS662" si="3266">AQ660</f>
        <v>0</v>
      </c>
      <c r="AR659" s="37">
        <f t="shared" si="3266"/>
        <v>0</v>
      </c>
      <c r="AS659" s="37">
        <f t="shared" si="3266"/>
        <v>0</v>
      </c>
      <c r="AT659" s="37">
        <f>AT660</f>
        <v>0</v>
      </c>
      <c r="AU659" s="37">
        <f t="shared" ref="AU659:AW662" si="3267">AU660</f>
        <v>0</v>
      </c>
      <c r="AV659" s="37">
        <f t="shared" si="3267"/>
        <v>0</v>
      </c>
      <c r="AW659" s="37">
        <f t="shared" si="3267"/>
        <v>0</v>
      </c>
      <c r="AX659" s="37">
        <f>AX660</f>
        <v>0</v>
      </c>
      <c r="AY659" s="37">
        <f t="shared" ref="AY659:BA662" si="3268">AY660</f>
        <v>0</v>
      </c>
      <c r="AZ659" s="37">
        <f t="shared" si="3268"/>
        <v>0</v>
      </c>
      <c r="BA659" s="37">
        <f t="shared" si="3268"/>
        <v>0</v>
      </c>
      <c r="BB659" s="37">
        <f>BB660</f>
        <v>0</v>
      </c>
      <c r="BC659" s="37">
        <f t="shared" ref="BC659:BE662" si="3269">BC660</f>
        <v>0</v>
      </c>
      <c r="BD659" s="37">
        <f t="shared" si="3269"/>
        <v>0</v>
      </c>
      <c r="BE659" s="37">
        <f t="shared" si="3269"/>
        <v>0</v>
      </c>
      <c r="BF659" s="37">
        <f>BF660</f>
        <v>0</v>
      </c>
      <c r="BG659" s="37">
        <f t="shared" ref="BG659:BI662" si="3270">BG660</f>
        <v>0</v>
      </c>
      <c r="BH659" s="37">
        <f t="shared" si="3270"/>
        <v>0</v>
      </c>
      <c r="BI659" s="37">
        <f t="shared" si="3270"/>
        <v>0</v>
      </c>
      <c r="BJ659" s="37">
        <f>BJ660</f>
        <v>0</v>
      </c>
      <c r="BK659" s="37">
        <f t="shared" ref="BK659:BM662" si="3271">BK660</f>
        <v>0</v>
      </c>
      <c r="BL659" s="37">
        <f t="shared" si="3271"/>
        <v>0</v>
      </c>
      <c r="BM659" s="37">
        <f t="shared" si="3271"/>
        <v>0</v>
      </c>
      <c r="BN659" s="37">
        <f>BN660</f>
        <v>0</v>
      </c>
      <c r="BO659" s="37">
        <f t="shared" ref="BO659:BQ662" si="3272">BO660</f>
        <v>0</v>
      </c>
      <c r="BP659" s="37">
        <f t="shared" si="3272"/>
        <v>0</v>
      </c>
      <c r="BQ659" s="37">
        <f t="shared" si="3272"/>
        <v>0</v>
      </c>
      <c r="BR659" s="37">
        <f>BR660</f>
        <v>0</v>
      </c>
      <c r="BS659" s="37">
        <f t="shared" ref="BS659:BU662" si="3273">BS660</f>
        <v>0</v>
      </c>
      <c r="BT659" s="37">
        <f t="shared" si="3273"/>
        <v>0</v>
      </c>
      <c r="BU659" s="37">
        <f t="shared" si="3273"/>
        <v>0</v>
      </c>
      <c r="BV659" s="151">
        <f>BV660</f>
        <v>0</v>
      </c>
      <c r="BW659" s="151">
        <f t="shared" ref="BW659:BY662" si="3274">BW660</f>
        <v>0</v>
      </c>
      <c r="BX659" s="151">
        <f t="shared" si="3274"/>
        <v>0</v>
      </c>
      <c r="BY659" s="151">
        <f t="shared" si="3274"/>
        <v>0</v>
      </c>
      <c r="BZ659" s="37">
        <f>BZ660</f>
        <v>0</v>
      </c>
      <c r="CA659" s="37">
        <f t="shared" ref="CA659:CC662" si="3275">CA660</f>
        <v>0</v>
      </c>
      <c r="CB659" s="37">
        <f t="shared" si="3275"/>
        <v>0</v>
      </c>
      <c r="CC659" s="37">
        <f t="shared" si="3275"/>
        <v>0</v>
      </c>
    </row>
    <row r="660" spans="1:81" s="36" customFormat="1" ht="18.75" hidden="1" x14ac:dyDescent="0.3">
      <c r="A660" s="9" t="s">
        <v>64</v>
      </c>
      <c r="B660" s="2" t="s">
        <v>40</v>
      </c>
      <c r="C660" s="2" t="s">
        <v>208</v>
      </c>
      <c r="D660" s="2" t="s">
        <v>211</v>
      </c>
      <c r="E660" s="2"/>
      <c r="F660" s="37">
        <f>F661</f>
        <v>0</v>
      </c>
      <c r="G660" s="37">
        <f t="shared" si="3257"/>
        <v>0</v>
      </c>
      <c r="H660" s="37">
        <f t="shared" si="3257"/>
        <v>0</v>
      </c>
      <c r="I660" s="37">
        <f t="shared" si="3257"/>
        <v>0</v>
      </c>
      <c r="J660" s="37">
        <f>J661</f>
        <v>0</v>
      </c>
      <c r="K660" s="37">
        <f t="shared" si="3258"/>
        <v>0</v>
      </c>
      <c r="L660" s="37">
        <f t="shared" si="3258"/>
        <v>0</v>
      </c>
      <c r="M660" s="37">
        <f t="shared" si="3258"/>
        <v>0</v>
      </c>
      <c r="N660" s="37">
        <f>N661</f>
        <v>0</v>
      </c>
      <c r="O660" s="37">
        <f t="shared" si="3259"/>
        <v>0</v>
      </c>
      <c r="P660" s="37">
        <f t="shared" si="3259"/>
        <v>0</v>
      </c>
      <c r="Q660" s="37">
        <f t="shared" si="3259"/>
        <v>0</v>
      </c>
      <c r="R660" s="37">
        <f>R661</f>
        <v>0</v>
      </c>
      <c r="S660" s="37">
        <f t="shared" si="3260"/>
        <v>0</v>
      </c>
      <c r="T660" s="37">
        <f t="shared" si="3260"/>
        <v>0</v>
      </c>
      <c r="U660" s="37">
        <f t="shared" si="3260"/>
        <v>0</v>
      </c>
      <c r="V660" s="37">
        <f>V661</f>
        <v>0</v>
      </c>
      <c r="W660" s="37">
        <f t="shared" si="3261"/>
        <v>0</v>
      </c>
      <c r="X660" s="37">
        <f t="shared" si="3261"/>
        <v>0</v>
      </c>
      <c r="Y660" s="37">
        <f t="shared" si="3261"/>
        <v>0</v>
      </c>
      <c r="Z660" s="37">
        <f>Z661</f>
        <v>0</v>
      </c>
      <c r="AA660" s="37">
        <f t="shared" si="3262"/>
        <v>0</v>
      </c>
      <c r="AB660" s="37">
        <f t="shared" si="3262"/>
        <v>0</v>
      </c>
      <c r="AC660" s="37">
        <f t="shared" si="3262"/>
        <v>0</v>
      </c>
      <c r="AD660" s="37">
        <f>AD661</f>
        <v>0</v>
      </c>
      <c r="AE660" s="37">
        <f t="shared" si="3263"/>
        <v>0</v>
      </c>
      <c r="AF660" s="37">
        <f t="shared" si="3263"/>
        <v>0</v>
      </c>
      <c r="AG660" s="37">
        <f t="shared" si="3263"/>
        <v>0</v>
      </c>
      <c r="AH660" s="37">
        <f>AH661</f>
        <v>0</v>
      </c>
      <c r="AI660" s="37">
        <f t="shared" si="3264"/>
        <v>0</v>
      </c>
      <c r="AJ660" s="37">
        <f t="shared" si="3264"/>
        <v>0</v>
      </c>
      <c r="AK660" s="37">
        <f t="shared" si="3264"/>
        <v>0</v>
      </c>
      <c r="AL660" s="37">
        <f>AL661</f>
        <v>0</v>
      </c>
      <c r="AM660" s="37">
        <f t="shared" si="3265"/>
        <v>0</v>
      </c>
      <c r="AN660" s="37">
        <f t="shared" si="3265"/>
        <v>0</v>
      </c>
      <c r="AO660" s="37">
        <f t="shared" si="3265"/>
        <v>0</v>
      </c>
      <c r="AP660" s="37">
        <f>AP661</f>
        <v>0</v>
      </c>
      <c r="AQ660" s="37">
        <f t="shared" si="3266"/>
        <v>0</v>
      </c>
      <c r="AR660" s="37">
        <f t="shared" si="3266"/>
        <v>0</v>
      </c>
      <c r="AS660" s="37">
        <f t="shared" si="3266"/>
        <v>0</v>
      </c>
      <c r="AT660" s="37">
        <f>AT661</f>
        <v>0</v>
      </c>
      <c r="AU660" s="37">
        <f t="shared" si="3267"/>
        <v>0</v>
      </c>
      <c r="AV660" s="37">
        <f t="shared" si="3267"/>
        <v>0</v>
      </c>
      <c r="AW660" s="37">
        <f t="shared" si="3267"/>
        <v>0</v>
      </c>
      <c r="AX660" s="37">
        <f>AX661</f>
        <v>0</v>
      </c>
      <c r="AY660" s="37">
        <f t="shared" si="3268"/>
        <v>0</v>
      </c>
      <c r="AZ660" s="37">
        <f t="shared" si="3268"/>
        <v>0</v>
      </c>
      <c r="BA660" s="37">
        <f t="shared" si="3268"/>
        <v>0</v>
      </c>
      <c r="BB660" s="37">
        <f>BB661</f>
        <v>0</v>
      </c>
      <c r="BC660" s="37">
        <f t="shared" si="3269"/>
        <v>0</v>
      </c>
      <c r="BD660" s="37">
        <f t="shared" si="3269"/>
        <v>0</v>
      </c>
      <c r="BE660" s="37">
        <f t="shared" si="3269"/>
        <v>0</v>
      </c>
      <c r="BF660" s="37">
        <f>BF661</f>
        <v>0</v>
      </c>
      <c r="BG660" s="37">
        <f t="shared" si="3270"/>
        <v>0</v>
      </c>
      <c r="BH660" s="37">
        <f t="shared" si="3270"/>
        <v>0</v>
      </c>
      <c r="BI660" s="37">
        <f t="shared" si="3270"/>
        <v>0</v>
      </c>
      <c r="BJ660" s="37">
        <f>BJ661</f>
        <v>0</v>
      </c>
      <c r="BK660" s="37">
        <f t="shared" si="3271"/>
        <v>0</v>
      </c>
      <c r="BL660" s="37">
        <f t="shared" si="3271"/>
        <v>0</v>
      </c>
      <c r="BM660" s="37">
        <f t="shared" si="3271"/>
        <v>0</v>
      </c>
      <c r="BN660" s="37">
        <f>BN661</f>
        <v>0</v>
      </c>
      <c r="BO660" s="37">
        <f t="shared" si="3272"/>
        <v>0</v>
      </c>
      <c r="BP660" s="37">
        <f t="shared" si="3272"/>
        <v>0</v>
      </c>
      <c r="BQ660" s="37">
        <f t="shared" si="3272"/>
        <v>0</v>
      </c>
      <c r="BR660" s="37">
        <f>BR661</f>
        <v>0</v>
      </c>
      <c r="BS660" s="37">
        <f t="shared" si="3273"/>
        <v>0</v>
      </c>
      <c r="BT660" s="37">
        <f t="shared" si="3273"/>
        <v>0</v>
      </c>
      <c r="BU660" s="37">
        <f t="shared" si="3273"/>
        <v>0</v>
      </c>
      <c r="BV660" s="151">
        <f>BV661</f>
        <v>0</v>
      </c>
      <c r="BW660" s="151">
        <f t="shared" si="3274"/>
        <v>0</v>
      </c>
      <c r="BX660" s="151">
        <f t="shared" si="3274"/>
        <v>0</v>
      </c>
      <c r="BY660" s="151">
        <f t="shared" si="3274"/>
        <v>0</v>
      </c>
      <c r="BZ660" s="37">
        <f>BZ661</f>
        <v>0</v>
      </c>
      <c r="CA660" s="37">
        <f t="shared" si="3275"/>
        <v>0</v>
      </c>
      <c r="CB660" s="37">
        <f t="shared" si="3275"/>
        <v>0</v>
      </c>
      <c r="CC660" s="37">
        <f t="shared" si="3275"/>
        <v>0</v>
      </c>
    </row>
    <row r="661" spans="1:81" s="36" customFormat="1" ht="18.75" hidden="1" x14ac:dyDescent="0.3">
      <c r="A661" s="9" t="s">
        <v>212</v>
      </c>
      <c r="B661" s="2" t="s">
        <v>40</v>
      </c>
      <c r="C661" s="2" t="s">
        <v>208</v>
      </c>
      <c r="D661" s="2" t="s">
        <v>213</v>
      </c>
      <c r="E661" s="2"/>
      <c r="F661" s="37">
        <f>F662</f>
        <v>0</v>
      </c>
      <c r="G661" s="37">
        <f t="shared" si="3257"/>
        <v>0</v>
      </c>
      <c r="H661" s="37">
        <f t="shared" si="3257"/>
        <v>0</v>
      </c>
      <c r="I661" s="37">
        <f t="shared" si="3257"/>
        <v>0</v>
      </c>
      <c r="J661" s="37">
        <f>J662</f>
        <v>0</v>
      </c>
      <c r="K661" s="37">
        <f t="shared" si="3258"/>
        <v>0</v>
      </c>
      <c r="L661" s="37">
        <f t="shared" si="3258"/>
        <v>0</v>
      </c>
      <c r="M661" s="37">
        <f t="shared" si="3258"/>
        <v>0</v>
      </c>
      <c r="N661" s="37">
        <f>N662</f>
        <v>0</v>
      </c>
      <c r="O661" s="37">
        <f t="shared" si="3259"/>
        <v>0</v>
      </c>
      <c r="P661" s="37">
        <f t="shared" si="3259"/>
        <v>0</v>
      </c>
      <c r="Q661" s="37">
        <f t="shared" si="3259"/>
        <v>0</v>
      </c>
      <c r="R661" s="37">
        <f>R662</f>
        <v>0</v>
      </c>
      <c r="S661" s="37">
        <f t="shared" si="3260"/>
        <v>0</v>
      </c>
      <c r="T661" s="37">
        <f t="shared" si="3260"/>
        <v>0</v>
      </c>
      <c r="U661" s="37">
        <f t="shared" si="3260"/>
        <v>0</v>
      </c>
      <c r="V661" s="37">
        <f>V662</f>
        <v>0</v>
      </c>
      <c r="W661" s="37">
        <f t="shared" si="3261"/>
        <v>0</v>
      </c>
      <c r="X661" s="37">
        <f t="shared" si="3261"/>
        <v>0</v>
      </c>
      <c r="Y661" s="37">
        <f t="shared" si="3261"/>
        <v>0</v>
      </c>
      <c r="Z661" s="37">
        <f>Z662</f>
        <v>0</v>
      </c>
      <c r="AA661" s="37">
        <f t="shared" si="3262"/>
        <v>0</v>
      </c>
      <c r="AB661" s="37">
        <f t="shared" si="3262"/>
        <v>0</v>
      </c>
      <c r="AC661" s="37">
        <f t="shared" si="3262"/>
        <v>0</v>
      </c>
      <c r="AD661" s="37">
        <f>AD662</f>
        <v>0</v>
      </c>
      <c r="AE661" s="37">
        <f t="shared" si="3263"/>
        <v>0</v>
      </c>
      <c r="AF661" s="37">
        <f t="shared" si="3263"/>
        <v>0</v>
      </c>
      <c r="AG661" s="37">
        <f t="shared" si="3263"/>
        <v>0</v>
      </c>
      <c r="AH661" s="37">
        <f>AH662</f>
        <v>0</v>
      </c>
      <c r="AI661" s="37">
        <f t="shared" si="3264"/>
        <v>0</v>
      </c>
      <c r="AJ661" s="37">
        <f t="shared" si="3264"/>
        <v>0</v>
      </c>
      <c r="AK661" s="37">
        <f t="shared" si="3264"/>
        <v>0</v>
      </c>
      <c r="AL661" s="37">
        <f>AL662</f>
        <v>0</v>
      </c>
      <c r="AM661" s="37">
        <f t="shared" si="3265"/>
        <v>0</v>
      </c>
      <c r="AN661" s="37">
        <f t="shared" si="3265"/>
        <v>0</v>
      </c>
      <c r="AO661" s="37">
        <f t="shared" si="3265"/>
        <v>0</v>
      </c>
      <c r="AP661" s="37">
        <f>AP662</f>
        <v>0</v>
      </c>
      <c r="AQ661" s="37">
        <f t="shared" si="3266"/>
        <v>0</v>
      </c>
      <c r="AR661" s="37">
        <f t="shared" si="3266"/>
        <v>0</v>
      </c>
      <c r="AS661" s="37">
        <f t="shared" si="3266"/>
        <v>0</v>
      </c>
      <c r="AT661" s="37">
        <f>AT662</f>
        <v>0</v>
      </c>
      <c r="AU661" s="37">
        <f t="shared" si="3267"/>
        <v>0</v>
      </c>
      <c r="AV661" s="37">
        <f t="shared" si="3267"/>
        <v>0</v>
      </c>
      <c r="AW661" s="37">
        <f t="shared" si="3267"/>
        <v>0</v>
      </c>
      <c r="AX661" s="37">
        <f>AX662</f>
        <v>0</v>
      </c>
      <c r="AY661" s="37">
        <f t="shared" si="3268"/>
        <v>0</v>
      </c>
      <c r="AZ661" s="37">
        <f t="shared" si="3268"/>
        <v>0</v>
      </c>
      <c r="BA661" s="37">
        <f t="shared" si="3268"/>
        <v>0</v>
      </c>
      <c r="BB661" s="37">
        <f>BB662</f>
        <v>0</v>
      </c>
      <c r="BC661" s="37">
        <f t="shared" si="3269"/>
        <v>0</v>
      </c>
      <c r="BD661" s="37">
        <f t="shared" si="3269"/>
        <v>0</v>
      </c>
      <c r="BE661" s="37">
        <f t="shared" si="3269"/>
        <v>0</v>
      </c>
      <c r="BF661" s="37">
        <f>BF662</f>
        <v>0</v>
      </c>
      <c r="BG661" s="37">
        <f t="shared" si="3270"/>
        <v>0</v>
      </c>
      <c r="BH661" s="37">
        <f t="shared" si="3270"/>
        <v>0</v>
      </c>
      <c r="BI661" s="37">
        <f t="shared" si="3270"/>
        <v>0</v>
      </c>
      <c r="BJ661" s="37">
        <f>BJ662</f>
        <v>0</v>
      </c>
      <c r="BK661" s="37">
        <f t="shared" si="3271"/>
        <v>0</v>
      </c>
      <c r="BL661" s="37">
        <f t="shared" si="3271"/>
        <v>0</v>
      </c>
      <c r="BM661" s="37">
        <f t="shared" si="3271"/>
        <v>0</v>
      </c>
      <c r="BN661" s="37">
        <f>BN662</f>
        <v>0</v>
      </c>
      <c r="BO661" s="37">
        <f t="shared" si="3272"/>
        <v>0</v>
      </c>
      <c r="BP661" s="37">
        <f t="shared" si="3272"/>
        <v>0</v>
      </c>
      <c r="BQ661" s="37">
        <f t="shared" si="3272"/>
        <v>0</v>
      </c>
      <c r="BR661" s="37">
        <f>BR662</f>
        <v>0</v>
      </c>
      <c r="BS661" s="37">
        <f t="shared" si="3273"/>
        <v>0</v>
      </c>
      <c r="BT661" s="37">
        <f t="shared" si="3273"/>
        <v>0</v>
      </c>
      <c r="BU661" s="37">
        <f t="shared" si="3273"/>
        <v>0</v>
      </c>
      <c r="BV661" s="151">
        <f>BV662</f>
        <v>0</v>
      </c>
      <c r="BW661" s="151">
        <f t="shared" si="3274"/>
        <v>0</v>
      </c>
      <c r="BX661" s="151">
        <f t="shared" si="3274"/>
        <v>0</v>
      </c>
      <c r="BY661" s="151">
        <f t="shared" si="3274"/>
        <v>0</v>
      </c>
      <c r="BZ661" s="37">
        <f>BZ662</f>
        <v>0</v>
      </c>
      <c r="CA661" s="37">
        <f t="shared" si="3275"/>
        <v>0</v>
      </c>
      <c r="CB661" s="37">
        <f t="shared" si="3275"/>
        <v>0</v>
      </c>
      <c r="CC661" s="37">
        <f t="shared" si="3275"/>
        <v>0</v>
      </c>
    </row>
    <row r="662" spans="1:81" s="36" customFormat="1" ht="33.75" hidden="1" x14ac:dyDescent="0.3">
      <c r="A662" s="9" t="s">
        <v>32</v>
      </c>
      <c r="B662" s="2" t="s">
        <v>40</v>
      </c>
      <c r="C662" s="2" t="s">
        <v>208</v>
      </c>
      <c r="D662" s="2" t="s">
        <v>213</v>
      </c>
      <c r="E662" s="2" t="s">
        <v>475</v>
      </c>
      <c r="F662" s="37">
        <f>F663</f>
        <v>0</v>
      </c>
      <c r="G662" s="37">
        <f t="shared" si="3257"/>
        <v>0</v>
      </c>
      <c r="H662" s="37">
        <f t="shared" si="3257"/>
        <v>0</v>
      </c>
      <c r="I662" s="37">
        <f t="shared" si="3257"/>
        <v>0</v>
      </c>
      <c r="J662" s="37">
        <f>J663</f>
        <v>0</v>
      </c>
      <c r="K662" s="37">
        <f t="shared" si="3258"/>
        <v>0</v>
      </c>
      <c r="L662" s="37">
        <f t="shared" si="3258"/>
        <v>0</v>
      </c>
      <c r="M662" s="37">
        <f t="shared" si="3258"/>
        <v>0</v>
      </c>
      <c r="N662" s="37">
        <f>N663</f>
        <v>0</v>
      </c>
      <c r="O662" s="37">
        <f t="shared" si="3259"/>
        <v>0</v>
      </c>
      <c r="P662" s="37">
        <f t="shared" si="3259"/>
        <v>0</v>
      </c>
      <c r="Q662" s="37">
        <f t="shared" si="3259"/>
        <v>0</v>
      </c>
      <c r="R662" s="37">
        <f>R663</f>
        <v>0</v>
      </c>
      <c r="S662" s="37">
        <f t="shared" si="3260"/>
        <v>0</v>
      </c>
      <c r="T662" s="37">
        <f t="shared" si="3260"/>
        <v>0</v>
      </c>
      <c r="U662" s="37">
        <f t="shared" si="3260"/>
        <v>0</v>
      </c>
      <c r="V662" s="37">
        <f>V663</f>
        <v>0</v>
      </c>
      <c r="W662" s="37">
        <f t="shared" si="3261"/>
        <v>0</v>
      </c>
      <c r="X662" s="37">
        <f t="shared" si="3261"/>
        <v>0</v>
      </c>
      <c r="Y662" s="37">
        <f t="shared" si="3261"/>
        <v>0</v>
      </c>
      <c r="Z662" s="37">
        <f>Z663</f>
        <v>0</v>
      </c>
      <c r="AA662" s="37">
        <f t="shared" si="3262"/>
        <v>0</v>
      </c>
      <c r="AB662" s="37">
        <f t="shared" si="3262"/>
        <v>0</v>
      </c>
      <c r="AC662" s="37">
        <f t="shared" si="3262"/>
        <v>0</v>
      </c>
      <c r="AD662" s="37">
        <f>AD663</f>
        <v>0</v>
      </c>
      <c r="AE662" s="37">
        <f t="shared" si="3263"/>
        <v>0</v>
      </c>
      <c r="AF662" s="37">
        <f t="shared" si="3263"/>
        <v>0</v>
      </c>
      <c r="AG662" s="37">
        <f t="shared" si="3263"/>
        <v>0</v>
      </c>
      <c r="AH662" s="37">
        <f>AH663</f>
        <v>0</v>
      </c>
      <c r="AI662" s="37">
        <f t="shared" si="3264"/>
        <v>0</v>
      </c>
      <c r="AJ662" s="37">
        <f t="shared" si="3264"/>
        <v>0</v>
      </c>
      <c r="AK662" s="37">
        <f t="shared" si="3264"/>
        <v>0</v>
      </c>
      <c r="AL662" s="37">
        <f>AL663</f>
        <v>0</v>
      </c>
      <c r="AM662" s="37">
        <f t="shared" si="3265"/>
        <v>0</v>
      </c>
      <c r="AN662" s="37">
        <f t="shared" si="3265"/>
        <v>0</v>
      </c>
      <c r="AO662" s="37">
        <f t="shared" si="3265"/>
        <v>0</v>
      </c>
      <c r="AP662" s="37">
        <f>AP663</f>
        <v>0</v>
      </c>
      <c r="AQ662" s="37">
        <f t="shared" si="3266"/>
        <v>0</v>
      </c>
      <c r="AR662" s="37">
        <f t="shared" si="3266"/>
        <v>0</v>
      </c>
      <c r="AS662" s="37">
        <f t="shared" si="3266"/>
        <v>0</v>
      </c>
      <c r="AT662" s="37">
        <f>AT663</f>
        <v>0</v>
      </c>
      <c r="AU662" s="37">
        <f t="shared" si="3267"/>
        <v>0</v>
      </c>
      <c r="AV662" s="37">
        <f t="shared" si="3267"/>
        <v>0</v>
      </c>
      <c r="AW662" s="37">
        <f t="shared" si="3267"/>
        <v>0</v>
      </c>
      <c r="AX662" s="37">
        <f>AX663</f>
        <v>0</v>
      </c>
      <c r="AY662" s="37">
        <f t="shared" si="3268"/>
        <v>0</v>
      </c>
      <c r="AZ662" s="37">
        <f t="shared" si="3268"/>
        <v>0</v>
      </c>
      <c r="BA662" s="37">
        <f t="shared" si="3268"/>
        <v>0</v>
      </c>
      <c r="BB662" s="37">
        <f>BB663</f>
        <v>0</v>
      </c>
      <c r="BC662" s="37">
        <f t="shared" si="3269"/>
        <v>0</v>
      </c>
      <c r="BD662" s="37">
        <f t="shared" si="3269"/>
        <v>0</v>
      </c>
      <c r="BE662" s="37">
        <f t="shared" si="3269"/>
        <v>0</v>
      </c>
      <c r="BF662" s="37">
        <f>BF663</f>
        <v>0</v>
      </c>
      <c r="BG662" s="37">
        <f t="shared" si="3270"/>
        <v>0</v>
      </c>
      <c r="BH662" s="37">
        <f t="shared" si="3270"/>
        <v>0</v>
      </c>
      <c r="BI662" s="37">
        <f t="shared" si="3270"/>
        <v>0</v>
      </c>
      <c r="BJ662" s="37">
        <f>BJ663</f>
        <v>0</v>
      </c>
      <c r="BK662" s="37">
        <f t="shared" si="3271"/>
        <v>0</v>
      </c>
      <c r="BL662" s="37">
        <f t="shared" si="3271"/>
        <v>0</v>
      </c>
      <c r="BM662" s="37">
        <f t="shared" si="3271"/>
        <v>0</v>
      </c>
      <c r="BN662" s="37">
        <f>BN663</f>
        <v>0</v>
      </c>
      <c r="BO662" s="37">
        <f t="shared" si="3272"/>
        <v>0</v>
      </c>
      <c r="BP662" s="37">
        <f t="shared" si="3272"/>
        <v>0</v>
      </c>
      <c r="BQ662" s="37">
        <f t="shared" si="3272"/>
        <v>0</v>
      </c>
      <c r="BR662" s="37">
        <f>BR663</f>
        <v>0</v>
      </c>
      <c r="BS662" s="37">
        <f t="shared" si="3273"/>
        <v>0</v>
      </c>
      <c r="BT662" s="37">
        <f t="shared" si="3273"/>
        <v>0</v>
      </c>
      <c r="BU662" s="37">
        <f t="shared" si="3273"/>
        <v>0</v>
      </c>
      <c r="BV662" s="151">
        <f>BV663</f>
        <v>0</v>
      </c>
      <c r="BW662" s="151">
        <f t="shared" si="3274"/>
        <v>0</v>
      </c>
      <c r="BX662" s="151">
        <f t="shared" si="3274"/>
        <v>0</v>
      </c>
      <c r="BY662" s="151">
        <f t="shared" si="3274"/>
        <v>0</v>
      </c>
      <c r="BZ662" s="37">
        <f>BZ663</f>
        <v>0</v>
      </c>
      <c r="CA662" s="37">
        <f t="shared" si="3275"/>
        <v>0</v>
      </c>
      <c r="CB662" s="37">
        <f t="shared" si="3275"/>
        <v>0</v>
      </c>
      <c r="CC662" s="37">
        <f t="shared" si="3275"/>
        <v>0</v>
      </c>
    </row>
    <row r="663" spans="1:81" s="36" customFormat="1" ht="50.25" hidden="1" x14ac:dyDescent="0.3">
      <c r="A663" s="9" t="s">
        <v>33</v>
      </c>
      <c r="B663" s="2" t="s">
        <v>40</v>
      </c>
      <c r="C663" s="2" t="s">
        <v>208</v>
      </c>
      <c r="D663" s="2" t="s">
        <v>213</v>
      </c>
      <c r="E663" s="2" t="s">
        <v>476</v>
      </c>
      <c r="F663" s="37"/>
      <c r="G663" s="37"/>
      <c r="H663" s="37"/>
      <c r="I663" s="38"/>
      <c r="J663" s="37"/>
      <c r="K663" s="37"/>
      <c r="L663" s="37"/>
      <c r="M663" s="38"/>
      <c r="N663" s="37">
        <f>F663+J663</f>
        <v>0</v>
      </c>
      <c r="O663" s="37">
        <f>G663+K663</f>
        <v>0</v>
      </c>
      <c r="P663" s="37">
        <f>H663+L663</f>
        <v>0</v>
      </c>
      <c r="Q663" s="37">
        <f>I663+M663</f>
        <v>0</v>
      </c>
      <c r="R663" s="37"/>
      <c r="S663" s="37"/>
      <c r="T663" s="37"/>
      <c r="U663" s="38"/>
      <c r="V663" s="37">
        <f>N663+R663</f>
        <v>0</v>
      </c>
      <c r="W663" s="37">
        <f>O663+S663</f>
        <v>0</v>
      </c>
      <c r="X663" s="37">
        <f>P663+T663</f>
        <v>0</v>
      </c>
      <c r="Y663" s="37">
        <f>Q663+U663</f>
        <v>0</v>
      </c>
      <c r="Z663" s="37"/>
      <c r="AA663" s="37"/>
      <c r="AB663" s="37"/>
      <c r="AC663" s="38"/>
      <c r="AD663" s="37">
        <f>V663+Z663</f>
        <v>0</v>
      </c>
      <c r="AE663" s="37">
        <f>W663+AA663</f>
        <v>0</v>
      </c>
      <c r="AF663" s="37">
        <f>X663+AB663</f>
        <v>0</v>
      </c>
      <c r="AG663" s="37">
        <f>Y663+AC663</f>
        <v>0</v>
      </c>
      <c r="AH663" s="37"/>
      <c r="AI663" s="37"/>
      <c r="AJ663" s="37"/>
      <c r="AK663" s="38"/>
      <c r="AL663" s="37">
        <f>AD663+AH663</f>
        <v>0</v>
      </c>
      <c r="AM663" s="37">
        <f>AE663+AI663</f>
        <v>0</v>
      </c>
      <c r="AN663" s="37">
        <f>AF663+AJ663</f>
        <v>0</v>
      </c>
      <c r="AO663" s="37">
        <f>AG663+AK663</f>
        <v>0</v>
      </c>
      <c r="AP663" s="37"/>
      <c r="AQ663" s="37"/>
      <c r="AR663" s="37"/>
      <c r="AS663" s="38"/>
      <c r="AT663" s="37">
        <f>AL663+AP663</f>
        <v>0</v>
      </c>
      <c r="AU663" s="37">
        <f>AM663+AQ663</f>
        <v>0</v>
      </c>
      <c r="AV663" s="37">
        <f>AN663+AR663</f>
        <v>0</v>
      </c>
      <c r="AW663" s="37">
        <f>AO663+AS663</f>
        <v>0</v>
      </c>
      <c r="AX663" s="37"/>
      <c r="AY663" s="37"/>
      <c r="AZ663" s="37"/>
      <c r="BA663" s="38"/>
      <c r="BB663" s="37">
        <f>AT663+AX663</f>
        <v>0</v>
      </c>
      <c r="BC663" s="37">
        <f>AU663+AY663</f>
        <v>0</v>
      </c>
      <c r="BD663" s="37">
        <f>AV663+AZ663</f>
        <v>0</v>
      </c>
      <c r="BE663" s="37">
        <f>AW663+BA663</f>
        <v>0</v>
      </c>
      <c r="BF663" s="37"/>
      <c r="BG663" s="37"/>
      <c r="BH663" s="37"/>
      <c r="BI663" s="38"/>
      <c r="BJ663" s="37">
        <f>BB663+BF663</f>
        <v>0</v>
      </c>
      <c r="BK663" s="37">
        <f>BC663+BG663</f>
        <v>0</v>
      </c>
      <c r="BL663" s="37">
        <f>BD663+BH663</f>
        <v>0</v>
      </c>
      <c r="BM663" s="37">
        <f>BE663+BI663</f>
        <v>0</v>
      </c>
      <c r="BN663" s="37"/>
      <c r="BO663" s="37"/>
      <c r="BP663" s="37"/>
      <c r="BQ663" s="38"/>
      <c r="BR663" s="37">
        <f>BJ663+BN663</f>
        <v>0</v>
      </c>
      <c r="BS663" s="37">
        <f>BK663+BO663</f>
        <v>0</v>
      </c>
      <c r="BT663" s="37">
        <f>BL663+BP663</f>
        <v>0</v>
      </c>
      <c r="BU663" s="37">
        <f>BM663+BQ663</f>
        <v>0</v>
      </c>
      <c r="BV663" s="151"/>
      <c r="BW663" s="151"/>
      <c r="BX663" s="151"/>
      <c r="BY663" s="152"/>
      <c r="BZ663" s="37">
        <f>BR663+BV663</f>
        <v>0</v>
      </c>
      <c r="CA663" s="37">
        <f>BS663+BW663</f>
        <v>0</v>
      </c>
      <c r="CB663" s="37">
        <f>BT663+BX663</f>
        <v>0</v>
      </c>
      <c r="CC663" s="37">
        <f>BU663+BY663</f>
        <v>0</v>
      </c>
    </row>
    <row r="664" spans="1:81" s="48" customFormat="1" ht="16.5" x14ac:dyDescent="0.25">
      <c r="A664" s="9" t="s">
        <v>16</v>
      </c>
      <c r="B664" s="2" t="s">
        <v>40</v>
      </c>
      <c r="C664" s="2" t="s">
        <v>208</v>
      </c>
      <c r="D664" s="50" t="s">
        <v>17</v>
      </c>
      <c r="E664" s="2"/>
      <c r="F664" s="37">
        <f>F665+F672</f>
        <v>2031</v>
      </c>
      <c r="G664" s="37">
        <f t="shared" ref="G664:I664" si="3276">G665+G672</f>
        <v>0</v>
      </c>
      <c r="H664" s="37">
        <f t="shared" si="3276"/>
        <v>2057</v>
      </c>
      <c r="I664" s="37">
        <f t="shared" si="3276"/>
        <v>0</v>
      </c>
      <c r="J664" s="37">
        <f>J665+J672</f>
        <v>0</v>
      </c>
      <c r="K664" s="37">
        <f t="shared" ref="K664:M664" si="3277">K665+K672</f>
        <v>0</v>
      </c>
      <c r="L664" s="37">
        <f t="shared" si="3277"/>
        <v>0</v>
      </c>
      <c r="M664" s="37">
        <f t="shared" si="3277"/>
        <v>0</v>
      </c>
      <c r="N664" s="37">
        <f>N665+N672</f>
        <v>2031</v>
      </c>
      <c r="O664" s="37">
        <f t="shared" ref="O664:Q664" si="3278">O665+O672</f>
        <v>0</v>
      </c>
      <c r="P664" s="37">
        <f t="shared" si="3278"/>
        <v>2057</v>
      </c>
      <c r="Q664" s="37">
        <f t="shared" si="3278"/>
        <v>0</v>
      </c>
      <c r="R664" s="37">
        <f>R665+R672</f>
        <v>0</v>
      </c>
      <c r="S664" s="37">
        <f t="shared" ref="S664:U664" si="3279">S665+S672</f>
        <v>0</v>
      </c>
      <c r="T664" s="37">
        <f t="shared" si="3279"/>
        <v>0</v>
      </c>
      <c r="U664" s="37">
        <f t="shared" si="3279"/>
        <v>0</v>
      </c>
      <c r="V664" s="37">
        <f>V665+V672</f>
        <v>2031</v>
      </c>
      <c r="W664" s="37">
        <f t="shared" ref="W664:Y664" si="3280">W665+W672</f>
        <v>0</v>
      </c>
      <c r="X664" s="37">
        <f t="shared" si="3280"/>
        <v>2057</v>
      </c>
      <c r="Y664" s="37">
        <f t="shared" si="3280"/>
        <v>0</v>
      </c>
      <c r="Z664" s="37">
        <f>Z665+Z672</f>
        <v>0</v>
      </c>
      <c r="AA664" s="37">
        <f t="shared" ref="AA664:AC664" si="3281">AA665+AA672</f>
        <v>0</v>
      </c>
      <c r="AB664" s="37">
        <f t="shared" si="3281"/>
        <v>0</v>
      </c>
      <c r="AC664" s="37">
        <f t="shared" si="3281"/>
        <v>0</v>
      </c>
      <c r="AD664" s="37">
        <f>AD665+AD672</f>
        <v>2031</v>
      </c>
      <c r="AE664" s="37">
        <f t="shared" ref="AE664:AG664" si="3282">AE665+AE672</f>
        <v>0</v>
      </c>
      <c r="AF664" s="37">
        <f t="shared" si="3282"/>
        <v>2057</v>
      </c>
      <c r="AG664" s="37">
        <f t="shared" si="3282"/>
        <v>0</v>
      </c>
      <c r="AH664" s="37">
        <f>AH665+AH672</f>
        <v>0</v>
      </c>
      <c r="AI664" s="37">
        <f t="shared" ref="AI664:AK664" si="3283">AI665+AI672</f>
        <v>0</v>
      </c>
      <c r="AJ664" s="37">
        <f t="shared" si="3283"/>
        <v>0</v>
      </c>
      <c r="AK664" s="37">
        <f t="shared" si="3283"/>
        <v>0</v>
      </c>
      <c r="AL664" s="37">
        <f>AL665+AL672</f>
        <v>2031</v>
      </c>
      <c r="AM664" s="37">
        <f t="shared" ref="AM664:AO664" si="3284">AM665+AM672</f>
        <v>0</v>
      </c>
      <c r="AN664" s="37">
        <f t="shared" si="3284"/>
        <v>2057</v>
      </c>
      <c r="AO664" s="37">
        <f t="shared" si="3284"/>
        <v>0</v>
      </c>
      <c r="AP664" s="37">
        <f>AP665+AP672</f>
        <v>0</v>
      </c>
      <c r="AQ664" s="37">
        <f t="shared" ref="AQ664:AS664" si="3285">AQ665+AQ672</f>
        <v>0</v>
      </c>
      <c r="AR664" s="37">
        <f t="shared" si="3285"/>
        <v>0</v>
      </c>
      <c r="AS664" s="37">
        <f t="shared" si="3285"/>
        <v>0</v>
      </c>
      <c r="AT664" s="37">
        <f>AT665+AT672</f>
        <v>2031</v>
      </c>
      <c r="AU664" s="37">
        <f t="shared" ref="AU664:AW664" si="3286">AU665+AU672</f>
        <v>0</v>
      </c>
      <c r="AV664" s="37">
        <f t="shared" si="3286"/>
        <v>2057</v>
      </c>
      <c r="AW664" s="37">
        <f t="shared" si="3286"/>
        <v>0</v>
      </c>
      <c r="AX664" s="37">
        <f>AX665+AX672</f>
        <v>0</v>
      </c>
      <c r="AY664" s="37">
        <f t="shared" ref="AY664:BA664" si="3287">AY665+AY672</f>
        <v>0</v>
      </c>
      <c r="AZ664" s="37">
        <f t="shared" si="3287"/>
        <v>0</v>
      </c>
      <c r="BA664" s="37">
        <f t="shared" si="3287"/>
        <v>0</v>
      </c>
      <c r="BB664" s="37">
        <f>BB665+BB672</f>
        <v>2031</v>
      </c>
      <c r="BC664" s="37">
        <f t="shared" ref="BC664:BE664" si="3288">BC665+BC672</f>
        <v>0</v>
      </c>
      <c r="BD664" s="37">
        <f t="shared" si="3288"/>
        <v>2057</v>
      </c>
      <c r="BE664" s="37">
        <f t="shared" si="3288"/>
        <v>0</v>
      </c>
      <c r="BF664" s="37">
        <f>BF665+BF672</f>
        <v>0</v>
      </c>
      <c r="BG664" s="37">
        <f t="shared" ref="BG664:BI664" si="3289">BG665+BG672</f>
        <v>0</v>
      </c>
      <c r="BH664" s="37">
        <f t="shared" si="3289"/>
        <v>0</v>
      </c>
      <c r="BI664" s="37">
        <f t="shared" si="3289"/>
        <v>0</v>
      </c>
      <c r="BJ664" s="37">
        <f>BJ665+BJ672</f>
        <v>2031</v>
      </c>
      <c r="BK664" s="37">
        <f t="shared" ref="BK664:BM664" si="3290">BK665+BK672</f>
        <v>0</v>
      </c>
      <c r="BL664" s="37">
        <f t="shared" si="3290"/>
        <v>2057</v>
      </c>
      <c r="BM664" s="37">
        <f t="shared" si="3290"/>
        <v>0</v>
      </c>
      <c r="BN664" s="37">
        <f>BN665+BN672</f>
        <v>0</v>
      </c>
      <c r="BO664" s="37">
        <f t="shared" ref="BO664:BQ664" si="3291">BO665+BO672</f>
        <v>0</v>
      </c>
      <c r="BP664" s="37">
        <f t="shared" si="3291"/>
        <v>0</v>
      </c>
      <c r="BQ664" s="37">
        <f t="shared" si="3291"/>
        <v>0</v>
      </c>
      <c r="BR664" s="37">
        <f>BR665+BR672</f>
        <v>2031</v>
      </c>
      <c r="BS664" s="37">
        <f t="shared" ref="BS664:BU664" si="3292">BS665+BS672</f>
        <v>0</v>
      </c>
      <c r="BT664" s="37">
        <f t="shared" si="3292"/>
        <v>2057</v>
      </c>
      <c r="BU664" s="37">
        <f t="shared" si="3292"/>
        <v>0</v>
      </c>
      <c r="BV664" s="151">
        <f>BV665+BV672</f>
        <v>0</v>
      </c>
      <c r="BW664" s="151">
        <f t="shared" ref="BW664:BY664" si="3293">BW665+BW672</f>
        <v>0</v>
      </c>
      <c r="BX664" s="151">
        <f t="shared" si="3293"/>
        <v>0</v>
      </c>
      <c r="BY664" s="151">
        <f t="shared" si="3293"/>
        <v>0</v>
      </c>
      <c r="BZ664" s="37">
        <f>BZ665+BZ672</f>
        <v>2031</v>
      </c>
      <c r="CA664" s="37">
        <f t="shared" ref="CA664:CC664" si="3294">CA665+CA672</f>
        <v>0</v>
      </c>
      <c r="CB664" s="37">
        <f t="shared" si="3294"/>
        <v>2057</v>
      </c>
      <c r="CC664" s="37">
        <f t="shared" si="3294"/>
        <v>0</v>
      </c>
    </row>
    <row r="665" spans="1:81" s="48" customFormat="1" ht="33" hidden="1" x14ac:dyDescent="0.25">
      <c r="A665" s="75" t="s">
        <v>70</v>
      </c>
      <c r="B665" s="2" t="s">
        <v>40</v>
      </c>
      <c r="C665" s="2" t="s">
        <v>208</v>
      </c>
      <c r="D665" s="50" t="s">
        <v>156</v>
      </c>
      <c r="E665" s="2"/>
      <c r="F665" s="37">
        <f>F666+F669</f>
        <v>0</v>
      </c>
      <c r="G665" s="37">
        <f t="shared" ref="G665:I665" si="3295">G666+G669</f>
        <v>0</v>
      </c>
      <c r="H665" s="37">
        <f t="shared" si="3295"/>
        <v>0</v>
      </c>
      <c r="I665" s="37">
        <f t="shared" si="3295"/>
        <v>0</v>
      </c>
      <c r="J665" s="37">
        <f>J666+J669</f>
        <v>0</v>
      </c>
      <c r="K665" s="37">
        <f t="shared" ref="K665:M665" si="3296">K666+K669</f>
        <v>0</v>
      </c>
      <c r="L665" s="37">
        <f t="shared" si="3296"/>
        <v>0</v>
      </c>
      <c r="M665" s="37">
        <f t="shared" si="3296"/>
        <v>0</v>
      </c>
      <c r="N665" s="37">
        <f>N666+N669</f>
        <v>0</v>
      </c>
      <c r="O665" s="37">
        <f t="shared" ref="O665:Q665" si="3297">O666+O669</f>
        <v>0</v>
      </c>
      <c r="P665" s="37">
        <f t="shared" si="3297"/>
        <v>0</v>
      </c>
      <c r="Q665" s="37">
        <f t="shared" si="3297"/>
        <v>0</v>
      </c>
      <c r="R665" s="37">
        <f>R666+R669</f>
        <v>0</v>
      </c>
      <c r="S665" s="37">
        <f t="shared" ref="S665:U665" si="3298">S666+S669</f>
        <v>0</v>
      </c>
      <c r="T665" s="37">
        <f t="shared" si="3298"/>
        <v>0</v>
      </c>
      <c r="U665" s="37">
        <f t="shared" si="3298"/>
        <v>0</v>
      </c>
      <c r="V665" s="37">
        <f>V666+V669</f>
        <v>0</v>
      </c>
      <c r="W665" s="37">
        <f t="shared" ref="W665:Y665" si="3299">W666+W669</f>
        <v>0</v>
      </c>
      <c r="X665" s="37">
        <f t="shared" si="3299"/>
        <v>0</v>
      </c>
      <c r="Y665" s="37">
        <f t="shared" si="3299"/>
        <v>0</v>
      </c>
      <c r="Z665" s="37">
        <f>Z666+Z669</f>
        <v>0</v>
      </c>
      <c r="AA665" s="37">
        <f t="shared" ref="AA665:AC665" si="3300">AA666+AA669</f>
        <v>0</v>
      </c>
      <c r="AB665" s="37">
        <f t="shared" si="3300"/>
        <v>0</v>
      </c>
      <c r="AC665" s="37">
        <f t="shared" si="3300"/>
        <v>0</v>
      </c>
      <c r="AD665" s="37">
        <f>AD666+AD669</f>
        <v>0</v>
      </c>
      <c r="AE665" s="37">
        <f t="shared" ref="AE665:AG665" si="3301">AE666+AE669</f>
        <v>0</v>
      </c>
      <c r="AF665" s="37">
        <f t="shared" si="3301"/>
        <v>0</v>
      </c>
      <c r="AG665" s="37">
        <f t="shared" si="3301"/>
        <v>0</v>
      </c>
      <c r="AH665" s="37">
        <f>AH666+AH669</f>
        <v>0</v>
      </c>
      <c r="AI665" s="37">
        <f t="shared" ref="AI665:AK665" si="3302">AI666+AI669</f>
        <v>0</v>
      </c>
      <c r="AJ665" s="37">
        <f t="shared" si="3302"/>
        <v>0</v>
      </c>
      <c r="AK665" s="37">
        <f t="shared" si="3302"/>
        <v>0</v>
      </c>
      <c r="AL665" s="37">
        <f>AL666+AL669</f>
        <v>0</v>
      </c>
      <c r="AM665" s="37">
        <f t="shared" ref="AM665:AO665" si="3303">AM666+AM669</f>
        <v>0</v>
      </c>
      <c r="AN665" s="37">
        <f t="shared" si="3303"/>
        <v>0</v>
      </c>
      <c r="AO665" s="37">
        <f t="shared" si="3303"/>
        <v>0</v>
      </c>
      <c r="AP665" s="37">
        <f>AP666+AP669</f>
        <v>0</v>
      </c>
      <c r="AQ665" s="37">
        <f t="shared" ref="AQ665:AS665" si="3304">AQ666+AQ669</f>
        <v>0</v>
      </c>
      <c r="AR665" s="37">
        <f t="shared" si="3304"/>
        <v>0</v>
      </c>
      <c r="AS665" s="37">
        <f t="shared" si="3304"/>
        <v>0</v>
      </c>
      <c r="AT665" s="37">
        <f>AT666+AT669</f>
        <v>0</v>
      </c>
      <c r="AU665" s="37">
        <f t="shared" ref="AU665:AW665" si="3305">AU666+AU669</f>
        <v>0</v>
      </c>
      <c r="AV665" s="37">
        <f t="shared" si="3305"/>
        <v>0</v>
      </c>
      <c r="AW665" s="37">
        <f t="shared" si="3305"/>
        <v>0</v>
      </c>
      <c r="AX665" s="37">
        <f>AX666+AX669</f>
        <v>0</v>
      </c>
      <c r="AY665" s="37">
        <f t="shared" ref="AY665:BA665" si="3306">AY666+AY669</f>
        <v>0</v>
      </c>
      <c r="AZ665" s="37">
        <f t="shared" si="3306"/>
        <v>0</v>
      </c>
      <c r="BA665" s="37">
        <f t="shared" si="3306"/>
        <v>0</v>
      </c>
      <c r="BB665" s="37">
        <f>BB666+BB669</f>
        <v>0</v>
      </c>
      <c r="BC665" s="37">
        <f t="shared" ref="BC665:BE665" si="3307">BC666+BC669</f>
        <v>0</v>
      </c>
      <c r="BD665" s="37">
        <f t="shared" si="3307"/>
        <v>0</v>
      </c>
      <c r="BE665" s="37">
        <f t="shared" si="3307"/>
        <v>0</v>
      </c>
      <c r="BF665" s="37">
        <f>BF666+BF669</f>
        <v>0</v>
      </c>
      <c r="BG665" s="37">
        <f t="shared" ref="BG665:BI665" si="3308">BG666+BG669</f>
        <v>0</v>
      </c>
      <c r="BH665" s="37">
        <f t="shared" si="3308"/>
        <v>0</v>
      </c>
      <c r="BI665" s="37">
        <f t="shared" si="3308"/>
        <v>0</v>
      </c>
      <c r="BJ665" s="37">
        <f>BJ666+BJ669</f>
        <v>0</v>
      </c>
      <c r="BK665" s="37">
        <f t="shared" ref="BK665:BM665" si="3309">BK666+BK669</f>
        <v>0</v>
      </c>
      <c r="BL665" s="37">
        <f t="shared" si="3309"/>
        <v>0</v>
      </c>
      <c r="BM665" s="37">
        <f t="shared" si="3309"/>
        <v>0</v>
      </c>
      <c r="BN665" s="37">
        <f>BN666+BN669</f>
        <v>0</v>
      </c>
      <c r="BO665" s="37">
        <f t="shared" ref="BO665:BQ665" si="3310">BO666+BO669</f>
        <v>0</v>
      </c>
      <c r="BP665" s="37">
        <f t="shared" si="3310"/>
        <v>0</v>
      </c>
      <c r="BQ665" s="37">
        <f t="shared" si="3310"/>
        <v>0</v>
      </c>
      <c r="BR665" s="37">
        <f>BR666+BR669</f>
        <v>0</v>
      </c>
      <c r="BS665" s="37">
        <f t="shared" ref="BS665:BU665" si="3311">BS666+BS669</f>
        <v>0</v>
      </c>
      <c r="BT665" s="37">
        <f t="shared" si="3311"/>
        <v>0</v>
      </c>
      <c r="BU665" s="37">
        <f t="shared" si="3311"/>
        <v>0</v>
      </c>
      <c r="BV665" s="151">
        <f>BV666+BV669</f>
        <v>0</v>
      </c>
      <c r="BW665" s="151">
        <f t="shared" ref="BW665:BY665" si="3312">BW666+BW669</f>
        <v>0</v>
      </c>
      <c r="BX665" s="151">
        <f t="shared" si="3312"/>
        <v>0</v>
      </c>
      <c r="BY665" s="151">
        <f t="shared" si="3312"/>
        <v>0</v>
      </c>
      <c r="BZ665" s="37">
        <f>BZ666+BZ669</f>
        <v>0</v>
      </c>
      <c r="CA665" s="37">
        <f t="shared" ref="CA665:CC665" si="3313">CA666+CA669</f>
        <v>0</v>
      </c>
      <c r="CB665" s="37">
        <f t="shared" si="3313"/>
        <v>0</v>
      </c>
      <c r="CC665" s="37">
        <f t="shared" si="3313"/>
        <v>0</v>
      </c>
    </row>
    <row r="666" spans="1:81" s="48" customFormat="1" ht="33" hidden="1" x14ac:dyDescent="0.25">
      <c r="A666" s="9" t="s">
        <v>506</v>
      </c>
      <c r="B666" s="2" t="s">
        <v>40</v>
      </c>
      <c r="C666" s="2" t="s">
        <v>208</v>
      </c>
      <c r="D666" s="50" t="s">
        <v>214</v>
      </c>
      <c r="E666" s="2"/>
      <c r="F666" s="37">
        <f>F667</f>
        <v>0</v>
      </c>
      <c r="G666" s="37">
        <f t="shared" ref="G666:I667" si="3314">G667</f>
        <v>0</v>
      </c>
      <c r="H666" s="37">
        <f t="shared" si="3314"/>
        <v>0</v>
      </c>
      <c r="I666" s="37">
        <f t="shared" si="3314"/>
        <v>0</v>
      </c>
      <c r="J666" s="37">
        <f>J667</f>
        <v>0</v>
      </c>
      <c r="K666" s="37">
        <f t="shared" ref="K666:M667" si="3315">K667</f>
        <v>0</v>
      </c>
      <c r="L666" s="37">
        <f t="shared" si="3315"/>
        <v>0</v>
      </c>
      <c r="M666" s="37">
        <f t="shared" si="3315"/>
        <v>0</v>
      </c>
      <c r="N666" s="37">
        <f>N667</f>
        <v>0</v>
      </c>
      <c r="O666" s="37">
        <f t="shared" ref="O666:Q667" si="3316">O667</f>
        <v>0</v>
      </c>
      <c r="P666" s="37">
        <f t="shared" si="3316"/>
        <v>0</v>
      </c>
      <c r="Q666" s="37">
        <f t="shared" si="3316"/>
        <v>0</v>
      </c>
      <c r="R666" s="37">
        <f>R667</f>
        <v>0</v>
      </c>
      <c r="S666" s="37">
        <f t="shared" ref="S666:U667" si="3317">S667</f>
        <v>0</v>
      </c>
      <c r="T666" s="37">
        <f t="shared" si="3317"/>
        <v>0</v>
      </c>
      <c r="U666" s="37">
        <f t="shared" si="3317"/>
        <v>0</v>
      </c>
      <c r="V666" s="37">
        <f>V667</f>
        <v>0</v>
      </c>
      <c r="W666" s="37">
        <f t="shared" ref="W666:Y667" si="3318">W667</f>
        <v>0</v>
      </c>
      <c r="X666" s="37">
        <f t="shared" si="3318"/>
        <v>0</v>
      </c>
      <c r="Y666" s="37">
        <f t="shared" si="3318"/>
        <v>0</v>
      </c>
      <c r="Z666" s="37">
        <f>Z667</f>
        <v>0</v>
      </c>
      <c r="AA666" s="37">
        <f t="shared" ref="AA666:AC667" si="3319">AA667</f>
        <v>0</v>
      </c>
      <c r="AB666" s="37">
        <f t="shared" si="3319"/>
        <v>0</v>
      </c>
      <c r="AC666" s="37">
        <f t="shared" si="3319"/>
        <v>0</v>
      </c>
      <c r="AD666" s="37">
        <f>AD667</f>
        <v>0</v>
      </c>
      <c r="AE666" s="37">
        <f t="shared" ref="AE666:AG667" si="3320">AE667</f>
        <v>0</v>
      </c>
      <c r="AF666" s="37">
        <f t="shared" si="3320"/>
        <v>0</v>
      </c>
      <c r="AG666" s="37">
        <f t="shared" si="3320"/>
        <v>0</v>
      </c>
      <c r="AH666" s="37">
        <f>AH667</f>
        <v>0</v>
      </c>
      <c r="AI666" s="37">
        <f t="shared" ref="AI666:AK667" si="3321">AI667</f>
        <v>0</v>
      </c>
      <c r="AJ666" s="37">
        <f t="shared" si="3321"/>
        <v>0</v>
      </c>
      <c r="AK666" s="37">
        <f t="shared" si="3321"/>
        <v>0</v>
      </c>
      <c r="AL666" s="37">
        <f>AL667</f>
        <v>0</v>
      </c>
      <c r="AM666" s="37">
        <f t="shared" ref="AM666:AO667" si="3322">AM667</f>
        <v>0</v>
      </c>
      <c r="AN666" s="37">
        <f t="shared" si="3322"/>
        <v>0</v>
      </c>
      <c r="AO666" s="37">
        <f t="shared" si="3322"/>
        <v>0</v>
      </c>
      <c r="AP666" s="37">
        <f>AP667</f>
        <v>0</v>
      </c>
      <c r="AQ666" s="37">
        <f t="shared" ref="AQ666:AS667" si="3323">AQ667</f>
        <v>0</v>
      </c>
      <c r="AR666" s="37">
        <f t="shared" si="3323"/>
        <v>0</v>
      </c>
      <c r="AS666" s="37">
        <f t="shared" si="3323"/>
        <v>0</v>
      </c>
      <c r="AT666" s="37">
        <f>AT667</f>
        <v>0</v>
      </c>
      <c r="AU666" s="37">
        <f t="shared" ref="AU666:AW667" si="3324">AU667</f>
        <v>0</v>
      </c>
      <c r="AV666" s="37">
        <f t="shared" si="3324"/>
        <v>0</v>
      </c>
      <c r="AW666" s="37">
        <f t="shared" si="3324"/>
        <v>0</v>
      </c>
      <c r="AX666" s="37">
        <f>AX667</f>
        <v>0</v>
      </c>
      <c r="AY666" s="37">
        <f t="shared" ref="AY666:BA667" si="3325">AY667</f>
        <v>0</v>
      </c>
      <c r="AZ666" s="37">
        <f t="shared" si="3325"/>
        <v>0</v>
      </c>
      <c r="BA666" s="37">
        <f t="shared" si="3325"/>
        <v>0</v>
      </c>
      <c r="BB666" s="37">
        <f>BB667</f>
        <v>0</v>
      </c>
      <c r="BC666" s="37">
        <f t="shared" ref="BC666:BE667" si="3326">BC667</f>
        <v>0</v>
      </c>
      <c r="BD666" s="37">
        <f t="shared" si="3326"/>
        <v>0</v>
      </c>
      <c r="BE666" s="37">
        <f t="shared" si="3326"/>
        <v>0</v>
      </c>
      <c r="BF666" s="37">
        <f>BF667</f>
        <v>0</v>
      </c>
      <c r="BG666" s="37">
        <f t="shared" ref="BG666:BI667" si="3327">BG667</f>
        <v>0</v>
      </c>
      <c r="BH666" s="37">
        <f t="shared" si="3327"/>
        <v>0</v>
      </c>
      <c r="BI666" s="37">
        <f t="shared" si="3327"/>
        <v>0</v>
      </c>
      <c r="BJ666" s="37">
        <f>BJ667</f>
        <v>0</v>
      </c>
      <c r="BK666" s="37">
        <f t="shared" ref="BK666:BM667" si="3328">BK667</f>
        <v>0</v>
      </c>
      <c r="BL666" s="37">
        <f t="shared" si="3328"/>
        <v>0</v>
      </c>
      <c r="BM666" s="37">
        <f t="shared" si="3328"/>
        <v>0</v>
      </c>
      <c r="BN666" s="37">
        <f>BN667</f>
        <v>0</v>
      </c>
      <c r="BO666" s="37">
        <f t="shared" ref="BO666:BQ667" si="3329">BO667</f>
        <v>0</v>
      </c>
      <c r="BP666" s="37">
        <f t="shared" si="3329"/>
        <v>0</v>
      </c>
      <c r="BQ666" s="37">
        <f t="shared" si="3329"/>
        <v>0</v>
      </c>
      <c r="BR666" s="37">
        <f>BR667</f>
        <v>0</v>
      </c>
      <c r="BS666" s="37">
        <f t="shared" ref="BS666:BU667" si="3330">BS667</f>
        <v>0</v>
      </c>
      <c r="BT666" s="37">
        <f t="shared" si="3330"/>
        <v>0</v>
      </c>
      <c r="BU666" s="37">
        <f t="shared" si="3330"/>
        <v>0</v>
      </c>
      <c r="BV666" s="151">
        <f>BV667</f>
        <v>0</v>
      </c>
      <c r="BW666" s="151">
        <f t="shared" ref="BW666:BY667" si="3331">BW667</f>
        <v>0</v>
      </c>
      <c r="BX666" s="151">
        <f t="shared" si="3331"/>
        <v>0</v>
      </c>
      <c r="BY666" s="151">
        <f t="shared" si="3331"/>
        <v>0</v>
      </c>
      <c r="BZ666" s="37">
        <f>BZ667</f>
        <v>0</v>
      </c>
      <c r="CA666" s="37">
        <f t="shared" ref="CA666:CC667" si="3332">CA667</f>
        <v>0</v>
      </c>
      <c r="CB666" s="37">
        <f t="shared" si="3332"/>
        <v>0</v>
      </c>
      <c r="CC666" s="37">
        <f t="shared" si="3332"/>
        <v>0</v>
      </c>
    </row>
    <row r="667" spans="1:81" s="48" customFormat="1" ht="33" hidden="1" x14ac:dyDescent="0.25">
      <c r="A667" s="9" t="s">
        <v>74</v>
      </c>
      <c r="B667" s="2" t="s">
        <v>40</v>
      </c>
      <c r="C667" s="2" t="s">
        <v>208</v>
      </c>
      <c r="D667" s="50" t="s">
        <v>214</v>
      </c>
      <c r="E667" s="2" t="s">
        <v>463</v>
      </c>
      <c r="F667" s="37">
        <f>F668</f>
        <v>0</v>
      </c>
      <c r="G667" s="37">
        <f t="shared" si="3314"/>
        <v>0</v>
      </c>
      <c r="H667" s="37">
        <f t="shared" si="3314"/>
        <v>0</v>
      </c>
      <c r="I667" s="37">
        <f t="shared" si="3314"/>
        <v>0</v>
      </c>
      <c r="J667" s="37">
        <f>J668</f>
        <v>0</v>
      </c>
      <c r="K667" s="37">
        <f t="shared" si="3315"/>
        <v>0</v>
      </c>
      <c r="L667" s="37">
        <f t="shared" si="3315"/>
        <v>0</v>
      </c>
      <c r="M667" s="37">
        <f t="shared" si="3315"/>
        <v>0</v>
      </c>
      <c r="N667" s="37">
        <f>N668</f>
        <v>0</v>
      </c>
      <c r="O667" s="37">
        <f t="shared" si="3316"/>
        <v>0</v>
      </c>
      <c r="P667" s="37">
        <f t="shared" si="3316"/>
        <v>0</v>
      </c>
      <c r="Q667" s="37">
        <f t="shared" si="3316"/>
        <v>0</v>
      </c>
      <c r="R667" s="37">
        <f>R668</f>
        <v>0</v>
      </c>
      <c r="S667" s="37">
        <f t="shared" si="3317"/>
        <v>0</v>
      </c>
      <c r="T667" s="37">
        <f t="shared" si="3317"/>
        <v>0</v>
      </c>
      <c r="U667" s="37">
        <f t="shared" si="3317"/>
        <v>0</v>
      </c>
      <c r="V667" s="37">
        <f>V668</f>
        <v>0</v>
      </c>
      <c r="W667" s="37">
        <f t="shared" si="3318"/>
        <v>0</v>
      </c>
      <c r="X667" s="37">
        <f t="shared" si="3318"/>
        <v>0</v>
      </c>
      <c r="Y667" s="37">
        <f t="shared" si="3318"/>
        <v>0</v>
      </c>
      <c r="Z667" s="37">
        <f>Z668</f>
        <v>0</v>
      </c>
      <c r="AA667" s="37">
        <f t="shared" si="3319"/>
        <v>0</v>
      </c>
      <c r="AB667" s="37">
        <f t="shared" si="3319"/>
        <v>0</v>
      </c>
      <c r="AC667" s="37">
        <f t="shared" si="3319"/>
        <v>0</v>
      </c>
      <c r="AD667" s="37">
        <f>AD668</f>
        <v>0</v>
      </c>
      <c r="AE667" s="37">
        <f t="shared" si="3320"/>
        <v>0</v>
      </c>
      <c r="AF667" s="37">
        <f t="shared" si="3320"/>
        <v>0</v>
      </c>
      <c r="AG667" s="37">
        <f t="shared" si="3320"/>
        <v>0</v>
      </c>
      <c r="AH667" s="37">
        <f>AH668</f>
        <v>0</v>
      </c>
      <c r="AI667" s="37">
        <f t="shared" si="3321"/>
        <v>0</v>
      </c>
      <c r="AJ667" s="37">
        <f t="shared" si="3321"/>
        <v>0</v>
      </c>
      <c r="AK667" s="37">
        <f t="shared" si="3321"/>
        <v>0</v>
      </c>
      <c r="AL667" s="37">
        <f>AL668</f>
        <v>0</v>
      </c>
      <c r="AM667" s="37">
        <f t="shared" si="3322"/>
        <v>0</v>
      </c>
      <c r="AN667" s="37">
        <f t="shared" si="3322"/>
        <v>0</v>
      </c>
      <c r="AO667" s="37">
        <f t="shared" si="3322"/>
        <v>0</v>
      </c>
      <c r="AP667" s="37">
        <f>AP668</f>
        <v>0</v>
      </c>
      <c r="AQ667" s="37">
        <f t="shared" si="3323"/>
        <v>0</v>
      </c>
      <c r="AR667" s="37">
        <f t="shared" si="3323"/>
        <v>0</v>
      </c>
      <c r="AS667" s="37">
        <f t="shared" si="3323"/>
        <v>0</v>
      </c>
      <c r="AT667" s="37">
        <f>AT668</f>
        <v>0</v>
      </c>
      <c r="AU667" s="37">
        <f t="shared" si="3324"/>
        <v>0</v>
      </c>
      <c r="AV667" s="37">
        <f t="shared" si="3324"/>
        <v>0</v>
      </c>
      <c r="AW667" s="37">
        <f t="shared" si="3324"/>
        <v>0</v>
      </c>
      <c r="AX667" s="37">
        <f>AX668</f>
        <v>0</v>
      </c>
      <c r="AY667" s="37">
        <f t="shared" si="3325"/>
        <v>0</v>
      </c>
      <c r="AZ667" s="37">
        <f t="shared" si="3325"/>
        <v>0</v>
      </c>
      <c r="BA667" s="37">
        <f t="shared" si="3325"/>
        <v>0</v>
      </c>
      <c r="BB667" s="37">
        <f>BB668</f>
        <v>0</v>
      </c>
      <c r="BC667" s="37">
        <f t="shared" si="3326"/>
        <v>0</v>
      </c>
      <c r="BD667" s="37">
        <f t="shared" si="3326"/>
        <v>0</v>
      </c>
      <c r="BE667" s="37">
        <f t="shared" si="3326"/>
        <v>0</v>
      </c>
      <c r="BF667" s="37">
        <f>BF668</f>
        <v>0</v>
      </c>
      <c r="BG667" s="37">
        <f t="shared" si="3327"/>
        <v>0</v>
      </c>
      <c r="BH667" s="37">
        <f t="shared" si="3327"/>
        <v>0</v>
      </c>
      <c r="BI667" s="37">
        <f t="shared" si="3327"/>
        <v>0</v>
      </c>
      <c r="BJ667" s="37">
        <f>BJ668</f>
        <v>0</v>
      </c>
      <c r="BK667" s="37">
        <f t="shared" si="3328"/>
        <v>0</v>
      </c>
      <c r="BL667" s="37">
        <f t="shared" si="3328"/>
        <v>0</v>
      </c>
      <c r="BM667" s="37">
        <f t="shared" si="3328"/>
        <v>0</v>
      </c>
      <c r="BN667" s="37">
        <f>BN668</f>
        <v>0</v>
      </c>
      <c r="BO667" s="37">
        <f t="shared" si="3329"/>
        <v>0</v>
      </c>
      <c r="BP667" s="37">
        <f t="shared" si="3329"/>
        <v>0</v>
      </c>
      <c r="BQ667" s="37">
        <f t="shared" si="3329"/>
        <v>0</v>
      </c>
      <c r="BR667" s="37">
        <f>BR668</f>
        <v>0</v>
      </c>
      <c r="BS667" s="37">
        <f t="shared" si="3330"/>
        <v>0</v>
      </c>
      <c r="BT667" s="37">
        <f t="shared" si="3330"/>
        <v>0</v>
      </c>
      <c r="BU667" s="37">
        <f t="shared" si="3330"/>
        <v>0</v>
      </c>
      <c r="BV667" s="151">
        <f>BV668</f>
        <v>0</v>
      </c>
      <c r="BW667" s="151">
        <f t="shared" si="3331"/>
        <v>0</v>
      </c>
      <c r="BX667" s="151">
        <f t="shared" si="3331"/>
        <v>0</v>
      </c>
      <c r="BY667" s="151">
        <f t="shared" si="3331"/>
        <v>0</v>
      </c>
      <c r="BZ667" s="37">
        <f>BZ668</f>
        <v>0</v>
      </c>
      <c r="CA667" s="37">
        <f t="shared" si="3332"/>
        <v>0</v>
      </c>
      <c r="CB667" s="37">
        <f t="shared" si="3332"/>
        <v>0</v>
      </c>
      <c r="CC667" s="37">
        <f t="shared" si="3332"/>
        <v>0</v>
      </c>
    </row>
    <row r="668" spans="1:81" s="40" customFormat="1" ht="16.5" hidden="1" x14ac:dyDescent="0.25">
      <c r="A668" s="9" t="s">
        <v>75</v>
      </c>
      <c r="B668" s="2" t="s">
        <v>40</v>
      </c>
      <c r="C668" s="2" t="s">
        <v>208</v>
      </c>
      <c r="D668" s="50" t="s">
        <v>214</v>
      </c>
      <c r="E668" s="2" t="s">
        <v>508</v>
      </c>
      <c r="F668" s="37"/>
      <c r="G668" s="37"/>
      <c r="H668" s="37"/>
      <c r="I668" s="38"/>
      <c r="J668" s="37"/>
      <c r="K668" s="37"/>
      <c r="L668" s="37"/>
      <c r="M668" s="38"/>
      <c r="N668" s="37">
        <f>F668+J668</f>
        <v>0</v>
      </c>
      <c r="O668" s="37">
        <f>G668+K668</f>
        <v>0</v>
      </c>
      <c r="P668" s="37">
        <f>H668+L668</f>
        <v>0</v>
      </c>
      <c r="Q668" s="37">
        <f>I668+M668</f>
        <v>0</v>
      </c>
      <c r="R668" s="37"/>
      <c r="S668" s="37"/>
      <c r="T668" s="37"/>
      <c r="U668" s="38"/>
      <c r="V668" s="37">
        <f>N668+R668</f>
        <v>0</v>
      </c>
      <c r="W668" s="37">
        <f>O668+S668</f>
        <v>0</v>
      </c>
      <c r="X668" s="37">
        <f>P668+T668</f>
        <v>0</v>
      </c>
      <c r="Y668" s="37">
        <f>Q668+U668</f>
        <v>0</v>
      </c>
      <c r="Z668" s="37"/>
      <c r="AA668" s="37"/>
      <c r="AB668" s="37"/>
      <c r="AC668" s="38"/>
      <c r="AD668" s="37">
        <f>V668+Z668</f>
        <v>0</v>
      </c>
      <c r="AE668" s="37">
        <f>W668+AA668</f>
        <v>0</v>
      </c>
      <c r="AF668" s="37">
        <f>X668+AB668</f>
        <v>0</v>
      </c>
      <c r="AG668" s="37">
        <f>Y668+AC668</f>
        <v>0</v>
      </c>
      <c r="AH668" s="37"/>
      <c r="AI668" s="37"/>
      <c r="AJ668" s="37"/>
      <c r="AK668" s="38"/>
      <c r="AL668" s="37">
        <f>AD668+AH668</f>
        <v>0</v>
      </c>
      <c r="AM668" s="37">
        <f>AE668+AI668</f>
        <v>0</v>
      </c>
      <c r="AN668" s="37">
        <f>AF668+AJ668</f>
        <v>0</v>
      </c>
      <c r="AO668" s="37">
        <f>AG668+AK668</f>
        <v>0</v>
      </c>
      <c r="AP668" s="37"/>
      <c r="AQ668" s="37"/>
      <c r="AR668" s="37"/>
      <c r="AS668" s="38"/>
      <c r="AT668" s="37">
        <f>AL668+AP668</f>
        <v>0</v>
      </c>
      <c r="AU668" s="37">
        <f>AM668+AQ668</f>
        <v>0</v>
      </c>
      <c r="AV668" s="37">
        <f>AN668+AR668</f>
        <v>0</v>
      </c>
      <c r="AW668" s="37">
        <f>AO668+AS668</f>
        <v>0</v>
      </c>
      <c r="AX668" s="37"/>
      <c r="AY668" s="37"/>
      <c r="AZ668" s="37"/>
      <c r="BA668" s="38"/>
      <c r="BB668" s="37">
        <f>AT668+AX668</f>
        <v>0</v>
      </c>
      <c r="BC668" s="37">
        <f>AU668+AY668</f>
        <v>0</v>
      </c>
      <c r="BD668" s="37">
        <f>AV668+AZ668</f>
        <v>0</v>
      </c>
      <c r="BE668" s="37">
        <f>AW668+BA668</f>
        <v>0</v>
      </c>
      <c r="BF668" s="37"/>
      <c r="BG668" s="37"/>
      <c r="BH668" s="37"/>
      <c r="BI668" s="38"/>
      <c r="BJ668" s="37">
        <f>BB668+BF668</f>
        <v>0</v>
      </c>
      <c r="BK668" s="37">
        <f>BC668+BG668</f>
        <v>0</v>
      </c>
      <c r="BL668" s="37">
        <f>BD668+BH668</f>
        <v>0</v>
      </c>
      <c r="BM668" s="37">
        <f>BE668+BI668</f>
        <v>0</v>
      </c>
      <c r="BN668" s="37"/>
      <c r="BO668" s="37"/>
      <c r="BP668" s="37"/>
      <c r="BQ668" s="38"/>
      <c r="BR668" s="37">
        <f>BJ668+BN668</f>
        <v>0</v>
      </c>
      <c r="BS668" s="37">
        <f>BK668+BO668</f>
        <v>0</v>
      </c>
      <c r="BT668" s="37">
        <f>BL668+BP668</f>
        <v>0</v>
      </c>
      <c r="BU668" s="37">
        <f>BM668+BQ668</f>
        <v>0</v>
      </c>
      <c r="BV668" s="151"/>
      <c r="BW668" s="151"/>
      <c r="BX668" s="151"/>
      <c r="BY668" s="152"/>
      <c r="BZ668" s="37">
        <f>BR668+BV668</f>
        <v>0</v>
      </c>
      <c r="CA668" s="37">
        <f>BS668+BW668</f>
        <v>0</v>
      </c>
      <c r="CB668" s="37">
        <f>BT668+BX668</f>
        <v>0</v>
      </c>
      <c r="CC668" s="37">
        <f>BU668+BY668</f>
        <v>0</v>
      </c>
    </row>
    <row r="669" spans="1:81" s="40" customFormat="1" ht="33" hidden="1" x14ac:dyDescent="0.25">
      <c r="A669" s="9" t="s">
        <v>215</v>
      </c>
      <c r="B669" s="2" t="s">
        <v>40</v>
      </c>
      <c r="C669" s="2" t="s">
        <v>208</v>
      </c>
      <c r="D669" s="50" t="s">
        <v>216</v>
      </c>
      <c r="E669" s="2"/>
      <c r="F669" s="37">
        <f>F670</f>
        <v>0</v>
      </c>
      <c r="G669" s="37">
        <f t="shared" ref="G669:I670" si="3333">G670</f>
        <v>0</v>
      </c>
      <c r="H669" s="37">
        <f t="shared" si="3333"/>
        <v>0</v>
      </c>
      <c r="I669" s="37">
        <f t="shared" si="3333"/>
        <v>0</v>
      </c>
      <c r="J669" s="37">
        <f>J670</f>
        <v>0</v>
      </c>
      <c r="K669" s="37">
        <f t="shared" ref="K669:M670" si="3334">K670</f>
        <v>0</v>
      </c>
      <c r="L669" s="37">
        <f t="shared" si="3334"/>
        <v>0</v>
      </c>
      <c r="M669" s="37">
        <f t="shared" si="3334"/>
        <v>0</v>
      </c>
      <c r="N669" s="37">
        <f>N670</f>
        <v>0</v>
      </c>
      <c r="O669" s="37">
        <f t="shared" ref="O669:Q670" si="3335">O670</f>
        <v>0</v>
      </c>
      <c r="P669" s="37">
        <f t="shared" si="3335"/>
        <v>0</v>
      </c>
      <c r="Q669" s="37">
        <f t="shared" si="3335"/>
        <v>0</v>
      </c>
      <c r="R669" s="37">
        <f>R670</f>
        <v>0</v>
      </c>
      <c r="S669" s="37">
        <f t="shared" ref="S669:U670" si="3336">S670</f>
        <v>0</v>
      </c>
      <c r="T669" s="37">
        <f t="shared" si="3336"/>
        <v>0</v>
      </c>
      <c r="U669" s="37">
        <f t="shared" si="3336"/>
        <v>0</v>
      </c>
      <c r="V669" s="37">
        <f>V670</f>
        <v>0</v>
      </c>
      <c r="W669" s="37">
        <f t="shared" ref="W669:Y670" si="3337">W670</f>
        <v>0</v>
      </c>
      <c r="X669" s="37">
        <f t="shared" si="3337"/>
        <v>0</v>
      </c>
      <c r="Y669" s="37">
        <f t="shared" si="3337"/>
        <v>0</v>
      </c>
      <c r="Z669" s="37">
        <f>Z670</f>
        <v>0</v>
      </c>
      <c r="AA669" s="37">
        <f t="shared" ref="AA669:AC670" si="3338">AA670</f>
        <v>0</v>
      </c>
      <c r="AB669" s="37">
        <f t="shared" si="3338"/>
        <v>0</v>
      </c>
      <c r="AC669" s="37">
        <f t="shared" si="3338"/>
        <v>0</v>
      </c>
      <c r="AD669" s="37">
        <f>AD670</f>
        <v>0</v>
      </c>
      <c r="AE669" s="37">
        <f t="shared" ref="AE669:AG670" si="3339">AE670</f>
        <v>0</v>
      </c>
      <c r="AF669" s="37">
        <f t="shared" si="3339"/>
        <v>0</v>
      </c>
      <c r="AG669" s="37">
        <f t="shared" si="3339"/>
        <v>0</v>
      </c>
      <c r="AH669" s="37">
        <f>AH670</f>
        <v>0</v>
      </c>
      <c r="AI669" s="37">
        <f t="shared" ref="AI669:AK670" si="3340">AI670</f>
        <v>0</v>
      </c>
      <c r="AJ669" s="37">
        <f t="shared" si="3340"/>
        <v>0</v>
      </c>
      <c r="AK669" s="37">
        <f t="shared" si="3340"/>
        <v>0</v>
      </c>
      <c r="AL669" s="37">
        <f>AL670</f>
        <v>0</v>
      </c>
      <c r="AM669" s="37">
        <f t="shared" ref="AM669:AO670" si="3341">AM670</f>
        <v>0</v>
      </c>
      <c r="AN669" s="37">
        <f t="shared" si="3341"/>
        <v>0</v>
      </c>
      <c r="AO669" s="37">
        <f t="shared" si="3341"/>
        <v>0</v>
      </c>
      <c r="AP669" s="37">
        <f>AP670</f>
        <v>0</v>
      </c>
      <c r="AQ669" s="37">
        <f t="shared" ref="AQ669:AS670" si="3342">AQ670</f>
        <v>0</v>
      </c>
      <c r="AR669" s="37">
        <f t="shared" si="3342"/>
        <v>0</v>
      </c>
      <c r="AS669" s="37">
        <f t="shared" si="3342"/>
        <v>0</v>
      </c>
      <c r="AT669" s="37">
        <f>AT670</f>
        <v>0</v>
      </c>
      <c r="AU669" s="37">
        <f t="shared" ref="AU669:AW670" si="3343">AU670</f>
        <v>0</v>
      </c>
      <c r="AV669" s="37">
        <f t="shared" si="3343"/>
        <v>0</v>
      </c>
      <c r="AW669" s="37">
        <f t="shared" si="3343"/>
        <v>0</v>
      </c>
      <c r="AX669" s="37">
        <f>AX670</f>
        <v>0</v>
      </c>
      <c r="AY669" s="37">
        <f t="shared" ref="AY669:BA670" si="3344">AY670</f>
        <v>0</v>
      </c>
      <c r="AZ669" s="37">
        <f t="shared" si="3344"/>
        <v>0</v>
      </c>
      <c r="BA669" s="37">
        <f t="shared" si="3344"/>
        <v>0</v>
      </c>
      <c r="BB669" s="37">
        <f>BB670</f>
        <v>0</v>
      </c>
      <c r="BC669" s="37">
        <f t="shared" ref="BC669:BE670" si="3345">BC670</f>
        <v>0</v>
      </c>
      <c r="BD669" s="37">
        <f t="shared" si="3345"/>
        <v>0</v>
      </c>
      <c r="BE669" s="37">
        <f t="shared" si="3345"/>
        <v>0</v>
      </c>
      <c r="BF669" s="37">
        <f>BF670</f>
        <v>0</v>
      </c>
      <c r="BG669" s="37">
        <f t="shared" ref="BG669:BI670" si="3346">BG670</f>
        <v>0</v>
      </c>
      <c r="BH669" s="37">
        <f t="shared" si="3346"/>
        <v>0</v>
      </c>
      <c r="BI669" s="37">
        <f t="shared" si="3346"/>
        <v>0</v>
      </c>
      <c r="BJ669" s="37">
        <f>BJ670</f>
        <v>0</v>
      </c>
      <c r="BK669" s="37">
        <f t="shared" ref="BK669:BM670" si="3347">BK670</f>
        <v>0</v>
      </c>
      <c r="BL669" s="37">
        <f t="shared" si="3347"/>
        <v>0</v>
      </c>
      <c r="BM669" s="37">
        <f t="shared" si="3347"/>
        <v>0</v>
      </c>
      <c r="BN669" s="37">
        <f>BN670</f>
        <v>0</v>
      </c>
      <c r="BO669" s="37">
        <f t="shared" ref="BO669:BQ670" si="3348">BO670</f>
        <v>0</v>
      </c>
      <c r="BP669" s="37">
        <f t="shared" si="3348"/>
        <v>0</v>
      </c>
      <c r="BQ669" s="37">
        <f t="shared" si="3348"/>
        <v>0</v>
      </c>
      <c r="BR669" s="37">
        <f>BR670</f>
        <v>0</v>
      </c>
      <c r="BS669" s="37">
        <f t="shared" ref="BS669:BU670" si="3349">BS670</f>
        <v>0</v>
      </c>
      <c r="BT669" s="37">
        <f t="shared" si="3349"/>
        <v>0</v>
      </c>
      <c r="BU669" s="37">
        <f t="shared" si="3349"/>
        <v>0</v>
      </c>
      <c r="BV669" s="151">
        <f>BV670</f>
        <v>0</v>
      </c>
      <c r="BW669" s="151">
        <f t="shared" ref="BW669:BY670" si="3350">BW670</f>
        <v>0</v>
      </c>
      <c r="BX669" s="151">
        <f t="shared" si="3350"/>
        <v>0</v>
      </c>
      <c r="BY669" s="151">
        <f t="shared" si="3350"/>
        <v>0</v>
      </c>
      <c r="BZ669" s="37">
        <f>BZ670</f>
        <v>0</v>
      </c>
      <c r="CA669" s="37">
        <f t="shared" ref="CA669:CC670" si="3351">CA670</f>
        <v>0</v>
      </c>
      <c r="CB669" s="37">
        <f t="shared" si="3351"/>
        <v>0</v>
      </c>
      <c r="CC669" s="37">
        <f t="shared" si="3351"/>
        <v>0</v>
      </c>
    </row>
    <row r="670" spans="1:81" s="40" customFormat="1" ht="33" hidden="1" x14ac:dyDescent="0.25">
      <c r="A670" s="9" t="s">
        <v>74</v>
      </c>
      <c r="B670" s="2" t="s">
        <v>40</v>
      </c>
      <c r="C670" s="2" t="s">
        <v>208</v>
      </c>
      <c r="D670" s="50" t="s">
        <v>216</v>
      </c>
      <c r="E670" s="2" t="s">
        <v>463</v>
      </c>
      <c r="F670" s="37">
        <f>F671</f>
        <v>0</v>
      </c>
      <c r="G670" s="37">
        <f t="shared" si="3333"/>
        <v>0</v>
      </c>
      <c r="H670" s="37">
        <f t="shared" si="3333"/>
        <v>0</v>
      </c>
      <c r="I670" s="37">
        <f t="shared" si="3333"/>
        <v>0</v>
      </c>
      <c r="J670" s="37">
        <f>J671</f>
        <v>0</v>
      </c>
      <c r="K670" s="37">
        <f t="shared" si="3334"/>
        <v>0</v>
      </c>
      <c r="L670" s="37">
        <f t="shared" si="3334"/>
        <v>0</v>
      </c>
      <c r="M670" s="37">
        <f t="shared" si="3334"/>
        <v>0</v>
      </c>
      <c r="N670" s="37">
        <f>N671</f>
        <v>0</v>
      </c>
      <c r="O670" s="37">
        <f t="shared" si="3335"/>
        <v>0</v>
      </c>
      <c r="P670" s="37">
        <f t="shared" si="3335"/>
        <v>0</v>
      </c>
      <c r="Q670" s="37">
        <f t="shared" si="3335"/>
        <v>0</v>
      </c>
      <c r="R670" s="37">
        <f>R671</f>
        <v>0</v>
      </c>
      <c r="S670" s="37">
        <f t="shared" si="3336"/>
        <v>0</v>
      </c>
      <c r="T670" s="37">
        <f t="shared" si="3336"/>
        <v>0</v>
      </c>
      <c r="U670" s="37">
        <f t="shared" si="3336"/>
        <v>0</v>
      </c>
      <c r="V670" s="37">
        <f>V671</f>
        <v>0</v>
      </c>
      <c r="W670" s="37">
        <f t="shared" si="3337"/>
        <v>0</v>
      </c>
      <c r="X670" s="37">
        <f t="shared" si="3337"/>
        <v>0</v>
      </c>
      <c r="Y670" s="37">
        <f t="shared" si="3337"/>
        <v>0</v>
      </c>
      <c r="Z670" s="37">
        <f>Z671</f>
        <v>0</v>
      </c>
      <c r="AA670" s="37">
        <f t="shared" si="3338"/>
        <v>0</v>
      </c>
      <c r="AB670" s="37">
        <f t="shared" si="3338"/>
        <v>0</v>
      </c>
      <c r="AC670" s="37">
        <f t="shared" si="3338"/>
        <v>0</v>
      </c>
      <c r="AD670" s="37">
        <f>AD671</f>
        <v>0</v>
      </c>
      <c r="AE670" s="37">
        <f t="shared" si="3339"/>
        <v>0</v>
      </c>
      <c r="AF670" s="37">
        <f t="shared" si="3339"/>
        <v>0</v>
      </c>
      <c r="AG670" s="37">
        <f t="shared" si="3339"/>
        <v>0</v>
      </c>
      <c r="AH670" s="37">
        <f>AH671</f>
        <v>0</v>
      </c>
      <c r="AI670" s="37">
        <f t="shared" si="3340"/>
        <v>0</v>
      </c>
      <c r="AJ670" s="37">
        <f t="shared" si="3340"/>
        <v>0</v>
      </c>
      <c r="AK670" s="37">
        <f t="shared" si="3340"/>
        <v>0</v>
      </c>
      <c r="AL670" s="37">
        <f>AL671</f>
        <v>0</v>
      </c>
      <c r="AM670" s="37">
        <f t="shared" si="3341"/>
        <v>0</v>
      </c>
      <c r="AN670" s="37">
        <f t="shared" si="3341"/>
        <v>0</v>
      </c>
      <c r="AO670" s="37">
        <f t="shared" si="3341"/>
        <v>0</v>
      </c>
      <c r="AP670" s="37">
        <f>AP671</f>
        <v>0</v>
      </c>
      <c r="AQ670" s="37">
        <f t="shared" si="3342"/>
        <v>0</v>
      </c>
      <c r="AR670" s="37">
        <f t="shared" si="3342"/>
        <v>0</v>
      </c>
      <c r="AS670" s="37">
        <f t="shared" si="3342"/>
        <v>0</v>
      </c>
      <c r="AT670" s="37">
        <f>AT671</f>
        <v>0</v>
      </c>
      <c r="AU670" s="37">
        <f t="shared" si="3343"/>
        <v>0</v>
      </c>
      <c r="AV670" s="37">
        <f t="shared" si="3343"/>
        <v>0</v>
      </c>
      <c r="AW670" s="37">
        <f t="shared" si="3343"/>
        <v>0</v>
      </c>
      <c r="AX670" s="37">
        <f>AX671</f>
        <v>0</v>
      </c>
      <c r="AY670" s="37">
        <f t="shared" si="3344"/>
        <v>0</v>
      </c>
      <c r="AZ670" s="37">
        <f t="shared" si="3344"/>
        <v>0</v>
      </c>
      <c r="BA670" s="37">
        <f t="shared" si="3344"/>
        <v>0</v>
      </c>
      <c r="BB670" s="37">
        <f>BB671</f>
        <v>0</v>
      </c>
      <c r="BC670" s="37">
        <f t="shared" si="3345"/>
        <v>0</v>
      </c>
      <c r="BD670" s="37">
        <f t="shared" si="3345"/>
        <v>0</v>
      </c>
      <c r="BE670" s="37">
        <f t="shared" si="3345"/>
        <v>0</v>
      </c>
      <c r="BF670" s="37">
        <f>BF671</f>
        <v>0</v>
      </c>
      <c r="BG670" s="37">
        <f t="shared" si="3346"/>
        <v>0</v>
      </c>
      <c r="BH670" s="37">
        <f t="shared" si="3346"/>
        <v>0</v>
      </c>
      <c r="BI670" s="37">
        <f t="shared" si="3346"/>
        <v>0</v>
      </c>
      <c r="BJ670" s="37">
        <f>BJ671</f>
        <v>0</v>
      </c>
      <c r="BK670" s="37">
        <f t="shared" si="3347"/>
        <v>0</v>
      </c>
      <c r="BL670" s="37">
        <f t="shared" si="3347"/>
        <v>0</v>
      </c>
      <c r="BM670" s="37">
        <f t="shared" si="3347"/>
        <v>0</v>
      </c>
      <c r="BN670" s="37">
        <f>BN671</f>
        <v>0</v>
      </c>
      <c r="BO670" s="37">
        <f t="shared" si="3348"/>
        <v>0</v>
      </c>
      <c r="BP670" s="37">
        <f t="shared" si="3348"/>
        <v>0</v>
      </c>
      <c r="BQ670" s="37">
        <f t="shared" si="3348"/>
        <v>0</v>
      </c>
      <c r="BR670" s="37">
        <f>BR671</f>
        <v>0</v>
      </c>
      <c r="BS670" s="37">
        <f t="shared" si="3349"/>
        <v>0</v>
      </c>
      <c r="BT670" s="37">
        <f t="shared" si="3349"/>
        <v>0</v>
      </c>
      <c r="BU670" s="37">
        <f t="shared" si="3349"/>
        <v>0</v>
      </c>
      <c r="BV670" s="151">
        <f>BV671</f>
        <v>0</v>
      </c>
      <c r="BW670" s="151">
        <f t="shared" si="3350"/>
        <v>0</v>
      </c>
      <c r="BX670" s="151">
        <f t="shared" si="3350"/>
        <v>0</v>
      </c>
      <c r="BY670" s="151">
        <f t="shared" si="3350"/>
        <v>0</v>
      </c>
      <c r="BZ670" s="37">
        <f>BZ671</f>
        <v>0</v>
      </c>
      <c r="CA670" s="37">
        <f t="shared" si="3351"/>
        <v>0</v>
      </c>
      <c r="CB670" s="37">
        <f t="shared" si="3351"/>
        <v>0</v>
      </c>
      <c r="CC670" s="37">
        <f t="shared" si="3351"/>
        <v>0</v>
      </c>
    </row>
    <row r="671" spans="1:81" s="40" customFormat="1" ht="16.5" hidden="1" x14ac:dyDescent="0.25">
      <c r="A671" s="9" t="s">
        <v>143</v>
      </c>
      <c r="B671" s="2" t="s">
        <v>40</v>
      </c>
      <c r="C671" s="2" t="s">
        <v>208</v>
      </c>
      <c r="D671" s="50" t="s">
        <v>216</v>
      </c>
      <c r="E671" s="2" t="s">
        <v>464</v>
      </c>
      <c r="F671" s="37"/>
      <c r="G671" s="37"/>
      <c r="H671" s="37"/>
      <c r="I671" s="38"/>
      <c r="J671" s="37"/>
      <c r="K671" s="37"/>
      <c r="L671" s="37"/>
      <c r="M671" s="38"/>
      <c r="N671" s="37">
        <f>F671+J671</f>
        <v>0</v>
      </c>
      <c r="O671" s="37">
        <f>G671+K671</f>
        <v>0</v>
      </c>
      <c r="P671" s="37">
        <f>H671+L671</f>
        <v>0</v>
      </c>
      <c r="Q671" s="37">
        <f>I671+M671</f>
        <v>0</v>
      </c>
      <c r="R671" s="37"/>
      <c r="S671" s="37"/>
      <c r="T671" s="37"/>
      <c r="U671" s="38"/>
      <c r="V671" s="37">
        <f>N671+R671</f>
        <v>0</v>
      </c>
      <c r="W671" s="37">
        <f>O671+S671</f>
        <v>0</v>
      </c>
      <c r="X671" s="37">
        <f>P671+T671</f>
        <v>0</v>
      </c>
      <c r="Y671" s="37">
        <f>Q671+U671</f>
        <v>0</v>
      </c>
      <c r="Z671" s="37"/>
      <c r="AA671" s="37"/>
      <c r="AB671" s="37"/>
      <c r="AC671" s="38"/>
      <c r="AD671" s="37">
        <f>V671+Z671</f>
        <v>0</v>
      </c>
      <c r="AE671" s="37">
        <f>W671+AA671</f>
        <v>0</v>
      </c>
      <c r="AF671" s="37">
        <f>X671+AB671</f>
        <v>0</v>
      </c>
      <c r="AG671" s="37">
        <f>Y671+AC671</f>
        <v>0</v>
      </c>
      <c r="AH671" s="37"/>
      <c r="AI671" s="37"/>
      <c r="AJ671" s="37"/>
      <c r="AK671" s="38"/>
      <c r="AL671" s="37">
        <f>AD671+AH671</f>
        <v>0</v>
      </c>
      <c r="AM671" s="37">
        <f>AE671+AI671</f>
        <v>0</v>
      </c>
      <c r="AN671" s="37">
        <f>AF671+AJ671</f>
        <v>0</v>
      </c>
      <c r="AO671" s="37">
        <f>AG671+AK671</f>
        <v>0</v>
      </c>
      <c r="AP671" s="37"/>
      <c r="AQ671" s="37"/>
      <c r="AR671" s="37"/>
      <c r="AS671" s="38"/>
      <c r="AT671" s="37">
        <f>AL671+AP671</f>
        <v>0</v>
      </c>
      <c r="AU671" s="37">
        <f>AM671+AQ671</f>
        <v>0</v>
      </c>
      <c r="AV671" s="37">
        <f>AN671+AR671</f>
        <v>0</v>
      </c>
      <c r="AW671" s="37">
        <f>AO671+AS671</f>
        <v>0</v>
      </c>
      <c r="AX671" s="37"/>
      <c r="AY671" s="37"/>
      <c r="AZ671" s="37"/>
      <c r="BA671" s="38"/>
      <c r="BB671" s="37">
        <f>AT671+AX671</f>
        <v>0</v>
      </c>
      <c r="BC671" s="37">
        <f>AU671+AY671</f>
        <v>0</v>
      </c>
      <c r="BD671" s="37">
        <f>AV671+AZ671</f>
        <v>0</v>
      </c>
      <c r="BE671" s="37">
        <f>AW671+BA671</f>
        <v>0</v>
      </c>
      <c r="BF671" s="37"/>
      <c r="BG671" s="37"/>
      <c r="BH671" s="37"/>
      <c r="BI671" s="38"/>
      <c r="BJ671" s="37">
        <f>BB671+BF671</f>
        <v>0</v>
      </c>
      <c r="BK671" s="37">
        <f>BC671+BG671</f>
        <v>0</v>
      </c>
      <c r="BL671" s="37">
        <f>BD671+BH671</f>
        <v>0</v>
      </c>
      <c r="BM671" s="37">
        <f>BE671+BI671</f>
        <v>0</v>
      </c>
      <c r="BN671" s="37"/>
      <c r="BO671" s="37"/>
      <c r="BP671" s="37"/>
      <c r="BQ671" s="38"/>
      <c r="BR671" s="37">
        <f>BJ671+BN671</f>
        <v>0</v>
      </c>
      <c r="BS671" s="37">
        <f>BK671+BO671</f>
        <v>0</v>
      </c>
      <c r="BT671" s="37">
        <f>BL671+BP671</f>
        <v>0</v>
      </c>
      <c r="BU671" s="37">
        <f>BM671+BQ671</f>
        <v>0</v>
      </c>
      <c r="BV671" s="151"/>
      <c r="BW671" s="151"/>
      <c r="BX671" s="151"/>
      <c r="BY671" s="152"/>
      <c r="BZ671" s="37">
        <f>BR671+BV671</f>
        <v>0</v>
      </c>
      <c r="CA671" s="37">
        <f>BS671+BW671</f>
        <v>0</v>
      </c>
      <c r="CB671" s="37">
        <f>BT671+BX671</f>
        <v>0</v>
      </c>
      <c r="CC671" s="37">
        <f>BU671+BY671</f>
        <v>0</v>
      </c>
    </row>
    <row r="672" spans="1:81" s="49" customFormat="1" ht="16.5" x14ac:dyDescent="0.25">
      <c r="A672" s="100" t="s">
        <v>64</v>
      </c>
      <c r="B672" s="2" t="s">
        <v>40</v>
      </c>
      <c r="C672" s="2" t="s">
        <v>208</v>
      </c>
      <c r="D672" s="2" t="s">
        <v>91</v>
      </c>
      <c r="E672" s="2"/>
      <c r="F672" s="37">
        <f>F679+F673+F676</f>
        <v>2031</v>
      </c>
      <c r="G672" s="37">
        <f t="shared" ref="G672:I672" si="3352">G679+G673+G676</f>
        <v>0</v>
      </c>
      <c r="H672" s="37">
        <f t="shared" si="3352"/>
        <v>2057</v>
      </c>
      <c r="I672" s="37">
        <f t="shared" si="3352"/>
        <v>0</v>
      </c>
      <c r="J672" s="37">
        <f>J679+J673+J676</f>
        <v>0</v>
      </c>
      <c r="K672" s="37">
        <f t="shared" ref="K672:M672" si="3353">K679+K673+K676</f>
        <v>0</v>
      </c>
      <c r="L672" s="37">
        <f t="shared" si="3353"/>
        <v>0</v>
      </c>
      <c r="M672" s="37">
        <f t="shared" si="3353"/>
        <v>0</v>
      </c>
      <c r="N672" s="37">
        <f>N679+N673+N676</f>
        <v>2031</v>
      </c>
      <c r="O672" s="37">
        <f t="shared" ref="O672:Q672" si="3354">O679+O673+O676</f>
        <v>0</v>
      </c>
      <c r="P672" s="37">
        <f t="shared" si="3354"/>
        <v>2057</v>
      </c>
      <c r="Q672" s="37">
        <f t="shared" si="3354"/>
        <v>0</v>
      </c>
      <c r="R672" s="37">
        <f>R679+R673+R676</f>
        <v>0</v>
      </c>
      <c r="S672" s="37">
        <f t="shared" ref="S672:U672" si="3355">S679+S673+S676</f>
        <v>0</v>
      </c>
      <c r="T672" s="37">
        <f t="shared" si="3355"/>
        <v>0</v>
      </c>
      <c r="U672" s="37">
        <f t="shared" si="3355"/>
        <v>0</v>
      </c>
      <c r="V672" s="37">
        <f>V679+V673+V676</f>
        <v>2031</v>
      </c>
      <c r="W672" s="37">
        <f t="shared" ref="W672:Y672" si="3356">W679+W673+W676</f>
        <v>0</v>
      </c>
      <c r="X672" s="37">
        <f t="shared" si="3356"/>
        <v>2057</v>
      </c>
      <c r="Y672" s="37">
        <f t="shared" si="3356"/>
        <v>0</v>
      </c>
      <c r="Z672" s="37">
        <f>Z679+Z673+Z676</f>
        <v>0</v>
      </c>
      <c r="AA672" s="37">
        <f t="shared" ref="AA672:AC672" si="3357">AA679+AA673+AA676</f>
        <v>0</v>
      </c>
      <c r="AB672" s="37">
        <f t="shared" si="3357"/>
        <v>0</v>
      </c>
      <c r="AC672" s="37">
        <f t="shared" si="3357"/>
        <v>0</v>
      </c>
      <c r="AD672" s="37">
        <f>AD679+AD673+AD676</f>
        <v>2031</v>
      </c>
      <c r="AE672" s="37">
        <f t="shared" ref="AE672:AG672" si="3358">AE679+AE673+AE676</f>
        <v>0</v>
      </c>
      <c r="AF672" s="37">
        <f t="shared" si="3358"/>
        <v>2057</v>
      </c>
      <c r="AG672" s="37">
        <f t="shared" si="3358"/>
        <v>0</v>
      </c>
      <c r="AH672" s="37">
        <f>AH679+AH673+AH676</f>
        <v>0</v>
      </c>
      <c r="AI672" s="37">
        <f t="shared" ref="AI672:AK672" si="3359">AI679+AI673+AI676</f>
        <v>0</v>
      </c>
      <c r="AJ672" s="37">
        <f t="shared" si="3359"/>
        <v>0</v>
      </c>
      <c r="AK672" s="37">
        <f t="shared" si="3359"/>
        <v>0</v>
      </c>
      <c r="AL672" s="37">
        <f>AL679+AL673+AL676</f>
        <v>2031</v>
      </c>
      <c r="AM672" s="37">
        <f t="shared" ref="AM672:AO672" si="3360">AM679+AM673+AM676</f>
        <v>0</v>
      </c>
      <c r="AN672" s="37">
        <f t="shared" si="3360"/>
        <v>2057</v>
      </c>
      <c r="AO672" s="37">
        <f t="shared" si="3360"/>
        <v>0</v>
      </c>
      <c r="AP672" s="37">
        <f>AP679+AP673+AP676</f>
        <v>0</v>
      </c>
      <c r="AQ672" s="37">
        <f t="shared" ref="AQ672:AS672" si="3361">AQ679+AQ673+AQ676</f>
        <v>0</v>
      </c>
      <c r="AR672" s="37">
        <f t="shared" si="3361"/>
        <v>0</v>
      </c>
      <c r="AS672" s="37">
        <f t="shared" si="3361"/>
        <v>0</v>
      </c>
      <c r="AT672" s="37">
        <f>AT679+AT673+AT676</f>
        <v>2031</v>
      </c>
      <c r="AU672" s="37">
        <f t="shared" ref="AU672:AW672" si="3362">AU679+AU673+AU676</f>
        <v>0</v>
      </c>
      <c r="AV672" s="37">
        <f t="shared" si="3362"/>
        <v>2057</v>
      </c>
      <c r="AW672" s="37">
        <f t="shared" si="3362"/>
        <v>0</v>
      </c>
      <c r="AX672" s="37">
        <f>AX679+AX673+AX676</f>
        <v>0</v>
      </c>
      <c r="AY672" s="37">
        <f t="shared" ref="AY672:BA672" si="3363">AY679+AY673+AY676</f>
        <v>0</v>
      </c>
      <c r="AZ672" s="37">
        <f t="shared" si="3363"/>
        <v>0</v>
      </c>
      <c r="BA672" s="37">
        <f t="shared" si="3363"/>
        <v>0</v>
      </c>
      <c r="BB672" s="37">
        <f>BB679+BB673+BB676</f>
        <v>2031</v>
      </c>
      <c r="BC672" s="37">
        <f t="shared" ref="BC672:BE672" si="3364">BC679+BC673+BC676</f>
        <v>0</v>
      </c>
      <c r="BD672" s="37">
        <f t="shared" si="3364"/>
        <v>2057</v>
      </c>
      <c r="BE672" s="37">
        <f t="shared" si="3364"/>
        <v>0</v>
      </c>
      <c r="BF672" s="37">
        <f>BF679+BF673+BF676</f>
        <v>0</v>
      </c>
      <c r="BG672" s="37">
        <f t="shared" ref="BG672:BI672" si="3365">BG679+BG673+BG676</f>
        <v>0</v>
      </c>
      <c r="BH672" s="37">
        <f t="shared" si="3365"/>
        <v>0</v>
      </c>
      <c r="BI672" s="37">
        <f t="shared" si="3365"/>
        <v>0</v>
      </c>
      <c r="BJ672" s="37">
        <f>BJ679+BJ673+BJ676</f>
        <v>2031</v>
      </c>
      <c r="BK672" s="37">
        <f t="shared" ref="BK672:BM672" si="3366">BK679+BK673+BK676</f>
        <v>0</v>
      </c>
      <c r="BL672" s="37">
        <f t="shared" si="3366"/>
        <v>2057</v>
      </c>
      <c r="BM672" s="37">
        <f t="shared" si="3366"/>
        <v>0</v>
      </c>
      <c r="BN672" s="37">
        <f>BN679+BN673+BN676</f>
        <v>0</v>
      </c>
      <c r="BO672" s="37">
        <f t="shared" ref="BO672:BQ672" si="3367">BO679+BO673+BO676</f>
        <v>0</v>
      </c>
      <c r="BP672" s="37">
        <f t="shared" si="3367"/>
        <v>0</v>
      </c>
      <c r="BQ672" s="37">
        <f t="shared" si="3367"/>
        <v>0</v>
      </c>
      <c r="BR672" s="37">
        <f>BR679+BR673+BR676</f>
        <v>2031</v>
      </c>
      <c r="BS672" s="37">
        <f t="shared" ref="BS672:BU672" si="3368">BS679+BS673+BS676</f>
        <v>0</v>
      </c>
      <c r="BT672" s="37">
        <f t="shared" si="3368"/>
        <v>2057</v>
      </c>
      <c r="BU672" s="37">
        <f t="shared" si="3368"/>
        <v>0</v>
      </c>
      <c r="BV672" s="151">
        <f>BV679+BV673+BV676</f>
        <v>0</v>
      </c>
      <c r="BW672" s="151">
        <f t="shared" ref="BW672:BY672" si="3369">BW679+BW673+BW676</f>
        <v>0</v>
      </c>
      <c r="BX672" s="151">
        <f t="shared" si="3369"/>
        <v>0</v>
      </c>
      <c r="BY672" s="151">
        <f t="shared" si="3369"/>
        <v>0</v>
      </c>
      <c r="BZ672" s="37">
        <f>BZ679+BZ673+BZ676</f>
        <v>2031</v>
      </c>
      <c r="CA672" s="37">
        <f t="shared" ref="CA672:CC672" si="3370">CA679+CA673+CA676</f>
        <v>0</v>
      </c>
      <c r="CB672" s="37">
        <f t="shared" si="3370"/>
        <v>2057</v>
      </c>
      <c r="CC672" s="37">
        <f t="shared" si="3370"/>
        <v>0</v>
      </c>
    </row>
    <row r="673" spans="1:81" s="49" customFormat="1" ht="16.5" hidden="1" x14ac:dyDescent="0.25">
      <c r="A673" s="9" t="s">
        <v>212</v>
      </c>
      <c r="B673" s="2" t="s">
        <v>40</v>
      </c>
      <c r="C673" s="2" t="s">
        <v>208</v>
      </c>
      <c r="D673" s="4" t="s">
        <v>217</v>
      </c>
      <c r="E673" s="2"/>
      <c r="F673" s="37">
        <f>F674</f>
        <v>0</v>
      </c>
      <c r="G673" s="37">
        <f t="shared" ref="G673:I674" si="3371">G674</f>
        <v>0</v>
      </c>
      <c r="H673" s="37">
        <f t="shared" si="3371"/>
        <v>0</v>
      </c>
      <c r="I673" s="37">
        <f t="shared" si="3371"/>
        <v>0</v>
      </c>
      <c r="J673" s="37">
        <f>J674</f>
        <v>0</v>
      </c>
      <c r="K673" s="37">
        <f t="shared" ref="K673:M674" si="3372">K674</f>
        <v>0</v>
      </c>
      <c r="L673" s="37">
        <f t="shared" si="3372"/>
        <v>0</v>
      </c>
      <c r="M673" s="37">
        <f t="shared" si="3372"/>
        <v>0</v>
      </c>
      <c r="N673" s="37">
        <f>N674</f>
        <v>0</v>
      </c>
      <c r="O673" s="37">
        <f t="shared" ref="O673:Q674" si="3373">O674</f>
        <v>0</v>
      </c>
      <c r="P673" s="37">
        <f t="shared" si="3373"/>
        <v>0</v>
      </c>
      <c r="Q673" s="37">
        <f t="shared" si="3373"/>
        <v>0</v>
      </c>
      <c r="R673" s="37">
        <f>R674</f>
        <v>0</v>
      </c>
      <c r="S673" s="37">
        <f t="shared" ref="S673:U674" si="3374">S674</f>
        <v>0</v>
      </c>
      <c r="T673" s="37">
        <f t="shared" si="3374"/>
        <v>0</v>
      </c>
      <c r="U673" s="37">
        <f t="shared" si="3374"/>
        <v>0</v>
      </c>
      <c r="V673" s="37">
        <f>V674</f>
        <v>0</v>
      </c>
      <c r="W673" s="37">
        <f t="shared" ref="W673:Y674" si="3375">W674</f>
        <v>0</v>
      </c>
      <c r="X673" s="37">
        <f t="shared" si="3375"/>
        <v>0</v>
      </c>
      <c r="Y673" s="37">
        <f t="shared" si="3375"/>
        <v>0</v>
      </c>
      <c r="Z673" s="37">
        <f>Z674</f>
        <v>0</v>
      </c>
      <c r="AA673" s="37">
        <f t="shared" ref="AA673:AC674" si="3376">AA674</f>
        <v>0</v>
      </c>
      <c r="AB673" s="37">
        <f t="shared" si="3376"/>
        <v>0</v>
      </c>
      <c r="AC673" s="37">
        <f t="shared" si="3376"/>
        <v>0</v>
      </c>
      <c r="AD673" s="37">
        <f>AD674</f>
        <v>0</v>
      </c>
      <c r="AE673" s="37">
        <f t="shared" ref="AE673:AG674" si="3377">AE674</f>
        <v>0</v>
      </c>
      <c r="AF673" s="37">
        <f t="shared" si="3377"/>
        <v>0</v>
      </c>
      <c r="AG673" s="37">
        <f t="shared" si="3377"/>
        <v>0</v>
      </c>
      <c r="AH673" s="37">
        <f>AH674</f>
        <v>0</v>
      </c>
      <c r="AI673" s="37">
        <f t="shared" ref="AI673:AK674" si="3378">AI674</f>
        <v>0</v>
      </c>
      <c r="AJ673" s="37">
        <f t="shared" si="3378"/>
        <v>0</v>
      </c>
      <c r="AK673" s="37">
        <f t="shared" si="3378"/>
        <v>0</v>
      </c>
      <c r="AL673" s="37">
        <f>AL674</f>
        <v>0</v>
      </c>
      <c r="AM673" s="37">
        <f t="shared" ref="AM673:AO674" si="3379">AM674</f>
        <v>0</v>
      </c>
      <c r="AN673" s="37">
        <f t="shared" si="3379"/>
        <v>0</v>
      </c>
      <c r="AO673" s="37">
        <f t="shared" si="3379"/>
        <v>0</v>
      </c>
      <c r="AP673" s="37">
        <f>AP674</f>
        <v>0</v>
      </c>
      <c r="AQ673" s="37">
        <f t="shared" ref="AQ673:AS674" si="3380">AQ674</f>
        <v>0</v>
      </c>
      <c r="AR673" s="37">
        <f t="shared" si="3380"/>
        <v>0</v>
      </c>
      <c r="AS673" s="37">
        <f t="shared" si="3380"/>
        <v>0</v>
      </c>
      <c r="AT673" s="37">
        <f>AT674</f>
        <v>0</v>
      </c>
      <c r="AU673" s="37">
        <f t="shared" ref="AU673:AW674" si="3381">AU674</f>
        <v>0</v>
      </c>
      <c r="AV673" s="37">
        <f t="shared" si="3381"/>
        <v>0</v>
      </c>
      <c r="AW673" s="37">
        <f t="shared" si="3381"/>
        <v>0</v>
      </c>
      <c r="AX673" s="37">
        <f>AX674</f>
        <v>0</v>
      </c>
      <c r="AY673" s="37">
        <f t="shared" ref="AY673:BA674" si="3382">AY674</f>
        <v>0</v>
      </c>
      <c r="AZ673" s="37">
        <f t="shared" si="3382"/>
        <v>0</v>
      </c>
      <c r="BA673" s="37">
        <f t="shared" si="3382"/>
        <v>0</v>
      </c>
      <c r="BB673" s="37">
        <f>BB674</f>
        <v>0</v>
      </c>
      <c r="BC673" s="37">
        <f t="shared" ref="BC673:BE674" si="3383">BC674</f>
        <v>0</v>
      </c>
      <c r="BD673" s="37">
        <f t="shared" si="3383"/>
        <v>0</v>
      </c>
      <c r="BE673" s="37">
        <f t="shared" si="3383"/>
        <v>0</v>
      </c>
      <c r="BF673" s="37">
        <f>BF674</f>
        <v>0</v>
      </c>
      <c r="BG673" s="37">
        <f t="shared" ref="BG673:BI674" si="3384">BG674</f>
        <v>0</v>
      </c>
      <c r="BH673" s="37">
        <f t="shared" si="3384"/>
        <v>0</v>
      </c>
      <c r="BI673" s="37">
        <f t="shared" si="3384"/>
        <v>0</v>
      </c>
      <c r="BJ673" s="37">
        <f>BJ674</f>
        <v>0</v>
      </c>
      <c r="BK673" s="37">
        <f t="shared" ref="BK673:BM674" si="3385">BK674</f>
        <v>0</v>
      </c>
      <c r="BL673" s="37">
        <f t="shared" si="3385"/>
        <v>0</v>
      </c>
      <c r="BM673" s="37">
        <f t="shared" si="3385"/>
        <v>0</v>
      </c>
      <c r="BN673" s="37">
        <f>BN674</f>
        <v>0</v>
      </c>
      <c r="BO673" s="37">
        <f t="shared" ref="BO673:BQ674" si="3386">BO674</f>
        <v>0</v>
      </c>
      <c r="BP673" s="37">
        <f t="shared" si="3386"/>
        <v>0</v>
      </c>
      <c r="BQ673" s="37">
        <f t="shared" si="3386"/>
        <v>0</v>
      </c>
      <c r="BR673" s="37">
        <f>BR674</f>
        <v>0</v>
      </c>
      <c r="BS673" s="37">
        <f t="shared" ref="BS673:BU674" si="3387">BS674</f>
        <v>0</v>
      </c>
      <c r="BT673" s="37">
        <f t="shared" si="3387"/>
        <v>0</v>
      </c>
      <c r="BU673" s="37">
        <f t="shared" si="3387"/>
        <v>0</v>
      </c>
      <c r="BV673" s="151">
        <f>BV674</f>
        <v>0</v>
      </c>
      <c r="BW673" s="151">
        <f t="shared" ref="BW673:BY674" si="3388">BW674</f>
        <v>0</v>
      </c>
      <c r="BX673" s="151">
        <f t="shared" si="3388"/>
        <v>0</v>
      </c>
      <c r="BY673" s="151">
        <f t="shared" si="3388"/>
        <v>0</v>
      </c>
      <c r="BZ673" s="37">
        <f>BZ674</f>
        <v>0</v>
      </c>
      <c r="CA673" s="37">
        <f t="shared" ref="CA673:CC674" si="3389">CA674</f>
        <v>0</v>
      </c>
      <c r="CB673" s="37">
        <f t="shared" si="3389"/>
        <v>0</v>
      </c>
      <c r="CC673" s="37">
        <f t="shared" si="3389"/>
        <v>0</v>
      </c>
    </row>
    <row r="674" spans="1:81" s="49" customFormat="1" ht="33" hidden="1" x14ac:dyDescent="0.25">
      <c r="A674" s="9" t="s">
        <v>74</v>
      </c>
      <c r="B674" s="2" t="s">
        <v>40</v>
      </c>
      <c r="C674" s="2" t="s">
        <v>208</v>
      </c>
      <c r="D674" s="4" t="s">
        <v>217</v>
      </c>
      <c r="E674" s="2" t="s">
        <v>463</v>
      </c>
      <c r="F674" s="37">
        <f>F675</f>
        <v>0</v>
      </c>
      <c r="G674" s="37">
        <f t="shared" si="3371"/>
        <v>0</v>
      </c>
      <c r="H674" s="37">
        <f t="shared" si="3371"/>
        <v>0</v>
      </c>
      <c r="I674" s="37">
        <f t="shared" si="3371"/>
        <v>0</v>
      </c>
      <c r="J674" s="37">
        <f>J675</f>
        <v>0</v>
      </c>
      <c r="K674" s="37">
        <f t="shared" si="3372"/>
        <v>0</v>
      </c>
      <c r="L674" s="37">
        <f t="shared" si="3372"/>
        <v>0</v>
      </c>
      <c r="M674" s="37">
        <f t="shared" si="3372"/>
        <v>0</v>
      </c>
      <c r="N674" s="37">
        <f>N675</f>
        <v>0</v>
      </c>
      <c r="O674" s="37">
        <f t="shared" si="3373"/>
        <v>0</v>
      </c>
      <c r="P674" s="37">
        <f t="shared" si="3373"/>
        <v>0</v>
      </c>
      <c r="Q674" s="37">
        <f t="shared" si="3373"/>
        <v>0</v>
      </c>
      <c r="R674" s="37">
        <f>R675</f>
        <v>0</v>
      </c>
      <c r="S674" s="37">
        <f t="shared" si="3374"/>
        <v>0</v>
      </c>
      <c r="T674" s="37">
        <f t="shared" si="3374"/>
        <v>0</v>
      </c>
      <c r="U674" s="37">
        <f t="shared" si="3374"/>
        <v>0</v>
      </c>
      <c r="V674" s="37">
        <f>V675</f>
        <v>0</v>
      </c>
      <c r="W674" s="37">
        <f t="shared" si="3375"/>
        <v>0</v>
      </c>
      <c r="X674" s="37">
        <f t="shared" si="3375"/>
        <v>0</v>
      </c>
      <c r="Y674" s="37">
        <f t="shared" si="3375"/>
        <v>0</v>
      </c>
      <c r="Z674" s="37">
        <f>Z675</f>
        <v>0</v>
      </c>
      <c r="AA674" s="37">
        <f t="shared" si="3376"/>
        <v>0</v>
      </c>
      <c r="AB674" s="37">
        <f t="shared" si="3376"/>
        <v>0</v>
      </c>
      <c r="AC674" s="37">
        <f t="shared" si="3376"/>
        <v>0</v>
      </c>
      <c r="AD674" s="37">
        <f>AD675</f>
        <v>0</v>
      </c>
      <c r="AE674" s="37">
        <f t="shared" si="3377"/>
        <v>0</v>
      </c>
      <c r="AF674" s="37">
        <f t="shared" si="3377"/>
        <v>0</v>
      </c>
      <c r="AG674" s="37">
        <f t="shared" si="3377"/>
        <v>0</v>
      </c>
      <c r="AH674" s="37">
        <f>AH675</f>
        <v>0</v>
      </c>
      <c r="AI674" s="37">
        <f t="shared" si="3378"/>
        <v>0</v>
      </c>
      <c r="AJ674" s="37">
        <f t="shared" si="3378"/>
        <v>0</v>
      </c>
      <c r="AK674" s="37">
        <f t="shared" si="3378"/>
        <v>0</v>
      </c>
      <c r="AL674" s="37">
        <f>AL675</f>
        <v>0</v>
      </c>
      <c r="AM674" s="37">
        <f t="shared" si="3379"/>
        <v>0</v>
      </c>
      <c r="AN674" s="37">
        <f t="shared" si="3379"/>
        <v>0</v>
      </c>
      <c r="AO674" s="37">
        <f t="shared" si="3379"/>
        <v>0</v>
      </c>
      <c r="AP674" s="37">
        <f>AP675</f>
        <v>0</v>
      </c>
      <c r="AQ674" s="37">
        <f t="shared" si="3380"/>
        <v>0</v>
      </c>
      <c r="AR674" s="37">
        <f t="shared" si="3380"/>
        <v>0</v>
      </c>
      <c r="AS674" s="37">
        <f t="shared" si="3380"/>
        <v>0</v>
      </c>
      <c r="AT674" s="37">
        <f>AT675</f>
        <v>0</v>
      </c>
      <c r="AU674" s="37">
        <f t="shared" si="3381"/>
        <v>0</v>
      </c>
      <c r="AV674" s="37">
        <f t="shared" si="3381"/>
        <v>0</v>
      </c>
      <c r="AW674" s="37">
        <f t="shared" si="3381"/>
        <v>0</v>
      </c>
      <c r="AX674" s="37">
        <f>AX675</f>
        <v>0</v>
      </c>
      <c r="AY674" s="37">
        <f t="shared" si="3382"/>
        <v>0</v>
      </c>
      <c r="AZ674" s="37">
        <f t="shared" si="3382"/>
        <v>0</v>
      </c>
      <c r="BA674" s="37">
        <f t="shared" si="3382"/>
        <v>0</v>
      </c>
      <c r="BB674" s="37">
        <f>BB675</f>
        <v>0</v>
      </c>
      <c r="BC674" s="37">
        <f t="shared" si="3383"/>
        <v>0</v>
      </c>
      <c r="BD674" s="37">
        <f t="shared" si="3383"/>
        <v>0</v>
      </c>
      <c r="BE674" s="37">
        <f t="shared" si="3383"/>
        <v>0</v>
      </c>
      <c r="BF674" s="37">
        <f>BF675</f>
        <v>0</v>
      </c>
      <c r="BG674" s="37">
        <f t="shared" si="3384"/>
        <v>0</v>
      </c>
      <c r="BH674" s="37">
        <f t="shared" si="3384"/>
        <v>0</v>
      </c>
      <c r="BI674" s="37">
        <f t="shared" si="3384"/>
        <v>0</v>
      </c>
      <c r="BJ674" s="37">
        <f>BJ675</f>
        <v>0</v>
      </c>
      <c r="BK674" s="37">
        <f t="shared" si="3385"/>
        <v>0</v>
      </c>
      <c r="BL674" s="37">
        <f t="shared" si="3385"/>
        <v>0</v>
      </c>
      <c r="BM674" s="37">
        <f t="shared" si="3385"/>
        <v>0</v>
      </c>
      <c r="BN674" s="37">
        <f>BN675</f>
        <v>0</v>
      </c>
      <c r="BO674" s="37">
        <f t="shared" si="3386"/>
        <v>0</v>
      </c>
      <c r="BP674" s="37">
        <f t="shared" si="3386"/>
        <v>0</v>
      </c>
      <c r="BQ674" s="37">
        <f t="shared" si="3386"/>
        <v>0</v>
      </c>
      <c r="BR674" s="37">
        <f>BR675</f>
        <v>0</v>
      </c>
      <c r="BS674" s="37">
        <f t="shared" si="3387"/>
        <v>0</v>
      </c>
      <c r="BT674" s="37">
        <f t="shared" si="3387"/>
        <v>0</v>
      </c>
      <c r="BU674" s="37">
        <f t="shared" si="3387"/>
        <v>0</v>
      </c>
      <c r="BV674" s="151">
        <f>BV675</f>
        <v>0</v>
      </c>
      <c r="BW674" s="151">
        <f t="shared" si="3388"/>
        <v>0</v>
      </c>
      <c r="BX674" s="151">
        <f t="shared" si="3388"/>
        <v>0</v>
      </c>
      <c r="BY674" s="151">
        <f t="shared" si="3388"/>
        <v>0</v>
      </c>
      <c r="BZ674" s="37">
        <f>BZ675</f>
        <v>0</v>
      </c>
      <c r="CA674" s="37">
        <f t="shared" si="3389"/>
        <v>0</v>
      </c>
      <c r="CB674" s="37">
        <f t="shared" si="3389"/>
        <v>0</v>
      </c>
      <c r="CC674" s="37">
        <f t="shared" si="3389"/>
        <v>0</v>
      </c>
    </row>
    <row r="675" spans="1:81" s="49" customFormat="1" ht="16.5" hidden="1" x14ac:dyDescent="0.25">
      <c r="A675" s="9" t="s">
        <v>75</v>
      </c>
      <c r="B675" s="2" t="s">
        <v>40</v>
      </c>
      <c r="C675" s="2" t="s">
        <v>208</v>
      </c>
      <c r="D675" s="4" t="s">
        <v>217</v>
      </c>
      <c r="E675" s="2" t="s">
        <v>508</v>
      </c>
      <c r="F675" s="37"/>
      <c r="G675" s="37"/>
      <c r="H675" s="37"/>
      <c r="I675" s="38"/>
      <c r="J675" s="37"/>
      <c r="K675" s="37"/>
      <c r="L675" s="37"/>
      <c r="M675" s="38"/>
      <c r="N675" s="37">
        <f>F675+J675</f>
        <v>0</v>
      </c>
      <c r="O675" s="37">
        <f>G675+K675</f>
        <v>0</v>
      </c>
      <c r="P675" s="37">
        <f>H675+L675</f>
        <v>0</v>
      </c>
      <c r="Q675" s="37">
        <f>I675+M675</f>
        <v>0</v>
      </c>
      <c r="R675" s="37"/>
      <c r="S675" s="37"/>
      <c r="T675" s="37"/>
      <c r="U675" s="38"/>
      <c r="V675" s="37">
        <f>N675+R675</f>
        <v>0</v>
      </c>
      <c r="W675" s="37">
        <f>O675+S675</f>
        <v>0</v>
      </c>
      <c r="X675" s="37">
        <f>P675+T675</f>
        <v>0</v>
      </c>
      <c r="Y675" s="37">
        <f>Q675+U675</f>
        <v>0</v>
      </c>
      <c r="Z675" s="37"/>
      <c r="AA675" s="37"/>
      <c r="AB675" s="37"/>
      <c r="AC675" s="38"/>
      <c r="AD675" s="37">
        <f>V675+Z675</f>
        <v>0</v>
      </c>
      <c r="AE675" s="37">
        <f>W675+AA675</f>
        <v>0</v>
      </c>
      <c r="AF675" s="37">
        <f>X675+AB675</f>
        <v>0</v>
      </c>
      <c r="AG675" s="37">
        <f>Y675+AC675</f>
        <v>0</v>
      </c>
      <c r="AH675" s="37"/>
      <c r="AI675" s="37"/>
      <c r="AJ675" s="37"/>
      <c r="AK675" s="38"/>
      <c r="AL675" s="37">
        <f>AD675+AH675</f>
        <v>0</v>
      </c>
      <c r="AM675" s="37">
        <f>AE675+AI675</f>
        <v>0</v>
      </c>
      <c r="AN675" s="37">
        <f>AF675+AJ675</f>
        <v>0</v>
      </c>
      <c r="AO675" s="37">
        <f>AG675+AK675</f>
        <v>0</v>
      </c>
      <c r="AP675" s="37"/>
      <c r="AQ675" s="37"/>
      <c r="AR675" s="37"/>
      <c r="AS675" s="38"/>
      <c r="AT675" s="37">
        <f>AL675+AP675</f>
        <v>0</v>
      </c>
      <c r="AU675" s="37">
        <f>AM675+AQ675</f>
        <v>0</v>
      </c>
      <c r="AV675" s="37">
        <f>AN675+AR675</f>
        <v>0</v>
      </c>
      <c r="AW675" s="37">
        <f>AO675+AS675</f>
        <v>0</v>
      </c>
      <c r="AX675" s="37"/>
      <c r="AY675" s="37"/>
      <c r="AZ675" s="37"/>
      <c r="BA675" s="38"/>
      <c r="BB675" s="37">
        <f>AT675+AX675</f>
        <v>0</v>
      </c>
      <c r="BC675" s="37">
        <f>AU675+AY675</f>
        <v>0</v>
      </c>
      <c r="BD675" s="37">
        <f>AV675+AZ675</f>
        <v>0</v>
      </c>
      <c r="BE675" s="37">
        <f>AW675+BA675</f>
        <v>0</v>
      </c>
      <c r="BF675" s="37"/>
      <c r="BG675" s="37"/>
      <c r="BH675" s="37"/>
      <c r="BI675" s="38"/>
      <c r="BJ675" s="37">
        <f>BB675+BF675</f>
        <v>0</v>
      </c>
      <c r="BK675" s="37">
        <f>BC675+BG675</f>
        <v>0</v>
      </c>
      <c r="BL675" s="37">
        <f>BD675+BH675</f>
        <v>0</v>
      </c>
      <c r="BM675" s="37">
        <f>BE675+BI675</f>
        <v>0</v>
      </c>
      <c r="BN675" s="37"/>
      <c r="BO675" s="37"/>
      <c r="BP675" s="37"/>
      <c r="BQ675" s="38"/>
      <c r="BR675" s="37">
        <f>BJ675+BN675</f>
        <v>0</v>
      </c>
      <c r="BS675" s="37">
        <f>BK675+BO675</f>
        <v>0</v>
      </c>
      <c r="BT675" s="37">
        <f>BL675+BP675</f>
        <v>0</v>
      </c>
      <c r="BU675" s="37">
        <f>BM675+BQ675</f>
        <v>0</v>
      </c>
      <c r="BV675" s="151"/>
      <c r="BW675" s="151"/>
      <c r="BX675" s="151"/>
      <c r="BY675" s="152"/>
      <c r="BZ675" s="37">
        <f>BR675+BV675</f>
        <v>0</v>
      </c>
      <c r="CA675" s="37">
        <f>BS675+BW675</f>
        <v>0</v>
      </c>
      <c r="CB675" s="37">
        <f>BT675+BX675</f>
        <v>0</v>
      </c>
      <c r="CC675" s="37">
        <f>BU675+BY675</f>
        <v>0</v>
      </c>
    </row>
    <row r="676" spans="1:81" s="49" customFormat="1" ht="16.5" hidden="1" x14ac:dyDescent="0.25">
      <c r="A676" s="7" t="s">
        <v>218</v>
      </c>
      <c r="B676" s="2" t="s">
        <v>40</v>
      </c>
      <c r="C676" s="2" t="s">
        <v>208</v>
      </c>
      <c r="D676" s="127" t="s">
        <v>219</v>
      </c>
      <c r="E676" s="2"/>
      <c r="F676" s="37">
        <f>F677</f>
        <v>0</v>
      </c>
      <c r="G676" s="37">
        <f t="shared" ref="G676:I677" si="3390">G677</f>
        <v>0</v>
      </c>
      <c r="H676" s="37">
        <f t="shared" si="3390"/>
        <v>0</v>
      </c>
      <c r="I676" s="37">
        <f t="shared" si="3390"/>
        <v>0</v>
      </c>
      <c r="J676" s="37">
        <f>J677</f>
        <v>0</v>
      </c>
      <c r="K676" s="37">
        <f t="shared" ref="K676:M677" si="3391">K677</f>
        <v>0</v>
      </c>
      <c r="L676" s="37">
        <f t="shared" si="3391"/>
        <v>0</v>
      </c>
      <c r="M676" s="37">
        <f t="shared" si="3391"/>
        <v>0</v>
      </c>
      <c r="N676" s="37">
        <f>N677</f>
        <v>0</v>
      </c>
      <c r="O676" s="37">
        <f t="shared" ref="O676:Q677" si="3392">O677</f>
        <v>0</v>
      </c>
      <c r="P676" s="37">
        <f t="shared" si="3392"/>
        <v>0</v>
      </c>
      <c r="Q676" s="37">
        <f t="shared" si="3392"/>
        <v>0</v>
      </c>
      <c r="R676" s="37">
        <f>R677</f>
        <v>0</v>
      </c>
      <c r="S676" s="37">
        <f t="shared" ref="S676:U677" si="3393">S677</f>
        <v>0</v>
      </c>
      <c r="T676" s="37">
        <f t="shared" si="3393"/>
        <v>0</v>
      </c>
      <c r="U676" s="37">
        <f t="shared" si="3393"/>
        <v>0</v>
      </c>
      <c r="V676" s="37">
        <f>V677</f>
        <v>0</v>
      </c>
      <c r="W676" s="37">
        <f t="shared" ref="W676:Y677" si="3394">W677</f>
        <v>0</v>
      </c>
      <c r="X676" s="37">
        <f t="shared" si="3394"/>
        <v>0</v>
      </c>
      <c r="Y676" s="37">
        <f t="shared" si="3394"/>
        <v>0</v>
      </c>
      <c r="Z676" s="37">
        <f>Z677</f>
        <v>0</v>
      </c>
      <c r="AA676" s="37">
        <f t="shared" ref="AA676:AC677" si="3395">AA677</f>
        <v>0</v>
      </c>
      <c r="AB676" s="37">
        <f t="shared" si="3395"/>
        <v>0</v>
      </c>
      <c r="AC676" s="37">
        <f t="shared" si="3395"/>
        <v>0</v>
      </c>
      <c r="AD676" s="37">
        <f>AD677</f>
        <v>0</v>
      </c>
      <c r="AE676" s="37">
        <f t="shared" ref="AE676:AG677" si="3396">AE677</f>
        <v>0</v>
      </c>
      <c r="AF676" s="37">
        <f t="shared" si="3396"/>
        <v>0</v>
      </c>
      <c r="AG676" s="37">
        <f t="shared" si="3396"/>
        <v>0</v>
      </c>
      <c r="AH676" s="37">
        <f>AH677</f>
        <v>0</v>
      </c>
      <c r="AI676" s="37">
        <f t="shared" ref="AI676:AK677" si="3397">AI677</f>
        <v>0</v>
      </c>
      <c r="AJ676" s="37">
        <f t="shared" si="3397"/>
        <v>0</v>
      </c>
      <c r="AK676" s="37">
        <f t="shared" si="3397"/>
        <v>0</v>
      </c>
      <c r="AL676" s="37">
        <f>AL677</f>
        <v>0</v>
      </c>
      <c r="AM676" s="37">
        <f t="shared" ref="AM676:AO677" si="3398">AM677</f>
        <v>0</v>
      </c>
      <c r="AN676" s="37">
        <f t="shared" si="3398"/>
        <v>0</v>
      </c>
      <c r="AO676" s="37">
        <f t="shared" si="3398"/>
        <v>0</v>
      </c>
      <c r="AP676" s="37">
        <f>AP677</f>
        <v>0</v>
      </c>
      <c r="AQ676" s="37">
        <f t="shared" ref="AQ676:AS677" si="3399">AQ677</f>
        <v>0</v>
      </c>
      <c r="AR676" s="37">
        <f t="shared" si="3399"/>
        <v>0</v>
      </c>
      <c r="AS676" s="37">
        <f t="shared" si="3399"/>
        <v>0</v>
      </c>
      <c r="AT676" s="37">
        <f>AT677</f>
        <v>0</v>
      </c>
      <c r="AU676" s="37">
        <f t="shared" ref="AU676:AW677" si="3400">AU677</f>
        <v>0</v>
      </c>
      <c r="AV676" s="37">
        <f t="shared" si="3400"/>
        <v>0</v>
      </c>
      <c r="AW676" s="37">
        <f t="shared" si="3400"/>
        <v>0</v>
      </c>
      <c r="AX676" s="37">
        <f>AX677</f>
        <v>0</v>
      </c>
      <c r="AY676" s="37">
        <f t="shared" ref="AY676:BA677" si="3401">AY677</f>
        <v>0</v>
      </c>
      <c r="AZ676" s="37">
        <f t="shared" si="3401"/>
        <v>0</v>
      </c>
      <c r="BA676" s="37">
        <f t="shared" si="3401"/>
        <v>0</v>
      </c>
      <c r="BB676" s="37">
        <f>BB677</f>
        <v>0</v>
      </c>
      <c r="BC676" s="37">
        <f t="shared" ref="BC676:BE677" si="3402">BC677</f>
        <v>0</v>
      </c>
      <c r="BD676" s="37">
        <f t="shared" si="3402"/>
        <v>0</v>
      </c>
      <c r="BE676" s="37">
        <f t="shared" si="3402"/>
        <v>0</v>
      </c>
      <c r="BF676" s="37">
        <f>BF677</f>
        <v>0</v>
      </c>
      <c r="BG676" s="37">
        <f t="shared" ref="BG676:BI677" si="3403">BG677</f>
        <v>0</v>
      </c>
      <c r="BH676" s="37">
        <f t="shared" si="3403"/>
        <v>0</v>
      </c>
      <c r="BI676" s="37">
        <f t="shared" si="3403"/>
        <v>0</v>
      </c>
      <c r="BJ676" s="37">
        <f>BJ677</f>
        <v>0</v>
      </c>
      <c r="BK676" s="37">
        <f t="shared" ref="BK676:BM677" si="3404">BK677</f>
        <v>0</v>
      </c>
      <c r="BL676" s="37">
        <f t="shared" si="3404"/>
        <v>0</v>
      </c>
      <c r="BM676" s="37">
        <f t="shared" si="3404"/>
        <v>0</v>
      </c>
      <c r="BN676" s="37">
        <f>BN677</f>
        <v>0</v>
      </c>
      <c r="BO676" s="37">
        <f t="shared" ref="BO676:BQ677" si="3405">BO677</f>
        <v>0</v>
      </c>
      <c r="BP676" s="37">
        <f t="shared" si="3405"/>
        <v>0</v>
      </c>
      <c r="BQ676" s="37">
        <f t="shared" si="3405"/>
        <v>0</v>
      </c>
      <c r="BR676" s="37">
        <f>BR677</f>
        <v>0</v>
      </c>
      <c r="BS676" s="37">
        <f t="shared" ref="BS676:BU677" si="3406">BS677</f>
        <v>0</v>
      </c>
      <c r="BT676" s="37">
        <f t="shared" si="3406"/>
        <v>0</v>
      </c>
      <c r="BU676" s="37">
        <f t="shared" si="3406"/>
        <v>0</v>
      </c>
      <c r="BV676" s="151">
        <f>BV677</f>
        <v>0</v>
      </c>
      <c r="BW676" s="151">
        <f t="shared" ref="BW676:BY677" si="3407">BW677</f>
        <v>0</v>
      </c>
      <c r="BX676" s="151">
        <f t="shared" si="3407"/>
        <v>0</v>
      </c>
      <c r="BY676" s="151">
        <f t="shared" si="3407"/>
        <v>0</v>
      </c>
      <c r="BZ676" s="37">
        <f>BZ677</f>
        <v>0</v>
      </c>
      <c r="CA676" s="37">
        <f t="shared" ref="CA676:CC677" si="3408">CA677</f>
        <v>0</v>
      </c>
      <c r="CB676" s="37">
        <f t="shared" si="3408"/>
        <v>0</v>
      </c>
      <c r="CC676" s="37">
        <f t="shared" si="3408"/>
        <v>0</v>
      </c>
    </row>
    <row r="677" spans="1:81" s="49" customFormat="1" ht="33" hidden="1" x14ac:dyDescent="0.25">
      <c r="A677" s="7" t="s">
        <v>32</v>
      </c>
      <c r="B677" s="2" t="s">
        <v>40</v>
      </c>
      <c r="C677" s="2" t="s">
        <v>208</v>
      </c>
      <c r="D677" s="127" t="s">
        <v>219</v>
      </c>
      <c r="E677" s="2" t="s">
        <v>475</v>
      </c>
      <c r="F677" s="37">
        <f>F678</f>
        <v>0</v>
      </c>
      <c r="G677" s="37">
        <f t="shared" si="3390"/>
        <v>0</v>
      </c>
      <c r="H677" s="37">
        <f t="shared" si="3390"/>
        <v>0</v>
      </c>
      <c r="I677" s="37">
        <f t="shared" si="3390"/>
        <v>0</v>
      </c>
      <c r="J677" s="37">
        <f>J678</f>
        <v>0</v>
      </c>
      <c r="K677" s="37">
        <f t="shared" si="3391"/>
        <v>0</v>
      </c>
      <c r="L677" s="37">
        <f t="shared" si="3391"/>
        <v>0</v>
      </c>
      <c r="M677" s="37">
        <f t="shared" si="3391"/>
        <v>0</v>
      </c>
      <c r="N677" s="37">
        <f>N678</f>
        <v>0</v>
      </c>
      <c r="O677" s="37">
        <f t="shared" si="3392"/>
        <v>0</v>
      </c>
      <c r="P677" s="37">
        <f t="shared" si="3392"/>
        <v>0</v>
      </c>
      <c r="Q677" s="37">
        <f t="shared" si="3392"/>
        <v>0</v>
      </c>
      <c r="R677" s="37">
        <f>R678</f>
        <v>0</v>
      </c>
      <c r="S677" s="37">
        <f t="shared" si="3393"/>
        <v>0</v>
      </c>
      <c r="T677" s="37">
        <f t="shared" si="3393"/>
        <v>0</v>
      </c>
      <c r="U677" s="37">
        <f t="shared" si="3393"/>
        <v>0</v>
      </c>
      <c r="V677" s="37">
        <f>V678</f>
        <v>0</v>
      </c>
      <c r="W677" s="37">
        <f t="shared" si="3394"/>
        <v>0</v>
      </c>
      <c r="X677" s="37">
        <f t="shared" si="3394"/>
        <v>0</v>
      </c>
      <c r="Y677" s="37">
        <f t="shared" si="3394"/>
        <v>0</v>
      </c>
      <c r="Z677" s="37">
        <f>Z678</f>
        <v>0</v>
      </c>
      <c r="AA677" s="37">
        <f t="shared" si="3395"/>
        <v>0</v>
      </c>
      <c r="AB677" s="37">
        <f t="shared" si="3395"/>
        <v>0</v>
      </c>
      <c r="AC677" s="37">
        <f t="shared" si="3395"/>
        <v>0</v>
      </c>
      <c r="AD677" s="37">
        <f>AD678</f>
        <v>0</v>
      </c>
      <c r="AE677" s="37">
        <f t="shared" si="3396"/>
        <v>0</v>
      </c>
      <c r="AF677" s="37">
        <f t="shared" si="3396"/>
        <v>0</v>
      </c>
      <c r="AG677" s="37">
        <f t="shared" si="3396"/>
        <v>0</v>
      </c>
      <c r="AH677" s="37">
        <f>AH678</f>
        <v>0</v>
      </c>
      <c r="AI677" s="37">
        <f t="shared" si="3397"/>
        <v>0</v>
      </c>
      <c r="AJ677" s="37">
        <f t="shared" si="3397"/>
        <v>0</v>
      </c>
      <c r="AK677" s="37">
        <f t="shared" si="3397"/>
        <v>0</v>
      </c>
      <c r="AL677" s="37">
        <f>AL678</f>
        <v>0</v>
      </c>
      <c r="AM677" s="37">
        <f t="shared" si="3398"/>
        <v>0</v>
      </c>
      <c r="AN677" s="37">
        <f t="shared" si="3398"/>
        <v>0</v>
      </c>
      <c r="AO677" s="37">
        <f t="shared" si="3398"/>
        <v>0</v>
      </c>
      <c r="AP677" s="37">
        <f>AP678</f>
        <v>0</v>
      </c>
      <c r="AQ677" s="37">
        <f t="shared" si="3399"/>
        <v>0</v>
      </c>
      <c r="AR677" s="37">
        <f t="shared" si="3399"/>
        <v>0</v>
      </c>
      <c r="AS677" s="37">
        <f t="shared" si="3399"/>
        <v>0</v>
      </c>
      <c r="AT677" s="37">
        <f>AT678</f>
        <v>0</v>
      </c>
      <c r="AU677" s="37">
        <f t="shared" si="3400"/>
        <v>0</v>
      </c>
      <c r="AV677" s="37">
        <f t="shared" si="3400"/>
        <v>0</v>
      </c>
      <c r="AW677" s="37">
        <f t="shared" si="3400"/>
        <v>0</v>
      </c>
      <c r="AX677" s="37">
        <f>AX678</f>
        <v>0</v>
      </c>
      <c r="AY677" s="37">
        <f t="shared" si="3401"/>
        <v>0</v>
      </c>
      <c r="AZ677" s="37">
        <f t="shared" si="3401"/>
        <v>0</v>
      </c>
      <c r="BA677" s="37">
        <f t="shared" si="3401"/>
        <v>0</v>
      </c>
      <c r="BB677" s="37">
        <f>BB678</f>
        <v>0</v>
      </c>
      <c r="BC677" s="37">
        <f t="shared" si="3402"/>
        <v>0</v>
      </c>
      <c r="BD677" s="37">
        <f t="shared" si="3402"/>
        <v>0</v>
      </c>
      <c r="BE677" s="37">
        <f t="shared" si="3402"/>
        <v>0</v>
      </c>
      <c r="BF677" s="37">
        <f>BF678</f>
        <v>0</v>
      </c>
      <c r="BG677" s="37">
        <f t="shared" si="3403"/>
        <v>0</v>
      </c>
      <c r="BH677" s="37">
        <f t="shared" si="3403"/>
        <v>0</v>
      </c>
      <c r="BI677" s="37">
        <f t="shared" si="3403"/>
        <v>0</v>
      </c>
      <c r="BJ677" s="37">
        <f>BJ678</f>
        <v>0</v>
      </c>
      <c r="BK677" s="37">
        <f t="shared" si="3404"/>
        <v>0</v>
      </c>
      <c r="BL677" s="37">
        <f t="shared" si="3404"/>
        <v>0</v>
      </c>
      <c r="BM677" s="37">
        <f t="shared" si="3404"/>
        <v>0</v>
      </c>
      <c r="BN677" s="37">
        <f>BN678</f>
        <v>0</v>
      </c>
      <c r="BO677" s="37">
        <f t="shared" si="3405"/>
        <v>0</v>
      </c>
      <c r="BP677" s="37">
        <f t="shared" si="3405"/>
        <v>0</v>
      </c>
      <c r="BQ677" s="37">
        <f t="shared" si="3405"/>
        <v>0</v>
      </c>
      <c r="BR677" s="37">
        <f>BR678</f>
        <v>0</v>
      </c>
      <c r="BS677" s="37">
        <f t="shared" si="3406"/>
        <v>0</v>
      </c>
      <c r="BT677" s="37">
        <f t="shared" si="3406"/>
        <v>0</v>
      </c>
      <c r="BU677" s="37">
        <f t="shared" si="3406"/>
        <v>0</v>
      </c>
      <c r="BV677" s="151">
        <f>BV678</f>
        <v>0</v>
      </c>
      <c r="BW677" s="151">
        <f t="shared" si="3407"/>
        <v>0</v>
      </c>
      <c r="BX677" s="151">
        <f t="shared" si="3407"/>
        <v>0</v>
      </c>
      <c r="BY677" s="151">
        <f t="shared" si="3407"/>
        <v>0</v>
      </c>
      <c r="BZ677" s="37">
        <f>BZ678</f>
        <v>0</v>
      </c>
      <c r="CA677" s="37">
        <f t="shared" si="3408"/>
        <v>0</v>
      </c>
      <c r="CB677" s="37">
        <f t="shared" si="3408"/>
        <v>0</v>
      </c>
      <c r="CC677" s="37">
        <f t="shared" si="3408"/>
        <v>0</v>
      </c>
    </row>
    <row r="678" spans="1:81" s="49" customFormat="1" ht="49.5" hidden="1" x14ac:dyDescent="0.25">
      <c r="A678" s="7" t="s">
        <v>33</v>
      </c>
      <c r="B678" s="2" t="s">
        <v>40</v>
      </c>
      <c r="C678" s="2" t="s">
        <v>208</v>
      </c>
      <c r="D678" s="127" t="s">
        <v>219</v>
      </c>
      <c r="E678" s="2" t="s">
        <v>476</v>
      </c>
      <c r="F678" s="37"/>
      <c r="G678" s="37"/>
      <c r="H678" s="37"/>
      <c r="I678" s="38"/>
      <c r="J678" s="37"/>
      <c r="K678" s="37"/>
      <c r="L678" s="37"/>
      <c r="M678" s="38"/>
      <c r="N678" s="37">
        <f>F678+J678</f>
        <v>0</v>
      </c>
      <c r="O678" s="37">
        <f>G678+K678</f>
        <v>0</v>
      </c>
      <c r="P678" s="37">
        <f>H678+L678</f>
        <v>0</v>
      </c>
      <c r="Q678" s="37">
        <f>I678+M678</f>
        <v>0</v>
      </c>
      <c r="R678" s="37"/>
      <c r="S678" s="37"/>
      <c r="T678" s="37"/>
      <c r="U678" s="38"/>
      <c r="V678" s="37">
        <f>N678+R678</f>
        <v>0</v>
      </c>
      <c r="W678" s="37">
        <f>O678+S678</f>
        <v>0</v>
      </c>
      <c r="X678" s="37">
        <f>P678+T678</f>
        <v>0</v>
      </c>
      <c r="Y678" s="37">
        <f>Q678+U678</f>
        <v>0</v>
      </c>
      <c r="Z678" s="37"/>
      <c r="AA678" s="37"/>
      <c r="AB678" s="37"/>
      <c r="AC678" s="38"/>
      <c r="AD678" s="37">
        <f>V678+Z678</f>
        <v>0</v>
      </c>
      <c r="AE678" s="37">
        <f>W678+AA678</f>
        <v>0</v>
      </c>
      <c r="AF678" s="37">
        <f>X678+AB678</f>
        <v>0</v>
      </c>
      <c r="AG678" s="37">
        <f>Y678+AC678</f>
        <v>0</v>
      </c>
      <c r="AH678" s="37"/>
      <c r="AI678" s="37"/>
      <c r="AJ678" s="37"/>
      <c r="AK678" s="38"/>
      <c r="AL678" s="37">
        <f>AD678+AH678</f>
        <v>0</v>
      </c>
      <c r="AM678" s="37">
        <f>AE678+AI678</f>
        <v>0</v>
      </c>
      <c r="AN678" s="37">
        <f>AF678+AJ678</f>
        <v>0</v>
      </c>
      <c r="AO678" s="37">
        <f>AG678+AK678</f>
        <v>0</v>
      </c>
      <c r="AP678" s="37"/>
      <c r="AQ678" s="37"/>
      <c r="AR678" s="37"/>
      <c r="AS678" s="38"/>
      <c r="AT678" s="37">
        <f>AL678+AP678</f>
        <v>0</v>
      </c>
      <c r="AU678" s="37">
        <f>AM678+AQ678</f>
        <v>0</v>
      </c>
      <c r="AV678" s="37">
        <f>AN678+AR678</f>
        <v>0</v>
      </c>
      <c r="AW678" s="37">
        <f>AO678+AS678</f>
        <v>0</v>
      </c>
      <c r="AX678" s="37"/>
      <c r="AY678" s="37"/>
      <c r="AZ678" s="37"/>
      <c r="BA678" s="38"/>
      <c r="BB678" s="37">
        <f>AT678+AX678</f>
        <v>0</v>
      </c>
      <c r="BC678" s="37">
        <f>AU678+AY678</f>
        <v>0</v>
      </c>
      <c r="BD678" s="37">
        <f>AV678+AZ678</f>
        <v>0</v>
      </c>
      <c r="BE678" s="37">
        <f>AW678+BA678</f>
        <v>0</v>
      </c>
      <c r="BF678" s="37"/>
      <c r="BG678" s="37"/>
      <c r="BH678" s="37"/>
      <c r="BI678" s="38"/>
      <c r="BJ678" s="37">
        <f>BB678+BF678</f>
        <v>0</v>
      </c>
      <c r="BK678" s="37">
        <f>BC678+BG678</f>
        <v>0</v>
      </c>
      <c r="BL678" s="37">
        <f>BD678+BH678</f>
        <v>0</v>
      </c>
      <c r="BM678" s="37">
        <f>BE678+BI678</f>
        <v>0</v>
      </c>
      <c r="BN678" s="37"/>
      <c r="BO678" s="37"/>
      <c r="BP678" s="37"/>
      <c r="BQ678" s="38"/>
      <c r="BR678" s="37">
        <f>BJ678+BN678</f>
        <v>0</v>
      </c>
      <c r="BS678" s="37">
        <f>BK678+BO678</f>
        <v>0</v>
      </c>
      <c r="BT678" s="37">
        <f>BL678+BP678</f>
        <v>0</v>
      </c>
      <c r="BU678" s="37">
        <f>BM678+BQ678</f>
        <v>0</v>
      </c>
      <c r="BV678" s="151"/>
      <c r="BW678" s="151"/>
      <c r="BX678" s="151"/>
      <c r="BY678" s="152"/>
      <c r="BZ678" s="37">
        <f>BR678+BV678</f>
        <v>0</v>
      </c>
      <c r="CA678" s="37">
        <f>BS678+BW678</f>
        <v>0</v>
      </c>
      <c r="CB678" s="37">
        <f>BT678+BX678</f>
        <v>0</v>
      </c>
      <c r="CC678" s="37">
        <f>BU678+BY678</f>
        <v>0</v>
      </c>
    </row>
    <row r="679" spans="1:81" s="49" customFormat="1" ht="16.5" x14ac:dyDescent="0.25">
      <c r="A679" s="9" t="s">
        <v>220</v>
      </c>
      <c r="B679" s="2" t="s">
        <v>40</v>
      </c>
      <c r="C679" s="2" t="s">
        <v>208</v>
      </c>
      <c r="D679" s="2" t="s">
        <v>221</v>
      </c>
      <c r="E679" s="2"/>
      <c r="F679" s="37">
        <f t="shared" ref="F679:N680" si="3409">F680</f>
        <v>2031</v>
      </c>
      <c r="G679" s="37">
        <f t="shared" si="3409"/>
        <v>0</v>
      </c>
      <c r="H679" s="37">
        <f t="shared" si="3409"/>
        <v>2057</v>
      </c>
      <c r="I679" s="37">
        <f t="shared" si="3409"/>
        <v>0</v>
      </c>
      <c r="J679" s="37">
        <f t="shared" si="3409"/>
        <v>0</v>
      </c>
      <c r="K679" s="37">
        <f t="shared" si="3409"/>
        <v>0</v>
      </c>
      <c r="L679" s="37">
        <f t="shared" si="3409"/>
        <v>0</v>
      </c>
      <c r="M679" s="37">
        <f t="shared" ref="J679:M680" si="3410">M680</f>
        <v>0</v>
      </c>
      <c r="N679" s="37">
        <f t="shared" si="3409"/>
        <v>2031</v>
      </c>
      <c r="O679" s="37">
        <f t="shared" ref="N679:AC680" si="3411">O680</f>
        <v>0</v>
      </c>
      <c r="P679" s="37">
        <f t="shared" si="3411"/>
        <v>2057</v>
      </c>
      <c r="Q679" s="37">
        <f t="shared" si="3411"/>
        <v>0</v>
      </c>
      <c r="R679" s="37">
        <f t="shared" si="3411"/>
        <v>0</v>
      </c>
      <c r="S679" s="37">
        <f t="shared" si="3411"/>
        <v>0</v>
      </c>
      <c r="T679" s="37">
        <f t="shared" si="3411"/>
        <v>0</v>
      </c>
      <c r="U679" s="37">
        <f t="shared" si="3411"/>
        <v>0</v>
      </c>
      <c r="V679" s="37">
        <f t="shared" si="3411"/>
        <v>2031</v>
      </c>
      <c r="W679" s="37">
        <f t="shared" si="3411"/>
        <v>0</v>
      </c>
      <c r="X679" s="37">
        <f t="shared" si="3411"/>
        <v>2057</v>
      </c>
      <c r="Y679" s="37">
        <f t="shared" si="3411"/>
        <v>0</v>
      </c>
      <c r="Z679" s="37">
        <f t="shared" si="3411"/>
        <v>0</v>
      </c>
      <c r="AA679" s="37">
        <f t="shared" si="3411"/>
        <v>0</v>
      </c>
      <c r="AB679" s="37">
        <f t="shared" si="3411"/>
        <v>0</v>
      </c>
      <c r="AC679" s="37">
        <f t="shared" si="3411"/>
        <v>0</v>
      </c>
      <c r="AD679" s="37">
        <f t="shared" ref="Z679:AP680" si="3412">AD680</f>
        <v>2031</v>
      </c>
      <c r="AE679" s="37">
        <f t="shared" si="3412"/>
        <v>0</v>
      </c>
      <c r="AF679" s="37">
        <f t="shared" si="3412"/>
        <v>2057</v>
      </c>
      <c r="AG679" s="37">
        <f t="shared" si="3412"/>
        <v>0</v>
      </c>
      <c r="AH679" s="37">
        <f t="shared" si="3412"/>
        <v>0</v>
      </c>
      <c r="AI679" s="37">
        <f t="shared" si="3412"/>
        <v>0</v>
      </c>
      <c r="AJ679" s="37">
        <f t="shared" si="3412"/>
        <v>0</v>
      </c>
      <c r="AK679" s="37">
        <f t="shared" si="3412"/>
        <v>0</v>
      </c>
      <c r="AL679" s="37">
        <f t="shared" si="3412"/>
        <v>2031</v>
      </c>
      <c r="AM679" s="37">
        <f t="shared" si="3412"/>
        <v>0</v>
      </c>
      <c r="AN679" s="37">
        <f t="shared" si="3412"/>
        <v>2057</v>
      </c>
      <c r="AO679" s="37">
        <f t="shared" si="3412"/>
        <v>0</v>
      </c>
      <c r="AP679" s="37">
        <f t="shared" si="3412"/>
        <v>0</v>
      </c>
      <c r="AQ679" s="37">
        <f t="shared" ref="AP679:BF680" si="3413">AQ680</f>
        <v>0</v>
      </c>
      <c r="AR679" s="37">
        <f t="shared" si="3413"/>
        <v>0</v>
      </c>
      <c r="AS679" s="37">
        <f t="shared" si="3413"/>
        <v>0</v>
      </c>
      <c r="AT679" s="37">
        <f t="shared" si="3413"/>
        <v>2031</v>
      </c>
      <c r="AU679" s="37">
        <f t="shared" si="3413"/>
        <v>0</v>
      </c>
      <c r="AV679" s="37">
        <f t="shared" si="3413"/>
        <v>2057</v>
      </c>
      <c r="AW679" s="37">
        <f t="shared" si="3413"/>
        <v>0</v>
      </c>
      <c r="AX679" s="37">
        <f t="shared" si="3413"/>
        <v>0</v>
      </c>
      <c r="AY679" s="37">
        <f t="shared" si="3413"/>
        <v>0</v>
      </c>
      <c r="AZ679" s="37">
        <f t="shared" si="3413"/>
        <v>0</v>
      </c>
      <c r="BA679" s="37">
        <f t="shared" si="3413"/>
        <v>0</v>
      </c>
      <c r="BB679" s="37">
        <f t="shared" si="3413"/>
        <v>2031</v>
      </c>
      <c r="BC679" s="37">
        <f t="shared" si="3413"/>
        <v>0</v>
      </c>
      <c r="BD679" s="37">
        <f t="shared" si="3413"/>
        <v>2057</v>
      </c>
      <c r="BE679" s="37">
        <f t="shared" si="3413"/>
        <v>0</v>
      </c>
      <c r="BF679" s="37">
        <f t="shared" si="3413"/>
        <v>0</v>
      </c>
      <c r="BG679" s="37">
        <f t="shared" ref="BF679:BV680" si="3414">BG680</f>
        <v>0</v>
      </c>
      <c r="BH679" s="37">
        <f t="shared" si="3414"/>
        <v>0</v>
      </c>
      <c r="BI679" s="37">
        <f t="shared" si="3414"/>
        <v>0</v>
      </c>
      <c r="BJ679" s="37">
        <f t="shared" si="3414"/>
        <v>2031</v>
      </c>
      <c r="BK679" s="37">
        <f t="shared" si="3414"/>
        <v>0</v>
      </c>
      <c r="BL679" s="37">
        <f t="shared" si="3414"/>
        <v>2057</v>
      </c>
      <c r="BM679" s="37">
        <f t="shared" si="3414"/>
        <v>0</v>
      </c>
      <c r="BN679" s="37">
        <f t="shared" si="3414"/>
        <v>0</v>
      </c>
      <c r="BO679" s="37">
        <f t="shared" si="3414"/>
        <v>0</v>
      </c>
      <c r="BP679" s="37">
        <f t="shared" si="3414"/>
        <v>0</v>
      </c>
      <c r="BQ679" s="37">
        <f t="shared" si="3414"/>
        <v>0</v>
      </c>
      <c r="BR679" s="37">
        <f t="shared" si="3414"/>
        <v>2031</v>
      </c>
      <c r="BS679" s="37">
        <f t="shared" si="3414"/>
        <v>0</v>
      </c>
      <c r="BT679" s="37">
        <f t="shared" si="3414"/>
        <v>2057</v>
      </c>
      <c r="BU679" s="37">
        <f t="shared" si="3414"/>
        <v>0</v>
      </c>
      <c r="BV679" s="151">
        <f t="shared" si="3414"/>
        <v>0</v>
      </c>
      <c r="BW679" s="151">
        <f t="shared" ref="BV679:CC680" si="3415">BW680</f>
        <v>0</v>
      </c>
      <c r="BX679" s="151">
        <f t="shared" si="3415"/>
        <v>0</v>
      </c>
      <c r="BY679" s="151">
        <f t="shared" si="3415"/>
        <v>0</v>
      </c>
      <c r="BZ679" s="37">
        <f t="shared" si="3415"/>
        <v>2031</v>
      </c>
      <c r="CA679" s="37">
        <f t="shared" si="3415"/>
        <v>0</v>
      </c>
      <c r="CB679" s="37">
        <f t="shared" si="3415"/>
        <v>2057</v>
      </c>
      <c r="CC679" s="37">
        <f t="shared" si="3415"/>
        <v>0</v>
      </c>
    </row>
    <row r="680" spans="1:81" s="49" customFormat="1" ht="33" x14ac:dyDescent="0.25">
      <c r="A680" s="9" t="s">
        <v>32</v>
      </c>
      <c r="B680" s="2" t="s">
        <v>40</v>
      </c>
      <c r="C680" s="2" t="s">
        <v>208</v>
      </c>
      <c r="D680" s="2" t="s">
        <v>221</v>
      </c>
      <c r="E680" s="2" t="s">
        <v>475</v>
      </c>
      <c r="F680" s="37">
        <f t="shared" si="3409"/>
        <v>2031</v>
      </c>
      <c r="G680" s="37">
        <f t="shared" si="3409"/>
        <v>0</v>
      </c>
      <c r="H680" s="37">
        <f t="shared" si="3409"/>
        <v>2057</v>
      </c>
      <c r="I680" s="37">
        <f t="shared" si="3409"/>
        <v>0</v>
      </c>
      <c r="J680" s="37">
        <f t="shared" si="3410"/>
        <v>0</v>
      </c>
      <c r="K680" s="37">
        <f t="shared" si="3410"/>
        <v>0</v>
      </c>
      <c r="L680" s="37">
        <f t="shared" si="3410"/>
        <v>0</v>
      </c>
      <c r="M680" s="37">
        <f t="shared" si="3410"/>
        <v>0</v>
      </c>
      <c r="N680" s="37">
        <f t="shared" si="3411"/>
        <v>2031</v>
      </c>
      <c r="O680" s="37">
        <f t="shared" si="3411"/>
        <v>0</v>
      </c>
      <c r="P680" s="37">
        <f t="shared" si="3411"/>
        <v>2057</v>
      </c>
      <c r="Q680" s="37">
        <f t="shared" si="3411"/>
        <v>0</v>
      </c>
      <c r="R680" s="37">
        <f t="shared" si="3411"/>
        <v>0</v>
      </c>
      <c r="S680" s="37">
        <f t="shared" si="3411"/>
        <v>0</v>
      </c>
      <c r="T680" s="37">
        <f t="shared" si="3411"/>
        <v>0</v>
      </c>
      <c r="U680" s="37">
        <f t="shared" si="3411"/>
        <v>0</v>
      </c>
      <c r="V680" s="37">
        <f t="shared" si="3411"/>
        <v>2031</v>
      </c>
      <c r="W680" s="37">
        <f t="shared" si="3411"/>
        <v>0</v>
      </c>
      <c r="X680" s="37">
        <f t="shared" si="3411"/>
        <v>2057</v>
      </c>
      <c r="Y680" s="37">
        <f t="shared" si="3411"/>
        <v>0</v>
      </c>
      <c r="Z680" s="37">
        <f t="shared" si="3412"/>
        <v>0</v>
      </c>
      <c r="AA680" s="37">
        <f t="shared" si="3412"/>
        <v>0</v>
      </c>
      <c r="AB680" s="37">
        <f t="shared" si="3412"/>
        <v>0</v>
      </c>
      <c r="AC680" s="37">
        <f t="shared" si="3412"/>
        <v>0</v>
      </c>
      <c r="AD680" s="37">
        <f t="shared" si="3412"/>
        <v>2031</v>
      </c>
      <c r="AE680" s="37">
        <f t="shared" si="3412"/>
        <v>0</v>
      </c>
      <c r="AF680" s="37">
        <f t="shared" si="3412"/>
        <v>2057</v>
      </c>
      <c r="AG680" s="37">
        <f t="shared" si="3412"/>
        <v>0</v>
      </c>
      <c r="AH680" s="37">
        <f t="shared" si="3412"/>
        <v>0</v>
      </c>
      <c r="AI680" s="37">
        <f t="shared" si="3412"/>
        <v>0</v>
      </c>
      <c r="AJ680" s="37">
        <f t="shared" si="3412"/>
        <v>0</v>
      </c>
      <c r="AK680" s="37">
        <f t="shared" si="3412"/>
        <v>0</v>
      </c>
      <c r="AL680" s="37">
        <f t="shared" si="3412"/>
        <v>2031</v>
      </c>
      <c r="AM680" s="37">
        <f t="shared" si="3412"/>
        <v>0</v>
      </c>
      <c r="AN680" s="37">
        <f t="shared" si="3412"/>
        <v>2057</v>
      </c>
      <c r="AO680" s="37">
        <f t="shared" si="3412"/>
        <v>0</v>
      </c>
      <c r="AP680" s="37">
        <f t="shared" si="3413"/>
        <v>0</v>
      </c>
      <c r="AQ680" s="37">
        <f t="shared" si="3413"/>
        <v>0</v>
      </c>
      <c r="AR680" s="37">
        <f t="shared" si="3413"/>
        <v>0</v>
      </c>
      <c r="AS680" s="37">
        <f t="shared" si="3413"/>
        <v>0</v>
      </c>
      <c r="AT680" s="37">
        <f t="shared" si="3413"/>
        <v>2031</v>
      </c>
      <c r="AU680" s="37">
        <f t="shared" si="3413"/>
        <v>0</v>
      </c>
      <c r="AV680" s="37">
        <f t="shared" si="3413"/>
        <v>2057</v>
      </c>
      <c r="AW680" s="37">
        <f t="shared" si="3413"/>
        <v>0</v>
      </c>
      <c r="AX680" s="37">
        <f t="shared" si="3413"/>
        <v>0</v>
      </c>
      <c r="AY680" s="37">
        <f t="shared" si="3413"/>
        <v>0</v>
      </c>
      <c r="AZ680" s="37">
        <f t="shared" si="3413"/>
        <v>0</v>
      </c>
      <c r="BA680" s="37">
        <f t="shared" si="3413"/>
        <v>0</v>
      </c>
      <c r="BB680" s="37">
        <f t="shared" si="3413"/>
        <v>2031</v>
      </c>
      <c r="BC680" s="37">
        <f t="shared" si="3413"/>
        <v>0</v>
      </c>
      <c r="BD680" s="37">
        <f t="shared" si="3413"/>
        <v>2057</v>
      </c>
      <c r="BE680" s="37">
        <f t="shared" si="3413"/>
        <v>0</v>
      </c>
      <c r="BF680" s="37">
        <f t="shared" si="3414"/>
        <v>0</v>
      </c>
      <c r="BG680" s="37">
        <f t="shared" si="3414"/>
        <v>0</v>
      </c>
      <c r="BH680" s="37">
        <f t="shared" si="3414"/>
        <v>0</v>
      </c>
      <c r="BI680" s="37">
        <f t="shared" si="3414"/>
        <v>0</v>
      </c>
      <c r="BJ680" s="37">
        <f t="shared" si="3414"/>
        <v>2031</v>
      </c>
      <c r="BK680" s="37">
        <f t="shared" si="3414"/>
        <v>0</v>
      </c>
      <c r="BL680" s="37">
        <f t="shared" si="3414"/>
        <v>2057</v>
      </c>
      <c r="BM680" s="37">
        <f t="shared" si="3414"/>
        <v>0</v>
      </c>
      <c r="BN680" s="37">
        <f t="shared" si="3414"/>
        <v>0</v>
      </c>
      <c r="BO680" s="37">
        <f t="shared" si="3414"/>
        <v>0</v>
      </c>
      <c r="BP680" s="37">
        <f t="shared" si="3414"/>
        <v>0</v>
      </c>
      <c r="BQ680" s="37">
        <f t="shared" si="3414"/>
        <v>0</v>
      </c>
      <c r="BR680" s="37">
        <f t="shared" si="3414"/>
        <v>2031</v>
      </c>
      <c r="BS680" s="37">
        <f t="shared" si="3414"/>
        <v>0</v>
      </c>
      <c r="BT680" s="37">
        <f t="shared" si="3414"/>
        <v>2057</v>
      </c>
      <c r="BU680" s="37">
        <f t="shared" si="3414"/>
        <v>0</v>
      </c>
      <c r="BV680" s="151">
        <f t="shared" si="3415"/>
        <v>0</v>
      </c>
      <c r="BW680" s="151">
        <f t="shared" si="3415"/>
        <v>0</v>
      </c>
      <c r="BX680" s="151">
        <f t="shared" si="3415"/>
        <v>0</v>
      </c>
      <c r="BY680" s="151">
        <f t="shared" si="3415"/>
        <v>0</v>
      </c>
      <c r="BZ680" s="37">
        <f t="shared" si="3415"/>
        <v>2031</v>
      </c>
      <c r="CA680" s="37">
        <f t="shared" si="3415"/>
        <v>0</v>
      </c>
      <c r="CB680" s="37">
        <f t="shared" si="3415"/>
        <v>2057</v>
      </c>
      <c r="CC680" s="37">
        <f t="shared" si="3415"/>
        <v>0</v>
      </c>
    </row>
    <row r="681" spans="1:81" s="49" customFormat="1" ht="50.45" customHeight="1" x14ac:dyDescent="0.25">
      <c r="A681" s="7" t="s">
        <v>33</v>
      </c>
      <c r="B681" s="2" t="s">
        <v>40</v>
      </c>
      <c r="C681" s="2" t="s">
        <v>208</v>
      </c>
      <c r="D681" s="2" t="s">
        <v>221</v>
      </c>
      <c r="E681" s="2" t="s">
        <v>476</v>
      </c>
      <c r="F681" s="37">
        <v>2031</v>
      </c>
      <c r="G681" s="37"/>
      <c r="H681" s="37">
        <v>2057</v>
      </c>
      <c r="I681" s="38"/>
      <c r="J681" s="37"/>
      <c r="K681" s="37"/>
      <c r="L681" s="37"/>
      <c r="M681" s="38"/>
      <c r="N681" s="37">
        <f>F681+J681</f>
        <v>2031</v>
      </c>
      <c r="O681" s="37">
        <f>G681+K681</f>
        <v>0</v>
      </c>
      <c r="P681" s="37">
        <f>H681+L681</f>
        <v>2057</v>
      </c>
      <c r="Q681" s="37">
        <f>I681+M681</f>
        <v>0</v>
      </c>
      <c r="R681" s="37"/>
      <c r="S681" s="37"/>
      <c r="T681" s="37"/>
      <c r="U681" s="38"/>
      <c r="V681" s="37">
        <f t="shared" ref="V681" si="3416">N681+R681+S681</f>
        <v>2031</v>
      </c>
      <c r="W681" s="37">
        <f t="shared" ref="W681" si="3417">O681+S681</f>
        <v>0</v>
      </c>
      <c r="X681" s="37">
        <f t="shared" ref="X681" si="3418">P681+T681+U681</f>
        <v>2057</v>
      </c>
      <c r="Y681" s="37">
        <f t="shared" ref="Y681" si="3419">Q681+U681</f>
        <v>0</v>
      </c>
      <c r="Z681" s="37"/>
      <c r="AA681" s="37"/>
      <c r="AB681" s="37"/>
      <c r="AC681" s="38"/>
      <c r="AD681" s="37">
        <f t="shared" ref="AD681" si="3420">V681+Z681+AA681</f>
        <v>2031</v>
      </c>
      <c r="AE681" s="37">
        <f t="shared" ref="AE681" si="3421">W681+AA681</f>
        <v>0</v>
      </c>
      <c r="AF681" s="37">
        <f t="shared" ref="AF681" si="3422">X681+AB681+AC681</f>
        <v>2057</v>
      </c>
      <c r="AG681" s="37">
        <f t="shared" ref="AG681" si="3423">Y681+AC681</f>
        <v>0</v>
      </c>
      <c r="AH681" s="37"/>
      <c r="AI681" s="37"/>
      <c r="AJ681" s="37"/>
      <c r="AK681" s="38"/>
      <c r="AL681" s="37">
        <f t="shared" ref="AL681" si="3424">AD681+AH681+AI681</f>
        <v>2031</v>
      </c>
      <c r="AM681" s="37">
        <f t="shared" ref="AM681" si="3425">AE681+AI681</f>
        <v>0</v>
      </c>
      <c r="AN681" s="37">
        <f t="shared" ref="AN681" si="3426">AF681+AJ681+AK681</f>
        <v>2057</v>
      </c>
      <c r="AO681" s="37">
        <f t="shared" ref="AO681" si="3427">AG681+AK681</f>
        <v>0</v>
      </c>
      <c r="AP681" s="37"/>
      <c r="AQ681" s="37"/>
      <c r="AR681" s="37"/>
      <c r="AS681" s="38"/>
      <c r="AT681" s="37">
        <f t="shared" ref="AT681" si="3428">AL681+AP681+AQ681</f>
        <v>2031</v>
      </c>
      <c r="AU681" s="37">
        <f t="shared" ref="AU681" si="3429">AM681+AQ681</f>
        <v>0</v>
      </c>
      <c r="AV681" s="37">
        <f t="shared" ref="AV681" si="3430">AN681+AR681+AS681</f>
        <v>2057</v>
      </c>
      <c r="AW681" s="37">
        <f t="shared" ref="AW681" si="3431">AO681+AS681</f>
        <v>0</v>
      </c>
      <c r="AX681" s="37"/>
      <c r="AY681" s="37"/>
      <c r="AZ681" s="37"/>
      <c r="BA681" s="38"/>
      <c r="BB681" s="37">
        <f t="shared" ref="BB681" si="3432">AT681+AX681+AY681</f>
        <v>2031</v>
      </c>
      <c r="BC681" s="37">
        <f t="shared" ref="BC681" si="3433">AU681+AY681</f>
        <v>0</v>
      </c>
      <c r="BD681" s="37">
        <f t="shared" ref="BD681" si="3434">AV681+AZ681+BA681</f>
        <v>2057</v>
      </c>
      <c r="BE681" s="37">
        <f t="shared" ref="BE681" si="3435">AW681+BA681</f>
        <v>0</v>
      </c>
      <c r="BF681" s="37"/>
      <c r="BG681" s="37"/>
      <c r="BH681" s="37"/>
      <c r="BI681" s="38"/>
      <c r="BJ681" s="37">
        <f t="shared" ref="BJ681" si="3436">BB681+BF681+BG681</f>
        <v>2031</v>
      </c>
      <c r="BK681" s="37">
        <f t="shared" ref="BK681" si="3437">BC681+BG681</f>
        <v>0</v>
      </c>
      <c r="BL681" s="37">
        <f t="shared" ref="BL681" si="3438">BD681+BH681+BI681</f>
        <v>2057</v>
      </c>
      <c r="BM681" s="37">
        <f t="shared" ref="BM681" si="3439">BE681+BI681</f>
        <v>0</v>
      </c>
      <c r="BN681" s="37"/>
      <c r="BO681" s="37"/>
      <c r="BP681" s="37"/>
      <c r="BQ681" s="38"/>
      <c r="BR681" s="37">
        <f t="shared" ref="BR681" si="3440">BJ681+BN681+BO681</f>
        <v>2031</v>
      </c>
      <c r="BS681" s="37">
        <f t="shared" ref="BS681" si="3441">BK681+BO681</f>
        <v>0</v>
      </c>
      <c r="BT681" s="37">
        <f t="shared" ref="BT681" si="3442">BL681+BP681+BQ681</f>
        <v>2057</v>
      </c>
      <c r="BU681" s="37">
        <f t="shared" ref="BU681" si="3443">BM681+BQ681</f>
        <v>0</v>
      </c>
      <c r="BV681" s="151"/>
      <c r="BW681" s="151"/>
      <c r="BX681" s="151"/>
      <c r="BY681" s="152"/>
      <c r="BZ681" s="37">
        <f t="shared" ref="BZ681" si="3444">BR681+BV681+BW681</f>
        <v>2031</v>
      </c>
      <c r="CA681" s="37">
        <f t="shared" ref="CA681" si="3445">BS681+BW681</f>
        <v>0</v>
      </c>
      <c r="CB681" s="37">
        <f t="shared" ref="CB681" si="3446">BT681+BX681+BY681</f>
        <v>2057</v>
      </c>
      <c r="CC681" s="37">
        <f t="shared" ref="CC681" si="3447">BU681+BY681</f>
        <v>0</v>
      </c>
    </row>
    <row r="682" spans="1:81" s="49" customFormat="1" x14ac:dyDescent="0.25">
      <c r="A682" s="55"/>
      <c r="B682" s="27"/>
      <c r="C682" s="27"/>
      <c r="D682" s="28"/>
      <c r="E682" s="27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10"/>
      <c r="AE682" s="110"/>
      <c r="AF682" s="110"/>
      <c r="AG682" s="110"/>
      <c r="AH682" s="18"/>
      <c r="AI682" s="18"/>
      <c r="AJ682" s="18"/>
      <c r="AK682" s="18"/>
      <c r="AL682" s="110"/>
      <c r="AM682" s="110"/>
      <c r="AN682" s="110"/>
      <c r="AO682" s="110"/>
      <c r="AP682" s="18"/>
      <c r="AQ682" s="18"/>
      <c r="AR682" s="18"/>
      <c r="AS682" s="18"/>
      <c r="AT682" s="110"/>
      <c r="AU682" s="110"/>
      <c r="AV682" s="110"/>
      <c r="AW682" s="110"/>
      <c r="AX682" s="18"/>
      <c r="AY682" s="18"/>
      <c r="AZ682" s="18"/>
      <c r="BA682" s="18"/>
      <c r="BB682" s="110"/>
      <c r="BC682" s="110"/>
      <c r="BD682" s="110"/>
      <c r="BE682" s="110"/>
      <c r="BF682" s="18"/>
      <c r="BG682" s="18"/>
      <c r="BH682" s="18"/>
      <c r="BI682" s="18"/>
      <c r="BJ682" s="110"/>
      <c r="BK682" s="110"/>
      <c r="BL682" s="110"/>
      <c r="BM682" s="110"/>
      <c r="BN682" s="18"/>
      <c r="BO682" s="18"/>
      <c r="BP682" s="18"/>
      <c r="BQ682" s="18"/>
      <c r="BR682" s="110"/>
      <c r="BS682" s="110"/>
      <c r="BT682" s="110"/>
      <c r="BU682" s="110"/>
      <c r="BV682" s="145"/>
      <c r="BW682" s="145"/>
      <c r="BX682" s="145"/>
      <c r="BY682" s="145"/>
      <c r="BZ682" s="110"/>
      <c r="CA682" s="110"/>
      <c r="CB682" s="110"/>
      <c r="CC682" s="110"/>
    </row>
    <row r="683" spans="1:81" s="49" customFormat="1" ht="39.75" customHeight="1" x14ac:dyDescent="0.3">
      <c r="A683" s="20" t="s">
        <v>222</v>
      </c>
      <c r="B683" s="21" t="s">
        <v>223</v>
      </c>
      <c r="C683" s="21"/>
      <c r="D683" s="22"/>
      <c r="E683" s="21"/>
      <c r="F683" s="58">
        <f t="shared" ref="F683:I683" si="3448">F685+F716+F760+F857</f>
        <v>1059056</v>
      </c>
      <c r="G683" s="58">
        <f t="shared" si="3448"/>
        <v>0</v>
      </c>
      <c r="H683" s="58">
        <f t="shared" si="3448"/>
        <v>1067125</v>
      </c>
      <c r="I683" s="58">
        <f t="shared" si="3448"/>
        <v>0</v>
      </c>
      <c r="J683" s="58">
        <f t="shared" ref="J683:Q683" si="3449">J685+J716+J760+J857</f>
        <v>0</v>
      </c>
      <c r="K683" s="58">
        <f t="shared" si="3449"/>
        <v>0</v>
      </c>
      <c r="L683" s="58">
        <f t="shared" si="3449"/>
        <v>0</v>
      </c>
      <c r="M683" s="58">
        <f t="shared" si="3449"/>
        <v>0</v>
      </c>
      <c r="N683" s="58">
        <f t="shared" si="3449"/>
        <v>1059056</v>
      </c>
      <c r="O683" s="58">
        <f t="shared" si="3449"/>
        <v>0</v>
      </c>
      <c r="P683" s="58">
        <f t="shared" si="3449"/>
        <v>1067125</v>
      </c>
      <c r="Q683" s="58">
        <f t="shared" si="3449"/>
        <v>0</v>
      </c>
      <c r="R683" s="58">
        <f t="shared" ref="R683:Y683" si="3450">R685+R716+R760+R857</f>
        <v>0</v>
      </c>
      <c r="S683" s="58">
        <f t="shared" si="3450"/>
        <v>0</v>
      </c>
      <c r="T683" s="58">
        <f t="shared" si="3450"/>
        <v>0</v>
      </c>
      <c r="U683" s="58">
        <f t="shared" si="3450"/>
        <v>0</v>
      </c>
      <c r="V683" s="58">
        <f t="shared" si="3450"/>
        <v>1059056</v>
      </c>
      <c r="W683" s="58">
        <f t="shared" si="3450"/>
        <v>0</v>
      </c>
      <c r="X683" s="58">
        <f t="shared" si="3450"/>
        <v>1067125</v>
      </c>
      <c r="Y683" s="58">
        <f t="shared" si="3450"/>
        <v>0</v>
      </c>
      <c r="Z683" s="58">
        <f t="shared" ref="Z683:AG683" si="3451">Z685+Z716+Z760+Z857</f>
        <v>0</v>
      </c>
      <c r="AA683" s="58">
        <f t="shared" si="3451"/>
        <v>0</v>
      </c>
      <c r="AB683" s="58">
        <f t="shared" si="3451"/>
        <v>0</v>
      </c>
      <c r="AC683" s="58">
        <f t="shared" si="3451"/>
        <v>0</v>
      </c>
      <c r="AD683" s="58">
        <f t="shared" si="3451"/>
        <v>1059056</v>
      </c>
      <c r="AE683" s="58">
        <f t="shared" si="3451"/>
        <v>0</v>
      </c>
      <c r="AF683" s="58">
        <f t="shared" si="3451"/>
        <v>1067125</v>
      </c>
      <c r="AG683" s="58">
        <f t="shared" si="3451"/>
        <v>0</v>
      </c>
      <c r="AH683" s="58">
        <f t="shared" ref="AH683:AO683" si="3452">AH685+AH716+AH760+AH857</f>
        <v>13034</v>
      </c>
      <c r="AI683" s="58">
        <f t="shared" si="3452"/>
        <v>0</v>
      </c>
      <c r="AJ683" s="58">
        <f t="shared" si="3452"/>
        <v>0</v>
      </c>
      <c r="AK683" s="58">
        <f t="shared" si="3452"/>
        <v>0</v>
      </c>
      <c r="AL683" s="58">
        <f t="shared" si="3452"/>
        <v>1072090</v>
      </c>
      <c r="AM683" s="58">
        <f t="shared" si="3452"/>
        <v>0</v>
      </c>
      <c r="AN683" s="58">
        <f t="shared" si="3452"/>
        <v>1067125</v>
      </c>
      <c r="AO683" s="58">
        <f t="shared" si="3452"/>
        <v>0</v>
      </c>
      <c r="AP683" s="58">
        <f t="shared" ref="AP683:AW683" si="3453">AP685+AP716+AP760+AP857</f>
        <v>0</v>
      </c>
      <c r="AQ683" s="58">
        <f t="shared" si="3453"/>
        <v>0</v>
      </c>
      <c r="AR683" s="58">
        <f t="shared" si="3453"/>
        <v>0</v>
      </c>
      <c r="AS683" s="58">
        <f t="shared" si="3453"/>
        <v>0</v>
      </c>
      <c r="AT683" s="58">
        <f t="shared" si="3453"/>
        <v>1072090</v>
      </c>
      <c r="AU683" s="58">
        <f t="shared" si="3453"/>
        <v>0</v>
      </c>
      <c r="AV683" s="58">
        <f t="shared" si="3453"/>
        <v>1067125</v>
      </c>
      <c r="AW683" s="58">
        <f t="shared" si="3453"/>
        <v>0</v>
      </c>
      <c r="AX683" s="58">
        <f t="shared" ref="AX683:BE683" si="3454">AX685+AX716+AX760+AX857</f>
        <v>34666</v>
      </c>
      <c r="AY683" s="58">
        <f t="shared" si="3454"/>
        <v>0</v>
      </c>
      <c r="AZ683" s="58">
        <f t="shared" si="3454"/>
        <v>25464</v>
      </c>
      <c r="BA683" s="58">
        <f t="shared" si="3454"/>
        <v>0</v>
      </c>
      <c r="BB683" s="58">
        <f t="shared" si="3454"/>
        <v>1106756</v>
      </c>
      <c r="BC683" s="58">
        <f t="shared" si="3454"/>
        <v>0</v>
      </c>
      <c r="BD683" s="58">
        <f t="shared" si="3454"/>
        <v>1092589</v>
      </c>
      <c r="BE683" s="58">
        <f t="shared" si="3454"/>
        <v>0</v>
      </c>
      <c r="BF683" s="58">
        <f t="shared" ref="BF683:BM683" si="3455">BF685+BF716+BF760+BF857</f>
        <v>0</v>
      </c>
      <c r="BG683" s="58">
        <f t="shared" si="3455"/>
        <v>0</v>
      </c>
      <c r="BH683" s="58">
        <f t="shared" si="3455"/>
        <v>0</v>
      </c>
      <c r="BI683" s="58">
        <f t="shared" si="3455"/>
        <v>0</v>
      </c>
      <c r="BJ683" s="58">
        <f t="shared" si="3455"/>
        <v>1106756</v>
      </c>
      <c r="BK683" s="58">
        <f t="shared" si="3455"/>
        <v>0</v>
      </c>
      <c r="BL683" s="58">
        <f t="shared" si="3455"/>
        <v>1092589</v>
      </c>
      <c r="BM683" s="58">
        <f t="shared" si="3455"/>
        <v>0</v>
      </c>
      <c r="BN683" s="58">
        <f t="shared" ref="BN683:BU683" si="3456">BN685+BN716+BN760+BN857</f>
        <v>0</v>
      </c>
      <c r="BO683" s="58">
        <f t="shared" si="3456"/>
        <v>0</v>
      </c>
      <c r="BP683" s="58">
        <f t="shared" si="3456"/>
        <v>0</v>
      </c>
      <c r="BQ683" s="58">
        <f t="shared" si="3456"/>
        <v>0</v>
      </c>
      <c r="BR683" s="58">
        <f t="shared" si="3456"/>
        <v>1106756</v>
      </c>
      <c r="BS683" s="58">
        <f t="shared" si="3456"/>
        <v>0</v>
      </c>
      <c r="BT683" s="58">
        <f t="shared" si="3456"/>
        <v>1092589</v>
      </c>
      <c r="BU683" s="58">
        <f t="shared" si="3456"/>
        <v>0</v>
      </c>
      <c r="BV683" s="160">
        <f t="shared" ref="BV683:CC683" si="3457">BV685+BV716+BV760+BV857</f>
        <v>0</v>
      </c>
      <c r="BW683" s="160">
        <f t="shared" si="3457"/>
        <v>0</v>
      </c>
      <c r="BX683" s="160">
        <f t="shared" si="3457"/>
        <v>0</v>
      </c>
      <c r="BY683" s="160">
        <f t="shared" si="3457"/>
        <v>0</v>
      </c>
      <c r="BZ683" s="58">
        <f t="shared" si="3457"/>
        <v>1106756</v>
      </c>
      <c r="CA683" s="58">
        <f t="shared" si="3457"/>
        <v>0</v>
      </c>
      <c r="CB683" s="58">
        <f t="shared" si="3457"/>
        <v>1092589</v>
      </c>
      <c r="CC683" s="58">
        <f t="shared" si="3457"/>
        <v>0</v>
      </c>
    </row>
    <row r="684" spans="1:81" s="49" customFormat="1" x14ac:dyDescent="0.25">
      <c r="A684" s="55"/>
      <c r="B684" s="27"/>
      <c r="C684" s="27"/>
      <c r="D684" s="28"/>
      <c r="E684" s="27"/>
      <c r="F684" s="63"/>
      <c r="G684" s="63"/>
      <c r="H684" s="63"/>
      <c r="I684" s="63"/>
      <c r="J684" s="63"/>
      <c r="K684" s="63"/>
      <c r="L684" s="63"/>
      <c r="M684" s="63"/>
      <c r="N684" s="63"/>
      <c r="O684" s="63"/>
      <c r="P684" s="63"/>
      <c r="Q684" s="63"/>
      <c r="R684" s="63"/>
      <c r="S684" s="63"/>
      <c r="T684" s="63"/>
      <c r="U684" s="63"/>
      <c r="V684" s="63"/>
      <c r="W684" s="63"/>
      <c r="X684" s="63"/>
      <c r="Y684" s="63"/>
      <c r="Z684" s="63"/>
      <c r="AA684" s="63"/>
      <c r="AB684" s="63"/>
      <c r="AC684" s="63"/>
      <c r="AD684" s="63"/>
      <c r="AE684" s="63"/>
      <c r="AF684" s="63"/>
      <c r="AG684" s="63"/>
      <c r="AH684" s="63"/>
      <c r="AI684" s="63"/>
      <c r="AJ684" s="63"/>
      <c r="AK684" s="63"/>
      <c r="AL684" s="63"/>
      <c r="AM684" s="63"/>
      <c r="AN684" s="63"/>
      <c r="AO684" s="63"/>
      <c r="AP684" s="63"/>
      <c r="AQ684" s="63"/>
      <c r="AR684" s="63"/>
      <c r="AS684" s="63"/>
      <c r="AT684" s="63"/>
      <c r="AU684" s="63"/>
      <c r="AV684" s="63"/>
      <c r="AW684" s="63"/>
      <c r="AX684" s="63"/>
      <c r="AY684" s="63"/>
      <c r="AZ684" s="63"/>
      <c r="BA684" s="63"/>
      <c r="BB684" s="63"/>
      <c r="BC684" s="63"/>
      <c r="BD684" s="63"/>
      <c r="BE684" s="63"/>
      <c r="BF684" s="63"/>
      <c r="BG684" s="63"/>
      <c r="BH684" s="63"/>
      <c r="BI684" s="63"/>
      <c r="BJ684" s="63"/>
      <c r="BK684" s="63"/>
      <c r="BL684" s="63"/>
      <c r="BM684" s="63"/>
      <c r="BN684" s="63"/>
      <c r="BO684" s="63"/>
      <c r="BP684" s="63"/>
      <c r="BQ684" s="63"/>
      <c r="BR684" s="63"/>
      <c r="BS684" s="63"/>
      <c r="BT684" s="63"/>
      <c r="BU684" s="63"/>
      <c r="BV684" s="165"/>
      <c r="BW684" s="165"/>
      <c r="BX684" s="165"/>
      <c r="BY684" s="165"/>
      <c r="BZ684" s="63"/>
      <c r="CA684" s="63"/>
      <c r="CB684" s="63"/>
      <c r="CC684" s="63"/>
    </row>
    <row r="685" spans="1:81" s="49" customFormat="1" ht="18" customHeight="1" x14ac:dyDescent="0.3">
      <c r="A685" s="32" t="s">
        <v>224</v>
      </c>
      <c r="B685" s="33" t="s">
        <v>225</v>
      </c>
      <c r="C685" s="33" t="s">
        <v>14</v>
      </c>
      <c r="D685" s="42"/>
      <c r="E685" s="35"/>
      <c r="F685" s="35">
        <f>F707+F703+F698+F686+F693</f>
        <v>36061</v>
      </c>
      <c r="G685" s="35">
        <f t="shared" ref="G685:I685" si="3458">G707+G703+G698+G686+G693</f>
        <v>0</v>
      </c>
      <c r="H685" s="35">
        <f t="shared" si="3458"/>
        <v>37453</v>
      </c>
      <c r="I685" s="35">
        <f t="shared" si="3458"/>
        <v>0</v>
      </c>
      <c r="J685" s="35">
        <f>J707+J703+J698+J686+J693</f>
        <v>0</v>
      </c>
      <c r="K685" s="35">
        <f t="shared" ref="K685:M685" si="3459">K707+K703+K698+K686+K693</f>
        <v>0</v>
      </c>
      <c r="L685" s="35">
        <f t="shared" si="3459"/>
        <v>0</v>
      </c>
      <c r="M685" s="35">
        <f t="shared" si="3459"/>
        <v>0</v>
      </c>
      <c r="N685" s="35">
        <f>N707+N703+N698+N686+N693</f>
        <v>36061</v>
      </c>
      <c r="O685" s="35">
        <f t="shared" ref="O685:Q685" si="3460">O707+O703+O698+O686+O693</f>
        <v>0</v>
      </c>
      <c r="P685" s="35">
        <f t="shared" si="3460"/>
        <v>37453</v>
      </c>
      <c r="Q685" s="35">
        <f t="shared" si="3460"/>
        <v>0</v>
      </c>
      <c r="R685" s="35">
        <f>R707+R703+R698+R686+R693</f>
        <v>0</v>
      </c>
      <c r="S685" s="35">
        <f t="shared" ref="S685:U685" si="3461">S707+S703+S698+S686+S693</f>
        <v>0</v>
      </c>
      <c r="T685" s="35">
        <f t="shared" si="3461"/>
        <v>0</v>
      </c>
      <c r="U685" s="35">
        <f t="shared" si="3461"/>
        <v>0</v>
      </c>
      <c r="V685" s="35">
        <f>V707+V703+V698+V686+V693</f>
        <v>36061</v>
      </c>
      <c r="W685" s="35">
        <f t="shared" ref="W685:Y685" si="3462">W707+W703+W698+W686+W693</f>
        <v>0</v>
      </c>
      <c r="X685" s="35">
        <f t="shared" si="3462"/>
        <v>37453</v>
      </c>
      <c r="Y685" s="35">
        <f t="shared" si="3462"/>
        <v>0</v>
      </c>
      <c r="Z685" s="35">
        <f>Z707+Z703+Z698+Z686+Z693</f>
        <v>0</v>
      </c>
      <c r="AA685" s="35">
        <f t="shared" ref="AA685:AC685" si="3463">AA707+AA703+AA698+AA686+AA693</f>
        <v>0</v>
      </c>
      <c r="AB685" s="35">
        <f t="shared" si="3463"/>
        <v>0</v>
      </c>
      <c r="AC685" s="35">
        <f t="shared" si="3463"/>
        <v>0</v>
      </c>
      <c r="AD685" s="35">
        <f>AD707+AD703+AD698+AD686+AD693</f>
        <v>36061</v>
      </c>
      <c r="AE685" s="35">
        <f t="shared" ref="AE685:AG685" si="3464">AE707+AE703+AE698+AE686+AE693</f>
        <v>0</v>
      </c>
      <c r="AF685" s="35">
        <f t="shared" si="3464"/>
        <v>37453</v>
      </c>
      <c r="AG685" s="35">
        <f t="shared" si="3464"/>
        <v>0</v>
      </c>
      <c r="AH685" s="35">
        <f>AH707+AH703+AH698+AH686+AH693</f>
        <v>0</v>
      </c>
      <c r="AI685" s="35">
        <f t="shared" ref="AI685:AK685" si="3465">AI707+AI703+AI698+AI686+AI693</f>
        <v>0</v>
      </c>
      <c r="AJ685" s="35">
        <f t="shared" si="3465"/>
        <v>0</v>
      </c>
      <c r="AK685" s="35">
        <f t="shared" si="3465"/>
        <v>0</v>
      </c>
      <c r="AL685" s="35">
        <f>AL707+AL703+AL698+AL686+AL693</f>
        <v>36061</v>
      </c>
      <c r="AM685" s="35">
        <f t="shared" ref="AM685:AO685" si="3466">AM707+AM703+AM698+AM686+AM693</f>
        <v>0</v>
      </c>
      <c r="AN685" s="35">
        <f t="shared" si="3466"/>
        <v>37453</v>
      </c>
      <c r="AO685" s="35">
        <f t="shared" si="3466"/>
        <v>0</v>
      </c>
      <c r="AP685" s="35">
        <f>AP707+AP703+AP698+AP686+AP693</f>
        <v>0</v>
      </c>
      <c r="AQ685" s="35">
        <f t="shared" ref="AQ685:AS685" si="3467">AQ707+AQ703+AQ698+AQ686+AQ693</f>
        <v>0</v>
      </c>
      <c r="AR685" s="35">
        <f t="shared" si="3467"/>
        <v>0</v>
      </c>
      <c r="AS685" s="35">
        <f t="shared" si="3467"/>
        <v>0</v>
      </c>
      <c r="AT685" s="35">
        <f>AT707+AT703+AT698+AT686+AT693</f>
        <v>36061</v>
      </c>
      <c r="AU685" s="35">
        <f t="shared" ref="AU685:AW685" si="3468">AU707+AU703+AU698+AU686+AU693</f>
        <v>0</v>
      </c>
      <c r="AV685" s="35">
        <f t="shared" si="3468"/>
        <v>37453</v>
      </c>
      <c r="AW685" s="35">
        <f t="shared" si="3468"/>
        <v>0</v>
      </c>
      <c r="AX685" s="35">
        <f>AX707+AX703+AX698+AX686+AX693</f>
        <v>5000</v>
      </c>
      <c r="AY685" s="35">
        <f t="shared" ref="AY685:BA685" si="3469">AY707+AY703+AY698+AY686+AY693</f>
        <v>0</v>
      </c>
      <c r="AZ685" s="35">
        <f t="shared" si="3469"/>
        <v>0</v>
      </c>
      <c r="BA685" s="35">
        <f t="shared" si="3469"/>
        <v>0</v>
      </c>
      <c r="BB685" s="35">
        <f>BB707+BB703+BB698+BB686+BB693</f>
        <v>41061</v>
      </c>
      <c r="BC685" s="35">
        <f t="shared" ref="BC685:BE685" si="3470">BC707+BC703+BC698+BC686+BC693</f>
        <v>0</v>
      </c>
      <c r="BD685" s="35">
        <f t="shared" si="3470"/>
        <v>37453</v>
      </c>
      <c r="BE685" s="35">
        <f t="shared" si="3470"/>
        <v>0</v>
      </c>
      <c r="BF685" s="35">
        <f>BF707+BF703+BF698+BF686+BF693</f>
        <v>0</v>
      </c>
      <c r="BG685" s="35">
        <f t="shared" ref="BG685:BI685" si="3471">BG707+BG703+BG698+BG686+BG693</f>
        <v>0</v>
      </c>
      <c r="BH685" s="35">
        <f t="shared" si="3471"/>
        <v>0</v>
      </c>
      <c r="BI685" s="35">
        <f t="shared" si="3471"/>
        <v>0</v>
      </c>
      <c r="BJ685" s="35">
        <f>BJ707+BJ703+BJ698+BJ686+BJ693</f>
        <v>41061</v>
      </c>
      <c r="BK685" s="35">
        <f t="shared" ref="BK685:BM685" si="3472">BK707+BK703+BK698+BK686+BK693</f>
        <v>0</v>
      </c>
      <c r="BL685" s="35">
        <f t="shared" si="3472"/>
        <v>37453</v>
      </c>
      <c r="BM685" s="35">
        <f t="shared" si="3472"/>
        <v>0</v>
      </c>
      <c r="BN685" s="35">
        <f>BN707+BN703+BN698+BN686+BN693</f>
        <v>0</v>
      </c>
      <c r="BO685" s="35">
        <f t="shared" ref="BO685:BQ685" si="3473">BO707+BO703+BO698+BO686+BO693</f>
        <v>0</v>
      </c>
      <c r="BP685" s="35">
        <f t="shared" si="3473"/>
        <v>0</v>
      </c>
      <c r="BQ685" s="35">
        <f t="shared" si="3473"/>
        <v>0</v>
      </c>
      <c r="BR685" s="35">
        <f>BR707+BR703+BR698+BR686+BR693</f>
        <v>41061</v>
      </c>
      <c r="BS685" s="35">
        <f t="shared" ref="BS685:BU685" si="3474">BS707+BS703+BS698+BS686+BS693</f>
        <v>0</v>
      </c>
      <c r="BT685" s="35">
        <f t="shared" si="3474"/>
        <v>37453</v>
      </c>
      <c r="BU685" s="35">
        <f t="shared" si="3474"/>
        <v>0</v>
      </c>
      <c r="BV685" s="150">
        <f>BV707+BV703+BV698+BV686+BV693</f>
        <v>0</v>
      </c>
      <c r="BW685" s="150">
        <f t="shared" ref="BW685:BY685" si="3475">BW707+BW703+BW698+BW686+BW693</f>
        <v>0</v>
      </c>
      <c r="BX685" s="150">
        <f t="shared" si="3475"/>
        <v>0</v>
      </c>
      <c r="BY685" s="150">
        <f t="shared" si="3475"/>
        <v>0</v>
      </c>
      <c r="BZ685" s="35">
        <f>BZ707+BZ703+BZ698+BZ686+BZ693</f>
        <v>41061</v>
      </c>
      <c r="CA685" s="35">
        <f t="shared" ref="CA685:CC685" si="3476">CA707+CA703+CA698+CA686+CA693</f>
        <v>0</v>
      </c>
      <c r="CB685" s="35">
        <f t="shared" si="3476"/>
        <v>37453</v>
      </c>
      <c r="CC685" s="35">
        <f t="shared" si="3476"/>
        <v>0</v>
      </c>
    </row>
    <row r="686" spans="1:81" s="49" customFormat="1" ht="49.5" hidden="1" x14ac:dyDescent="0.25">
      <c r="A686" s="9" t="s">
        <v>226</v>
      </c>
      <c r="B686" s="2" t="s">
        <v>225</v>
      </c>
      <c r="C686" s="2" t="s">
        <v>14</v>
      </c>
      <c r="D686" s="2" t="s">
        <v>227</v>
      </c>
      <c r="E686" s="2"/>
      <c r="F686" s="37">
        <f>F687</f>
        <v>0</v>
      </c>
      <c r="G686" s="37">
        <f t="shared" ref="G686:I687" si="3477">G687</f>
        <v>0</v>
      </c>
      <c r="H686" s="37">
        <f t="shared" si="3477"/>
        <v>0</v>
      </c>
      <c r="I686" s="37">
        <f t="shared" si="3477"/>
        <v>0</v>
      </c>
      <c r="J686" s="37">
        <f>J687</f>
        <v>0</v>
      </c>
      <c r="K686" s="37">
        <f t="shared" ref="K686:M687" si="3478">K687</f>
        <v>0</v>
      </c>
      <c r="L686" s="37">
        <f t="shared" si="3478"/>
        <v>0</v>
      </c>
      <c r="M686" s="37">
        <f t="shared" si="3478"/>
        <v>0</v>
      </c>
      <c r="N686" s="37">
        <f>N687</f>
        <v>0</v>
      </c>
      <c r="O686" s="37">
        <f t="shared" ref="O686:Q687" si="3479">O687</f>
        <v>0</v>
      </c>
      <c r="P686" s="37">
        <f t="shared" si="3479"/>
        <v>0</v>
      </c>
      <c r="Q686" s="37">
        <f t="shared" si="3479"/>
        <v>0</v>
      </c>
      <c r="R686" s="37">
        <f>R687</f>
        <v>0</v>
      </c>
      <c r="S686" s="37">
        <f t="shared" ref="S686:U687" si="3480">S687</f>
        <v>0</v>
      </c>
      <c r="T686" s="37">
        <f t="shared" si="3480"/>
        <v>0</v>
      </c>
      <c r="U686" s="37">
        <f t="shared" si="3480"/>
        <v>0</v>
      </c>
      <c r="V686" s="37">
        <f>V687</f>
        <v>0</v>
      </c>
      <c r="W686" s="37">
        <f t="shared" ref="W686:Y687" si="3481">W687</f>
        <v>0</v>
      </c>
      <c r="X686" s="37">
        <f t="shared" si="3481"/>
        <v>0</v>
      </c>
      <c r="Y686" s="37">
        <f t="shared" si="3481"/>
        <v>0</v>
      </c>
      <c r="Z686" s="37">
        <f>Z687</f>
        <v>0</v>
      </c>
      <c r="AA686" s="37">
        <f t="shared" ref="AA686:AC687" si="3482">AA687</f>
        <v>0</v>
      </c>
      <c r="AB686" s="37">
        <f t="shared" si="3482"/>
        <v>0</v>
      </c>
      <c r="AC686" s="37">
        <f t="shared" si="3482"/>
        <v>0</v>
      </c>
      <c r="AD686" s="37">
        <f>AD687</f>
        <v>0</v>
      </c>
      <c r="AE686" s="37">
        <f t="shared" ref="AE686:AG687" si="3483">AE687</f>
        <v>0</v>
      </c>
      <c r="AF686" s="37">
        <f t="shared" si="3483"/>
        <v>0</v>
      </c>
      <c r="AG686" s="37">
        <f t="shared" si="3483"/>
        <v>0</v>
      </c>
      <c r="AH686" s="37">
        <f>AH687</f>
        <v>0</v>
      </c>
      <c r="AI686" s="37">
        <f t="shared" ref="AI686:AK687" si="3484">AI687</f>
        <v>0</v>
      </c>
      <c r="AJ686" s="37">
        <f t="shared" si="3484"/>
        <v>0</v>
      </c>
      <c r="AK686" s="37">
        <f t="shared" si="3484"/>
        <v>0</v>
      </c>
      <c r="AL686" s="37">
        <f>AL687</f>
        <v>0</v>
      </c>
      <c r="AM686" s="37">
        <f t="shared" ref="AM686:AO687" si="3485">AM687</f>
        <v>0</v>
      </c>
      <c r="AN686" s="37">
        <f t="shared" si="3485"/>
        <v>0</v>
      </c>
      <c r="AO686" s="37">
        <f t="shared" si="3485"/>
        <v>0</v>
      </c>
      <c r="AP686" s="37">
        <f>AP687</f>
        <v>0</v>
      </c>
      <c r="AQ686" s="37">
        <f t="shared" ref="AQ686:AS687" si="3486">AQ687</f>
        <v>0</v>
      </c>
      <c r="AR686" s="37">
        <f t="shared" si="3486"/>
        <v>0</v>
      </c>
      <c r="AS686" s="37">
        <f t="shared" si="3486"/>
        <v>0</v>
      </c>
      <c r="AT686" s="37">
        <f>AT687</f>
        <v>0</v>
      </c>
      <c r="AU686" s="37">
        <f t="shared" ref="AU686:AW687" si="3487">AU687</f>
        <v>0</v>
      </c>
      <c r="AV686" s="37">
        <f t="shared" si="3487"/>
        <v>0</v>
      </c>
      <c r="AW686" s="37">
        <f t="shared" si="3487"/>
        <v>0</v>
      </c>
      <c r="AX686" s="37">
        <f>AX687</f>
        <v>0</v>
      </c>
      <c r="AY686" s="37">
        <f t="shared" ref="AY686:BA687" si="3488">AY687</f>
        <v>0</v>
      </c>
      <c r="AZ686" s="37">
        <f t="shared" si="3488"/>
        <v>0</v>
      </c>
      <c r="BA686" s="37">
        <f t="shared" si="3488"/>
        <v>0</v>
      </c>
      <c r="BB686" s="37">
        <f>BB687</f>
        <v>0</v>
      </c>
      <c r="BC686" s="37">
        <f t="shared" ref="BC686:BE687" si="3489">BC687</f>
        <v>0</v>
      </c>
      <c r="BD686" s="37">
        <f t="shared" si="3489"/>
        <v>0</v>
      </c>
      <c r="BE686" s="37">
        <f t="shared" si="3489"/>
        <v>0</v>
      </c>
      <c r="BF686" s="37">
        <f>BF687</f>
        <v>0</v>
      </c>
      <c r="BG686" s="37">
        <f t="shared" ref="BG686:BI687" si="3490">BG687</f>
        <v>0</v>
      </c>
      <c r="BH686" s="37">
        <f t="shared" si="3490"/>
        <v>0</v>
      </c>
      <c r="BI686" s="37">
        <f t="shared" si="3490"/>
        <v>0</v>
      </c>
      <c r="BJ686" s="37">
        <f>BJ687</f>
        <v>0</v>
      </c>
      <c r="BK686" s="37">
        <f t="shared" ref="BK686:BM687" si="3491">BK687</f>
        <v>0</v>
      </c>
      <c r="BL686" s="37">
        <f t="shared" si="3491"/>
        <v>0</v>
      </c>
      <c r="BM686" s="37">
        <f t="shared" si="3491"/>
        <v>0</v>
      </c>
      <c r="BN686" s="37">
        <f>BN687</f>
        <v>0</v>
      </c>
      <c r="BO686" s="37">
        <f t="shared" ref="BO686:BQ687" si="3492">BO687</f>
        <v>0</v>
      </c>
      <c r="BP686" s="37">
        <f t="shared" si="3492"/>
        <v>0</v>
      </c>
      <c r="BQ686" s="37">
        <f t="shared" si="3492"/>
        <v>0</v>
      </c>
      <c r="BR686" s="37">
        <f>BR687</f>
        <v>0</v>
      </c>
      <c r="BS686" s="37">
        <f t="shared" ref="BS686:BU687" si="3493">BS687</f>
        <v>0</v>
      </c>
      <c r="BT686" s="37">
        <f t="shared" si="3493"/>
        <v>0</v>
      </c>
      <c r="BU686" s="37">
        <f t="shared" si="3493"/>
        <v>0</v>
      </c>
      <c r="BV686" s="151">
        <f>BV687</f>
        <v>0</v>
      </c>
      <c r="BW686" s="151">
        <f t="shared" ref="BW686:BY687" si="3494">BW687</f>
        <v>0</v>
      </c>
      <c r="BX686" s="151">
        <f t="shared" si="3494"/>
        <v>0</v>
      </c>
      <c r="BY686" s="151">
        <f t="shared" si="3494"/>
        <v>0</v>
      </c>
      <c r="BZ686" s="37">
        <f>BZ687</f>
        <v>0</v>
      </c>
      <c r="CA686" s="37">
        <f t="shared" ref="CA686:CC687" si="3495">CA687</f>
        <v>0</v>
      </c>
      <c r="CB686" s="37">
        <f t="shared" si="3495"/>
        <v>0</v>
      </c>
      <c r="CC686" s="37">
        <f t="shared" si="3495"/>
        <v>0</v>
      </c>
    </row>
    <row r="687" spans="1:81" s="49" customFormat="1" ht="16.5" hidden="1" x14ac:dyDescent="0.25">
      <c r="A687" s="9" t="s">
        <v>64</v>
      </c>
      <c r="B687" s="2" t="s">
        <v>225</v>
      </c>
      <c r="C687" s="2" t="s">
        <v>14</v>
      </c>
      <c r="D687" s="2" t="s">
        <v>228</v>
      </c>
      <c r="E687" s="2"/>
      <c r="F687" s="37">
        <f>F688</f>
        <v>0</v>
      </c>
      <c r="G687" s="37">
        <f t="shared" si="3477"/>
        <v>0</v>
      </c>
      <c r="H687" s="37">
        <f t="shared" si="3477"/>
        <v>0</v>
      </c>
      <c r="I687" s="37">
        <f t="shared" si="3477"/>
        <v>0</v>
      </c>
      <c r="J687" s="37">
        <f>J688</f>
        <v>0</v>
      </c>
      <c r="K687" s="37">
        <f t="shared" si="3478"/>
        <v>0</v>
      </c>
      <c r="L687" s="37">
        <f t="shared" si="3478"/>
        <v>0</v>
      </c>
      <c r="M687" s="37">
        <f t="shared" si="3478"/>
        <v>0</v>
      </c>
      <c r="N687" s="37">
        <f>N688</f>
        <v>0</v>
      </c>
      <c r="O687" s="37">
        <f t="shared" si="3479"/>
        <v>0</v>
      </c>
      <c r="P687" s="37">
        <f t="shared" si="3479"/>
        <v>0</v>
      </c>
      <c r="Q687" s="37">
        <f t="shared" si="3479"/>
        <v>0</v>
      </c>
      <c r="R687" s="37">
        <f>R688</f>
        <v>0</v>
      </c>
      <c r="S687" s="37">
        <f t="shared" si="3480"/>
        <v>0</v>
      </c>
      <c r="T687" s="37">
        <f t="shared" si="3480"/>
        <v>0</v>
      </c>
      <c r="U687" s="37">
        <f t="shared" si="3480"/>
        <v>0</v>
      </c>
      <c r="V687" s="37">
        <f>V688</f>
        <v>0</v>
      </c>
      <c r="W687" s="37">
        <f t="shared" si="3481"/>
        <v>0</v>
      </c>
      <c r="X687" s="37">
        <f t="shared" si="3481"/>
        <v>0</v>
      </c>
      <c r="Y687" s="37">
        <f t="shared" si="3481"/>
        <v>0</v>
      </c>
      <c r="Z687" s="37">
        <f>Z688</f>
        <v>0</v>
      </c>
      <c r="AA687" s="37">
        <f t="shared" si="3482"/>
        <v>0</v>
      </c>
      <c r="AB687" s="37">
        <f t="shared" si="3482"/>
        <v>0</v>
      </c>
      <c r="AC687" s="37">
        <f t="shared" si="3482"/>
        <v>0</v>
      </c>
      <c r="AD687" s="37">
        <f>AD688</f>
        <v>0</v>
      </c>
      <c r="AE687" s="37">
        <f t="shared" si="3483"/>
        <v>0</v>
      </c>
      <c r="AF687" s="37">
        <f t="shared" si="3483"/>
        <v>0</v>
      </c>
      <c r="AG687" s="37">
        <f t="shared" si="3483"/>
        <v>0</v>
      </c>
      <c r="AH687" s="37">
        <f>AH688</f>
        <v>0</v>
      </c>
      <c r="AI687" s="37">
        <f t="shared" si="3484"/>
        <v>0</v>
      </c>
      <c r="AJ687" s="37">
        <f t="shared" si="3484"/>
        <v>0</v>
      </c>
      <c r="AK687" s="37">
        <f t="shared" si="3484"/>
        <v>0</v>
      </c>
      <c r="AL687" s="37">
        <f>AL688</f>
        <v>0</v>
      </c>
      <c r="AM687" s="37">
        <f t="shared" si="3485"/>
        <v>0</v>
      </c>
      <c r="AN687" s="37">
        <f t="shared" si="3485"/>
        <v>0</v>
      </c>
      <c r="AO687" s="37">
        <f t="shared" si="3485"/>
        <v>0</v>
      </c>
      <c r="AP687" s="37">
        <f>AP688</f>
        <v>0</v>
      </c>
      <c r="AQ687" s="37">
        <f t="shared" si="3486"/>
        <v>0</v>
      </c>
      <c r="AR687" s="37">
        <f t="shared" si="3486"/>
        <v>0</v>
      </c>
      <c r="AS687" s="37">
        <f t="shared" si="3486"/>
        <v>0</v>
      </c>
      <c r="AT687" s="37">
        <f>AT688</f>
        <v>0</v>
      </c>
      <c r="AU687" s="37">
        <f t="shared" si="3487"/>
        <v>0</v>
      </c>
      <c r="AV687" s="37">
        <f t="shared" si="3487"/>
        <v>0</v>
      </c>
      <c r="AW687" s="37">
        <f t="shared" si="3487"/>
        <v>0</v>
      </c>
      <c r="AX687" s="37">
        <f>AX688</f>
        <v>0</v>
      </c>
      <c r="AY687" s="37">
        <f t="shared" si="3488"/>
        <v>0</v>
      </c>
      <c r="AZ687" s="37">
        <f t="shared" si="3488"/>
        <v>0</v>
      </c>
      <c r="BA687" s="37">
        <f t="shared" si="3488"/>
        <v>0</v>
      </c>
      <c r="BB687" s="37">
        <f>BB688</f>
        <v>0</v>
      </c>
      <c r="BC687" s="37">
        <f t="shared" si="3489"/>
        <v>0</v>
      </c>
      <c r="BD687" s="37">
        <f t="shared" si="3489"/>
        <v>0</v>
      </c>
      <c r="BE687" s="37">
        <f t="shared" si="3489"/>
        <v>0</v>
      </c>
      <c r="BF687" s="37">
        <f>BF688</f>
        <v>0</v>
      </c>
      <c r="BG687" s="37">
        <f t="shared" si="3490"/>
        <v>0</v>
      </c>
      <c r="BH687" s="37">
        <f t="shared" si="3490"/>
        <v>0</v>
      </c>
      <c r="BI687" s="37">
        <f t="shared" si="3490"/>
        <v>0</v>
      </c>
      <c r="BJ687" s="37">
        <f>BJ688</f>
        <v>0</v>
      </c>
      <c r="BK687" s="37">
        <f t="shared" si="3491"/>
        <v>0</v>
      </c>
      <c r="BL687" s="37">
        <f t="shared" si="3491"/>
        <v>0</v>
      </c>
      <c r="BM687" s="37">
        <f t="shared" si="3491"/>
        <v>0</v>
      </c>
      <c r="BN687" s="37">
        <f>BN688</f>
        <v>0</v>
      </c>
      <c r="BO687" s="37">
        <f t="shared" si="3492"/>
        <v>0</v>
      </c>
      <c r="BP687" s="37">
        <f t="shared" si="3492"/>
        <v>0</v>
      </c>
      <c r="BQ687" s="37">
        <f t="shared" si="3492"/>
        <v>0</v>
      </c>
      <c r="BR687" s="37">
        <f>BR688</f>
        <v>0</v>
      </c>
      <c r="BS687" s="37">
        <f t="shared" si="3493"/>
        <v>0</v>
      </c>
      <c r="BT687" s="37">
        <f t="shared" si="3493"/>
        <v>0</v>
      </c>
      <c r="BU687" s="37">
        <f t="shared" si="3493"/>
        <v>0</v>
      </c>
      <c r="BV687" s="151">
        <f>BV688</f>
        <v>0</v>
      </c>
      <c r="BW687" s="151">
        <f t="shared" si="3494"/>
        <v>0</v>
      </c>
      <c r="BX687" s="151">
        <f t="shared" si="3494"/>
        <v>0</v>
      </c>
      <c r="BY687" s="151">
        <f t="shared" si="3494"/>
        <v>0</v>
      </c>
      <c r="BZ687" s="37">
        <f>BZ688</f>
        <v>0</v>
      </c>
      <c r="CA687" s="37">
        <f t="shared" si="3495"/>
        <v>0</v>
      </c>
      <c r="CB687" s="37">
        <f t="shared" si="3495"/>
        <v>0</v>
      </c>
      <c r="CC687" s="37">
        <f t="shared" si="3495"/>
        <v>0</v>
      </c>
    </row>
    <row r="688" spans="1:81" s="49" customFormat="1" ht="16.5" hidden="1" x14ac:dyDescent="0.25">
      <c r="A688" s="9" t="s">
        <v>229</v>
      </c>
      <c r="B688" s="2" t="s">
        <v>225</v>
      </c>
      <c r="C688" s="2" t="s">
        <v>14</v>
      </c>
      <c r="D688" s="2" t="s">
        <v>230</v>
      </c>
      <c r="E688" s="2"/>
      <c r="F688" s="37">
        <f>F689+F691</f>
        <v>0</v>
      </c>
      <c r="G688" s="37">
        <f t="shared" ref="G688:I688" si="3496">G689+G691</f>
        <v>0</v>
      </c>
      <c r="H688" s="37">
        <f t="shared" si="3496"/>
        <v>0</v>
      </c>
      <c r="I688" s="37">
        <f t="shared" si="3496"/>
        <v>0</v>
      </c>
      <c r="J688" s="37">
        <f>J689+J691</f>
        <v>0</v>
      </c>
      <c r="K688" s="37">
        <f t="shared" ref="K688:M688" si="3497">K689+K691</f>
        <v>0</v>
      </c>
      <c r="L688" s="37">
        <f t="shared" si="3497"/>
        <v>0</v>
      </c>
      <c r="M688" s="37">
        <f t="shared" si="3497"/>
        <v>0</v>
      </c>
      <c r="N688" s="37">
        <f>N689+N691</f>
        <v>0</v>
      </c>
      <c r="O688" s="37">
        <f t="shared" ref="O688:Q688" si="3498">O689+O691</f>
        <v>0</v>
      </c>
      <c r="P688" s="37">
        <f t="shared" si="3498"/>
        <v>0</v>
      </c>
      <c r="Q688" s="37">
        <f t="shared" si="3498"/>
        <v>0</v>
      </c>
      <c r="R688" s="37">
        <f>R689+R691</f>
        <v>0</v>
      </c>
      <c r="S688" s="37">
        <f t="shared" ref="S688:U688" si="3499">S689+S691</f>
        <v>0</v>
      </c>
      <c r="T688" s="37">
        <f t="shared" si="3499"/>
        <v>0</v>
      </c>
      <c r="U688" s="37">
        <f t="shared" si="3499"/>
        <v>0</v>
      </c>
      <c r="V688" s="37">
        <f>V689+V691</f>
        <v>0</v>
      </c>
      <c r="W688" s="37">
        <f t="shared" ref="W688:Y688" si="3500">W689+W691</f>
        <v>0</v>
      </c>
      <c r="X688" s="37">
        <f t="shared" si="3500"/>
        <v>0</v>
      </c>
      <c r="Y688" s="37">
        <f t="shared" si="3500"/>
        <v>0</v>
      </c>
      <c r="Z688" s="37">
        <f>Z689+Z691</f>
        <v>0</v>
      </c>
      <c r="AA688" s="37">
        <f t="shared" ref="AA688:AC688" si="3501">AA689+AA691</f>
        <v>0</v>
      </c>
      <c r="AB688" s="37">
        <f t="shared" si="3501"/>
        <v>0</v>
      </c>
      <c r="AC688" s="37">
        <f t="shared" si="3501"/>
        <v>0</v>
      </c>
      <c r="AD688" s="37">
        <f>AD689+AD691</f>
        <v>0</v>
      </c>
      <c r="AE688" s="37">
        <f t="shared" ref="AE688:AG688" si="3502">AE689+AE691</f>
        <v>0</v>
      </c>
      <c r="AF688" s="37">
        <f t="shared" si="3502"/>
        <v>0</v>
      </c>
      <c r="AG688" s="37">
        <f t="shared" si="3502"/>
        <v>0</v>
      </c>
      <c r="AH688" s="37">
        <f>AH689+AH691</f>
        <v>0</v>
      </c>
      <c r="AI688" s="37">
        <f t="shared" ref="AI688:AK688" si="3503">AI689+AI691</f>
        <v>0</v>
      </c>
      <c r="AJ688" s="37">
        <f t="shared" si="3503"/>
        <v>0</v>
      </c>
      <c r="AK688" s="37">
        <f t="shared" si="3503"/>
        <v>0</v>
      </c>
      <c r="AL688" s="37">
        <f>AL689+AL691</f>
        <v>0</v>
      </c>
      <c r="AM688" s="37">
        <f t="shared" ref="AM688:AO688" si="3504">AM689+AM691</f>
        <v>0</v>
      </c>
      <c r="AN688" s="37">
        <f t="shared" si="3504"/>
        <v>0</v>
      </c>
      <c r="AO688" s="37">
        <f t="shared" si="3504"/>
        <v>0</v>
      </c>
      <c r="AP688" s="37">
        <f>AP689+AP691</f>
        <v>0</v>
      </c>
      <c r="AQ688" s="37">
        <f t="shared" ref="AQ688:AS688" si="3505">AQ689+AQ691</f>
        <v>0</v>
      </c>
      <c r="AR688" s="37">
        <f t="shared" si="3505"/>
        <v>0</v>
      </c>
      <c r="AS688" s="37">
        <f t="shared" si="3505"/>
        <v>0</v>
      </c>
      <c r="AT688" s="37">
        <f>AT689+AT691</f>
        <v>0</v>
      </c>
      <c r="AU688" s="37">
        <f t="shared" ref="AU688:AW688" si="3506">AU689+AU691</f>
        <v>0</v>
      </c>
      <c r="AV688" s="37">
        <f t="shared" si="3506"/>
        <v>0</v>
      </c>
      <c r="AW688" s="37">
        <f t="shared" si="3506"/>
        <v>0</v>
      </c>
      <c r="AX688" s="37">
        <f>AX689+AX691</f>
        <v>0</v>
      </c>
      <c r="AY688" s="37">
        <f t="shared" ref="AY688:BA688" si="3507">AY689+AY691</f>
        <v>0</v>
      </c>
      <c r="AZ688" s="37">
        <f t="shared" si="3507"/>
        <v>0</v>
      </c>
      <c r="BA688" s="37">
        <f t="shared" si="3507"/>
        <v>0</v>
      </c>
      <c r="BB688" s="37">
        <f>BB689+BB691</f>
        <v>0</v>
      </c>
      <c r="BC688" s="37">
        <f t="shared" ref="BC688:BE688" si="3508">BC689+BC691</f>
        <v>0</v>
      </c>
      <c r="BD688" s="37">
        <f t="shared" si="3508"/>
        <v>0</v>
      </c>
      <c r="BE688" s="37">
        <f t="shared" si="3508"/>
        <v>0</v>
      </c>
      <c r="BF688" s="37">
        <f>BF689+BF691</f>
        <v>0</v>
      </c>
      <c r="BG688" s="37">
        <f t="shared" ref="BG688:BI688" si="3509">BG689+BG691</f>
        <v>0</v>
      </c>
      <c r="BH688" s="37">
        <f t="shared" si="3509"/>
        <v>0</v>
      </c>
      <c r="BI688" s="37">
        <f t="shared" si="3509"/>
        <v>0</v>
      </c>
      <c r="BJ688" s="37">
        <f>BJ689+BJ691</f>
        <v>0</v>
      </c>
      <c r="BK688" s="37">
        <f t="shared" ref="BK688:BM688" si="3510">BK689+BK691</f>
        <v>0</v>
      </c>
      <c r="BL688" s="37">
        <f t="shared" si="3510"/>
        <v>0</v>
      </c>
      <c r="BM688" s="37">
        <f t="shared" si="3510"/>
        <v>0</v>
      </c>
      <c r="BN688" s="37">
        <f>BN689+BN691</f>
        <v>0</v>
      </c>
      <c r="BO688" s="37">
        <f t="shared" ref="BO688:BQ688" si="3511">BO689+BO691</f>
        <v>0</v>
      </c>
      <c r="BP688" s="37">
        <f t="shared" si="3511"/>
        <v>0</v>
      </c>
      <c r="BQ688" s="37">
        <f t="shared" si="3511"/>
        <v>0</v>
      </c>
      <c r="BR688" s="37">
        <f>BR689+BR691</f>
        <v>0</v>
      </c>
      <c r="BS688" s="37">
        <f t="shared" ref="BS688:BU688" si="3512">BS689+BS691</f>
        <v>0</v>
      </c>
      <c r="BT688" s="37">
        <f t="shared" si="3512"/>
        <v>0</v>
      </c>
      <c r="BU688" s="37">
        <f t="shared" si="3512"/>
        <v>0</v>
      </c>
      <c r="BV688" s="151">
        <f>BV689+BV691</f>
        <v>0</v>
      </c>
      <c r="BW688" s="151">
        <f t="shared" ref="BW688:BY688" si="3513">BW689+BW691</f>
        <v>0</v>
      </c>
      <c r="BX688" s="151">
        <f t="shared" si="3513"/>
        <v>0</v>
      </c>
      <c r="BY688" s="151">
        <f t="shared" si="3513"/>
        <v>0</v>
      </c>
      <c r="BZ688" s="37">
        <f>BZ689+BZ691</f>
        <v>0</v>
      </c>
      <c r="CA688" s="37">
        <f t="shared" ref="CA688:CC688" si="3514">CA689+CA691</f>
        <v>0</v>
      </c>
      <c r="CB688" s="37">
        <f t="shared" si="3514"/>
        <v>0</v>
      </c>
      <c r="CC688" s="37">
        <f t="shared" si="3514"/>
        <v>0</v>
      </c>
    </row>
    <row r="689" spans="1:81" s="49" customFormat="1" ht="33" hidden="1" x14ac:dyDescent="0.25">
      <c r="A689" s="9" t="s">
        <v>74</v>
      </c>
      <c r="B689" s="2" t="s">
        <v>225</v>
      </c>
      <c r="C689" s="2" t="s">
        <v>14</v>
      </c>
      <c r="D689" s="2" t="s">
        <v>230</v>
      </c>
      <c r="E689" s="2" t="s">
        <v>463</v>
      </c>
      <c r="F689" s="37">
        <f>F690</f>
        <v>0</v>
      </c>
      <c r="G689" s="37">
        <f t="shared" ref="G689:I689" si="3515">G690</f>
        <v>0</v>
      </c>
      <c r="H689" s="37">
        <f t="shared" si="3515"/>
        <v>0</v>
      </c>
      <c r="I689" s="37">
        <f t="shared" si="3515"/>
        <v>0</v>
      </c>
      <c r="J689" s="37">
        <f>J690</f>
        <v>0</v>
      </c>
      <c r="K689" s="37">
        <f t="shared" ref="K689:M689" si="3516">K690</f>
        <v>0</v>
      </c>
      <c r="L689" s="37">
        <f t="shared" si="3516"/>
        <v>0</v>
      </c>
      <c r="M689" s="37">
        <f t="shared" si="3516"/>
        <v>0</v>
      </c>
      <c r="N689" s="37">
        <f>N690</f>
        <v>0</v>
      </c>
      <c r="O689" s="37">
        <f t="shared" ref="O689:Q689" si="3517">O690</f>
        <v>0</v>
      </c>
      <c r="P689" s="37">
        <f t="shared" si="3517"/>
        <v>0</v>
      </c>
      <c r="Q689" s="37">
        <f t="shared" si="3517"/>
        <v>0</v>
      </c>
      <c r="R689" s="37">
        <f>R690</f>
        <v>0</v>
      </c>
      <c r="S689" s="37">
        <f t="shared" ref="S689:U689" si="3518">S690</f>
        <v>0</v>
      </c>
      <c r="T689" s="37">
        <f t="shared" si="3518"/>
        <v>0</v>
      </c>
      <c r="U689" s="37">
        <f t="shared" si="3518"/>
        <v>0</v>
      </c>
      <c r="V689" s="37">
        <f>V690</f>
        <v>0</v>
      </c>
      <c r="W689" s="37">
        <f t="shared" ref="W689:Y689" si="3519">W690</f>
        <v>0</v>
      </c>
      <c r="X689" s="37">
        <f t="shared" si="3519"/>
        <v>0</v>
      </c>
      <c r="Y689" s="37">
        <f t="shared" si="3519"/>
        <v>0</v>
      </c>
      <c r="Z689" s="37">
        <f>Z690</f>
        <v>0</v>
      </c>
      <c r="AA689" s="37">
        <f t="shared" ref="AA689:AC689" si="3520">AA690</f>
        <v>0</v>
      </c>
      <c r="AB689" s="37">
        <f t="shared" si="3520"/>
        <v>0</v>
      </c>
      <c r="AC689" s="37">
        <f t="shared" si="3520"/>
        <v>0</v>
      </c>
      <c r="AD689" s="37">
        <f>AD690</f>
        <v>0</v>
      </c>
      <c r="AE689" s="37">
        <f t="shared" ref="AE689:AG689" si="3521">AE690</f>
        <v>0</v>
      </c>
      <c r="AF689" s="37">
        <f t="shared" si="3521"/>
        <v>0</v>
      </c>
      <c r="AG689" s="37">
        <f t="shared" si="3521"/>
        <v>0</v>
      </c>
      <c r="AH689" s="37">
        <f>AH690</f>
        <v>0</v>
      </c>
      <c r="AI689" s="37">
        <f t="shared" ref="AI689:AK689" si="3522">AI690</f>
        <v>0</v>
      </c>
      <c r="AJ689" s="37">
        <f t="shared" si="3522"/>
        <v>0</v>
      </c>
      <c r="AK689" s="37">
        <f t="shared" si="3522"/>
        <v>0</v>
      </c>
      <c r="AL689" s="37">
        <f>AL690</f>
        <v>0</v>
      </c>
      <c r="AM689" s="37">
        <f t="shared" ref="AM689:AO689" si="3523">AM690</f>
        <v>0</v>
      </c>
      <c r="AN689" s="37">
        <f t="shared" si="3523"/>
        <v>0</v>
      </c>
      <c r="AO689" s="37">
        <f t="shared" si="3523"/>
        <v>0</v>
      </c>
      <c r="AP689" s="37">
        <f>AP690</f>
        <v>0</v>
      </c>
      <c r="AQ689" s="37">
        <f t="shared" ref="AQ689:AS689" si="3524">AQ690</f>
        <v>0</v>
      </c>
      <c r="AR689" s="37">
        <f t="shared" si="3524"/>
        <v>0</v>
      </c>
      <c r="AS689" s="37">
        <f t="shared" si="3524"/>
        <v>0</v>
      </c>
      <c r="AT689" s="37">
        <f>AT690</f>
        <v>0</v>
      </c>
      <c r="AU689" s="37">
        <f t="shared" ref="AU689:AW689" si="3525">AU690</f>
        <v>0</v>
      </c>
      <c r="AV689" s="37">
        <f t="shared" si="3525"/>
        <v>0</v>
      </c>
      <c r="AW689" s="37">
        <f t="shared" si="3525"/>
        <v>0</v>
      </c>
      <c r="AX689" s="37">
        <f>AX690</f>
        <v>0</v>
      </c>
      <c r="AY689" s="37">
        <f t="shared" ref="AY689:BA689" si="3526">AY690</f>
        <v>0</v>
      </c>
      <c r="AZ689" s="37">
        <f t="shared" si="3526"/>
        <v>0</v>
      </c>
      <c r="BA689" s="37">
        <f t="shared" si="3526"/>
        <v>0</v>
      </c>
      <c r="BB689" s="37">
        <f>BB690</f>
        <v>0</v>
      </c>
      <c r="BC689" s="37">
        <f t="shared" ref="BC689:BE689" si="3527">BC690</f>
        <v>0</v>
      </c>
      <c r="BD689" s="37">
        <f t="shared" si="3527"/>
        <v>0</v>
      </c>
      <c r="BE689" s="37">
        <f t="shared" si="3527"/>
        <v>0</v>
      </c>
      <c r="BF689" s="37">
        <f>BF690</f>
        <v>0</v>
      </c>
      <c r="BG689" s="37">
        <f t="shared" ref="BG689:BI689" si="3528">BG690</f>
        <v>0</v>
      </c>
      <c r="BH689" s="37">
        <f t="shared" si="3528"/>
        <v>0</v>
      </c>
      <c r="BI689" s="37">
        <f t="shared" si="3528"/>
        <v>0</v>
      </c>
      <c r="BJ689" s="37">
        <f>BJ690</f>
        <v>0</v>
      </c>
      <c r="BK689" s="37">
        <f t="shared" ref="BK689:BM689" si="3529">BK690</f>
        <v>0</v>
      </c>
      <c r="BL689" s="37">
        <f t="shared" si="3529"/>
        <v>0</v>
      </c>
      <c r="BM689" s="37">
        <f t="shared" si="3529"/>
        <v>0</v>
      </c>
      <c r="BN689" s="37">
        <f>BN690</f>
        <v>0</v>
      </c>
      <c r="BO689" s="37">
        <f t="shared" ref="BO689:BQ689" si="3530">BO690</f>
        <v>0</v>
      </c>
      <c r="BP689" s="37">
        <f t="shared" si="3530"/>
        <v>0</v>
      </c>
      <c r="BQ689" s="37">
        <f t="shared" si="3530"/>
        <v>0</v>
      </c>
      <c r="BR689" s="37">
        <f>BR690</f>
        <v>0</v>
      </c>
      <c r="BS689" s="37">
        <f t="shared" ref="BS689:BU689" si="3531">BS690</f>
        <v>0</v>
      </c>
      <c r="BT689" s="37">
        <f t="shared" si="3531"/>
        <v>0</v>
      </c>
      <c r="BU689" s="37">
        <f t="shared" si="3531"/>
        <v>0</v>
      </c>
      <c r="BV689" s="151">
        <f>BV690</f>
        <v>0</v>
      </c>
      <c r="BW689" s="151">
        <f t="shared" ref="BW689:BY689" si="3532">BW690</f>
        <v>0</v>
      </c>
      <c r="BX689" s="151">
        <f t="shared" si="3532"/>
        <v>0</v>
      </c>
      <c r="BY689" s="151">
        <f t="shared" si="3532"/>
        <v>0</v>
      </c>
      <c r="BZ689" s="37">
        <f>BZ690</f>
        <v>0</v>
      </c>
      <c r="CA689" s="37">
        <f t="shared" ref="CA689:CC689" si="3533">CA690</f>
        <v>0</v>
      </c>
      <c r="CB689" s="37">
        <f t="shared" si="3533"/>
        <v>0</v>
      </c>
      <c r="CC689" s="37">
        <f t="shared" si="3533"/>
        <v>0</v>
      </c>
    </row>
    <row r="690" spans="1:81" s="49" customFormat="1" ht="66" hidden="1" x14ac:dyDescent="0.25">
      <c r="A690" s="9" t="s">
        <v>116</v>
      </c>
      <c r="B690" s="2" t="s">
        <v>225</v>
      </c>
      <c r="C690" s="2" t="s">
        <v>14</v>
      </c>
      <c r="D690" s="2" t="s">
        <v>230</v>
      </c>
      <c r="E690" s="2" t="s">
        <v>529</v>
      </c>
      <c r="F690" s="37"/>
      <c r="G690" s="37"/>
      <c r="H690" s="37"/>
      <c r="I690" s="38"/>
      <c r="J690" s="37"/>
      <c r="K690" s="37"/>
      <c r="L690" s="37"/>
      <c r="M690" s="38"/>
      <c r="N690" s="37">
        <f>F690+J690</f>
        <v>0</v>
      </c>
      <c r="O690" s="37">
        <f>G690+K690</f>
        <v>0</v>
      </c>
      <c r="P690" s="37">
        <f>H690+L690</f>
        <v>0</v>
      </c>
      <c r="Q690" s="37">
        <f>I690+M690</f>
        <v>0</v>
      </c>
      <c r="R690" s="37"/>
      <c r="S690" s="37"/>
      <c r="T690" s="37"/>
      <c r="U690" s="38"/>
      <c r="V690" s="37">
        <f>N690+R690</f>
        <v>0</v>
      </c>
      <c r="W690" s="37">
        <f>O690+S690</f>
        <v>0</v>
      </c>
      <c r="X690" s="37">
        <f>P690+T690</f>
        <v>0</v>
      </c>
      <c r="Y690" s="37">
        <f>Q690+U690</f>
        <v>0</v>
      </c>
      <c r="Z690" s="37"/>
      <c r="AA690" s="37"/>
      <c r="AB690" s="37"/>
      <c r="AC690" s="38"/>
      <c r="AD690" s="37">
        <f>V690+Z690</f>
        <v>0</v>
      </c>
      <c r="AE690" s="37">
        <f>W690+AA690</f>
        <v>0</v>
      </c>
      <c r="AF690" s="37">
        <f>X690+AB690</f>
        <v>0</v>
      </c>
      <c r="AG690" s="37">
        <f>Y690+AC690</f>
        <v>0</v>
      </c>
      <c r="AH690" s="37"/>
      <c r="AI690" s="37"/>
      <c r="AJ690" s="37"/>
      <c r="AK690" s="38"/>
      <c r="AL690" s="37">
        <f>AD690+AH690</f>
        <v>0</v>
      </c>
      <c r="AM690" s="37">
        <f>AE690+AI690</f>
        <v>0</v>
      </c>
      <c r="AN690" s="37">
        <f>AF690+AJ690</f>
        <v>0</v>
      </c>
      <c r="AO690" s="37">
        <f>AG690+AK690</f>
        <v>0</v>
      </c>
      <c r="AP690" s="37"/>
      <c r="AQ690" s="37"/>
      <c r="AR690" s="37"/>
      <c r="AS690" s="38"/>
      <c r="AT690" s="37">
        <f>AL690+AP690</f>
        <v>0</v>
      </c>
      <c r="AU690" s="37">
        <f>AM690+AQ690</f>
        <v>0</v>
      </c>
      <c r="AV690" s="37">
        <f>AN690+AR690</f>
        <v>0</v>
      </c>
      <c r="AW690" s="37">
        <f>AO690+AS690</f>
        <v>0</v>
      </c>
      <c r="AX690" s="37"/>
      <c r="AY690" s="37"/>
      <c r="AZ690" s="37"/>
      <c r="BA690" s="38"/>
      <c r="BB690" s="37">
        <f>AT690+AX690</f>
        <v>0</v>
      </c>
      <c r="BC690" s="37">
        <f>AU690+AY690</f>
        <v>0</v>
      </c>
      <c r="BD690" s="37">
        <f>AV690+AZ690</f>
        <v>0</v>
      </c>
      <c r="BE690" s="37">
        <f>AW690+BA690</f>
        <v>0</v>
      </c>
      <c r="BF690" s="37"/>
      <c r="BG690" s="37"/>
      <c r="BH690" s="37"/>
      <c r="BI690" s="38"/>
      <c r="BJ690" s="37">
        <f>BB690+BF690</f>
        <v>0</v>
      </c>
      <c r="BK690" s="37">
        <f>BC690+BG690</f>
        <v>0</v>
      </c>
      <c r="BL690" s="37">
        <f>BD690+BH690</f>
        <v>0</v>
      </c>
      <c r="BM690" s="37">
        <f>BE690+BI690</f>
        <v>0</v>
      </c>
      <c r="BN690" s="37"/>
      <c r="BO690" s="37"/>
      <c r="BP690" s="37"/>
      <c r="BQ690" s="38"/>
      <c r="BR690" s="37">
        <f>BJ690+BN690</f>
        <v>0</v>
      </c>
      <c r="BS690" s="37">
        <f>BK690+BO690</f>
        <v>0</v>
      </c>
      <c r="BT690" s="37">
        <f>BL690+BP690</f>
        <v>0</v>
      </c>
      <c r="BU690" s="37">
        <f>BM690+BQ690</f>
        <v>0</v>
      </c>
      <c r="BV690" s="151"/>
      <c r="BW690" s="151"/>
      <c r="BX690" s="151"/>
      <c r="BY690" s="152"/>
      <c r="BZ690" s="37">
        <f>BR690+BV690</f>
        <v>0</v>
      </c>
      <c r="CA690" s="37">
        <f>BS690+BW690</f>
        <v>0</v>
      </c>
      <c r="CB690" s="37">
        <f>BT690+BX690</f>
        <v>0</v>
      </c>
      <c r="CC690" s="37">
        <f>BU690+BY690</f>
        <v>0</v>
      </c>
    </row>
    <row r="691" spans="1:81" s="49" customFormat="1" ht="16.5" hidden="1" x14ac:dyDescent="0.25">
      <c r="A691" s="9" t="s">
        <v>36</v>
      </c>
      <c r="B691" s="2" t="s">
        <v>225</v>
      </c>
      <c r="C691" s="2" t="s">
        <v>14</v>
      </c>
      <c r="D691" s="2" t="s">
        <v>230</v>
      </c>
      <c r="E691" s="2" t="s">
        <v>482</v>
      </c>
      <c r="F691" s="37">
        <f>F692</f>
        <v>0</v>
      </c>
      <c r="G691" s="37">
        <f t="shared" ref="G691:I691" si="3534">G692</f>
        <v>0</v>
      </c>
      <c r="H691" s="37">
        <f t="shared" si="3534"/>
        <v>0</v>
      </c>
      <c r="I691" s="37">
        <f t="shared" si="3534"/>
        <v>0</v>
      </c>
      <c r="J691" s="37">
        <f>J692</f>
        <v>0</v>
      </c>
      <c r="K691" s="37">
        <f t="shared" ref="K691:M691" si="3535">K692</f>
        <v>0</v>
      </c>
      <c r="L691" s="37">
        <f t="shared" si="3535"/>
        <v>0</v>
      </c>
      <c r="M691" s="37">
        <f t="shared" si="3535"/>
        <v>0</v>
      </c>
      <c r="N691" s="37">
        <f>N692</f>
        <v>0</v>
      </c>
      <c r="O691" s="37">
        <f t="shared" ref="O691:Q691" si="3536">O692</f>
        <v>0</v>
      </c>
      <c r="P691" s="37">
        <f t="shared" si="3536"/>
        <v>0</v>
      </c>
      <c r="Q691" s="37">
        <f t="shared" si="3536"/>
        <v>0</v>
      </c>
      <c r="R691" s="37">
        <f>R692</f>
        <v>0</v>
      </c>
      <c r="S691" s="37">
        <f t="shared" ref="S691:U691" si="3537">S692</f>
        <v>0</v>
      </c>
      <c r="T691" s="37">
        <f t="shared" si="3537"/>
        <v>0</v>
      </c>
      <c r="U691" s="37">
        <f t="shared" si="3537"/>
        <v>0</v>
      </c>
      <c r="V691" s="37">
        <f>V692</f>
        <v>0</v>
      </c>
      <c r="W691" s="37">
        <f t="shared" ref="W691:Y691" si="3538">W692</f>
        <v>0</v>
      </c>
      <c r="X691" s="37">
        <f t="shared" si="3538"/>
        <v>0</v>
      </c>
      <c r="Y691" s="37">
        <f t="shared" si="3538"/>
        <v>0</v>
      </c>
      <c r="Z691" s="37">
        <f>Z692</f>
        <v>0</v>
      </c>
      <c r="AA691" s="37">
        <f t="shared" ref="AA691:AC691" si="3539">AA692</f>
        <v>0</v>
      </c>
      <c r="AB691" s="37">
        <f t="shared" si="3539"/>
        <v>0</v>
      </c>
      <c r="AC691" s="37">
        <f t="shared" si="3539"/>
        <v>0</v>
      </c>
      <c r="AD691" s="37">
        <f>AD692</f>
        <v>0</v>
      </c>
      <c r="AE691" s="37">
        <f t="shared" ref="AE691:AG691" si="3540">AE692</f>
        <v>0</v>
      </c>
      <c r="AF691" s="37">
        <f t="shared" si="3540"/>
        <v>0</v>
      </c>
      <c r="AG691" s="37">
        <f t="shared" si="3540"/>
        <v>0</v>
      </c>
      <c r="AH691" s="37">
        <f>AH692</f>
        <v>0</v>
      </c>
      <c r="AI691" s="37">
        <f t="shared" ref="AI691:AK691" si="3541">AI692</f>
        <v>0</v>
      </c>
      <c r="AJ691" s="37">
        <f t="shared" si="3541"/>
        <v>0</v>
      </c>
      <c r="AK691" s="37">
        <f t="shared" si="3541"/>
        <v>0</v>
      </c>
      <c r="AL691" s="37">
        <f>AL692</f>
        <v>0</v>
      </c>
      <c r="AM691" s="37">
        <f t="shared" ref="AM691:AO691" si="3542">AM692</f>
        <v>0</v>
      </c>
      <c r="AN691" s="37">
        <f t="shared" si="3542"/>
        <v>0</v>
      </c>
      <c r="AO691" s="37">
        <f t="shared" si="3542"/>
        <v>0</v>
      </c>
      <c r="AP691" s="37">
        <f>AP692</f>
        <v>0</v>
      </c>
      <c r="AQ691" s="37">
        <f t="shared" ref="AQ691:AS691" si="3543">AQ692</f>
        <v>0</v>
      </c>
      <c r="AR691" s="37">
        <f t="shared" si="3543"/>
        <v>0</v>
      </c>
      <c r="AS691" s="37">
        <f t="shared" si="3543"/>
        <v>0</v>
      </c>
      <c r="AT691" s="37">
        <f>AT692</f>
        <v>0</v>
      </c>
      <c r="AU691" s="37">
        <f t="shared" ref="AU691:AW691" si="3544">AU692</f>
        <v>0</v>
      </c>
      <c r="AV691" s="37">
        <f t="shared" si="3544"/>
        <v>0</v>
      </c>
      <c r="AW691" s="37">
        <f t="shared" si="3544"/>
        <v>0</v>
      </c>
      <c r="AX691" s="37">
        <f>AX692</f>
        <v>0</v>
      </c>
      <c r="AY691" s="37">
        <f t="shared" ref="AY691:BA691" si="3545">AY692</f>
        <v>0</v>
      </c>
      <c r="AZ691" s="37">
        <f t="shared" si="3545"/>
        <v>0</v>
      </c>
      <c r="BA691" s="37">
        <f t="shared" si="3545"/>
        <v>0</v>
      </c>
      <c r="BB691" s="37">
        <f>BB692</f>
        <v>0</v>
      </c>
      <c r="BC691" s="37">
        <f t="shared" ref="BC691:BE691" si="3546">BC692</f>
        <v>0</v>
      </c>
      <c r="BD691" s="37">
        <f t="shared" si="3546"/>
        <v>0</v>
      </c>
      <c r="BE691" s="37">
        <f t="shared" si="3546"/>
        <v>0</v>
      </c>
      <c r="BF691" s="37">
        <f>BF692</f>
        <v>0</v>
      </c>
      <c r="BG691" s="37">
        <f t="shared" ref="BG691:BI691" si="3547">BG692</f>
        <v>0</v>
      </c>
      <c r="BH691" s="37">
        <f t="shared" si="3547"/>
        <v>0</v>
      </c>
      <c r="BI691" s="37">
        <f t="shared" si="3547"/>
        <v>0</v>
      </c>
      <c r="BJ691" s="37">
        <f>BJ692</f>
        <v>0</v>
      </c>
      <c r="BK691" s="37">
        <f t="shared" ref="BK691:BM691" si="3548">BK692</f>
        <v>0</v>
      </c>
      <c r="BL691" s="37">
        <f t="shared" si="3548"/>
        <v>0</v>
      </c>
      <c r="BM691" s="37">
        <f t="shared" si="3548"/>
        <v>0</v>
      </c>
      <c r="BN691" s="37">
        <f>BN692</f>
        <v>0</v>
      </c>
      <c r="BO691" s="37">
        <f t="shared" ref="BO691:BQ691" si="3549">BO692</f>
        <v>0</v>
      </c>
      <c r="BP691" s="37">
        <f t="shared" si="3549"/>
        <v>0</v>
      </c>
      <c r="BQ691" s="37">
        <f t="shared" si="3549"/>
        <v>0</v>
      </c>
      <c r="BR691" s="37">
        <f>BR692</f>
        <v>0</v>
      </c>
      <c r="BS691" s="37">
        <f t="shared" ref="BS691:BU691" si="3550">BS692</f>
        <v>0</v>
      </c>
      <c r="BT691" s="37">
        <f t="shared" si="3550"/>
        <v>0</v>
      </c>
      <c r="BU691" s="37">
        <f t="shared" si="3550"/>
        <v>0</v>
      </c>
      <c r="BV691" s="151">
        <f>BV692</f>
        <v>0</v>
      </c>
      <c r="BW691" s="151">
        <f t="shared" ref="BW691:BY691" si="3551">BW692</f>
        <v>0</v>
      </c>
      <c r="BX691" s="151">
        <f t="shared" si="3551"/>
        <v>0</v>
      </c>
      <c r="BY691" s="151">
        <f t="shared" si="3551"/>
        <v>0</v>
      </c>
      <c r="BZ691" s="37">
        <f>BZ692</f>
        <v>0</v>
      </c>
      <c r="CA691" s="37">
        <f t="shared" ref="CA691:CC691" si="3552">CA692</f>
        <v>0</v>
      </c>
      <c r="CB691" s="37">
        <f t="shared" si="3552"/>
        <v>0</v>
      </c>
      <c r="CC691" s="37">
        <f t="shared" si="3552"/>
        <v>0</v>
      </c>
    </row>
    <row r="692" spans="1:81" s="49" customFormat="1" ht="66" hidden="1" x14ac:dyDescent="0.25">
      <c r="A692" s="9" t="s">
        <v>177</v>
      </c>
      <c r="B692" s="2" t="s">
        <v>225</v>
      </c>
      <c r="C692" s="2" t="s">
        <v>14</v>
      </c>
      <c r="D692" s="2" t="s">
        <v>230</v>
      </c>
      <c r="E692" s="2" t="s">
        <v>596</v>
      </c>
      <c r="F692" s="37"/>
      <c r="G692" s="37"/>
      <c r="H692" s="37"/>
      <c r="I692" s="38"/>
      <c r="J692" s="37"/>
      <c r="K692" s="37"/>
      <c r="L692" s="37"/>
      <c r="M692" s="38"/>
      <c r="N692" s="37">
        <f>F692+J692</f>
        <v>0</v>
      </c>
      <c r="O692" s="37">
        <f>G692+K692</f>
        <v>0</v>
      </c>
      <c r="P692" s="37">
        <f>H692+L692</f>
        <v>0</v>
      </c>
      <c r="Q692" s="37">
        <f>I692+M692</f>
        <v>0</v>
      </c>
      <c r="R692" s="37"/>
      <c r="S692" s="37"/>
      <c r="T692" s="37"/>
      <c r="U692" s="38"/>
      <c r="V692" s="37">
        <f>N692+R692</f>
        <v>0</v>
      </c>
      <c r="W692" s="37">
        <f>O692+S692</f>
        <v>0</v>
      </c>
      <c r="X692" s="37">
        <f>P692+T692</f>
        <v>0</v>
      </c>
      <c r="Y692" s="37">
        <f>Q692+U692</f>
        <v>0</v>
      </c>
      <c r="Z692" s="37"/>
      <c r="AA692" s="37"/>
      <c r="AB692" s="37"/>
      <c r="AC692" s="38"/>
      <c r="AD692" s="37">
        <f>V692+Z692</f>
        <v>0</v>
      </c>
      <c r="AE692" s="37">
        <f>W692+AA692</f>
        <v>0</v>
      </c>
      <c r="AF692" s="37">
        <f>X692+AB692</f>
        <v>0</v>
      </c>
      <c r="AG692" s="37">
        <f>Y692+AC692</f>
        <v>0</v>
      </c>
      <c r="AH692" s="37"/>
      <c r="AI692" s="37"/>
      <c r="AJ692" s="37"/>
      <c r="AK692" s="38"/>
      <c r="AL692" s="37">
        <f>AD692+AH692</f>
        <v>0</v>
      </c>
      <c r="AM692" s="37">
        <f>AE692+AI692</f>
        <v>0</v>
      </c>
      <c r="AN692" s="37">
        <f>AF692+AJ692</f>
        <v>0</v>
      </c>
      <c r="AO692" s="37">
        <f>AG692+AK692</f>
        <v>0</v>
      </c>
      <c r="AP692" s="37"/>
      <c r="AQ692" s="37"/>
      <c r="AR692" s="37"/>
      <c r="AS692" s="38"/>
      <c r="AT692" s="37">
        <f>AL692+AP692</f>
        <v>0</v>
      </c>
      <c r="AU692" s="37">
        <f>AM692+AQ692</f>
        <v>0</v>
      </c>
      <c r="AV692" s="37">
        <f>AN692+AR692</f>
        <v>0</v>
      </c>
      <c r="AW692" s="37">
        <f>AO692+AS692</f>
        <v>0</v>
      </c>
      <c r="AX692" s="37"/>
      <c r="AY692" s="37"/>
      <c r="AZ692" s="37"/>
      <c r="BA692" s="38"/>
      <c r="BB692" s="37">
        <f>AT692+AX692</f>
        <v>0</v>
      </c>
      <c r="BC692" s="37">
        <f>AU692+AY692</f>
        <v>0</v>
      </c>
      <c r="BD692" s="37">
        <f>AV692+AZ692</f>
        <v>0</v>
      </c>
      <c r="BE692" s="37">
        <f>AW692+BA692</f>
        <v>0</v>
      </c>
      <c r="BF692" s="37"/>
      <c r="BG692" s="37"/>
      <c r="BH692" s="37"/>
      <c r="BI692" s="38"/>
      <c r="BJ692" s="37">
        <f>BB692+BF692</f>
        <v>0</v>
      </c>
      <c r="BK692" s="37">
        <f>BC692+BG692</f>
        <v>0</v>
      </c>
      <c r="BL692" s="37">
        <f>BD692+BH692</f>
        <v>0</v>
      </c>
      <c r="BM692" s="37">
        <f>BE692+BI692</f>
        <v>0</v>
      </c>
      <c r="BN692" s="37"/>
      <c r="BO692" s="37"/>
      <c r="BP692" s="37"/>
      <c r="BQ692" s="38"/>
      <c r="BR692" s="37">
        <f>BJ692+BN692</f>
        <v>0</v>
      </c>
      <c r="BS692" s="37">
        <f>BK692+BO692</f>
        <v>0</v>
      </c>
      <c r="BT692" s="37">
        <f>BL692+BP692</f>
        <v>0</v>
      </c>
      <c r="BU692" s="37">
        <f>BM692+BQ692</f>
        <v>0</v>
      </c>
      <c r="BV692" s="151"/>
      <c r="BW692" s="151"/>
      <c r="BX692" s="151"/>
      <c r="BY692" s="152"/>
      <c r="BZ692" s="37">
        <f>BR692+BV692</f>
        <v>0</v>
      </c>
      <c r="CA692" s="37">
        <f>BS692+BW692</f>
        <v>0</v>
      </c>
      <c r="CB692" s="37">
        <f>BT692+BX692</f>
        <v>0</v>
      </c>
      <c r="CC692" s="37">
        <f>BU692+BY692</f>
        <v>0</v>
      </c>
    </row>
    <row r="693" spans="1:81" s="49" customFormat="1" ht="49.5" x14ac:dyDescent="0.25">
      <c r="A693" s="9" t="s">
        <v>492</v>
      </c>
      <c r="B693" s="2" t="s">
        <v>225</v>
      </c>
      <c r="C693" s="2" t="s">
        <v>14</v>
      </c>
      <c r="D693" s="2" t="s">
        <v>468</v>
      </c>
      <c r="E693" s="2"/>
      <c r="F693" s="37">
        <f>F694</f>
        <v>21215</v>
      </c>
      <c r="G693" s="37">
        <f t="shared" ref="G693:I696" si="3553">G694</f>
        <v>0</v>
      </c>
      <c r="H693" s="37">
        <f t="shared" si="3553"/>
        <v>21215</v>
      </c>
      <c r="I693" s="37">
        <f t="shared" ref="I693" si="3554">I694+I698</f>
        <v>0</v>
      </c>
      <c r="J693" s="37">
        <f>J694</f>
        <v>0</v>
      </c>
      <c r="K693" s="37">
        <f t="shared" ref="K693:M696" si="3555">K694</f>
        <v>0</v>
      </c>
      <c r="L693" s="37">
        <f t="shared" si="3555"/>
        <v>0</v>
      </c>
      <c r="M693" s="37">
        <f t="shared" ref="M693" si="3556">M694+M698</f>
        <v>0</v>
      </c>
      <c r="N693" s="37">
        <f>N694</f>
        <v>21215</v>
      </c>
      <c r="O693" s="37">
        <f t="shared" ref="O693:Q696" si="3557">O694</f>
        <v>0</v>
      </c>
      <c r="P693" s="37">
        <f t="shared" si="3557"/>
        <v>21215</v>
      </c>
      <c r="Q693" s="37">
        <f t="shared" ref="Q693" si="3558">Q694+Q698</f>
        <v>0</v>
      </c>
      <c r="R693" s="37">
        <f>R694</f>
        <v>0</v>
      </c>
      <c r="S693" s="37">
        <f t="shared" ref="S693:U696" si="3559">S694</f>
        <v>0</v>
      </c>
      <c r="T693" s="37">
        <f t="shared" si="3559"/>
        <v>0</v>
      </c>
      <c r="U693" s="37">
        <f t="shared" ref="U693" si="3560">U694+U698</f>
        <v>0</v>
      </c>
      <c r="V693" s="37">
        <f>V694</f>
        <v>21215</v>
      </c>
      <c r="W693" s="37">
        <f t="shared" ref="W693:Y696" si="3561">W694</f>
        <v>0</v>
      </c>
      <c r="X693" s="37">
        <f t="shared" si="3561"/>
        <v>21215</v>
      </c>
      <c r="Y693" s="37">
        <f t="shared" ref="Y693" si="3562">Y694+Y698</f>
        <v>0</v>
      </c>
      <c r="Z693" s="37">
        <f>Z694</f>
        <v>0</v>
      </c>
      <c r="AA693" s="37">
        <f t="shared" ref="AA693:AC696" si="3563">AA694</f>
        <v>0</v>
      </c>
      <c r="AB693" s="37">
        <f t="shared" si="3563"/>
        <v>0</v>
      </c>
      <c r="AC693" s="37">
        <f t="shared" ref="AC693" si="3564">AC694+AC698</f>
        <v>0</v>
      </c>
      <c r="AD693" s="37">
        <f>AD694</f>
        <v>21215</v>
      </c>
      <c r="AE693" s="37">
        <f t="shared" ref="AE693:AG696" si="3565">AE694</f>
        <v>0</v>
      </c>
      <c r="AF693" s="37">
        <f t="shared" si="3565"/>
        <v>21215</v>
      </c>
      <c r="AG693" s="37">
        <f t="shared" ref="AG693" si="3566">AG694+AG698</f>
        <v>0</v>
      </c>
      <c r="AH693" s="37">
        <f>AH694</f>
        <v>0</v>
      </c>
      <c r="AI693" s="37">
        <f t="shared" ref="AI693:AK696" si="3567">AI694</f>
        <v>0</v>
      </c>
      <c r="AJ693" s="37">
        <f t="shared" si="3567"/>
        <v>0</v>
      </c>
      <c r="AK693" s="37">
        <f t="shared" ref="AK693" si="3568">AK694+AK698</f>
        <v>0</v>
      </c>
      <c r="AL693" s="37">
        <f>AL694</f>
        <v>21215</v>
      </c>
      <c r="AM693" s="37">
        <f t="shared" ref="AM693:AO696" si="3569">AM694</f>
        <v>0</v>
      </c>
      <c r="AN693" s="37">
        <f t="shared" si="3569"/>
        <v>21215</v>
      </c>
      <c r="AO693" s="37">
        <f t="shared" ref="AO693" si="3570">AO694+AO698</f>
        <v>0</v>
      </c>
      <c r="AP693" s="37">
        <f>AP694</f>
        <v>0</v>
      </c>
      <c r="AQ693" s="37">
        <f t="shared" ref="AQ693:AS696" si="3571">AQ694</f>
        <v>0</v>
      </c>
      <c r="AR693" s="37">
        <f t="shared" si="3571"/>
        <v>0</v>
      </c>
      <c r="AS693" s="37">
        <f t="shared" ref="AS693" si="3572">AS694+AS698</f>
        <v>0</v>
      </c>
      <c r="AT693" s="37">
        <f>AT694</f>
        <v>21215</v>
      </c>
      <c r="AU693" s="37">
        <f t="shared" ref="AU693:AW696" si="3573">AU694</f>
        <v>0</v>
      </c>
      <c r="AV693" s="37">
        <f t="shared" si="3573"/>
        <v>21215</v>
      </c>
      <c r="AW693" s="37">
        <f t="shared" ref="AW693" si="3574">AW694+AW698</f>
        <v>0</v>
      </c>
      <c r="AX693" s="37">
        <f>AX694</f>
        <v>0</v>
      </c>
      <c r="AY693" s="37">
        <f t="shared" ref="AY693:BA696" si="3575">AY694</f>
        <v>0</v>
      </c>
      <c r="AZ693" s="37">
        <f t="shared" si="3575"/>
        <v>0</v>
      </c>
      <c r="BA693" s="37">
        <f t="shared" ref="BA693" si="3576">BA694+BA698</f>
        <v>0</v>
      </c>
      <c r="BB693" s="37">
        <f>BB694</f>
        <v>21215</v>
      </c>
      <c r="BC693" s="37">
        <f t="shared" ref="BC693:BE696" si="3577">BC694</f>
        <v>0</v>
      </c>
      <c r="BD693" s="37">
        <f t="shared" si="3577"/>
        <v>21215</v>
      </c>
      <c r="BE693" s="37">
        <f t="shared" ref="BE693" si="3578">BE694+BE698</f>
        <v>0</v>
      </c>
      <c r="BF693" s="37">
        <f>BF694</f>
        <v>0</v>
      </c>
      <c r="BG693" s="37">
        <f t="shared" ref="BG693:BI696" si="3579">BG694</f>
        <v>0</v>
      </c>
      <c r="BH693" s="37">
        <f t="shared" si="3579"/>
        <v>0</v>
      </c>
      <c r="BI693" s="37">
        <f t="shared" ref="BI693" si="3580">BI694+BI698</f>
        <v>0</v>
      </c>
      <c r="BJ693" s="37">
        <f>BJ694</f>
        <v>21215</v>
      </c>
      <c r="BK693" s="37">
        <f t="shared" ref="BK693:BM696" si="3581">BK694</f>
        <v>0</v>
      </c>
      <c r="BL693" s="37">
        <f t="shared" si="3581"/>
        <v>21215</v>
      </c>
      <c r="BM693" s="37">
        <f t="shared" ref="BM693" si="3582">BM694+BM698</f>
        <v>0</v>
      </c>
      <c r="BN693" s="37">
        <f>BN694</f>
        <v>0</v>
      </c>
      <c r="BO693" s="37">
        <f t="shared" ref="BO693:BQ696" si="3583">BO694</f>
        <v>0</v>
      </c>
      <c r="BP693" s="37">
        <f t="shared" si="3583"/>
        <v>0</v>
      </c>
      <c r="BQ693" s="37">
        <f t="shared" ref="BQ693" si="3584">BQ694+BQ698</f>
        <v>0</v>
      </c>
      <c r="BR693" s="37">
        <f>BR694</f>
        <v>21215</v>
      </c>
      <c r="BS693" s="37">
        <f t="shared" ref="BS693:BU696" si="3585">BS694</f>
        <v>0</v>
      </c>
      <c r="BT693" s="37">
        <f t="shared" si="3585"/>
        <v>21215</v>
      </c>
      <c r="BU693" s="37">
        <f t="shared" ref="BU693" si="3586">BU694+BU698</f>
        <v>0</v>
      </c>
      <c r="BV693" s="151">
        <f>BV694</f>
        <v>0</v>
      </c>
      <c r="BW693" s="151">
        <f t="shared" ref="BW693:BY696" si="3587">BW694</f>
        <v>0</v>
      </c>
      <c r="BX693" s="151">
        <f t="shared" si="3587"/>
        <v>0</v>
      </c>
      <c r="BY693" s="151">
        <f t="shared" ref="BY693" si="3588">BY694+BY698</f>
        <v>0</v>
      </c>
      <c r="BZ693" s="37">
        <f>BZ694</f>
        <v>21215</v>
      </c>
      <c r="CA693" s="37">
        <f t="shared" ref="CA693:CC696" si="3589">CA694</f>
        <v>0</v>
      </c>
      <c r="CB693" s="37">
        <f t="shared" si="3589"/>
        <v>21215</v>
      </c>
      <c r="CC693" s="37">
        <f t="shared" ref="CC693" si="3590">CC694+CC698</f>
        <v>0</v>
      </c>
    </row>
    <row r="694" spans="1:81" s="49" customFormat="1" ht="16.5" x14ac:dyDescent="0.25">
      <c r="A694" s="9" t="s">
        <v>64</v>
      </c>
      <c r="B694" s="2" t="s">
        <v>225</v>
      </c>
      <c r="C694" s="2" t="s">
        <v>14</v>
      </c>
      <c r="D694" s="2" t="s">
        <v>487</v>
      </c>
      <c r="E694" s="2"/>
      <c r="F694" s="37">
        <f>F695</f>
        <v>21215</v>
      </c>
      <c r="G694" s="37">
        <f t="shared" si="3553"/>
        <v>0</v>
      </c>
      <c r="H694" s="37">
        <f t="shared" si="3553"/>
        <v>21215</v>
      </c>
      <c r="I694" s="37">
        <f t="shared" si="3553"/>
        <v>0</v>
      </c>
      <c r="J694" s="37">
        <f>J695</f>
        <v>0</v>
      </c>
      <c r="K694" s="37">
        <f t="shared" si="3555"/>
        <v>0</v>
      </c>
      <c r="L694" s="37">
        <f t="shared" si="3555"/>
        <v>0</v>
      </c>
      <c r="M694" s="37">
        <f t="shared" si="3555"/>
        <v>0</v>
      </c>
      <c r="N694" s="37">
        <f>N695</f>
        <v>21215</v>
      </c>
      <c r="O694" s="37">
        <f t="shared" si="3557"/>
        <v>0</v>
      </c>
      <c r="P694" s="37">
        <f t="shared" si="3557"/>
        <v>21215</v>
      </c>
      <c r="Q694" s="37">
        <f t="shared" si="3557"/>
        <v>0</v>
      </c>
      <c r="R694" s="37">
        <f>R695</f>
        <v>0</v>
      </c>
      <c r="S694" s="37">
        <f t="shared" si="3559"/>
        <v>0</v>
      </c>
      <c r="T694" s="37">
        <f t="shared" si="3559"/>
        <v>0</v>
      </c>
      <c r="U694" s="37">
        <f t="shared" si="3559"/>
        <v>0</v>
      </c>
      <c r="V694" s="37">
        <f>V695</f>
        <v>21215</v>
      </c>
      <c r="W694" s="37">
        <f t="shared" si="3561"/>
        <v>0</v>
      </c>
      <c r="X694" s="37">
        <f t="shared" si="3561"/>
        <v>21215</v>
      </c>
      <c r="Y694" s="37">
        <f t="shared" si="3561"/>
        <v>0</v>
      </c>
      <c r="Z694" s="37">
        <f>Z695</f>
        <v>0</v>
      </c>
      <c r="AA694" s="37">
        <f t="shared" si="3563"/>
        <v>0</v>
      </c>
      <c r="AB694" s="37">
        <f t="shared" si="3563"/>
        <v>0</v>
      </c>
      <c r="AC694" s="37">
        <f t="shared" si="3563"/>
        <v>0</v>
      </c>
      <c r="AD694" s="37">
        <f>AD695</f>
        <v>21215</v>
      </c>
      <c r="AE694" s="37">
        <f t="shared" si="3565"/>
        <v>0</v>
      </c>
      <c r="AF694" s="37">
        <f t="shared" si="3565"/>
        <v>21215</v>
      </c>
      <c r="AG694" s="37">
        <f t="shared" si="3565"/>
        <v>0</v>
      </c>
      <c r="AH694" s="37">
        <f>AH695</f>
        <v>0</v>
      </c>
      <c r="AI694" s="37">
        <f t="shared" si="3567"/>
        <v>0</v>
      </c>
      <c r="AJ694" s="37">
        <f t="shared" si="3567"/>
        <v>0</v>
      </c>
      <c r="AK694" s="37">
        <f t="shared" si="3567"/>
        <v>0</v>
      </c>
      <c r="AL694" s="37">
        <f>AL695</f>
        <v>21215</v>
      </c>
      <c r="AM694" s="37">
        <f t="shared" si="3569"/>
        <v>0</v>
      </c>
      <c r="AN694" s="37">
        <f t="shared" si="3569"/>
        <v>21215</v>
      </c>
      <c r="AO694" s="37">
        <f t="shared" si="3569"/>
        <v>0</v>
      </c>
      <c r="AP694" s="37">
        <f>AP695</f>
        <v>0</v>
      </c>
      <c r="AQ694" s="37">
        <f t="shared" si="3571"/>
        <v>0</v>
      </c>
      <c r="AR694" s="37">
        <f t="shared" si="3571"/>
        <v>0</v>
      </c>
      <c r="AS694" s="37">
        <f t="shared" si="3571"/>
        <v>0</v>
      </c>
      <c r="AT694" s="37">
        <f>AT695</f>
        <v>21215</v>
      </c>
      <c r="AU694" s="37">
        <f t="shared" si="3573"/>
        <v>0</v>
      </c>
      <c r="AV694" s="37">
        <f t="shared" si="3573"/>
        <v>21215</v>
      </c>
      <c r="AW694" s="37">
        <f t="shared" si="3573"/>
        <v>0</v>
      </c>
      <c r="AX694" s="37">
        <f>AX695</f>
        <v>0</v>
      </c>
      <c r="AY694" s="37">
        <f t="shared" si="3575"/>
        <v>0</v>
      </c>
      <c r="AZ694" s="37">
        <f t="shared" si="3575"/>
        <v>0</v>
      </c>
      <c r="BA694" s="37">
        <f t="shared" si="3575"/>
        <v>0</v>
      </c>
      <c r="BB694" s="37">
        <f>BB695</f>
        <v>21215</v>
      </c>
      <c r="BC694" s="37">
        <f t="shared" si="3577"/>
        <v>0</v>
      </c>
      <c r="BD694" s="37">
        <f t="shared" si="3577"/>
        <v>21215</v>
      </c>
      <c r="BE694" s="37">
        <f t="shared" si="3577"/>
        <v>0</v>
      </c>
      <c r="BF694" s="37">
        <f>BF695</f>
        <v>0</v>
      </c>
      <c r="BG694" s="37">
        <f t="shared" si="3579"/>
        <v>0</v>
      </c>
      <c r="BH694" s="37">
        <f t="shared" si="3579"/>
        <v>0</v>
      </c>
      <c r="BI694" s="37">
        <f t="shared" si="3579"/>
        <v>0</v>
      </c>
      <c r="BJ694" s="37">
        <f>BJ695</f>
        <v>21215</v>
      </c>
      <c r="BK694" s="37">
        <f t="shared" si="3581"/>
        <v>0</v>
      </c>
      <c r="BL694" s="37">
        <f t="shared" si="3581"/>
        <v>21215</v>
      </c>
      <c r="BM694" s="37">
        <f t="shared" si="3581"/>
        <v>0</v>
      </c>
      <c r="BN694" s="37">
        <f>BN695</f>
        <v>0</v>
      </c>
      <c r="BO694" s="37">
        <f t="shared" si="3583"/>
        <v>0</v>
      </c>
      <c r="BP694" s="37">
        <f t="shared" si="3583"/>
        <v>0</v>
      </c>
      <c r="BQ694" s="37">
        <f t="shared" si="3583"/>
        <v>0</v>
      </c>
      <c r="BR694" s="37">
        <f>BR695</f>
        <v>21215</v>
      </c>
      <c r="BS694" s="37">
        <f t="shared" si="3585"/>
        <v>0</v>
      </c>
      <c r="BT694" s="37">
        <f t="shared" si="3585"/>
        <v>21215</v>
      </c>
      <c r="BU694" s="37">
        <f t="shared" si="3585"/>
        <v>0</v>
      </c>
      <c r="BV694" s="151">
        <f>BV695</f>
        <v>0</v>
      </c>
      <c r="BW694" s="151">
        <f t="shared" si="3587"/>
        <v>0</v>
      </c>
      <c r="BX694" s="151">
        <f t="shared" si="3587"/>
        <v>0</v>
      </c>
      <c r="BY694" s="151">
        <f t="shared" si="3587"/>
        <v>0</v>
      </c>
      <c r="BZ694" s="37">
        <f>BZ695</f>
        <v>21215</v>
      </c>
      <c r="CA694" s="37">
        <f t="shared" si="3589"/>
        <v>0</v>
      </c>
      <c r="CB694" s="37">
        <f t="shared" si="3589"/>
        <v>21215</v>
      </c>
      <c r="CC694" s="37">
        <f t="shared" si="3589"/>
        <v>0</v>
      </c>
    </row>
    <row r="695" spans="1:81" s="49" customFormat="1" ht="16.5" x14ac:dyDescent="0.25">
      <c r="A695" s="9" t="s">
        <v>229</v>
      </c>
      <c r="B695" s="2" t="s">
        <v>225</v>
      </c>
      <c r="C695" s="2" t="s">
        <v>14</v>
      </c>
      <c r="D695" s="2" t="s">
        <v>493</v>
      </c>
      <c r="E695" s="2"/>
      <c r="F695" s="37">
        <f>F696</f>
        <v>21215</v>
      </c>
      <c r="G695" s="37">
        <f t="shared" si="3553"/>
        <v>0</v>
      </c>
      <c r="H695" s="37">
        <f t="shared" si="3553"/>
        <v>21215</v>
      </c>
      <c r="I695" s="37">
        <f t="shared" si="3553"/>
        <v>0</v>
      </c>
      <c r="J695" s="37">
        <f>J696</f>
        <v>0</v>
      </c>
      <c r="K695" s="37">
        <f t="shared" si="3555"/>
        <v>0</v>
      </c>
      <c r="L695" s="37">
        <f t="shared" si="3555"/>
        <v>0</v>
      </c>
      <c r="M695" s="37">
        <f t="shared" si="3555"/>
        <v>0</v>
      </c>
      <c r="N695" s="37">
        <f>N696</f>
        <v>21215</v>
      </c>
      <c r="O695" s="37">
        <f t="shared" si="3557"/>
        <v>0</v>
      </c>
      <c r="P695" s="37">
        <f t="shared" si="3557"/>
        <v>21215</v>
      </c>
      <c r="Q695" s="37">
        <f t="shared" si="3557"/>
        <v>0</v>
      </c>
      <c r="R695" s="37">
        <f>R696</f>
        <v>0</v>
      </c>
      <c r="S695" s="37">
        <f t="shared" si="3559"/>
        <v>0</v>
      </c>
      <c r="T695" s="37">
        <f t="shared" si="3559"/>
        <v>0</v>
      </c>
      <c r="U695" s="37">
        <f t="shared" si="3559"/>
        <v>0</v>
      </c>
      <c r="V695" s="37">
        <f>V696</f>
        <v>21215</v>
      </c>
      <c r="W695" s="37">
        <f t="shared" si="3561"/>
        <v>0</v>
      </c>
      <c r="X695" s="37">
        <f t="shared" si="3561"/>
        <v>21215</v>
      </c>
      <c r="Y695" s="37">
        <f t="shared" si="3561"/>
        <v>0</v>
      </c>
      <c r="Z695" s="37">
        <f>Z696</f>
        <v>0</v>
      </c>
      <c r="AA695" s="37">
        <f t="shared" si="3563"/>
        <v>0</v>
      </c>
      <c r="AB695" s="37">
        <f t="shared" si="3563"/>
        <v>0</v>
      </c>
      <c r="AC695" s="37">
        <f t="shared" si="3563"/>
        <v>0</v>
      </c>
      <c r="AD695" s="37">
        <f>AD696</f>
        <v>21215</v>
      </c>
      <c r="AE695" s="37">
        <f t="shared" si="3565"/>
        <v>0</v>
      </c>
      <c r="AF695" s="37">
        <f t="shared" si="3565"/>
        <v>21215</v>
      </c>
      <c r="AG695" s="37">
        <f t="shared" si="3565"/>
        <v>0</v>
      </c>
      <c r="AH695" s="37">
        <f>AH696</f>
        <v>0</v>
      </c>
      <c r="AI695" s="37">
        <f t="shared" si="3567"/>
        <v>0</v>
      </c>
      <c r="AJ695" s="37">
        <f t="shared" si="3567"/>
        <v>0</v>
      </c>
      <c r="AK695" s="37">
        <f t="shared" si="3567"/>
        <v>0</v>
      </c>
      <c r="AL695" s="37">
        <f>AL696</f>
        <v>21215</v>
      </c>
      <c r="AM695" s="37">
        <f t="shared" si="3569"/>
        <v>0</v>
      </c>
      <c r="AN695" s="37">
        <f t="shared" si="3569"/>
        <v>21215</v>
      </c>
      <c r="AO695" s="37">
        <f t="shared" si="3569"/>
        <v>0</v>
      </c>
      <c r="AP695" s="37">
        <f>AP696</f>
        <v>0</v>
      </c>
      <c r="AQ695" s="37">
        <f t="shared" si="3571"/>
        <v>0</v>
      </c>
      <c r="AR695" s="37">
        <f t="shared" si="3571"/>
        <v>0</v>
      </c>
      <c r="AS695" s="37">
        <f t="shared" si="3571"/>
        <v>0</v>
      </c>
      <c r="AT695" s="37">
        <f>AT696</f>
        <v>21215</v>
      </c>
      <c r="AU695" s="37">
        <f t="shared" si="3573"/>
        <v>0</v>
      </c>
      <c r="AV695" s="37">
        <f t="shared" si="3573"/>
        <v>21215</v>
      </c>
      <c r="AW695" s="37">
        <f t="shared" si="3573"/>
        <v>0</v>
      </c>
      <c r="AX695" s="37">
        <f>AX696</f>
        <v>0</v>
      </c>
      <c r="AY695" s="37">
        <f t="shared" si="3575"/>
        <v>0</v>
      </c>
      <c r="AZ695" s="37">
        <f t="shared" si="3575"/>
        <v>0</v>
      </c>
      <c r="BA695" s="37">
        <f t="shared" si="3575"/>
        <v>0</v>
      </c>
      <c r="BB695" s="37">
        <f>BB696</f>
        <v>21215</v>
      </c>
      <c r="BC695" s="37">
        <f t="shared" si="3577"/>
        <v>0</v>
      </c>
      <c r="BD695" s="37">
        <f t="shared" si="3577"/>
        <v>21215</v>
      </c>
      <c r="BE695" s="37">
        <f t="shared" si="3577"/>
        <v>0</v>
      </c>
      <c r="BF695" s="37">
        <f>BF696</f>
        <v>0</v>
      </c>
      <c r="BG695" s="37">
        <f t="shared" si="3579"/>
        <v>0</v>
      </c>
      <c r="BH695" s="37">
        <f t="shared" si="3579"/>
        <v>0</v>
      </c>
      <c r="BI695" s="37">
        <f t="shared" si="3579"/>
        <v>0</v>
      </c>
      <c r="BJ695" s="37">
        <f>BJ696</f>
        <v>21215</v>
      </c>
      <c r="BK695" s="37">
        <f t="shared" si="3581"/>
        <v>0</v>
      </c>
      <c r="BL695" s="37">
        <f t="shared" si="3581"/>
        <v>21215</v>
      </c>
      <c r="BM695" s="37">
        <f t="shared" si="3581"/>
        <v>0</v>
      </c>
      <c r="BN695" s="37">
        <f>BN696</f>
        <v>0</v>
      </c>
      <c r="BO695" s="37">
        <f t="shared" si="3583"/>
        <v>0</v>
      </c>
      <c r="BP695" s="37">
        <f t="shared" si="3583"/>
        <v>0</v>
      </c>
      <c r="BQ695" s="37">
        <f t="shared" si="3583"/>
        <v>0</v>
      </c>
      <c r="BR695" s="37">
        <f>BR696</f>
        <v>21215</v>
      </c>
      <c r="BS695" s="37">
        <f t="shared" si="3585"/>
        <v>0</v>
      </c>
      <c r="BT695" s="37">
        <f t="shared" si="3585"/>
        <v>21215</v>
      </c>
      <c r="BU695" s="37">
        <f t="shared" si="3585"/>
        <v>0</v>
      </c>
      <c r="BV695" s="151">
        <f>BV696</f>
        <v>0</v>
      </c>
      <c r="BW695" s="151">
        <f t="shared" si="3587"/>
        <v>0</v>
      </c>
      <c r="BX695" s="151">
        <f t="shared" si="3587"/>
        <v>0</v>
      </c>
      <c r="BY695" s="151">
        <f t="shared" si="3587"/>
        <v>0</v>
      </c>
      <c r="BZ695" s="37">
        <f>BZ696</f>
        <v>21215</v>
      </c>
      <c r="CA695" s="37">
        <f t="shared" si="3589"/>
        <v>0</v>
      </c>
      <c r="CB695" s="37">
        <f t="shared" si="3589"/>
        <v>21215</v>
      </c>
      <c r="CC695" s="37">
        <f t="shared" si="3589"/>
        <v>0</v>
      </c>
    </row>
    <row r="696" spans="1:81" s="49" customFormat="1" ht="33" x14ac:dyDescent="0.25">
      <c r="A696" s="9" t="s">
        <v>32</v>
      </c>
      <c r="B696" s="2" t="s">
        <v>225</v>
      </c>
      <c r="C696" s="2" t="s">
        <v>14</v>
      </c>
      <c r="D696" s="2" t="s">
        <v>493</v>
      </c>
      <c r="E696" s="2" t="s">
        <v>475</v>
      </c>
      <c r="F696" s="37">
        <f>F697</f>
        <v>21215</v>
      </c>
      <c r="G696" s="37">
        <f t="shared" si="3553"/>
        <v>0</v>
      </c>
      <c r="H696" s="37">
        <f t="shared" si="3553"/>
        <v>21215</v>
      </c>
      <c r="I696" s="37">
        <f t="shared" si="3553"/>
        <v>0</v>
      </c>
      <c r="J696" s="37">
        <f>J697</f>
        <v>0</v>
      </c>
      <c r="K696" s="37">
        <f t="shared" si="3555"/>
        <v>0</v>
      </c>
      <c r="L696" s="37">
        <f t="shared" si="3555"/>
        <v>0</v>
      </c>
      <c r="M696" s="37">
        <f t="shared" si="3555"/>
        <v>0</v>
      </c>
      <c r="N696" s="37">
        <f>N697</f>
        <v>21215</v>
      </c>
      <c r="O696" s="37">
        <f t="shared" si="3557"/>
        <v>0</v>
      </c>
      <c r="P696" s="37">
        <f t="shared" si="3557"/>
        <v>21215</v>
      </c>
      <c r="Q696" s="37">
        <f t="shared" si="3557"/>
        <v>0</v>
      </c>
      <c r="R696" s="37">
        <f>R697</f>
        <v>0</v>
      </c>
      <c r="S696" s="37">
        <f t="shared" si="3559"/>
        <v>0</v>
      </c>
      <c r="T696" s="37">
        <f t="shared" si="3559"/>
        <v>0</v>
      </c>
      <c r="U696" s="37">
        <f t="shared" si="3559"/>
        <v>0</v>
      </c>
      <c r="V696" s="37">
        <f>V697</f>
        <v>21215</v>
      </c>
      <c r="W696" s="37">
        <f t="shared" si="3561"/>
        <v>0</v>
      </c>
      <c r="X696" s="37">
        <f t="shared" si="3561"/>
        <v>21215</v>
      </c>
      <c r="Y696" s="37">
        <f t="shared" si="3561"/>
        <v>0</v>
      </c>
      <c r="Z696" s="37">
        <f>Z697</f>
        <v>0</v>
      </c>
      <c r="AA696" s="37">
        <f t="shared" si="3563"/>
        <v>0</v>
      </c>
      <c r="AB696" s="37">
        <f t="shared" si="3563"/>
        <v>0</v>
      </c>
      <c r="AC696" s="37">
        <f t="shared" si="3563"/>
        <v>0</v>
      </c>
      <c r="AD696" s="37">
        <f>AD697</f>
        <v>21215</v>
      </c>
      <c r="AE696" s="37">
        <f t="shared" si="3565"/>
        <v>0</v>
      </c>
      <c r="AF696" s="37">
        <f t="shared" si="3565"/>
        <v>21215</v>
      </c>
      <c r="AG696" s="37">
        <f t="shared" si="3565"/>
        <v>0</v>
      </c>
      <c r="AH696" s="37">
        <f>AH697</f>
        <v>0</v>
      </c>
      <c r="AI696" s="37">
        <f t="shared" si="3567"/>
        <v>0</v>
      </c>
      <c r="AJ696" s="37">
        <f t="shared" si="3567"/>
        <v>0</v>
      </c>
      <c r="AK696" s="37">
        <f t="shared" si="3567"/>
        <v>0</v>
      </c>
      <c r="AL696" s="37">
        <f>AL697</f>
        <v>21215</v>
      </c>
      <c r="AM696" s="37">
        <f t="shared" si="3569"/>
        <v>0</v>
      </c>
      <c r="AN696" s="37">
        <f t="shared" si="3569"/>
        <v>21215</v>
      </c>
      <c r="AO696" s="37">
        <f t="shared" si="3569"/>
        <v>0</v>
      </c>
      <c r="AP696" s="37">
        <f>AP697</f>
        <v>0</v>
      </c>
      <c r="AQ696" s="37">
        <f t="shared" si="3571"/>
        <v>0</v>
      </c>
      <c r="AR696" s="37">
        <f t="shared" si="3571"/>
        <v>0</v>
      </c>
      <c r="AS696" s="37">
        <f t="shared" si="3571"/>
        <v>0</v>
      </c>
      <c r="AT696" s="37">
        <f>AT697</f>
        <v>21215</v>
      </c>
      <c r="AU696" s="37">
        <f t="shared" si="3573"/>
        <v>0</v>
      </c>
      <c r="AV696" s="37">
        <f t="shared" si="3573"/>
        <v>21215</v>
      </c>
      <c r="AW696" s="37">
        <f t="shared" si="3573"/>
        <v>0</v>
      </c>
      <c r="AX696" s="37">
        <f>AX697</f>
        <v>0</v>
      </c>
      <c r="AY696" s="37">
        <f t="shared" si="3575"/>
        <v>0</v>
      </c>
      <c r="AZ696" s="37">
        <f t="shared" si="3575"/>
        <v>0</v>
      </c>
      <c r="BA696" s="37">
        <f t="shared" si="3575"/>
        <v>0</v>
      </c>
      <c r="BB696" s="37">
        <f>BB697</f>
        <v>21215</v>
      </c>
      <c r="BC696" s="37">
        <f t="shared" si="3577"/>
        <v>0</v>
      </c>
      <c r="BD696" s="37">
        <f t="shared" si="3577"/>
        <v>21215</v>
      </c>
      <c r="BE696" s="37">
        <f t="shared" si="3577"/>
        <v>0</v>
      </c>
      <c r="BF696" s="37">
        <f>BF697</f>
        <v>0</v>
      </c>
      <c r="BG696" s="37">
        <f t="shared" si="3579"/>
        <v>0</v>
      </c>
      <c r="BH696" s="37">
        <f t="shared" si="3579"/>
        <v>0</v>
      </c>
      <c r="BI696" s="37">
        <f t="shared" si="3579"/>
        <v>0</v>
      </c>
      <c r="BJ696" s="37">
        <f>BJ697</f>
        <v>21215</v>
      </c>
      <c r="BK696" s="37">
        <f t="shared" si="3581"/>
        <v>0</v>
      </c>
      <c r="BL696" s="37">
        <f t="shared" si="3581"/>
        <v>21215</v>
      </c>
      <c r="BM696" s="37">
        <f t="shared" si="3581"/>
        <v>0</v>
      </c>
      <c r="BN696" s="37">
        <f>BN697</f>
        <v>0</v>
      </c>
      <c r="BO696" s="37">
        <f t="shared" si="3583"/>
        <v>0</v>
      </c>
      <c r="BP696" s="37">
        <f t="shared" si="3583"/>
        <v>0</v>
      </c>
      <c r="BQ696" s="37">
        <f t="shared" si="3583"/>
        <v>0</v>
      </c>
      <c r="BR696" s="37">
        <f>BR697</f>
        <v>21215</v>
      </c>
      <c r="BS696" s="37">
        <f t="shared" si="3585"/>
        <v>0</v>
      </c>
      <c r="BT696" s="37">
        <f t="shared" si="3585"/>
        <v>21215</v>
      </c>
      <c r="BU696" s="37">
        <f t="shared" si="3585"/>
        <v>0</v>
      </c>
      <c r="BV696" s="151">
        <f>BV697</f>
        <v>0</v>
      </c>
      <c r="BW696" s="151">
        <f t="shared" si="3587"/>
        <v>0</v>
      </c>
      <c r="BX696" s="151">
        <f t="shared" si="3587"/>
        <v>0</v>
      </c>
      <c r="BY696" s="151">
        <f t="shared" si="3587"/>
        <v>0</v>
      </c>
      <c r="BZ696" s="37">
        <f>BZ697</f>
        <v>21215</v>
      </c>
      <c r="CA696" s="37">
        <f t="shared" si="3589"/>
        <v>0</v>
      </c>
      <c r="CB696" s="37">
        <f t="shared" si="3589"/>
        <v>21215</v>
      </c>
      <c r="CC696" s="37">
        <f t="shared" si="3589"/>
        <v>0</v>
      </c>
    </row>
    <row r="697" spans="1:81" s="49" customFormat="1" ht="56.45" customHeight="1" x14ac:dyDescent="0.25">
      <c r="A697" s="9" t="s">
        <v>33</v>
      </c>
      <c r="B697" s="2" t="s">
        <v>225</v>
      </c>
      <c r="C697" s="2" t="s">
        <v>14</v>
      </c>
      <c r="D697" s="2" t="s">
        <v>493</v>
      </c>
      <c r="E697" s="2" t="s">
        <v>476</v>
      </c>
      <c r="F697" s="37">
        <v>21215</v>
      </c>
      <c r="G697" s="37"/>
      <c r="H697" s="37">
        <v>21215</v>
      </c>
      <c r="I697" s="38"/>
      <c r="J697" s="37"/>
      <c r="K697" s="37"/>
      <c r="L697" s="37"/>
      <c r="M697" s="38"/>
      <c r="N697" s="37">
        <f>F697+J697</f>
        <v>21215</v>
      </c>
      <c r="O697" s="37">
        <f>G697+K697</f>
        <v>0</v>
      </c>
      <c r="P697" s="37">
        <f>H697+L697</f>
        <v>21215</v>
      </c>
      <c r="Q697" s="37">
        <f>I697+M697</f>
        <v>0</v>
      </c>
      <c r="R697" s="37"/>
      <c r="S697" s="37"/>
      <c r="T697" s="37"/>
      <c r="U697" s="38"/>
      <c r="V697" s="37">
        <f t="shared" ref="V697" si="3591">N697+R697+S697</f>
        <v>21215</v>
      </c>
      <c r="W697" s="37">
        <f t="shared" ref="W697" si="3592">O697+S697</f>
        <v>0</v>
      </c>
      <c r="X697" s="37">
        <f t="shared" ref="X697" si="3593">P697+T697+U697</f>
        <v>21215</v>
      </c>
      <c r="Y697" s="37">
        <f t="shared" ref="Y697" si="3594">Q697+U697</f>
        <v>0</v>
      </c>
      <c r="Z697" s="37"/>
      <c r="AA697" s="37"/>
      <c r="AB697" s="37"/>
      <c r="AC697" s="38"/>
      <c r="AD697" s="37">
        <f t="shared" ref="AD697" si="3595">V697+Z697+AA697</f>
        <v>21215</v>
      </c>
      <c r="AE697" s="37">
        <f t="shared" ref="AE697" si="3596">W697+AA697</f>
        <v>0</v>
      </c>
      <c r="AF697" s="37">
        <f t="shared" ref="AF697" si="3597">X697+AB697+AC697</f>
        <v>21215</v>
      </c>
      <c r="AG697" s="37">
        <f t="shared" ref="AG697" si="3598">Y697+AC697</f>
        <v>0</v>
      </c>
      <c r="AH697" s="37"/>
      <c r="AI697" s="37"/>
      <c r="AJ697" s="37"/>
      <c r="AK697" s="38"/>
      <c r="AL697" s="37">
        <f t="shared" ref="AL697" si="3599">AD697+AH697+AI697</f>
        <v>21215</v>
      </c>
      <c r="AM697" s="37">
        <f t="shared" ref="AM697" si="3600">AE697+AI697</f>
        <v>0</v>
      </c>
      <c r="AN697" s="37">
        <f t="shared" ref="AN697" si="3601">AF697+AJ697+AK697</f>
        <v>21215</v>
      </c>
      <c r="AO697" s="37">
        <f t="shared" ref="AO697" si="3602">AG697+AK697</f>
        <v>0</v>
      </c>
      <c r="AP697" s="37"/>
      <c r="AQ697" s="37"/>
      <c r="AR697" s="37"/>
      <c r="AS697" s="38"/>
      <c r="AT697" s="37">
        <f t="shared" ref="AT697" si="3603">AL697+AP697+AQ697</f>
        <v>21215</v>
      </c>
      <c r="AU697" s="37">
        <f t="shared" ref="AU697" si="3604">AM697+AQ697</f>
        <v>0</v>
      </c>
      <c r="AV697" s="37">
        <f t="shared" ref="AV697" si="3605">AN697+AR697+AS697</f>
        <v>21215</v>
      </c>
      <c r="AW697" s="37">
        <f t="shared" ref="AW697" si="3606">AO697+AS697</f>
        <v>0</v>
      </c>
      <c r="AX697" s="37"/>
      <c r="AY697" s="37"/>
      <c r="AZ697" s="37"/>
      <c r="BA697" s="38"/>
      <c r="BB697" s="37">
        <f t="shared" ref="BB697" si="3607">AT697+AX697+AY697</f>
        <v>21215</v>
      </c>
      <c r="BC697" s="37">
        <f t="shared" ref="BC697" si="3608">AU697+AY697</f>
        <v>0</v>
      </c>
      <c r="BD697" s="37">
        <f t="shared" ref="BD697" si="3609">AV697+AZ697+BA697</f>
        <v>21215</v>
      </c>
      <c r="BE697" s="37">
        <f t="shared" ref="BE697" si="3610">AW697+BA697</f>
        <v>0</v>
      </c>
      <c r="BF697" s="37"/>
      <c r="BG697" s="37"/>
      <c r="BH697" s="37"/>
      <c r="BI697" s="38"/>
      <c r="BJ697" s="37">
        <f t="shared" ref="BJ697" si="3611">BB697+BF697+BG697</f>
        <v>21215</v>
      </c>
      <c r="BK697" s="37">
        <f t="shared" ref="BK697" si="3612">BC697+BG697</f>
        <v>0</v>
      </c>
      <c r="BL697" s="37">
        <f t="shared" ref="BL697" si="3613">BD697+BH697+BI697</f>
        <v>21215</v>
      </c>
      <c r="BM697" s="37">
        <f t="shared" ref="BM697" si="3614">BE697+BI697</f>
        <v>0</v>
      </c>
      <c r="BN697" s="37"/>
      <c r="BO697" s="37"/>
      <c r="BP697" s="37"/>
      <c r="BQ697" s="38"/>
      <c r="BR697" s="37">
        <f t="shared" ref="BR697" si="3615">BJ697+BN697+BO697</f>
        <v>21215</v>
      </c>
      <c r="BS697" s="37">
        <f t="shared" ref="BS697" si="3616">BK697+BO697</f>
        <v>0</v>
      </c>
      <c r="BT697" s="37">
        <f t="shared" ref="BT697" si="3617">BL697+BP697+BQ697</f>
        <v>21215</v>
      </c>
      <c r="BU697" s="37">
        <f t="shared" ref="BU697" si="3618">BM697+BQ697</f>
        <v>0</v>
      </c>
      <c r="BV697" s="151"/>
      <c r="BW697" s="151"/>
      <c r="BX697" s="151"/>
      <c r="BY697" s="152"/>
      <c r="BZ697" s="37">
        <f t="shared" ref="BZ697" si="3619">BR697+BV697+BW697</f>
        <v>21215</v>
      </c>
      <c r="CA697" s="37">
        <f t="shared" ref="CA697" si="3620">BS697+BW697</f>
        <v>0</v>
      </c>
      <c r="CB697" s="37">
        <f t="shared" ref="CB697" si="3621">BT697+BX697+BY697</f>
        <v>21215</v>
      </c>
      <c r="CC697" s="37">
        <f t="shared" ref="CC697" si="3622">BU697+BY697</f>
        <v>0</v>
      </c>
    </row>
    <row r="698" spans="1:81" s="49" customFormat="1" ht="49.5" x14ac:dyDescent="0.25">
      <c r="A698" s="9" t="s">
        <v>549</v>
      </c>
      <c r="B698" s="2" t="s">
        <v>225</v>
      </c>
      <c r="C698" s="2" t="s">
        <v>14</v>
      </c>
      <c r="D698" s="2" t="s">
        <v>541</v>
      </c>
      <c r="E698" s="2"/>
      <c r="F698" s="37">
        <f>F699</f>
        <v>5722</v>
      </c>
      <c r="G698" s="37">
        <f t="shared" ref="G698:I701" si="3623">G699</f>
        <v>0</v>
      </c>
      <c r="H698" s="37">
        <f t="shared" si="3623"/>
        <v>5528</v>
      </c>
      <c r="I698" s="37">
        <f t="shared" si="3623"/>
        <v>0</v>
      </c>
      <c r="J698" s="37">
        <f>J699</f>
        <v>0</v>
      </c>
      <c r="K698" s="37">
        <f t="shared" ref="K698:M701" si="3624">K699</f>
        <v>0</v>
      </c>
      <c r="L698" s="37">
        <f t="shared" si="3624"/>
        <v>0</v>
      </c>
      <c r="M698" s="37">
        <f t="shared" si="3624"/>
        <v>0</v>
      </c>
      <c r="N698" s="37">
        <f>N699</f>
        <v>5722</v>
      </c>
      <c r="O698" s="37">
        <f t="shared" ref="O698:Q701" si="3625">O699</f>
        <v>0</v>
      </c>
      <c r="P698" s="37">
        <f t="shared" si="3625"/>
        <v>5528</v>
      </c>
      <c r="Q698" s="37">
        <f t="shared" si="3625"/>
        <v>0</v>
      </c>
      <c r="R698" s="37">
        <f>R699</f>
        <v>0</v>
      </c>
      <c r="S698" s="37">
        <f t="shared" ref="S698:U701" si="3626">S699</f>
        <v>0</v>
      </c>
      <c r="T698" s="37">
        <f t="shared" si="3626"/>
        <v>0</v>
      </c>
      <c r="U698" s="37">
        <f t="shared" si="3626"/>
        <v>0</v>
      </c>
      <c r="V698" s="37">
        <f>V699</f>
        <v>5722</v>
      </c>
      <c r="W698" s="37">
        <f t="shared" ref="W698:Y701" si="3627">W699</f>
        <v>0</v>
      </c>
      <c r="X698" s="37">
        <f t="shared" si="3627"/>
        <v>5528</v>
      </c>
      <c r="Y698" s="37">
        <f t="shared" si="3627"/>
        <v>0</v>
      </c>
      <c r="Z698" s="37">
        <f>Z699</f>
        <v>0</v>
      </c>
      <c r="AA698" s="37">
        <f t="shared" ref="AA698:AC701" si="3628">AA699</f>
        <v>0</v>
      </c>
      <c r="AB698" s="37">
        <f t="shared" si="3628"/>
        <v>0</v>
      </c>
      <c r="AC698" s="37">
        <f t="shared" si="3628"/>
        <v>0</v>
      </c>
      <c r="AD698" s="37">
        <f>AD699</f>
        <v>5722</v>
      </c>
      <c r="AE698" s="37">
        <f t="shared" ref="AE698:AG701" si="3629">AE699</f>
        <v>0</v>
      </c>
      <c r="AF698" s="37">
        <f t="shared" si="3629"/>
        <v>5528</v>
      </c>
      <c r="AG698" s="37">
        <f t="shared" si="3629"/>
        <v>0</v>
      </c>
      <c r="AH698" s="37">
        <f>AH699</f>
        <v>0</v>
      </c>
      <c r="AI698" s="37">
        <f t="shared" ref="AI698:AK701" si="3630">AI699</f>
        <v>0</v>
      </c>
      <c r="AJ698" s="37">
        <f t="shared" si="3630"/>
        <v>0</v>
      </c>
      <c r="AK698" s="37">
        <f t="shared" si="3630"/>
        <v>0</v>
      </c>
      <c r="AL698" s="37">
        <f>AL699</f>
        <v>5722</v>
      </c>
      <c r="AM698" s="37">
        <f t="shared" ref="AM698:AO701" si="3631">AM699</f>
        <v>0</v>
      </c>
      <c r="AN698" s="37">
        <f t="shared" si="3631"/>
        <v>5528</v>
      </c>
      <c r="AO698" s="37">
        <f t="shared" si="3631"/>
        <v>0</v>
      </c>
      <c r="AP698" s="37">
        <f>AP699</f>
        <v>0</v>
      </c>
      <c r="AQ698" s="37">
        <f t="shared" ref="AQ698:AS701" si="3632">AQ699</f>
        <v>0</v>
      </c>
      <c r="AR698" s="37">
        <f t="shared" si="3632"/>
        <v>0</v>
      </c>
      <c r="AS698" s="37">
        <f t="shared" si="3632"/>
        <v>0</v>
      </c>
      <c r="AT698" s="37">
        <f>AT699</f>
        <v>5722</v>
      </c>
      <c r="AU698" s="37">
        <f t="shared" ref="AU698:AW701" si="3633">AU699</f>
        <v>0</v>
      </c>
      <c r="AV698" s="37">
        <f t="shared" si="3633"/>
        <v>5528</v>
      </c>
      <c r="AW698" s="37">
        <f t="shared" si="3633"/>
        <v>0</v>
      </c>
      <c r="AX698" s="37">
        <f>AX699</f>
        <v>0</v>
      </c>
      <c r="AY698" s="37">
        <f t="shared" ref="AY698:BA701" si="3634">AY699</f>
        <v>0</v>
      </c>
      <c r="AZ698" s="37">
        <f t="shared" si="3634"/>
        <v>0</v>
      </c>
      <c r="BA698" s="37">
        <f t="shared" si="3634"/>
        <v>0</v>
      </c>
      <c r="BB698" s="37">
        <f>BB699</f>
        <v>5722</v>
      </c>
      <c r="BC698" s="37">
        <f t="shared" ref="BC698:BE701" si="3635">BC699</f>
        <v>0</v>
      </c>
      <c r="BD698" s="37">
        <f t="shared" si="3635"/>
        <v>5528</v>
      </c>
      <c r="BE698" s="37">
        <f t="shared" si="3635"/>
        <v>0</v>
      </c>
      <c r="BF698" s="37">
        <f>BF699</f>
        <v>0</v>
      </c>
      <c r="BG698" s="37">
        <f t="shared" ref="BG698:BI701" si="3636">BG699</f>
        <v>0</v>
      </c>
      <c r="BH698" s="37">
        <f t="shared" si="3636"/>
        <v>0</v>
      </c>
      <c r="BI698" s="37">
        <f t="shared" si="3636"/>
        <v>0</v>
      </c>
      <c r="BJ698" s="37">
        <f>BJ699</f>
        <v>5722</v>
      </c>
      <c r="BK698" s="37">
        <f t="shared" ref="BK698:BM701" si="3637">BK699</f>
        <v>0</v>
      </c>
      <c r="BL698" s="37">
        <f t="shared" si="3637"/>
        <v>5528</v>
      </c>
      <c r="BM698" s="37">
        <f t="shared" si="3637"/>
        <v>0</v>
      </c>
      <c r="BN698" s="37">
        <f>BN699</f>
        <v>0</v>
      </c>
      <c r="BO698" s="37">
        <f t="shared" ref="BO698:BQ701" si="3638">BO699</f>
        <v>0</v>
      </c>
      <c r="BP698" s="37">
        <f t="shared" si="3638"/>
        <v>0</v>
      </c>
      <c r="BQ698" s="37">
        <f t="shared" si="3638"/>
        <v>0</v>
      </c>
      <c r="BR698" s="37">
        <f>BR699</f>
        <v>5722</v>
      </c>
      <c r="BS698" s="37">
        <f t="shared" ref="BS698:BU701" si="3639">BS699</f>
        <v>0</v>
      </c>
      <c r="BT698" s="37">
        <f t="shared" si="3639"/>
        <v>5528</v>
      </c>
      <c r="BU698" s="37">
        <f t="shared" si="3639"/>
        <v>0</v>
      </c>
      <c r="BV698" s="151">
        <f>BV699</f>
        <v>0</v>
      </c>
      <c r="BW698" s="151">
        <f t="shared" ref="BW698:BY701" si="3640">BW699</f>
        <v>0</v>
      </c>
      <c r="BX698" s="151">
        <f t="shared" si="3640"/>
        <v>0</v>
      </c>
      <c r="BY698" s="151">
        <f t="shared" si="3640"/>
        <v>0</v>
      </c>
      <c r="BZ698" s="37">
        <f>BZ699</f>
        <v>5722</v>
      </c>
      <c r="CA698" s="37">
        <f t="shared" ref="CA698:CC701" si="3641">CA699</f>
        <v>0</v>
      </c>
      <c r="CB698" s="37">
        <f t="shared" si="3641"/>
        <v>5528</v>
      </c>
      <c r="CC698" s="37">
        <f t="shared" si="3641"/>
        <v>0</v>
      </c>
    </row>
    <row r="699" spans="1:81" s="49" customFormat="1" ht="16.5" x14ac:dyDescent="0.25">
      <c r="A699" s="9" t="s">
        <v>64</v>
      </c>
      <c r="B699" s="2" t="s">
        <v>225</v>
      </c>
      <c r="C699" s="2" t="s">
        <v>14</v>
      </c>
      <c r="D699" s="2" t="s">
        <v>542</v>
      </c>
      <c r="E699" s="2"/>
      <c r="F699" s="37">
        <f>F700</f>
        <v>5722</v>
      </c>
      <c r="G699" s="37">
        <f t="shared" si="3623"/>
        <v>0</v>
      </c>
      <c r="H699" s="37">
        <f t="shared" si="3623"/>
        <v>5528</v>
      </c>
      <c r="I699" s="37">
        <f t="shared" si="3623"/>
        <v>0</v>
      </c>
      <c r="J699" s="37">
        <f>J700</f>
        <v>0</v>
      </c>
      <c r="K699" s="37">
        <f t="shared" si="3624"/>
        <v>0</v>
      </c>
      <c r="L699" s="37">
        <f t="shared" si="3624"/>
        <v>0</v>
      </c>
      <c r="M699" s="37">
        <f t="shared" si="3624"/>
        <v>0</v>
      </c>
      <c r="N699" s="37">
        <f>N700</f>
        <v>5722</v>
      </c>
      <c r="O699" s="37">
        <f t="shared" si="3625"/>
        <v>0</v>
      </c>
      <c r="P699" s="37">
        <f t="shared" si="3625"/>
        <v>5528</v>
      </c>
      <c r="Q699" s="37">
        <f t="shared" si="3625"/>
        <v>0</v>
      </c>
      <c r="R699" s="37">
        <f>R700</f>
        <v>0</v>
      </c>
      <c r="S699" s="37">
        <f t="shared" si="3626"/>
        <v>0</v>
      </c>
      <c r="T699" s="37">
        <f t="shared" si="3626"/>
        <v>0</v>
      </c>
      <c r="U699" s="37">
        <f t="shared" si="3626"/>
        <v>0</v>
      </c>
      <c r="V699" s="37">
        <f>V700</f>
        <v>5722</v>
      </c>
      <c r="W699" s="37">
        <f t="shared" si="3627"/>
        <v>0</v>
      </c>
      <c r="X699" s="37">
        <f t="shared" si="3627"/>
        <v>5528</v>
      </c>
      <c r="Y699" s="37">
        <f t="shared" si="3627"/>
        <v>0</v>
      </c>
      <c r="Z699" s="37">
        <f>Z700</f>
        <v>0</v>
      </c>
      <c r="AA699" s="37">
        <f t="shared" si="3628"/>
        <v>0</v>
      </c>
      <c r="AB699" s="37">
        <f t="shared" si="3628"/>
        <v>0</v>
      </c>
      <c r="AC699" s="37">
        <f t="shared" si="3628"/>
        <v>0</v>
      </c>
      <c r="AD699" s="37">
        <f>AD700</f>
        <v>5722</v>
      </c>
      <c r="AE699" s="37">
        <f t="shared" si="3629"/>
        <v>0</v>
      </c>
      <c r="AF699" s="37">
        <f t="shared" si="3629"/>
        <v>5528</v>
      </c>
      <c r="AG699" s="37">
        <f t="shared" si="3629"/>
        <v>0</v>
      </c>
      <c r="AH699" s="37">
        <f>AH700</f>
        <v>0</v>
      </c>
      <c r="AI699" s="37">
        <f t="shared" si="3630"/>
        <v>0</v>
      </c>
      <c r="AJ699" s="37">
        <f t="shared" si="3630"/>
        <v>0</v>
      </c>
      <c r="AK699" s="37">
        <f t="shared" si="3630"/>
        <v>0</v>
      </c>
      <c r="AL699" s="37">
        <f>AL700</f>
        <v>5722</v>
      </c>
      <c r="AM699" s="37">
        <f t="shared" si="3631"/>
        <v>0</v>
      </c>
      <c r="AN699" s="37">
        <f t="shared" si="3631"/>
        <v>5528</v>
      </c>
      <c r="AO699" s="37">
        <f t="shared" si="3631"/>
        <v>0</v>
      </c>
      <c r="AP699" s="37">
        <f>AP700</f>
        <v>0</v>
      </c>
      <c r="AQ699" s="37">
        <f t="shared" si="3632"/>
        <v>0</v>
      </c>
      <c r="AR699" s="37">
        <f t="shared" si="3632"/>
        <v>0</v>
      </c>
      <c r="AS699" s="37">
        <f t="shared" si="3632"/>
        <v>0</v>
      </c>
      <c r="AT699" s="37">
        <f>AT700</f>
        <v>5722</v>
      </c>
      <c r="AU699" s="37">
        <f t="shared" si="3633"/>
        <v>0</v>
      </c>
      <c r="AV699" s="37">
        <f t="shared" si="3633"/>
        <v>5528</v>
      </c>
      <c r="AW699" s="37">
        <f t="shared" si="3633"/>
        <v>0</v>
      </c>
      <c r="AX699" s="37">
        <f>AX700</f>
        <v>0</v>
      </c>
      <c r="AY699" s="37">
        <f t="shared" si="3634"/>
        <v>0</v>
      </c>
      <c r="AZ699" s="37">
        <f t="shared" si="3634"/>
        <v>0</v>
      </c>
      <c r="BA699" s="37">
        <f t="shared" si="3634"/>
        <v>0</v>
      </c>
      <c r="BB699" s="37">
        <f>BB700</f>
        <v>5722</v>
      </c>
      <c r="BC699" s="37">
        <f t="shared" si="3635"/>
        <v>0</v>
      </c>
      <c r="BD699" s="37">
        <f t="shared" si="3635"/>
        <v>5528</v>
      </c>
      <c r="BE699" s="37">
        <f t="shared" si="3635"/>
        <v>0</v>
      </c>
      <c r="BF699" s="37">
        <f>BF700</f>
        <v>0</v>
      </c>
      <c r="BG699" s="37">
        <f t="shared" si="3636"/>
        <v>0</v>
      </c>
      <c r="BH699" s="37">
        <f t="shared" si="3636"/>
        <v>0</v>
      </c>
      <c r="BI699" s="37">
        <f t="shared" si="3636"/>
        <v>0</v>
      </c>
      <c r="BJ699" s="37">
        <f>BJ700</f>
        <v>5722</v>
      </c>
      <c r="BK699" s="37">
        <f t="shared" si="3637"/>
        <v>0</v>
      </c>
      <c r="BL699" s="37">
        <f t="shared" si="3637"/>
        <v>5528</v>
      </c>
      <c r="BM699" s="37">
        <f t="shared" si="3637"/>
        <v>0</v>
      </c>
      <c r="BN699" s="37">
        <f>BN700</f>
        <v>0</v>
      </c>
      <c r="BO699" s="37">
        <f t="shared" si="3638"/>
        <v>0</v>
      </c>
      <c r="BP699" s="37">
        <f t="shared" si="3638"/>
        <v>0</v>
      </c>
      <c r="BQ699" s="37">
        <f t="shared" si="3638"/>
        <v>0</v>
      </c>
      <c r="BR699" s="37">
        <f>BR700</f>
        <v>5722</v>
      </c>
      <c r="BS699" s="37">
        <f t="shared" si="3639"/>
        <v>0</v>
      </c>
      <c r="BT699" s="37">
        <f t="shared" si="3639"/>
        <v>5528</v>
      </c>
      <c r="BU699" s="37">
        <f t="shared" si="3639"/>
        <v>0</v>
      </c>
      <c r="BV699" s="151">
        <f>BV700</f>
        <v>0</v>
      </c>
      <c r="BW699" s="151">
        <f t="shared" si="3640"/>
        <v>0</v>
      </c>
      <c r="BX699" s="151">
        <f t="shared" si="3640"/>
        <v>0</v>
      </c>
      <c r="BY699" s="151">
        <f t="shared" si="3640"/>
        <v>0</v>
      </c>
      <c r="BZ699" s="37">
        <f>BZ700</f>
        <v>5722</v>
      </c>
      <c r="CA699" s="37">
        <f t="shared" si="3641"/>
        <v>0</v>
      </c>
      <c r="CB699" s="37">
        <f t="shared" si="3641"/>
        <v>5528</v>
      </c>
      <c r="CC699" s="37">
        <f t="shared" si="3641"/>
        <v>0</v>
      </c>
    </row>
    <row r="700" spans="1:81" s="49" customFormat="1" ht="16.5" x14ac:dyDescent="0.25">
      <c r="A700" s="9" t="s">
        <v>229</v>
      </c>
      <c r="B700" s="2" t="s">
        <v>225</v>
      </c>
      <c r="C700" s="2" t="s">
        <v>14</v>
      </c>
      <c r="D700" s="2" t="s">
        <v>548</v>
      </c>
      <c r="E700" s="2"/>
      <c r="F700" s="37">
        <f>F701</f>
        <v>5722</v>
      </c>
      <c r="G700" s="37">
        <f t="shared" si="3623"/>
        <v>0</v>
      </c>
      <c r="H700" s="37">
        <f t="shared" si="3623"/>
        <v>5528</v>
      </c>
      <c r="I700" s="37">
        <f t="shared" si="3623"/>
        <v>0</v>
      </c>
      <c r="J700" s="37">
        <f>J701</f>
        <v>0</v>
      </c>
      <c r="K700" s="37">
        <f t="shared" si="3624"/>
        <v>0</v>
      </c>
      <c r="L700" s="37">
        <f t="shared" si="3624"/>
        <v>0</v>
      </c>
      <c r="M700" s="37">
        <f t="shared" si="3624"/>
        <v>0</v>
      </c>
      <c r="N700" s="37">
        <f>N701</f>
        <v>5722</v>
      </c>
      <c r="O700" s="37">
        <f t="shared" si="3625"/>
        <v>0</v>
      </c>
      <c r="P700" s="37">
        <f t="shared" si="3625"/>
        <v>5528</v>
      </c>
      <c r="Q700" s="37">
        <f t="shared" si="3625"/>
        <v>0</v>
      </c>
      <c r="R700" s="37">
        <f>R701</f>
        <v>0</v>
      </c>
      <c r="S700" s="37">
        <f t="shared" si="3626"/>
        <v>0</v>
      </c>
      <c r="T700" s="37">
        <f t="shared" si="3626"/>
        <v>0</v>
      </c>
      <c r="U700" s="37">
        <f t="shared" si="3626"/>
        <v>0</v>
      </c>
      <c r="V700" s="37">
        <f>V701</f>
        <v>5722</v>
      </c>
      <c r="W700" s="37">
        <f t="shared" si="3627"/>
        <v>0</v>
      </c>
      <c r="X700" s="37">
        <f t="shared" si="3627"/>
        <v>5528</v>
      </c>
      <c r="Y700" s="37">
        <f t="shared" si="3627"/>
        <v>0</v>
      </c>
      <c r="Z700" s="37">
        <f>Z701</f>
        <v>0</v>
      </c>
      <c r="AA700" s="37">
        <f t="shared" si="3628"/>
        <v>0</v>
      </c>
      <c r="AB700" s="37">
        <f t="shared" si="3628"/>
        <v>0</v>
      </c>
      <c r="AC700" s="37">
        <f t="shared" si="3628"/>
        <v>0</v>
      </c>
      <c r="AD700" s="37">
        <f>AD701</f>
        <v>5722</v>
      </c>
      <c r="AE700" s="37">
        <f t="shared" si="3629"/>
        <v>0</v>
      </c>
      <c r="AF700" s="37">
        <f t="shared" si="3629"/>
        <v>5528</v>
      </c>
      <c r="AG700" s="37">
        <f t="shared" si="3629"/>
        <v>0</v>
      </c>
      <c r="AH700" s="37">
        <f>AH701</f>
        <v>0</v>
      </c>
      <c r="AI700" s="37">
        <f t="shared" si="3630"/>
        <v>0</v>
      </c>
      <c r="AJ700" s="37">
        <f t="shared" si="3630"/>
        <v>0</v>
      </c>
      <c r="AK700" s="37">
        <f t="shared" si="3630"/>
        <v>0</v>
      </c>
      <c r="AL700" s="37">
        <f>AL701</f>
        <v>5722</v>
      </c>
      <c r="AM700" s="37">
        <f t="shared" si="3631"/>
        <v>0</v>
      </c>
      <c r="AN700" s="37">
        <f t="shared" si="3631"/>
        <v>5528</v>
      </c>
      <c r="AO700" s="37">
        <f t="shared" si="3631"/>
        <v>0</v>
      </c>
      <c r="AP700" s="37">
        <f>AP701</f>
        <v>0</v>
      </c>
      <c r="AQ700" s="37">
        <f t="shared" si="3632"/>
        <v>0</v>
      </c>
      <c r="AR700" s="37">
        <f t="shared" si="3632"/>
        <v>0</v>
      </c>
      <c r="AS700" s="37">
        <f t="shared" si="3632"/>
        <v>0</v>
      </c>
      <c r="AT700" s="37">
        <f>AT701</f>
        <v>5722</v>
      </c>
      <c r="AU700" s="37">
        <f t="shared" si="3633"/>
        <v>0</v>
      </c>
      <c r="AV700" s="37">
        <f t="shared" si="3633"/>
        <v>5528</v>
      </c>
      <c r="AW700" s="37">
        <f t="shared" si="3633"/>
        <v>0</v>
      </c>
      <c r="AX700" s="37">
        <f>AX701</f>
        <v>0</v>
      </c>
      <c r="AY700" s="37">
        <f t="shared" si="3634"/>
        <v>0</v>
      </c>
      <c r="AZ700" s="37">
        <f t="shared" si="3634"/>
        <v>0</v>
      </c>
      <c r="BA700" s="37">
        <f t="shared" si="3634"/>
        <v>0</v>
      </c>
      <c r="BB700" s="37">
        <f>BB701</f>
        <v>5722</v>
      </c>
      <c r="BC700" s="37">
        <f t="shared" si="3635"/>
        <v>0</v>
      </c>
      <c r="BD700" s="37">
        <f t="shared" si="3635"/>
        <v>5528</v>
      </c>
      <c r="BE700" s="37">
        <f t="shared" si="3635"/>
        <v>0</v>
      </c>
      <c r="BF700" s="37">
        <f>BF701</f>
        <v>0</v>
      </c>
      <c r="BG700" s="37">
        <f t="shared" si="3636"/>
        <v>0</v>
      </c>
      <c r="BH700" s="37">
        <f t="shared" si="3636"/>
        <v>0</v>
      </c>
      <c r="BI700" s="37">
        <f t="shared" si="3636"/>
        <v>0</v>
      </c>
      <c r="BJ700" s="37">
        <f>BJ701</f>
        <v>5722</v>
      </c>
      <c r="BK700" s="37">
        <f t="shared" si="3637"/>
        <v>0</v>
      </c>
      <c r="BL700" s="37">
        <f t="shared" si="3637"/>
        <v>5528</v>
      </c>
      <c r="BM700" s="37">
        <f t="shared" si="3637"/>
        <v>0</v>
      </c>
      <c r="BN700" s="37">
        <f>BN701</f>
        <v>0</v>
      </c>
      <c r="BO700" s="37">
        <f t="shared" si="3638"/>
        <v>0</v>
      </c>
      <c r="BP700" s="37">
        <f t="shared" si="3638"/>
        <v>0</v>
      </c>
      <c r="BQ700" s="37">
        <f t="shared" si="3638"/>
        <v>0</v>
      </c>
      <c r="BR700" s="37">
        <f>BR701</f>
        <v>5722</v>
      </c>
      <c r="BS700" s="37">
        <f t="shared" si="3639"/>
        <v>0</v>
      </c>
      <c r="BT700" s="37">
        <f t="shared" si="3639"/>
        <v>5528</v>
      </c>
      <c r="BU700" s="37">
        <f t="shared" si="3639"/>
        <v>0</v>
      </c>
      <c r="BV700" s="151">
        <f>BV701</f>
        <v>0</v>
      </c>
      <c r="BW700" s="151">
        <f t="shared" si="3640"/>
        <v>0</v>
      </c>
      <c r="BX700" s="151">
        <f t="shared" si="3640"/>
        <v>0</v>
      </c>
      <c r="BY700" s="151">
        <f t="shared" si="3640"/>
        <v>0</v>
      </c>
      <c r="BZ700" s="37">
        <f>BZ701</f>
        <v>5722</v>
      </c>
      <c r="CA700" s="37">
        <f t="shared" si="3641"/>
        <v>0</v>
      </c>
      <c r="CB700" s="37">
        <f t="shared" si="3641"/>
        <v>5528</v>
      </c>
      <c r="CC700" s="37">
        <f t="shared" si="3641"/>
        <v>0</v>
      </c>
    </row>
    <row r="701" spans="1:81" s="49" customFormat="1" ht="33" x14ac:dyDescent="0.25">
      <c r="A701" s="9" t="s">
        <v>32</v>
      </c>
      <c r="B701" s="2" t="s">
        <v>225</v>
      </c>
      <c r="C701" s="2" t="s">
        <v>14</v>
      </c>
      <c r="D701" s="2" t="s">
        <v>548</v>
      </c>
      <c r="E701" s="2" t="s">
        <v>475</v>
      </c>
      <c r="F701" s="37">
        <f>F702</f>
        <v>5722</v>
      </c>
      <c r="G701" s="37">
        <f t="shared" si="3623"/>
        <v>0</v>
      </c>
      <c r="H701" s="37">
        <f t="shared" si="3623"/>
        <v>5528</v>
      </c>
      <c r="I701" s="37">
        <f t="shared" si="3623"/>
        <v>0</v>
      </c>
      <c r="J701" s="37">
        <f>J702</f>
        <v>0</v>
      </c>
      <c r="K701" s="37">
        <f t="shared" si="3624"/>
        <v>0</v>
      </c>
      <c r="L701" s="37">
        <f t="shared" si="3624"/>
        <v>0</v>
      </c>
      <c r="M701" s="37">
        <f t="shared" si="3624"/>
        <v>0</v>
      </c>
      <c r="N701" s="37">
        <f>N702</f>
        <v>5722</v>
      </c>
      <c r="O701" s="37">
        <f t="shared" si="3625"/>
        <v>0</v>
      </c>
      <c r="P701" s="37">
        <f t="shared" si="3625"/>
        <v>5528</v>
      </c>
      <c r="Q701" s="37">
        <f t="shared" si="3625"/>
        <v>0</v>
      </c>
      <c r="R701" s="37">
        <f>R702</f>
        <v>0</v>
      </c>
      <c r="S701" s="37">
        <f t="shared" si="3626"/>
        <v>0</v>
      </c>
      <c r="T701" s="37">
        <f t="shared" si="3626"/>
        <v>0</v>
      </c>
      <c r="U701" s="37">
        <f t="shared" si="3626"/>
        <v>0</v>
      </c>
      <c r="V701" s="37">
        <f>V702</f>
        <v>5722</v>
      </c>
      <c r="W701" s="37">
        <f t="shared" si="3627"/>
        <v>0</v>
      </c>
      <c r="X701" s="37">
        <f t="shared" si="3627"/>
        <v>5528</v>
      </c>
      <c r="Y701" s="37">
        <f t="shared" si="3627"/>
        <v>0</v>
      </c>
      <c r="Z701" s="37">
        <f>Z702</f>
        <v>0</v>
      </c>
      <c r="AA701" s="37">
        <f t="shared" si="3628"/>
        <v>0</v>
      </c>
      <c r="AB701" s="37">
        <f t="shared" si="3628"/>
        <v>0</v>
      </c>
      <c r="AC701" s="37">
        <f t="shared" si="3628"/>
        <v>0</v>
      </c>
      <c r="AD701" s="37">
        <f>AD702</f>
        <v>5722</v>
      </c>
      <c r="AE701" s="37">
        <f t="shared" si="3629"/>
        <v>0</v>
      </c>
      <c r="AF701" s="37">
        <f t="shared" si="3629"/>
        <v>5528</v>
      </c>
      <c r="AG701" s="37">
        <f t="shared" si="3629"/>
        <v>0</v>
      </c>
      <c r="AH701" s="37">
        <f>AH702</f>
        <v>0</v>
      </c>
      <c r="AI701" s="37">
        <f t="shared" si="3630"/>
        <v>0</v>
      </c>
      <c r="AJ701" s="37">
        <f t="shared" si="3630"/>
        <v>0</v>
      </c>
      <c r="AK701" s="37">
        <f t="shared" si="3630"/>
        <v>0</v>
      </c>
      <c r="AL701" s="37">
        <f>AL702</f>
        <v>5722</v>
      </c>
      <c r="AM701" s="37">
        <f t="shared" si="3631"/>
        <v>0</v>
      </c>
      <c r="AN701" s="37">
        <f t="shared" si="3631"/>
        <v>5528</v>
      </c>
      <c r="AO701" s="37">
        <f t="shared" si="3631"/>
        <v>0</v>
      </c>
      <c r="AP701" s="37">
        <f>AP702</f>
        <v>0</v>
      </c>
      <c r="AQ701" s="37">
        <f t="shared" si="3632"/>
        <v>0</v>
      </c>
      <c r="AR701" s="37">
        <f t="shared" si="3632"/>
        <v>0</v>
      </c>
      <c r="AS701" s="37">
        <f t="shared" si="3632"/>
        <v>0</v>
      </c>
      <c r="AT701" s="37">
        <f>AT702</f>
        <v>5722</v>
      </c>
      <c r="AU701" s="37">
        <f t="shared" si="3633"/>
        <v>0</v>
      </c>
      <c r="AV701" s="37">
        <f t="shared" si="3633"/>
        <v>5528</v>
      </c>
      <c r="AW701" s="37">
        <f t="shared" si="3633"/>
        <v>0</v>
      </c>
      <c r="AX701" s="37">
        <f>AX702</f>
        <v>0</v>
      </c>
      <c r="AY701" s="37">
        <f t="shared" si="3634"/>
        <v>0</v>
      </c>
      <c r="AZ701" s="37">
        <f t="shared" si="3634"/>
        <v>0</v>
      </c>
      <c r="BA701" s="37">
        <f t="shared" si="3634"/>
        <v>0</v>
      </c>
      <c r="BB701" s="37">
        <f>BB702</f>
        <v>5722</v>
      </c>
      <c r="BC701" s="37">
        <f t="shared" si="3635"/>
        <v>0</v>
      </c>
      <c r="BD701" s="37">
        <f t="shared" si="3635"/>
        <v>5528</v>
      </c>
      <c r="BE701" s="37">
        <f t="shared" si="3635"/>
        <v>0</v>
      </c>
      <c r="BF701" s="37">
        <f>BF702</f>
        <v>0</v>
      </c>
      <c r="BG701" s="37">
        <f t="shared" si="3636"/>
        <v>0</v>
      </c>
      <c r="BH701" s="37">
        <f t="shared" si="3636"/>
        <v>0</v>
      </c>
      <c r="BI701" s="37">
        <f t="shared" si="3636"/>
        <v>0</v>
      </c>
      <c r="BJ701" s="37">
        <f>BJ702</f>
        <v>5722</v>
      </c>
      <c r="BK701" s="37">
        <f t="shared" si="3637"/>
        <v>0</v>
      </c>
      <c r="BL701" s="37">
        <f t="shared" si="3637"/>
        <v>5528</v>
      </c>
      <c r="BM701" s="37">
        <f t="shared" si="3637"/>
        <v>0</v>
      </c>
      <c r="BN701" s="37">
        <f>BN702</f>
        <v>0</v>
      </c>
      <c r="BO701" s="37">
        <f t="shared" si="3638"/>
        <v>0</v>
      </c>
      <c r="BP701" s="37">
        <f t="shared" si="3638"/>
        <v>0</v>
      </c>
      <c r="BQ701" s="37">
        <f t="shared" si="3638"/>
        <v>0</v>
      </c>
      <c r="BR701" s="37">
        <f>BR702</f>
        <v>5722</v>
      </c>
      <c r="BS701" s="37">
        <f t="shared" si="3639"/>
        <v>0</v>
      </c>
      <c r="BT701" s="37">
        <f t="shared" si="3639"/>
        <v>5528</v>
      </c>
      <c r="BU701" s="37">
        <f t="shared" si="3639"/>
        <v>0</v>
      </c>
      <c r="BV701" s="151">
        <f>BV702</f>
        <v>0</v>
      </c>
      <c r="BW701" s="151">
        <f t="shared" si="3640"/>
        <v>0</v>
      </c>
      <c r="BX701" s="151">
        <f t="shared" si="3640"/>
        <v>0</v>
      </c>
      <c r="BY701" s="151">
        <f t="shared" si="3640"/>
        <v>0</v>
      </c>
      <c r="BZ701" s="37">
        <f>BZ702</f>
        <v>5722</v>
      </c>
      <c r="CA701" s="37">
        <f t="shared" si="3641"/>
        <v>0</v>
      </c>
      <c r="CB701" s="37">
        <f t="shared" si="3641"/>
        <v>5528</v>
      </c>
      <c r="CC701" s="37">
        <f t="shared" si="3641"/>
        <v>0</v>
      </c>
    </row>
    <row r="702" spans="1:81" s="49" customFormat="1" ht="58.15" customHeight="1" x14ac:dyDescent="0.25">
      <c r="A702" s="9" t="s">
        <v>33</v>
      </c>
      <c r="B702" s="2" t="s">
        <v>225</v>
      </c>
      <c r="C702" s="2" t="s">
        <v>14</v>
      </c>
      <c r="D702" s="2" t="s">
        <v>548</v>
      </c>
      <c r="E702" s="2" t="s">
        <v>476</v>
      </c>
      <c r="F702" s="37">
        <v>5722</v>
      </c>
      <c r="G702" s="37"/>
      <c r="H702" s="37">
        <v>5528</v>
      </c>
      <c r="I702" s="38"/>
      <c r="J702" s="37"/>
      <c r="K702" s="37"/>
      <c r="L702" s="37"/>
      <c r="M702" s="38"/>
      <c r="N702" s="37">
        <f>F702+J702</f>
        <v>5722</v>
      </c>
      <c r="O702" s="37">
        <f>G702+K702</f>
        <v>0</v>
      </c>
      <c r="P702" s="37">
        <f>H702+L702</f>
        <v>5528</v>
      </c>
      <c r="Q702" s="37">
        <f>I702+M702</f>
        <v>0</v>
      </c>
      <c r="R702" s="37"/>
      <c r="S702" s="37"/>
      <c r="T702" s="37"/>
      <c r="U702" s="38"/>
      <c r="V702" s="37">
        <f t="shared" ref="V702" si="3642">N702+R702+S702</f>
        <v>5722</v>
      </c>
      <c r="W702" s="37">
        <f t="shared" ref="W702" si="3643">O702+S702</f>
        <v>0</v>
      </c>
      <c r="X702" s="37">
        <f t="shared" ref="X702" si="3644">P702+T702+U702</f>
        <v>5528</v>
      </c>
      <c r="Y702" s="37">
        <f t="shared" ref="Y702" si="3645">Q702+U702</f>
        <v>0</v>
      </c>
      <c r="Z702" s="37"/>
      <c r="AA702" s="37"/>
      <c r="AB702" s="37"/>
      <c r="AC702" s="38"/>
      <c r="AD702" s="37">
        <f t="shared" ref="AD702" si="3646">V702+Z702+AA702</f>
        <v>5722</v>
      </c>
      <c r="AE702" s="37">
        <f t="shared" ref="AE702" si="3647">W702+AA702</f>
        <v>0</v>
      </c>
      <c r="AF702" s="37">
        <f t="shared" ref="AF702" si="3648">X702+AB702+AC702</f>
        <v>5528</v>
      </c>
      <c r="AG702" s="37">
        <f t="shared" ref="AG702" si="3649">Y702+AC702</f>
        <v>0</v>
      </c>
      <c r="AH702" s="37"/>
      <c r="AI702" s="37"/>
      <c r="AJ702" s="37"/>
      <c r="AK702" s="38"/>
      <c r="AL702" s="37">
        <f t="shared" ref="AL702" si="3650">AD702+AH702+AI702</f>
        <v>5722</v>
      </c>
      <c r="AM702" s="37">
        <f t="shared" ref="AM702" si="3651">AE702+AI702</f>
        <v>0</v>
      </c>
      <c r="AN702" s="37">
        <f t="shared" ref="AN702" si="3652">AF702+AJ702+AK702</f>
        <v>5528</v>
      </c>
      <c r="AO702" s="37">
        <f t="shared" ref="AO702" si="3653">AG702+AK702</f>
        <v>0</v>
      </c>
      <c r="AP702" s="37"/>
      <c r="AQ702" s="37"/>
      <c r="AR702" s="37"/>
      <c r="AS702" s="38"/>
      <c r="AT702" s="37">
        <f t="shared" ref="AT702" si="3654">AL702+AP702+AQ702</f>
        <v>5722</v>
      </c>
      <c r="AU702" s="37">
        <f t="shared" ref="AU702" si="3655">AM702+AQ702</f>
        <v>0</v>
      </c>
      <c r="AV702" s="37">
        <f t="shared" ref="AV702" si="3656">AN702+AR702+AS702</f>
        <v>5528</v>
      </c>
      <c r="AW702" s="37">
        <f t="shared" ref="AW702" si="3657">AO702+AS702</f>
        <v>0</v>
      </c>
      <c r="AX702" s="37"/>
      <c r="AY702" s="37"/>
      <c r="AZ702" s="37"/>
      <c r="BA702" s="38"/>
      <c r="BB702" s="37">
        <f t="shared" ref="BB702" si="3658">AT702+AX702+AY702</f>
        <v>5722</v>
      </c>
      <c r="BC702" s="37">
        <f t="shared" ref="BC702" si="3659">AU702+AY702</f>
        <v>0</v>
      </c>
      <c r="BD702" s="37">
        <f t="shared" ref="BD702" si="3660">AV702+AZ702+BA702</f>
        <v>5528</v>
      </c>
      <c r="BE702" s="37">
        <f t="shared" ref="BE702" si="3661">AW702+BA702</f>
        <v>0</v>
      </c>
      <c r="BF702" s="37"/>
      <c r="BG702" s="37"/>
      <c r="BH702" s="37"/>
      <c r="BI702" s="38"/>
      <c r="BJ702" s="37">
        <f t="shared" ref="BJ702" si="3662">BB702+BF702+BG702</f>
        <v>5722</v>
      </c>
      <c r="BK702" s="37">
        <f t="shared" ref="BK702" si="3663">BC702+BG702</f>
        <v>0</v>
      </c>
      <c r="BL702" s="37">
        <f t="shared" ref="BL702" si="3664">BD702+BH702+BI702</f>
        <v>5528</v>
      </c>
      <c r="BM702" s="37">
        <f t="shared" ref="BM702" si="3665">BE702+BI702</f>
        <v>0</v>
      </c>
      <c r="BN702" s="37">
        <f>-5528+5528</f>
        <v>0</v>
      </c>
      <c r="BO702" s="37"/>
      <c r="BP702" s="37">
        <f>-5528+5528</f>
        <v>0</v>
      </c>
      <c r="BQ702" s="38"/>
      <c r="BR702" s="37">
        <f t="shared" ref="BR702" si="3666">BJ702+BN702+BO702</f>
        <v>5722</v>
      </c>
      <c r="BS702" s="37">
        <f t="shared" ref="BS702" si="3667">BK702+BO702</f>
        <v>0</v>
      </c>
      <c r="BT702" s="37">
        <f t="shared" ref="BT702" si="3668">BL702+BP702+BQ702</f>
        <v>5528</v>
      </c>
      <c r="BU702" s="37">
        <f t="shared" ref="BU702" si="3669">BM702+BQ702</f>
        <v>0</v>
      </c>
      <c r="BV702" s="151">
        <f>-5528+5528</f>
        <v>0</v>
      </c>
      <c r="BW702" s="151"/>
      <c r="BX702" s="151">
        <f>-5528+5528</f>
        <v>0</v>
      </c>
      <c r="BY702" s="152"/>
      <c r="BZ702" s="37">
        <f t="shared" ref="BZ702" si="3670">BR702+BV702+BW702</f>
        <v>5722</v>
      </c>
      <c r="CA702" s="37">
        <f t="shared" ref="CA702" si="3671">BS702+BW702</f>
        <v>0</v>
      </c>
      <c r="CB702" s="37">
        <f t="shared" ref="CB702" si="3672">BT702+BX702+BY702</f>
        <v>5528</v>
      </c>
      <c r="CC702" s="37">
        <f t="shared" ref="CC702" si="3673">BU702+BY702</f>
        <v>0</v>
      </c>
    </row>
    <row r="703" spans="1:81" s="49" customFormat="1" ht="49.5" hidden="1" x14ac:dyDescent="0.25">
      <c r="A703" s="9" t="s">
        <v>246</v>
      </c>
      <c r="B703" s="2" t="s">
        <v>225</v>
      </c>
      <c r="C703" s="2" t="s">
        <v>14</v>
      </c>
      <c r="D703" s="2" t="s">
        <v>247</v>
      </c>
      <c r="E703" s="2"/>
      <c r="F703" s="37">
        <f t="shared" ref="F703:I705" si="3674">F704</f>
        <v>0</v>
      </c>
      <c r="G703" s="37">
        <f t="shared" si="3674"/>
        <v>0</v>
      </c>
      <c r="H703" s="37">
        <f t="shared" si="3674"/>
        <v>0</v>
      </c>
      <c r="I703" s="38">
        <f t="shared" si="3674"/>
        <v>0</v>
      </c>
      <c r="J703" s="37">
        <f t="shared" ref="J703:Z705" si="3675">J704</f>
        <v>0</v>
      </c>
      <c r="K703" s="37">
        <f t="shared" si="3675"/>
        <v>0</v>
      </c>
      <c r="L703" s="37">
        <f t="shared" si="3675"/>
        <v>0</v>
      </c>
      <c r="M703" s="38">
        <f t="shared" si="3675"/>
        <v>0</v>
      </c>
      <c r="N703" s="37">
        <f t="shared" si="3675"/>
        <v>0</v>
      </c>
      <c r="O703" s="37">
        <f t="shared" si="3675"/>
        <v>0</v>
      </c>
      <c r="P703" s="37">
        <f t="shared" si="3675"/>
        <v>0</v>
      </c>
      <c r="Q703" s="38">
        <f t="shared" si="3675"/>
        <v>0</v>
      </c>
      <c r="R703" s="37">
        <f t="shared" si="3675"/>
        <v>0</v>
      </c>
      <c r="S703" s="37">
        <f t="shared" si="3675"/>
        <v>0</v>
      </c>
      <c r="T703" s="37">
        <f t="shared" si="3675"/>
        <v>0</v>
      </c>
      <c r="U703" s="38">
        <f t="shared" si="3675"/>
        <v>0</v>
      </c>
      <c r="V703" s="37">
        <f t="shared" si="3675"/>
        <v>0</v>
      </c>
      <c r="W703" s="37">
        <f t="shared" si="3675"/>
        <v>0</v>
      </c>
      <c r="X703" s="37">
        <f t="shared" si="3675"/>
        <v>0</v>
      </c>
      <c r="Y703" s="38">
        <f t="shared" si="3675"/>
        <v>0</v>
      </c>
      <c r="Z703" s="37">
        <f t="shared" si="3675"/>
        <v>0</v>
      </c>
      <c r="AA703" s="37">
        <f t="shared" ref="Z703:AP705" si="3676">AA704</f>
        <v>0</v>
      </c>
      <c r="AB703" s="37">
        <f t="shared" si="3676"/>
        <v>0</v>
      </c>
      <c r="AC703" s="38">
        <f t="shared" si="3676"/>
        <v>0</v>
      </c>
      <c r="AD703" s="37">
        <f t="shared" si="3676"/>
        <v>0</v>
      </c>
      <c r="AE703" s="37">
        <f t="shared" si="3676"/>
        <v>0</v>
      </c>
      <c r="AF703" s="37">
        <f t="shared" si="3676"/>
        <v>0</v>
      </c>
      <c r="AG703" s="38">
        <f t="shared" si="3676"/>
        <v>0</v>
      </c>
      <c r="AH703" s="37">
        <f t="shared" si="3676"/>
        <v>0</v>
      </c>
      <c r="AI703" s="37">
        <f t="shared" si="3676"/>
        <v>0</v>
      </c>
      <c r="AJ703" s="37">
        <f t="shared" si="3676"/>
        <v>0</v>
      </c>
      <c r="AK703" s="38">
        <f t="shared" si="3676"/>
        <v>0</v>
      </c>
      <c r="AL703" s="37">
        <f t="shared" si="3676"/>
        <v>0</v>
      </c>
      <c r="AM703" s="37">
        <f t="shared" si="3676"/>
        <v>0</v>
      </c>
      <c r="AN703" s="37">
        <f t="shared" si="3676"/>
        <v>0</v>
      </c>
      <c r="AO703" s="38">
        <f t="shared" si="3676"/>
        <v>0</v>
      </c>
      <c r="AP703" s="37">
        <f t="shared" si="3676"/>
        <v>0</v>
      </c>
      <c r="AQ703" s="37">
        <f t="shared" ref="AP703:BF705" si="3677">AQ704</f>
        <v>0</v>
      </c>
      <c r="AR703" s="37">
        <f t="shared" si="3677"/>
        <v>0</v>
      </c>
      <c r="AS703" s="38">
        <f t="shared" si="3677"/>
        <v>0</v>
      </c>
      <c r="AT703" s="37">
        <f t="shared" si="3677"/>
        <v>0</v>
      </c>
      <c r="AU703" s="37">
        <f t="shared" si="3677"/>
        <v>0</v>
      </c>
      <c r="AV703" s="37">
        <f t="shared" si="3677"/>
        <v>0</v>
      </c>
      <c r="AW703" s="38">
        <f t="shared" si="3677"/>
        <v>0</v>
      </c>
      <c r="AX703" s="37">
        <f t="shared" si="3677"/>
        <v>0</v>
      </c>
      <c r="AY703" s="37">
        <f t="shared" si="3677"/>
        <v>0</v>
      </c>
      <c r="AZ703" s="37">
        <f t="shared" si="3677"/>
        <v>0</v>
      </c>
      <c r="BA703" s="38">
        <f t="shared" si="3677"/>
        <v>0</v>
      </c>
      <c r="BB703" s="37">
        <f t="shared" si="3677"/>
        <v>0</v>
      </c>
      <c r="BC703" s="37">
        <f t="shared" si="3677"/>
        <v>0</v>
      </c>
      <c r="BD703" s="37">
        <f t="shared" si="3677"/>
        <v>0</v>
      </c>
      <c r="BE703" s="38">
        <f t="shared" si="3677"/>
        <v>0</v>
      </c>
      <c r="BF703" s="37">
        <f t="shared" si="3677"/>
        <v>0</v>
      </c>
      <c r="BG703" s="37">
        <f t="shared" ref="BF703:BV705" si="3678">BG704</f>
        <v>0</v>
      </c>
      <c r="BH703" s="37">
        <f t="shared" si="3678"/>
        <v>0</v>
      </c>
      <c r="BI703" s="38">
        <f t="shared" si="3678"/>
        <v>0</v>
      </c>
      <c r="BJ703" s="37">
        <f t="shared" si="3678"/>
        <v>0</v>
      </c>
      <c r="BK703" s="37">
        <f t="shared" si="3678"/>
        <v>0</v>
      </c>
      <c r="BL703" s="37">
        <f t="shared" si="3678"/>
        <v>0</v>
      </c>
      <c r="BM703" s="38">
        <f t="shared" si="3678"/>
        <v>0</v>
      </c>
      <c r="BN703" s="37">
        <f t="shared" si="3678"/>
        <v>0</v>
      </c>
      <c r="BO703" s="37">
        <f t="shared" si="3678"/>
        <v>0</v>
      </c>
      <c r="BP703" s="37">
        <f t="shared" si="3678"/>
        <v>0</v>
      </c>
      <c r="BQ703" s="38">
        <f t="shared" si="3678"/>
        <v>0</v>
      </c>
      <c r="BR703" s="37">
        <f t="shared" si="3678"/>
        <v>0</v>
      </c>
      <c r="BS703" s="37">
        <f t="shared" si="3678"/>
        <v>0</v>
      </c>
      <c r="BT703" s="37">
        <f t="shared" si="3678"/>
        <v>0</v>
      </c>
      <c r="BU703" s="38">
        <f t="shared" si="3678"/>
        <v>0</v>
      </c>
      <c r="BV703" s="151">
        <f t="shared" si="3678"/>
        <v>0</v>
      </c>
      <c r="BW703" s="151">
        <f t="shared" ref="BV703:CC705" si="3679">BW704</f>
        <v>0</v>
      </c>
      <c r="BX703" s="151">
        <f t="shared" si="3679"/>
        <v>0</v>
      </c>
      <c r="BY703" s="152">
        <f t="shared" si="3679"/>
        <v>0</v>
      </c>
      <c r="BZ703" s="37">
        <f t="shared" si="3679"/>
        <v>0</v>
      </c>
      <c r="CA703" s="37">
        <f t="shared" si="3679"/>
        <v>0</v>
      </c>
      <c r="CB703" s="37">
        <f t="shared" si="3679"/>
        <v>0</v>
      </c>
      <c r="CC703" s="38">
        <f t="shared" si="3679"/>
        <v>0</v>
      </c>
    </row>
    <row r="704" spans="1:81" s="49" customFormat="1" ht="49.5" hidden="1" x14ac:dyDescent="0.25">
      <c r="A704" s="9" t="s">
        <v>627</v>
      </c>
      <c r="B704" s="2" t="s">
        <v>225</v>
      </c>
      <c r="C704" s="2" t="s">
        <v>14</v>
      </c>
      <c r="D704" s="2" t="s">
        <v>628</v>
      </c>
      <c r="E704" s="2"/>
      <c r="F704" s="37">
        <f t="shared" si="3674"/>
        <v>0</v>
      </c>
      <c r="G704" s="37">
        <f t="shared" si="3674"/>
        <v>0</v>
      </c>
      <c r="H704" s="37">
        <f t="shared" si="3674"/>
        <v>0</v>
      </c>
      <c r="I704" s="38">
        <f t="shared" si="3674"/>
        <v>0</v>
      </c>
      <c r="J704" s="37">
        <f t="shared" si="3675"/>
        <v>0</v>
      </c>
      <c r="K704" s="37">
        <f t="shared" si="3675"/>
        <v>0</v>
      </c>
      <c r="L704" s="37">
        <f t="shared" si="3675"/>
        <v>0</v>
      </c>
      <c r="M704" s="38">
        <f t="shared" si="3675"/>
        <v>0</v>
      </c>
      <c r="N704" s="37">
        <f t="shared" si="3675"/>
        <v>0</v>
      </c>
      <c r="O704" s="37">
        <f t="shared" si="3675"/>
        <v>0</v>
      </c>
      <c r="P704" s="37">
        <f t="shared" si="3675"/>
        <v>0</v>
      </c>
      <c r="Q704" s="38">
        <f t="shared" si="3675"/>
        <v>0</v>
      </c>
      <c r="R704" s="37">
        <f t="shared" si="3675"/>
        <v>0</v>
      </c>
      <c r="S704" s="37">
        <f t="shared" si="3675"/>
        <v>0</v>
      </c>
      <c r="T704" s="37">
        <f t="shared" si="3675"/>
        <v>0</v>
      </c>
      <c r="U704" s="38">
        <f t="shared" si="3675"/>
        <v>0</v>
      </c>
      <c r="V704" s="37">
        <f t="shared" si="3675"/>
        <v>0</v>
      </c>
      <c r="W704" s="37">
        <f t="shared" si="3675"/>
        <v>0</v>
      </c>
      <c r="X704" s="37">
        <f t="shared" si="3675"/>
        <v>0</v>
      </c>
      <c r="Y704" s="38">
        <f t="shared" si="3675"/>
        <v>0</v>
      </c>
      <c r="Z704" s="37">
        <f t="shared" si="3676"/>
        <v>0</v>
      </c>
      <c r="AA704" s="37">
        <f t="shared" si="3676"/>
        <v>0</v>
      </c>
      <c r="AB704" s="37">
        <f t="shared" si="3676"/>
        <v>0</v>
      </c>
      <c r="AC704" s="38">
        <f t="shared" si="3676"/>
        <v>0</v>
      </c>
      <c r="AD704" s="37">
        <f t="shared" si="3676"/>
        <v>0</v>
      </c>
      <c r="AE704" s="37">
        <f t="shared" si="3676"/>
        <v>0</v>
      </c>
      <c r="AF704" s="37">
        <f t="shared" si="3676"/>
        <v>0</v>
      </c>
      <c r="AG704" s="38">
        <f t="shared" si="3676"/>
        <v>0</v>
      </c>
      <c r="AH704" s="37">
        <f t="shared" si="3676"/>
        <v>0</v>
      </c>
      <c r="AI704" s="37">
        <f t="shared" si="3676"/>
        <v>0</v>
      </c>
      <c r="AJ704" s="37">
        <f t="shared" si="3676"/>
        <v>0</v>
      </c>
      <c r="AK704" s="38">
        <f t="shared" si="3676"/>
        <v>0</v>
      </c>
      <c r="AL704" s="37">
        <f t="shared" si="3676"/>
        <v>0</v>
      </c>
      <c r="AM704" s="37">
        <f t="shared" si="3676"/>
        <v>0</v>
      </c>
      <c r="AN704" s="37">
        <f t="shared" si="3676"/>
        <v>0</v>
      </c>
      <c r="AO704" s="38">
        <f t="shared" si="3676"/>
        <v>0</v>
      </c>
      <c r="AP704" s="37">
        <f t="shared" si="3677"/>
        <v>0</v>
      </c>
      <c r="AQ704" s="37">
        <f t="shared" si="3677"/>
        <v>0</v>
      </c>
      <c r="AR704" s="37">
        <f t="shared" si="3677"/>
        <v>0</v>
      </c>
      <c r="AS704" s="38">
        <f t="shared" si="3677"/>
        <v>0</v>
      </c>
      <c r="AT704" s="37">
        <f t="shared" si="3677"/>
        <v>0</v>
      </c>
      <c r="AU704" s="37">
        <f t="shared" si="3677"/>
        <v>0</v>
      </c>
      <c r="AV704" s="37">
        <f t="shared" si="3677"/>
        <v>0</v>
      </c>
      <c r="AW704" s="38">
        <f t="shared" si="3677"/>
        <v>0</v>
      </c>
      <c r="AX704" s="37">
        <f t="shared" si="3677"/>
        <v>0</v>
      </c>
      <c r="AY704" s="37">
        <f t="shared" si="3677"/>
        <v>0</v>
      </c>
      <c r="AZ704" s="37">
        <f t="shared" si="3677"/>
        <v>0</v>
      </c>
      <c r="BA704" s="38">
        <f t="shared" si="3677"/>
        <v>0</v>
      </c>
      <c r="BB704" s="37">
        <f t="shared" si="3677"/>
        <v>0</v>
      </c>
      <c r="BC704" s="37">
        <f t="shared" si="3677"/>
        <v>0</v>
      </c>
      <c r="BD704" s="37">
        <f t="shared" si="3677"/>
        <v>0</v>
      </c>
      <c r="BE704" s="38">
        <f t="shared" si="3677"/>
        <v>0</v>
      </c>
      <c r="BF704" s="37">
        <f t="shared" si="3678"/>
        <v>0</v>
      </c>
      <c r="BG704" s="37">
        <f t="shared" si="3678"/>
        <v>0</v>
      </c>
      <c r="BH704" s="37">
        <f t="shared" si="3678"/>
        <v>0</v>
      </c>
      <c r="BI704" s="38">
        <f t="shared" si="3678"/>
        <v>0</v>
      </c>
      <c r="BJ704" s="37">
        <f t="shared" si="3678"/>
        <v>0</v>
      </c>
      <c r="BK704" s="37">
        <f t="shared" si="3678"/>
        <v>0</v>
      </c>
      <c r="BL704" s="37">
        <f t="shared" si="3678"/>
        <v>0</v>
      </c>
      <c r="BM704" s="38">
        <f t="shared" si="3678"/>
        <v>0</v>
      </c>
      <c r="BN704" s="37">
        <f t="shared" si="3678"/>
        <v>0</v>
      </c>
      <c r="BO704" s="37">
        <f t="shared" si="3678"/>
        <v>0</v>
      </c>
      <c r="BP704" s="37">
        <f t="shared" si="3678"/>
        <v>0</v>
      </c>
      <c r="BQ704" s="38">
        <f t="shared" si="3678"/>
        <v>0</v>
      </c>
      <c r="BR704" s="37">
        <f t="shared" si="3678"/>
        <v>0</v>
      </c>
      <c r="BS704" s="37">
        <f t="shared" si="3678"/>
        <v>0</v>
      </c>
      <c r="BT704" s="37">
        <f t="shared" si="3678"/>
        <v>0</v>
      </c>
      <c r="BU704" s="38">
        <f t="shared" si="3678"/>
        <v>0</v>
      </c>
      <c r="BV704" s="151">
        <f t="shared" si="3679"/>
        <v>0</v>
      </c>
      <c r="BW704" s="151">
        <f t="shared" si="3679"/>
        <v>0</v>
      </c>
      <c r="BX704" s="151">
        <f t="shared" si="3679"/>
        <v>0</v>
      </c>
      <c r="BY704" s="152">
        <f t="shared" si="3679"/>
        <v>0</v>
      </c>
      <c r="BZ704" s="37">
        <f t="shared" si="3679"/>
        <v>0</v>
      </c>
      <c r="CA704" s="37">
        <f t="shared" si="3679"/>
        <v>0</v>
      </c>
      <c r="CB704" s="37">
        <f t="shared" si="3679"/>
        <v>0</v>
      </c>
      <c r="CC704" s="38">
        <f t="shared" si="3679"/>
        <v>0</v>
      </c>
    </row>
    <row r="705" spans="1:81" s="49" customFormat="1" ht="16.5" hidden="1" x14ac:dyDescent="0.25">
      <c r="A705" s="9" t="s">
        <v>36</v>
      </c>
      <c r="B705" s="2" t="s">
        <v>225</v>
      </c>
      <c r="C705" s="2" t="s">
        <v>14</v>
      </c>
      <c r="D705" s="2" t="s">
        <v>628</v>
      </c>
      <c r="E705" s="2" t="s">
        <v>482</v>
      </c>
      <c r="F705" s="37">
        <f t="shared" si="3674"/>
        <v>0</v>
      </c>
      <c r="G705" s="37">
        <f t="shared" si="3674"/>
        <v>0</v>
      </c>
      <c r="H705" s="37">
        <f t="shared" si="3674"/>
        <v>0</v>
      </c>
      <c r="I705" s="38">
        <f t="shared" si="3674"/>
        <v>0</v>
      </c>
      <c r="J705" s="37">
        <f t="shared" si="3675"/>
        <v>0</v>
      </c>
      <c r="K705" s="37">
        <f t="shared" si="3675"/>
        <v>0</v>
      </c>
      <c r="L705" s="37">
        <f t="shared" si="3675"/>
        <v>0</v>
      </c>
      <c r="M705" s="38">
        <f t="shared" si="3675"/>
        <v>0</v>
      </c>
      <c r="N705" s="37">
        <f t="shared" si="3675"/>
        <v>0</v>
      </c>
      <c r="O705" s="37">
        <f t="shared" si="3675"/>
        <v>0</v>
      </c>
      <c r="P705" s="37">
        <f t="shared" si="3675"/>
        <v>0</v>
      </c>
      <c r="Q705" s="38">
        <f t="shared" si="3675"/>
        <v>0</v>
      </c>
      <c r="R705" s="37">
        <f t="shared" si="3675"/>
        <v>0</v>
      </c>
      <c r="S705" s="37">
        <f t="shared" si="3675"/>
        <v>0</v>
      </c>
      <c r="T705" s="37">
        <f t="shared" si="3675"/>
        <v>0</v>
      </c>
      <c r="U705" s="38">
        <f t="shared" si="3675"/>
        <v>0</v>
      </c>
      <c r="V705" s="37">
        <f t="shared" si="3675"/>
        <v>0</v>
      </c>
      <c r="W705" s="37">
        <f t="shared" si="3675"/>
        <v>0</v>
      </c>
      <c r="X705" s="37">
        <f t="shared" si="3675"/>
        <v>0</v>
      </c>
      <c r="Y705" s="38">
        <f t="shared" si="3675"/>
        <v>0</v>
      </c>
      <c r="Z705" s="37">
        <f t="shared" si="3676"/>
        <v>0</v>
      </c>
      <c r="AA705" s="37">
        <f t="shared" si="3676"/>
        <v>0</v>
      </c>
      <c r="AB705" s="37">
        <f t="shared" si="3676"/>
        <v>0</v>
      </c>
      <c r="AC705" s="38">
        <f t="shared" si="3676"/>
        <v>0</v>
      </c>
      <c r="AD705" s="37">
        <f t="shared" si="3676"/>
        <v>0</v>
      </c>
      <c r="AE705" s="37">
        <f t="shared" si="3676"/>
        <v>0</v>
      </c>
      <c r="AF705" s="37">
        <f t="shared" si="3676"/>
        <v>0</v>
      </c>
      <c r="AG705" s="38">
        <f t="shared" si="3676"/>
        <v>0</v>
      </c>
      <c r="AH705" s="37">
        <f t="shared" si="3676"/>
        <v>0</v>
      </c>
      <c r="AI705" s="37">
        <f t="shared" si="3676"/>
        <v>0</v>
      </c>
      <c r="AJ705" s="37">
        <f t="shared" si="3676"/>
        <v>0</v>
      </c>
      <c r="AK705" s="38">
        <f t="shared" si="3676"/>
        <v>0</v>
      </c>
      <c r="AL705" s="37">
        <f t="shared" si="3676"/>
        <v>0</v>
      </c>
      <c r="AM705" s="37">
        <f t="shared" si="3676"/>
        <v>0</v>
      </c>
      <c r="AN705" s="37">
        <f t="shared" si="3676"/>
        <v>0</v>
      </c>
      <c r="AO705" s="38">
        <f t="shared" si="3676"/>
        <v>0</v>
      </c>
      <c r="AP705" s="37">
        <f t="shared" si="3677"/>
        <v>0</v>
      </c>
      <c r="AQ705" s="37">
        <f t="shared" si="3677"/>
        <v>0</v>
      </c>
      <c r="AR705" s="37">
        <f t="shared" si="3677"/>
        <v>0</v>
      </c>
      <c r="AS705" s="38">
        <f t="shared" si="3677"/>
        <v>0</v>
      </c>
      <c r="AT705" s="37">
        <f t="shared" si="3677"/>
        <v>0</v>
      </c>
      <c r="AU705" s="37">
        <f t="shared" si="3677"/>
        <v>0</v>
      </c>
      <c r="AV705" s="37">
        <f t="shared" si="3677"/>
        <v>0</v>
      </c>
      <c r="AW705" s="38">
        <f t="shared" si="3677"/>
        <v>0</v>
      </c>
      <c r="AX705" s="37">
        <f t="shared" si="3677"/>
        <v>0</v>
      </c>
      <c r="AY705" s="37">
        <f t="shared" si="3677"/>
        <v>0</v>
      </c>
      <c r="AZ705" s="37">
        <f t="shared" si="3677"/>
        <v>0</v>
      </c>
      <c r="BA705" s="38">
        <f t="shared" si="3677"/>
        <v>0</v>
      </c>
      <c r="BB705" s="37">
        <f t="shared" si="3677"/>
        <v>0</v>
      </c>
      <c r="BC705" s="37">
        <f t="shared" si="3677"/>
        <v>0</v>
      </c>
      <c r="BD705" s="37">
        <f t="shared" si="3677"/>
        <v>0</v>
      </c>
      <c r="BE705" s="38">
        <f t="shared" si="3677"/>
        <v>0</v>
      </c>
      <c r="BF705" s="37">
        <f t="shared" si="3678"/>
        <v>0</v>
      </c>
      <c r="BG705" s="37">
        <f t="shared" si="3678"/>
        <v>0</v>
      </c>
      <c r="BH705" s="37">
        <f t="shared" si="3678"/>
        <v>0</v>
      </c>
      <c r="BI705" s="38">
        <f t="shared" si="3678"/>
        <v>0</v>
      </c>
      <c r="BJ705" s="37">
        <f t="shared" si="3678"/>
        <v>0</v>
      </c>
      <c r="BK705" s="37">
        <f t="shared" si="3678"/>
        <v>0</v>
      </c>
      <c r="BL705" s="37">
        <f t="shared" si="3678"/>
        <v>0</v>
      </c>
      <c r="BM705" s="38">
        <f t="shared" si="3678"/>
        <v>0</v>
      </c>
      <c r="BN705" s="37">
        <f t="shared" si="3678"/>
        <v>0</v>
      </c>
      <c r="BO705" s="37">
        <f t="shared" si="3678"/>
        <v>0</v>
      </c>
      <c r="BP705" s="37">
        <f t="shared" si="3678"/>
        <v>0</v>
      </c>
      <c r="BQ705" s="38">
        <f t="shared" si="3678"/>
        <v>0</v>
      </c>
      <c r="BR705" s="37">
        <f t="shared" si="3678"/>
        <v>0</v>
      </c>
      <c r="BS705" s="37">
        <f t="shared" si="3678"/>
        <v>0</v>
      </c>
      <c r="BT705" s="37">
        <f t="shared" si="3678"/>
        <v>0</v>
      </c>
      <c r="BU705" s="38">
        <f t="shared" si="3678"/>
        <v>0</v>
      </c>
      <c r="BV705" s="151">
        <f t="shared" si="3679"/>
        <v>0</v>
      </c>
      <c r="BW705" s="151">
        <f t="shared" si="3679"/>
        <v>0</v>
      </c>
      <c r="BX705" s="151">
        <f t="shared" si="3679"/>
        <v>0</v>
      </c>
      <c r="BY705" s="152">
        <f t="shared" si="3679"/>
        <v>0</v>
      </c>
      <c r="BZ705" s="37">
        <f t="shared" si="3679"/>
        <v>0</v>
      </c>
      <c r="CA705" s="37">
        <f t="shared" si="3679"/>
        <v>0</v>
      </c>
      <c r="CB705" s="37">
        <f t="shared" si="3679"/>
        <v>0</v>
      </c>
      <c r="CC705" s="38">
        <f t="shared" si="3679"/>
        <v>0</v>
      </c>
    </row>
    <row r="706" spans="1:81" s="49" customFormat="1" ht="66" hidden="1" x14ac:dyDescent="0.25">
      <c r="A706" s="9" t="s">
        <v>177</v>
      </c>
      <c r="B706" s="2" t="s">
        <v>225</v>
      </c>
      <c r="C706" s="2" t="s">
        <v>14</v>
      </c>
      <c r="D706" s="2" t="s">
        <v>628</v>
      </c>
      <c r="E706" s="2" t="s">
        <v>596</v>
      </c>
      <c r="F706" s="37"/>
      <c r="G706" s="37"/>
      <c r="H706" s="37"/>
      <c r="I706" s="38"/>
      <c r="J706" s="37"/>
      <c r="K706" s="37"/>
      <c r="L706" s="37"/>
      <c r="M706" s="38"/>
      <c r="N706" s="37">
        <f>F706+J706</f>
        <v>0</v>
      </c>
      <c r="O706" s="37">
        <f>G706+K706</f>
        <v>0</v>
      </c>
      <c r="P706" s="37">
        <f>H706+L706</f>
        <v>0</v>
      </c>
      <c r="Q706" s="37">
        <f>I706+M706</f>
        <v>0</v>
      </c>
      <c r="R706" s="37"/>
      <c r="S706" s="37"/>
      <c r="T706" s="37"/>
      <c r="U706" s="38"/>
      <c r="V706" s="37">
        <f>N706+R706</f>
        <v>0</v>
      </c>
      <c r="W706" s="37">
        <f>O706+S706</f>
        <v>0</v>
      </c>
      <c r="X706" s="37">
        <f>P706+T706</f>
        <v>0</v>
      </c>
      <c r="Y706" s="37">
        <f>Q706+U706</f>
        <v>0</v>
      </c>
      <c r="Z706" s="37"/>
      <c r="AA706" s="37"/>
      <c r="AB706" s="37"/>
      <c r="AC706" s="38"/>
      <c r="AD706" s="37">
        <f>V706+Z706</f>
        <v>0</v>
      </c>
      <c r="AE706" s="37">
        <f>W706+AA706</f>
        <v>0</v>
      </c>
      <c r="AF706" s="37">
        <f>X706+AB706</f>
        <v>0</v>
      </c>
      <c r="AG706" s="37">
        <f>Y706+AC706</f>
        <v>0</v>
      </c>
      <c r="AH706" s="37"/>
      <c r="AI706" s="37"/>
      <c r="AJ706" s="37"/>
      <c r="AK706" s="38"/>
      <c r="AL706" s="37">
        <f>AD706+AH706</f>
        <v>0</v>
      </c>
      <c r="AM706" s="37">
        <f>AE706+AI706</f>
        <v>0</v>
      </c>
      <c r="AN706" s="37">
        <f>AF706+AJ706</f>
        <v>0</v>
      </c>
      <c r="AO706" s="37">
        <f>AG706+AK706</f>
        <v>0</v>
      </c>
      <c r="AP706" s="37"/>
      <c r="AQ706" s="37"/>
      <c r="AR706" s="37"/>
      <c r="AS706" s="38"/>
      <c r="AT706" s="37">
        <f>AL706+AP706</f>
        <v>0</v>
      </c>
      <c r="AU706" s="37">
        <f>AM706+AQ706</f>
        <v>0</v>
      </c>
      <c r="AV706" s="37">
        <f>AN706+AR706</f>
        <v>0</v>
      </c>
      <c r="AW706" s="37">
        <f>AO706+AS706</f>
        <v>0</v>
      </c>
      <c r="AX706" s="37"/>
      <c r="AY706" s="37"/>
      <c r="AZ706" s="37"/>
      <c r="BA706" s="38"/>
      <c r="BB706" s="37">
        <f>AT706+AX706</f>
        <v>0</v>
      </c>
      <c r="BC706" s="37">
        <f>AU706+AY706</f>
        <v>0</v>
      </c>
      <c r="BD706" s="37">
        <f>AV706+AZ706</f>
        <v>0</v>
      </c>
      <c r="BE706" s="37">
        <f>AW706+BA706</f>
        <v>0</v>
      </c>
      <c r="BF706" s="37"/>
      <c r="BG706" s="37"/>
      <c r="BH706" s="37"/>
      <c r="BI706" s="38"/>
      <c r="BJ706" s="37">
        <f>BB706+BF706</f>
        <v>0</v>
      </c>
      <c r="BK706" s="37">
        <f>BC706+BG706</f>
        <v>0</v>
      </c>
      <c r="BL706" s="37">
        <f>BD706+BH706</f>
        <v>0</v>
      </c>
      <c r="BM706" s="37">
        <f>BE706+BI706</f>
        <v>0</v>
      </c>
      <c r="BN706" s="37"/>
      <c r="BO706" s="37"/>
      <c r="BP706" s="37"/>
      <c r="BQ706" s="38"/>
      <c r="BR706" s="37">
        <f>BJ706+BN706</f>
        <v>0</v>
      </c>
      <c r="BS706" s="37">
        <f>BK706+BO706</f>
        <v>0</v>
      </c>
      <c r="BT706" s="37">
        <f>BL706+BP706</f>
        <v>0</v>
      </c>
      <c r="BU706" s="37">
        <f>BM706+BQ706</f>
        <v>0</v>
      </c>
      <c r="BV706" s="151"/>
      <c r="BW706" s="151"/>
      <c r="BX706" s="151"/>
      <c r="BY706" s="152"/>
      <c r="BZ706" s="37">
        <f>BR706+BV706</f>
        <v>0</v>
      </c>
      <c r="CA706" s="37">
        <f>BS706+BW706</f>
        <v>0</v>
      </c>
      <c r="CB706" s="37">
        <f>BT706+BX706</f>
        <v>0</v>
      </c>
      <c r="CC706" s="37">
        <f>BU706+BY706</f>
        <v>0</v>
      </c>
    </row>
    <row r="707" spans="1:81" s="49" customFormat="1" ht="16.5" x14ac:dyDescent="0.25">
      <c r="A707" s="9" t="s">
        <v>16</v>
      </c>
      <c r="B707" s="2" t="s">
        <v>225</v>
      </c>
      <c r="C707" s="2" t="s">
        <v>14</v>
      </c>
      <c r="D707" s="50" t="s">
        <v>17</v>
      </c>
      <c r="E707" s="2"/>
      <c r="F707" s="37">
        <f t="shared" ref="F707:N708" si="3680">F708</f>
        <v>9124</v>
      </c>
      <c r="G707" s="37">
        <f t="shared" si="3680"/>
        <v>0</v>
      </c>
      <c r="H707" s="37">
        <f t="shared" si="3680"/>
        <v>10710</v>
      </c>
      <c r="I707" s="37">
        <f t="shared" si="3680"/>
        <v>0</v>
      </c>
      <c r="J707" s="37">
        <f t="shared" si="3680"/>
        <v>0</v>
      </c>
      <c r="K707" s="37">
        <f t="shared" si="3680"/>
        <v>0</v>
      </c>
      <c r="L707" s="37">
        <f t="shared" si="3680"/>
        <v>0</v>
      </c>
      <c r="M707" s="37">
        <f t="shared" ref="J707:M708" si="3681">M708</f>
        <v>0</v>
      </c>
      <c r="N707" s="37">
        <f t="shared" si="3680"/>
        <v>9124</v>
      </c>
      <c r="O707" s="37">
        <f t="shared" ref="N707:AC708" si="3682">O708</f>
        <v>0</v>
      </c>
      <c r="P707" s="37">
        <f t="shared" si="3682"/>
        <v>10710</v>
      </c>
      <c r="Q707" s="37">
        <f t="shared" si="3682"/>
        <v>0</v>
      </c>
      <c r="R707" s="37">
        <f t="shared" si="3682"/>
        <v>0</v>
      </c>
      <c r="S707" s="37">
        <f t="shared" si="3682"/>
        <v>0</v>
      </c>
      <c r="T707" s="37">
        <f t="shared" si="3682"/>
        <v>0</v>
      </c>
      <c r="U707" s="37">
        <f t="shared" si="3682"/>
        <v>0</v>
      </c>
      <c r="V707" s="37">
        <f t="shared" si="3682"/>
        <v>9124</v>
      </c>
      <c r="W707" s="37">
        <f t="shared" si="3682"/>
        <v>0</v>
      </c>
      <c r="X707" s="37">
        <f t="shared" si="3682"/>
        <v>10710</v>
      </c>
      <c r="Y707" s="37">
        <f t="shared" si="3682"/>
        <v>0</v>
      </c>
      <c r="Z707" s="37">
        <f t="shared" si="3682"/>
        <v>0</v>
      </c>
      <c r="AA707" s="37">
        <f t="shared" si="3682"/>
        <v>0</v>
      </c>
      <c r="AB707" s="37">
        <f t="shared" si="3682"/>
        <v>0</v>
      </c>
      <c r="AC707" s="37">
        <f t="shared" si="3682"/>
        <v>0</v>
      </c>
      <c r="AD707" s="37">
        <f t="shared" ref="Z707:AP708" si="3683">AD708</f>
        <v>9124</v>
      </c>
      <c r="AE707" s="37">
        <f t="shared" si="3683"/>
        <v>0</v>
      </c>
      <c r="AF707" s="37">
        <f t="shared" si="3683"/>
        <v>10710</v>
      </c>
      <c r="AG707" s="37">
        <f t="shared" si="3683"/>
        <v>0</v>
      </c>
      <c r="AH707" s="37">
        <f t="shared" si="3683"/>
        <v>0</v>
      </c>
      <c r="AI707" s="37">
        <f t="shared" si="3683"/>
        <v>0</v>
      </c>
      <c r="AJ707" s="37">
        <f t="shared" si="3683"/>
        <v>0</v>
      </c>
      <c r="AK707" s="37">
        <f t="shared" si="3683"/>
        <v>0</v>
      </c>
      <c r="AL707" s="37">
        <f t="shared" si="3683"/>
        <v>9124</v>
      </c>
      <c r="AM707" s="37">
        <f t="shared" si="3683"/>
        <v>0</v>
      </c>
      <c r="AN707" s="37">
        <f t="shared" si="3683"/>
        <v>10710</v>
      </c>
      <c r="AO707" s="37">
        <f t="shared" si="3683"/>
        <v>0</v>
      </c>
      <c r="AP707" s="37">
        <f t="shared" si="3683"/>
        <v>0</v>
      </c>
      <c r="AQ707" s="37">
        <f t="shared" ref="AP707:BF708" si="3684">AQ708</f>
        <v>0</v>
      </c>
      <c r="AR707" s="37">
        <f t="shared" si="3684"/>
        <v>0</v>
      </c>
      <c r="AS707" s="37">
        <f t="shared" si="3684"/>
        <v>0</v>
      </c>
      <c r="AT707" s="37">
        <f t="shared" si="3684"/>
        <v>9124</v>
      </c>
      <c r="AU707" s="37">
        <f t="shared" si="3684"/>
        <v>0</v>
      </c>
      <c r="AV707" s="37">
        <f t="shared" si="3684"/>
        <v>10710</v>
      </c>
      <c r="AW707" s="37">
        <f t="shared" si="3684"/>
        <v>0</v>
      </c>
      <c r="AX707" s="37">
        <f t="shared" si="3684"/>
        <v>5000</v>
      </c>
      <c r="AY707" s="37">
        <f t="shared" si="3684"/>
        <v>0</v>
      </c>
      <c r="AZ707" s="37">
        <f t="shared" si="3684"/>
        <v>0</v>
      </c>
      <c r="BA707" s="37">
        <f t="shared" si="3684"/>
        <v>0</v>
      </c>
      <c r="BB707" s="37">
        <f t="shared" si="3684"/>
        <v>14124</v>
      </c>
      <c r="BC707" s="37">
        <f t="shared" si="3684"/>
        <v>0</v>
      </c>
      <c r="BD707" s="37">
        <f t="shared" si="3684"/>
        <v>10710</v>
      </c>
      <c r="BE707" s="37">
        <f t="shared" si="3684"/>
        <v>0</v>
      </c>
      <c r="BF707" s="37">
        <f t="shared" si="3684"/>
        <v>0</v>
      </c>
      <c r="BG707" s="37">
        <f t="shared" ref="BF707:BV708" si="3685">BG708</f>
        <v>0</v>
      </c>
      <c r="BH707" s="37">
        <f t="shared" si="3685"/>
        <v>0</v>
      </c>
      <c r="BI707" s="37">
        <f t="shared" si="3685"/>
        <v>0</v>
      </c>
      <c r="BJ707" s="37">
        <f t="shared" si="3685"/>
        <v>14124</v>
      </c>
      <c r="BK707" s="37">
        <f t="shared" si="3685"/>
        <v>0</v>
      </c>
      <c r="BL707" s="37">
        <f t="shared" si="3685"/>
        <v>10710</v>
      </c>
      <c r="BM707" s="37">
        <f t="shared" si="3685"/>
        <v>0</v>
      </c>
      <c r="BN707" s="37">
        <f t="shared" si="3685"/>
        <v>0</v>
      </c>
      <c r="BO707" s="37">
        <f t="shared" si="3685"/>
        <v>0</v>
      </c>
      <c r="BP707" s="37">
        <f t="shared" si="3685"/>
        <v>0</v>
      </c>
      <c r="BQ707" s="37">
        <f t="shared" si="3685"/>
        <v>0</v>
      </c>
      <c r="BR707" s="37">
        <f t="shared" si="3685"/>
        <v>14124</v>
      </c>
      <c r="BS707" s="37">
        <f t="shared" si="3685"/>
        <v>0</v>
      </c>
      <c r="BT707" s="37">
        <f t="shared" si="3685"/>
        <v>10710</v>
      </c>
      <c r="BU707" s="37">
        <f t="shared" si="3685"/>
        <v>0</v>
      </c>
      <c r="BV707" s="151">
        <f t="shared" si="3685"/>
        <v>0</v>
      </c>
      <c r="BW707" s="151">
        <f t="shared" ref="BV707:CC708" si="3686">BW708</f>
        <v>0</v>
      </c>
      <c r="BX707" s="151">
        <f t="shared" si="3686"/>
        <v>0</v>
      </c>
      <c r="BY707" s="151">
        <f t="shared" si="3686"/>
        <v>0</v>
      </c>
      <c r="BZ707" s="37">
        <f t="shared" si="3686"/>
        <v>14124</v>
      </c>
      <c r="CA707" s="37">
        <f t="shared" si="3686"/>
        <v>0</v>
      </c>
      <c r="CB707" s="37">
        <f t="shared" si="3686"/>
        <v>10710</v>
      </c>
      <c r="CC707" s="37">
        <f t="shared" si="3686"/>
        <v>0</v>
      </c>
    </row>
    <row r="708" spans="1:81" s="49" customFormat="1" ht="16.5" x14ac:dyDescent="0.25">
      <c r="A708" s="100" t="s">
        <v>64</v>
      </c>
      <c r="B708" s="2" t="s">
        <v>225</v>
      </c>
      <c r="C708" s="2" t="s">
        <v>14</v>
      </c>
      <c r="D708" s="2" t="s">
        <v>91</v>
      </c>
      <c r="E708" s="2"/>
      <c r="F708" s="37">
        <f t="shared" si="3680"/>
        <v>9124</v>
      </c>
      <c r="G708" s="37">
        <f t="shared" si="3680"/>
        <v>0</v>
      </c>
      <c r="H708" s="37">
        <f t="shared" si="3680"/>
        <v>10710</v>
      </c>
      <c r="I708" s="37">
        <f t="shared" si="3680"/>
        <v>0</v>
      </c>
      <c r="J708" s="37">
        <f t="shared" si="3681"/>
        <v>0</v>
      </c>
      <c r="K708" s="37">
        <f t="shared" si="3681"/>
        <v>0</v>
      </c>
      <c r="L708" s="37">
        <f t="shared" si="3681"/>
        <v>0</v>
      </c>
      <c r="M708" s="37">
        <f t="shared" si="3681"/>
        <v>0</v>
      </c>
      <c r="N708" s="37">
        <f t="shared" si="3682"/>
        <v>9124</v>
      </c>
      <c r="O708" s="37">
        <f t="shared" si="3682"/>
        <v>0</v>
      </c>
      <c r="P708" s="37">
        <f t="shared" si="3682"/>
        <v>10710</v>
      </c>
      <c r="Q708" s="37">
        <f t="shared" si="3682"/>
        <v>0</v>
      </c>
      <c r="R708" s="37">
        <f t="shared" si="3682"/>
        <v>0</v>
      </c>
      <c r="S708" s="37">
        <f t="shared" si="3682"/>
        <v>0</v>
      </c>
      <c r="T708" s="37">
        <f t="shared" si="3682"/>
        <v>0</v>
      </c>
      <c r="U708" s="37">
        <f t="shared" si="3682"/>
        <v>0</v>
      </c>
      <c r="V708" s="37">
        <f t="shared" si="3682"/>
        <v>9124</v>
      </c>
      <c r="W708" s="37">
        <f t="shared" si="3682"/>
        <v>0</v>
      </c>
      <c r="X708" s="37">
        <f t="shared" si="3682"/>
        <v>10710</v>
      </c>
      <c r="Y708" s="37">
        <f t="shared" si="3682"/>
        <v>0</v>
      </c>
      <c r="Z708" s="37">
        <f t="shared" si="3683"/>
        <v>0</v>
      </c>
      <c r="AA708" s="37">
        <f t="shared" si="3683"/>
        <v>0</v>
      </c>
      <c r="AB708" s="37">
        <f t="shared" si="3683"/>
        <v>0</v>
      </c>
      <c r="AC708" s="37">
        <f t="shared" si="3683"/>
        <v>0</v>
      </c>
      <c r="AD708" s="37">
        <f t="shared" si="3683"/>
        <v>9124</v>
      </c>
      <c r="AE708" s="37">
        <f t="shared" si="3683"/>
        <v>0</v>
      </c>
      <c r="AF708" s="37">
        <f t="shared" si="3683"/>
        <v>10710</v>
      </c>
      <c r="AG708" s="37">
        <f t="shared" si="3683"/>
        <v>0</v>
      </c>
      <c r="AH708" s="37">
        <f t="shared" si="3683"/>
        <v>0</v>
      </c>
      <c r="AI708" s="37">
        <f t="shared" si="3683"/>
        <v>0</v>
      </c>
      <c r="AJ708" s="37">
        <f t="shared" si="3683"/>
        <v>0</v>
      </c>
      <c r="AK708" s="37">
        <f t="shared" si="3683"/>
        <v>0</v>
      </c>
      <c r="AL708" s="37">
        <f t="shared" si="3683"/>
        <v>9124</v>
      </c>
      <c r="AM708" s="37">
        <f t="shared" si="3683"/>
        <v>0</v>
      </c>
      <c r="AN708" s="37">
        <f t="shared" si="3683"/>
        <v>10710</v>
      </c>
      <c r="AO708" s="37">
        <f t="shared" si="3683"/>
        <v>0</v>
      </c>
      <c r="AP708" s="37">
        <f t="shared" si="3684"/>
        <v>0</v>
      </c>
      <c r="AQ708" s="37">
        <f t="shared" si="3684"/>
        <v>0</v>
      </c>
      <c r="AR708" s="37">
        <f t="shared" si="3684"/>
        <v>0</v>
      </c>
      <c r="AS708" s="37">
        <f t="shared" si="3684"/>
        <v>0</v>
      </c>
      <c r="AT708" s="37">
        <f t="shared" si="3684"/>
        <v>9124</v>
      </c>
      <c r="AU708" s="37">
        <f t="shared" si="3684"/>
        <v>0</v>
      </c>
      <c r="AV708" s="37">
        <f t="shared" si="3684"/>
        <v>10710</v>
      </c>
      <c r="AW708" s="37">
        <f t="shared" si="3684"/>
        <v>0</v>
      </c>
      <c r="AX708" s="37">
        <f t="shared" si="3684"/>
        <v>5000</v>
      </c>
      <c r="AY708" s="37">
        <f t="shared" si="3684"/>
        <v>0</v>
      </c>
      <c r="AZ708" s="37">
        <f t="shared" si="3684"/>
        <v>0</v>
      </c>
      <c r="BA708" s="37">
        <f t="shared" si="3684"/>
        <v>0</v>
      </c>
      <c r="BB708" s="37">
        <f t="shared" si="3684"/>
        <v>14124</v>
      </c>
      <c r="BC708" s="37">
        <f t="shared" si="3684"/>
        <v>0</v>
      </c>
      <c r="BD708" s="37">
        <f t="shared" si="3684"/>
        <v>10710</v>
      </c>
      <c r="BE708" s="37">
        <f t="shared" si="3684"/>
        <v>0</v>
      </c>
      <c r="BF708" s="37">
        <f t="shared" si="3685"/>
        <v>0</v>
      </c>
      <c r="BG708" s="37">
        <f t="shared" si="3685"/>
        <v>0</v>
      </c>
      <c r="BH708" s="37">
        <f t="shared" si="3685"/>
        <v>0</v>
      </c>
      <c r="BI708" s="37">
        <f t="shared" si="3685"/>
        <v>0</v>
      </c>
      <c r="BJ708" s="37">
        <f t="shared" si="3685"/>
        <v>14124</v>
      </c>
      <c r="BK708" s="37">
        <f t="shared" si="3685"/>
        <v>0</v>
      </c>
      <c r="BL708" s="37">
        <f t="shared" si="3685"/>
        <v>10710</v>
      </c>
      <c r="BM708" s="37">
        <f t="shared" si="3685"/>
        <v>0</v>
      </c>
      <c r="BN708" s="37">
        <f t="shared" si="3685"/>
        <v>0</v>
      </c>
      <c r="BO708" s="37">
        <f t="shared" si="3685"/>
        <v>0</v>
      </c>
      <c r="BP708" s="37">
        <f t="shared" si="3685"/>
        <v>0</v>
      </c>
      <c r="BQ708" s="37">
        <f t="shared" si="3685"/>
        <v>0</v>
      </c>
      <c r="BR708" s="37">
        <f t="shared" si="3685"/>
        <v>14124</v>
      </c>
      <c r="BS708" s="37">
        <f t="shared" si="3685"/>
        <v>0</v>
      </c>
      <c r="BT708" s="37">
        <f t="shared" si="3685"/>
        <v>10710</v>
      </c>
      <c r="BU708" s="37">
        <f t="shared" si="3685"/>
        <v>0</v>
      </c>
      <c r="BV708" s="151">
        <f t="shared" si="3686"/>
        <v>0</v>
      </c>
      <c r="BW708" s="151">
        <f t="shared" si="3686"/>
        <v>0</v>
      </c>
      <c r="BX708" s="151">
        <f t="shared" si="3686"/>
        <v>0</v>
      </c>
      <c r="BY708" s="151">
        <f t="shared" si="3686"/>
        <v>0</v>
      </c>
      <c r="BZ708" s="37">
        <f t="shared" si="3686"/>
        <v>14124</v>
      </c>
      <c r="CA708" s="37">
        <f t="shared" si="3686"/>
        <v>0</v>
      </c>
      <c r="CB708" s="37">
        <f t="shared" si="3686"/>
        <v>10710</v>
      </c>
      <c r="CC708" s="37">
        <f t="shared" si="3686"/>
        <v>0</v>
      </c>
    </row>
    <row r="709" spans="1:81" s="49" customFormat="1" ht="16.5" x14ac:dyDescent="0.25">
      <c r="A709" s="9" t="s">
        <v>229</v>
      </c>
      <c r="B709" s="8" t="s">
        <v>225</v>
      </c>
      <c r="C709" s="8" t="s">
        <v>14</v>
      </c>
      <c r="D709" s="8" t="s">
        <v>231</v>
      </c>
      <c r="E709" s="2"/>
      <c r="F709" s="37">
        <f>F710+F712</f>
        <v>9124</v>
      </c>
      <c r="G709" s="37">
        <f t="shared" ref="G709:I709" si="3687">G710+G712</f>
        <v>0</v>
      </c>
      <c r="H709" s="37">
        <f t="shared" si="3687"/>
        <v>10710</v>
      </c>
      <c r="I709" s="37">
        <f t="shared" si="3687"/>
        <v>0</v>
      </c>
      <c r="J709" s="37">
        <f>J710+J712</f>
        <v>0</v>
      </c>
      <c r="K709" s="37">
        <f t="shared" ref="K709:M709" si="3688">K710+K712</f>
        <v>0</v>
      </c>
      <c r="L709" s="37">
        <f t="shared" si="3688"/>
        <v>0</v>
      </c>
      <c r="M709" s="37">
        <f t="shared" si="3688"/>
        <v>0</v>
      </c>
      <c r="N709" s="37">
        <f>N710+N712</f>
        <v>9124</v>
      </c>
      <c r="O709" s="37">
        <f t="shared" ref="O709:Q709" si="3689">O710+O712</f>
        <v>0</v>
      </c>
      <c r="P709" s="37">
        <f t="shared" si="3689"/>
        <v>10710</v>
      </c>
      <c r="Q709" s="37">
        <f t="shared" si="3689"/>
        <v>0</v>
      </c>
      <c r="R709" s="37">
        <f>R710+R712</f>
        <v>0</v>
      </c>
      <c r="S709" s="37">
        <f t="shared" ref="S709:U709" si="3690">S710+S712</f>
        <v>0</v>
      </c>
      <c r="T709" s="37">
        <f t="shared" si="3690"/>
        <v>0</v>
      </c>
      <c r="U709" s="37">
        <f t="shared" si="3690"/>
        <v>0</v>
      </c>
      <c r="V709" s="37">
        <f>V710+V712</f>
        <v>9124</v>
      </c>
      <c r="W709" s="37">
        <f t="shared" ref="W709:Y709" si="3691">W710+W712</f>
        <v>0</v>
      </c>
      <c r="X709" s="37">
        <f t="shared" si="3691"/>
        <v>10710</v>
      </c>
      <c r="Y709" s="37">
        <f t="shared" si="3691"/>
        <v>0</v>
      </c>
      <c r="Z709" s="37">
        <f>Z710+Z712</f>
        <v>0</v>
      </c>
      <c r="AA709" s="37">
        <f t="shared" ref="AA709:AC709" si="3692">AA710+AA712</f>
        <v>0</v>
      </c>
      <c r="AB709" s="37">
        <f t="shared" si="3692"/>
        <v>0</v>
      </c>
      <c r="AC709" s="37">
        <f t="shared" si="3692"/>
        <v>0</v>
      </c>
      <c r="AD709" s="37">
        <f>AD710+AD712</f>
        <v>9124</v>
      </c>
      <c r="AE709" s="37">
        <f t="shared" ref="AE709:AG709" si="3693">AE710+AE712</f>
        <v>0</v>
      </c>
      <c r="AF709" s="37">
        <f t="shared" si="3693"/>
        <v>10710</v>
      </c>
      <c r="AG709" s="37">
        <f t="shared" si="3693"/>
        <v>0</v>
      </c>
      <c r="AH709" s="37">
        <f>AH710+AH712</f>
        <v>0</v>
      </c>
      <c r="AI709" s="37">
        <f t="shared" ref="AI709:AK709" si="3694">AI710+AI712</f>
        <v>0</v>
      </c>
      <c r="AJ709" s="37">
        <f t="shared" si="3694"/>
        <v>0</v>
      </c>
      <c r="AK709" s="37">
        <f t="shared" si="3694"/>
        <v>0</v>
      </c>
      <c r="AL709" s="37">
        <f>AL710+AL712</f>
        <v>9124</v>
      </c>
      <c r="AM709" s="37">
        <f t="shared" ref="AM709:AO709" si="3695">AM710+AM712</f>
        <v>0</v>
      </c>
      <c r="AN709" s="37">
        <f t="shared" si="3695"/>
        <v>10710</v>
      </c>
      <c r="AO709" s="37">
        <f t="shared" si="3695"/>
        <v>0</v>
      </c>
      <c r="AP709" s="37">
        <f>AP710+AP712</f>
        <v>0</v>
      </c>
      <c r="AQ709" s="37">
        <f t="shared" ref="AQ709:AS709" si="3696">AQ710+AQ712</f>
        <v>0</v>
      </c>
      <c r="AR709" s="37">
        <f t="shared" si="3696"/>
        <v>0</v>
      </c>
      <c r="AS709" s="37">
        <f t="shared" si="3696"/>
        <v>0</v>
      </c>
      <c r="AT709" s="37">
        <f>AT710+AT712</f>
        <v>9124</v>
      </c>
      <c r="AU709" s="37">
        <f t="shared" ref="AU709:AW709" si="3697">AU710+AU712</f>
        <v>0</v>
      </c>
      <c r="AV709" s="37">
        <f t="shared" si="3697"/>
        <v>10710</v>
      </c>
      <c r="AW709" s="37">
        <f t="shared" si="3697"/>
        <v>0</v>
      </c>
      <c r="AX709" s="37">
        <f>AX710+AX712</f>
        <v>5000</v>
      </c>
      <c r="AY709" s="37">
        <f t="shared" ref="AY709:BA709" si="3698">AY710+AY712</f>
        <v>0</v>
      </c>
      <c r="AZ709" s="37">
        <f t="shared" si="3698"/>
        <v>0</v>
      </c>
      <c r="BA709" s="37">
        <f t="shared" si="3698"/>
        <v>0</v>
      </c>
      <c r="BB709" s="37">
        <f>BB710+BB712</f>
        <v>14124</v>
      </c>
      <c r="BC709" s="37">
        <f t="shared" ref="BC709:BE709" si="3699">BC710+BC712</f>
        <v>0</v>
      </c>
      <c r="BD709" s="37">
        <f t="shared" si="3699"/>
        <v>10710</v>
      </c>
      <c r="BE709" s="37">
        <f t="shared" si="3699"/>
        <v>0</v>
      </c>
      <c r="BF709" s="37">
        <f>BF710+BF712</f>
        <v>0</v>
      </c>
      <c r="BG709" s="37">
        <f t="shared" ref="BG709:BI709" si="3700">BG710+BG712</f>
        <v>0</v>
      </c>
      <c r="BH709" s="37">
        <f t="shared" si="3700"/>
        <v>0</v>
      </c>
      <c r="BI709" s="37">
        <f t="shared" si="3700"/>
        <v>0</v>
      </c>
      <c r="BJ709" s="37">
        <f>BJ710+BJ712</f>
        <v>14124</v>
      </c>
      <c r="BK709" s="37">
        <f t="shared" ref="BK709:BM709" si="3701">BK710+BK712</f>
        <v>0</v>
      </c>
      <c r="BL709" s="37">
        <f t="shared" si="3701"/>
        <v>10710</v>
      </c>
      <c r="BM709" s="37">
        <f t="shared" si="3701"/>
        <v>0</v>
      </c>
      <c r="BN709" s="37">
        <f>BN710+BN712</f>
        <v>0</v>
      </c>
      <c r="BO709" s="37">
        <f t="shared" ref="BO709:BQ709" si="3702">BO710+BO712</f>
        <v>0</v>
      </c>
      <c r="BP709" s="37">
        <f t="shared" si="3702"/>
        <v>0</v>
      </c>
      <c r="BQ709" s="37">
        <f t="shared" si="3702"/>
        <v>0</v>
      </c>
      <c r="BR709" s="37">
        <f>BR710+BR712</f>
        <v>14124</v>
      </c>
      <c r="BS709" s="37">
        <f t="shared" ref="BS709:BU709" si="3703">BS710+BS712</f>
        <v>0</v>
      </c>
      <c r="BT709" s="37">
        <f t="shared" si="3703"/>
        <v>10710</v>
      </c>
      <c r="BU709" s="37">
        <f t="shared" si="3703"/>
        <v>0</v>
      </c>
      <c r="BV709" s="151">
        <f>BV710+BV712</f>
        <v>0</v>
      </c>
      <c r="BW709" s="151">
        <f t="shared" ref="BW709:BY709" si="3704">BW710+BW712</f>
        <v>0</v>
      </c>
      <c r="BX709" s="151">
        <f t="shared" si="3704"/>
        <v>0</v>
      </c>
      <c r="BY709" s="151">
        <f t="shared" si="3704"/>
        <v>0</v>
      </c>
      <c r="BZ709" s="37">
        <f>BZ710+BZ712</f>
        <v>14124</v>
      </c>
      <c r="CA709" s="37">
        <f t="shared" ref="CA709:CC709" si="3705">CA710+CA712</f>
        <v>0</v>
      </c>
      <c r="CB709" s="37">
        <f t="shared" si="3705"/>
        <v>10710</v>
      </c>
      <c r="CC709" s="37">
        <f t="shared" si="3705"/>
        <v>0</v>
      </c>
    </row>
    <row r="710" spans="1:81" ht="33" x14ac:dyDescent="0.25">
      <c r="A710" s="9" t="s">
        <v>32</v>
      </c>
      <c r="B710" s="8" t="s">
        <v>225</v>
      </c>
      <c r="C710" s="8" t="s">
        <v>14</v>
      </c>
      <c r="D710" s="8" t="s">
        <v>231</v>
      </c>
      <c r="E710" s="2" t="s">
        <v>475</v>
      </c>
      <c r="F710" s="37">
        <f t="shared" ref="F710:BQ710" si="3706">F711</f>
        <v>4172</v>
      </c>
      <c r="G710" s="37">
        <f t="shared" si="3706"/>
        <v>0</v>
      </c>
      <c r="H710" s="37">
        <f t="shared" si="3706"/>
        <v>4172</v>
      </c>
      <c r="I710" s="37">
        <f t="shared" si="3706"/>
        <v>0</v>
      </c>
      <c r="J710" s="37">
        <f t="shared" si="3706"/>
        <v>0</v>
      </c>
      <c r="K710" s="37">
        <f t="shared" si="3706"/>
        <v>0</v>
      </c>
      <c r="L710" s="37">
        <f t="shared" si="3706"/>
        <v>0</v>
      </c>
      <c r="M710" s="37">
        <f t="shared" si="3706"/>
        <v>0</v>
      </c>
      <c r="N710" s="37">
        <f t="shared" si="3706"/>
        <v>4172</v>
      </c>
      <c r="O710" s="37">
        <f t="shared" si="3706"/>
        <v>0</v>
      </c>
      <c r="P710" s="37">
        <f t="shared" si="3706"/>
        <v>4172</v>
      </c>
      <c r="Q710" s="37">
        <f t="shared" si="3706"/>
        <v>0</v>
      </c>
      <c r="R710" s="37">
        <f t="shared" si="3706"/>
        <v>0</v>
      </c>
      <c r="S710" s="37">
        <f t="shared" si="3706"/>
        <v>0</v>
      </c>
      <c r="T710" s="37">
        <f t="shared" si="3706"/>
        <v>0</v>
      </c>
      <c r="U710" s="37">
        <f t="shared" si="3706"/>
        <v>0</v>
      </c>
      <c r="V710" s="37">
        <f t="shared" si="3706"/>
        <v>4172</v>
      </c>
      <c r="W710" s="37">
        <f t="shared" si="3706"/>
        <v>0</v>
      </c>
      <c r="X710" s="37">
        <f t="shared" si="3706"/>
        <v>4172</v>
      </c>
      <c r="Y710" s="37">
        <f t="shared" si="3706"/>
        <v>0</v>
      </c>
      <c r="Z710" s="37">
        <f t="shared" si="3706"/>
        <v>0</v>
      </c>
      <c r="AA710" s="37">
        <f t="shared" si="3706"/>
        <v>0</v>
      </c>
      <c r="AB710" s="37">
        <f t="shared" si="3706"/>
        <v>0</v>
      </c>
      <c r="AC710" s="37">
        <f t="shared" si="3706"/>
        <v>0</v>
      </c>
      <c r="AD710" s="37">
        <f t="shared" si="3706"/>
        <v>4172</v>
      </c>
      <c r="AE710" s="37">
        <f t="shared" si="3706"/>
        <v>0</v>
      </c>
      <c r="AF710" s="37">
        <f t="shared" si="3706"/>
        <v>4172</v>
      </c>
      <c r="AG710" s="37">
        <f t="shared" si="3706"/>
        <v>0</v>
      </c>
      <c r="AH710" s="37">
        <f t="shared" si="3706"/>
        <v>0</v>
      </c>
      <c r="AI710" s="37">
        <f t="shared" si="3706"/>
        <v>0</v>
      </c>
      <c r="AJ710" s="37">
        <f t="shared" si="3706"/>
        <v>0</v>
      </c>
      <c r="AK710" s="37">
        <f t="shared" si="3706"/>
        <v>0</v>
      </c>
      <c r="AL710" s="37">
        <f t="shared" si="3706"/>
        <v>4172</v>
      </c>
      <c r="AM710" s="37">
        <f t="shared" si="3706"/>
        <v>0</v>
      </c>
      <c r="AN710" s="37">
        <f t="shared" si="3706"/>
        <v>4172</v>
      </c>
      <c r="AO710" s="37">
        <f t="shared" si="3706"/>
        <v>0</v>
      </c>
      <c r="AP710" s="37">
        <f t="shared" si="3706"/>
        <v>0</v>
      </c>
      <c r="AQ710" s="37">
        <f t="shared" si="3706"/>
        <v>0</v>
      </c>
      <c r="AR710" s="37">
        <f t="shared" si="3706"/>
        <v>0</v>
      </c>
      <c r="AS710" s="37">
        <f t="shared" si="3706"/>
        <v>0</v>
      </c>
      <c r="AT710" s="37">
        <f t="shared" si="3706"/>
        <v>4172</v>
      </c>
      <c r="AU710" s="37">
        <f t="shared" si="3706"/>
        <v>0</v>
      </c>
      <c r="AV710" s="37">
        <f t="shared" si="3706"/>
        <v>4172</v>
      </c>
      <c r="AW710" s="37">
        <f t="shared" si="3706"/>
        <v>0</v>
      </c>
      <c r="AX710" s="37">
        <f t="shared" si="3706"/>
        <v>0</v>
      </c>
      <c r="AY710" s="37">
        <f t="shared" si="3706"/>
        <v>0</v>
      </c>
      <c r="AZ710" s="37">
        <f t="shared" si="3706"/>
        <v>0</v>
      </c>
      <c r="BA710" s="37">
        <f t="shared" si="3706"/>
        <v>0</v>
      </c>
      <c r="BB710" s="37">
        <f t="shared" si="3706"/>
        <v>4172</v>
      </c>
      <c r="BC710" s="37">
        <f t="shared" si="3706"/>
        <v>0</v>
      </c>
      <c r="BD710" s="37">
        <f t="shared" si="3706"/>
        <v>4172</v>
      </c>
      <c r="BE710" s="37">
        <f t="shared" si="3706"/>
        <v>0</v>
      </c>
      <c r="BF710" s="37">
        <f t="shared" si="3706"/>
        <v>0</v>
      </c>
      <c r="BG710" s="37">
        <f t="shared" si="3706"/>
        <v>0</v>
      </c>
      <c r="BH710" s="37">
        <f t="shared" si="3706"/>
        <v>0</v>
      </c>
      <c r="BI710" s="37">
        <f t="shared" si="3706"/>
        <v>0</v>
      </c>
      <c r="BJ710" s="37">
        <f t="shared" si="3706"/>
        <v>4172</v>
      </c>
      <c r="BK710" s="37">
        <f t="shared" si="3706"/>
        <v>0</v>
      </c>
      <c r="BL710" s="37">
        <f t="shared" si="3706"/>
        <v>4172</v>
      </c>
      <c r="BM710" s="37">
        <f t="shared" si="3706"/>
        <v>0</v>
      </c>
      <c r="BN710" s="37">
        <f t="shared" si="3706"/>
        <v>0</v>
      </c>
      <c r="BO710" s="37">
        <f t="shared" si="3706"/>
        <v>0</v>
      </c>
      <c r="BP710" s="37">
        <f t="shared" si="3706"/>
        <v>0</v>
      </c>
      <c r="BQ710" s="37">
        <f t="shared" si="3706"/>
        <v>0</v>
      </c>
      <c r="BR710" s="37">
        <f t="shared" ref="BR710:CC710" si="3707">BR711</f>
        <v>4172</v>
      </c>
      <c r="BS710" s="37">
        <f t="shared" si="3707"/>
        <v>0</v>
      </c>
      <c r="BT710" s="37">
        <f t="shared" si="3707"/>
        <v>4172</v>
      </c>
      <c r="BU710" s="37">
        <f t="shared" si="3707"/>
        <v>0</v>
      </c>
      <c r="BV710" s="151">
        <f t="shared" si="3707"/>
        <v>0</v>
      </c>
      <c r="BW710" s="151">
        <f t="shared" si="3707"/>
        <v>0</v>
      </c>
      <c r="BX710" s="151">
        <f t="shared" si="3707"/>
        <v>0</v>
      </c>
      <c r="BY710" s="151">
        <f t="shared" si="3707"/>
        <v>0</v>
      </c>
      <c r="BZ710" s="37">
        <f t="shared" si="3707"/>
        <v>4172</v>
      </c>
      <c r="CA710" s="37">
        <f t="shared" si="3707"/>
        <v>0</v>
      </c>
      <c r="CB710" s="37">
        <f t="shared" si="3707"/>
        <v>4172</v>
      </c>
      <c r="CC710" s="37">
        <f t="shared" si="3707"/>
        <v>0</v>
      </c>
    </row>
    <row r="711" spans="1:81" s="49" customFormat="1" ht="51.6" customHeight="1" x14ac:dyDescent="0.25">
      <c r="A711" s="7" t="s">
        <v>33</v>
      </c>
      <c r="B711" s="8" t="s">
        <v>225</v>
      </c>
      <c r="C711" s="8" t="s">
        <v>14</v>
      </c>
      <c r="D711" s="8" t="s">
        <v>231</v>
      </c>
      <c r="E711" s="2" t="s">
        <v>476</v>
      </c>
      <c r="F711" s="37">
        <v>4172</v>
      </c>
      <c r="G711" s="37"/>
      <c r="H711" s="37">
        <v>4172</v>
      </c>
      <c r="I711" s="38"/>
      <c r="J711" s="37"/>
      <c r="K711" s="37"/>
      <c r="L711" s="37"/>
      <c r="M711" s="38"/>
      <c r="N711" s="37">
        <f>F711+J711</f>
        <v>4172</v>
      </c>
      <c r="O711" s="37">
        <f>G711+K711</f>
        <v>0</v>
      </c>
      <c r="P711" s="37">
        <f>H711+L711</f>
        <v>4172</v>
      </c>
      <c r="Q711" s="37">
        <f>I711+M711</f>
        <v>0</v>
      </c>
      <c r="R711" s="37"/>
      <c r="S711" s="37"/>
      <c r="T711" s="37"/>
      <c r="U711" s="38"/>
      <c r="V711" s="37">
        <f t="shared" ref="V711" si="3708">N711+R711+S711</f>
        <v>4172</v>
      </c>
      <c r="W711" s="37">
        <f t="shared" ref="W711" si="3709">O711+S711</f>
        <v>0</v>
      </c>
      <c r="X711" s="37">
        <f t="shared" ref="X711" si="3710">P711+T711+U711</f>
        <v>4172</v>
      </c>
      <c r="Y711" s="37">
        <f t="shared" ref="Y711" si="3711">Q711+U711</f>
        <v>0</v>
      </c>
      <c r="Z711" s="37"/>
      <c r="AA711" s="37"/>
      <c r="AB711" s="37"/>
      <c r="AC711" s="38"/>
      <c r="AD711" s="37">
        <f t="shared" ref="AD711" si="3712">V711+Z711+AA711</f>
        <v>4172</v>
      </c>
      <c r="AE711" s="37">
        <f t="shared" ref="AE711" si="3713">W711+AA711</f>
        <v>0</v>
      </c>
      <c r="AF711" s="37">
        <f t="shared" ref="AF711" si="3714">X711+AB711+AC711</f>
        <v>4172</v>
      </c>
      <c r="AG711" s="37">
        <f t="shared" ref="AG711" si="3715">Y711+AC711</f>
        <v>0</v>
      </c>
      <c r="AH711" s="37"/>
      <c r="AI711" s="37"/>
      <c r="AJ711" s="37"/>
      <c r="AK711" s="38"/>
      <c r="AL711" s="37">
        <f t="shared" ref="AL711" si="3716">AD711+AH711+AI711</f>
        <v>4172</v>
      </c>
      <c r="AM711" s="37">
        <f t="shared" ref="AM711" si="3717">AE711+AI711</f>
        <v>0</v>
      </c>
      <c r="AN711" s="37">
        <f t="shared" ref="AN711" si="3718">AF711+AJ711+AK711</f>
        <v>4172</v>
      </c>
      <c r="AO711" s="37">
        <f t="shared" ref="AO711" si="3719">AG711+AK711</f>
        <v>0</v>
      </c>
      <c r="AP711" s="37"/>
      <c r="AQ711" s="37"/>
      <c r="AR711" s="37"/>
      <c r="AS711" s="38"/>
      <c r="AT711" s="37">
        <f t="shared" ref="AT711" si="3720">AL711+AP711+AQ711</f>
        <v>4172</v>
      </c>
      <c r="AU711" s="37">
        <f t="shared" ref="AU711" si="3721">AM711+AQ711</f>
        <v>0</v>
      </c>
      <c r="AV711" s="37">
        <f t="shared" ref="AV711" si="3722">AN711+AR711+AS711</f>
        <v>4172</v>
      </c>
      <c r="AW711" s="37">
        <f t="shared" ref="AW711" si="3723">AO711+AS711</f>
        <v>0</v>
      </c>
      <c r="AX711" s="37"/>
      <c r="AY711" s="37"/>
      <c r="AZ711" s="37"/>
      <c r="BA711" s="38"/>
      <c r="BB711" s="37">
        <f t="shared" ref="BB711" si="3724">AT711+AX711+AY711</f>
        <v>4172</v>
      </c>
      <c r="BC711" s="37">
        <f t="shared" ref="BC711" si="3725">AU711+AY711</f>
        <v>0</v>
      </c>
      <c r="BD711" s="37">
        <f t="shared" ref="BD711" si="3726">AV711+AZ711+BA711</f>
        <v>4172</v>
      </c>
      <c r="BE711" s="37">
        <f t="shared" ref="BE711" si="3727">AW711+BA711</f>
        <v>0</v>
      </c>
      <c r="BF711" s="37"/>
      <c r="BG711" s="37"/>
      <c r="BH711" s="37"/>
      <c r="BI711" s="38"/>
      <c r="BJ711" s="37">
        <f t="shared" ref="BJ711" si="3728">BB711+BF711+BG711</f>
        <v>4172</v>
      </c>
      <c r="BK711" s="37">
        <f t="shared" ref="BK711" si="3729">BC711+BG711</f>
        <v>0</v>
      </c>
      <c r="BL711" s="37">
        <f t="shared" ref="BL711" si="3730">BD711+BH711+BI711</f>
        <v>4172</v>
      </c>
      <c r="BM711" s="37">
        <f t="shared" ref="BM711" si="3731">BE711+BI711</f>
        <v>0</v>
      </c>
      <c r="BN711" s="37"/>
      <c r="BO711" s="37"/>
      <c r="BP711" s="37"/>
      <c r="BQ711" s="38"/>
      <c r="BR711" s="37">
        <f t="shared" ref="BR711" si="3732">BJ711+BN711+BO711</f>
        <v>4172</v>
      </c>
      <c r="BS711" s="37">
        <f t="shared" ref="BS711" si="3733">BK711+BO711</f>
        <v>0</v>
      </c>
      <c r="BT711" s="37">
        <f t="shared" ref="BT711" si="3734">BL711+BP711+BQ711</f>
        <v>4172</v>
      </c>
      <c r="BU711" s="37">
        <f t="shared" ref="BU711" si="3735">BM711+BQ711</f>
        <v>0</v>
      </c>
      <c r="BV711" s="151"/>
      <c r="BW711" s="151"/>
      <c r="BX711" s="151"/>
      <c r="BY711" s="152"/>
      <c r="BZ711" s="37">
        <f t="shared" ref="BZ711" si="3736">BR711+BV711+BW711</f>
        <v>4172</v>
      </c>
      <c r="CA711" s="37">
        <f t="shared" ref="CA711" si="3737">BS711+BW711</f>
        <v>0</v>
      </c>
      <c r="CB711" s="37">
        <f t="shared" ref="CB711" si="3738">BT711+BX711+BY711</f>
        <v>4172</v>
      </c>
      <c r="CC711" s="37">
        <f t="shared" ref="CC711" si="3739">BU711+BY711</f>
        <v>0</v>
      </c>
    </row>
    <row r="712" spans="1:81" s="49" customFormat="1" ht="16.5" x14ac:dyDescent="0.25">
      <c r="A712" s="7" t="s">
        <v>36</v>
      </c>
      <c r="B712" s="8" t="s">
        <v>225</v>
      </c>
      <c r="C712" s="8" t="s">
        <v>14</v>
      </c>
      <c r="D712" s="8" t="s">
        <v>231</v>
      </c>
      <c r="E712" s="2" t="s">
        <v>482</v>
      </c>
      <c r="F712" s="37">
        <f t="shared" ref="F712:Q712" si="3740">F714+F713</f>
        <v>4952</v>
      </c>
      <c r="G712" s="37">
        <f t="shared" si="3740"/>
        <v>0</v>
      </c>
      <c r="H712" s="37">
        <f t="shared" si="3740"/>
        <v>6538</v>
      </c>
      <c r="I712" s="38">
        <f t="shared" si="3740"/>
        <v>0</v>
      </c>
      <c r="J712" s="37">
        <f t="shared" si="3740"/>
        <v>0</v>
      </c>
      <c r="K712" s="37">
        <f t="shared" si="3740"/>
        <v>0</v>
      </c>
      <c r="L712" s="37">
        <f t="shared" si="3740"/>
        <v>0</v>
      </c>
      <c r="M712" s="38">
        <f t="shared" si="3740"/>
        <v>0</v>
      </c>
      <c r="N712" s="37">
        <f t="shared" si="3740"/>
        <v>4952</v>
      </c>
      <c r="O712" s="37">
        <f t="shared" si="3740"/>
        <v>0</v>
      </c>
      <c r="P712" s="37">
        <f t="shared" si="3740"/>
        <v>6538</v>
      </c>
      <c r="Q712" s="38">
        <f t="shared" si="3740"/>
        <v>0</v>
      </c>
      <c r="R712" s="37">
        <f t="shared" ref="R712:Y712" si="3741">R714+R713</f>
        <v>0</v>
      </c>
      <c r="S712" s="37">
        <f t="shared" si="3741"/>
        <v>0</v>
      </c>
      <c r="T712" s="37">
        <f t="shared" si="3741"/>
        <v>0</v>
      </c>
      <c r="U712" s="38">
        <f t="shared" si="3741"/>
        <v>0</v>
      </c>
      <c r="V712" s="37">
        <f t="shared" si="3741"/>
        <v>4952</v>
      </c>
      <c r="W712" s="37">
        <f t="shared" si="3741"/>
        <v>0</v>
      </c>
      <c r="X712" s="37">
        <f t="shared" si="3741"/>
        <v>6538</v>
      </c>
      <c r="Y712" s="38">
        <f t="shared" si="3741"/>
        <v>0</v>
      </c>
      <c r="Z712" s="37">
        <f t="shared" ref="Z712:AG712" si="3742">Z714+Z713</f>
        <v>0</v>
      </c>
      <c r="AA712" s="37">
        <f t="shared" si="3742"/>
        <v>0</v>
      </c>
      <c r="AB712" s="37">
        <f t="shared" si="3742"/>
        <v>0</v>
      </c>
      <c r="AC712" s="38">
        <f t="shared" si="3742"/>
        <v>0</v>
      </c>
      <c r="AD712" s="37">
        <f t="shared" si="3742"/>
        <v>4952</v>
      </c>
      <c r="AE712" s="37">
        <f t="shared" si="3742"/>
        <v>0</v>
      </c>
      <c r="AF712" s="37">
        <f t="shared" si="3742"/>
        <v>6538</v>
      </c>
      <c r="AG712" s="38">
        <f t="shared" si="3742"/>
        <v>0</v>
      </c>
      <c r="AH712" s="37">
        <f t="shared" ref="AH712:AO712" si="3743">AH714+AH713</f>
        <v>0</v>
      </c>
      <c r="AI712" s="37">
        <f t="shared" si="3743"/>
        <v>0</v>
      </c>
      <c r="AJ712" s="37">
        <f t="shared" si="3743"/>
        <v>0</v>
      </c>
      <c r="AK712" s="38">
        <f t="shared" si="3743"/>
        <v>0</v>
      </c>
      <c r="AL712" s="37">
        <f t="shared" si="3743"/>
        <v>4952</v>
      </c>
      <c r="AM712" s="37">
        <f t="shared" si="3743"/>
        <v>0</v>
      </c>
      <c r="AN712" s="37">
        <f t="shared" si="3743"/>
        <v>6538</v>
      </c>
      <c r="AO712" s="38">
        <f t="shared" si="3743"/>
        <v>0</v>
      </c>
      <c r="AP712" s="37">
        <f t="shared" ref="AP712:AW712" si="3744">AP714+AP713</f>
        <v>0</v>
      </c>
      <c r="AQ712" s="37">
        <f t="shared" si="3744"/>
        <v>0</v>
      </c>
      <c r="AR712" s="37">
        <f t="shared" si="3744"/>
        <v>0</v>
      </c>
      <c r="AS712" s="38">
        <f t="shared" si="3744"/>
        <v>0</v>
      </c>
      <c r="AT712" s="37">
        <f t="shared" si="3744"/>
        <v>4952</v>
      </c>
      <c r="AU712" s="37">
        <f t="shared" si="3744"/>
        <v>0</v>
      </c>
      <c r="AV712" s="37">
        <f t="shared" si="3744"/>
        <v>6538</v>
      </c>
      <c r="AW712" s="38">
        <f t="shared" si="3744"/>
        <v>0</v>
      </c>
      <c r="AX712" s="37">
        <f t="shared" ref="AX712:BE712" si="3745">AX714+AX713</f>
        <v>5000</v>
      </c>
      <c r="AY712" s="37">
        <f t="shared" si="3745"/>
        <v>0</v>
      </c>
      <c r="AZ712" s="37">
        <f t="shared" si="3745"/>
        <v>0</v>
      </c>
      <c r="BA712" s="38">
        <f t="shared" si="3745"/>
        <v>0</v>
      </c>
      <c r="BB712" s="37">
        <f t="shared" si="3745"/>
        <v>9952</v>
      </c>
      <c r="BC712" s="37">
        <f t="shared" si="3745"/>
        <v>0</v>
      </c>
      <c r="BD712" s="37">
        <f t="shared" si="3745"/>
        <v>6538</v>
      </c>
      <c r="BE712" s="38">
        <f t="shared" si="3745"/>
        <v>0</v>
      </c>
      <c r="BF712" s="37">
        <f t="shared" ref="BF712:BM712" si="3746">BF714+BF713</f>
        <v>0</v>
      </c>
      <c r="BG712" s="37">
        <f t="shared" si="3746"/>
        <v>0</v>
      </c>
      <c r="BH712" s="37">
        <f t="shared" si="3746"/>
        <v>0</v>
      </c>
      <c r="BI712" s="38">
        <f t="shared" si="3746"/>
        <v>0</v>
      </c>
      <c r="BJ712" s="37">
        <f t="shared" si="3746"/>
        <v>9952</v>
      </c>
      <c r="BK712" s="37">
        <f t="shared" si="3746"/>
        <v>0</v>
      </c>
      <c r="BL712" s="37">
        <f t="shared" si="3746"/>
        <v>6538</v>
      </c>
      <c r="BM712" s="38">
        <f t="shared" si="3746"/>
        <v>0</v>
      </c>
      <c r="BN712" s="37">
        <f t="shared" ref="BN712:BU712" si="3747">BN714+BN713</f>
        <v>0</v>
      </c>
      <c r="BO712" s="37">
        <f t="shared" si="3747"/>
        <v>0</v>
      </c>
      <c r="BP712" s="37">
        <f t="shared" si="3747"/>
        <v>0</v>
      </c>
      <c r="BQ712" s="38">
        <f t="shared" si="3747"/>
        <v>0</v>
      </c>
      <c r="BR712" s="37">
        <f t="shared" si="3747"/>
        <v>9952</v>
      </c>
      <c r="BS712" s="37">
        <f t="shared" si="3747"/>
        <v>0</v>
      </c>
      <c r="BT712" s="37">
        <f t="shared" si="3747"/>
        <v>6538</v>
      </c>
      <c r="BU712" s="38">
        <f t="shared" si="3747"/>
        <v>0</v>
      </c>
      <c r="BV712" s="151">
        <f t="shared" ref="BV712:CC712" si="3748">BV714+BV713</f>
        <v>0</v>
      </c>
      <c r="BW712" s="151">
        <f t="shared" si="3748"/>
        <v>0</v>
      </c>
      <c r="BX712" s="151">
        <f t="shared" si="3748"/>
        <v>0</v>
      </c>
      <c r="BY712" s="152">
        <f t="shared" si="3748"/>
        <v>0</v>
      </c>
      <c r="BZ712" s="37">
        <f t="shared" si="3748"/>
        <v>9952</v>
      </c>
      <c r="CA712" s="37">
        <f t="shared" si="3748"/>
        <v>0</v>
      </c>
      <c r="CB712" s="37">
        <f t="shared" si="3748"/>
        <v>6538</v>
      </c>
      <c r="CC712" s="38">
        <f t="shared" si="3748"/>
        <v>0</v>
      </c>
    </row>
    <row r="713" spans="1:81" s="49" customFormat="1" ht="66" x14ac:dyDescent="0.25">
      <c r="A713" s="9" t="s">
        <v>177</v>
      </c>
      <c r="B713" s="8" t="s">
        <v>225</v>
      </c>
      <c r="C713" s="8" t="s">
        <v>14</v>
      </c>
      <c r="D713" s="8" t="s">
        <v>231</v>
      </c>
      <c r="E713" s="2" t="s">
        <v>596</v>
      </c>
      <c r="F713" s="37">
        <v>4952</v>
      </c>
      <c r="G713" s="37"/>
      <c r="H713" s="37">
        <v>6538</v>
      </c>
      <c r="I713" s="38"/>
      <c r="J713" s="37"/>
      <c r="K713" s="37"/>
      <c r="L713" s="37"/>
      <c r="M713" s="38"/>
      <c r="N713" s="37">
        <f t="shared" ref="N713:Q714" si="3749">F713+J713</f>
        <v>4952</v>
      </c>
      <c r="O713" s="37">
        <f t="shared" si="3749"/>
        <v>0</v>
      </c>
      <c r="P713" s="37">
        <f t="shared" si="3749"/>
        <v>6538</v>
      </c>
      <c r="Q713" s="37">
        <f t="shared" si="3749"/>
        <v>0</v>
      </c>
      <c r="R713" s="37"/>
      <c r="S713" s="37"/>
      <c r="T713" s="37"/>
      <c r="U713" s="38"/>
      <c r="V713" s="37">
        <f t="shared" ref="V713" si="3750">N713+R713+S713</f>
        <v>4952</v>
      </c>
      <c r="W713" s="37">
        <f t="shared" ref="W713" si="3751">O713+S713</f>
        <v>0</v>
      </c>
      <c r="X713" s="37">
        <f t="shared" ref="X713" si="3752">P713+T713+U713</f>
        <v>6538</v>
      </c>
      <c r="Y713" s="37">
        <f t="shared" ref="Y713" si="3753">Q713+U713</f>
        <v>0</v>
      </c>
      <c r="Z713" s="37"/>
      <c r="AA713" s="37"/>
      <c r="AB713" s="37"/>
      <c r="AC713" s="38"/>
      <c r="AD713" s="37">
        <f t="shared" ref="AD713" si="3754">V713+Z713+AA713</f>
        <v>4952</v>
      </c>
      <c r="AE713" s="37">
        <f t="shared" ref="AE713:AE714" si="3755">W713+AA713</f>
        <v>0</v>
      </c>
      <c r="AF713" s="37">
        <f t="shared" ref="AF713" si="3756">X713+AB713+AC713</f>
        <v>6538</v>
      </c>
      <c r="AG713" s="37">
        <f t="shared" ref="AG713:AG714" si="3757">Y713+AC713</f>
        <v>0</v>
      </c>
      <c r="AH713" s="37"/>
      <c r="AI713" s="37"/>
      <c r="AJ713" s="37"/>
      <c r="AK713" s="38"/>
      <c r="AL713" s="37">
        <f t="shared" ref="AL713" si="3758">AD713+AH713+AI713</f>
        <v>4952</v>
      </c>
      <c r="AM713" s="37">
        <f t="shared" ref="AM713:AM714" si="3759">AE713+AI713</f>
        <v>0</v>
      </c>
      <c r="AN713" s="37">
        <f t="shared" ref="AN713" si="3760">AF713+AJ713+AK713</f>
        <v>6538</v>
      </c>
      <c r="AO713" s="37">
        <f t="shared" ref="AO713:AO714" si="3761">AG713+AK713</f>
        <v>0</v>
      </c>
      <c r="AP713" s="37"/>
      <c r="AQ713" s="37"/>
      <c r="AR713" s="37"/>
      <c r="AS713" s="38"/>
      <c r="AT713" s="37">
        <f t="shared" ref="AT713" si="3762">AL713+AP713+AQ713</f>
        <v>4952</v>
      </c>
      <c r="AU713" s="37">
        <f t="shared" ref="AU713:AU714" si="3763">AM713+AQ713</f>
        <v>0</v>
      </c>
      <c r="AV713" s="37">
        <f t="shared" ref="AV713" si="3764">AN713+AR713+AS713</f>
        <v>6538</v>
      </c>
      <c r="AW713" s="37">
        <f t="shared" ref="AW713:AW714" si="3765">AO713+AS713</f>
        <v>0</v>
      </c>
      <c r="AX713" s="37">
        <v>5000</v>
      </c>
      <c r="AY713" s="37"/>
      <c r="AZ713" s="37"/>
      <c r="BA713" s="38"/>
      <c r="BB713" s="37">
        <f t="shared" ref="BB713" si="3766">AT713+AX713+AY713</f>
        <v>9952</v>
      </c>
      <c r="BC713" s="37">
        <f t="shared" ref="BC713:BC714" si="3767">AU713+AY713</f>
        <v>0</v>
      </c>
      <c r="BD713" s="37">
        <f t="shared" ref="BD713" si="3768">AV713+AZ713+BA713</f>
        <v>6538</v>
      </c>
      <c r="BE713" s="37">
        <f t="shared" ref="BE713:BE714" si="3769">AW713+BA713</f>
        <v>0</v>
      </c>
      <c r="BF713" s="37"/>
      <c r="BG713" s="37"/>
      <c r="BH713" s="37"/>
      <c r="BI713" s="38"/>
      <c r="BJ713" s="37">
        <f t="shared" ref="BJ713" si="3770">BB713+BF713+BG713</f>
        <v>9952</v>
      </c>
      <c r="BK713" s="37">
        <f t="shared" ref="BK713:BK714" si="3771">BC713+BG713</f>
        <v>0</v>
      </c>
      <c r="BL713" s="37">
        <f t="shared" ref="BL713" si="3772">BD713+BH713+BI713</f>
        <v>6538</v>
      </c>
      <c r="BM713" s="37">
        <f t="shared" ref="BM713:BM714" si="3773">BE713+BI713</f>
        <v>0</v>
      </c>
      <c r="BN713" s="37"/>
      <c r="BO713" s="37"/>
      <c r="BP713" s="37"/>
      <c r="BQ713" s="38"/>
      <c r="BR713" s="37">
        <f t="shared" ref="BR713" si="3774">BJ713+BN713+BO713</f>
        <v>9952</v>
      </c>
      <c r="BS713" s="37">
        <f t="shared" ref="BS713:BS714" si="3775">BK713+BO713</f>
        <v>0</v>
      </c>
      <c r="BT713" s="37">
        <f t="shared" ref="BT713" si="3776">BL713+BP713+BQ713</f>
        <v>6538</v>
      </c>
      <c r="BU713" s="37">
        <f t="shared" ref="BU713:BU714" si="3777">BM713+BQ713</f>
        <v>0</v>
      </c>
      <c r="BV713" s="151"/>
      <c r="BW713" s="151"/>
      <c r="BX713" s="151"/>
      <c r="BY713" s="152"/>
      <c r="BZ713" s="37">
        <f t="shared" ref="BZ713" si="3778">BR713+BV713+BW713</f>
        <v>9952</v>
      </c>
      <c r="CA713" s="37">
        <f t="shared" ref="CA713:CA714" si="3779">BS713+BW713</f>
        <v>0</v>
      </c>
      <c r="CB713" s="37">
        <f t="shared" ref="CB713" si="3780">BT713+BX713+BY713</f>
        <v>6538</v>
      </c>
      <c r="CC713" s="37">
        <f t="shared" ref="CC713:CC714" si="3781">BU713+BY713</f>
        <v>0</v>
      </c>
    </row>
    <row r="714" spans="1:81" s="139" customFormat="1" ht="16.5" hidden="1" x14ac:dyDescent="0.25">
      <c r="A714" s="136" t="s">
        <v>558</v>
      </c>
      <c r="B714" s="137" t="s">
        <v>225</v>
      </c>
      <c r="C714" s="137" t="s">
        <v>14</v>
      </c>
      <c r="D714" s="137" t="s">
        <v>231</v>
      </c>
      <c r="E714" s="138" t="s">
        <v>484</v>
      </c>
      <c r="F714" s="121"/>
      <c r="G714" s="121"/>
      <c r="H714" s="121"/>
      <c r="I714" s="122"/>
      <c r="J714" s="121"/>
      <c r="K714" s="121"/>
      <c r="L714" s="121"/>
      <c r="M714" s="122"/>
      <c r="N714" s="121">
        <f t="shared" si="3749"/>
        <v>0</v>
      </c>
      <c r="O714" s="121">
        <f t="shared" si="3749"/>
        <v>0</v>
      </c>
      <c r="P714" s="121">
        <f t="shared" si="3749"/>
        <v>0</v>
      </c>
      <c r="Q714" s="121">
        <f t="shared" si="3749"/>
        <v>0</v>
      </c>
      <c r="R714" s="121"/>
      <c r="S714" s="121"/>
      <c r="T714" s="121"/>
      <c r="U714" s="122"/>
      <c r="V714" s="121">
        <f t="shared" ref="V714" si="3782">N714+R714</f>
        <v>0</v>
      </c>
      <c r="W714" s="121">
        <f t="shared" ref="W714" si="3783">O714+S714</f>
        <v>0</v>
      </c>
      <c r="X714" s="121">
        <f t="shared" ref="X714" si="3784">P714+T714</f>
        <v>0</v>
      </c>
      <c r="Y714" s="121">
        <f t="shared" ref="Y714" si="3785">Q714+U714</f>
        <v>0</v>
      </c>
      <c r="Z714" s="121"/>
      <c r="AA714" s="121"/>
      <c r="AB714" s="121"/>
      <c r="AC714" s="122"/>
      <c r="AD714" s="121">
        <f t="shared" ref="AD714" si="3786">V714+Z714</f>
        <v>0</v>
      </c>
      <c r="AE714" s="121">
        <f t="shared" si="3755"/>
        <v>0</v>
      </c>
      <c r="AF714" s="121">
        <f t="shared" ref="AF714" si="3787">X714+AB714</f>
        <v>0</v>
      </c>
      <c r="AG714" s="121">
        <f t="shared" si="3757"/>
        <v>0</v>
      </c>
      <c r="AH714" s="121"/>
      <c r="AI714" s="121"/>
      <c r="AJ714" s="121"/>
      <c r="AK714" s="122"/>
      <c r="AL714" s="121">
        <f t="shared" ref="AL714" si="3788">AD714+AH714</f>
        <v>0</v>
      </c>
      <c r="AM714" s="121">
        <f t="shared" si="3759"/>
        <v>0</v>
      </c>
      <c r="AN714" s="121">
        <f t="shared" ref="AN714" si="3789">AF714+AJ714</f>
        <v>0</v>
      </c>
      <c r="AO714" s="121">
        <f t="shared" si="3761"/>
        <v>0</v>
      </c>
      <c r="AP714" s="121"/>
      <c r="AQ714" s="121"/>
      <c r="AR714" s="121"/>
      <c r="AS714" s="122"/>
      <c r="AT714" s="121">
        <f t="shared" ref="AT714" si="3790">AL714+AP714</f>
        <v>0</v>
      </c>
      <c r="AU714" s="121">
        <f t="shared" si="3763"/>
        <v>0</v>
      </c>
      <c r="AV714" s="121">
        <f t="shared" ref="AV714" si="3791">AN714+AR714</f>
        <v>0</v>
      </c>
      <c r="AW714" s="121">
        <f t="shared" si="3765"/>
        <v>0</v>
      </c>
      <c r="AX714" s="121"/>
      <c r="AY714" s="121"/>
      <c r="AZ714" s="121"/>
      <c r="BA714" s="122"/>
      <c r="BB714" s="121">
        <f t="shared" ref="BB714" si="3792">AT714+AX714</f>
        <v>0</v>
      </c>
      <c r="BC714" s="121">
        <f t="shared" si="3767"/>
        <v>0</v>
      </c>
      <c r="BD714" s="121">
        <f t="shared" ref="BD714" si="3793">AV714+AZ714</f>
        <v>0</v>
      </c>
      <c r="BE714" s="121">
        <f t="shared" si="3769"/>
        <v>0</v>
      </c>
      <c r="BF714" s="121"/>
      <c r="BG714" s="121"/>
      <c r="BH714" s="121"/>
      <c r="BI714" s="122"/>
      <c r="BJ714" s="121">
        <f t="shared" ref="BJ714" si="3794">BB714+BF714</f>
        <v>0</v>
      </c>
      <c r="BK714" s="121">
        <f t="shared" si="3771"/>
        <v>0</v>
      </c>
      <c r="BL714" s="121">
        <f t="shared" ref="BL714" si="3795">BD714+BH714</f>
        <v>0</v>
      </c>
      <c r="BM714" s="121">
        <f t="shared" si="3773"/>
        <v>0</v>
      </c>
      <c r="BN714" s="121"/>
      <c r="BO714" s="121"/>
      <c r="BP714" s="121"/>
      <c r="BQ714" s="122"/>
      <c r="BR714" s="121">
        <f t="shared" ref="BR714" si="3796">BJ714+BN714</f>
        <v>0</v>
      </c>
      <c r="BS714" s="121">
        <f t="shared" si="3775"/>
        <v>0</v>
      </c>
      <c r="BT714" s="121">
        <f t="shared" ref="BT714" si="3797">BL714+BP714</f>
        <v>0</v>
      </c>
      <c r="BU714" s="121">
        <f t="shared" si="3777"/>
        <v>0</v>
      </c>
      <c r="BV714" s="151"/>
      <c r="BW714" s="151"/>
      <c r="BX714" s="151"/>
      <c r="BY714" s="152"/>
      <c r="BZ714" s="121">
        <f t="shared" ref="BZ714" si="3798">BR714+BV714</f>
        <v>0</v>
      </c>
      <c r="CA714" s="121">
        <f t="shared" si="3779"/>
        <v>0</v>
      </c>
      <c r="CB714" s="121">
        <f t="shared" ref="CB714" si="3799">BT714+BX714</f>
        <v>0</v>
      </c>
      <c r="CC714" s="121">
        <f t="shared" si="3781"/>
        <v>0</v>
      </c>
    </row>
    <row r="715" spans="1:81" s="49" customFormat="1" ht="16.5" x14ac:dyDescent="0.25">
      <c r="A715" s="9"/>
      <c r="B715" s="2"/>
      <c r="C715" s="2"/>
      <c r="D715" s="64"/>
      <c r="E715" s="2"/>
      <c r="F715" s="53"/>
      <c r="G715" s="53"/>
      <c r="H715" s="53"/>
      <c r="I715" s="53"/>
      <c r="J715" s="53"/>
      <c r="K715" s="53"/>
      <c r="L715" s="53"/>
      <c r="M715" s="53"/>
      <c r="N715" s="53"/>
      <c r="O715" s="53"/>
      <c r="P715" s="53"/>
      <c r="Q715" s="53"/>
      <c r="R715" s="53"/>
      <c r="S715" s="53"/>
      <c r="T715" s="53"/>
      <c r="U715" s="53"/>
      <c r="V715" s="53"/>
      <c r="W715" s="53"/>
      <c r="X715" s="53"/>
      <c r="Y715" s="53"/>
      <c r="Z715" s="53"/>
      <c r="AA715" s="53"/>
      <c r="AB715" s="53"/>
      <c r="AC715" s="53"/>
      <c r="AD715" s="53"/>
      <c r="AE715" s="53"/>
      <c r="AF715" s="53"/>
      <c r="AG715" s="53"/>
      <c r="AH715" s="53"/>
      <c r="AI715" s="53"/>
      <c r="AJ715" s="53"/>
      <c r="AK715" s="53"/>
      <c r="AL715" s="53"/>
      <c r="AM715" s="53"/>
      <c r="AN715" s="53"/>
      <c r="AO715" s="53"/>
      <c r="AP715" s="53"/>
      <c r="AQ715" s="53"/>
      <c r="AR715" s="53"/>
      <c r="AS715" s="53"/>
      <c r="AT715" s="53"/>
      <c r="AU715" s="53"/>
      <c r="AV715" s="53"/>
      <c r="AW715" s="53"/>
      <c r="AX715" s="53"/>
      <c r="AY715" s="53"/>
      <c r="AZ715" s="53"/>
      <c r="BA715" s="53"/>
      <c r="BB715" s="53"/>
      <c r="BC715" s="53"/>
      <c r="BD715" s="53"/>
      <c r="BE715" s="53"/>
      <c r="BF715" s="53"/>
      <c r="BG715" s="53"/>
      <c r="BH715" s="53"/>
      <c r="BI715" s="53"/>
      <c r="BJ715" s="53"/>
      <c r="BK715" s="53"/>
      <c r="BL715" s="53"/>
      <c r="BM715" s="53"/>
      <c r="BN715" s="53"/>
      <c r="BO715" s="53"/>
      <c r="BP715" s="53"/>
      <c r="BQ715" s="53"/>
      <c r="BR715" s="53"/>
      <c r="BS715" s="53"/>
      <c r="BT715" s="53"/>
      <c r="BU715" s="53"/>
      <c r="BV715" s="159"/>
      <c r="BW715" s="159"/>
      <c r="BX715" s="159"/>
      <c r="BY715" s="159"/>
      <c r="BZ715" s="53"/>
      <c r="CA715" s="53"/>
      <c r="CB715" s="53"/>
      <c r="CC715" s="53"/>
    </row>
    <row r="716" spans="1:81" s="49" customFormat="1" ht="18.75" x14ac:dyDescent="0.3">
      <c r="A716" s="32" t="s">
        <v>232</v>
      </c>
      <c r="B716" s="33" t="s">
        <v>225</v>
      </c>
      <c r="C716" s="33" t="s">
        <v>15</v>
      </c>
      <c r="D716" s="42"/>
      <c r="E716" s="33"/>
      <c r="F716" s="43">
        <f>F724+F744+F749+F734+F739+F729</f>
        <v>33196</v>
      </c>
      <c r="G716" s="43">
        <f t="shared" ref="G716:I716" si="3800">G724+G744+G749+G734+G739+G729</f>
        <v>0</v>
      </c>
      <c r="H716" s="43">
        <f t="shared" si="3800"/>
        <v>23067</v>
      </c>
      <c r="I716" s="43">
        <f t="shared" si="3800"/>
        <v>0</v>
      </c>
      <c r="J716" s="43">
        <f>J724+J744+J749+J734+J739+J729</f>
        <v>0</v>
      </c>
      <c r="K716" s="43">
        <f t="shared" ref="K716:M716" si="3801">K724+K744+K749+K734+K739+K729</f>
        <v>0</v>
      </c>
      <c r="L716" s="43">
        <f t="shared" si="3801"/>
        <v>0</v>
      </c>
      <c r="M716" s="43">
        <f t="shared" si="3801"/>
        <v>0</v>
      </c>
      <c r="N716" s="43">
        <f>N724+N744+N749+N734+N739+N729</f>
        <v>33196</v>
      </c>
      <c r="O716" s="43">
        <f t="shared" ref="O716:Q716" si="3802">O724+O744+O749+O734+O739+O729</f>
        <v>0</v>
      </c>
      <c r="P716" s="43">
        <f t="shared" si="3802"/>
        <v>23067</v>
      </c>
      <c r="Q716" s="43">
        <f t="shared" si="3802"/>
        <v>0</v>
      </c>
      <c r="R716" s="43">
        <f>R724+R744+R749+R734+R739+R729</f>
        <v>-10234</v>
      </c>
      <c r="S716" s="43">
        <f t="shared" ref="S716:U716" si="3803">S724+S744+S749+S734+S739+S729</f>
        <v>0</v>
      </c>
      <c r="T716" s="43">
        <f t="shared" si="3803"/>
        <v>0</v>
      </c>
      <c r="U716" s="43">
        <f t="shared" si="3803"/>
        <v>0</v>
      </c>
      <c r="V716" s="43">
        <f>V724+V744+V749+V734+V739+V729</f>
        <v>22962</v>
      </c>
      <c r="W716" s="43">
        <f t="shared" ref="W716:Y716" si="3804">W724+W744+W749+W734+W739+W729</f>
        <v>0</v>
      </c>
      <c r="X716" s="43">
        <f t="shared" si="3804"/>
        <v>23067</v>
      </c>
      <c r="Y716" s="43">
        <f t="shared" si="3804"/>
        <v>0</v>
      </c>
      <c r="Z716" s="43">
        <f>Z724+Z744+Z749+Z734+Z739+Z729</f>
        <v>0</v>
      </c>
      <c r="AA716" s="43">
        <f t="shared" ref="AA716:AC716" si="3805">AA724+AA744+AA749+AA734+AA739+AA729</f>
        <v>0</v>
      </c>
      <c r="AB716" s="43">
        <f t="shared" si="3805"/>
        <v>0</v>
      </c>
      <c r="AC716" s="43">
        <f t="shared" si="3805"/>
        <v>0</v>
      </c>
      <c r="AD716" s="43">
        <f>AD724+AD744+AD749+AD734+AD739+AD729</f>
        <v>22962</v>
      </c>
      <c r="AE716" s="43">
        <f t="shared" ref="AE716:AG716" si="3806">AE724+AE744+AE749+AE734+AE739+AE729</f>
        <v>0</v>
      </c>
      <c r="AF716" s="43">
        <f t="shared" si="3806"/>
        <v>23067</v>
      </c>
      <c r="AG716" s="43">
        <f t="shared" si="3806"/>
        <v>0</v>
      </c>
      <c r="AH716" s="43">
        <f>AH724+AH744+AH749+AH734+AH739+AH729</f>
        <v>0</v>
      </c>
      <c r="AI716" s="43">
        <f t="shared" ref="AI716:AK716" si="3807">AI724+AI744+AI749+AI734+AI739+AI729</f>
        <v>0</v>
      </c>
      <c r="AJ716" s="43">
        <f t="shared" si="3807"/>
        <v>0</v>
      </c>
      <c r="AK716" s="43">
        <f t="shared" si="3807"/>
        <v>0</v>
      </c>
      <c r="AL716" s="43">
        <f>AL724+AL744+AL749+AL734+AL739+AL729</f>
        <v>22962</v>
      </c>
      <c r="AM716" s="43">
        <f t="shared" ref="AM716:AO716" si="3808">AM724+AM744+AM749+AM734+AM739+AM729</f>
        <v>0</v>
      </c>
      <c r="AN716" s="43">
        <f t="shared" si="3808"/>
        <v>23067</v>
      </c>
      <c r="AO716" s="43">
        <f t="shared" si="3808"/>
        <v>0</v>
      </c>
      <c r="AP716" s="43">
        <f>AP724+AP744+AP749+AP734+AP739+AP729</f>
        <v>0</v>
      </c>
      <c r="AQ716" s="43">
        <f t="shared" ref="AQ716:AS716" si="3809">AQ724+AQ744+AQ749+AQ734+AQ739+AQ729</f>
        <v>0</v>
      </c>
      <c r="AR716" s="43">
        <f t="shared" si="3809"/>
        <v>0</v>
      </c>
      <c r="AS716" s="43">
        <f t="shared" si="3809"/>
        <v>0</v>
      </c>
      <c r="AT716" s="43">
        <f>AT724+AT744+AT749+AT734+AT739+AT729</f>
        <v>22962</v>
      </c>
      <c r="AU716" s="43">
        <f t="shared" ref="AU716:AW716" si="3810">AU724+AU744+AU749+AU734+AU739+AU729</f>
        <v>0</v>
      </c>
      <c r="AV716" s="43">
        <f t="shared" si="3810"/>
        <v>23067</v>
      </c>
      <c r="AW716" s="43">
        <f t="shared" si="3810"/>
        <v>0</v>
      </c>
      <c r="AX716" s="43">
        <f>AX724+AX744+AX749+AX734+AX739+AX729</f>
        <v>0</v>
      </c>
      <c r="AY716" s="43">
        <f t="shared" ref="AY716:BA716" si="3811">AY724+AY744+AY749+AY734+AY739+AY729</f>
        <v>0</v>
      </c>
      <c r="AZ716" s="43">
        <f t="shared" si="3811"/>
        <v>0</v>
      </c>
      <c r="BA716" s="43">
        <f t="shared" si="3811"/>
        <v>0</v>
      </c>
      <c r="BB716" s="43">
        <f>BB724+BB744+BB749+BB734+BB739+BB729</f>
        <v>22962</v>
      </c>
      <c r="BC716" s="43">
        <f t="shared" ref="BC716:BE716" si="3812">BC724+BC744+BC749+BC734+BC739+BC729</f>
        <v>0</v>
      </c>
      <c r="BD716" s="43">
        <f t="shared" si="3812"/>
        <v>23067</v>
      </c>
      <c r="BE716" s="43">
        <f t="shared" si="3812"/>
        <v>0</v>
      </c>
      <c r="BF716" s="43">
        <f>BF724+BF744+BF749+BF734+BF739+BF729</f>
        <v>0</v>
      </c>
      <c r="BG716" s="43">
        <f t="shared" ref="BG716:BI716" si="3813">BG724+BG744+BG749+BG734+BG739+BG729</f>
        <v>0</v>
      </c>
      <c r="BH716" s="43">
        <f t="shared" si="3813"/>
        <v>0</v>
      </c>
      <c r="BI716" s="43">
        <f t="shared" si="3813"/>
        <v>0</v>
      </c>
      <c r="BJ716" s="43">
        <f>BJ724+BJ744+BJ749+BJ734+BJ739+BJ729</f>
        <v>22962</v>
      </c>
      <c r="BK716" s="43">
        <f t="shared" ref="BK716:BM716" si="3814">BK724+BK744+BK749+BK734+BK739+BK729</f>
        <v>0</v>
      </c>
      <c r="BL716" s="43">
        <f t="shared" si="3814"/>
        <v>23067</v>
      </c>
      <c r="BM716" s="43">
        <f t="shared" si="3814"/>
        <v>0</v>
      </c>
      <c r="BN716" s="43">
        <f>BN724+BN744+BN749+BN734+BN739+BN729</f>
        <v>38774</v>
      </c>
      <c r="BO716" s="43">
        <f t="shared" ref="BO716:BQ716" si="3815">BO724+BO744+BO749+BO734+BO739+BO729</f>
        <v>0</v>
      </c>
      <c r="BP716" s="43">
        <f t="shared" si="3815"/>
        <v>95701</v>
      </c>
      <c r="BQ716" s="43">
        <f t="shared" si="3815"/>
        <v>0</v>
      </c>
      <c r="BR716" s="43">
        <f>BR724+BR744+BR749+BR734+BR739+BR729</f>
        <v>61736</v>
      </c>
      <c r="BS716" s="43">
        <f t="shared" ref="BS716:BU716" si="3816">BS724+BS744+BS749+BS734+BS739+BS729</f>
        <v>0</v>
      </c>
      <c r="BT716" s="43">
        <f t="shared" si="3816"/>
        <v>118768</v>
      </c>
      <c r="BU716" s="43">
        <f t="shared" si="3816"/>
        <v>0</v>
      </c>
      <c r="BV716" s="153">
        <f>BV724+BV744+BV749+BV734+BV739+BV729</f>
        <v>0</v>
      </c>
      <c r="BW716" s="153">
        <f t="shared" ref="BW716:BY716" si="3817">BW724+BW744+BW749+BW734+BW739+BW729</f>
        <v>0</v>
      </c>
      <c r="BX716" s="153">
        <f t="shared" si="3817"/>
        <v>0</v>
      </c>
      <c r="BY716" s="153">
        <f t="shared" si="3817"/>
        <v>0</v>
      </c>
      <c r="BZ716" s="43">
        <f>BZ724+BZ744+BZ749+BZ734+BZ739+BZ729</f>
        <v>61736</v>
      </c>
      <c r="CA716" s="43">
        <f t="shared" ref="CA716:CC716" si="3818">CA724+CA744+CA749+CA734+CA739+CA729</f>
        <v>0</v>
      </c>
      <c r="CB716" s="43">
        <f t="shared" si="3818"/>
        <v>118768</v>
      </c>
      <c r="CC716" s="43">
        <f t="shared" si="3818"/>
        <v>0</v>
      </c>
    </row>
    <row r="717" spans="1:81" s="49" customFormat="1" ht="50.25" hidden="1" x14ac:dyDescent="0.3">
      <c r="A717" s="9" t="s">
        <v>622</v>
      </c>
      <c r="B717" s="2" t="s">
        <v>225</v>
      </c>
      <c r="C717" s="2" t="s">
        <v>15</v>
      </c>
      <c r="D717" s="2" t="s">
        <v>512</v>
      </c>
      <c r="E717" s="3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153"/>
      <c r="BW717" s="153"/>
      <c r="BX717" s="153"/>
      <c r="BY717" s="153"/>
      <c r="BZ717" s="43"/>
      <c r="CA717" s="43"/>
      <c r="CB717" s="43"/>
      <c r="CC717" s="43"/>
    </row>
    <row r="718" spans="1:81" s="49" customFormat="1" ht="33" hidden="1" x14ac:dyDescent="0.25">
      <c r="A718" s="9" t="s">
        <v>610</v>
      </c>
      <c r="B718" s="2" t="s">
        <v>225</v>
      </c>
      <c r="C718" s="2" t="s">
        <v>15</v>
      </c>
      <c r="D718" s="50" t="s">
        <v>629</v>
      </c>
      <c r="E718" s="2"/>
      <c r="F718" s="37"/>
      <c r="G718" s="37"/>
      <c r="H718" s="37"/>
      <c r="I718" s="3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7"/>
      <c r="BB718" s="37"/>
      <c r="BC718" s="37"/>
      <c r="BD718" s="37"/>
      <c r="BE718" s="37"/>
      <c r="BF718" s="37"/>
      <c r="BG718" s="37"/>
      <c r="BH718" s="37"/>
      <c r="BI718" s="37"/>
      <c r="BJ718" s="37"/>
      <c r="BK718" s="37"/>
      <c r="BL718" s="37"/>
      <c r="BM718" s="37"/>
      <c r="BN718" s="37"/>
      <c r="BO718" s="37"/>
      <c r="BP718" s="37"/>
      <c r="BQ718" s="37"/>
      <c r="BR718" s="37"/>
      <c r="BS718" s="37"/>
      <c r="BT718" s="37"/>
      <c r="BU718" s="37"/>
      <c r="BV718" s="151"/>
      <c r="BW718" s="151"/>
      <c r="BX718" s="151"/>
      <c r="BY718" s="151"/>
      <c r="BZ718" s="37"/>
      <c r="CA718" s="37"/>
      <c r="CB718" s="37"/>
      <c r="CC718" s="37"/>
    </row>
    <row r="719" spans="1:81" s="49" customFormat="1" ht="33" hidden="1" x14ac:dyDescent="0.25">
      <c r="A719" s="9" t="s">
        <v>193</v>
      </c>
      <c r="B719" s="2" t="s">
        <v>225</v>
      </c>
      <c r="C719" s="2" t="s">
        <v>15</v>
      </c>
      <c r="D719" s="50" t="s">
        <v>629</v>
      </c>
      <c r="E719" s="2" t="s">
        <v>496</v>
      </c>
      <c r="F719" s="37"/>
      <c r="G719" s="37"/>
      <c r="H719" s="37"/>
      <c r="I719" s="37"/>
      <c r="J719" s="37"/>
      <c r="K719" s="37"/>
      <c r="L719" s="37"/>
      <c r="M719" s="37"/>
      <c r="N719" s="37"/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7"/>
      <c r="BB719" s="37"/>
      <c r="BC719" s="37"/>
      <c r="BD719" s="37"/>
      <c r="BE719" s="37"/>
      <c r="BF719" s="37"/>
      <c r="BG719" s="37"/>
      <c r="BH719" s="37"/>
      <c r="BI719" s="37"/>
      <c r="BJ719" s="37"/>
      <c r="BK719" s="37"/>
      <c r="BL719" s="37"/>
      <c r="BM719" s="37"/>
      <c r="BN719" s="37"/>
      <c r="BO719" s="37"/>
      <c r="BP719" s="37"/>
      <c r="BQ719" s="37"/>
      <c r="BR719" s="37"/>
      <c r="BS719" s="37"/>
      <c r="BT719" s="37"/>
      <c r="BU719" s="37"/>
      <c r="BV719" s="151"/>
      <c r="BW719" s="151"/>
      <c r="BX719" s="151"/>
      <c r="BY719" s="151"/>
      <c r="BZ719" s="37"/>
      <c r="CA719" s="37"/>
      <c r="CB719" s="37"/>
      <c r="CC719" s="37"/>
    </row>
    <row r="720" spans="1:81" s="49" customFormat="1" ht="16.5" hidden="1" x14ac:dyDescent="0.25">
      <c r="A720" s="9" t="s">
        <v>630</v>
      </c>
      <c r="B720" s="2" t="s">
        <v>225</v>
      </c>
      <c r="C720" s="2" t="s">
        <v>15</v>
      </c>
      <c r="D720" s="50" t="s">
        <v>629</v>
      </c>
      <c r="E720" s="2" t="s">
        <v>631</v>
      </c>
      <c r="F720" s="37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7"/>
      <c r="BB720" s="37"/>
      <c r="BC720" s="37"/>
      <c r="BD720" s="37"/>
      <c r="BE720" s="37"/>
      <c r="BF720" s="37"/>
      <c r="BG720" s="37"/>
      <c r="BH720" s="37"/>
      <c r="BI720" s="37"/>
      <c r="BJ720" s="37"/>
      <c r="BK720" s="37"/>
      <c r="BL720" s="37"/>
      <c r="BM720" s="37"/>
      <c r="BN720" s="37"/>
      <c r="BO720" s="37"/>
      <c r="BP720" s="37"/>
      <c r="BQ720" s="37"/>
      <c r="BR720" s="37"/>
      <c r="BS720" s="37"/>
      <c r="BT720" s="37"/>
      <c r="BU720" s="37"/>
      <c r="BV720" s="151"/>
      <c r="BW720" s="151"/>
      <c r="BX720" s="151"/>
      <c r="BY720" s="151"/>
      <c r="BZ720" s="37"/>
      <c r="CA720" s="37"/>
      <c r="CB720" s="37"/>
      <c r="CC720" s="37"/>
    </row>
    <row r="721" spans="1:81" s="49" customFormat="1" ht="33" hidden="1" x14ac:dyDescent="0.25">
      <c r="A721" s="9" t="s">
        <v>610</v>
      </c>
      <c r="B721" s="2" t="s">
        <v>225</v>
      </c>
      <c r="C721" s="2" t="s">
        <v>15</v>
      </c>
      <c r="D721" s="50" t="s">
        <v>632</v>
      </c>
      <c r="E721" s="2"/>
      <c r="F721" s="37"/>
      <c r="G721" s="37"/>
      <c r="H721" s="37"/>
      <c r="I721" s="37"/>
      <c r="J721" s="37"/>
      <c r="K721" s="37"/>
      <c r="L721" s="37"/>
      <c r="M721" s="37"/>
      <c r="N721" s="37"/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7"/>
      <c r="BB721" s="37"/>
      <c r="BC721" s="37"/>
      <c r="BD721" s="37"/>
      <c r="BE721" s="37"/>
      <c r="BF721" s="37"/>
      <c r="BG721" s="37"/>
      <c r="BH721" s="37"/>
      <c r="BI721" s="37"/>
      <c r="BJ721" s="37"/>
      <c r="BK721" s="37"/>
      <c r="BL721" s="37"/>
      <c r="BM721" s="37"/>
      <c r="BN721" s="37"/>
      <c r="BO721" s="37"/>
      <c r="BP721" s="37"/>
      <c r="BQ721" s="37"/>
      <c r="BR721" s="37"/>
      <c r="BS721" s="37"/>
      <c r="BT721" s="37"/>
      <c r="BU721" s="37"/>
      <c r="BV721" s="151"/>
      <c r="BW721" s="151"/>
      <c r="BX721" s="151"/>
      <c r="BY721" s="151"/>
      <c r="BZ721" s="37"/>
      <c r="CA721" s="37"/>
      <c r="CB721" s="37"/>
      <c r="CC721" s="37"/>
    </row>
    <row r="722" spans="1:81" s="49" customFormat="1" ht="33" hidden="1" x14ac:dyDescent="0.25">
      <c r="A722" s="9" t="s">
        <v>193</v>
      </c>
      <c r="B722" s="2" t="s">
        <v>225</v>
      </c>
      <c r="C722" s="2" t="s">
        <v>15</v>
      </c>
      <c r="D722" s="50" t="s">
        <v>632</v>
      </c>
      <c r="E722" s="2" t="s">
        <v>496</v>
      </c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7"/>
      <c r="BB722" s="37"/>
      <c r="BC722" s="37"/>
      <c r="BD722" s="37"/>
      <c r="BE722" s="37"/>
      <c r="BF722" s="37"/>
      <c r="BG722" s="37"/>
      <c r="BH722" s="37"/>
      <c r="BI722" s="37"/>
      <c r="BJ722" s="37"/>
      <c r="BK722" s="37"/>
      <c r="BL722" s="37"/>
      <c r="BM722" s="37"/>
      <c r="BN722" s="37"/>
      <c r="BO722" s="37"/>
      <c r="BP722" s="37"/>
      <c r="BQ722" s="37"/>
      <c r="BR722" s="37"/>
      <c r="BS722" s="37"/>
      <c r="BT722" s="37"/>
      <c r="BU722" s="37"/>
      <c r="BV722" s="151"/>
      <c r="BW722" s="151"/>
      <c r="BX722" s="151"/>
      <c r="BY722" s="151"/>
      <c r="BZ722" s="37"/>
      <c r="CA722" s="37"/>
      <c r="CB722" s="37"/>
      <c r="CC722" s="37"/>
    </row>
    <row r="723" spans="1:81" s="49" customFormat="1" ht="16.5" hidden="1" x14ac:dyDescent="0.25">
      <c r="A723" s="9" t="s">
        <v>630</v>
      </c>
      <c r="B723" s="2" t="s">
        <v>225</v>
      </c>
      <c r="C723" s="2" t="s">
        <v>15</v>
      </c>
      <c r="D723" s="50" t="s">
        <v>632</v>
      </c>
      <c r="E723" s="2" t="s">
        <v>631</v>
      </c>
      <c r="F723" s="37"/>
      <c r="G723" s="37"/>
      <c r="H723" s="37"/>
      <c r="I723" s="37"/>
      <c r="J723" s="37"/>
      <c r="K723" s="37"/>
      <c r="L723" s="37"/>
      <c r="M723" s="37"/>
      <c r="N723" s="37"/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7"/>
      <c r="BB723" s="37"/>
      <c r="BC723" s="37"/>
      <c r="BD723" s="37"/>
      <c r="BE723" s="37"/>
      <c r="BF723" s="37"/>
      <c r="BG723" s="37"/>
      <c r="BH723" s="37"/>
      <c r="BI723" s="37"/>
      <c r="BJ723" s="37"/>
      <c r="BK723" s="37"/>
      <c r="BL723" s="37"/>
      <c r="BM723" s="37"/>
      <c r="BN723" s="37"/>
      <c r="BO723" s="37"/>
      <c r="BP723" s="37"/>
      <c r="BQ723" s="37"/>
      <c r="BR723" s="37"/>
      <c r="BS723" s="37"/>
      <c r="BT723" s="37"/>
      <c r="BU723" s="37"/>
      <c r="BV723" s="151"/>
      <c r="BW723" s="151"/>
      <c r="BX723" s="151"/>
      <c r="BY723" s="151"/>
      <c r="BZ723" s="37"/>
      <c r="CA723" s="37"/>
      <c r="CB723" s="37"/>
      <c r="CC723" s="37"/>
    </row>
    <row r="724" spans="1:81" s="49" customFormat="1" ht="49.5" hidden="1" x14ac:dyDescent="0.25">
      <c r="A724" s="9" t="s">
        <v>226</v>
      </c>
      <c r="B724" s="2" t="s">
        <v>225</v>
      </c>
      <c r="C724" s="2" t="s">
        <v>15</v>
      </c>
      <c r="D724" s="50" t="s">
        <v>227</v>
      </c>
      <c r="E724" s="2"/>
      <c r="F724" s="46">
        <f t="shared" ref="F724:N727" si="3819">F725</f>
        <v>0</v>
      </c>
      <c r="G724" s="46">
        <f t="shared" si="3819"/>
        <v>0</v>
      </c>
      <c r="H724" s="46">
        <f t="shared" si="3819"/>
        <v>0</v>
      </c>
      <c r="I724" s="46">
        <f t="shared" si="3819"/>
        <v>0</v>
      </c>
      <c r="J724" s="46">
        <f t="shared" si="3819"/>
        <v>0</v>
      </c>
      <c r="K724" s="46">
        <f t="shared" si="3819"/>
        <v>0</v>
      </c>
      <c r="L724" s="46">
        <f t="shared" si="3819"/>
        <v>0</v>
      </c>
      <c r="M724" s="46">
        <f t="shared" ref="J724:M727" si="3820">M725</f>
        <v>0</v>
      </c>
      <c r="N724" s="46">
        <f t="shared" si="3819"/>
        <v>0</v>
      </c>
      <c r="O724" s="46">
        <f t="shared" ref="N724:AC727" si="3821">O725</f>
        <v>0</v>
      </c>
      <c r="P724" s="46">
        <f t="shared" si="3821"/>
        <v>0</v>
      </c>
      <c r="Q724" s="46">
        <f t="shared" si="3821"/>
        <v>0</v>
      </c>
      <c r="R724" s="46">
        <f t="shared" si="3821"/>
        <v>0</v>
      </c>
      <c r="S724" s="46">
        <f t="shared" si="3821"/>
        <v>0</v>
      </c>
      <c r="T724" s="46">
        <f t="shared" si="3821"/>
        <v>0</v>
      </c>
      <c r="U724" s="46">
        <f t="shared" si="3821"/>
        <v>0</v>
      </c>
      <c r="V724" s="46">
        <f t="shared" si="3821"/>
        <v>0</v>
      </c>
      <c r="W724" s="46">
        <f t="shared" si="3821"/>
        <v>0</v>
      </c>
      <c r="X724" s="46">
        <f t="shared" si="3821"/>
        <v>0</v>
      </c>
      <c r="Y724" s="46">
        <f t="shared" si="3821"/>
        <v>0</v>
      </c>
      <c r="Z724" s="46">
        <f t="shared" si="3821"/>
        <v>0</v>
      </c>
      <c r="AA724" s="46">
        <f t="shared" si="3821"/>
        <v>0</v>
      </c>
      <c r="AB724" s="46">
        <f t="shared" si="3821"/>
        <v>0</v>
      </c>
      <c r="AC724" s="46">
        <f t="shared" si="3821"/>
        <v>0</v>
      </c>
      <c r="AD724" s="46">
        <f t="shared" ref="Z724:AP727" si="3822">AD725</f>
        <v>0</v>
      </c>
      <c r="AE724" s="46">
        <f t="shared" si="3822"/>
        <v>0</v>
      </c>
      <c r="AF724" s="46">
        <f t="shared" si="3822"/>
        <v>0</v>
      </c>
      <c r="AG724" s="46">
        <f t="shared" si="3822"/>
        <v>0</v>
      </c>
      <c r="AH724" s="46">
        <f t="shared" si="3822"/>
        <v>0</v>
      </c>
      <c r="AI724" s="46">
        <f t="shared" si="3822"/>
        <v>0</v>
      </c>
      <c r="AJ724" s="46">
        <f t="shared" si="3822"/>
        <v>0</v>
      </c>
      <c r="AK724" s="46">
        <f t="shared" si="3822"/>
        <v>0</v>
      </c>
      <c r="AL724" s="46">
        <f t="shared" si="3822"/>
        <v>0</v>
      </c>
      <c r="AM724" s="46">
        <f t="shared" si="3822"/>
        <v>0</v>
      </c>
      <c r="AN724" s="46">
        <f t="shared" si="3822"/>
        <v>0</v>
      </c>
      <c r="AO724" s="46">
        <f t="shared" si="3822"/>
        <v>0</v>
      </c>
      <c r="AP724" s="46">
        <f t="shared" si="3822"/>
        <v>0</v>
      </c>
      <c r="AQ724" s="46">
        <f t="shared" ref="AP724:BF727" si="3823">AQ725</f>
        <v>0</v>
      </c>
      <c r="AR724" s="46">
        <f t="shared" si="3823"/>
        <v>0</v>
      </c>
      <c r="AS724" s="46">
        <f t="shared" si="3823"/>
        <v>0</v>
      </c>
      <c r="AT724" s="46">
        <f t="shared" si="3823"/>
        <v>0</v>
      </c>
      <c r="AU724" s="46">
        <f t="shared" si="3823"/>
        <v>0</v>
      </c>
      <c r="AV724" s="46">
        <f t="shared" si="3823"/>
        <v>0</v>
      </c>
      <c r="AW724" s="46">
        <f t="shared" si="3823"/>
        <v>0</v>
      </c>
      <c r="AX724" s="46">
        <f t="shared" si="3823"/>
        <v>0</v>
      </c>
      <c r="AY724" s="46">
        <f t="shared" si="3823"/>
        <v>0</v>
      </c>
      <c r="AZ724" s="46">
        <f t="shared" si="3823"/>
        <v>0</v>
      </c>
      <c r="BA724" s="46">
        <f t="shared" si="3823"/>
        <v>0</v>
      </c>
      <c r="BB724" s="46">
        <f t="shared" si="3823"/>
        <v>0</v>
      </c>
      <c r="BC724" s="46">
        <f t="shared" si="3823"/>
        <v>0</v>
      </c>
      <c r="BD724" s="46">
        <f t="shared" si="3823"/>
        <v>0</v>
      </c>
      <c r="BE724" s="46">
        <f t="shared" si="3823"/>
        <v>0</v>
      </c>
      <c r="BF724" s="46">
        <f t="shared" si="3823"/>
        <v>0</v>
      </c>
      <c r="BG724" s="46">
        <f t="shared" ref="BF724:BV727" si="3824">BG725</f>
        <v>0</v>
      </c>
      <c r="BH724" s="46">
        <f t="shared" si="3824"/>
        <v>0</v>
      </c>
      <c r="BI724" s="46">
        <f t="shared" si="3824"/>
        <v>0</v>
      </c>
      <c r="BJ724" s="46">
        <f t="shared" si="3824"/>
        <v>0</v>
      </c>
      <c r="BK724" s="46">
        <f t="shared" si="3824"/>
        <v>0</v>
      </c>
      <c r="BL724" s="46">
        <f t="shared" si="3824"/>
        <v>0</v>
      </c>
      <c r="BM724" s="46">
        <f t="shared" si="3824"/>
        <v>0</v>
      </c>
      <c r="BN724" s="46">
        <f t="shared" si="3824"/>
        <v>0</v>
      </c>
      <c r="BO724" s="46">
        <f t="shared" si="3824"/>
        <v>0</v>
      </c>
      <c r="BP724" s="46">
        <f t="shared" si="3824"/>
        <v>0</v>
      </c>
      <c r="BQ724" s="46">
        <f t="shared" si="3824"/>
        <v>0</v>
      </c>
      <c r="BR724" s="46">
        <f t="shared" si="3824"/>
        <v>0</v>
      </c>
      <c r="BS724" s="46">
        <f t="shared" si="3824"/>
        <v>0</v>
      </c>
      <c r="BT724" s="46">
        <f t="shared" si="3824"/>
        <v>0</v>
      </c>
      <c r="BU724" s="46">
        <f t="shared" si="3824"/>
        <v>0</v>
      </c>
      <c r="BV724" s="155">
        <f t="shared" si="3824"/>
        <v>0</v>
      </c>
      <c r="BW724" s="155">
        <f t="shared" ref="BV724:CC727" si="3825">BW725</f>
        <v>0</v>
      </c>
      <c r="BX724" s="155">
        <f t="shared" si="3825"/>
        <v>0</v>
      </c>
      <c r="BY724" s="155">
        <f t="shared" si="3825"/>
        <v>0</v>
      </c>
      <c r="BZ724" s="46">
        <f t="shared" si="3825"/>
        <v>0</v>
      </c>
      <c r="CA724" s="46">
        <f t="shared" si="3825"/>
        <v>0</v>
      </c>
      <c r="CB724" s="46">
        <f t="shared" si="3825"/>
        <v>0</v>
      </c>
      <c r="CC724" s="46">
        <f t="shared" si="3825"/>
        <v>0</v>
      </c>
    </row>
    <row r="725" spans="1:81" s="49" customFormat="1" ht="16.5" hidden="1" x14ac:dyDescent="0.25">
      <c r="A725" s="75" t="s">
        <v>64</v>
      </c>
      <c r="B725" s="2" t="s">
        <v>225</v>
      </c>
      <c r="C725" s="2" t="s">
        <v>15</v>
      </c>
      <c r="D725" s="50" t="s">
        <v>228</v>
      </c>
      <c r="E725" s="2"/>
      <c r="F725" s="46">
        <f t="shared" si="3819"/>
        <v>0</v>
      </c>
      <c r="G725" s="46">
        <f t="shared" si="3819"/>
        <v>0</v>
      </c>
      <c r="H725" s="46">
        <f t="shared" si="3819"/>
        <v>0</v>
      </c>
      <c r="I725" s="46">
        <f t="shared" si="3819"/>
        <v>0</v>
      </c>
      <c r="J725" s="46">
        <f t="shared" si="3820"/>
        <v>0</v>
      </c>
      <c r="K725" s="46">
        <f t="shared" si="3820"/>
        <v>0</v>
      </c>
      <c r="L725" s="46">
        <f t="shared" si="3820"/>
        <v>0</v>
      </c>
      <c r="M725" s="46">
        <f t="shared" si="3820"/>
        <v>0</v>
      </c>
      <c r="N725" s="46">
        <f t="shared" si="3821"/>
        <v>0</v>
      </c>
      <c r="O725" s="46">
        <f t="shared" si="3821"/>
        <v>0</v>
      </c>
      <c r="P725" s="46">
        <f t="shared" si="3821"/>
        <v>0</v>
      </c>
      <c r="Q725" s="46">
        <f t="shared" si="3821"/>
        <v>0</v>
      </c>
      <c r="R725" s="46">
        <f t="shared" si="3821"/>
        <v>0</v>
      </c>
      <c r="S725" s="46">
        <f t="shared" si="3821"/>
        <v>0</v>
      </c>
      <c r="T725" s="46">
        <f t="shared" si="3821"/>
        <v>0</v>
      </c>
      <c r="U725" s="46">
        <f t="shared" si="3821"/>
        <v>0</v>
      </c>
      <c r="V725" s="46">
        <f t="shared" si="3821"/>
        <v>0</v>
      </c>
      <c r="W725" s="46">
        <f t="shared" si="3821"/>
        <v>0</v>
      </c>
      <c r="X725" s="46">
        <f t="shared" si="3821"/>
        <v>0</v>
      </c>
      <c r="Y725" s="46">
        <f t="shared" si="3821"/>
        <v>0</v>
      </c>
      <c r="Z725" s="46">
        <f t="shared" si="3822"/>
        <v>0</v>
      </c>
      <c r="AA725" s="46">
        <f t="shared" si="3822"/>
        <v>0</v>
      </c>
      <c r="AB725" s="46">
        <f t="shared" si="3822"/>
        <v>0</v>
      </c>
      <c r="AC725" s="46">
        <f t="shared" si="3822"/>
        <v>0</v>
      </c>
      <c r="AD725" s="46">
        <f t="shared" si="3822"/>
        <v>0</v>
      </c>
      <c r="AE725" s="46">
        <f t="shared" si="3822"/>
        <v>0</v>
      </c>
      <c r="AF725" s="46">
        <f t="shared" si="3822"/>
        <v>0</v>
      </c>
      <c r="AG725" s="46">
        <f t="shared" si="3822"/>
        <v>0</v>
      </c>
      <c r="AH725" s="46">
        <f t="shared" si="3822"/>
        <v>0</v>
      </c>
      <c r="AI725" s="46">
        <f t="shared" si="3822"/>
        <v>0</v>
      </c>
      <c r="AJ725" s="46">
        <f t="shared" si="3822"/>
        <v>0</v>
      </c>
      <c r="AK725" s="46">
        <f t="shared" si="3822"/>
        <v>0</v>
      </c>
      <c r="AL725" s="46">
        <f t="shared" si="3822"/>
        <v>0</v>
      </c>
      <c r="AM725" s="46">
        <f t="shared" si="3822"/>
        <v>0</v>
      </c>
      <c r="AN725" s="46">
        <f t="shared" si="3822"/>
        <v>0</v>
      </c>
      <c r="AO725" s="46">
        <f t="shared" si="3822"/>
        <v>0</v>
      </c>
      <c r="AP725" s="46">
        <f t="shared" si="3823"/>
        <v>0</v>
      </c>
      <c r="AQ725" s="46">
        <f t="shared" si="3823"/>
        <v>0</v>
      </c>
      <c r="AR725" s="46">
        <f t="shared" si="3823"/>
        <v>0</v>
      </c>
      <c r="AS725" s="46">
        <f t="shared" si="3823"/>
        <v>0</v>
      </c>
      <c r="AT725" s="46">
        <f t="shared" si="3823"/>
        <v>0</v>
      </c>
      <c r="AU725" s="46">
        <f t="shared" si="3823"/>
        <v>0</v>
      </c>
      <c r="AV725" s="46">
        <f t="shared" si="3823"/>
        <v>0</v>
      </c>
      <c r="AW725" s="46">
        <f t="shared" si="3823"/>
        <v>0</v>
      </c>
      <c r="AX725" s="46">
        <f t="shared" si="3823"/>
        <v>0</v>
      </c>
      <c r="AY725" s="46">
        <f t="shared" si="3823"/>
        <v>0</v>
      </c>
      <c r="AZ725" s="46">
        <f t="shared" si="3823"/>
        <v>0</v>
      </c>
      <c r="BA725" s="46">
        <f t="shared" si="3823"/>
        <v>0</v>
      </c>
      <c r="BB725" s="46">
        <f t="shared" si="3823"/>
        <v>0</v>
      </c>
      <c r="BC725" s="46">
        <f t="shared" si="3823"/>
        <v>0</v>
      </c>
      <c r="BD725" s="46">
        <f t="shared" si="3823"/>
        <v>0</v>
      </c>
      <c r="BE725" s="46">
        <f t="shared" si="3823"/>
        <v>0</v>
      </c>
      <c r="BF725" s="46">
        <f t="shared" si="3824"/>
        <v>0</v>
      </c>
      <c r="BG725" s="46">
        <f t="shared" si="3824"/>
        <v>0</v>
      </c>
      <c r="BH725" s="46">
        <f t="shared" si="3824"/>
        <v>0</v>
      </c>
      <c r="BI725" s="46">
        <f t="shared" si="3824"/>
        <v>0</v>
      </c>
      <c r="BJ725" s="46">
        <f t="shared" si="3824"/>
        <v>0</v>
      </c>
      <c r="BK725" s="46">
        <f t="shared" si="3824"/>
        <v>0</v>
      </c>
      <c r="BL725" s="46">
        <f t="shared" si="3824"/>
        <v>0</v>
      </c>
      <c r="BM725" s="46">
        <f t="shared" si="3824"/>
        <v>0</v>
      </c>
      <c r="BN725" s="46">
        <f t="shared" si="3824"/>
        <v>0</v>
      </c>
      <c r="BO725" s="46">
        <f t="shared" si="3824"/>
        <v>0</v>
      </c>
      <c r="BP725" s="46">
        <f t="shared" si="3824"/>
        <v>0</v>
      </c>
      <c r="BQ725" s="46">
        <f t="shared" si="3824"/>
        <v>0</v>
      </c>
      <c r="BR725" s="46">
        <f t="shared" si="3824"/>
        <v>0</v>
      </c>
      <c r="BS725" s="46">
        <f t="shared" si="3824"/>
        <v>0</v>
      </c>
      <c r="BT725" s="46">
        <f t="shared" si="3824"/>
        <v>0</v>
      </c>
      <c r="BU725" s="46">
        <f t="shared" si="3824"/>
        <v>0</v>
      </c>
      <c r="BV725" s="155">
        <f t="shared" si="3825"/>
        <v>0</v>
      </c>
      <c r="BW725" s="155">
        <f t="shared" si="3825"/>
        <v>0</v>
      </c>
      <c r="BX725" s="155">
        <f t="shared" si="3825"/>
        <v>0</v>
      </c>
      <c r="BY725" s="155">
        <f t="shared" si="3825"/>
        <v>0</v>
      </c>
      <c r="BZ725" s="46">
        <f t="shared" si="3825"/>
        <v>0</v>
      </c>
      <c r="CA725" s="46">
        <f t="shared" si="3825"/>
        <v>0</v>
      </c>
      <c r="CB725" s="46">
        <f t="shared" si="3825"/>
        <v>0</v>
      </c>
      <c r="CC725" s="46">
        <f t="shared" si="3825"/>
        <v>0</v>
      </c>
    </row>
    <row r="726" spans="1:81" s="49" customFormat="1" ht="33" hidden="1" customHeight="1" x14ac:dyDescent="0.25">
      <c r="A726" s="9" t="s">
        <v>233</v>
      </c>
      <c r="B726" s="2" t="s">
        <v>225</v>
      </c>
      <c r="C726" s="2" t="s">
        <v>15</v>
      </c>
      <c r="D726" s="50" t="s">
        <v>633</v>
      </c>
      <c r="E726" s="2"/>
      <c r="F726" s="46">
        <f t="shared" si="3819"/>
        <v>0</v>
      </c>
      <c r="G726" s="46">
        <f t="shared" si="3819"/>
        <v>0</v>
      </c>
      <c r="H726" s="46">
        <f t="shared" si="3819"/>
        <v>0</v>
      </c>
      <c r="I726" s="46">
        <f t="shared" si="3819"/>
        <v>0</v>
      </c>
      <c r="J726" s="46">
        <f t="shared" si="3820"/>
        <v>0</v>
      </c>
      <c r="K726" s="46">
        <f t="shared" si="3820"/>
        <v>0</v>
      </c>
      <c r="L726" s="46">
        <f t="shared" si="3820"/>
        <v>0</v>
      </c>
      <c r="M726" s="46">
        <f t="shared" si="3820"/>
        <v>0</v>
      </c>
      <c r="N726" s="46">
        <f t="shared" si="3821"/>
        <v>0</v>
      </c>
      <c r="O726" s="46">
        <f t="shared" si="3821"/>
        <v>0</v>
      </c>
      <c r="P726" s="46">
        <f t="shared" si="3821"/>
        <v>0</v>
      </c>
      <c r="Q726" s="46">
        <f t="shared" si="3821"/>
        <v>0</v>
      </c>
      <c r="R726" s="46">
        <f t="shared" si="3821"/>
        <v>0</v>
      </c>
      <c r="S726" s="46">
        <f t="shared" si="3821"/>
        <v>0</v>
      </c>
      <c r="T726" s="46">
        <f t="shared" si="3821"/>
        <v>0</v>
      </c>
      <c r="U726" s="46">
        <f t="shared" si="3821"/>
        <v>0</v>
      </c>
      <c r="V726" s="46">
        <f t="shared" si="3821"/>
        <v>0</v>
      </c>
      <c r="W726" s="46">
        <f t="shared" si="3821"/>
        <v>0</v>
      </c>
      <c r="X726" s="46">
        <f t="shared" si="3821"/>
        <v>0</v>
      </c>
      <c r="Y726" s="46">
        <f t="shared" si="3821"/>
        <v>0</v>
      </c>
      <c r="Z726" s="46">
        <f t="shared" si="3822"/>
        <v>0</v>
      </c>
      <c r="AA726" s="46">
        <f t="shared" si="3822"/>
        <v>0</v>
      </c>
      <c r="AB726" s="46">
        <f t="shared" si="3822"/>
        <v>0</v>
      </c>
      <c r="AC726" s="46">
        <f t="shared" si="3822"/>
        <v>0</v>
      </c>
      <c r="AD726" s="46">
        <f t="shared" si="3822"/>
        <v>0</v>
      </c>
      <c r="AE726" s="46">
        <f t="shared" si="3822"/>
        <v>0</v>
      </c>
      <c r="AF726" s="46">
        <f t="shared" si="3822"/>
        <v>0</v>
      </c>
      <c r="AG726" s="46">
        <f t="shared" si="3822"/>
        <v>0</v>
      </c>
      <c r="AH726" s="46">
        <f t="shared" si="3822"/>
        <v>0</v>
      </c>
      <c r="AI726" s="46">
        <f t="shared" si="3822"/>
        <v>0</v>
      </c>
      <c r="AJ726" s="46">
        <f t="shared" si="3822"/>
        <v>0</v>
      </c>
      <c r="AK726" s="46">
        <f t="shared" si="3822"/>
        <v>0</v>
      </c>
      <c r="AL726" s="46">
        <f t="shared" si="3822"/>
        <v>0</v>
      </c>
      <c r="AM726" s="46">
        <f t="shared" si="3822"/>
        <v>0</v>
      </c>
      <c r="AN726" s="46">
        <f t="shared" si="3822"/>
        <v>0</v>
      </c>
      <c r="AO726" s="46">
        <f t="shared" si="3822"/>
        <v>0</v>
      </c>
      <c r="AP726" s="46">
        <f t="shared" si="3823"/>
        <v>0</v>
      </c>
      <c r="AQ726" s="46">
        <f t="shared" si="3823"/>
        <v>0</v>
      </c>
      <c r="AR726" s="46">
        <f t="shared" si="3823"/>
        <v>0</v>
      </c>
      <c r="AS726" s="46">
        <f t="shared" si="3823"/>
        <v>0</v>
      </c>
      <c r="AT726" s="46">
        <f t="shared" si="3823"/>
        <v>0</v>
      </c>
      <c r="AU726" s="46">
        <f t="shared" si="3823"/>
        <v>0</v>
      </c>
      <c r="AV726" s="46">
        <f t="shared" si="3823"/>
        <v>0</v>
      </c>
      <c r="AW726" s="46">
        <f t="shared" si="3823"/>
        <v>0</v>
      </c>
      <c r="AX726" s="46">
        <f t="shared" si="3823"/>
        <v>0</v>
      </c>
      <c r="AY726" s="46">
        <f t="shared" si="3823"/>
        <v>0</v>
      </c>
      <c r="AZ726" s="46">
        <f t="shared" si="3823"/>
        <v>0</v>
      </c>
      <c r="BA726" s="46">
        <f t="shared" si="3823"/>
        <v>0</v>
      </c>
      <c r="BB726" s="46">
        <f t="shared" si="3823"/>
        <v>0</v>
      </c>
      <c r="BC726" s="46">
        <f t="shared" si="3823"/>
        <v>0</v>
      </c>
      <c r="BD726" s="46">
        <f t="shared" si="3823"/>
        <v>0</v>
      </c>
      <c r="BE726" s="46">
        <f t="shared" si="3823"/>
        <v>0</v>
      </c>
      <c r="BF726" s="46">
        <f t="shared" si="3824"/>
        <v>0</v>
      </c>
      <c r="BG726" s="46">
        <f t="shared" si="3824"/>
        <v>0</v>
      </c>
      <c r="BH726" s="46">
        <f t="shared" si="3824"/>
        <v>0</v>
      </c>
      <c r="BI726" s="46">
        <f t="shared" si="3824"/>
        <v>0</v>
      </c>
      <c r="BJ726" s="46">
        <f t="shared" si="3824"/>
        <v>0</v>
      </c>
      <c r="BK726" s="46">
        <f t="shared" si="3824"/>
        <v>0</v>
      </c>
      <c r="BL726" s="46">
        <f t="shared" si="3824"/>
        <v>0</v>
      </c>
      <c r="BM726" s="46">
        <f t="shared" si="3824"/>
        <v>0</v>
      </c>
      <c r="BN726" s="46">
        <f t="shared" si="3824"/>
        <v>0</v>
      </c>
      <c r="BO726" s="46">
        <f t="shared" si="3824"/>
        <v>0</v>
      </c>
      <c r="BP726" s="46">
        <f t="shared" si="3824"/>
        <v>0</v>
      </c>
      <c r="BQ726" s="46">
        <f t="shared" si="3824"/>
        <v>0</v>
      </c>
      <c r="BR726" s="46">
        <f t="shared" si="3824"/>
        <v>0</v>
      </c>
      <c r="BS726" s="46">
        <f t="shared" si="3824"/>
        <v>0</v>
      </c>
      <c r="BT726" s="46">
        <f t="shared" si="3824"/>
        <v>0</v>
      </c>
      <c r="BU726" s="46">
        <f t="shared" si="3824"/>
        <v>0</v>
      </c>
      <c r="BV726" s="155">
        <f t="shared" si="3825"/>
        <v>0</v>
      </c>
      <c r="BW726" s="155">
        <f t="shared" si="3825"/>
        <v>0</v>
      </c>
      <c r="BX726" s="155">
        <f t="shared" si="3825"/>
        <v>0</v>
      </c>
      <c r="BY726" s="155">
        <f t="shared" si="3825"/>
        <v>0</v>
      </c>
      <c r="BZ726" s="46">
        <f t="shared" si="3825"/>
        <v>0</v>
      </c>
      <c r="CA726" s="46">
        <f t="shared" si="3825"/>
        <v>0</v>
      </c>
      <c r="CB726" s="46">
        <f t="shared" si="3825"/>
        <v>0</v>
      </c>
      <c r="CC726" s="46">
        <f t="shared" si="3825"/>
        <v>0</v>
      </c>
    </row>
    <row r="727" spans="1:81" s="49" customFormat="1" ht="16.5" hidden="1" x14ac:dyDescent="0.25">
      <c r="A727" s="75" t="s">
        <v>36</v>
      </c>
      <c r="B727" s="2" t="s">
        <v>225</v>
      </c>
      <c r="C727" s="2" t="s">
        <v>15</v>
      </c>
      <c r="D727" s="50" t="s">
        <v>633</v>
      </c>
      <c r="E727" s="2" t="s">
        <v>482</v>
      </c>
      <c r="F727" s="46">
        <f t="shared" si="3819"/>
        <v>0</v>
      </c>
      <c r="G727" s="46">
        <f t="shared" si="3819"/>
        <v>0</v>
      </c>
      <c r="H727" s="46">
        <f t="shared" si="3819"/>
        <v>0</v>
      </c>
      <c r="I727" s="46">
        <f t="shared" si="3819"/>
        <v>0</v>
      </c>
      <c r="J727" s="46">
        <f t="shared" si="3820"/>
        <v>0</v>
      </c>
      <c r="K727" s="46">
        <f t="shared" si="3820"/>
        <v>0</v>
      </c>
      <c r="L727" s="46">
        <f t="shared" si="3820"/>
        <v>0</v>
      </c>
      <c r="M727" s="46">
        <f t="shared" si="3820"/>
        <v>0</v>
      </c>
      <c r="N727" s="46">
        <f t="shared" si="3821"/>
        <v>0</v>
      </c>
      <c r="O727" s="46">
        <f t="shared" si="3821"/>
        <v>0</v>
      </c>
      <c r="P727" s="46">
        <f t="shared" si="3821"/>
        <v>0</v>
      </c>
      <c r="Q727" s="46">
        <f t="shared" si="3821"/>
        <v>0</v>
      </c>
      <c r="R727" s="46">
        <f t="shared" si="3821"/>
        <v>0</v>
      </c>
      <c r="S727" s="46">
        <f t="shared" si="3821"/>
        <v>0</v>
      </c>
      <c r="T727" s="46">
        <f t="shared" si="3821"/>
        <v>0</v>
      </c>
      <c r="U727" s="46">
        <f t="shared" si="3821"/>
        <v>0</v>
      </c>
      <c r="V727" s="46">
        <f t="shared" si="3821"/>
        <v>0</v>
      </c>
      <c r="W727" s="46">
        <f t="shared" si="3821"/>
        <v>0</v>
      </c>
      <c r="X727" s="46">
        <f t="shared" si="3821"/>
        <v>0</v>
      </c>
      <c r="Y727" s="46">
        <f t="shared" si="3821"/>
        <v>0</v>
      </c>
      <c r="Z727" s="46">
        <f t="shared" si="3822"/>
        <v>0</v>
      </c>
      <c r="AA727" s="46">
        <f t="shared" si="3822"/>
        <v>0</v>
      </c>
      <c r="AB727" s="46">
        <f t="shared" si="3822"/>
        <v>0</v>
      </c>
      <c r="AC727" s="46">
        <f t="shared" si="3822"/>
        <v>0</v>
      </c>
      <c r="AD727" s="46">
        <f t="shared" si="3822"/>
        <v>0</v>
      </c>
      <c r="AE727" s="46">
        <f t="shared" si="3822"/>
        <v>0</v>
      </c>
      <c r="AF727" s="46">
        <f t="shared" si="3822"/>
        <v>0</v>
      </c>
      <c r="AG727" s="46">
        <f t="shared" si="3822"/>
        <v>0</v>
      </c>
      <c r="AH727" s="46">
        <f t="shared" si="3822"/>
        <v>0</v>
      </c>
      <c r="AI727" s="46">
        <f t="shared" si="3822"/>
        <v>0</v>
      </c>
      <c r="AJ727" s="46">
        <f t="shared" si="3822"/>
        <v>0</v>
      </c>
      <c r="AK727" s="46">
        <f t="shared" si="3822"/>
        <v>0</v>
      </c>
      <c r="AL727" s="46">
        <f t="shared" si="3822"/>
        <v>0</v>
      </c>
      <c r="AM727" s="46">
        <f t="shared" si="3822"/>
        <v>0</v>
      </c>
      <c r="AN727" s="46">
        <f t="shared" si="3822"/>
        <v>0</v>
      </c>
      <c r="AO727" s="46">
        <f t="shared" si="3822"/>
        <v>0</v>
      </c>
      <c r="AP727" s="46">
        <f t="shared" si="3823"/>
        <v>0</v>
      </c>
      <c r="AQ727" s="46">
        <f t="shared" si="3823"/>
        <v>0</v>
      </c>
      <c r="AR727" s="46">
        <f t="shared" si="3823"/>
        <v>0</v>
      </c>
      <c r="AS727" s="46">
        <f t="shared" si="3823"/>
        <v>0</v>
      </c>
      <c r="AT727" s="46">
        <f t="shared" si="3823"/>
        <v>0</v>
      </c>
      <c r="AU727" s="46">
        <f t="shared" si="3823"/>
        <v>0</v>
      </c>
      <c r="AV727" s="46">
        <f t="shared" si="3823"/>
        <v>0</v>
      </c>
      <c r="AW727" s="46">
        <f t="shared" si="3823"/>
        <v>0</v>
      </c>
      <c r="AX727" s="46">
        <f t="shared" si="3823"/>
        <v>0</v>
      </c>
      <c r="AY727" s="46">
        <f t="shared" si="3823"/>
        <v>0</v>
      </c>
      <c r="AZ727" s="46">
        <f t="shared" si="3823"/>
        <v>0</v>
      </c>
      <c r="BA727" s="46">
        <f t="shared" si="3823"/>
        <v>0</v>
      </c>
      <c r="BB727" s="46">
        <f t="shared" si="3823"/>
        <v>0</v>
      </c>
      <c r="BC727" s="46">
        <f t="shared" si="3823"/>
        <v>0</v>
      </c>
      <c r="BD727" s="46">
        <f t="shared" si="3823"/>
        <v>0</v>
      </c>
      <c r="BE727" s="46">
        <f t="shared" si="3823"/>
        <v>0</v>
      </c>
      <c r="BF727" s="46">
        <f t="shared" si="3824"/>
        <v>0</v>
      </c>
      <c r="BG727" s="46">
        <f t="shared" si="3824"/>
        <v>0</v>
      </c>
      <c r="BH727" s="46">
        <f t="shared" si="3824"/>
        <v>0</v>
      </c>
      <c r="BI727" s="46">
        <f t="shared" si="3824"/>
        <v>0</v>
      </c>
      <c r="BJ727" s="46">
        <f t="shared" si="3824"/>
        <v>0</v>
      </c>
      <c r="BK727" s="46">
        <f t="shared" si="3824"/>
        <v>0</v>
      </c>
      <c r="BL727" s="46">
        <f t="shared" si="3824"/>
        <v>0</v>
      </c>
      <c r="BM727" s="46">
        <f t="shared" si="3824"/>
        <v>0</v>
      </c>
      <c r="BN727" s="46">
        <f t="shared" si="3824"/>
        <v>0</v>
      </c>
      <c r="BO727" s="46">
        <f t="shared" si="3824"/>
        <v>0</v>
      </c>
      <c r="BP727" s="46">
        <f t="shared" si="3824"/>
        <v>0</v>
      </c>
      <c r="BQ727" s="46">
        <f t="shared" si="3824"/>
        <v>0</v>
      </c>
      <c r="BR727" s="46">
        <f t="shared" si="3824"/>
        <v>0</v>
      </c>
      <c r="BS727" s="46">
        <f t="shared" si="3824"/>
        <v>0</v>
      </c>
      <c r="BT727" s="46">
        <f t="shared" si="3824"/>
        <v>0</v>
      </c>
      <c r="BU727" s="46">
        <f t="shared" si="3824"/>
        <v>0</v>
      </c>
      <c r="BV727" s="155">
        <f t="shared" si="3825"/>
        <v>0</v>
      </c>
      <c r="BW727" s="155">
        <f t="shared" si="3825"/>
        <v>0</v>
      </c>
      <c r="BX727" s="155">
        <f t="shared" si="3825"/>
        <v>0</v>
      </c>
      <c r="BY727" s="155">
        <f t="shared" si="3825"/>
        <v>0</v>
      </c>
      <c r="BZ727" s="46">
        <f t="shared" si="3825"/>
        <v>0</v>
      </c>
      <c r="CA727" s="46">
        <f t="shared" si="3825"/>
        <v>0</v>
      </c>
      <c r="CB727" s="46">
        <f t="shared" si="3825"/>
        <v>0</v>
      </c>
      <c r="CC727" s="46">
        <f t="shared" si="3825"/>
        <v>0</v>
      </c>
    </row>
    <row r="728" spans="1:81" s="49" customFormat="1" ht="66" hidden="1" x14ac:dyDescent="0.25">
      <c r="A728" s="9" t="s">
        <v>177</v>
      </c>
      <c r="B728" s="2" t="s">
        <v>225</v>
      </c>
      <c r="C728" s="2" t="s">
        <v>15</v>
      </c>
      <c r="D728" s="50" t="s">
        <v>633</v>
      </c>
      <c r="E728" s="2" t="s">
        <v>596</v>
      </c>
      <c r="F728" s="37"/>
      <c r="G728" s="37"/>
      <c r="H728" s="37"/>
      <c r="I728" s="38"/>
      <c r="J728" s="37"/>
      <c r="K728" s="37"/>
      <c r="L728" s="37"/>
      <c r="M728" s="38"/>
      <c r="N728" s="37">
        <f>F728+J728</f>
        <v>0</v>
      </c>
      <c r="O728" s="37">
        <f>G728+K728</f>
        <v>0</v>
      </c>
      <c r="P728" s="37">
        <f>H728+L728</f>
        <v>0</v>
      </c>
      <c r="Q728" s="37">
        <f>I728+M728</f>
        <v>0</v>
      </c>
      <c r="R728" s="37"/>
      <c r="S728" s="37"/>
      <c r="T728" s="37"/>
      <c r="U728" s="38"/>
      <c r="V728" s="37">
        <f>N728+R728</f>
        <v>0</v>
      </c>
      <c r="W728" s="37">
        <f>O728+S728</f>
        <v>0</v>
      </c>
      <c r="X728" s="37">
        <f>P728+T728</f>
        <v>0</v>
      </c>
      <c r="Y728" s="37">
        <f>Q728+U728</f>
        <v>0</v>
      </c>
      <c r="Z728" s="37"/>
      <c r="AA728" s="37"/>
      <c r="AB728" s="37"/>
      <c r="AC728" s="38"/>
      <c r="AD728" s="37">
        <f>V728+Z728</f>
        <v>0</v>
      </c>
      <c r="AE728" s="37">
        <f>W728+AA728</f>
        <v>0</v>
      </c>
      <c r="AF728" s="37">
        <f>X728+AB728</f>
        <v>0</v>
      </c>
      <c r="AG728" s="37">
        <f>Y728+AC728</f>
        <v>0</v>
      </c>
      <c r="AH728" s="37"/>
      <c r="AI728" s="37"/>
      <c r="AJ728" s="37"/>
      <c r="AK728" s="38"/>
      <c r="AL728" s="37">
        <f>AD728+AH728</f>
        <v>0</v>
      </c>
      <c r="AM728" s="37">
        <f>AE728+AI728</f>
        <v>0</v>
      </c>
      <c r="AN728" s="37">
        <f>AF728+AJ728</f>
        <v>0</v>
      </c>
      <c r="AO728" s="37">
        <f>AG728+AK728</f>
        <v>0</v>
      </c>
      <c r="AP728" s="37"/>
      <c r="AQ728" s="37"/>
      <c r="AR728" s="37"/>
      <c r="AS728" s="38"/>
      <c r="AT728" s="37">
        <f>AL728+AP728</f>
        <v>0</v>
      </c>
      <c r="AU728" s="37">
        <f>AM728+AQ728</f>
        <v>0</v>
      </c>
      <c r="AV728" s="37">
        <f>AN728+AR728</f>
        <v>0</v>
      </c>
      <c r="AW728" s="37">
        <f>AO728+AS728</f>
        <v>0</v>
      </c>
      <c r="AX728" s="37"/>
      <c r="AY728" s="37"/>
      <c r="AZ728" s="37"/>
      <c r="BA728" s="38"/>
      <c r="BB728" s="37">
        <f>AT728+AX728</f>
        <v>0</v>
      </c>
      <c r="BC728" s="37">
        <f>AU728+AY728</f>
        <v>0</v>
      </c>
      <c r="BD728" s="37">
        <f>AV728+AZ728</f>
        <v>0</v>
      </c>
      <c r="BE728" s="37">
        <f>AW728+BA728</f>
        <v>0</v>
      </c>
      <c r="BF728" s="37"/>
      <c r="BG728" s="37"/>
      <c r="BH728" s="37"/>
      <c r="BI728" s="38"/>
      <c r="BJ728" s="37">
        <f>BB728+BF728</f>
        <v>0</v>
      </c>
      <c r="BK728" s="37">
        <f>BC728+BG728</f>
        <v>0</v>
      </c>
      <c r="BL728" s="37">
        <f>BD728+BH728</f>
        <v>0</v>
      </c>
      <c r="BM728" s="37">
        <f>BE728+BI728</f>
        <v>0</v>
      </c>
      <c r="BN728" s="37"/>
      <c r="BO728" s="37"/>
      <c r="BP728" s="37"/>
      <c r="BQ728" s="38"/>
      <c r="BR728" s="37">
        <f>BJ728+BN728</f>
        <v>0</v>
      </c>
      <c r="BS728" s="37">
        <f>BK728+BO728</f>
        <v>0</v>
      </c>
      <c r="BT728" s="37">
        <f>BL728+BP728</f>
        <v>0</v>
      </c>
      <c r="BU728" s="37">
        <f>BM728+BQ728</f>
        <v>0</v>
      </c>
      <c r="BV728" s="151"/>
      <c r="BW728" s="151"/>
      <c r="BX728" s="151"/>
      <c r="BY728" s="152"/>
      <c r="BZ728" s="37">
        <f>BR728+BV728</f>
        <v>0</v>
      </c>
      <c r="CA728" s="37">
        <f>BS728+BW728</f>
        <v>0</v>
      </c>
      <c r="CB728" s="37">
        <f>BT728+BX728</f>
        <v>0</v>
      </c>
      <c r="CC728" s="37">
        <f>BU728+BY728</f>
        <v>0</v>
      </c>
    </row>
    <row r="729" spans="1:81" s="49" customFormat="1" ht="49.5" x14ac:dyDescent="0.25">
      <c r="A729" s="9" t="s">
        <v>492</v>
      </c>
      <c r="B729" s="2" t="s">
        <v>225</v>
      </c>
      <c r="C729" s="2" t="s">
        <v>15</v>
      </c>
      <c r="D729" s="50" t="s">
        <v>468</v>
      </c>
      <c r="E729" s="2"/>
      <c r="F729" s="37">
        <f t="shared" ref="F729:I732" si="3826">F730</f>
        <v>996</v>
      </c>
      <c r="G729" s="37">
        <f t="shared" si="3826"/>
        <v>0</v>
      </c>
      <c r="H729" s="37">
        <f t="shared" si="3826"/>
        <v>996</v>
      </c>
      <c r="I729" s="37">
        <f t="shared" si="3826"/>
        <v>0</v>
      </c>
      <c r="J729" s="37">
        <f t="shared" ref="J729:Z732" si="3827">J730</f>
        <v>0</v>
      </c>
      <c r="K729" s="37">
        <f t="shared" si="3827"/>
        <v>0</v>
      </c>
      <c r="L729" s="37">
        <f t="shared" si="3827"/>
        <v>0</v>
      </c>
      <c r="M729" s="37">
        <f t="shared" si="3827"/>
        <v>0</v>
      </c>
      <c r="N729" s="37">
        <f t="shared" si="3827"/>
        <v>996</v>
      </c>
      <c r="O729" s="37">
        <f t="shared" si="3827"/>
        <v>0</v>
      </c>
      <c r="P729" s="37">
        <f t="shared" si="3827"/>
        <v>996</v>
      </c>
      <c r="Q729" s="37">
        <f t="shared" si="3827"/>
        <v>0</v>
      </c>
      <c r="R729" s="37">
        <f t="shared" si="3827"/>
        <v>0</v>
      </c>
      <c r="S729" s="37">
        <f t="shared" si="3827"/>
        <v>0</v>
      </c>
      <c r="T729" s="37">
        <f t="shared" si="3827"/>
        <v>0</v>
      </c>
      <c r="U729" s="37">
        <f t="shared" si="3827"/>
        <v>0</v>
      </c>
      <c r="V729" s="37">
        <f t="shared" si="3827"/>
        <v>996</v>
      </c>
      <c r="W729" s="37">
        <f t="shared" si="3827"/>
        <v>0</v>
      </c>
      <c r="X729" s="37">
        <f t="shared" si="3827"/>
        <v>996</v>
      </c>
      <c r="Y729" s="37">
        <f t="shared" si="3827"/>
        <v>0</v>
      </c>
      <c r="Z729" s="37">
        <f t="shared" si="3827"/>
        <v>0</v>
      </c>
      <c r="AA729" s="37">
        <f t="shared" ref="Z729:AP732" si="3828">AA730</f>
        <v>0</v>
      </c>
      <c r="AB729" s="37">
        <f t="shared" si="3828"/>
        <v>0</v>
      </c>
      <c r="AC729" s="37">
        <f t="shared" si="3828"/>
        <v>0</v>
      </c>
      <c r="AD729" s="37">
        <f t="shared" si="3828"/>
        <v>996</v>
      </c>
      <c r="AE729" s="37">
        <f t="shared" si="3828"/>
        <v>0</v>
      </c>
      <c r="AF729" s="37">
        <f t="shared" si="3828"/>
        <v>996</v>
      </c>
      <c r="AG729" s="37">
        <f t="shared" si="3828"/>
        <v>0</v>
      </c>
      <c r="AH729" s="37">
        <f t="shared" si="3828"/>
        <v>0</v>
      </c>
      <c r="AI729" s="37">
        <f t="shared" si="3828"/>
        <v>0</v>
      </c>
      <c r="AJ729" s="37">
        <f t="shared" si="3828"/>
        <v>0</v>
      </c>
      <c r="AK729" s="37">
        <f t="shared" si="3828"/>
        <v>0</v>
      </c>
      <c r="AL729" s="37">
        <f t="shared" si="3828"/>
        <v>996</v>
      </c>
      <c r="AM729" s="37">
        <f t="shared" si="3828"/>
        <v>0</v>
      </c>
      <c r="AN729" s="37">
        <f t="shared" si="3828"/>
        <v>996</v>
      </c>
      <c r="AO729" s="37">
        <f t="shared" si="3828"/>
        <v>0</v>
      </c>
      <c r="AP729" s="37">
        <f t="shared" si="3828"/>
        <v>0</v>
      </c>
      <c r="AQ729" s="37">
        <f t="shared" ref="AP729:BF732" si="3829">AQ730</f>
        <v>0</v>
      </c>
      <c r="AR729" s="37">
        <f t="shared" si="3829"/>
        <v>0</v>
      </c>
      <c r="AS729" s="37">
        <f t="shared" si="3829"/>
        <v>0</v>
      </c>
      <c r="AT729" s="37">
        <f t="shared" si="3829"/>
        <v>996</v>
      </c>
      <c r="AU729" s="37">
        <f t="shared" si="3829"/>
        <v>0</v>
      </c>
      <c r="AV729" s="37">
        <f t="shared" si="3829"/>
        <v>996</v>
      </c>
      <c r="AW729" s="37">
        <f t="shared" si="3829"/>
        <v>0</v>
      </c>
      <c r="AX729" s="37">
        <f t="shared" si="3829"/>
        <v>0</v>
      </c>
      <c r="AY729" s="37">
        <f t="shared" si="3829"/>
        <v>0</v>
      </c>
      <c r="AZ729" s="37">
        <f t="shared" si="3829"/>
        <v>0</v>
      </c>
      <c r="BA729" s="37">
        <f t="shared" si="3829"/>
        <v>0</v>
      </c>
      <c r="BB729" s="37">
        <f t="shared" si="3829"/>
        <v>996</v>
      </c>
      <c r="BC729" s="37">
        <f t="shared" si="3829"/>
        <v>0</v>
      </c>
      <c r="BD729" s="37">
        <f t="shared" si="3829"/>
        <v>996</v>
      </c>
      <c r="BE729" s="37">
        <f t="shared" si="3829"/>
        <v>0</v>
      </c>
      <c r="BF729" s="37">
        <f t="shared" si="3829"/>
        <v>0</v>
      </c>
      <c r="BG729" s="37">
        <f t="shared" ref="BF729:BV732" si="3830">BG730</f>
        <v>0</v>
      </c>
      <c r="BH729" s="37">
        <f t="shared" si="3830"/>
        <v>0</v>
      </c>
      <c r="BI729" s="37">
        <f t="shared" si="3830"/>
        <v>0</v>
      </c>
      <c r="BJ729" s="37">
        <f t="shared" si="3830"/>
        <v>996</v>
      </c>
      <c r="BK729" s="37">
        <f t="shared" si="3830"/>
        <v>0</v>
      </c>
      <c r="BL729" s="37">
        <f t="shared" si="3830"/>
        <v>996</v>
      </c>
      <c r="BM729" s="37">
        <f t="shared" si="3830"/>
        <v>0</v>
      </c>
      <c r="BN729" s="37">
        <f t="shared" si="3830"/>
        <v>0</v>
      </c>
      <c r="BO729" s="37">
        <f t="shared" si="3830"/>
        <v>0</v>
      </c>
      <c r="BP729" s="37">
        <f t="shared" si="3830"/>
        <v>0</v>
      </c>
      <c r="BQ729" s="37">
        <f t="shared" si="3830"/>
        <v>0</v>
      </c>
      <c r="BR729" s="37">
        <f t="shared" si="3830"/>
        <v>996</v>
      </c>
      <c r="BS729" s="37">
        <f t="shared" si="3830"/>
        <v>0</v>
      </c>
      <c r="BT729" s="37">
        <f t="shared" si="3830"/>
        <v>996</v>
      </c>
      <c r="BU729" s="37">
        <f t="shared" si="3830"/>
        <v>0</v>
      </c>
      <c r="BV729" s="151">
        <f t="shared" si="3830"/>
        <v>0</v>
      </c>
      <c r="BW729" s="151">
        <f t="shared" ref="BV729:CC732" si="3831">BW730</f>
        <v>0</v>
      </c>
      <c r="BX729" s="151">
        <f t="shared" si="3831"/>
        <v>0</v>
      </c>
      <c r="BY729" s="151">
        <f t="shared" si="3831"/>
        <v>0</v>
      </c>
      <c r="BZ729" s="37">
        <f t="shared" si="3831"/>
        <v>996</v>
      </c>
      <c r="CA729" s="37">
        <f t="shared" si="3831"/>
        <v>0</v>
      </c>
      <c r="CB729" s="37">
        <f t="shared" si="3831"/>
        <v>996</v>
      </c>
      <c r="CC729" s="37">
        <f t="shared" si="3831"/>
        <v>0</v>
      </c>
    </row>
    <row r="730" spans="1:81" s="49" customFormat="1" ht="16.5" x14ac:dyDescent="0.25">
      <c r="A730" s="9" t="s">
        <v>64</v>
      </c>
      <c r="B730" s="2" t="s">
        <v>225</v>
      </c>
      <c r="C730" s="2" t="s">
        <v>15</v>
      </c>
      <c r="D730" s="50" t="s">
        <v>487</v>
      </c>
      <c r="E730" s="2"/>
      <c r="F730" s="37">
        <f t="shared" si="3826"/>
        <v>996</v>
      </c>
      <c r="G730" s="37">
        <f t="shared" si="3826"/>
        <v>0</v>
      </c>
      <c r="H730" s="37">
        <f t="shared" si="3826"/>
        <v>996</v>
      </c>
      <c r="I730" s="37">
        <f t="shared" si="3826"/>
        <v>0</v>
      </c>
      <c r="J730" s="37">
        <f t="shared" si="3827"/>
        <v>0</v>
      </c>
      <c r="K730" s="37">
        <f t="shared" si="3827"/>
        <v>0</v>
      </c>
      <c r="L730" s="37">
        <f t="shared" si="3827"/>
        <v>0</v>
      </c>
      <c r="M730" s="37">
        <f t="shared" si="3827"/>
        <v>0</v>
      </c>
      <c r="N730" s="37">
        <f t="shared" si="3827"/>
        <v>996</v>
      </c>
      <c r="O730" s="37">
        <f t="shared" si="3827"/>
        <v>0</v>
      </c>
      <c r="P730" s="37">
        <f t="shared" si="3827"/>
        <v>996</v>
      </c>
      <c r="Q730" s="37">
        <f t="shared" si="3827"/>
        <v>0</v>
      </c>
      <c r="R730" s="37">
        <f t="shared" si="3827"/>
        <v>0</v>
      </c>
      <c r="S730" s="37">
        <f t="shared" si="3827"/>
        <v>0</v>
      </c>
      <c r="T730" s="37">
        <f t="shared" si="3827"/>
        <v>0</v>
      </c>
      <c r="U730" s="37">
        <f t="shared" si="3827"/>
        <v>0</v>
      </c>
      <c r="V730" s="37">
        <f t="shared" si="3827"/>
        <v>996</v>
      </c>
      <c r="W730" s="37">
        <f t="shared" si="3827"/>
        <v>0</v>
      </c>
      <c r="X730" s="37">
        <f t="shared" si="3827"/>
        <v>996</v>
      </c>
      <c r="Y730" s="37">
        <f t="shared" si="3827"/>
        <v>0</v>
      </c>
      <c r="Z730" s="37">
        <f t="shared" si="3828"/>
        <v>0</v>
      </c>
      <c r="AA730" s="37">
        <f t="shared" si="3828"/>
        <v>0</v>
      </c>
      <c r="AB730" s="37">
        <f t="shared" si="3828"/>
        <v>0</v>
      </c>
      <c r="AC730" s="37">
        <f t="shared" si="3828"/>
        <v>0</v>
      </c>
      <c r="AD730" s="37">
        <f t="shared" si="3828"/>
        <v>996</v>
      </c>
      <c r="AE730" s="37">
        <f t="shared" si="3828"/>
        <v>0</v>
      </c>
      <c r="AF730" s="37">
        <f t="shared" si="3828"/>
        <v>996</v>
      </c>
      <c r="AG730" s="37">
        <f t="shared" si="3828"/>
        <v>0</v>
      </c>
      <c r="AH730" s="37">
        <f t="shared" si="3828"/>
        <v>0</v>
      </c>
      <c r="AI730" s="37">
        <f t="shared" si="3828"/>
        <v>0</v>
      </c>
      <c r="AJ730" s="37">
        <f t="shared" si="3828"/>
        <v>0</v>
      </c>
      <c r="AK730" s="37">
        <f t="shared" si="3828"/>
        <v>0</v>
      </c>
      <c r="AL730" s="37">
        <f t="shared" si="3828"/>
        <v>996</v>
      </c>
      <c r="AM730" s="37">
        <f t="shared" si="3828"/>
        <v>0</v>
      </c>
      <c r="AN730" s="37">
        <f t="shared" si="3828"/>
        <v>996</v>
      </c>
      <c r="AO730" s="37">
        <f t="shared" si="3828"/>
        <v>0</v>
      </c>
      <c r="AP730" s="37">
        <f t="shared" si="3829"/>
        <v>0</v>
      </c>
      <c r="AQ730" s="37">
        <f t="shared" si="3829"/>
        <v>0</v>
      </c>
      <c r="AR730" s="37">
        <f t="shared" si="3829"/>
        <v>0</v>
      </c>
      <c r="AS730" s="37">
        <f t="shared" si="3829"/>
        <v>0</v>
      </c>
      <c r="AT730" s="37">
        <f t="shared" si="3829"/>
        <v>996</v>
      </c>
      <c r="AU730" s="37">
        <f t="shared" si="3829"/>
        <v>0</v>
      </c>
      <c r="AV730" s="37">
        <f t="shared" si="3829"/>
        <v>996</v>
      </c>
      <c r="AW730" s="37">
        <f t="shared" si="3829"/>
        <v>0</v>
      </c>
      <c r="AX730" s="37">
        <f t="shared" si="3829"/>
        <v>0</v>
      </c>
      <c r="AY730" s="37">
        <f t="shared" si="3829"/>
        <v>0</v>
      </c>
      <c r="AZ730" s="37">
        <f t="shared" si="3829"/>
        <v>0</v>
      </c>
      <c r="BA730" s="37">
        <f t="shared" si="3829"/>
        <v>0</v>
      </c>
      <c r="BB730" s="37">
        <f t="shared" si="3829"/>
        <v>996</v>
      </c>
      <c r="BC730" s="37">
        <f t="shared" si="3829"/>
        <v>0</v>
      </c>
      <c r="BD730" s="37">
        <f t="shared" si="3829"/>
        <v>996</v>
      </c>
      <c r="BE730" s="37">
        <f t="shared" si="3829"/>
        <v>0</v>
      </c>
      <c r="BF730" s="37">
        <f t="shared" si="3830"/>
        <v>0</v>
      </c>
      <c r="BG730" s="37">
        <f t="shared" si="3830"/>
        <v>0</v>
      </c>
      <c r="BH730" s="37">
        <f t="shared" si="3830"/>
        <v>0</v>
      </c>
      <c r="BI730" s="37">
        <f t="shared" si="3830"/>
        <v>0</v>
      </c>
      <c r="BJ730" s="37">
        <f t="shared" si="3830"/>
        <v>996</v>
      </c>
      <c r="BK730" s="37">
        <f t="shared" si="3830"/>
        <v>0</v>
      </c>
      <c r="BL730" s="37">
        <f t="shared" si="3830"/>
        <v>996</v>
      </c>
      <c r="BM730" s="37">
        <f t="shared" si="3830"/>
        <v>0</v>
      </c>
      <c r="BN730" s="37">
        <f t="shared" si="3830"/>
        <v>0</v>
      </c>
      <c r="BO730" s="37">
        <f t="shared" si="3830"/>
        <v>0</v>
      </c>
      <c r="BP730" s="37">
        <f t="shared" si="3830"/>
        <v>0</v>
      </c>
      <c r="BQ730" s="37">
        <f t="shared" si="3830"/>
        <v>0</v>
      </c>
      <c r="BR730" s="37">
        <f t="shared" si="3830"/>
        <v>996</v>
      </c>
      <c r="BS730" s="37">
        <f t="shared" si="3830"/>
        <v>0</v>
      </c>
      <c r="BT730" s="37">
        <f t="shared" si="3830"/>
        <v>996</v>
      </c>
      <c r="BU730" s="37">
        <f t="shared" si="3830"/>
        <v>0</v>
      </c>
      <c r="BV730" s="151">
        <f t="shared" si="3831"/>
        <v>0</v>
      </c>
      <c r="BW730" s="151">
        <f t="shared" si="3831"/>
        <v>0</v>
      </c>
      <c r="BX730" s="151">
        <f t="shared" si="3831"/>
        <v>0</v>
      </c>
      <c r="BY730" s="151">
        <f t="shared" si="3831"/>
        <v>0</v>
      </c>
      <c r="BZ730" s="37">
        <f t="shared" si="3831"/>
        <v>996</v>
      </c>
      <c r="CA730" s="37">
        <f t="shared" si="3831"/>
        <v>0</v>
      </c>
      <c r="CB730" s="37">
        <f t="shared" si="3831"/>
        <v>996</v>
      </c>
      <c r="CC730" s="37">
        <f t="shared" si="3831"/>
        <v>0</v>
      </c>
    </row>
    <row r="731" spans="1:81" s="49" customFormat="1" ht="16.5" x14ac:dyDescent="0.25">
      <c r="A731" s="9" t="s">
        <v>233</v>
      </c>
      <c r="B731" s="2" t="s">
        <v>225</v>
      </c>
      <c r="C731" s="2" t="s">
        <v>15</v>
      </c>
      <c r="D731" s="50" t="s">
        <v>494</v>
      </c>
      <c r="E731" s="2"/>
      <c r="F731" s="37">
        <f t="shared" si="3826"/>
        <v>996</v>
      </c>
      <c r="G731" s="37">
        <f t="shared" si="3826"/>
        <v>0</v>
      </c>
      <c r="H731" s="37">
        <f t="shared" si="3826"/>
        <v>996</v>
      </c>
      <c r="I731" s="37">
        <f t="shared" si="3826"/>
        <v>0</v>
      </c>
      <c r="J731" s="37">
        <f t="shared" si="3827"/>
        <v>0</v>
      </c>
      <c r="K731" s="37">
        <f t="shared" si="3827"/>
        <v>0</v>
      </c>
      <c r="L731" s="37">
        <f t="shared" si="3827"/>
        <v>0</v>
      </c>
      <c r="M731" s="37">
        <f t="shared" si="3827"/>
        <v>0</v>
      </c>
      <c r="N731" s="37">
        <f t="shared" si="3827"/>
        <v>996</v>
      </c>
      <c r="O731" s="37">
        <f t="shared" si="3827"/>
        <v>0</v>
      </c>
      <c r="P731" s="37">
        <f t="shared" si="3827"/>
        <v>996</v>
      </c>
      <c r="Q731" s="37">
        <f t="shared" si="3827"/>
        <v>0</v>
      </c>
      <c r="R731" s="37">
        <f t="shared" si="3827"/>
        <v>0</v>
      </c>
      <c r="S731" s="37">
        <f t="shared" si="3827"/>
        <v>0</v>
      </c>
      <c r="T731" s="37">
        <f t="shared" si="3827"/>
        <v>0</v>
      </c>
      <c r="U731" s="37">
        <f t="shared" si="3827"/>
        <v>0</v>
      </c>
      <c r="V731" s="37">
        <f t="shared" si="3827"/>
        <v>996</v>
      </c>
      <c r="W731" s="37">
        <f t="shared" si="3827"/>
        <v>0</v>
      </c>
      <c r="X731" s="37">
        <f t="shared" si="3827"/>
        <v>996</v>
      </c>
      <c r="Y731" s="37">
        <f t="shared" si="3827"/>
        <v>0</v>
      </c>
      <c r="Z731" s="37">
        <f t="shared" si="3828"/>
        <v>0</v>
      </c>
      <c r="AA731" s="37">
        <f t="shared" si="3828"/>
        <v>0</v>
      </c>
      <c r="AB731" s="37">
        <f t="shared" si="3828"/>
        <v>0</v>
      </c>
      <c r="AC731" s="37">
        <f t="shared" si="3828"/>
        <v>0</v>
      </c>
      <c r="AD731" s="37">
        <f t="shared" si="3828"/>
        <v>996</v>
      </c>
      <c r="AE731" s="37">
        <f t="shared" si="3828"/>
        <v>0</v>
      </c>
      <c r="AF731" s="37">
        <f t="shared" si="3828"/>
        <v>996</v>
      </c>
      <c r="AG731" s="37">
        <f t="shared" si="3828"/>
        <v>0</v>
      </c>
      <c r="AH731" s="37">
        <f t="shared" si="3828"/>
        <v>0</v>
      </c>
      <c r="AI731" s="37">
        <f t="shared" si="3828"/>
        <v>0</v>
      </c>
      <c r="AJ731" s="37">
        <f t="shared" si="3828"/>
        <v>0</v>
      </c>
      <c r="AK731" s="37">
        <f t="shared" si="3828"/>
        <v>0</v>
      </c>
      <c r="AL731" s="37">
        <f t="shared" si="3828"/>
        <v>996</v>
      </c>
      <c r="AM731" s="37">
        <f t="shared" si="3828"/>
        <v>0</v>
      </c>
      <c r="AN731" s="37">
        <f t="shared" si="3828"/>
        <v>996</v>
      </c>
      <c r="AO731" s="37">
        <f t="shared" si="3828"/>
        <v>0</v>
      </c>
      <c r="AP731" s="37">
        <f t="shared" si="3829"/>
        <v>0</v>
      </c>
      <c r="AQ731" s="37">
        <f t="shared" si="3829"/>
        <v>0</v>
      </c>
      <c r="AR731" s="37">
        <f t="shared" si="3829"/>
        <v>0</v>
      </c>
      <c r="AS731" s="37">
        <f t="shared" si="3829"/>
        <v>0</v>
      </c>
      <c r="AT731" s="37">
        <f t="shared" si="3829"/>
        <v>996</v>
      </c>
      <c r="AU731" s="37">
        <f t="shared" si="3829"/>
        <v>0</v>
      </c>
      <c r="AV731" s="37">
        <f t="shared" si="3829"/>
        <v>996</v>
      </c>
      <c r="AW731" s="37">
        <f t="shared" si="3829"/>
        <v>0</v>
      </c>
      <c r="AX731" s="37">
        <f t="shared" si="3829"/>
        <v>0</v>
      </c>
      <c r="AY731" s="37">
        <f t="shared" si="3829"/>
        <v>0</v>
      </c>
      <c r="AZ731" s="37">
        <f t="shared" si="3829"/>
        <v>0</v>
      </c>
      <c r="BA731" s="37">
        <f t="shared" si="3829"/>
        <v>0</v>
      </c>
      <c r="BB731" s="37">
        <f t="shared" si="3829"/>
        <v>996</v>
      </c>
      <c r="BC731" s="37">
        <f t="shared" si="3829"/>
        <v>0</v>
      </c>
      <c r="BD731" s="37">
        <f t="shared" si="3829"/>
        <v>996</v>
      </c>
      <c r="BE731" s="37">
        <f t="shared" si="3829"/>
        <v>0</v>
      </c>
      <c r="BF731" s="37">
        <f t="shared" si="3830"/>
        <v>0</v>
      </c>
      <c r="BG731" s="37">
        <f t="shared" si="3830"/>
        <v>0</v>
      </c>
      <c r="BH731" s="37">
        <f t="shared" si="3830"/>
        <v>0</v>
      </c>
      <c r="BI731" s="37">
        <f t="shared" si="3830"/>
        <v>0</v>
      </c>
      <c r="BJ731" s="37">
        <f t="shared" si="3830"/>
        <v>996</v>
      </c>
      <c r="BK731" s="37">
        <f t="shared" si="3830"/>
        <v>0</v>
      </c>
      <c r="BL731" s="37">
        <f t="shared" si="3830"/>
        <v>996</v>
      </c>
      <c r="BM731" s="37">
        <f t="shared" si="3830"/>
        <v>0</v>
      </c>
      <c r="BN731" s="37">
        <f t="shared" si="3830"/>
        <v>0</v>
      </c>
      <c r="BO731" s="37">
        <f t="shared" si="3830"/>
        <v>0</v>
      </c>
      <c r="BP731" s="37">
        <f t="shared" si="3830"/>
        <v>0</v>
      </c>
      <c r="BQ731" s="37">
        <f t="shared" si="3830"/>
        <v>0</v>
      </c>
      <c r="BR731" s="37">
        <f t="shared" si="3830"/>
        <v>996</v>
      </c>
      <c r="BS731" s="37">
        <f t="shared" si="3830"/>
        <v>0</v>
      </c>
      <c r="BT731" s="37">
        <f t="shared" si="3830"/>
        <v>996</v>
      </c>
      <c r="BU731" s="37">
        <f t="shared" si="3830"/>
        <v>0</v>
      </c>
      <c r="BV731" s="151">
        <f t="shared" si="3831"/>
        <v>0</v>
      </c>
      <c r="BW731" s="151">
        <f t="shared" si="3831"/>
        <v>0</v>
      </c>
      <c r="BX731" s="151">
        <f t="shared" si="3831"/>
        <v>0</v>
      </c>
      <c r="BY731" s="151">
        <f t="shared" si="3831"/>
        <v>0</v>
      </c>
      <c r="BZ731" s="37">
        <f t="shared" si="3831"/>
        <v>996</v>
      </c>
      <c r="CA731" s="37">
        <f t="shared" si="3831"/>
        <v>0</v>
      </c>
      <c r="CB731" s="37">
        <f t="shared" si="3831"/>
        <v>996</v>
      </c>
      <c r="CC731" s="37">
        <f t="shared" si="3831"/>
        <v>0</v>
      </c>
    </row>
    <row r="732" spans="1:81" s="49" customFormat="1" ht="33" x14ac:dyDescent="0.25">
      <c r="A732" s="9" t="s">
        <v>32</v>
      </c>
      <c r="B732" s="2" t="s">
        <v>225</v>
      </c>
      <c r="C732" s="2" t="s">
        <v>15</v>
      </c>
      <c r="D732" s="50" t="s">
        <v>494</v>
      </c>
      <c r="E732" s="2" t="s">
        <v>475</v>
      </c>
      <c r="F732" s="37">
        <f t="shared" si="3826"/>
        <v>996</v>
      </c>
      <c r="G732" s="37">
        <f t="shared" si="3826"/>
        <v>0</v>
      </c>
      <c r="H732" s="37">
        <f t="shared" si="3826"/>
        <v>996</v>
      </c>
      <c r="I732" s="37">
        <f t="shared" si="3826"/>
        <v>0</v>
      </c>
      <c r="J732" s="37">
        <f t="shared" si="3827"/>
        <v>0</v>
      </c>
      <c r="K732" s="37">
        <f t="shared" si="3827"/>
        <v>0</v>
      </c>
      <c r="L732" s="37">
        <f t="shared" si="3827"/>
        <v>0</v>
      </c>
      <c r="M732" s="37">
        <f t="shared" si="3827"/>
        <v>0</v>
      </c>
      <c r="N732" s="37">
        <f t="shared" si="3827"/>
        <v>996</v>
      </c>
      <c r="O732" s="37">
        <f t="shared" si="3827"/>
        <v>0</v>
      </c>
      <c r="P732" s="37">
        <f t="shared" si="3827"/>
        <v>996</v>
      </c>
      <c r="Q732" s="37">
        <f t="shared" si="3827"/>
        <v>0</v>
      </c>
      <c r="R732" s="37">
        <f t="shared" si="3827"/>
        <v>0</v>
      </c>
      <c r="S732" s="37">
        <f t="shared" si="3827"/>
        <v>0</v>
      </c>
      <c r="T732" s="37">
        <f t="shared" si="3827"/>
        <v>0</v>
      </c>
      <c r="U732" s="37">
        <f t="shared" si="3827"/>
        <v>0</v>
      </c>
      <c r="V732" s="37">
        <f t="shared" si="3827"/>
        <v>996</v>
      </c>
      <c r="W732" s="37">
        <f t="shared" si="3827"/>
        <v>0</v>
      </c>
      <c r="X732" s="37">
        <f t="shared" si="3827"/>
        <v>996</v>
      </c>
      <c r="Y732" s="37">
        <f t="shared" si="3827"/>
        <v>0</v>
      </c>
      <c r="Z732" s="37">
        <f t="shared" si="3828"/>
        <v>0</v>
      </c>
      <c r="AA732" s="37">
        <f t="shared" si="3828"/>
        <v>0</v>
      </c>
      <c r="AB732" s="37">
        <f t="shared" si="3828"/>
        <v>0</v>
      </c>
      <c r="AC732" s="37">
        <f t="shared" si="3828"/>
        <v>0</v>
      </c>
      <c r="AD732" s="37">
        <f t="shared" si="3828"/>
        <v>996</v>
      </c>
      <c r="AE732" s="37">
        <f t="shared" si="3828"/>
        <v>0</v>
      </c>
      <c r="AF732" s="37">
        <f t="shared" si="3828"/>
        <v>996</v>
      </c>
      <c r="AG732" s="37">
        <f t="shared" si="3828"/>
        <v>0</v>
      </c>
      <c r="AH732" s="37">
        <f t="shared" si="3828"/>
        <v>0</v>
      </c>
      <c r="AI732" s="37">
        <f t="shared" si="3828"/>
        <v>0</v>
      </c>
      <c r="AJ732" s="37">
        <f t="shared" si="3828"/>
        <v>0</v>
      </c>
      <c r="AK732" s="37">
        <f t="shared" si="3828"/>
        <v>0</v>
      </c>
      <c r="AL732" s="37">
        <f t="shared" si="3828"/>
        <v>996</v>
      </c>
      <c r="AM732" s="37">
        <f t="shared" si="3828"/>
        <v>0</v>
      </c>
      <c r="AN732" s="37">
        <f t="shared" si="3828"/>
        <v>996</v>
      </c>
      <c r="AO732" s="37">
        <f t="shared" si="3828"/>
        <v>0</v>
      </c>
      <c r="AP732" s="37">
        <f t="shared" si="3829"/>
        <v>0</v>
      </c>
      <c r="AQ732" s="37">
        <f t="shared" si="3829"/>
        <v>0</v>
      </c>
      <c r="AR732" s="37">
        <f t="shared" si="3829"/>
        <v>0</v>
      </c>
      <c r="AS732" s="37">
        <f t="shared" si="3829"/>
        <v>0</v>
      </c>
      <c r="AT732" s="37">
        <f t="shared" si="3829"/>
        <v>996</v>
      </c>
      <c r="AU732" s="37">
        <f t="shared" si="3829"/>
        <v>0</v>
      </c>
      <c r="AV732" s="37">
        <f t="shared" si="3829"/>
        <v>996</v>
      </c>
      <c r="AW732" s="37">
        <f t="shared" si="3829"/>
        <v>0</v>
      </c>
      <c r="AX732" s="37">
        <f t="shared" si="3829"/>
        <v>0</v>
      </c>
      <c r="AY732" s="37">
        <f t="shared" si="3829"/>
        <v>0</v>
      </c>
      <c r="AZ732" s="37">
        <f t="shared" si="3829"/>
        <v>0</v>
      </c>
      <c r="BA732" s="37">
        <f t="shared" si="3829"/>
        <v>0</v>
      </c>
      <c r="BB732" s="37">
        <f t="shared" si="3829"/>
        <v>996</v>
      </c>
      <c r="BC732" s="37">
        <f t="shared" si="3829"/>
        <v>0</v>
      </c>
      <c r="BD732" s="37">
        <f t="shared" si="3829"/>
        <v>996</v>
      </c>
      <c r="BE732" s="37">
        <f t="shared" si="3829"/>
        <v>0</v>
      </c>
      <c r="BF732" s="37">
        <f t="shared" si="3830"/>
        <v>0</v>
      </c>
      <c r="BG732" s="37">
        <f t="shared" si="3830"/>
        <v>0</v>
      </c>
      <c r="BH732" s="37">
        <f t="shared" si="3830"/>
        <v>0</v>
      </c>
      <c r="BI732" s="37">
        <f t="shared" si="3830"/>
        <v>0</v>
      </c>
      <c r="BJ732" s="37">
        <f t="shared" si="3830"/>
        <v>996</v>
      </c>
      <c r="BK732" s="37">
        <f t="shared" si="3830"/>
        <v>0</v>
      </c>
      <c r="BL732" s="37">
        <f t="shared" si="3830"/>
        <v>996</v>
      </c>
      <c r="BM732" s="37">
        <f t="shared" si="3830"/>
        <v>0</v>
      </c>
      <c r="BN732" s="37">
        <f t="shared" si="3830"/>
        <v>0</v>
      </c>
      <c r="BO732" s="37">
        <f t="shared" si="3830"/>
        <v>0</v>
      </c>
      <c r="BP732" s="37">
        <f t="shared" si="3830"/>
        <v>0</v>
      </c>
      <c r="BQ732" s="37">
        <f t="shared" si="3830"/>
        <v>0</v>
      </c>
      <c r="BR732" s="37">
        <f t="shared" si="3830"/>
        <v>996</v>
      </c>
      <c r="BS732" s="37">
        <f t="shared" si="3830"/>
        <v>0</v>
      </c>
      <c r="BT732" s="37">
        <f t="shared" si="3830"/>
        <v>996</v>
      </c>
      <c r="BU732" s="37">
        <f t="shared" si="3830"/>
        <v>0</v>
      </c>
      <c r="BV732" s="151">
        <f t="shared" si="3831"/>
        <v>0</v>
      </c>
      <c r="BW732" s="151">
        <f t="shared" si="3831"/>
        <v>0</v>
      </c>
      <c r="BX732" s="151">
        <f t="shared" si="3831"/>
        <v>0</v>
      </c>
      <c r="BY732" s="151">
        <f t="shared" si="3831"/>
        <v>0</v>
      </c>
      <c r="BZ732" s="37">
        <f t="shared" si="3831"/>
        <v>996</v>
      </c>
      <c r="CA732" s="37">
        <f t="shared" si="3831"/>
        <v>0</v>
      </c>
      <c r="CB732" s="37">
        <f t="shared" si="3831"/>
        <v>996</v>
      </c>
      <c r="CC732" s="37">
        <f t="shared" si="3831"/>
        <v>0</v>
      </c>
    </row>
    <row r="733" spans="1:81" s="49" customFormat="1" ht="54.6" customHeight="1" x14ac:dyDescent="0.25">
      <c r="A733" s="9" t="s">
        <v>33</v>
      </c>
      <c r="B733" s="2" t="s">
        <v>225</v>
      </c>
      <c r="C733" s="2" t="s">
        <v>15</v>
      </c>
      <c r="D733" s="50" t="s">
        <v>494</v>
      </c>
      <c r="E733" s="2" t="s">
        <v>476</v>
      </c>
      <c r="F733" s="37">
        <v>996</v>
      </c>
      <c r="G733" s="37"/>
      <c r="H733" s="37">
        <v>996</v>
      </c>
      <c r="I733" s="38"/>
      <c r="J733" s="37"/>
      <c r="K733" s="37"/>
      <c r="L733" s="37"/>
      <c r="M733" s="38"/>
      <c r="N733" s="37">
        <f>F733+J733</f>
        <v>996</v>
      </c>
      <c r="O733" s="37">
        <f>G733+K733</f>
        <v>0</v>
      </c>
      <c r="P733" s="37">
        <f>H733+L733</f>
        <v>996</v>
      </c>
      <c r="Q733" s="37">
        <f>I733+M733</f>
        <v>0</v>
      </c>
      <c r="R733" s="37"/>
      <c r="S733" s="37"/>
      <c r="T733" s="37"/>
      <c r="U733" s="38"/>
      <c r="V733" s="37">
        <f t="shared" ref="V733" si="3832">N733+R733+S733</f>
        <v>996</v>
      </c>
      <c r="W733" s="37">
        <f t="shared" ref="W733" si="3833">O733+S733</f>
        <v>0</v>
      </c>
      <c r="X733" s="37">
        <f t="shared" ref="X733" si="3834">P733+T733+U733</f>
        <v>996</v>
      </c>
      <c r="Y733" s="37">
        <f t="shared" ref="Y733" si="3835">Q733+U733</f>
        <v>0</v>
      </c>
      <c r="Z733" s="37"/>
      <c r="AA733" s="37"/>
      <c r="AB733" s="37"/>
      <c r="AC733" s="38"/>
      <c r="AD733" s="37">
        <f t="shared" ref="AD733" si="3836">V733+Z733+AA733</f>
        <v>996</v>
      </c>
      <c r="AE733" s="37">
        <f t="shared" ref="AE733" si="3837">W733+AA733</f>
        <v>0</v>
      </c>
      <c r="AF733" s="37">
        <f t="shared" ref="AF733" si="3838">X733+AB733+AC733</f>
        <v>996</v>
      </c>
      <c r="AG733" s="37">
        <f t="shared" ref="AG733" si="3839">Y733+AC733</f>
        <v>0</v>
      </c>
      <c r="AH733" s="37"/>
      <c r="AI733" s="37"/>
      <c r="AJ733" s="37"/>
      <c r="AK733" s="38"/>
      <c r="AL733" s="37">
        <f t="shared" ref="AL733" si="3840">AD733+AH733+AI733</f>
        <v>996</v>
      </c>
      <c r="AM733" s="37">
        <f t="shared" ref="AM733" si="3841">AE733+AI733</f>
        <v>0</v>
      </c>
      <c r="AN733" s="37">
        <f t="shared" ref="AN733" si="3842">AF733+AJ733+AK733</f>
        <v>996</v>
      </c>
      <c r="AO733" s="37">
        <f t="shared" ref="AO733" si="3843">AG733+AK733</f>
        <v>0</v>
      </c>
      <c r="AP733" s="37"/>
      <c r="AQ733" s="37"/>
      <c r="AR733" s="37"/>
      <c r="AS733" s="38"/>
      <c r="AT733" s="37">
        <f t="shared" ref="AT733" si="3844">AL733+AP733+AQ733</f>
        <v>996</v>
      </c>
      <c r="AU733" s="37">
        <f t="shared" ref="AU733" si="3845">AM733+AQ733</f>
        <v>0</v>
      </c>
      <c r="AV733" s="37">
        <f t="shared" ref="AV733" si="3846">AN733+AR733+AS733</f>
        <v>996</v>
      </c>
      <c r="AW733" s="37">
        <f t="shared" ref="AW733" si="3847">AO733+AS733</f>
        <v>0</v>
      </c>
      <c r="AX733" s="37"/>
      <c r="AY733" s="37"/>
      <c r="AZ733" s="37"/>
      <c r="BA733" s="38"/>
      <c r="BB733" s="37">
        <f t="shared" ref="BB733" si="3848">AT733+AX733+AY733</f>
        <v>996</v>
      </c>
      <c r="BC733" s="37">
        <f t="shared" ref="BC733" si="3849">AU733+AY733</f>
        <v>0</v>
      </c>
      <c r="BD733" s="37">
        <f t="shared" ref="BD733" si="3850">AV733+AZ733+BA733</f>
        <v>996</v>
      </c>
      <c r="BE733" s="37">
        <f t="shared" ref="BE733" si="3851">AW733+BA733</f>
        <v>0</v>
      </c>
      <c r="BF733" s="37"/>
      <c r="BG733" s="37"/>
      <c r="BH733" s="37"/>
      <c r="BI733" s="38"/>
      <c r="BJ733" s="37">
        <f t="shared" ref="BJ733" si="3852">BB733+BF733+BG733</f>
        <v>996</v>
      </c>
      <c r="BK733" s="37">
        <f t="shared" ref="BK733" si="3853">BC733+BG733</f>
        <v>0</v>
      </c>
      <c r="BL733" s="37">
        <f t="shared" ref="BL733" si="3854">BD733+BH733+BI733</f>
        <v>996</v>
      </c>
      <c r="BM733" s="37">
        <f t="shared" ref="BM733" si="3855">BE733+BI733</f>
        <v>0</v>
      </c>
      <c r="BN733" s="37"/>
      <c r="BO733" s="37"/>
      <c r="BP733" s="37"/>
      <c r="BQ733" s="38"/>
      <c r="BR733" s="37">
        <f t="shared" ref="BR733" si="3856">BJ733+BN733+BO733</f>
        <v>996</v>
      </c>
      <c r="BS733" s="37">
        <f t="shared" ref="BS733" si="3857">BK733+BO733</f>
        <v>0</v>
      </c>
      <c r="BT733" s="37">
        <f t="shared" ref="BT733" si="3858">BL733+BP733+BQ733</f>
        <v>996</v>
      </c>
      <c r="BU733" s="37">
        <f t="shared" ref="BU733" si="3859">BM733+BQ733</f>
        <v>0</v>
      </c>
      <c r="BV733" s="151"/>
      <c r="BW733" s="151"/>
      <c r="BX733" s="151"/>
      <c r="BY733" s="152"/>
      <c r="BZ733" s="37">
        <f t="shared" ref="BZ733" si="3860">BR733+BV733+BW733</f>
        <v>996</v>
      </c>
      <c r="CA733" s="37">
        <f t="shared" ref="CA733" si="3861">BS733+BW733</f>
        <v>0</v>
      </c>
      <c r="CB733" s="37">
        <f t="shared" ref="CB733" si="3862">BT733+BX733+BY733</f>
        <v>996</v>
      </c>
      <c r="CC733" s="37">
        <f t="shared" ref="CC733" si="3863">BU733+BY733</f>
        <v>0</v>
      </c>
    </row>
    <row r="734" spans="1:81" s="49" customFormat="1" ht="49.5" x14ac:dyDescent="0.25">
      <c r="A734" s="9" t="s">
        <v>549</v>
      </c>
      <c r="B734" s="2" t="s">
        <v>225</v>
      </c>
      <c r="C734" s="2" t="s">
        <v>15</v>
      </c>
      <c r="D734" s="50" t="s">
        <v>541</v>
      </c>
      <c r="E734" s="2"/>
      <c r="F734" s="37">
        <f t="shared" ref="F734:N737" si="3864">F735</f>
        <v>598</v>
      </c>
      <c r="G734" s="37">
        <f t="shared" si="3864"/>
        <v>0</v>
      </c>
      <c r="H734" s="37">
        <f t="shared" si="3864"/>
        <v>598</v>
      </c>
      <c r="I734" s="37">
        <f t="shared" si="3864"/>
        <v>0</v>
      </c>
      <c r="J734" s="37">
        <f t="shared" si="3864"/>
        <v>0</v>
      </c>
      <c r="K734" s="37">
        <f t="shared" si="3864"/>
        <v>0</v>
      </c>
      <c r="L734" s="37">
        <f t="shared" si="3864"/>
        <v>0</v>
      </c>
      <c r="M734" s="37">
        <f t="shared" ref="J734:M737" si="3865">M735</f>
        <v>0</v>
      </c>
      <c r="N734" s="37">
        <f t="shared" si="3864"/>
        <v>598</v>
      </c>
      <c r="O734" s="37">
        <f t="shared" ref="N734:AC737" si="3866">O735</f>
        <v>0</v>
      </c>
      <c r="P734" s="37">
        <f t="shared" si="3866"/>
        <v>598</v>
      </c>
      <c r="Q734" s="37">
        <f t="shared" si="3866"/>
        <v>0</v>
      </c>
      <c r="R734" s="37">
        <f t="shared" si="3866"/>
        <v>0</v>
      </c>
      <c r="S734" s="37">
        <f t="shared" si="3866"/>
        <v>0</v>
      </c>
      <c r="T734" s="37">
        <f t="shared" si="3866"/>
        <v>0</v>
      </c>
      <c r="U734" s="37">
        <f t="shared" si="3866"/>
        <v>0</v>
      </c>
      <c r="V734" s="37">
        <f t="shared" si="3866"/>
        <v>598</v>
      </c>
      <c r="W734" s="37">
        <f t="shared" si="3866"/>
        <v>0</v>
      </c>
      <c r="X734" s="37">
        <f t="shared" si="3866"/>
        <v>598</v>
      </c>
      <c r="Y734" s="37">
        <f t="shared" si="3866"/>
        <v>0</v>
      </c>
      <c r="Z734" s="37">
        <f t="shared" si="3866"/>
        <v>0</v>
      </c>
      <c r="AA734" s="37">
        <f t="shared" si="3866"/>
        <v>0</v>
      </c>
      <c r="AB734" s="37">
        <f t="shared" si="3866"/>
        <v>0</v>
      </c>
      <c r="AC734" s="37">
        <f t="shared" si="3866"/>
        <v>0</v>
      </c>
      <c r="AD734" s="37">
        <f t="shared" ref="Z734:AP737" si="3867">AD735</f>
        <v>598</v>
      </c>
      <c r="AE734" s="37">
        <f t="shared" si="3867"/>
        <v>0</v>
      </c>
      <c r="AF734" s="37">
        <f t="shared" si="3867"/>
        <v>598</v>
      </c>
      <c r="AG734" s="37">
        <f t="shared" si="3867"/>
        <v>0</v>
      </c>
      <c r="AH734" s="37">
        <f t="shared" si="3867"/>
        <v>0</v>
      </c>
      <c r="AI734" s="37">
        <f t="shared" si="3867"/>
        <v>0</v>
      </c>
      <c r="AJ734" s="37">
        <f t="shared" si="3867"/>
        <v>0</v>
      </c>
      <c r="AK734" s="37">
        <f t="shared" si="3867"/>
        <v>0</v>
      </c>
      <c r="AL734" s="37">
        <f t="shared" si="3867"/>
        <v>598</v>
      </c>
      <c r="AM734" s="37">
        <f t="shared" si="3867"/>
        <v>0</v>
      </c>
      <c r="AN734" s="37">
        <f t="shared" si="3867"/>
        <v>598</v>
      </c>
      <c r="AO734" s="37">
        <f t="shared" si="3867"/>
        <v>0</v>
      </c>
      <c r="AP734" s="37">
        <f t="shared" si="3867"/>
        <v>0</v>
      </c>
      <c r="AQ734" s="37">
        <f t="shared" ref="AP734:BF737" si="3868">AQ735</f>
        <v>0</v>
      </c>
      <c r="AR734" s="37">
        <f t="shared" si="3868"/>
        <v>0</v>
      </c>
      <c r="AS734" s="37">
        <f t="shared" si="3868"/>
        <v>0</v>
      </c>
      <c r="AT734" s="37">
        <f t="shared" si="3868"/>
        <v>598</v>
      </c>
      <c r="AU734" s="37">
        <f t="shared" si="3868"/>
        <v>0</v>
      </c>
      <c r="AV734" s="37">
        <f t="shared" si="3868"/>
        <v>598</v>
      </c>
      <c r="AW734" s="37">
        <f t="shared" si="3868"/>
        <v>0</v>
      </c>
      <c r="AX734" s="37">
        <f t="shared" si="3868"/>
        <v>0</v>
      </c>
      <c r="AY734" s="37">
        <f t="shared" si="3868"/>
        <v>0</v>
      </c>
      <c r="AZ734" s="37">
        <f t="shared" si="3868"/>
        <v>0</v>
      </c>
      <c r="BA734" s="37">
        <f t="shared" si="3868"/>
        <v>0</v>
      </c>
      <c r="BB734" s="37">
        <f t="shared" si="3868"/>
        <v>598</v>
      </c>
      <c r="BC734" s="37">
        <f t="shared" si="3868"/>
        <v>0</v>
      </c>
      <c r="BD734" s="37">
        <f t="shared" si="3868"/>
        <v>598</v>
      </c>
      <c r="BE734" s="37">
        <f t="shared" si="3868"/>
        <v>0</v>
      </c>
      <c r="BF734" s="37">
        <f t="shared" si="3868"/>
        <v>0</v>
      </c>
      <c r="BG734" s="37">
        <f t="shared" ref="BF734:BV737" si="3869">BG735</f>
        <v>0</v>
      </c>
      <c r="BH734" s="37">
        <f t="shared" si="3869"/>
        <v>0</v>
      </c>
      <c r="BI734" s="37">
        <f t="shared" si="3869"/>
        <v>0</v>
      </c>
      <c r="BJ734" s="37">
        <f t="shared" si="3869"/>
        <v>598</v>
      </c>
      <c r="BK734" s="37">
        <f t="shared" si="3869"/>
        <v>0</v>
      </c>
      <c r="BL734" s="37">
        <f t="shared" si="3869"/>
        <v>598</v>
      </c>
      <c r="BM734" s="37">
        <f t="shared" si="3869"/>
        <v>0</v>
      </c>
      <c r="BN734" s="37">
        <f t="shared" si="3869"/>
        <v>0</v>
      </c>
      <c r="BO734" s="37">
        <f t="shared" si="3869"/>
        <v>0</v>
      </c>
      <c r="BP734" s="37">
        <f t="shared" si="3869"/>
        <v>0</v>
      </c>
      <c r="BQ734" s="37">
        <f t="shared" si="3869"/>
        <v>0</v>
      </c>
      <c r="BR734" s="37">
        <f t="shared" si="3869"/>
        <v>598</v>
      </c>
      <c r="BS734" s="37">
        <f t="shared" si="3869"/>
        <v>0</v>
      </c>
      <c r="BT734" s="37">
        <f t="shared" si="3869"/>
        <v>598</v>
      </c>
      <c r="BU734" s="37">
        <f t="shared" si="3869"/>
        <v>0</v>
      </c>
      <c r="BV734" s="151">
        <f t="shared" si="3869"/>
        <v>0</v>
      </c>
      <c r="BW734" s="151">
        <f t="shared" ref="BV734:CC737" si="3870">BW735</f>
        <v>0</v>
      </c>
      <c r="BX734" s="151">
        <f t="shared" si="3870"/>
        <v>0</v>
      </c>
      <c r="BY734" s="151">
        <f t="shared" si="3870"/>
        <v>0</v>
      </c>
      <c r="BZ734" s="37">
        <f t="shared" si="3870"/>
        <v>598</v>
      </c>
      <c r="CA734" s="37">
        <f t="shared" si="3870"/>
        <v>0</v>
      </c>
      <c r="CB734" s="37">
        <f t="shared" si="3870"/>
        <v>598</v>
      </c>
      <c r="CC734" s="37">
        <f t="shared" si="3870"/>
        <v>0</v>
      </c>
    </row>
    <row r="735" spans="1:81" s="49" customFormat="1" ht="16.5" x14ac:dyDescent="0.25">
      <c r="A735" s="9" t="s">
        <v>64</v>
      </c>
      <c r="B735" s="2" t="s">
        <v>225</v>
      </c>
      <c r="C735" s="2" t="s">
        <v>15</v>
      </c>
      <c r="D735" s="50" t="s">
        <v>542</v>
      </c>
      <c r="E735" s="2"/>
      <c r="F735" s="37">
        <f t="shared" si="3864"/>
        <v>598</v>
      </c>
      <c r="G735" s="37">
        <f t="shared" si="3864"/>
        <v>0</v>
      </c>
      <c r="H735" s="37">
        <f t="shared" si="3864"/>
        <v>598</v>
      </c>
      <c r="I735" s="37">
        <f t="shared" si="3864"/>
        <v>0</v>
      </c>
      <c r="J735" s="37">
        <f t="shared" si="3865"/>
        <v>0</v>
      </c>
      <c r="K735" s="37">
        <f t="shared" si="3865"/>
        <v>0</v>
      </c>
      <c r="L735" s="37">
        <f t="shared" si="3865"/>
        <v>0</v>
      </c>
      <c r="M735" s="37">
        <f t="shared" si="3865"/>
        <v>0</v>
      </c>
      <c r="N735" s="37">
        <f t="shared" si="3866"/>
        <v>598</v>
      </c>
      <c r="O735" s="37">
        <f t="shared" si="3866"/>
        <v>0</v>
      </c>
      <c r="P735" s="37">
        <f t="shared" si="3866"/>
        <v>598</v>
      </c>
      <c r="Q735" s="37">
        <f t="shared" si="3866"/>
        <v>0</v>
      </c>
      <c r="R735" s="37">
        <f t="shared" si="3866"/>
        <v>0</v>
      </c>
      <c r="S735" s="37">
        <f t="shared" si="3866"/>
        <v>0</v>
      </c>
      <c r="T735" s="37">
        <f t="shared" si="3866"/>
        <v>0</v>
      </c>
      <c r="U735" s="37">
        <f t="shared" si="3866"/>
        <v>0</v>
      </c>
      <c r="V735" s="37">
        <f t="shared" si="3866"/>
        <v>598</v>
      </c>
      <c r="W735" s="37">
        <f t="shared" si="3866"/>
        <v>0</v>
      </c>
      <c r="X735" s="37">
        <f t="shared" si="3866"/>
        <v>598</v>
      </c>
      <c r="Y735" s="37">
        <f t="shared" si="3866"/>
        <v>0</v>
      </c>
      <c r="Z735" s="37">
        <f t="shared" si="3867"/>
        <v>0</v>
      </c>
      <c r="AA735" s="37">
        <f t="shared" si="3867"/>
        <v>0</v>
      </c>
      <c r="AB735" s="37">
        <f t="shared" si="3867"/>
        <v>0</v>
      </c>
      <c r="AC735" s="37">
        <f t="shared" si="3867"/>
        <v>0</v>
      </c>
      <c r="AD735" s="37">
        <f t="shared" si="3867"/>
        <v>598</v>
      </c>
      <c r="AE735" s="37">
        <f t="shared" si="3867"/>
        <v>0</v>
      </c>
      <c r="AF735" s="37">
        <f t="shared" si="3867"/>
        <v>598</v>
      </c>
      <c r="AG735" s="37">
        <f t="shared" si="3867"/>
        <v>0</v>
      </c>
      <c r="AH735" s="37">
        <f t="shared" si="3867"/>
        <v>0</v>
      </c>
      <c r="AI735" s="37">
        <f t="shared" si="3867"/>
        <v>0</v>
      </c>
      <c r="AJ735" s="37">
        <f t="shared" si="3867"/>
        <v>0</v>
      </c>
      <c r="AK735" s="37">
        <f t="shared" si="3867"/>
        <v>0</v>
      </c>
      <c r="AL735" s="37">
        <f t="shared" si="3867"/>
        <v>598</v>
      </c>
      <c r="AM735" s="37">
        <f t="shared" si="3867"/>
        <v>0</v>
      </c>
      <c r="AN735" s="37">
        <f t="shared" si="3867"/>
        <v>598</v>
      </c>
      <c r="AO735" s="37">
        <f t="shared" si="3867"/>
        <v>0</v>
      </c>
      <c r="AP735" s="37">
        <f t="shared" si="3868"/>
        <v>0</v>
      </c>
      <c r="AQ735" s="37">
        <f t="shared" si="3868"/>
        <v>0</v>
      </c>
      <c r="AR735" s="37">
        <f t="shared" si="3868"/>
        <v>0</v>
      </c>
      <c r="AS735" s="37">
        <f t="shared" si="3868"/>
        <v>0</v>
      </c>
      <c r="AT735" s="37">
        <f t="shared" si="3868"/>
        <v>598</v>
      </c>
      <c r="AU735" s="37">
        <f t="shared" si="3868"/>
        <v>0</v>
      </c>
      <c r="AV735" s="37">
        <f t="shared" si="3868"/>
        <v>598</v>
      </c>
      <c r="AW735" s="37">
        <f t="shared" si="3868"/>
        <v>0</v>
      </c>
      <c r="AX735" s="37">
        <f t="shared" si="3868"/>
        <v>0</v>
      </c>
      <c r="AY735" s="37">
        <f t="shared" si="3868"/>
        <v>0</v>
      </c>
      <c r="AZ735" s="37">
        <f t="shared" si="3868"/>
        <v>0</v>
      </c>
      <c r="BA735" s="37">
        <f t="shared" si="3868"/>
        <v>0</v>
      </c>
      <c r="BB735" s="37">
        <f t="shared" si="3868"/>
        <v>598</v>
      </c>
      <c r="BC735" s="37">
        <f t="shared" si="3868"/>
        <v>0</v>
      </c>
      <c r="BD735" s="37">
        <f t="shared" si="3868"/>
        <v>598</v>
      </c>
      <c r="BE735" s="37">
        <f t="shared" si="3868"/>
        <v>0</v>
      </c>
      <c r="BF735" s="37">
        <f t="shared" si="3869"/>
        <v>0</v>
      </c>
      <c r="BG735" s="37">
        <f t="shared" si="3869"/>
        <v>0</v>
      </c>
      <c r="BH735" s="37">
        <f t="shared" si="3869"/>
        <v>0</v>
      </c>
      <c r="BI735" s="37">
        <f t="shared" si="3869"/>
        <v>0</v>
      </c>
      <c r="BJ735" s="37">
        <f t="shared" si="3869"/>
        <v>598</v>
      </c>
      <c r="BK735" s="37">
        <f t="shared" si="3869"/>
        <v>0</v>
      </c>
      <c r="BL735" s="37">
        <f t="shared" si="3869"/>
        <v>598</v>
      </c>
      <c r="BM735" s="37">
        <f t="shared" si="3869"/>
        <v>0</v>
      </c>
      <c r="BN735" s="37">
        <f t="shared" si="3869"/>
        <v>0</v>
      </c>
      <c r="BO735" s="37">
        <f t="shared" si="3869"/>
        <v>0</v>
      </c>
      <c r="BP735" s="37">
        <f t="shared" si="3869"/>
        <v>0</v>
      </c>
      <c r="BQ735" s="37">
        <f t="shared" si="3869"/>
        <v>0</v>
      </c>
      <c r="BR735" s="37">
        <f t="shared" si="3869"/>
        <v>598</v>
      </c>
      <c r="BS735" s="37">
        <f t="shared" si="3869"/>
        <v>0</v>
      </c>
      <c r="BT735" s="37">
        <f t="shared" si="3869"/>
        <v>598</v>
      </c>
      <c r="BU735" s="37">
        <f t="shared" si="3869"/>
        <v>0</v>
      </c>
      <c r="BV735" s="151">
        <f t="shared" si="3870"/>
        <v>0</v>
      </c>
      <c r="BW735" s="151">
        <f t="shared" si="3870"/>
        <v>0</v>
      </c>
      <c r="BX735" s="151">
        <f t="shared" si="3870"/>
        <v>0</v>
      </c>
      <c r="BY735" s="151">
        <f t="shared" si="3870"/>
        <v>0</v>
      </c>
      <c r="BZ735" s="37">
        <f t="shared" si="3870"/>
        <v>598</v>
      </c>
      <c r="CA735" s="37">
        <f t="shared" si="3870"/>
        <v>0</v>
      </c>
      <c r="CB735" s="37">
        <f t="shared" si="3870"/>
        <v>598</v>
      </c>
      <c r="CC735" s="37">
        <f t="shared" si="3870"/>
        <v>0</v>
      </c>
    </row>
    <row r="736" spans="1:81" s="49" customFormat="1" ht="20.25" customHeight="1" x14ac:dyDescent="0.25">
      <c r="A736" s="9" t="s">
        <v>233</v>
      </c>
      <c r="B736" s="2" t="s">
        <v>225</v>
      </c>
      <c r="C736" s="2" t="s">
        <v>15</v>
      </c>
      <c r="D736" s="50" t="s">
        <v>550</v>
      </c>
      <c r="E736" s="2"/>
      <c r="F736" s="37">
        <f t="shared" si="3864"/>
        <v>598</v>
      </c>
      <c r="G736" s="37">
        <f t="shared" si="3864"/>
        <v>0</v>
      </c>
      <c r="H736" s="37">
        <f t="shared" si="3864"/>
        <v>598</v>
      </c>
      <c r="I736" s="37">
        <f t="shared" si="3864"/>
        <v>0</v>
      </c>
      <c r="J736" s="37">
        <f t="shared" si="3865"/>
        <v>0</v>
      </c>
      <c r="K736" s="37">
        <f t="shared" si="3865"/>
        <v>0</v>
      </c>
      <c r="L736" s="37">
        <f t="shared" si="3865"/>
        <v>0</v>
      </c>
      <c r="M736" s="37">
        <f t="shared" si="3865"/>
        <v>0</v>
      </c>
      <c r="N736" s="37">
        <f t="shared" si="3866"/>
        <v>598</v>
      </c>
      <c r="O736" s="37">
        <f t="shared" si="3866"/>
        <v>0</v>
      </c>
      <c r="P736" s="37">
        <f t="shared" si="3866"/>
        <v>598</v>
      </c>
      <c r="Q736" s="37">
        <f t="shared" si="3866"/>
        <v>0</v>
      </c>
      <c r="R736" s="37">
        <f t="shared" si="3866"/>
        <v>0</v>
      </c>
      <c r="S736" s="37">
        <f t="shared" si="3866"/>
        <v>0</v>
      </c>
      <c r="T736" s="37">
        <f t="shared" si="3866"/>
        <v>0</v>
      </c>
      <c r="U736" s="37">
        <f t="shared" si="3866"/>
        <v>0</v>
      </c>
      <c r="V736" s="37">
        <f t="shared" si="3866"/>
        <v>598</v>
      </c>
      <c r="W736" s="37">
        <f t="shared" si="3866"/>
        <v>0</v>
      </c>
      <c r="X736" s="37">
        <f t="shared" si="3866"/>
        <v>598</v>
      </c>
      <c r="Y736" s="37">
        <f t="shared" si="3866"/>
        <v>0</v>
      </c>
      <c r="Z736" s="37">
        <f t="shared" si="3867"/>
        <v>0</v>
      </c>
      <c r="AA736" s="37">
        <f t="shared" si="3867"/>
        <v>0</v>
      </c>
      <c r="AB736" s="37">
        <f t="shared" si="3867"/>
        <v>0</v>
      </c>
      <c r="AC736" s="37">
        <f t="shared" si="3867"/>
        <v>0</v>
      </c>
      <c r="AD736" s="37">
        <f t="shared" si="3867"/>
        <v>598</v>
      </c>
      <c r="AE736" s="37">
        <f t="shared" si="3867"/>
        <v>0</v>
      </c>
      <c r="AF736" s="37">
        <f t="shared" si="3867"/>
        <v>598</v>
      </c>
      <c r="AG736" s="37">
        <f t="shared" si="3867"/>
        <v>0</v>
      </c>
      <c r="AH736" s="37">
        <f t="shared" si="3867"/>
        <v>0</v>
      </c>
      <c r="AI736" s="37">
        <f t="shared" si="3867"/>
        <v>0</v>
      </c>
      <c r="AJ736" s="37">
        <f t="shared" si="3867"/>
        <v>0</v>
      </c>
      <c r="AK736" s="37">
        <f t="shared" si="3867"/>
        <v>0</v>
      </c>
      <c r="AL736" s="37">
        <f t="shared" si="3867"/>
        <v>598</v>
      </c>
      <c r="AM736" s="37">
        <f t="shared" si="3867"/>
        <v>0</v>
      </c>
      <c r="AN736" s="37">
        <f t="shared" si="3867"/>
        <v>598</v>
      </c>
      <c r="AO736" s="37">
        <f t="shared" si="3867"/>
        <v>0</v>
      </c>
      <c r="AP736" s="37">
        <f t="shared" si="3868"/>
        <v>0</v>
      </c>
      <c r="AQ736" s="37">
        <f t="shared" si="3868"/>
        <v>0</v>
      </c>
      <c r="AR736" s="37">
        <f t="shared" si="3868"/>
        <v>0</v>
      </c>
      <c r="AS736" s="37">
        <f t="shared" si="3868"/>
        <v>0</v>
      </c>
      <c r="AT736" s="37">
        <f t="shared" si="3868"/>
        <v>598</v>
      </c>
      <c r="AU736" s="37">
        <f t="shared" si="3868"/>
        <v>0</v>
      </c>
      <c r="AV736" s="37">
        <f t="shared" si="3868"/>
        <v>598</v>
      </c>
      <c r="AW736" s="37">
        <f t="shared" si="3868"/>
        <v>0</v>
      </c>
      <c r="AX736" s="37">
        <f t="shared" si="3868"/>
        <v>0</v>
      </c>
      <c r="AY736" s="37">
        <f t="shared" si="3868"/>
        <v>0</v>
      </c>
      <c r="AZ736" s="37">
        <f t="shared" si="3868"/>
        <v>0</v>
      </c>
      <c r="BA736" s="37">
        <f t="shared" si="3868"/>
        <v>0</v>
      </c>
      <c r="BB736" s="37">
        <f t="shared" si="3868"/>
        <v>598</v>
      </c>
      <c r="BC736" s="37">
        <f t="shared" si="3868"/>
        <v>0</v>
      </c>
      <c r="BD736" s="37">
        <f t="shared" si="3868"/>
        <v>598</v>
      </c>
      <c r="BE736" s="37">
        <f t="shared" si="3868"/>
        <v>0</v>
      </c>
      <c r="BF736" s="37">
        <f t="shared" si="3869"/>
        <v>0</v>
      </c>
      <c r="BG736" s="37">
        <f t="shared" si="3869"/>
        <v>0</v>
      </c>
      <c r="BH736" s="37">
        <f t="shared" si="3869"/>
        <v>0</v>
      </c>
      <c r="BI736" s="37">
        <f t="shared" si="3869"/>
        <v>0</v>
      </c>
      <c r="BJ736" s="37">
        <f t="shared" si="3869"/>
        <v>598</v>
      </c>
      <c r="BK736" s="37">
        <f t="shared" si="3869"/>
        <v>0</v>
      </c>
      <c r="BL736" s="37">
        <f t="shared" si="3869"/>
        <v>598</v>
      </c>
      <c r="BM736" s="37">
        <f t="shared" si="3869"/>
        <v>0</v>
      </c>
      <c r="BN736" s="37">
        <f t="shared" si="3869"/>
        <v>0</v>
      </c>
      <c r="BO736" s="37">
        <f t="shared" si="3869"/>
        <v>0</v>
      </c>
      <c r="BP736" s="37">
        <f t="shared" si="3869"/>
        <v>0</v>
      </c>
      <c r="BQ736" s="37">
        <f t="shared" si="3869"/>
        <v>0</v>
      </c>
      <c r="BR736" s="37">
        <f t="shared" si="3869"/>
        <v>598</v>
      </c>
      <c r="BS736" s="37">
        <f t="shared" si="3869"/>
        <v>0</v>
      </c>
      <c r="BT736" s="37">
        <f t="shared" si="3869"/>
        <v>598</v>
      </c>
      <c r="BU736" s="37">
        <f t="shared" si="3869"/>
        <v>0</v>
      </c>
      <c r="BV736" s="151">
        <f t="shared" si="3870"/>
        <v>0</v>
      </c>
      <c r="BW736" s="151">
        <f t="shared" si="3870"/>
        <v>0</v>
      </c>
      <c r="BX736" s="151">
        <f t="shared" si="3870"/>
        <v>0</v>
      </c>
      <c r="BY736" s="151">
        <f t="shared" si="3870"/>
        <v>0</v>
      </c>
      <c r="BZ736" s="37">
        <f t="shared" si="3870"/>
        <v>598</v>
      </c>
      <c r="CA736" s="37">
        <f t="shared" si="3870"/>
        <v>0</v>
      </c>
      <c r="CB736" s="37">
        <f t="shared" si="3870"/>
        <v>598</v>
      </c>
      <c r="CC736" s="37">
        <f t="shared" si="3870"/>
        <v>0</v>
      </c>
    </row>
    <row r="737" spans="1:81" s="49" customFormat="1" ht="33" x14ac:dyDescent="0.25">
      <c r="A737" s="9" t="s">
        <v>32</v>
      </c>
      <c r="B737" s="2" t="s">
        <v>225</v>
      </c>
      <c r="C737" s="2" t="s">
        <v>15</v>
      </c>
      <c r="D737" s="50" t="s">
        <v>550</v>
      </c>
      <c r="E737" s="2" t="s">
        <v>475</v>
      </c>
      <c r="F737" s="37">
        <f t="shared" si="3864"/>
        <v>598</v>
      </c>
      <c r="G737" s="37">
        <f t="shared" si="3864"/>
        <v>0</v>
      </c>
      <c r="H737" s="37">
        <f t="shared" si="3864"/>
        <v>598</v>
      </c>
      <c r="I737" s="37">
        <f t="shared" si="3864"/>
        <v>0</v>
      </c>
      <c r="J737" s="37">
        <f t="shared" si="3865"/>
        <v>0</v>
      </c>
      <c r="K737" s="37">
        <f t="shared" si="3865"/>
        <v>0</v>
      </c>
      <c r="L737" s="37">
        <f t="shared" si="3865"/>
        <v>0</v>
      </c>
      <c r="M737" s="37">
        <f t="shared" si="3865"/>
        <v>0</v>
      </c>
      <c r="N737" s="37">
        <f t="shared" si="3866"/>
        <v>598</v>
      </c>
      <c r="O737" s="37">
        <f t="shared" si="3866"/>
        <v>0</v>
      </c>
      <c r="P737" s="37">
        <f t="shared" si="3866"/>
        <v>598</v>
      </c>
      <c r="Q737" s="37">
        <f t="shared" si="3866"/>
        <v>0</v>
      </c>
      <c r="R737" s="37">
        <f t="shared" si="3866"/>
        <v>0</v>
      </c>
      <c r="S737" s="37">
        <f t="shared" si="3866"/>
        <v>0</v>
      </c>
      <c r="T737" s="37">
        <f t="shared" si="3866"/>
        <v>0</v>
      </c>
      <c r="U737" s="37">
        <f t="shared" si="3866"/>
        <v>0</v>
      </c>
      <c r="V737" s="37">
        <f t="shared" si="3866"/>
        <v>598</v>
      </c>
      <c r="W737" s="37">
        <f t="shared" si="3866"/>
        <v>0</v>
      </c>
      <c r="X737" s="37">
        <f t="shared" si="3866"/>
        <v>598</v>
      </c>
      <c r="Y737" s="37">
        <f t="shared" si="3866"/>
        <v>0</v>
      </c>
      <c r="Z737" s="37">
        <f t="shared" si="3867"/>
        <v>0</v>
      </c>
      <c r="AA737" s="37">
        <f t="shared" si="3867"/>
        <v>0</v>
      </c>
      <c r="AB737" s="37">
        <f t="shared" si="3867"/>
        <v>0</v>
      </c>
      <c r="AC737" s="37">
        <f t="shared" si="3867"/>
        <v>0</v>
      </c>
      <c r="AD737" s="37">
        <f t="shared" si="3867"/>
        <v>598</v>
      </c>
      <c r="AE737" s="37">
        <f t="shared" si="3867"/>
        <v>0</v>
      </c>
      <c r="AF737" s="37">
        <f t="shared" si="3867"/>
        <v>598</v>
      </c>
      <c r="AG737" s="37">
        <f t="shared" si="3867"/>
        <v>0</v>
      </c>
      <c r="AH737" s="37">
        <f t="shared" si="3867"/>
        <v>0</v>
      </c>
      <c r="AI737" s="37">
        <f t="shared" si="3867"/>
        <v>0</v>
      </c>
      <c r="AJ737" s="37">
        <f t="shared" si="3867"/>
        <v>0</v>
      </c>
      <c r="AK737" s="37">
        <f t="shared" si="3867"/>
        <v>0</v>
      </c>
      <c r="AL737" s="37">
        <f t="shared" si="3867"/>
        <v>598</v>
      </c>
      <c r="AM737" s="37">
        <f t="shared" si="3867"/>
        <v>0</v>
      </c>
      <c r="AN737" s="37">
        <f t="shared" si="3867"/>
        <v>598</v>
      </c>
      <c r="AO737" s="37">
        <f t="shared" si="3867"/>
        <v>0</v>
      </c>
      <c r="AP737" s="37">
        <f t="shared" si="3868"/>
        <v>0</v>
      </c>
      <c r="AQ737" s="37">
        <f t="shared" si="3868"/>
        <v>0</v>
      </c>
      <c r="AR737" s="37">
        <f t="shared" si="3868"/>
        <v>0</v>
      </c>
      <c r="AS737" s="37">
        <f t="shared" si="3868"/>
        <v>0</v>
      </c>
      <c r="AT737" s="37">
        <f t="shared" si="3868"/>
        <v>598</v>
      </c>
      <c r="AU737" s="37">
        <f t="shared" si="3868"/>
        <v>0</v>
      </c>
      <c r="AV737" s="37">
        <f t="shared" si="3868"/>
        <v>598</v>
      </c>
      <c r="AW737" s="37">
        <f t="shared" si="3868"/>
        <v>0</v>
      </c>
      <c r="AX737" s="37">
        <f t="shared" si="3868"/>
        <v>0</v>
      </c>
      <c r="AY737" s="37">
        <f t="shared" si="3868"/>
        <v>0</v>
      </c>
      <c r="AZ737" s="37">
        <f t="shared" si="3868"/>
        <v>0</v>
      </c>
      <c r="BA737" s="37">
        <f t="shared" si="3868"/>
        <v>0</v>
      </c>
      <c r="BB737" s="37">
        <f t="shared" si="3868"/>
        <v>598</v>
      </c>
      <c r="BC737" s="37">
        <f t="shared" si="3868"/>
        <v>0</v>
      </c>
      <c r="BD737" s="37">
        <f t="shared" si="3868"/>
        <v>598</v>
      </c>
      <c r="BE737" s="37">
        <f t="shared" si="3868"/>
        <v>0</v>
      </c>
      <c r="BF737" s="37">
        <f t="shared" si="3869"/>
        <v>0</v>
      </c>
      <c r="BG737" s="37">
        <f t="shared" si="3869"/>
        <v>0</v>
      </c>
      <c r="BH737" s="37">
        <f t="shared" si="3869"/>
        <v>0</v>
      </c>
      <c r="BI737" s="37">
        <f t="shared" si="3869"/>
        <v>0</v>
      </c>
      <c r="BJ737" s="37">
        <f t="shared" si="3869"/>
        <v>598</v>
      </c>
      <c r="BK737" s="37">
        <f t="shared" si="3869"/>
        <v>0</v>
      </c>
      <c r="BL737" s="37">
        <f t="shared" si="3869"/>
        <v>598</v>
      </c>
      <c r="BM737" s="37">
        <f t="shared" si="3869"/>
        <v>0</v>
      </c>
      <c r="BN737" s="37">
        <f t="shared" si="3869"/>
        <v>0</v>
      </c>
      <c r="BO737" s="37">
        <f t="shared" si="3869"/>
        <v>0</v>
      </c>
      <c r="BP737" s="37">
        <f t="shared" si="3869"/>
        <v>0</v>
      </c>
      <c r="BQ737" s="37">
        <f t="shared" si="3869"/>
        <v>0</v>
      </c>
      <c r="BR737" s="37">
        <f t="shared" si="3869"/>
        <v>598</v>
      </c>
      <c r="BS737" s="37">
        <f t="shared" si="3869"/>
        <v>0</v>
      </c>
      <c r="BT737" s="37">
        <f t="shared" si="3869"/>
        <v>598</v>
      </c>
      <c r="BU737" s="37">
        <f t="shared" si="3869"/>
        <v>0</v>
      </c>
      <c r="BV737" s="151">
        <f t="shared" si="3870"/>
        <v>0</v>
      </c>
      <c r="BW737" s="151">
        <f t="shared" si="3870"/>
        <v>0</v>
      </c>
      <c r="BX737" s="151">
        <f t="shared" si="3870"/>
        <v>0</v>
      </c>
      <c r="BY737" s="151">
        <f t="shared" si="3870"/>
        <v>0</v>
      </c>
      <c r="BZ737" s="37">
        <f t="shared" si="3870"/>
        <v>598</v>
      </c>
      <c r="CA737" s="37">
        <f t="shared" si="3870"/>
        <v>0</v>
      </c>
      <c r="CB737" s="37">
        <f t="shared" si="3870"/>
        <v>598</v>
      </c>
      <c r="CC737" s="37">
        <f t="shared" si="3870"/>
        <v>0</v>
      </c>
    </row>
    <row r="738" spans="1:81" s="49" customFormat="1" ht="52.15" customHeight="1" x14ac:dyDescent="0.25">
      <c r="A738" s="9" t="s">
        <v>33</v>
      </c>
      <c r="B738" s="2" t="s">
        <v>225</v>
      </c>
      <c r="C738" s="2" t="s">
        <v>15</v>
      </c>
      <c r="D738" s="50" t="s">
        <v>550</v>
      </c>
      <c r="E738" s="2" t="s">
        <v>476</v>
      </c>
      <c r="F738" s="37">
        <v>598</v>
      </c>
      <c r="G738" s="37"/>
      <c r="H738" s="37">
        <v>598</v>
      </c>
      <c r="I738" s="38"/>
      <c r="J738" s="37"/>
      <c r="K738" s="37"/>
      <c r="L738" s="37"/>
      <c r="M738" s="38"/>
      <c r="N738" s="37">
        <f>F738+J738</f>
        <v>598</v>
      </c>
      <c r="O738" s="37">
        <f>G738+K738</f>
        <v>0</v>
      </c>
      <c r="P738" s="37">
        <f>H738+L738</f>
        <v>598</v>
      </c>
      <c r="Q738" s="37">
        <f>I738+M738</f>
        <v>0</v>
      </c>
      <c r="R738" s="37"/>
      <c r="S738" s="37"/>
      <c r="T738" s="37"/>
      <c r="U738" s="38"/>
      <c r="V738" s="37">
        <f t="shared" ref="V738" si="3871">N738+R738+S738</f>
        <v>598</v>
      </c>
      <c r="W738" s="37">
        <f t="shared" ref="W738" si="3872">O738+S738</f>
        <v>0</v>
      </c>
      <c r="X738" s="37">
        <f t="shared" ref="X738" si="3873">P738+T738+U738</f>
        <v>598</v>
      </c>
      <c r="Y738" s="37">
        <f t="shared" ref="Y738" si="3874">Q738+U738</f>
        <v>0</v>
      </c>
      <c r="Z738" s="37"/>
      <c r="AA738" s="37"/>
      <c r="AB738" s="37"/>
      <c r="AC738" s="38"/>
      <c r="AD738" s="37">
        <f t="shared" ref="AD738" si="3875">V738+Z738+AA738</f>
        <v>598</v>
      </c>
      <c r="AE738" s="37">
        <f t="shared" ref="AE738" si="3876">W738+AA738</f>
        <v>0</v>
      </c>
      <c r="AF738" s="37">
        <f t="shared" ref="AF738" si="3877">X738+AB738+AC738</f>
        <v>598</v>
      </c>
      <c r="AG738" s="37">
        <f t="shared" ref="AG738" si="3878">Y738+AC738</f>
        <v>0</v>
      </c>
      <c r="AH738" s="37"/>
      <c r="AI738" s="37"/>
      <c r="AJ738" s="37"/>
      <c r="AK738" s="38"/>
      <c r="AL738" s="37">
        <f t="shared" ref="AL738" si="3879">AD738+AH738+AI738</f>
        <v>598</v>
      </c>
      <c r="AM738" s="37">
        <f t="shared" ref="AM738" si="3880">AE738+AI738</f>
        <v>0</v>
      </c>
      <c r="AN738" s="37">
        <f t="shared" ref="AN738" si="3881">AF738+AJ738+AK738</f>
        <v>598</v>
      </c>
      <c r="AO738" s="37">
        <f t="shared" ref="AO738" si="3882">AG738+AK738</f>
        <v>0</v>
      </c>
      <c r="AP738" s="37"/>
      <c r="AQ738" s="37"/>
      <c r="AR738" s="37"/>
      <c r="AS738" s="38"/>
      <c r="AT738" s="37">
        <f t="shared" ref="AT738" si="3883">AL738+AP738+AQ738</f>
        <v>598</v>
      </c>
      <c r="AU738" s="37">
        <f t="shared" ref="AU738" si="3884">AM738+AQ738</f>
        <v>0</v>
      </c>
      <c r="AV738" s="37">
        <f t="shared" ref="AV738" si="3885">AN738+AR738+AS738</f>
        <v>598</v>
      </c>
      <c r="AW738" s="37">
        <f t="shared" ref="AW738" si="3886">AO738+AS738</f>
        <v>0</v>
      </c>
      <c r="AX738" s="37"/>
      <c r="AY738" s="37"/>
      <c r="AZ738" s="37"/>
      <c r="BA738" s="38"/>
      <c r="BB738" s="37">
        <f t="shared" ref="BB738" si="3887">AT738+AX738+AY738</f>
        <v>598</v>
      </c>
      <c r="BC738" s="37">
        <f t="shared" ref="BC738" si="3888">AU738+AY738</f>
        <v>0</v>
      </c>
      <c r="BD738" s="37">
        <f t="shared" ref="BD738" si="3889">AV738+AZ738+BA738</f>
        <v>598</v>
      </c>
      <c r="BE738" s="37">
        <f t="shared" ref="BE738" si="3890">AW738+BA738</f>
        <v>0</v>
      </c>
      <c r="BF738" s="37"/>
      <c r="BG738" s="37"/>
      <c r="BH738" s="37"/>
      <c r="BI738" s="38"/>
      <c r="BJ738" s="37">
        <f t="shared" ref="BJ738" si="3891">BB738+BF738+BG738</f>
        <v>598</v>
      </c>
      <c r="BK738" s="37">
        <f t="shared" ref="BK738" si="3892">BC738+BG738</f>
        <v>0</v>
      </c>
      <c r="BL738" s="37">
        <f t="shared" ref="BL738" si="3893">BD738+BH738+BI738</f>
        <v>598</v>
      </c>
      <c r="BM738" s="37">
        <f t="shared" ref="BM738" si="3894">BE738+BI738</f>
        <v>0</v>
      </c>
      <c r="BN738" s="37"/>
      <c r="BO738" s="37"/>
      <c r="BP738" s="37"/>
      <c r="BQ738" s="38"/>
      <c r="BR738" s="37">
        <f t="shared" ref="BR738" si="3895">BJ738+BN738+BO738</f>
        <v>598</v>
      </c>
      <c r="BS738" s="37">
        <f t="shared" ref="BS738" si="3896">BK738+BO738</f>
        <v>0</v>
      </c>
      <c r="BT738" s="37">
        <f t="shared" ref="BT738" si="3897">BL738+BP738+BQ738</f>
        <v>598</v>
      </c>
      <c r="BU738" s="37">
        <f t="shared" ref="BU738" si="3898">BM738+BQ738</f>
        <v>0</v>
      </c>
      <c r="BV738" s="151"/>
      <c r="BW738" s="151"/>
      <c r="BX738" s="151"/>
      <c r="BY738" s="152"/>
      <c r="BZ738" s="37">
        <f t="shared" ref="BZ738" si="3899">BR738+BV738+BW738</f>
        <v>598</v>
      </c>
      <c r="CA738" s="37">
        <f t="shared" ref="CA738" si="3900">BS738+BW738</f>
        <v>0</v>
      </c>
      <c r="CB738" s="37">
        <f t="shared" ref="CB738" si="3901">BT738+BX738+BY738</f>
        <v>598</v>
      </c>
      <c r="CC738" s="37">
        <f t="shared" ref="CC738" si="3902">BU738+BY738</f>
        <v>0</v>
      </c>
    </row>
    <row r="739" spans="1:81" s="49" customFormat="1" ht="49.5" x14ac:dyDescent="0.25">
      <c r="A739" s="9" t="s">
        <v>554</v>
      </c>
      <c r="B739" s="2" t="s">
        <v>225</v>
      </c>
      <c r="C739" s="2" t="s">
        <v>15</v>
      </c>
      <c r="D739" s="50" t="s">
        <v>551</v>
      </c>
      <c r="E739" s="2"/>
      <c r="F739" s="37">
        <f t="shared" ref="F739:N742" si="3903">F740</f>
        <v>26844</v>
      </c>
      <c r="G739" s="37">
        <f t="shared" si="3903"/>
        <v>0</v>
      </c>
      <c r="H739" s="37">
        <f t="shared" si="3903"/>
        <v>16715</v>
      </c>
      <c r="I739" s="37">
        <f t="shared" si="3903"/>
        <v>0</v>
      </c>
      <c r="J739" s="37">
        <f t="shared" si="3903"/>
        <v>0</v>
      </c>
      <c r="K739" s="37">
        <f t="shared" si="3903"/>
        <v>0</v>
      </c>
      <c r="L739" s="37">
        <f t="shared" si="3903"/>
        <v>0</v>
      </c>
      <c r="M739" s="37">
        <f t="shared" ref="J739:M742" si="3904">M740</f>
        <v>0</v>
      </c>
      <c r="N739" s="37">
        <f t="shared" si="3903"/>
        <v>26844</v>
      </c>
      <c r="O739" s="37">
        <f t="shared" ref="N739:AC742" si="3905">O740</f>
        <v>0</v>
      </c>
      <c r="P739" s="37">
        <f t="shared" si="3905"/>
        <v>16715</v>
      </c>
      <c r="Q739" s="37">
        <f t="shared" si="3905"/>
        <v>0</v>
      </c>
      <c r="R739" s="37">
        <f t="shared" si="3905"/>
        <v>-10234</v>
      </c>
      <c r="S739" s="37">
        <f t="shared" si="3905"/>
        <v>0</v>
      </c>
      <c r="T739" s="37">
        <f t="shared" si="3905"/>
        <v>0</v>
      </c>
      <c r="U739" s="37">
        <f t="shared" si="3905"/>
        <v>0</v>
      </c>
      <c r="V739" s="37">
        <f t="shared" si="3905"/>
        <v>16610</v>
      </c>
      <c r="W739" s="37">
        <f t="shared" si="3905"/>
        <v>0</v>
      </c>
      <c r="X739" s="37">
        <f t="shared" si="3905"/>
        <v>16715</v>
      </c>
      <c r="Y739" s="37">
        <f t="shared" si="3905"/>
        <v>0</v>
      </c>
      <c r="Z739" s="37">
        <f t="shared" si="3905"/>
        <v>0</v>
      </c>
      <c r="AA739" s="37">
        <f t="shared" si="3905"/>
        <v>0</v>
      </c>
      <c r="AB739" s="37">
        <f t="shared" si="3905"/>
        <v>0</v>
      </c>
      <c r="AC739" s="37">
        <f t="shared" si="3905"/>
        <v>0</v>
      </c>
      <c r="AD739" s="37">
        <f t="shared" ref="Z739:AP742" si="3906">AD740</f>
        <v>16610</v>
      </c>
      <c r="AE739" s="37">
        <f t="shared" si="3906"/>
        <v>0</v>
      </c>
      <c r="AF739" s="37">
        <f t="shared" si="3906"/>
        <v>16715</v>
      </c>
      <c r="AG739" s="37">
        <f t="shared" si="3906"/>
        <v>0</v>
      </c>
      <c r="AH739" s="37">
        <f t="shared" si="3906"/>
        <v>0</v>
      </c>
      <c r="AI739" s="37">
        <f t="shared" si="3906"/>
        <v>0</v>
      </c>
      <c r="AJ739" s="37">
        <f t="shared" si="3906"/>
        <v>0</v>
      </c>
      <c r="AK739" s="37">
        <f t="shared" si="3906"/>
        <v>0</v>
      </c>
      <c r="AL739" s="37">
        <f t="shared" si="3906"/>
        <v>16610</v>
      </c>
      <c r="AM739" s="37">
        <f t="shared" si="3906"/>
        <v>0</v>
      </c>
      <c r="AN739" s="37">
        <f t="shared" si="3906"/>
        <v>16715</v>
      </c>
      <c r="AO739" s="37">
        <f t="shared" si="3906"/>
        <v>0</v>
      </c>
      <c r="AP739" s="37">
        <f t="shared" si="3906"/>
        <v>0</v>
      </c>
      <c r="AQ739" s="37">
        <f t="shared" ref="AP739:BF742" si="3907">AQ740</f>
        <v>0</v>
      </c>
      <c r="AR739" s="37">
        <f t="shared" si="3907"/>
        <v>0</v>
      </c>
      <c r="AS739" s="37">
        <f t="shared" si="3907"/>
        <v>0</v>
      </c>
      <c r="AT739" s="37">
        <f t="shared" si="3907"/>
        <v>16610</v>
      </c>
      <c r="AU739" s="37">
        <f t="shared" si="3907"/>
        <v>0</v>
      </c>
      <c r="AV739" s="37">
        <f t="shared" si="3907"/>
        <v>16715</v>
      </c>
      <c r="AW739" s="37">
        <f t="shared" si="3907"/>
        <v>0</v>
      </c>
      <c r="AX739" s="37">
        <f t="shared" si="3907"/>
        <v>0</v>
      </c>
      <c r="AY739" s="37">
        <f t="shared" si="3907"/>
        <v>0</v>
      </c>
      <c r="AZ739" s="37">
        <f t="shared" si="3907"/>
        <v>0</v>
      </c>
      <c r="BA739" s="37">
        <f t="shared" si="3907"/>
        <v>0</v>
      </c>
      <c r="BB739" s="37">
        <f t="shared" si="3907"/>
        <v>16610</v>
      </c>
      <c r="BC739" s="37">
        <f t="shared" si="3907"/>
        <v>0</v>
      </c>
      <c r="BD739" s="37">
        <f t="shared" si="3907"/>
        <v>16715</v>
      </c>
      <c r="BE739" s="37">
        <f t="shared" si="3907"/>
        <v>0</v>
      </c>
      <c r="BF739" s="37">
        <f t="shared" si="3907"/>
        <v>0</v>
      </c>
      <c r="BG739" s="37">
        <f t="shared" ref="BF739:BV742" si="3908">BG740</f>
        <v>0</v>
      </c>
      <c r="BH739" s="37">
        <f t="shared" si="3908"/>
        <v>0</v>
      </c>
      <c r="BI739" s="37">
        <f t="shared" si="3908"/>
        <v>0</v>
      </c>
      <c r="BJ739" s="37">
        <f t="shared" si="3908"/>
        <v>16610</v>
      </c>
      <c r="BK739" s="37">
        <f t="shared" si="3908"/>
        <v>0</v>
      </c>
      <c r="BL739" s="37">
        <f t="shared" si="3908"/>
        <v>16715</v>
      </c>
      <c r="BM739" s="37">
        <f t="shared" si="3908"/>
        <v>0</v>
      </c>
      <c r="BN739" s="37">
        <f t="shared" si="3908"/>
        <v>38774</v>
      </c>
      <c r="BO739" s="37">
        <f t="shared" si="3908"/>
        <v>0</v>
      </c>
      <c r="BP739" s="37">
        <f t="shared" si="3908"/>
        <v>95701</v>
      </c>
      <c r="BQ739" s="37">
        <f t="shared" si="3908"/>
        <v>0</v>
      </c>
      <c r="BR739" s="37">
        <f t="shared" si="3908"/>
        <v>55384</v>
      </c>
      <c r="BS739" s="37">
        <f t="shared" si="3908"/>
        <v>0</v>
      </c>
      <c r="BT739" s="37">
        <f t="shared" si="3908"/>
        <v>112416</v>
      </c>
      <c r="BU739" s="37">
        <f t="shared" si="3908"/>
        <v>0</v>
      </c>
      <c r="BV739" s="151">
        <f t="shared" si="3908"/>
        <v>0</v>
      </c>
      <c r="BW739" s="151">
        <f t="shared" ref="BV739:CC742" si="3909">BW740</f>
        <v>0</v>
      </c>
      <c r="BX739" s="151">
        <f t="shared" si="3909"/>
        <v>0</v>
      </c>
      <c r="BY739" s="151">
        <f t="shared" si="3909"/>
        <v>0</v>
      </c>
      <c r="BZ739" s="37">
        <f t="shared" si="3909"/>
        <v>55384</v>
      </c>
      <c r="CA739" s="37">
        <f t="shared" si="3909"/>
        <v>0</v>
      </c>
      <c r="CB739" s="37">
        <f t="shared" si="3909"/>
        <v>112416</v>
      </c>
      <c r="CC739" s="37">
        <f t="shared" si="3909"/>
        <v>0</v>
      </c>
    </row>
    <row r="740" spans="1:81" s="49" customFormat="1" ht="16.5" x14ac:dyDescent="0.25">
      <c r="A740" s="9" t="s">
        <v>64</v>
      </c>
      <c r="B740" s="2" t="s">
        <v>225</v>
      </c>
      <c r="C740" s="2" t="s">
        <v>15</v>
      </c>
      <c r="D740" s="50" t="s">
        <v>552</v>
      </c>
      <c r="E740" s="2"/>
      <c r="F740" s="37">
        <f t="shared" si="3903"/>
        <v>26844</v>
      </c>
      <c r="G740" s="37">
        <f t="shared" si="3903"/>
        <v>0</v>
      </c>
      <c r="H740" s="37">
        <f t="shared" si="3903"/>
        <v>16715</v>
      </c>
      <c r="I740" s="37">
        <f t="shared" si="3903"/>
        <v>0</v>
      </c>
      <c r="J740" s="37">
        <f t="shared" si="3904"/>
        <v>0</v>
      </c>
      <c r="K740" s="37">
        <f t="shared" si="3904"/>
        <v>0</v>
      </c>
      <c r="L740" s="37">
        <f t="shared" si="3904"/>
        <v>0</v>
      </c>
      <c r="M740" s="37">
        <f t="shared" si="3904"/>
        <v>0</v>
      </c>
      <c r="N740" s="37">
        <f t="shared" si="3905"/>
        <v>26844</v>
      </c>
      <c r="O740" s="37">
        <f t="shared" si="3905"/>
        <v>0</v>
      </c>
      <c r="P740" s="37">
        <f t="shared" si="3905"/>
        <v>16715</v>
      </c>
      <c r="Q740" s="37">
        <f t="shared" si="3905"/>
        <v>0</v>
      </c>
      <c r="R740" s="37">
        <f t="shared" si="3905"/>
        <v>-10234</v>
      </c>
      <c r="S740" s="37">
        <f t="shared" si="3905"/>
        <v>0</v>
      </c>
      <c r="T740" s="37">
        <f t="shared" si="3905"/>
        <v>0</v>
      </c>
      <c r="U740" s="37">
        <f t="shared" si="3905"/>
        <v>0</v>
      </c>
      <c r="V740" s="37">
        <f t="shared" si="3905"/>
        <v>16610</v>
      </c>
      <c r="W740" s="37">
        <f t="shared" si="3905"/>
        <v>0</v>
      </c>
      <c r="X740" s="37">
        <f t="shared" si="3905"/>
        <v>16715</v>
      </c>
      <c r="Y740" s="37">
        <f t="shared" si="3905"/>
        <v>0</v>
      </c>
      <c r="Z740" s="37">
        <f t="shared" si="3906"/>
        <v>0</v>
      </c>
      <c r="AA740" s="37">
        <f t="shared" si="3906"/>
        <v>0</v>
      </c>
      <c r="AB740" s="37">
        <f t="shared" si="3906"/>
        <v>0</v>
      </c>
      <c r="AC740" s="37">
        <f t="shared" si="3906"/>
        <v>0</v>
      </c>
      <c r="AD740" s="37">
        <f t="shared" si="3906"/>
        <v>16610</v>
      </c>
      <c r="AE740" s="37">
        <f t="shared" si="3906"/>
        <v>0</v>
      </c>
      <c r="AF740" s="37">
        <f t="shared" si="3906"/>
        <v>16715</v>
      </c>
      <c r="AG740" s="37">
        <f t="shared" si="3906"/>
        <v>0</v>
      </c>
      <c r="AH740" s="37">
        <f t="shared" si="3906"/>
        <v>0</v>
      </c>
      <c r="AI740" s="37">
        <f t="shared" si="3906"/>
        <v>0</v>
      </c>
      <c r="AJ740" s="37">
        <f t="shared" si="3906"/>
        <v>0</v>
      </c>
      <c r="AK740" s="37">
        <f t="shared" si="3906"/>
        <v>0</v>
      </c>
      <c r="AL740" s="37">
        <f t="shared" si="3906"/>
        <v>16610</v>
      </c>
      <c r="AM740" s="37">
        <f t="shared" si="3906"/>
        <v>0</v>
      </c>
      <c r="AN740" s="37">
        <f t="shared" si="3906"/>
        <v>16715</v>
      </c>
      <c r="AO740" s="37">
        <f t="shared" si="3906"/>
        <v>0</v>
      </c>
      <c r="AP740" s="37">
        <f t="shared" si="3907"/>
        <v>0</v>
      </c>
      <c r="AQ740" s="37">
        <f t="shared" si="3907"/>
        <v>0</v>
      </c>
      <c r="AR740" s="37">
        <f t="shared" si="3907"/>
        <v>0</v>
      </c>
      <c r="AS740" s="37">
        <f t="shared" si="3907"/>
        <v>0</v>
      </c>
      <c r="AT740" s="37">
        <f t="shared" si="3907"/>
        <v>16610</v>
      </c>
      <c r="AU740" s="37">
        <f t="shared" si="3907"/>
        <v>0</v>
      </c>
      <c r="AV740" s="37">
        <f t="shared" si="3907"/>
        <v>16715</v>
      </c>
      <c r="AW740" s="37">
        <f t="shared" si="3907"/>
        <v>0</v>
      </c>
      <c r="AX740" s="37">
        <f t="shared" si="3907"/>
        <v>0</v>
      </c>
      <c r="AY740" s="37">
        <f t="shared" si="3907"/>
        <v>0</v>
      </c>
      <c r="AZ740" s="37">
        <f t="shared" si="3907"/>
        <v>0</v>
      </c>
      <c r="BA740" s="37">
        <f t="shared" si="3907"/>
        <v>0</v>
      </c>
      <c r="BB740" s="37">
        <f t="shared" si="3907"/>
        <v>16610</v>
      </c>
      <c r="BC740" s="37">
        <f t="shared" si="3907"/>
        <v>0</v>
      </c>
      <c r="BD740" s="37">
        <f t="shared" si="3907"/>
        <v>16715</v>
      </c>
      <c r="BE740" s="37">
        <f t="shared" si="3907"/>
        <v>0</v>
      </c>
      <c r="BF740" s="37">
        <f t="shared" si="3908"/>
        <v>0</v>
      </c>
      <c r="BG740" s="37">
        <f t="shared" si="3908"/>
        <v>0</v>
      </c>
      <c r="BH740" s="37">
        <f t="shared" si="3908"/>
        <v>0</v>
      </c>
      <c r="BI740" s="37">
        <f t="shared" si="3908"/>
        <v>0</v>
      </c>
      <c r="BJ740" s="37">
        <f t="shared" si="3908"/>
        <v>16610</v>
      </c>
      <c r="BK740" s="37">
        <f t="shared" si="3908"/>
        <v>0</v>
      </c>
      <c r="BL740" s="37">
        <f t="shared" si="3908"/>
        <v>16715</v>
      </c>
      <c r="BM740" s="37">
        <f t="shared" si="3908"/>
        <v>0</v>
      </c>
      <c r="BN740" s="37">
        <f t="shared" si="3908"/>
        <v>38774</v>
      </c>
      <c r="BO740" s="37">
        <f t="shared" si="3908"/>
        <v>0</v>
      </c>
      <c r="BP740" s="37">
        <f t="shared" si="3908"/>
        <v>95701</v>
      </c>
      <c r="BQ740" s="37">
        <f t="shared" si="3908"/>
        <v>0</v>
      </c>
      <c r="BR740" s="37">
        <f t="shared" si="3908"/>
        <v>55384</v>
      </c>
      <c r="BS740" s="37">
        <f t="shared" si="3908"/>
        <v>0</v>
      </c>
      <c r="BT740" s="37">
        <f t="shared" si="3908"/>
        <v>112416</v>
      </c>
      <c r="BU740" s="37">
        <f t="shared" si="3908"/>
        <v>0</v>
      </c>
      <c r="BV740" s="151">
        <f t="shared" si="3909"/>
        <v>0</v>
      </c>
      <c r="BW740" s="151">
        <f t="shared" si="3909"/>
        <v>0</v>
      </c>
      <c r="BX740" s="151">
        <f t="shared" si="3909"/>
        <v>0</v>
      </c>
      <c r="BY740" s="151">
        <f t="shared" si="3909"/>
        <v>0</v>
      </c>
      <c r="BZ740" s="37">
        <f t="shared" si="3909"/>
        <v>55384</v>
      </c>
      <c r="CA740" s="37">
        <f t="shared" si="3909"/>
        <v>0</v>
      </c>
      <c r="CB740" s="37">
        <f t="shared" si="3909"/>
        <v>112416</v>
      </c>
      <c r="CC740" s="37">
        <f t="shared" si="3909"/>
        <v>0</v>
      </c>
    </row>
    <row r="741" spans="1:81" s="49" customFormat="1" ht="21.75" customHeight="1" x14ac:dyDescent="0.25">
      <c r="A741" s="9" t="s">
        <v>233</v>
      </c>
      <c r="B741" s="2" t="s">
        <v>225</v>
      </c>
      <c r="C741" s="2" t="s">
        <v>15</v>
      </c>
      <c r="D741" s="50" t="s">
        <v>553</v>
      </c>
      <c r="E741" s="2"/>
      <c r="F741" s="37">
        <f t="shared" si="3903"/>
        <v>26844</v>
      </c>
      <c r="G741" s="37">
        <f t="shared" si="3903"/>
        <v>0</v>
      </c>
      <c r="H741" s="37">
        <f t="shared" si="3903"/>
        <v>16715</v>
      </c>
      <c r="I741" s="37">
        <f t="shared" si="3903"/>
        <v>0</v>
      </c>
      <c r="J741" s="37">
        <f t="shared" si="3904"/>
        <v>0</v>
      </c>
      <c r="K741" s="37">
        <f t="shared" si="3904"/>
        <v>0</v>
      </c>
      <c r="L741" s="37">
        <f t="shared" si="3904"/>
        <v>0</v>
      </c>
      <c r="M741" s="37">
        <f t="shared" si="3904"/>
        <v>0</v>
      </c>
      <c r="N741" s="37">
        <f t="shared" si="3905"/>
        <v>26844</v>
      </c>
      <c r="O741" s="37">
        <f t="shared" si="3905"/>
        <v>0</v>
      </c>
      <c r="P741" s="37">
        <f t="shared" si="3905"/>
        <v>16715</v>
      </c>
      <c r="Q741" s="37">
        <f t="shared" si="3905"/>
        <v>0</v>
      </c>
      <c r="R741" s="37">
        <f t="shared" si="3905"/>
        <v>-10234</v>
      </c>
      <c r="S741" s="37">
        <f t="shared" si="3905"/>
        <v>0</v>
      </c>
      <c r="T741" s="37">
        <f t="shared" si="3905"/>
        <v>0</v>
      </c>
      <c r="U741" s="37">
        <f t="shared" si="3905"/>
        <v>0</v>
      </c>
      <c r="V741" s="37">
        <f t="shared" si="3905"/>
        <v>16610</v>
      </c>
      <c r="W741" s="37">
        <f t="shared" si="3905"/>
        <v>0</v>
      </c>
      <c r="X741" s="37">
        <f t="shared" si="3905"/>
        <v>16715</v>
      </c>
      <c r="Y741" s="37">
        <f t="shared" si="3905"/>
        <v>0</v>
      </c>
      <c r="Z741" s="37">
        <f t="shared" si="3906"/>
        <v>0</v>
      </c>
      <c r="AA741" s="37">
        <f t="shared" si="3906"/>
        <v>0</v>
      </c>
      <c r="AB741" s="37">
        <f t="shared" si="3906"/>
        <v>0</v>
      </c>
      <c r="AC741" s="37">
        <f t="shared" si="3906"/>
        <v>0</v>
      </c>
      <c r="AD741" s="37">
        <f t="shared" si="3906"/>
        <v>16610</v>
      </c>
      <c r="AE741" s="37">
        <f t="shared" si="3906"/>
        <v>0</v>
      </c>
      <c r="AF741" s="37">
        <f t="shared" si="3906"/>
        <v>16715</v>
      </c>
      <c r="AG741" s="37">
        <f t="shared" si="3906"/>
        <v>0</v>
      </c>
      <c r="AH741" s="37">
        <f t="shared" si="3906"/>
        <v>0</v>
      </c>
      <c r="AI741" s="37">
        <f t="shared" si="3906"/>
        <v>0</v>
      </c>
      <c r="AJ741" s="37">
        <f t="shared" si="3906"/>
        <v>0</v>
      </c>
      <c r="AK741" s="37">
        <f t="shared" si="3906"/>
        <v>0</v>
      </c>
      <c r="AL741" s="37">
        <f t="shared" si="3906"/>
        <v>16610</v>
      </c>
      <c r="AM741" s="37">
        <f t="shared" si="3906"/>
        <v>0</v>
      </c>
      <c r="AN741" s="37">
        <f t="shared" si="3906"/>
        <v>16715</v>
      </c>
      <c r="AO741" s="37">
        <f t="shared" si="3906"/>
        <v>0</v>
      </c>
      <c r="AP741" s="37">
        <f t="shared" si="3907"/>
        <v>0</v>
      </c>
      <c r="AQ741" s="37">
        <f t="shared" si="3907"/>
        <v>0</v>
      </c>
      <c r="AR741" s="37">
        <f t="shared" si="3907"/>
        <v>0</v>
      </c>
      <c r="AS741" s="37">
        <f t="shared" si="3907"/>
        <v>0</v>
      </c>
      <c r="AT741" s="37">
        <f t="shared" si="3907"/>
        <v>16610</v>
      </c>
      <c r="AU741" s="37">
        <f t="shared" si="3907"/>
        <v>0</v>
      </c>
      <c r="AV741" s="37">
        <f t="shared" si="3907"/>
        <v>16715</v>
      </c>
      <c r="AW741" s="37">
        <f t="shared" si="3907"/>
        <v>0</v>
      </c>
      <c r="AX741" s="37">
        <f t="shared" si="3907"/>
        <v>0</v>
      </c>
      <c r="AY741" s="37">
        <f t="shared" si="3907"/>
        <v>0</v>
      </c>
      <c r="AZ741" s="37">
        <f t="shared" si="3907"/>
        <v>0</v>
      </c>
      <c r="BA741" s="37">
        <f t="shared" si="3907"/>
        <v>0</v>
      </c>
      <c r="BB741" s="37">
        <f t="shared" si="3907"/>
        <v>16610</v>
      </c>
      <c r="BC741" s="37">
        <f t="shared" si="3907"/>
        <v>0</v>
      </c>
      <c r="BD741" s="37">
        <f t="shared" si="3907"/>
        <v>16715</v>
      </c>
      <c r="BE741" s="37">
        <f t="shared" si="3907"/>
        <v>0</v>
      </c>
      <c r="BF741" s="37">
        <f t="shared" si="3908"/>
        <v>0</v>
      </c>
      <c r="BG741" s="37">
        <f t="shared" si="3908"/>
        <v>0</v>
      </c>
      <c r="BH741" s="37">
        <f t="shared" si="3908"/>
        <v>0</v>
      </c>
      <c r="BI741" s="37">
        <f t="shared" si="3908"/>
        <v>0</v>
      </c>
      <c r="BJ741" s="37">
        <f t="shared" si="3908"/>
        <v>16610</v>
      </c>
      <c r="BK741" s="37">
        <f t="shared" si="3908"/>
        <v>0</v>
      </c>
      <c r="BL741" s="37">
        <f t="shared" si="3908"/>
        <v>16715</v>
      </c>
      <c r="BM741" s="37">
        <f t="shared" si="3908"/>
        <v>0</v>
      </c>
      <c r="BN741" s="37">
        <f t="shared" si="3908"/>
        <v>38774</v>
      </c>
      <c r="BO741" s="37">
        <f t="shared" si="3908"/>
        <v>0</v>
      </c>
      <c r="BP741" s="37">
        <f t="shared" si="3908"/>
        <v>95701</v>
      </c>
      <c r="BQ741" s="37">
        <f t="shared" si="3908"/>
        <v>0</v>
      </c>
      <c r="BR741" s="37">
        <f t="shared" si="3908"/>
        <v>55384</v>
      </c>
      <c r="BS741" s="37">
        <f t="shared" si="3908"/>
        <v>0</v>
      </c>
      <c r="BT741" s="37">
        <f t="shared" si="3908"/>
        <v>112416</v>
      </c>
      <c r="BU741" s="37">
        <f t="shared" si="3908"/>
        <v>0</v>
      </c>
      <c r="BV741" s="151">
        <f t="shared" si="3909"/>
        <v>0</v>
      </c>
      <c r="BW741" s="151">
        <f t="shared" si="3909"/>
        <v>0</v>
      </c>
      <c r="BX741" s="151">
        <f t="shared" si="3909"/>
        <v>0</v>
      </c>
      <c r="BY741" s="151">
        <f t="shared" si="3909"/>
        <v>0</v>
      </c>
      <c r="BZ741" s="37">
        <f t="shared" si="3909"/>
        <v>55384</v>
      </c>
      <c r="CA741" s="37">
        <f t="shared" si="3909"/>
        <v>0</v>
      </c>
      <c r="CB741" s="37">
        <f t="shared" si="3909"/>
        <v>112416</v>
      </c>
      <c r="CC741" s="37">
        <f t="shared" si="3909"/>
        <v>0</v>
      </c>
    </row>
    <row r="742" spans="1:81" s="49" customFormat="1" ht="33" x14ac:dyDescent="0.25">
      <c r="A742" s="9" t="s">
        <v>32</v>
      </c>
      <c r="B742" s="2" t="s">
        <v>225</v>
      </c>
      <c r="C742" s="2" t="s">
        <v>15</v>
      </c>
      <c r="D742" s="50" t="s">
        <v>553</v>
      </c>
      <c r="E742" s="2" t="s">
        <v>475</v>
      </c>
      <c r="F742" s="37">
        <f t="shared" si="3903"/>
        <v>26844</v>
      </c>
      <c r="G742" s="37">
        <f t="shared" si="3903"/>
        <v>0</v>
      </c>
      <c r="H742" s="37">
        <f t="shared" si="3903"/>
        <v>16715</v>
      </c>
      <c r="I742" s="37">
        <f t="shared" si="3903"/>
        <v>0</v>
      </c>
      <c r="J742" s="37">
        <f t="shared" si="3904"/>
        <v>0</v>
      </c>
      <c r="K742" s="37">
        <f t="shared" si="3904"/>
        <v>0</v>
      </c>
      <c r="L742" s="37">
        <f t="shared" si="3904"/>
        <v>0</v>
      </c>
      <c r="M742" s="37">
        <f t="shared" si="3904"/>
        <v>0</v>
      </c>
      <c r="N742" s="37">
        <f t="shared" si="3905"/>
        <v>26844</v>
      </c>
      <c r="O742" s="37">
        <f t="shared" si="3905"/>
        <v>0</v>
      </c>
      <c r="P742" s="37">
        <f t="shared" si="3905"/>
        <v>16715</v>
      </c>
      <c r="Q742" s="37">
        <f t="shared" si="3905"/>
        <v>0</v>
      </c>
      <c r="R742" s="37">
        <f t="shared" si="3905"/>
        <v>-10234</v>
      </c>
      <c r="S742" s="37">
        <f t="shared" si="3905"/>
        <v>0</v>
      </c>
      <c r="T742" s="37">
        <f t="shared" si="3905"/>
        <v>0</v>
      </c>
      <c r="U742" s="37">
        <f t="shared" si="3905"/>
        <v>0</v>
      </c>
      <c r="V742" s="37">
        <f t="shared" si="3905"/>
        <v>16610</v>
      </c>
      <c r="W742" s="37">
        <f t="shared" si="3905"/>
        <v>0</v>
      </c>
      <c r="X742" s="37">
        <f t="shared" si="3905"/>
        <v>16715</v>
      </c>
      <c r="Y742" s="37">
        <f t="shared" si="3905"/>
        <v>0</v>
      </c>
      <c r="Z742" s="37">
        <f t="shared" si="3906"/>
        <v>0</v>
      </c>
      <c r="AA742" s="37">
        <f t="shared" si="3906"/>
        <v>0</v>
      </c>
      <c r="AB742" s="37">
        <f t="shared" si="3906"/>
        <v>0</v>
      </c>
      <c r="AC742" s="37">
        <f t="shared" si="3906"/>
        <v>0</v>
      </c>
      <c r="AD742" s="37">
        <f t="shared" si="3906"/>
        <v>16610</v>
      </c>
      <c r="AE742" s="37">
        <f t="shared" si="3906"/>
        <v>0</v>
      </c>
      <c r="AF742" s="37">
        <f t="shared" si="3906"/>
        <v>16715</v>
      </c>
      <c r="AG742" s="37">
        <f t="shared" si="3906"/>
        <v>0</v>
      </c>
      <c r="AH742" s="37">
        <f t="shared" si="3906"/>
        <v>0</v>
      </c>
      <c r="AI742" s="37">
        <f t="shared" si="3906"/>
        <v>0</v>
      </c>
      <c r="AJ742" s="37">
        <f t="shared" si="3906"/>
        <v>0</v>
      </c>
      <c r="AK742" s="37">
        <f t="shared" si="3906"/>
        <v>0</v>
      </c>
      <c r="AL742" s="37">
        <f t="shared" si="3906"/>
        <v>16610</v>
      </c>
      <c r="AM742" s="37">
        <f t="shared" si="3906"/>
        <v>0</v>
      </c>
      <c r="AN742" s="37">
        <f t="shared" si="3906"/>
        <v>16715</v>
      </c>
      <c r="AO742" s="37">
        <f t="shared" si="3906"/>
        <v>0</v>
      </c>
      <c r="AP742" s="37">
        <f t="shared" si="3907"/>
        <v>0</v>
      </c>
      <c r="AQ742" s="37">
        <f t="shared" si="3907"/>
        <v>0</v>
      </c>
      <c r="AR742" s="37">
        <f t="shared" si="3907"/>
        <v>0</v>
      </c>
      <c r="AS742" s="37">
        <f t="shared" si="3907"/>
        <v>0</v>
      </c>
      <c r="AT742" s="37">
        <f t="shared" si="3907"/>
        <v>16610</v>
      </c>
      <c r="AU742" s="37">
        <f t="shared" si="3907"/>
        <v>0</v>
      </c>
      <c r="AV742" s="37">
        <f t="shared" si="3907"/>
        <v>16715</v>
      </c>
      <c r="AW742" s="37">
        <f t="shared" si="3907"/>
        <v>0</v>
      </c>
      <c r="AX742" s="37">
        <f t="shared" si="3907"/>
        <v>0</v>
      </c>
      <c r="AY742" s="37">
        <f t="shared" si="3907"/>
        <v>0</v>
      </c>
      <c r="AZ742" s="37">
        <f t="shared" si="3907"/>
        <v>0</v>
      </c>
      <c r="BA742" s="37">
        <f t="shared" si="3907"/>
        <v>0</v>
      </c>
      <c r="BB742" s="37">
        <f t="shared" si="3907"/>
        <v>16610</v>
      </c>
      <c r="BC742" s="37">
        <f t="shared" si="3907"/>
        <v>0</v>
      </c>
      <c r="BD742" s="37">
        <f t="shared" si="3907"/>
        <v>16715</v>
      </c>
      <c r="BE742" s="37">
        <f t="shared" si="3907"/>
        <v>0</v>
      </c>
      <c r="BF742" s="37">
        <f t="shared" si="3908"/>
        <v>0</v>
      </c>
      <c r="BG742" s="37">
        <f t="shared" si="3908"/>
        <v>0</v>
      </c>
      <c r="BH742" s="37">
        <f t="shared" si="3908"/>
        <v>0</v>
      </c>
      <c r="BI742" s="37">
        <f t="shared" si="3908"/>
        <v>0</v>
      </c>
      <c r="BJ742" s="37">
        <f t="shared" si="3908"/>
        <v>16610</v>
      </c>
      <c r="BK742" s="37">
        <f t="shared" si="3908"/>
        <v>0</v>
      </c>
      <c r="BL742" s="37">
        <f t="shared" si="3908"/>
        <v>16715</v>
      </c>
      <c r="BM742" s="37">
        <f t="shared" si="3908"/>
        <v>0</v>
      </c>
      <c r="BN742" s="37">
        <f t="shared" si="3908"/>
        <v>38774</v>
      </c>
      <c r="BO742" s="37">
        <f t="shared" si="3908"/>
        <v>0</v>
      </c>
      <c r="BP742" s="37">
        <f t="shared" si="3908"/>
        <v>95701</v>
      </c>
      <c r="BQ742" s="37">
        <f t="shared" si="3908"/>
        <v>0</v>
      </c>
      <c r="BR742" s="37">
        <f t="shared" si="3908"/>
        <v>55384</v>
      </c>
      <c r="BS742" s="37">
        <f t="shared" si="3908"/>
        <v>0</v>
      </c>
      <c r="BT742" s="37">
        <f t="shared" si="3908"/>
        <v>112416</v>
      </c>
      <c r="BU742" s="37">
        <f t="shared" si="3908"/>
        <v>0</v>
      </c>
      <c r="BV742" s="151">
        <f t="shared" si="3909"/>
        <v>0</v>
      </c>
      <c r="BW742" s="151">
        <f t="shared" si="3909"/>
        <v>0</v>
      </c>
      <c r="BX742" s="151">
        <f t="shared" si="3909"/>
        <v>0</v>
      </c>
      <c r="BY742" s="151">
        <f t="shared" si="3909"/>
        <v>0</v>
      </c>
      <c r="BZ742" s="37">
        <f t="shared" si="3909"/>
        <v>55384</v>
      </c>
      <c r="CA742" s="37">
        <f t="shared" si="3909"/>
        <v>0</v>
      </c>
      <c r="CB742" s="37">
        <f t="shared" si="3909"/>
        <v>112416</v>
      </c>
      <c r="CC742" s="37">
        <f t="shared" si="3909"/>
        <v>0</v>
      </c>
    </row>
    <row r="743" spans="1:81" s="49" customFormat="1" ht="33" customHeight="1" x14ac:dyDescent="0.25">
      <c r="A743" s="9" t="s">
        <v>33</v>
      </c>
      <c r="B743" s="2" t="s">
        <v>225</v>
      </c>
      <c r="C743" s="2" t="s">
        <v>15</v>
      </c>
      <c r="D743" s="50" t="s">
        <v>553</v>
      </c>
      <c r="E743" s="2" t="s">
        <v>476</v>
      </c>
      <c r="F743" s="37">
        <v>26844</v>
      </c>
      <c r="G743" s="37"/>
      <c r="H743" s="37">
        <v>16715</v>
      </c>
      <c r="I743" s="38"/>
      <c r="J743" s="37"/>
      <c r="K743" s="37"/>
      <c r="L743" s="37"/>
      <c r="M743" s="38"/>
      <c r="N743" s="37">
        <f>F743+J743</f>
        <v>26844</v>
      </c>
      <c r="O743" s="37">
        <f>G743+K743</f>
        <v>0</v>
      </c>
      <c r="P743" s="37">
        <f>H743+L743</f>
        <v>16715</v>
      </c>
      <c r="Q743" s="37">
        <f>I743+M743</f>
        <v>0</v>
      </c>
      <c r="R743" s="37">
        <v>-10234</v>
      </c>
      <c r="S743" s="37"/>
      <c r="T743" s="37"/>
      <c r="U743" s="38"/>
      <c r="V743" s="37">
        <f t="shared" ref="V743" si="3910">N743+R743+S743</f>
        <v>16610</v>
      </c>
      <c r="W743" s="37">
        <f t="shared" ref="W743" si="3911">O743+S743</f>
        <v>0</v>
      </c>
      <c r="X743" s="37">
        <f t="shared" ref="X743" si="3912">P743+T743+U743</f>
        <v>16715</v>
      </c>
      <c r="Y743" s="37">
        <f t="shared" ref="Y743" si="3913">Q743+U743</f>
        <v>0</v>
      </c>
      <c r="Z743" s="37"/>
      <c r="AA743" s="37"/>
      <c r="AB743" s="37"/>
      <c r="AC743" s="38"/>
      <c r="AD743" s="37">
        <f t="shared" ref="AD743" si="3914">V743+Z743+AA743</f>
        <v>16610</v>
      </c>
      <c r="AE743" s="37">
        <f t="shared" ref="AE743" si="3915">W743+AA743</f>
        <v>0</v>
      </c>
      <c r="AF743" s="37">
        <f t="shared" ref="AF743" si="3916">X743+AB743+AC743</f>
        <v>16715</v>
      </c>
      <c r="AG743" s="37">
        <f t="shared" ref="AG743" si="3917">Y743+AC743</f>
        <v>0</v>
      </c>
      <c r="AH743" s="37"/>
      <c r="AI743" s="37"/>
      <c r="AJ743" s="37"/>
      <c r="AK743" s="38"/>
      <c r="AL743" s="37">
        <f t="shared" ref="AL743" si="3918">AD743+AH743+AI743</f>
        <v>16610</v>
      </c>
      <c r="AM743" s="37">
        <f t="shared" ref="AM743" si="3919">AE743+AI743</f>
        <v>0</v>
      </c>
      <c r="AN743" s="37">
        <f t="shared" ref="AN743" si="3920">AF743+AJ743+AK743</f>
        <v>16715</v>
      </c>
      <c r="AO743" s="37">
        <f t="shared" ref="AO743" si="3921">AG743+AK743</f>
        <v>0</v>
      </c>
      <c r="AP743" s="37"/>
      <c r="AQ743" s="37"/>
      <c r="AR743" s="37"/>
      <c r="AS743" s="38"/>
      <c r="AT743" s="37">
        <f t="shared" ref="AT743" si="3922">AL743+AP743+AQ743</f>
        <v>16610</v>
      </c>
      <c r="AU743" s="37">
        <f t="shared" ref="AU743" si="3923">AM743+AQ743</f>
        <v>0</v>
      </c>
      <c r="AV743" s="37">
        <f t="shared" ref="AV743" si="3924">AN743+AR743+AS743</f>
        <v>16715</v>
      </c>
      <c r="AW743" s="37">
        <f t="shared" ref="AW743" si="3925">AO743+AS743</f>
        <v>0</v>
      </c>
      <c r="AX743" s="37"/>
      <c r="AY743" s="37"/>
      <c r="AZ743" s="37"/>
      <c r="BA743" s="38"/>
      <c r="BB743" s="37">
        <f t="shared" ref="BB743" si="3926">AT743+AX743+AY743</f>
        <v>16610</v>
      </c>
      <c r="BC743" s="37">
        <f t="shared" ref="BC743" si="3927">AU743+AY743</f>
        <v>0</v>
      </c>
      <c r="BD743" s="37">
        <f t="shared" ref="BD743" si="3928">AV743+AZ743+BA743</f>
        <v>16715</v>
      </c>
      <c r="BE743" s="37">
        <f t="shared" ref="BE743" si="3929">AW743+BA743</f>
        <v>0</v>
      </c>
      <c r="BF743" s="37"/>
      <c r="BG743" s="37"/>
      <c r="BH743" s="37"/>
      <c r="BI743" s="38"/>
      <c r="BJ743" s="37">
        <f t="shared" ref="BJ743" si="3930">BB743+BF743+BG743</f>
        <v>16610</v>
      </c>
      <c r="BK743" s="37">
        <f t="shared" ref="BK743" si="3931">BC743+BG743</f>
        <v>0</v>
      </c>
      <c r="BL743" s="37">
        <f t="shared" ref="BL743" si="3932">BD743+BH743+BI743</f>
        <v>16715</v>
      </c>
      <c r="BM743" s="37">
        <f t="shared" ref="BM743" si="3933">BE743+BI743</f>
        <v>0</v>
      </c>
      <c r="BN743" s="37">
        <v>38774</v>
      </c>
      <c r="BO743" s="37"/>
      <c r="BP743" s="37">
        <v>95701</v>
      </c>
      <c r="BQ743" s="38"/>
      <c r="BR743" s="37">
        <f t="shared" ref="BR743" si="3934">BJ743+BN743+BO743</f>
        <v>55384</v>
      </c>
      <c r="BS743" s="37">
        <f t="shared" ref="BS743" si="3935">BK743+BO743</f>
        <v>0</v>
      </c>
      <c r="BT743" s="37">
        <f t="shared" ref="BT743" si="3936">BL743+BP743+BQ743</f>
        <v>112416</v>
      </c>
      <c r="BU743" s="37">
        <f t="shared" ref="BU743" si="3937">BM743+BQ743</f>
        <v>0</v>
      </c>
      <c r="BV743" s="151"/>
      <c r="BW743" s="151"/>
      <c r="BX743" s="151"/>
      <c r="BY743" s="152"/>
      <c r="BZ743" s="37">
        <f t="shared" ref="BZ743" si="3938">BR743+BV743+BW743</f>
        <v>55384</v>
      </c>
      <c r="CA743" s="37">
        <f t="shared" ref="CA743" si="3939">BS743+BW743</f>
        <v>0</v>
      </c>
      <c r="CB743" s="37">
        <f t="shared" ref="CB743" si="3940">BT743+BX743+BY743</f>
        <v>112416</v>
      </c>
      <c r="CC743" s="37">
        <f t="shared" ref="CC743" si="3941">BU743+BY743</f>
        <v>0</v>
      </c>
    </row>
    <row r="744" spans="1:81" s="49" customFormat="1" ht="33" hidden="1" x14ac:dyDescent="0.25">
      <c r="A744" s="75" t="s">
        <v>252</v>
      </c>
      <c r="B744" s="2" t="s">
        <v>225</v>
      </c>
      <c r="C744" s="2" t="s">
        <v>15</v>
      </c>
      <c r="D744" s="50" t="s">
        <v>634</v>
      </c>
      <c r="E744" s="2"/>
      <c r="F744" s="37">
        <f t="shared" ref="F744:I747" si="3942">F745</f>
        <v>0</v>
      </c>
      <c r="G744" s="37">
        <f t="shared" si="3942"/>
        <v>0</v>
      </c>
      <c r="H744" s="46">
        <f t="shared" si="3942"/>
        <v>0</v>
      </c>
      <c r="I744" s="38">
        <f t="shared" si="3942"/>
        <v>0</v>
      </c>
      <c r="J744" s="37">
        <f t="shared" ref="J744:Z747" si="3943">J745</f>
        <v>0</v>
      </c>
      <c r="K744" s="37">
        <f t="shared" si="3943"/>
        <v>0</v>
      </c>
      <c r="L744" s="46">
        <f t="shared" si="3943"/>
        <v>0</v>
      </c>
      <c r="M744" s="38">
        <f t="shared" si="3943"/>
        <v>0</v>
      </c>
      <c r="N744" s="37">
        <f t="shared" si="3943"/>
        <v>0</v>
      </c>
      <c r="O744" s="37">
        <f t="shared" si="3943"/>
        <v>0</v>
      </c>
      <c r="P744" s="46">
        <f t="shared" si="3943"/>
        <v>0</v>
      </c>
      <c r="Q744" s="38">
        <f t="shared" si="3943"/>
        <v>0</v>
      </c>
      <c r="R744" s="37">
        <f t="shared" si="3943"/>
        <v>0</v>
      </c>
      <c r="S744" s="37">
        <f t="shared" si="3943"/>
        <v>0</v>
      </c>
      <c r="T744" s="46">
        <f t="shared" si="3943"/>
        <v>0</v>
      </c>
      <c r="U744" s="38">
        <f t="shared" si="3943"/>
        <v>0</v>
      </c>
      <c r="V744" s="37">
        <f t="shared" si="3943"/>
        <v>0</v>
      </c>
      <c r="W744" s="37">
        <f t="shared" si="3943"/>
        <v>0</v>
      </c>
      <c r="X744" s="46">
        <f t="shared" si="3943"/>
        <v>0</v>
      </c>
      <c r="Y744" s="38">
        <f t="shared" si="3943"/>
        <v>0</v>
      </c>
      <c r="Z744" s="37">
        <f t="shared" si="3943"/>
        <v>0</v>
      </c>
      <c r="AA744" s="37">
        <f t="shared" ref="Z744:AP747" si="3944">AA745</f>
        <v>0</v>
      </c>
      <c r="AB744" s="46">
        <f t="shared" si="3944"/>
        <v>0</v>
      </c>
      <c r="AC744" s="38">
        <f t="shared" si="3944"/>
        <v>0</v>
      </c>
      <c r="AD744" s="37">
        <f t="shared" si="3944"/>
        <v>0</v>
      </c>
      <c r="AE744" s="37">
        <f t="shared" si="3944"/>
        <v>0</v>
      </c>
      <c r="AF744" s="46">
        <f t="shared" si="3944"/>
        <v>0</v>
      </c>
      <c r="AG744" s="38">
        <f t="shared" si="3944"/>
        <v>0</v>
      </c>
      <c r="AH744" s="37">
        <f t="shared" si="3944"/>
        <v>0</v>
      </c>
      <c r="AI744" s="37">
        <f t="shared" si="3944"/>
        <v>0</v>
      </c>
      <c r="AJ744" s="46">
        <f t="shared" si="3944"/>
        <v>0</v>
      </c>
      <c r="AK744" s="38">
        <f t="shared" si="3944"/>
        <v>0</v>
      </c>
      <c r="AL744" s="37">
        <f t="shared" si="3944"/>
        <v>0</v>
      </c>
      <c r="AM744" s="37">
        <f t="shared" si="3944"/>
        <v>0</v>
      </c>
      <c r="AN744" s="46">
        <f t="shared" si="3944"/>
        <v>0</v>
      </c>
      <c r="AO744" s="38">
        <f t="shared" si="3944"/>
        <v>0</v>
      </c>
      <c r="AP744" s="37">
        <f t="shared" si="3944"/>
        <v>0</v>
      </c>
      <c r="AQ744" s="37">
        <f t="shared" ref="AP744:BF747" si="3945">AQ745</f>
        <v>0</v>
      </c>
      <c r="AR744" s="46">
        <f t="shared" si="3945"/>
        <v>0</v>
      </c>
      <c r="AS744" s="38">
        <f t="shared" si="3945"/>
        <v>0</v>
      </c>
      <c r="AT744" s="37">
        <f t="shared" si="3945"/>
        <v>0</v>
      </c>
      <c r="AU744" s="37">
        <f t="shared" si="3945"/>
        <v>0</v>
      </c>
      <c r="AV744" s="46">
        <f t="shared" si="3945"/>
        <v>0</v>
      </c>
      <c r="AW744" s="38">
        <f t="shared" si="3945"/>
        <v>0</v>
      </c>
      <c r="AX744" s="37">
        <f t="shared" si="3945"/>
        <v>0</v>
      </c>
      <c r="AY744" s="37">
        <f t="shared" si="3945"/>
        <v>0</v>
      </c>
      <c r="AZ744" s="46">
        <f t="shared" si="3945"/>
        <v>0</v>
      </c>
      <c r="BA744" s="38">
        <f t="shared" si="3945"/>
        <v>0</v>
      </c>
      <c r="BB744" s="37">
        <f t="shared" si="3945"/>
        <v>0</v>
      </c>
      <c r="BC744" s="37">
        <f t="shared" si="3945"/>
        <v>0</v>
      </c>
      <c r="BD744" s="46">
        <f t="shared" si="3945"/>
        <v>0</v>
      </c>
      <c r="BE744" s="38">
        <f t="shared" si="3945"/>
        <v>0</v>
      </c>
      <c r="BF744" s="37">
        <f t="shared" si="3945"/>
        <v>0</v>
      </c>
      <c r="BG744" s="37">
        <f t="shared" ref="BF744:BV747" si="3946">BG745</f>
        <v>0</v>
      </c>
      <c r="BH744" s="46">
        <f t="shared" si="3946"/>
        <v>0</v>
      </c>
      <c r="BI744" s="38">
        <f t="shared" si="3946"/>
        <v>0</v>
      </c>
      <c r="BJ744" s="37">
        <f t="shared" si="3946"/>
        <v>0</v>
      </c>
      <c r="BK744" s="37">
        <f t="shared" si="3946"/>
        <v>0</v>
      </c>
      <c r="BL744" s="46">
        <f t="shared" si="3946"/>
        <v>0</v>
      </c>
      <c r="BM744" s="38">
        <f t="shared" si="3946"/>
        <v>0</v>
      </c>
      <c r="BN744" s="37">
        <f t="shared" si="3946"/>
        <v>0</v>
      </c>
      <c r="BO744" s="37">
        <f t="shared" si="3946"/>
        <v>0</v>
      </c>
      <c r="BP744" s="46">
        <f t="shared" si="3946"/>
        <v>0</v>
      </c>
      <c r="BQ744" s="38">
        <f t="shared" si="3946"/>
        <v>0</v>
      </c>
      <c r="BR744" s="37">
        <f t="shared" si="3946"/>
        <v>0</v>
      </c>
      <c r="BS744" s="37">
        <f t="shared" si="3946"/>
        <v>0</v>
      </c>
      <c r="BT744" s="46">
        <f t="shared" si="3946"/>
        <v>0</v>
      </c>
      <c r="BU744" s="38">
        <f t="shared" si="3946"/>
        <v>0</v>
      </c>
      <c r="BV744" s="151">
        <f t="shared" si="3946"/>
        <v>0</v>
      </c>
      <c r="BW744" s="151">
        <f t="shared" ref="BV744:CC747" si="3947">BW745</f>
        <v>0</v>
      </c>
      <c r="BX744" s="155">
        <f t="shared" si="3947"/>
        <v>0</v>
      </c>
      <c r="BY744" s="152">
        <f t="shared" si="3947"/>
        <v>0</v>
      </c>
      <c r="BZ744" s="37">
        <f t="shared" si="3947"/>
        <v>0</v>
      </c>
      <c r="CA744" s="37">
        <f t="shared" si="3947"/>
        <v>0</v>
      </c>
      <c r="CB744" s="46">
        <f t="shared" si="3947"/>
        <v>0</v>
      </c>
      <c r="CC744" s="38">
        <f t="shared" si="3947"/>
        <v>0</v>
      </c>
    </row>
    <row r="745" spans="1:81" s="49" customFormat="1" ht="16.5" hidden="1" x14ac:dyDescent="0.25">
      <c r="A745" s="9" t="s">
        <v>64</v>
      </c>
      <c r="B745" s="2" t="s">
        <v>225</v>
      </c>
      <c r="C745" s="2" t="s">
        <v>15</v>
      </c>
      <c r="D745" s="50" t="s">
        <v>635</v>
      </c>
      <c r="E745" s="2"/>
      <c r="F745" s="37">
        <f t="shared" si="3942"/>
        <v>0</v>
      </c>
      <c r="G745" s="37">
        <f t="shared" si="3942"/>
        <v>0</v>
      </c>
      <c r="H745" s="46">
        <f t="shared" si="3942"/>
        <v>0</v>
      </c>
      <c r="I745" s="38">
        <f t="shared" si="3942"/>
        <v>0</v>
      </c>
      <c r="J745" s="37">
        <f t="shared" si="3943"/>
        <v>0</v>
      </c>
      <c r="K745" s="37">
        <f t="shared" si="3943"/>
        <v>0</v>
      </c>
      <c r="L745" s="46">
        <f t="shared" si="3943"/>
        <v>0</v>
      </c>
      <c r="M745" s="38">
        <f t="shared" si="3943"/>
        <v>0</v>
      </c>
      <c r="N745" s="37">
        <f t="shared" si="3943"/>
        <v>0</v>
      </c>
      <c r="O745" s="37">
        <f t="shared" si="3943"/>
        <v>0</v>
      </c>
      <c r="P745" s="46">
        <f t="shared" si="3943"/>
        <v>0</v>
      </c>
      <c r="Q745" s="38">
        <f t="shared" si="3943"/>
        <v>0</v>
      </c>
      <c r="R745" s="37">
        <f t="shared" si="3943"/>
        <v>0</v>
      </c>
      <c r="S745" s="37">
        <f t="shared" si="3943"/>
        <v>0</v>
      </c>
      <c r="T745" s="46">
        <f t="shared" si="3943"/>
        <v>0</v>
      </c>
      <c r="U745" s="38">
        <f t="shared" si="3943"/>
        <v>0</v>
      </c>
      <c r="V745" s="37">
        <f t="shared" si="3943"/>
        <v>0</v>
      </c>
      <c r="W745" s="37">
        <f t="shared" si="3943"/>
        <v>0</v>
      </c>
      <c r="X745" s="46">
        <f t="shared" si="3943"/>
        <v>0</v>
      </c>
      <c r="Y745" s="38">
        <f t="shared" si="3943"/>
        <v>0</v>
      </c>
      <c r="Z745" s="37">
        <f t="shared" si="3944"/>
        <v>0</v>
      </c>
      <c r="AA745" s="37">
        <f t="shared" si="3944"/>
        <v>0</v>
      </c>
      <c r="AB745" s="46">
        <f t="shared" si="3944"/>
        <v>0</v>
      </c>
      <c r="AC745" s="38">
        <f t="shared" si="3944"/>
        <v>0</v>
      </c>
      <c r="AD745" s="37">
        <f t="shared" si="3944"/>
        <v>0</v>
      </c>
      <c r="AE745" s="37">
        <f t="shared" si="3944"/>
        <v>0</v>
      </c>
      <c r="AF745" s="46">
        <f t="shared" si="3944"/>
        <v>0</v>
      </c>
      <c r="AG745" s="38">
        <f t="shared" si="3944"/>
        <v>0</v>
      </c>
      <c r="AH745" s="37">
        <f t="shared" si="3944"/>
        <v>0</v>
      </c>
      <c r="AI745" s="37">
        <f t="shared" si="3944"/>
        <v>0</v>
      </c>
      <c r="AJ745" s="46">
        <f t="shared" si="3944"/>
        <v>0</v>
      </c>
      <c r="AK745" s="38">
        <f t="shared" si="3944"/>
        <v>0</v>
      </c>
      <c r="AL745" s="37">
        <f t="shared" si="3944"/>
        <v>0</v>
      </c>
      <c r="AM745" s="37">
        <f t="shared" si="3944"/>
        <v>0</v>
      </c>
      <c r="AN745" s="46">
        <f t="shared" si="3944"/>
        <v>0</v>
      </c>
      <c r="AO745" s="38">
        <f t="shared" si="3944"/>
        <v>0</v>
      </c>
      <c r="AP745" s="37">
        <f t="shared" si="3945"/>
        <v>0</v>
      </c>
      <c r="AQ745" s="37">
        <f t="shared" si="3945"/>
        <v>0</v>
      </c>
      <c r="AR745" s="46">
        <f t="shared" si="3945"/>
        <v>0</v>
      </c>
      <c r="AS745" s="38">
        <f t="shared" si="3945"/>
        <v>0</v>
      </c>
      <c r="AT745" s="37">
        <f t="shared" si="3945"/>
        <v>0</v>
      </c>
      <c r="AU745" s="37">
        <f t="shared" si="3945"/>
        <v>0</v>
      </c>
      <c r="AV745" s="46">
        <f t="shared" si="3945"/>
        <v>0</v>
      </c>
      <c r="AW745" s="38">
        <f t="shared" si="3945"/>
        <v>0</v>
      </c>
      <c r="AX745" s="37">
        <f t="shared" si="3945"/>
        <v>0</v>
      </c>
      <c r="AY745" s="37">
        <f t="shared" si="3945"/>
        <v>0</v>
      </c>
      <c r="AZ745" s="46">
        <f t="shared" si="3945"/>
        <v>0</v>
      </c>
      <c r="BA745" s="38">
        <f t="shared" si="3945"/>
        <v>0</v>
      </c>
      <c r="BB745" s="37">
        <f t="shared" si="3945"/>
        <v>0</v>
      </c>
      <c r="BC745" s="37">
        <f t="shared" si="3945"/>
        <v>0</v>
      </c>
      <c r="BD745" s="46">
        <f t="shared" si="3945"/>
        <v>0</v>
      </c>
      <c r="BE745" s="38">
        <f t="shared" si="3945"/>
        <v>0</v>
      </c>
      <c r="BF745" s="37">
        <f t="shared" si="3946"/>
        <v>0</v>
      </c>
      <c r="BG745" s="37">
        <f t="shared" si="3946"/>
        <v>0</v>
      </c>
      <c r="BH745" s="46">
        <f t="shared" si="3946"/>
        <v>0</v>
      </c>
      <c r="BI745" s="38">
        <f t="shared" si="3946"/>
        <v>0</v>
      </c>
      <c r="BJ745" s="37">
        <f t="shared" si="3946"/>
        <v>0</v>
      </c>
      <c r="BK745" s="37">
        <f t="shared" si="3946"/>
        <v>0</v>
      </c>
      <c r="BL745" s="46">
        <f t="shared" si="3946"/>
        <v>0</v>
      </c>
      <c r="BM745" s="38">
        <f t="shared" si="3946"/>
        <v>0</v>
      </c>
      <c r="BN745" s="37">
        <f t="shared" si="3946"/>
        <v>0</v>
      </c>
      <c r="BO745" s="37">
        <f t="shared" si="3946"/>
        <v>0</v>
      </c>
      <c r="BP745" s="46">
        <f t="shared" si="3946"/>
        <v>0</v>
      </c>
      <c r="BQ745" s="38">
        <f t="shared" si="3946"/>
        <v>0</v>
      </c>
      <c r="BR745" s="37">
        <f t="shared" si="3946"/>
        <v>0</v>
      </c>
      <c r="BS745" s="37">
        <f t="shared" si="3946"/>
        <v>0</v>
      </c>
      <c r="BT745" s="46">
        <f t="shared" si="3946"/>
        <v>0</v>
      </c>
      <c r="BU745" s="38">
        <f t="shared" si="3946"/>
        <v>0</v>
      </c>
      <c r="BV745" s="151">
        <f t="shared" si="3947"/>
        <v>0</v>
      </c>
      <c r="BW745" s="151">
        <f t="shared" si="3947"/>
        <v>0</v>
      </c>
      <c r="BX745" s="155">
        <f t="shared" si="3947"/>
        <v>0</v>
      </c>
      <c r="BY745" s="152">
        <f t="shared" si="3947"/>
        <v>0</v>
      </c>
      <c r="BZ745" s="37">
        <f t="shared" si="3947"/>
        <v>0</v>
      </c>
      <c r="CA745" s="37">
        <f t="shared" si="3947"/>
        <v>0</v>
      </c>
      <c r="CB745" s="46">
        <f t="shared" si="3947"/>
        <v>0</v>
      </c>
      <c r="CC745" s="38">
        <f t="shared" si="3947"/>
        <v>0</v>
      </c>
    </row>
    <row r="746" spans="1:81" s="49" customFormat="1" ht="16.5" hidden="1" x14ac:dyDescent="0.25">
      <c r="A746" s="9" t="s">
        <v>233</v>
      </c>
      <c r="B746" s="2" t="s">
        <v>225</v>
      </c>
      <c r="C746" s="2" t="s">
        <v>15</v>
      </c>
      <c r="D746" s="50" t="s">
        <v>636</v>
      </c>
      <c r="E746" s="2"/>
      <c r="F746" s="37">
        <f t="shared" si="3942"/>
        <v>0</v>
      </c>
      <c r="G746" s="37">
        <f t="shared" si="3942"/>
        <v>0</v>
      </c>
      <c r="H746" s="46">
        <f t="shared" si="3942"/>
        <v>0</v>
      </c>
      <c r="I746" s="38">
        <f t="shared" si="3942"/>
        <v>0</v>
      </c>
      <c r="J746" s="37">
        <f t="shared" si="3943"/>
        <v>0</v>
      </c>
      <c r="K746" s="37">
        <f t="shared" si="3943"/>
        <v>0</v>
      </c>
      <c r="L746" s="46">
        <f t="shared" si="3943"/>
        <v>0</v>
      </c>
      <c r="M746" s="38">
        <f t="shared" si="3943"/>
        <v>0</v>
      </c>
      <c r="N746" s="37">
        <f t="shared" si="3943"/>
        <v>0</v>
      </c>
      <c r="O746" s="37">
        <f t="shared" si="3943"/>
        <v>0</v>
      </c>
      <c r="P746" s="46">
        <f t="shared" si="3943"/>
        <v>0</v>
      </c>
      <c r="Q746" s="38">
        <f t="shared" si="3943"/>
        <v>0</v>
      </c>
      <c r="R746" s="37">
        <f t="shared" si="3943"/>
        <v>0</v>
      </c>
      <c r="S746" s="37">
        <f t="shared" si="3943"/>
        <v>0</v>
      </c>
      <c r="T746" s="46">
        <f t="shared" si="3943"/>
        <v>0</v>
      </c>
      <c r="U746" s="38">
        <f t="shared" si="3943"/>
        <v>0</v>
      </c>
      <c r="V746" s="37">
        <f t="shared" si="3943"/>
        <v>0</v>
      </c>
      <c r="W746" s="37">
        <f t="shared" si="3943"/>
        <v>0</v>
      </c>
      <c r="X746" s="46">
        <f t="shared" si="3943"/>
        <v>0</v>
      </c>
      <c r="Y746" s="38">
        <f t="shared" si="3943"/>
        <v>0</v>
      </c>
      <c r="Z746" s="37">
        <f t="shared" si="3944"/>
        <v>0</v>
      </c>
      <c r="AA746" s="37">
        <f t="shared" si="3944"/>
        <v>0</v>
      </c>
      <c r="AB746" s="46">
        <f t="shared" si="3944"/>
        <v>0</v>
      </c>
      <c r="AC746" s="38">
        <f t="shared" si="3944"/>
        <v>0</v>
      </c>
      <c r="AD746" s="37">
        <f t="shared" si="3944"/>
        <v>0</v>
      </c>
      <c r="AE746" s="37">
        <f t="shared" si="3944"/>
        <v>0</v>
      </c>
      <c r="AF746" s="46">
        <f t="shared" si="3944"/>
        <v>0</v>
      </c>
      <c r="AG746" s="38">
        <f t="shared" si="3944"/>
        <v>0</v>
      </c>
      <c r="AH746" s="37">
        <f t="shared" si="3944"/>
        <v>0</v>
      </c>
      <c r="AI746" s="37">
        <f t="shared" si="3944"/>
        <v>0</v>
      </c>
      <c r="AJ746" s="46">
        <f t="shared" si="3944"/>
        <v>0</v>
      </c>
      <c r="AK746" s="38">
        <f t="shared" si="3944"/>
        <v>0</v>
      </c>
      <c r="AL746" s="37">
        <f t="shared" si="3944"/>
        <v>0</v>
      </c>
      <c r="AM746" s="37">
        <f t="shared" si="3944"/>
        <v>0</v>
      </c>
      <c r="AN746" s="46">
        <f t="shared" si="3944"/>
        <v>0</v>
      </c>
      <c r="AO746" s="38">
        <f t="shared" si="3944"/>
        <v>0</v>
      </c>
      <c r="AP746" s="37">
        <f t="shared" si="3945"/>
        <v>0</v>
      </c>
      <c r="AQ746" s="37">
        <f t="shared" si="3945"/>
        <v>0</v>
      </c>
      <c r="AR746" s="46">
        <f t="shared" si="3945"/>
        <v>0</v>
      </c>
      <c r="AS746" s="38">
        <f t="shared" si="3945"/>
        <v>0</v>
      </c>
      <c r="AT746" s="37">
        <f t="shared" si="3945"/>
        <v>0</v>
      </c>
      <c r="AU746" s="37">
        <f t="shared" si="3945"/>
        <v>0</v>
      </c>
      <c r="AV746" s="46">
        <f t="shared" si="3945"/>
        <v>0</v>
      </c>
      <c r="AW746" s="38">
        <f t="shared" si="3945"/>
        <v>0</v>
      </c>
      <c r="AX746" s="37">
        <f t="shared" si="3945"/>
        <v>0</v>
      </c>
      <c r="AY746" s="37">
        <f t="shared" si="3945"/>
        <v>0</v>
      </c>
      <c r="AZ746" s="46">
        <f t="shared" si="3945"/>
        <v>0</v>
      </c>
      <c r="BA746" s="38">
        <f t="shared" si="3945"/>
        <v>0</v>
      </c>
      <c r="BB746" s="37">
        <f t="shared" si="3945"/>
        <v>0</v>
      </c>
      <c r="BC746" s="37">
        <f t="shared" si="3945"/>
        <v>0</v>
      </c>
      <c r="BD746" s="46">
        <f t="shared" si="3945"/>
        <v>0</v>
      </c>
      <c r="BE746" s="38">
        <f t="shared" si="3945"/>
        <v>0</v>
      </c>
      <c r="BF746" s="37">
        <f t="shared" si="3946"/>
        <v>0</v>
      </c>
      <c r="BG746" s="37">
        <f t="shared" si="3946"/>
        <v>0</v>
      </c>
      <c r="BH746" s="46">
        <f t="shared" si="3946"/>
        <v>0</v>
      </c>
      <c r="BI746" s="38">
        <f t="shared" si="3946"/>
        <v>0</v>
      </c>
      <c r="BJ746" s="37">
        <f t="shared" si="3946"/>
        <v>0</v>
      </c>
      <c r="BK746" s="37">
        <f t="shared" si="3946"/>
        <v>0</v>
      </c>
      <c r="BL746" s="46">
        <f t="shared" si="3946"/>
        <v>0</v>
      </c>
      <c r="BM746" s="38">
        <f t="shared" si="3946"/>
        <v>0</v>
      </c>
      <c r="BN746" s="37">
        <f t="shared" si="3946"/>
        <v>0</v>
      </c>
      <c r="BO746" s="37">
        <f t="shared" si="3946"/>
        <v>0</v>
      </c>
      <c r="BP746" s="46">
        <f t="shared" si="3946"/>
        <v>0</v>
      </c>
      <c r="BQ746" s="38">
        <f t="shared" si="3946"/>
        <v>0</v>
      </c>
      <c r="BR746" s="37">
        <f t="shared" si="3946"/>
        <v>0</v>
      </c>
      <c r="BS746" s="37">
        <f t="shared" si="3946"/>
        <v>0</v>
      </c>
      <c r="BT746" s="46">
        <f t="shared" si="3946"/>
        <v>0</v>
      </c>
      <c r="BU746" s="38">
        <f t="shared" si="3946"/>
        <v>0</v>
      </c>
      <c r="BV746" s="151">
        <f t="shared" si="3947"/>
        <v>0</v>
      </c>
      <c r="BW746" s="151">
        <f t="shared" si="3947"/>
        <v>0</v>
      </c>
      <c r="BX746" s="155">
        <f t="shared" si="3947"/>
        <v>0</v>
      </c>
      <c r="BY746" s="152">
        <f t="shared" si="3947"/>
        <v>0</v>
      </c>
      <c r="BZ746" s="37">
        <f t="shared" si="3947"/>
        <v>0</v>
      </c>
      <c r="CA746" s="37">
        <f t="shared" si="3947"/>
        <v>0</v>
      </c>
      <c r="CB746" s="46">
        <f t="shared" si="3947"/>
        <v>0</v>
      </c>
      <c r="CC746" s="38">
        <f t="shared" si="3947"/>
        <v>0</v>
      </c>
    </row>
    <row r="747" spans="1:81" s="49" customFormat="1" ht="33" hidden="1" x14ac:dyDescent="0.25">
      <c r="A747" s="9" t="s">
        <v>32</v>
      </c>
      <c r="B747" s="2" t="s">
        <v>225</v>
      </c>
      <c r="C747" s="2" t="s">
        <v>15</v>
      </c>
      <c r="D747" s="50" t="s">
        <v>636</v>
      </c>
      <c r="E747" s="2" t="s">
        <v>475</v>
      </c>
      <c r="F747" s="37">
        <f t="shared" si="3942"/>
        <v>0</v>
      </c>
      <c r="G747" s="37">
        <f t="shared" si="3942"/>
        <v>0</v>
      </c>
      <c r="H747" s="46">
        <f t="shared" si="3942"/>
        <v>0</v>
      </c>
      <c r="I747" s="38">
        <f t="shared" si="3942"/>
        <v>0</v>
      </c>
      <c r="J747" s="37">
        <f t="shared" si="3943"/>
        <v>0</v>
      </c>
      <c r="K747" s="37">
        <f t="shared" si="3943"/>
        <v>0</v>
      </c>
      <c r="L747" s="46">
        <f t="shared" si="3943"/>
        <v>0</v>
      </c>
      <c r="M747" s="38">
        <f t="shared" si="3943"/>
        <v>0</v>
      </c>
      <c r="N747" s="37">
        <f t="shared" si="3943"/>
        <v>0</v>
      </c>
      <c r="O747" s="37">
        <f t="shared" si="3943"/>
        <v>0</v>
      </c>
      <c r="P747" s="46">
        <f t="shared" si="3943"/>
        <v>0</v>
      </c>
      <c r="Q747" s="38">
        <f t="shared" si="3943"/>
        <v>0</v>
      </c>
      <c r="R747" s="37">
        <f t="shared" si="3943"/>
        <v>0</v>
      </c>
      <c r="S747" s="37">
        <f t="shared" si="3943"/>
        <v>0</v>
      </c>
      <c r="T747" s="46">
        <f t="shared" si="3943"/>
        <v>0</v>
      </c>
      <c r="U747" s="38">
        <f t="shared" si="3943"/>
        <v>0</v>
      </c>
      <c r="V747" s="37">
        <f t="shared" si="3943"/>
        <v>0</v>
      </c>
      <c r="W747" s="37">
        <f t="shared" si="3943"/>
        <v>0</v>
      </c>
      <c r="X747" s="46">
        <f t="shared" si="3943"/>
        <v>0</v>
      </c>
      <c r="Y747" s="38">
        <f t="shared" si="3943"/>
        <v>0</v>
      </c>
      <c r="Z747" s="37">
        <f t="shared" si="3944"/>
        <v>0</v>
      </c>
      <c r="AA747" s="37">
        <f t="shared" si="3944"/>
        <v>0</v>
      </c>
      <c r="AB747" s="46">
        <f t="shared" si="3944"/>
        <v>0</v>
      </c>
      <c r="AC747" s="38">
        <f t="shared" si="3944"/>
        <v>0</v>
      </c>
      <c r="AD747" s="37">
        <f t="shared" si="3944"/>
        <v>0</v>
      </c>
      <c r="AE747" s="37">
        <f t="shared" si="3944"/>
        <v>0</v>
      </c>
      <c r="AF747" s="46">
        <f t="shared" si="3944"/>
        <v>0</v>
      </c>
      <c r="AG747" s="38">
        <f t="shared" si="3944"/>
        <v>0</v>
      </c>
      <c r="AH747" s="37">
        <f t="shared" si="3944"/>
        <v>0</v>
      </c>
      <c r="AI747" s="37">
        <f t="shared" si="3944"/>
        <v>0</v>
      </c>
      <c r="AJ747" s="46">
        <f t="shared" si="3944"/>
        <v>0</v>
      </c>
      <c r="AK747" s="38">
        <f t="shared" si="3944"/>
        <v>0</v>
      </c>
      <c r="AL747" s="37">
        <f t="shared" si="3944"/>
        <v>0</v>
      </c>
      <c r="AM747" s="37">
        <f t="shared" si="3944"/>
        <v>0</v>
      </c>
      <c r="AN747" s="46">
        <f t="shared" si="3944"/>
        <v>0</v>
      </c>
      <c r="AO747" s="38">
        <f t="shared" si="3944"/>
        <v>0</v>
      </c>
      <c r="AP747" s="37">
        <f t="shared" si="3945"/>
        <v>0</v>
      </c>
      <c r="AQ747" s="37">
        <f t="shared" si="3945"/>
        <v>0</v>
      </c>
      <c r="AR747" s="46">
        <f t="shared" si="3945"/>
        <v>0</v>
      </c>
      <c r="AS747" s="38">
        <f t="shared" si="3945"/>
        <v>0</v>
      </c>
      <c r="AT747" s="37">
        <f t="shared" si="3945"/>
        <v>0</v>
      </c>
      <c r="AU747" s="37">
        <f t="shared" si="3945"/>
        <v>0</v>
      </c>
      <c r="AV747" s="46">
        <f t="shared" si="3945"/>
        <v>0</v>
      </c>
      <c r="AW747" s="38">
        <f t="shared" si="3945"/>
        <v>0</v>
      </c>
      <c r="AX747" s="37">
        <f t="shared" si="3945"/>
        <v>0</v>
      </c>
      <c r="AY747" s="37">
        <f t="shared" si="3945"/>
        <v>0</v>
      </c>
      <c r="AZ747" s="46">
        <f t="shared" si="3945"/>
        <v>0</v>
      </c>
      <c r="BA747" s="38">
        <f t="shared" si="3945"/>
        <v>0</v>
      </c>
      <c r="BB747" s="37">
        <f t="shared" si="3945"/>
        <v>0</v>
      </c>
      <c r="BC747" s="37">
        <f t="shared" si="3945"/>
        <v>0</v>
      </c>
      <c r="BD747" s="46">
        <f t="shared" si="3945"/>
        <v>0</v>
      </c>
      <c r="BE747" s="38">
        <f t="shared" si="3945"/>
        <v>0</v>
      </c>
      <c r="BF747" s="37">
        <f t="shared" si="3946"/>
        <v>0</v>
      </c>
      <c r="BG747" s="37">
        <f t="shared" si="3946"/>
        <v>0</v>
      </c>
      <c r="BH747" s="46">
        <f t="shared" si="3946"/>
        <v>0</v>
      </c>
      <c r="BI747" s="38">
        <f t="shared" si="3946"/>
        <v>0</v>
      </c>
      <c r="BJ747" s="37">
        <f t="shared" si="3946"/>
        <v>0</v>
      </c>
      <c r="BK747" s="37">
        <f t="shared" si="3946"/>
        <v>0</v>
      </c>
      <c r="BL747" s="46">
        <f t="shared" si="3946"/>
        <v>0</v>
      </c>
      <c r="BM747" s="38">
        <f t="shared" si="3946"/>
        <v>0</v>
      </c>
      <c r="BN747" s="37">
        <f t="shared" si="3946"/>
        <v>0</v>
      </c>
      <c r="BO747" s="37">
        <f t="shared" si="3946"/>
        <v>0</v>
      </c>
      <c r="BP747" s="46">
        <f t="shared" si="3946"/>
        <v>0</v>
      </c>
      <c r="BQ747" s="38">
        <f t="shared" si="3946"/>
        <v>0</v>
      </c>
      <c r="BR747" s="37">
        <f t="shared" si="3946"/>
        <v>0</v>
      </c>
      <c r="BS747" s="37">
        <f t="shared" si="3946"/>
        <v>0</v>
      </c>
      <c r="BT747" s="46">
        <f t="shared" si="3946"/>
        <v>0</v>
      </c>
      <c r="BU747" s="38">
        <f t="shared" si="3946"/>
        <v>0</v>
      </c>
      <c r="BV747" s="151">
        <f t="shared" si="3947"/>
        <v>0</v>
      </c>
      <c r="BW747" s="151">
        <f t="shared" si="3947"/>
        <v>0</v>
      </c>
      <c r="BX747" s="155">
        <f t="shared" si="3947"/>
        <v>0</v>
      </c>
      <c r="BY747" s="152">
        <f t="shared" si="3947"/>
        <v>0</v>
      </c>
      <c r="BZ747" s="37">
        <f t="shared" si="3947"/>
        <v>0</v>
      </c>
      <c r="CA747" s="37">
        <f t="shared" si="3947"/>
        <v>0</v>
      </c>
      <c r="CB747" s="46">
        <f t="shared" si="3947"/>
        <v>0</v>
      </c>
      <c r="CC747" s="38">
        <f t="shared" si="3947"/>
        <v>0</v>
      </c>
    </row>
    <row r="748" spans="1:81" s="49" customFormat="1" ht="49.5" hidden="1" x14ac:dyDescent="0.25">
      <c r="A748" s="9" t="s">
        <v>33</v>
      </c>
      <c r="B748" s="2" t="s">
        <v>225</v>
      </c>
      <c r="C748" s="2" t="s">
        <v>15</v>
      </c>
      <c r="D748" s="50" t="s">
        <v>636</v>
      </c>
      <c r="E748" s="2" t="s">
        <v>476</v>
      </c>
      <c r="F748" s="37"/>
      <c r="G748" s="37"/>
      <c r="H748" s="37"/>
      <c r="I748" s="38"/>
      <c r="J748" s="37"/>
      <c r="K748" s="37"/>
      <c r="L748" s="37"/>
      <c r="M748" s="38"/>
      <c r="N748" s="37">
        <f>F748+J748</f>
        <v>0</v>
      </c>
      <c r="O748" s="37">
        <f>G748+K748</f>
        <v>0</v>
      </c>
      <c r="P748" s="37">
        <f>H748+L748</f>
        <v>0</v>
      </c>
      <c r="Q748" s="37">
        <f>I748+M748</f>
        <v>0</v>
      </c>
      <c r="R748" s="37"/>
      <c r="S748" s="37"/>
      <c r="T748" s="37"/>
      <c r="U748" s="38"/>
      <c r="V748" s="37">
        <f>N748+R748</f>
        <v>0</v>
      </c>
      <c r="W748" s="37">
        <f>O748+S748</f>
        <v>0</v>
      </c>
      <c r="X748" s="37">
        <f>P748+T748</f>
        <v>0</v>
      </c>
      <c r="Y748" s="37">
        <f>Q748+U748</f>
        <v>0</v>
      </c>
      <c r="Z748" s="37"/>
      <c r="AA748" s="37"/>
      <c r="AB748" s="37"/>
      <c r="AC748" s="38"/>
      <c r="AD748" s="37">
        <f>V748+Z748</f>
        <v>0</v>
      </c>
      <c r="AE748" s="37">
        <f>W748+AA748</f>
        <v>0</v>
      </c>
      <c r="AF748" s="37">
        <f>X748+AB748</f>
        <v>0</v>
      </c>
      <c r="AG748" s="37">
        <f>Y748+AC748</f>
        <v>0</v>
      </c>
      <c r="AH748" s="37"/>
      <c r="AI748" s="37"/>
      <c r="AJ748" s="37"/>
      <c r="AK748" s="38"/>
      <c r="AL748" s="37">
        <f>AD748+AH748</f>
        <v>0</v>
      </c>
      <c r="AM748" s="37">
        <f>AE748+AI748</f>
        <v>0</v>
      </c>
      <c r="AN748" s="37">
        <f>AF748+AJ748</f>
        <v>0</v>
      </c>
      <c r="AO748" s="37">
        <f>AG748+AK748</f>
        <v>0</v>
      </c>
      <c r="AP748" s="37"/>
      <c r="AQ748" s="37"/>
      <c r="AR748" s="37"/>
      <c r="AS748" s="38"/>
      <c r="AT748" s="37">
        <f>AL748+AP748</f>
        <v>0</v>
      </c>
      <c r="AU748" s="37">
        <f>AM748+AQ748</f>
        <v>0</v>
      </c>
      <c r="AV748" s="37">
        <f>AN748+AR748</f>
        <v>0</v>
      </c>
      <c r="AW748" s="37">
        <f>AO748+AS748</f>
        <v>0</v>
      </c>
      <c r="AX748" s="37"/>
      <c r="AY748" s="37"/>
      <c r="AZ748" s="37"/>
      <c r="BA748" s="38"/>
      <c r="BB748" s="37">
        <f>AT748+AX748</f>
        <v>0</v>
      </c>
      <c r="BC748" s="37">
        <f>AU748+AY748</f>
        <v>0</v>
      </c>
      <c r="BD748" s="37">
        <f>AV748+AZ748</f>
        <v>0</v>
      </c>
      <c r="BE748" s="37">
        <f>AW748+BA748</f>
        <v>0</v>
      </c>
      <c r="BF748" s="37"/>
      <c r="BG748" s="37"/>
      <c r="BH748" s="37"/>
      <c r="BI748" s="38"/>
      <c r="BJ748" s="37">
        <f>BB748+BF748</f>
        <v>0</v>
      </c>
      <c r="BK748" s="37">
        <f>BC748+BG748</f>
        <v>0</v>
      </c>
      <c r="BL748" s="37">
        <f>BD748+BH748</f>
        <v>0</v>
      </c>
      <c r="BM748" s="37">
        <f>BE748+BI748</f>
        <v>0</v>
      </c>
      <c r="BN748" s="37"/>
      <c r="BO748" s="37"/>
      <c r="BP748" s="37"/>
      <c r="BQ748" s="38"/>
      <c r="BR748" s="37">
        <f>BJ748+BN748</f>
        <v>0</v>
      </c>
      <c r="BS748" s="37">
        <f>BK748+BO748</f>
        <v>0</v>
      </c>
      <c r="BT748" s="37">
        <f>BL748+BP748</f>
        <v>0</v>
      </c>
      <c r="BU748" s="37">
        <f>BM748+BQ748</f>
        <v>0</v>
      </c>
      <c r="BV748" s="151"/>
      <c r="BW748" s="151"/>
      <c r="BX748" s="151"/>
      <c r="BY748" s="152"/>
      <c r="BZ748" s="37">
        <f>BR748+BV748</f>
        <v>0</v>
      </c>
      <c r="CA748" s="37">
        <f>BS748+BW748</f>
        <v>0</v>
      </c>
      <c r="CB748" s="37">
        <f>BT748+BX748</f>
        <v>0</v>
      </c>
      <c r="CC748" s="37">
        <f>BU748+BY748</f>
        <v>0</v>
      </c>
    </row>
    <row r="749" spans="1:81" s="49" customFormat="1" ht="16.5" x14ac:dyDescent="0.25">
      <c r="A749" s="75" t="s">
        <v>16</v>
      </c>
      <c r="B749" s="2" t="s">
        <v>225</v>
      </c>
      <c r="C749" s="2" t="s">
        <v>15</v>
      </c>
      <c r="D749" s="50" t="s">
        <v>17</v>
      </c>
      <c r="E749" s="2"/>
      <c r="F749" s="37">
        <f t="shared" ref="F749:BQ749" si="3948">F750</f>
        <v>4758</v>
      </c>
      <c r="G749" s="37">
        <f t="shared" si="3948"/>
        <v>0</v>
      </c>
      <c r="H749" s="37">
        <f t="shared" si="3948"/>
        <v>4758</v>
      </c>
      <c r="I749" s="37">
        <f t="shared" si="3948"/>
        <v>0</v>
      </c>
      <c r="J749" s="37">
        <f t="shared" si="3948"/>
        <v>0</v>
      </c>
      <c r="K749" s="37">
        <f t="shared" si="3948"/>
        <v>0</v>
      </c>
      <c r="L749" s="37">
        <f t="shared" si="3948"/>
        <v>0</v>
      </c>
      <c r="M749" s="37">
        <f t="shared" si="3948"/>
        <v>0</v>
      </c>
      <c r="N749" s="37">
        <f t="shared" si="3948"/>
        <v>4758</v>
      </c>
      <c r="O749" s="37">
        <f t="shared" si="3948"/>
        <v>0</v>
      </c>
      <c r="P749" s="37">
        <f t="shared" si="3948"/>
        <v>4758</v>
      </c>
      <c r="Q749" s="37">
        <f t="shared" si="3948"/>
        <v>0</v>
      </c>
      <c r="R749" s="37">
        <f t="shared" si="3948"/>
        <v>0</v>
      </c>
      <c r="S749" s="37">
        <f t="shared" si="3948"/>
        <v>0</v>
      </c>
      <c r="T749" s="37">
        <f t="shared" si="3948"/>
        <v>0</v>
      </c>
      <c r="U749" s="37">
        <f t="shared" si="3948"/>
        <v>0</v>
      </c>
      <c r="V749" s="37">
        <f t="shared" si="3948"/>
        <v>4758</v>
      </c>
      <c r="W749" s="37">
        <f t="shared" si="3948"/>
        <v>0</v>
      </c>
      <c r="X749" s="37">
        <f t="shared" si="3948"/>
        <v>4758</v>
      </c>
      <c r="Y749" s="37">
        <f t="shared" si="3948"/>
        <v>0</v>
      </c>
      <c r="Z749" s="37">
        <f t="shared" si="3948"/>
        <v>0</v>
      </c>
      <c r="AA749" s="37">
        <f t="shared" si="3948"/>
        <v>0</v>
      </c>
      <c r="AB749" s="37">
        <f t="shared" si="3948"/>
        <v>0</v>
      </c>
      <c r="AC749" s="37">
        <f t="shared" si="3948"/>
        <v>0</v>
      </c>
      <c r="AD749" s="37">
        <f t="shared" si="3948"/>
        <v>4758</v>
      </c>
      <c r="AE749" s="37">
        <f t="shared" si="3948"/>
        <v>0</v>
      </c>
      <c r="AF749" s="37">
        <f t="shared" si="3948"/>
        <v>4758</v>
      </c>
      <c r="AG749" s="37">
        <f t="shared" si="3948"/>
        <v>0</v>
      </c>
      <c r="AH749" s="37">
        <f t="shared" si="3948"/>
        <v>0</v>
      </c>
      <c r="AI749" s="37">
        <f t="shared" si="3948"/>
        <v>0</v>
      </c>
      <c r="AJ749" s="37">
        <f t="shared" si="3948"/>
        <v>0</v>
      </c>
      <c r="AK749" s="37">
        <f t="shared" si="3948"/>
        <v>0</v>
      </c>
      <c r="AL749" s="37">
        <f t="shared" si="3948"/>
        <v>4758</v>
      </c>
      <c r="AM749" s="37">
        <f t="shared" si="3948"/>
        <v>0</v>
      </c>
      <c r="AN749" s="37">
        <f t="shared" si="3948"/>
        <v>4758</v>
      </c>
      <c r="AO749" s="37">
        <f t="shared" si="3948"/>
        <v>0</v>
      </c>
      <c r="AP749" s="37">
        <f t="shared" si="3948"/>
        <v>0</v>
      </c>
      <c r="AQ749" s="37">
        <f t="shared" si="3948"/>
        <v>0</v>
      </c>
      <c r="AR749" s="37">
        <f t="shared" si="3948"/>
        <v>0</v>
      </c>
      <c r="AS749" s="37">
        <f t="shared" si="3948"/>
        <v>0</v>
      </c>
      <c r="AT749" s="37">
        <f t="shared" si="3948"/>
        <v>4758</v>
      </c>
      <c r="AU749" s="37">
        <f t="shared" si="3948"/>
        <v>0</v>
      </c>
      <c r="AV749" s="37">
        <f t="shared" si="3948"/>
        <v>4758</v>
      </c>
      <c r="AW749" s="37">
        <f t="shared" si="3948"/>
        <v>0</v>
      </c>
      <c r="AX749" s="37">
        <f t="shared" si="3948"/>
        <v>0</v>
      </c>
      <c r="AY749" s="37">
        <f t="shared" si="3948"/>
        <v>0</v>
      </c>
      <c r="AZ749" s="37">
        <f t="shared" si="3948"/>
        <v>0</v>
      </c>
      <c r="BA749" s="37">
        <f t="shared" si="3948"/>
        <v>0</v>
      </c>
      <c r="BB749" s="37">
        <f t="shared" si="3948"/>
        <v>4758</v>
      </c>
      <c r="BC749" s="37">
        <f t="shared" si="3948"/>
        <v>0</v>
      </c>
      <c r="BD749" s="37">
        <f t="shared" si="3948"/>
        <v>4758</v>
      </c>
      <c r="BE749" s="37">
        <f t="shared" si="3948"/>
        <v>0</v>
      </c>
      <c r="BF749" s="37">
        <f t="shared" si="3948"/>
        <v>0</v>
      </c>
      <c r="BG749" s="37">
        <f t="shared" si="3948"/>
        <v>0</v>
      </c>
      <c r="BH749" s="37">
        <f t="shared" si="3948"/>
        <v>0</v>
      </c>
      <c r="BI749" s="37">
        <f t="shared" si="3948"/>
        <v>0</v>
      </c>
      <c r="BJ749" s="37">
        <f t="shared" si="3948"/>
        <v>4758</v>
      </c>
      <c r="BK749" s="37">
        <f t="shared" si="3948"/>
        <v>0</v>
      </c>
      <c r="BL749" s="37">
        <f t="shared" si="3948"/>
        <v>4758</v>
      </c>
      <c r="BM749" s="37">
        <f t="shared" si="3948"/>
        <v>0</v>
      </c>
      <c r="BN749" s="37">
        <f t="shared" si="3948"/>
        <v>0</v>
      </c>
      <c r="BO749" s="37">
        <f t="shared" si="3948"/>
        <v>0</v>
      </c>
      <c r="BP749" s="37">
        <f t="shared" si="3948"/>
        <v>0</v>
      </c>
      <c r="BQ749" s="37">
        <f t="shared" si="3948"/>
        <v>0</v>
      </c>
      <c r="BR749" s="37">
        <f t="shared" ref="BR749:CC749" si="3949">BR750</f>
        <v>4758</v>
      </c>
      <c r="BS749" s="37">
        <f t="shared" si="3949"/>
        <v>0</v>
      </c>
      <c r="BT749" s="37">
        <f t="shared" si="3949"/>
        <v>4758</v>
      </c>
      <c r="BU749" s="37">
        <f t="shared" si="3949"/>
        <v>0</v>
      </c>
      <c r="BV749" s="151">
        <f t="shared" si="3949"/>
        <v>0</v>
      </c>
      <c r="BW749" s="151">
        <f t="shared" si="3949"/>
        <v>0</v>
      </c>
      <c r="BX749" s="151">
        <f t="shared" si="3949"/>
        <v>0</v>
      </c>
      <c r="BY749" s="151">
        <f t="shared" si="3949"/>
        <v>0</v>
      </c>
      <c r="BZ749" s="37">
        <f t="shared" si="3949"/>
        <v>4758</v>
      </c>
      <c r="CA749" s="37">
        <f t="shared" si="3949"/>
        <v>0</v>
      </c>
      <c r="CB749" s="37">
        <f t="shared" si="3949"/>
        <v>4758</v>
      </c>
      <c r="CC749" s="37">
        <f t="shared" si="3949"/>
        <v>0</v>
      </c>
    </row>
    <row r="750" spans="1:81" s="49" customFormat="1" ht="16.5" x14ac:dyDescent="0.25">
      <c r="A750" s="75" t="s">
        <v>64</v>
      </c>
      <c r="B750" s="2" t="s">
        <v>225</v>
      </c>
      <c r="C750" s="2" t="s">
        <v>15</v>
      </c>
      <c r="D750" s="50" t="s">
        <v>91</v>
      </c>
      <c r="E750" s="2"/>
      <c r="F750" s="37">
        <f>F754+F751</f>
        <v>4758</v>
      </c>
      <c r="G750" s="37">
        <f t="shared" ref="G750:I750" si="3950">G754+G751</f>
        <v>0</v>
      </c>
      <c r="H750" s="37">
        <f t="shared" si="3950"/>
        <v>4758</v>
      </c>
      <c r="I750" s="37">
        <f t="shared" si="3950"/>
        <v>0</v>
      </c>
      <c r="J750" s="37">
        <f>J754+J751</f>
        <v>0</v>
      </c>
      <c r="K750" s="37">
        <f t="shared" ref="K750:M750" si="3951">K754+K751</f>
        <v>0</v>
      </c>
      <c r="L750" s="37">
        <f t="shared" si="3951"/>
        <v>0</v>
      </c>
      <c r="M750" s="37">
        <f t="shared" si="3951"/>
        <v>0</v>
      </c>
      <c r="N750" s="37">
        <f>N754+N751</f>
        <v>4758</v>
      </c>
      <c r="O750" s="37">
        <f t="shared" ref="O750:Q750" si="3952">O754+O751</f>
        <v>0</v>
      </c>
      <c r="P750" s="37">
        <f t="shared" si="3952"/>
        <v>4758</v>
      </c>
      <c r="Q750" s="37">
        <f t="shared" si="3952"/>
        <v>0</v>
      </c>
      <c r="R750" s="37">
        <f>R754+R751</f>
        <v>0</v>
      </c>
      <c r="S750" s="37">
        <f t="shared" ref="S750:U750" si="3953">S754+S751</f>
        <v>0</v>
      </c>
      <c r="T750" s="37">
        <f t="shared" si="3953"/>
        <v>0</v>
      </c>
      <c r="U750" s="37">
        <f t="shared" si="3953"/>
        <v>0</v>
      </c>
      <c r="V750" s="37">
        <f>V754+V751</f>
        <v>4758</v>
      </c>
      <c r="W750" s="37">
        <f t="shared" ref="W750:Y750" si="3954">W754+W751</f>
        <v>0</v>
      </c>
      <c r="X750" s="37">
        <f t="shared" si="3954"/>
        <v>4758</v>
      </c>
      <c r="Y750" s="37">
        <f t="shared" si="3954"/>
        <v>0</v>
      </c>
      <c r="Z750" s="37">
        <f>Z754+Z751</f>
        <v>0</v>
      </c>
      <c r="AA750" s="37">
        <f t="shared" ref="AA750:AC750" si="3955">AA754+AA751</f>
        <v>0</v>
      </c>
      <c r="AB750" s="37">
        <f t="shared" si="3955"/>
        <v>0</v>
      </c>
      <c r="AC750" s="37">
        <f t="shared" si="3955"/>
        <v>0</v>
      </c>
      <c r="AD750" s="37">
        <f>AD754+AD751</f>
        <v>4758</v>
      </c>
      <c r="AE750" s="37">
        <f t="shared" ref="AE750:AG750" si="3956">AE754+AE751</f>
        <v>0</v>
      </c>
      <c r="AF750" s="37">
        <f t="shared" si="3956"/>
        <v>4758</v>
      </c>
      <c r="AG750" s="37">
        <f t="shared" si="3956"/>
        <v>0</v>
      </c>
      <c r="AH750" s="37">
        <f>AH754+AH751</f>
        <v>0</v>
      </c>
      <c r="AI750" s="37">
        <f t="shared" ref="AI750:AK750" si="3957">AI754+AI751</f>
        <v>0</v>
      </c>
      <c r="AJ750" s="37">
        <f t="shared" si="3957"/>
        <v>0</v>
      </c>
      <c r="AK750" s="37">
        <f t="shared" si="3957"/>
        <v>0</v>
      </c>
      <c r="AL750" s="37">
        <f>AL754+AL751</f>
        <v>4758</v>
      </c>
      <c r="AM750" s="37">
        <f t="shared" ref="AM750:AO750" si="3958">AM754+AM751</f>
        <v>0</v>
      </c>
      <c r="AN750" s="37">
        <f t="shared" si="3958"/>
        <v>4758</v>
      </c>
      <c r="AO750" s="37">
        <f t="shared" si="3958"/>
        <v>0</v>
      </c>
      <c r="AP750" s="37">
        <f>AP754+AP751</f>
        <v>0</v>
      </c>
      <c r="AQ750" s="37">
        <f t="shared" ref="AQ750:AS750" si="3959">AQ754+AQ751</f>
        <v>0</v>
      </c>
      <c r="AR750" s="37">
        <f t="shared" si="3959"/>
        <v>0</v>
      </c>
      <c r="AS750" s="37">
        <f t="shared" si="3959"/>
        <v>0</v>
      </c>
      <c r="AT750" s="37">
        <f>AT754+AT751</f>
        <v>4758</v>
      </c>
      <c r="AU750" s="37">
        <f t="shared" ref="AU750:AW750" si="3960">AU754+AU751</f>
        <v>0</v>
      </c>
      <c r="AV750" s="37">
        <f t="shared" si="3960"/>
        <v>4758</v>
      </c>
      <c r="AW750" s="37">
        <f t="shared" si="3960"/>
        <v>0</v>
      </c>
      <c r="AX750" s="37">
        <f>AX754+AX751</f>
        <v>0</v>
      </c>
      <c r="AY750" s="37">
        <f t="shared" ref="AY750:BA750" si="3961">AY754+AY751</f>
        <v>0</v>
      </c>
      <c r="AZ750" s="37">
        <f t="shared" si="3961"/>
        <v>0</v>
      </c>
      <c r="BA750" s="37">
        <f t="shared" si="3961"/>
        <v>0</v>
      </c>
      <c r="BB750" s="37">
        <f>BB754+BB751</f>
        <v>4758</v>
      </c>
      <c r="BC750" s="37">
        <f t="shared" ref="BC750:BE750" si="3962">BC754+BC751</f>
        <v>0</v>
      </c>
      <c r="BD750" s="37">
        <f t="shared" si="3962"/>
        <v>4758</v>
      </c>
      <c r="BE750" s="37">
        <f t="shared" si="3962"/>
        <v>0</v>
      </c>
      <c r="BF750" s="37">
        <f>BF754+BF751</f>
        <v>0</v>
      </c>
      <c r="BG750" s="37">
        <f t="shared" ref="BG750:BI750" si="3963">BG754+BG751</f>
        <v>0</v>
      </c>
      <c r="BH750" s="37">
        <f t="shared" si="3963"/>
        <v>0</v>
      </c>
      <c r="BI750" s="37">
        <f t="shared" si="3963"/>
        <v>0</v>
      </c>
      <c r="BJ750" s="37">
        <f>BJ754+BJ751</f>
        <v>4758</v>
      </c>
      <c r="BK750" s="37">
        <f t="shared" ref="BK750:BM750" si="3964">BK754+BK751</f>
        <v>0</v>
      </c>
      <c r="BL750" s="37">
        <f t="shared" si="3964"/>
        <v>4758</v>
      </c>
      <c r="BM750" s="37">
        <f t="shared" si="3964"/>
        <v>0</v>
      </c>
      <c r="BN750" s="37">
        <f>BN754+BN751</f>
        <v>0</v>
      </c>
      <c r="BO750" s="37">
        <f t="shared" ref="BO750:BQ750" si="3965">BO754+BO751</f>
        <v>0</v>
      </c>
      <c r="BP750" s="37">
        <f t="shared" si="3965"/>
        <v>0</v>
      </c>
      <c r="BQ750" s="37">
        <f t="shared" si="3965"/>
        <v>0</v>
      </c>
      <c r="BR750" s="37">
        <f>BR754+BR751</f>
        <v>4758</v>
      </c>
      <c r="BS750" s="37">
        <f t="shared" ref="BS750:BU750" si="3966">BS754+BS751</f>
        <v>0</v>
      </c>
      <c r="BT750" s="37">
        <f t="shared" si="3966"/>
        <v>4758</v>
      </c>
      <c r="BU750" s="37">
        <f t="shared" si="3966"/>
        <v>0</v>
      </c>
      <c r="BV750" s="151">
        <f>BV754+BV751</f>
        <v>0</v>
      </c>
      <c r="BW750" s="151">
        <f t="shared" ref="BW750:BY750" si="3967">BW754+BW751</f>
        <v>0</v>
      </c>
      <c r="BX750" s="151">
        <f t="shared" si="3967"/>
        <v>0</v>
      </c>
      <c r="BY750" s="151">
        <f t="shared" si="3967"/>
        <v>0</v>
      </c>
      <c r="BZ750" s="37">
        <f>BZ754+BZ751</f>
        <v>4758</v>
      </c>
      <c r="CA750" s="37">
        <f t="shared" ref="CA750:CC750" si="3968">CA754+CA751</f>
        <v>0</v>
      </c>
      <c r="CB750" s="37">
        <f t="shared" si="3968"/>
        <v>4758</v>
      </c>
      <c r="CC750" s="37">
        <f t="shared" si="3968"/>
        <v>0</v>
      </c>
    </row>
    <row r="751" spans="1:81" s="49" customFormat="1" ht="16.5" hidden="1" x14ac:dyDescent="0.25">
      <c r="A751" s="75" t="s">
        <v>191</v>
      </c>
      <c r="B751" s="2" t="s">
        <v>225</v>
      </c>
      <c r="C751" s="2" t="s">
        <v>15</v>
      </c>
      <c r="D751" s="50" t="s">
        <v>613</v>
      </c>
      <c r="E751" s="2"/>
      <c r="F751" s="37">
        <f>F752</f>
        <v>0</v>
      </c>
      <c r="G751" s="37">
        <f t="shared" ref="G751:I752" si="3969">G752</f>
        <v>0</v>
      </c>
      <c r="H751" s="37">
        <f t="shared" si="3969"/>
        <v>0</v>
      </c>
      <c r="I751" s="37">
        <f t="shared" si="3969"/>
        <v>0</v>
      </c>
      <c r="J751" s="37">
        <f>J752</f>
        <v>0</v>
      </c>
      <c r="K751" s="37">
        <f t="shared" ref="K751:M752" si="3970">K752</f>
        <v>0</v>
      </c>
      <c r="L751" s="37">
        <f t="shared" si="3970"/>
        <v>0</v>
      </c>
      <c r="M751" s="37">
        <f t="shared" si="3970"/>
        <v>0</v>
      </c>
      <c r="N751" s="37">
        <f>N752</f>
        <v>0</v>
      </c>
      <c r="O751" s="37">
        <f t="shared" ref="O751:Q752" si="3971">O752</f>
        <v>0</v>
      </c>
      <c r="P751" s="37">
        <f t="shared" si="3971"/>
        <v>0</v>
      </c>
      <c r="Q751" s="37">
        <f t="shared" si="3971"/>
        <v>0</v>
      </c>
      <c r="R751" s="37">
        <f>R752</f>
        <v>0</v>
      </c>
      <c r="S751" s="37">
        <f t="shared" ref="S751:U752" si="3972">S752</f>
        <v>0</v>
      </c>
      <c r="T751" s="37">
        <f t="shared" si="3972"/>
        <v>0</v>
      </c>
      <c r="U751" s="37">
        <f t="shared" si="3972"/>
        <v>0</v>
      </c>
      <c r="V751" s="37">
        <f>V752</f>
        <v>0</v>
      </c>
      <c r="W751" s="37">
        <f t="shared" ref="W751:Y752" si="3973">W752</f>
        <v>0</v>
      </c>
      <c r="X751" s="37">
        <f t="shared" si="3973"/>
        <v>0</v>
      </c>
      <c r="Y751" s="37">
        <f t="shared" si="3973"/>
        <v>0</v>
      </c>
      <c r="Z751" s="37">
        <f>Z752</f>
        <v>0</v>
      </c>
      <c r="AA751" s="37">
        <f t="shared" ref="AA751:AC752" si="3974">AA752</f>
        <v>0</v>
      </c>
      <c r="AB751" s="37">
        <f t="shared" si="3974"/>
        <v>0</v>
      </c>
      <c r="AC751" s="37">
        <f t="shared" si="3974"/>
        <v>0</v>
      </c>
      <c r="AD751" s="37">
        <f>AD752</f>
        <v>0</v>
      </c>
      <c r="AE751" s="37">
        <f t="shared" ref="AE751:AG752" si="3975">AE752</f>
        <v>0</v>
      </c>
      <c r="AF751" s="37">
        <f t="shared" si="3975"/>
        <v>0</v>
      </c>
      <c r="AG751" s="37">
        <f t="shared" si="3975"/>
        <v>0</v>
      </c>
      <c r="AH751" s="37">
        <f>AH752</f>
        <v>0</v>
      </c>
      <c r="AI751" s="37">
        <f t="shared" ref="AI751:AK752" si="3976">AI752</f>
        <v>0</v>
      </c>
      <c r="AJ751" s="37">
        <f t="shared" si="3976"/>
        <v>0</v>
      </c>
      <c r="AK751" s="37">
        <f t="shared" si="3976"/>
        <v>0</v>
      </c>
      <c r="AL751" s="37">
        <f>AL752</f>
        <v>0</v>
      </c>
      <c r="AM751" s="37">
        <f t="shared" ref="AM751:AO752" si="3977">AM752</f>
        <v>0</v>
      </c>
      <c r="AN751" s="37">
        <f t="shared" si="3977"/>
        <v>0</v>
      </c>
      <c r="AO751" s="37">
        <f t="shared" si="3977"/>
        <v>0</v>
      </c>
      <c r="AP751" s="37">
        <f>AP752</f>
        <v>0</v>
      </c>
      <c r="AQ751" s="37">
        <f t="shared" ref="AQ751:AS752" si="3978">AQ752</f>
        <v>0</v>
      </c>
      <c r="AR751" s="37">
        <f t="shared" si="3978"/>
        <v>0</v>
      </c>
      <c r="AS751" s="37">
        <f t="shared" si="3978"/>
        <v>0</v>
      </c>
      <c r="AT751" s="37">
        <f>AT752</f>
        <v>0</v>
      </c>
      <c r="AU751" s="37">
        <f t="shared" ref="AU751:AW752" si="3979">AU752</f>
        <v>0</v>
      </c>
      <c r="AV751" s="37">
        <f t="shared" si="3979"/>
        <v>0</v>
      </c>
      <c r="AW751" s="37">
        <f t="shared" si="3979"/>
        <v>0</v>
      </c>
      <c r="AX751" s="37">
        <f>AX752</f>
        <v>0</v>
      </c>
      <c r="AY751" s="37">
        <f t="shared" ref="AY751:BA752" si="3980">AY752</f>
        <v>0</v>
      </c>
      <c r="AZ751" s="37">
        <f t="shared" si="3980"/>
        <v>0</v>
      </c>
      <c r="BA751" s="37">
        <f t="shared" si="3980"/>
        <v>0</v>
      </c>
      <c r="BB751" s="37">
        <f>BB752</f>
        <v>0</v>
      </c>
      <c r="BC751" s="37">
        <f t="shared" ref="BC751:BE752" si="3981">BC752</f>
        <v>0</v>
      </c>
      <c r="BD751" s="37">
        <f t="shared" si="3981"/>
        <v>0</v>
      </c>
      <c r="BE751" s="37">
        <f t="shared" si="3981"/>
        <v>0</v>
      </c>
      <c r="BF751" s="37">
        <f>BF752</f>
        <v>0</v>
      </c>
      <c r="BG751" s="37">
        <f t="shared" ref="BG751:BI752" si="3982">BG752</f>
        <v>0</v>
      </c>
      <c r="BH751" s="37">
        <f t="shared" si="3982"/>
        <v>0</v>
      </c>
      <c r="BI751" s="37">
        <f t="shared" si="3982"/>
        <v>0</v>
      </c>
      <c r="BJ751" s="37">
        <f>BJ752</f>
        <v>0</v>
      </c>
      <c r="BK751" s="37">
        <f t="shared" ref="BK751:BM752" si="3983">BK752</f>
        <v>0</v>
      </c>
      <c r="BL751" s="37">
        <f t="shared" si="3983"/>
        <v>0</v>
      </c>
      <c r="BM751" s="37">
        <f t="shared" si="3983"/>
        <v>0</v>
      </c>
      <c r="BN751" s="37">
        <f>BN752</f>
        <v>0</v>
      </c>
      <c r="BO751" s="37">
        <f t="shared" ref="BO751:BQ752" si="3984">BO752</f>
        <v>0</v>
      </c>
      <c r="BP751" s="37">
        <f t="shared" si="3984"/>
        <v>0</v>
      </c>
      <c r="BQ751" s="37">
        <f t="shared" si="3984"/>
        <v>0</v>
      </c>
      <c r="BR751" s="37">
        <f>BR752</f>
        <v>0</v>
      </c>
      <c r="BS751" s="37">
        <f t="shared" ref="BS751:BU752" si="3985">BS752</f>
        <v>0</v>
      </c>
      <c r="BT751" s="37">
        <f t="shared" si="3985"/>
        <v>0</v>
      </c>
      <c r="BU751" s="37">
        <f t="shared" si="3985"/>
        <v>0</v>
      </c>
      <c r="BV751" s="151">
        <f>BV752</f>
        <v>0</v>
      </c>
      <c r="BW751" s="151">
        <f t="shared" ref="BW751:BY752" si="3986">BW752</f>
        <v>0</v>
      </c>
      <c r="BX751" s="151">
        <f t="shared" si="3986"/>
        <v>0</v>
      </c>
      <c r="BY751" s="151">
        <f t="shared" si="3986"/>
        <v>0</v>
      </c>
      <c r="BZ751" s="37">
        <f>BZ752</f>
        <v>0</v>
      </c>
      <c r="CA751" s="37">
        <f t="shared" ref="CA751:CC752" si="3987">CA752</f>
        <v>0</v>
      </c>
      <c r="CB751" s="37">
        <f t="shared" si="3987"/>
        <v>0</v>
      </c>
      <c r="CC751" s="37">
        <f t="shared" si="3987"/>
        <v>0</v>
      </c>
    </row>
    <row r="752" spans="1:81" s="49" customFormat="1" ht="33" hidden="1" x14ac:dyDescent="0.25">
      <c r="A752" s="75" t="s">
        <v>193</v>
      </c>
      <c r="B752" s="2" t="s">
        <v>225</v>
      </c>
      <c r="C752" s="2" t="s">
        <v>15</v>
      </c>
      <c r="D752" s="50" t="s">
        <v>613</v>
      </c>
      <c r="E752" s="2" t="s">
        <v>496</v>
      </c>
      <c r="F752" s="37">
        <f>F753</f>
        <v>0</v>
      </c>
      <c r="G752" s="37">
        <f t="shared" si="3969"/>
        <v>0</v>
      </c>
      <c r="H752" s="37">
        <f t="shared" si="3969"/>
        <v>0</v>
      </c>
      <c r="I752" s="37">
        <f t="shared" si="3969"/>
        <v>0</v>
      </c>
      <c r="J752" s="37">
        <f>J753</f>
        <v>0</v>
      </c>
      <c r="K752" s="37">
        <f t="shared" si="3970"/>
        <v>0</v>
      </c>
      <c r="L752" s="37">
        <f t="shared" si="3970"/>
        <v>0</v>
      </c>
      <c r="M752" s="37">
        <f t="shared" si="3970"/>
        <v>0</v>
      </c>
      <c r="N752" s="37">
        <f>N753</f>
        <v>0</v>
      </c>
      <c r="O752" s="37">
        <f t="shared" si="3971"/>
        <v>0</v>
      </c>
      <c r="P752" s="37">
        <f t="shared" si="3971"/>
        <v>0</v>
      </c>
      <c r="Q752" s="37">
        <f t="shared" si="3971"/>
        <v>0</v>
      </c>
      <c r="R752" s="37">
        <f>R753</f>
        <v>0</v>
      </c>
      <c r="S752" s="37">
        <f t="shared" si="3972"/>
        <v>0</v>
      </c>
      <c r="T752" s="37">
        <f t="shared" si="3972"/>
        <v>0</v>
      </c>
      <c r="U752" s="37">
        <f t="shared" si="3972"/>
        <v>0</v>
      </c>
      <c r="V752" s="37">
        <f>V753</f>
        <v>0</v>
      </c>
      <c r="W752" s="37">
        <f t="shared" si="3973"/>
        <v>0</v>
      </c>
      <c r="X752" s="37">
        <f t="shared" si="3973"/>
        <v>0</v>
      </c>
      <c r="Y752" s="37">
        <f t="shared" si="3973"/>
        <v>0</v>
      </c>
      <c r="Z752" s="37">
        <f>Z753</f>
        <v>0</v>
      </c>
      <c r="AA752" s="37">
        <f t="shared" si="3974"/>
        <v>0</v>
      </c>
      <c r="AB752" s="37">
        <f t="shared" si="3974"/>
        <v>0</v>
      </c>
      <c r="AC752" s="37">
        <f t="shared" si="3974"/>
        <v>0</v>
      </c>
      <c r="AD752" s="37">
        <f>AD753</f>
        <v>0</v>
      </c>
      <c r="AE752" s="37">
        <f t="shared" si="3975"/>
        <v>0</v>
      </c>
      <c r="AF752" s="37">
        <f t="shared" si="3975"/>
        <v>0</v>
      </c>
      <c r="AG752" s="37">
        <f t="shared" si="3975"/>
        <v>0</v>
      </c>
      <c r="AH752" s="37">
        <f>AH753</f>
        <v>0</v>
      </c>
      <c r="AI752" s="37">
        <f t="shared" si="3976"/>
        <v>0</v>
      </c>
      <c r="AJ752" s="37">
        <f t="shared" si="3976"/>
        <v>0</v>
      </c>
      <c r="AK752" s="37">
        <f t="shared" si="3976"/>
        <v>0</v>
      </c>
      <c r="AL752" s="37">
        <f>AL753</f>
        <v>0</v>
      </c>
      <c r="AM752" s="37">
        <f t="shared" si="3977"/>
        <v>0</v>
      </c>
      <c r="AN752" s="37">
        <f t="shared" si="3977"/>
        <v>0</v>
      </c>
      <c r="AO752" s="37">
        <f t="shared" si="3977"/>
        <v>0</v>
      </c>
      <c r="AP752" s="37">
        <f>AP753</f>
        <v>0</v>
      </c>
      <c r="AQ752" s="37">
        <f t="shared" si="3978"/>
        <v>0</v>
      </c>
      <c r="AR752" s="37">
        <f t="shared" si="3978"/>
        <v>0</v>
      </c>
      <c r="AS752" s="37">
        <f t="shared" si="3978"/>
        <v>0</v>
      </c>
      <c r="AT752" s="37">
        <f>AT753</f>
        <v>0</v>
      </c>
      <c r="AU752" s="37">
        <f t="shared" si="3979"/>
        <v>0</v>
      </c>
      <c r="AV752" s="37">
        <f t="shared" si="3979"/>
        <v>0</v>
      </c>
      <c r="AW752" s="37">
        <f t="shared" si="3979"/>
        <v>0</v>
      </c>
      <c r="AX752" s="37">
        <f>AX753</f>
        <v>0</v>
      </c>
      <c r="AY752" s="37">
        <f t="shared" si="3980"/>
        <v>0</v>
      </c>
      <c r="AZ752" s="37">
        <f t="shared" si="3980"/>
        <v>0</v>
      </c>
      <c r="BA752" s="37">
        <f t="shared" si="3980"/>
        <v>0</v>
      </c>
      <c r="BB752" s="37">
        <f>BB753</f>
        <v>0</v>
      </c>
      <c r="BC752" s="37">
        <f t="shared" si="3981"/>
        <v>0</v>
      </c>
      <c r="BD752" s="37">
        <f t="shared" si="3981"/>
        <v>0</v>
      </c>
      <c r="BE752" s="37">
        <f t="shared" si="3981"/>
        <v>0</v>
      </c>
      <c r="BF752" s="37">
        <f>BF753</f>
        <v>0</v>
      </c>
      <c r="BG752" s="37">
        <f t="shared" si="3982"/>
        <v>0</v>
      </c>
      <c r="BH752" s="37">
        <f t="shared" si="3982"/>
        <v>0</v>
      </c>
      <c r="BI752" s="37">
        <f t="shared" si="3982"/>
        <v>0</v>
      </c>
      <c r="BJ752" s="37">
        <f>BJ753</f>
        <v>0</v>
      </c>
      <c r="BK752" s="37">
        <f t="shared" si="3983"/>
        <v>0</v>
      </c>
      <c r="BL752" s="37">
        <f t="shared" si="3983"/>
        <v>0</v>
      </c>
      <c r="BM752" s="37">
        <f t="shared" si="3983"/>
        <v>0</v>
      </c>
      <c r="BN752" s="37">
        <f>BN753</f>
        <v>0</v>
      </c>
      <c r="BO752" s="37">
        <f t="shared" si="3984"/>
        <v>0</v>
      </c>
      <c r="BP752" s="37">
        <f t="shared" si="3984"/>
        <v>0</v>
      </c>
      <c r="BQ752" s="37">
        <f t="shared" si="3984"/>
        <v>0</v>
      </c>
      <c r="BR752" s="37">
        <f>BR753</f>
        <v>0</v>
      </c>
      <c r="BS752" s="37">
        <f t="shared" si="3985"/>
        <v>0</v>
      </c>
      <c r="BT752" s="37">
        <f t="shared" si="3985"/>
        <v>0</v>
      </c>
      <c r="BU752" s="37">
        <f t="shared" si="3985"/>
        <v>0</v>
      </c>
      <c r="BV752" s="151">
        <f>BV753</f>
        <v>0</v>
      </c>
      <c r="BW752" s="151">
        <f t="shared" si="3986"/>
        <v>0</v>
      </c>
      <c r="BX752" s="151">
        <f t="shared" si="3986"/>
        <v>0</v>
      </c>
      <c r="BY752" s="151">
        <f t="shared" si="3986"/>
        <v>0</v>
      </c>
      <c r="BZ752" s="37">
        <f>BZ753</f>
        <v>0</v>
      </c>
      <c r="CA752" s="37">
        <f t="shared" si="3987"/>
        <v>0</v>
      </c>
      <c r="CB752" s="37">
        <f t="shared" si="3987"/>
        <v>0</v>
      </c>
      <c r="CC752" s="37">
        <f t="shared" si="3987"/>
        <v>0</v>
      </c>
    </row>
    <row r="753" spans="1:81" s="49" customFormat="1" ht="16.5" hidden="1" x14ac:dyDescent="0.25">
      <c r="A753" s="75" t="s">
        <v>191</v>
      </c>
      <c r="B753" s="2" t="s">
        <v>225</v>
      </c>
      <c r="C753" s="2" t="s">
        <v>15</v>
      </c>
      <c r="D753" s="50" t="s">
        <v>613</v>
      </c>
      <c r="E753" s="2" t="s">
        <v>497</v>
      </c>
      <c r="F753" s="37"/>
      <c r="G753" s="37"/>
      <c r="H753" s="37"/>
      <c r="I753" s="38"/>
      <c r="J753" s="37"/>
      <c r="K753" s="37"/>
      <c r="L753" s="37"/>
      <c r="M753" s="38"/>
      <c r="N753" s="37">
        <f>F753+J753</f>
        <v>0</v>
      </c>
      <c r="O753" s="37">
        <f>G753+K753</f>
        <v>0</v>
      </c>
      <c r="P753" s="37">
        <f>H753+L753</f>
        <v>0</v>
      </c>
      <c r="Q753" s="37">
        <f>I753+M753</f>
        <v>0</v>
      </c>
      <c r="R753" s="37"/>
      <c r="S753" s="37"/>
      <c r="T753" s="37"/>
      <c r="U753" s="38"/>
      <c r="V753" s="37">
        <f>N753+R753</f>
        <v>0</v>
      </c>
      <c r="W753" s="37">
        <f>O753+S753</f>
        <v>0</v>
      </c>
      <c r="X753" s="37">
        <f>P753+T753</f>
        <v>0</v>
      </c>
      <c r="Y753" s="37">
        <f>Q753+U753</f>
        <v>0</v>
      </c>
      <c r="Z753" s="37"/>
      <c r="AA753" s="37"/>
      <c r="AB753" s="37"/>
      <c r="AC753" s="38"/>
      <c r="AD753" s="37">
        <f>V753+Z753</f>
        <v>0</v>
      </c>
      <c r="AE753" s="37">
        <f>W753+AA753</f>
        <v>0</v>
      </c>
      <c r="AF753" s="37">
        <f>X753+AB753</f>
        <v>0</v>
      </c>
      <c r="AG753" s="37">
        <f>Y753+AC753</f>
        <v>0</v>
      </c>
      <c r="AH753" s="37"/>
      <c r="AI753" s="37"/>
      <c r="AJ753" s="37"/>
      <c r="AK753" s="38"/>
      <c r="AL753" s="37">
        <f>AD753+AH753</f>
        <v>0</v>
      </c>
      <c r="AM753" s="37">
        <f>AE753+AI753</f>
        <v>0</v>
      </c>
      <c r="AN753" s="37">
        <f>AF753+AJ753</f>
        <v>0</v>
      </c>
      <c r="AO753" s="37">
        <f>AG753+AK753</f>
        <v>0</v>
      </c>
      <c r="AP753" s="37"/>
      <c r="AQ753" s="37"/>
      <c r="AR753" s="37"/>
      <c r="AS753" s="38"/>
      <c r="AT753" s="37">
        <f>AL753+AP753</f>
        <v>0</v>
      </c>
      <c r="AU753" s="37">
        <f>AM753+AQ753</f>
        <v>0</v>
      </c>
      <c r="AV753" s="37">
        <f>AN753+AR753</f>
        <v>0</v>
      </c>
      <c r="AW753" s="37">
        <f>AO753+AS753</f>
        <v>0</v>
      </c>
      <c r="AX753" s="37"/>
      <c r="AY753" s="37"/>
      <c r="AZ753" s="37"/>
      <c r="BA753" s="38"/>
      <c r="BB753" s="37">
        <f>AT753+AX753</f>
        <v>0</v>
      </c>
      <c r="BC753" s="37">
        <f>AU753+AY753</f>
        <v>0</v>
      </c>
      <c r="BD753" s="37">
        <f>AV753+AZ753</f>
        <v>0</v>
      </c>
      <c r="BE753" s="37">
        <f>AW753+BA753</f>
        <v>0</v>
      </c>
      <c r="BF753" s="37"/>
      <c r="BG753" s="37"/>
      <c r="BH753" s="37"/>
      <c r="BI753" s="38"/>
      <c r="BJ753" s="37">
        <f>BB753+BF753</f>
        <v>0</v>
      </c>
      <c r="BK753" s="37">
        <f>BC753+BG753</f>
        <v>0</v>
      </c>
      <c r="BL753" s="37">
        <f>BD753+BH753</f>
        <v>0</v>
      </c>
      <c r="BM753" s="37">
        <f>BE753+BI753</f>
        <v>0</v>
      </c>
      <c r="BN753" s="37"/>
      <c r="BO753" s="37"/>
      <c r="BP753" s="37"/>
      <c r="BQ753" s="38"/>
      <c r="BR753" s="37">
        <f>BJ753+BN753</f>
        <v>0</v>
      </c>
      <c r="BS753" s="37">
        <f>BK753+BO753</f>
        <v>0</v>
      </c>
      <c r="BT753" s="37">
        <f>BL753+BP753</f>
        <v>0</v>
      </c>
      <c r="BU753" s="37">
        <f>BM753+BQ753</f>
        <v>0</v>
      </c>
      <c r="BV753" s="151"/>
      <c r="BW753" s="151"/>
      <c r="BX753" s="151"/>
      <c r="BY753" s="152"/>
      <c r="BZ753" s="37">
        <f>BR753+BV753</f>
        <v>0</v>
      </c>
      <c r="CA753" s="37">
        <f>BS753+BW753</f>
        <v>0</v>
      </c>
      <c r="CB753" s="37">
        <f>BT753+BX753</f>
        <v>0</v>
      </c>
      <c r="CC753" s="37">
        <f>BU753+BY753</f>
        <v>0</v>
      </c>
    </row>
    <row r="754" spans="1:81" s="49" customFormat="1" ht="16.5" x14ac:dyDescent="0.25">
      <c r="A754" s="75" t="s">
        <v>637</v>
      </c>
      <c r="B754" s="2" t="s">
        <v>225</v>
      </c>
      <c r="C754" s="2" t="s">
        <v>15</v>
      </c>
      <c r="D754" s="50" t="s">
        <v>234</v>
      </c>
      <c r="E754" s="2"/>
      <c r="F754" s="37">
        <f>F755+F757</f>
        <v>4758</v>
      </c>
      <c r="G754" s="37">
        <f t="shared" ref="G754:I754" si="3988">G755+G757</f>
        <v>0</v>
      </c>
      <c r="H754" s="37">
        <f t="shared" si="3988"/>
        <v>4758</v>
      </c>
      <c r="I754" s="37">
        <f t="shared" si="3988"/>
        <v>0</v>
      </c>
      <c r="J754" s="37">
        <f>J755+J757</f>
        <v>0</v>
      </c>
      <c r="K754" s="37">
        <f t="shared" ref="K754:M754" si="3989">K755+K757</f>
        <v>0</v>
      </c>
      <c r="L754" s="37">
        <f t="shared" si="3989"/>
        <v>0</v>
      </c>
      <c r="M754" s="37">
        <f t="shared" si="3989"/>
        <v>0</v>
      </c>
      <c r="N754" s="37">
        <f>N755+N757</f>
        <v>4758</v>
      </c>
      <c r="O754" s="37">
        <f t="shared" ref="O754:Q754" si="3990">O755+O757</f>
        <v>0</v>
      </c>
      <c r="P754" s="37">
        <f t="shared" si="3990"/>
        <v>4758</v>
      </c>
      <c r="Q754" s="37">
        <f t="shared" si="3990"/>
        <v>0</v>
      </c>
      <c r="R754" s="37">
        <f>R755+R757</f>
        <v>0</v>
      </c>
      <c r="S754" s="37">
        <f t="shared" ref="S754:U754" si="3991">S755+S757</f>
        <v>0</v>
      </c>
      <c r="T754" s="37">
        <f t="shared" si="3991"/>
        <v>0</v>
      </c>
      <c r="U754" s="37">
        <f t="shared" si="3991"/>
        <v>0</v>
      </c>
      <c r="V754" s="37">
        <f>V755+V757</f>
        <v>4758</v>
      </c>
      <c r="W754" s="37">
        <f t="shared" ref="W754:Y754" si="3992">W755+W757</f>
        <v>0</v>
      </c>
      <c r="X754" s="37">
        <f t="shared" si="3992"/>
        <v>4758</v>
      </c>
      <c r="Y754" s="37">
        <f t="shared" si="3992"/>
        <v>0</v>
      </c>
      <c r="Z754" s="37">
        <f>Z755+Z757</f>
        <v>0</v>
      </c>
      <c r="AA754" s="37">
        <f t="shared" ref="AA754:AC754" si="3993">AA755+AA757</f>
        <v>0</v>
      </c>
      <c r="AB754" s="37">
        <f t="shared" si="3993"/>
        <v>0</v>
      </c>
      <c r="AC754" s="37">
        <f t="shared" si="3993"/>
        <v>0</v>
      </c>
      <c r="AD754" s="37">
        <f>AD755+AD757</f>
        <v>4758</v>
      </c>
      <c r="AE754" s="37">
        <f t="shared" ref="AE754:AG754" si="3994">AE755+AE757</f>
        <v>0</v>
      </c>
      <c r="AF754" s="37">
        <f t="shared" si="3994"/>
        <v>4758</v>
      </c>
      <c r="AG754" s="37">
        <f t="shared" si="3994"/>
        <v>0</v>
      </c>
      <c r="AH754" s="37">
        <f>AH755+AH757</f>
        <v>0</v>
      </c>
      <c r="AI754" s="37">
        <f t="shared" ref="AI754:AK754" si="3995">AI755+AI757</f>
        <v>0</v>
      </c>
      <c r="AJ754" s="37">
        <f t="shared" si="3995"/>
        <v>0</v>
      </c>
      <c r="AK754" s="37">
        <f t="shared" si="3995"/>
        <v>0</v>
      </c>
      <c r="AL754" s="37">
        <f>AL755+AL757</f>
        <v>4758</v>
      </c>
      <c r="AM754" s="37">
        <f t="shared" ref="AM754:AO754" si="3996">AM755+AM757</f>
        <v>0</v>
      </c>
      <c r="AN754" s="37">
        <f t="shared" si="3996"/>
        <v>4758</v>
      </c>
      <c r="AO754" s="37">
        <f t="shared" si="3996"/>
        <v>0</v>
      </c>
      <c r="AP754" s="37">
        <f>AP755+AP757</f>
        <v>0</v>
      </c>
      <c r="AQ754" s="37">
        <f t="shared" ref="AQ754:AS754" si="3997">AQ755+AQ757</f>
        <v>0</v>
      </c>
      <c r="AR754" s="37">
        <f t="shared" si="3997"/>
        <v>0</v>
      </c>
      <c r="AS754" s="37">
        <f t="shared" si="3997"/>
        <v>0</v>
      </c>
      <c r="AT754" s="37">
        <f>AT755+AT757</f>
        <v>4758</v>
      </c>
      <c r="AU754" s="37">
        <f t="shared" ref="AU754:AW754" si="3998">AU755+AU757</f>
        <v>0</v>
      </c>
      <c r="AV754" s="37">
        <f t="shared" si="3998"/>
        <v>4758</v>
      </c>
      <c r="AW754" s="37">
        <f t="shared" si="3998"/>
        <v>0</v>
      </c>
      <c r="AX754" s="37">
        <f>AX755+AX757</f>
        <v>0</v>
      </c>
      <c r="AY754" s="37">
        <f t="shared" ref="AY754:BA754" si="3999">AY755+AY757</f>
        <v>0</v>
      </c>
      <c r="AZ754" s="37">
        <f t="shared" si="3999"/>
        <v>0</v>
      </c>
      <c r="BA754" s="37">
        <f t="shared" si="3999"/>
        <v>0</v>
      </c>
      <c r="BB754" s="37">
        <f>BB755+BB757</f>
        <v>4758</v>
      </c>
      <c r="BC754" s="37">
        <f t="shared" ref="BC754:BE754" si="4000">BC755+BC757</f>
        <v>0</v>
      </c>
      <c r="BD754" s="37">
        <f t="shared" si="4000"/>
        <v>4758</v>
      </c>
      <c r="BE754" s="37">
        <f t="shared" si="4000"/>
        <v>0</v>
      </c>
      <c r="BF754" s="37">
        <f>BF755+BF757</f>
        <v>0</v>
      </c>
      <c r="BG754" s="37">
        <f t="shared" ref="BG754:BI754" si="4001">BG755+BG757</f>
        <v>0</v>
      </c>
      <c r="BH754" s="37">
        <f t="shared" si="4001"/>
        <v>0</v>
      </c>
      <c r="BI754" s="37">
        <f t="shared" si="4001"/>
        <v>0</v>
      </c>
      <c r="BJ754" s="37">
        <f>BJ755+BJ757</f>
        <v>4758</v>
      </c>
      <c r="BK754" s="37">
        <f t="shared" ref="BK754:BM754" si="4002">BK755+BK757</f>
        <v>0</v>
      </c>
      <c r="BL754" s="37">
        <f t="shared" si="4002"/>
        <v>4758</v>
      </c>
      <c r="BM754" s="37">
        <f t="shared" si="4002"/>
        <v>0</v>
      </c>
      <c r="BN754" s="37">
        <f>BN755+BN757</f>
        <v>0</v>
      </c>
      <c r="BO754" s="37">
        <f t="shared" ref="BO754:BQ754" si="4003">BO755+BO757</f>
        <v>0</v>
      </c>
      <c r="BP754" s="37">
        <f t="shared" si="4003"/>
        <v>0</v>
      </c>
      <c r="BQ754" s="37">
        <f t="shared" si="4003"/>
        <v>0</v>
      </c>
      <c r="BR754" s="37">
        <f>BR755+BR757</f>
        <v>4758</v>
      </c>
      <c r="BS754" s="37">
        <f t="shared" ref="BS754:BU754" si="4004">BS755+BS757</f>
        <v>0</v>
      </c>
      <c r="BT754" s="37">
        <f t="shared" si="4004"/>
        <v>4758</v>
      </c>
      <c r="BU754" s="37">
        <f t="shared" si="4004"/>
        <v>0</v>
      </c>
      <c r="BV754" s="151">
        <f>BV755+BV757</f>
        <v>0</v>
      </c>
      <c r="BW754" s="151">
        <f t="shared" ref="BW754:BY754" si="4005">BW755+BW757</f>
        <v>0</v>
      </c>
      <c r="BX754" s="151">
        <f t="shared" si="4005"/>
        <v>0</v>
      </c>
      <c r="BY754" s="151">
        <f t="shared" si="4005"/>
        <v>0</v>
      </c>
      <c r="BZ754" s="37">
        <f>BZ755+BZ757</f>
        <v>4758</v>
      </c>
      <c r="CA754" s="37">
        <f t="shared" ref="CA754:CC754" si="4006">CA755+CA757</f>
        <v>0</v>
      </c>
      <c r="CB754" s="37">
        <f t="shared" si="4006"/>
        <v>4758</v>
      </c>
      <c r="CC754" s="37">
        <f t="shared" si="4006"/>
        <v>0</v>
      </c>
    </row>
    <row r="755" spans="1:81" s="49" customFormat="1" ht="33" x14ac:dyDescent="0.25">
      <c r="A755" s="9" t="s">
        <v>32</v>
      </c>
      <c r="B755" s="2" t="s">
        <v>225</v>
      </c>
      <c r="C755" s="2" t="s">
        <v>15</v>
      </c>
      <c r="D755" s="50" t="s">
        <v>234</v>
      </c>
      <c r="E755" s="2" t="s">
        <v>475</v>
      </c>
      <c r="F755" s="37">
        <f t="shared" ref="F755:BQ755" si="4007">F756</f>
        <v>4758</v>
      </c>
      <c r="G755" s="37">
        <f t="shared" si="4007"/>
        <v>0</v>
      </c>
      <c r="H755" s="37">
        <f t="shared" si="4007"/>
        <v>4758</v>
      </c>
      <c r="I755" s="37">
        <f t="shared" si="4007"/>
        <v>0</v>
      </c>
      <c r="J755" s="37">
        <f t="shared" si="4007"/>
        <v>0</v>
      </c>
      <c r="K755" s="37">
        <f t="shared" si="4007"/>
        <v>0</v>
      </c>
      <c r="L755" s="37">
        <f t="shared" si="4007"/>
        <v>0</v>
      </c>
      <c r="M755" s="37">
        <f t="shared" si="4007"/>
        <v>0</v>
      </c>
      <c r="N755" s="37">
        <f t="shared" si="4007"/>
        <v>4758</v>
      </c>
      <c r="O755" s="37">
        <f t="shared" si="4007"/>
        <v>0</v>
      </c>
      <c r="P755" s="37">
        <f t="shared" si="4007"/>
        <v>4758</v>
      </c>
      <c r="Q755" s="37">
        <f t="shared" si="4007"/>
        <v>0</v>
      </c>
      <c r="R755" s="37">
        <f t="shared" si="4007"/>
        <v>0</v>
      </c>
      <c r="S755" s="37">
        <f t="shared" si="4007"/>
        <v>0</v>
      </c>
      <c r="T755" s="37">
        <f t="shared" si="4007"/>
        <v>0</v>
      </c>
      <c r="U755" s="37">
        <f t="shared" si="4007"/>
        <v>0</v>
      </c>
      <c r="V755" s="37">
        <f t="shared" si="4007"/>
        <v>4758</v>
      </c>
      <c r="W755" s="37">
        <f t="shared" si="4007"/>
        <v>0</v>
      </c>
      <c r="X755" s="37">
        <f t="shared" si="4007"/>
        <v>4758</v>
      </c>
      <c r="Y755" s="37">
        <f t="shared" si="4007"/>
        <v>0</v>
      </c>
      <c r="Z755" s="37">
        <f t="shared" si="4007"/>
        <v>0</v>
      </c>
      <c r="AA755" s="37">
        <f t="shared" si="4007"/>
        <v>0</v>
      </c>
      <c r="AB755" s="37">
        <f t="shared" si="4007"/>
        <v>0</v>
      </c>
      <c r="AC755" s="37">
        <f t="shared" si="4007"/>
        <v>0</v>
      </c>
      <c r="AD755" s="37">
        <f t="shared" si="4007"/>
        <v>4758</v>
      </c>
      <c r="AE755" s="37">
        <f t="shared" si="4007"/>
        <v>0</v>
      </c>
      <c r="AF755" s="37">
        <f t="shared" si="4007"/>
        <v>4758</v>
      </c>
      <c r="AG755" s="37">
        <f t="shared" si="4007"/>
        <v>0</v>
      </c>
      <c r="AH755" s="37">
        <f t="shared" si="4007"/>
        <v>0</v>
      </c>
      <c r="AI755" s="37">
        <f t="shared" si="4007"/>
        <v>0</v>
      </c>
      <c r="AJ755" s="37">
        <f t="shared" si="4007"/>
        <v>0</v>
      </c>
      <c r="AK755" s="37">
        <f t="shared" si="4007"/>
        <v>0</v>
      </c>
      <c r="AL755" s="37">
        <f t="shared" si="4007"/>
        <v>4758</v>
      </c>
      <c r="AM755" s="37">
        <f t="shared" si="4007"/>
        <v>0</v>
      </c>
      <c r="AN755" s="37">
        <f t="shared" si="4007"/>
        <v>4758</v>
      </c>
      <c r="AO755" s="37">
        <f t="shared" si="4007"/>
        <v>0</v>
      </c>
      <c r="AP755" s="37">
        <f t="shared" si="4007"/>
        <v>0</v>
      </c>
      <c r="AQ755" s="37">
        <f t="shared" si="4007"/>
        <v>0</v>
      </c>
      <c r="AR755" s="37">
        <f t="shared" si="4007"/>
        <v>0</v>
      </c>
      <c r="AS755" s="37">
        <f t="shared" si="4007"/>
        <v>0</v>
      </c>
      <c r="AT755" s="37">
        <f t="shared" si="4007"/>
        <v>4758</v>
      </c>
      <c r="AU755" s="37">
        <f t="shared" si="4007"/>
        <v>0</v>
      </c>
      <c r="AV755" s="37">
        <f t="shared" si="4007"/>
        <v>4758</v>
      </c>
      <c r="AW755" s="37">
        <f t="shared" si="4007"/>
        <v>0</v>
      </c>
      <c r="AX755" s="37">
        <f t="shared" si="4007"/>
        <v>0</v>
      </c>
      <c r="AY755" s="37">
        <f t="shared" si="4007"/>
        <v>0</v>
      </c>
      <c r="AZ755" s="37">
        <f t="shared" si="4007"/>
        <v>0</v>
      </c>
      <c r="BA755" s="37">
        <f t="shared" si="4007"/>
        <v>0</v>
      </c>
      <c r="BB755" s="37">
        <f t="shared" si="4007"/>
        <v>4758</v>
      </c>
      <c r="BC755" s="37">
        <f t="shared" si="4007"/>
        <v>0</v>
      </c>
      <c r="BD755" s="37">
        <f t="shared" si="4007"/>
        <v>4758</v>
      </c>
      <c r="BE755" s="37">
        <f t="shared" si="4007"/>
        <v>0</v>
      </c>
      <c r="BF755" s="37">
        <f t="shared" si="4007"/>
        <v>0</v>
      </c>
      <c r="BG755" s="37">
        <f t="shared" si="4007"/>
        <v>0</v>
      </c>
      <c r="BH755" s="37">
        <f t="shared" si="4007"/>
        <v>0</v>
      </c>
      <c r="BI755" s="37">
        <f t="shared" si="4007"/>
        <v>0</v>
      </c>
      <c r="BJ755" s="37">
        <f t="shared" si="4007"/>
        <v>4758</v>
      </c>
      <c r="BK755" s="37">
        <f t="shared" si="4007"/>
        <v>0</v>
      </c>
      <c r="BL755" s="37">
        <f t="shared" si="4007"/>
        <v>4758</v>
      </c>
      <c r="BM755" s="37">
        <f t="shared" si="4007"/>
        <v>0</v>
      </c>
      <c r="BN755" s="37">
        <f t="shared" si="4007"/>
        <v>0</v>
      </c>
      <c r="BO755" s="37">
        <f t="shared" si="4007"/>
        <v>0</v>
      </c>
      <c r="BP755" s="37">
        <f t="shared" si="4007"/>
        <v>0</v>
      </c>
      <c r="BQ755" s="37">
        <f t="shared" si="4007"/>
        <v>0</v>
      </c>
      <c r="BR755" s="37">
        <f t="shared" ref="BR755:CC755" si="4008">BR756</f>
        <v>4758</v>
      </c>
      <c r="BS755" s="37">
        <f t="shared" si="4008"/>
        <v>0</v>
      </c>
      <c r="BT755" s="37">
        <f t="shared" si="4008"/>
        <v>4758</v>
      </c>
      <c r="BU755" s="37">
        <f t="shared" si="4008"/>
        <v>0</v>
      </c>
      <c r="BV755" s="151">
        <f t="shared" si="4008"/>
        <v>0</v>
      </c>
      <c r="BW755" s="151">
        <f t="shared" si="4008"/>
        <v>0</v>
      </c>
      <c r="BX755" s="151">
        <f t="shared" si="4008"/>
        <v>0</v>
      </c>
      <c r="BY755" s="151">
        <f t="shared" si="4008"/>
        <v>0</v>
      </c>
      <c r="BZ755" s="37">
        <f t="shared" si="4008"/>
        <v>4758</v>
      </c>
      <c r="CA755" s="37">
        <f t="shared" si="4008"/>
        <v>0</v>
      </c>
      <c r="CB755" s="37">
        <f t="shared" si="4008"/>
        <v>4758</v>
      </c>
      <c r="CC755" s="37">
        <f t="shared" si="4008"/>
        <v>0</v>
      </c>
    </row>
    <row r="756" spans="1:81" s="49" customFormat="1" ht="48" customHeight="1" x14ac:dyDescent="0.25">
      <c r="A756" s="7" t="s">
        <v>33</v>
      </c>
      <c r="B756" s="2" t="s">
        <v>225</v>
      </c>
      <c r="C756" s="2" t="s">
        <v>15</v>
      </c>
      <c r="D756" s="50" t="s">
        <v>234</v>
      </c>
      <c r="E756" s="2" t="s">
        <v>476</v>
      </c>
      <c r="F756" s="37">
        <v>4758</v>
      </c>
      <c r="G756" s="37"/>
      <c r="H756" s="37">
        <v>4758</v>
      </c>
      <c r="I756" s="38"/>
      <c r="J756" s="37"/>
      <c r="K756" s="37"/>
      <c r="L756" s="37"/>
      <c r="M756" s="38"/>
      <c r="N756" s="37">
        <f>F756+J756</f>
        <v>4758</v>
      </c>
      <c r="O756" s="37">
        <f>G756+K756</f>
        <v>0</v>
      </c>
      <c r="P756" s="37">
        <f>H756+L756</f>
        <v>4758</v>
      </c>
      <c r="Q756" s="37">
        <f>I756+M756</f>
        <v>0</v>
      </c>
      <c r="R756" s="37"/>
      <c r="S756" s="37"/>
      <c r="T756" s="37"/>
      <c r="U756" s="38"/>
      <c r="V756" s="37">
        <f t="shared" ref="V756" si="4009">N756+R756+S756</f>
        <v>4758</v>
      </c>
      <c r="W756" s="37">
        <f t="shared" ref="W756" si="4010">O756+S756</f>
        <v>0</v>
      </c>
      <c r="X756" s="37">
        <f t="shared" ref="X756" si="4011">P756+T756+U756</f>
        <v>4758</v>
      </c>
      <c r="Y756" s="37">
        <f t="shared" ref="Y756" si="4012">Q756+U756</f>
        <v>0</v>
      </c>
      <c r="Z756" s="37"/>
      <c r="AA756" s="37"/>
      <c r="AB756" s="37"/>
      <c r="AC756" s="38"/>
      <c r="AD756" s="37">
        <f t="shared" ref="AD756" si="4013">V756+Z756+AA756</f>
        <v>4758</v>
      </c>
      <c r="AE756" s="37">
        <f t="shared" ref="AE756" si="4014">W756+AA756</f>
        <v>0</v>
      </c>
      <c r="AF756" s="37">
        <f t="shared" ref="AF756" si="4015">X756+AB756+AC756</f>
        <v>4758</v>
      </c>
      <c r="AG756" s="37">
        <f t="shared" ref="AG756" si="4016">Y756+AC756</f>
        <v>0</v>
      </c>
      <c r="AH756" s="37"/>
      <c r="AI756" s="37"/>
      <c r="AJ756" s="37"/>
      <c r="AK756" s="38"/>
      <c r="AL756" s="37">
        <f t="shared" ref="AL756" si="4017">AD756+AH756+AI756</f>
        <v>4758</v>
      </c>
      <c r="AM756" s="37">
        <f t="shared" ref="AM756" si="4018">AE756+AI756</f>
        <v>0</v>
      </c>
      <c r="AN756" s="37">
        <f t="shared" ref="AN756" si="4019">AF756+AJ756+AK756</f>
        <v>4758</v>
      </c>
      <c r="AO756" s="37">
        <f t="shared" ref="AO756" si="4020">AG756+AK756</f>
        <v>0</v>
      </c>
      <c r="AP756" s="37"/>
      <c r="AQ756" s="37"/>
      <c r="AR756" s="37"/>
      <c r="AS756" s="38"/>
      <c r="AT756" s="37">
        <f t="shared" ref="AT756" si="4021">AL756+AP756+AQ756</f>
        <v>4758</v>
      </c>
      <c r="AU756" s="37">
        <f t="shared" ref="AU756" si="4022">AM756+AQ756</f>
        <v>0</v>
      </c>
      <c r="AV756" s="37">
        <f t="shared" ref="AV756" si="4023">AN756+AR756+AS756</f>
        <v>4758</v>
      </c>
      <c r="AW756" s="37">
        <f t="shared" ref="AW756" si="4024">AO756+AS756</f>
        <v>0</v>
      </c>
      <c r="AX756" s="37"/>
      <c r="AY756" s="37"/>
      <c r="AZ756" s="37"/>
      <c r="BA756" s="38"/>
      <c r="BB756" s="37">
        <f t="shared" ref="BB756" si="4025">AT756+AX756+AY756</f>
        <v>4758</v>
      </c>
      <c r="BC756" s="37">
        <f t="shared" ref="BC756" si="4026">AU756+AY756</f>
        <v>0</v>
      </c>
      <c r="BD756" s="37">
        <f t="shared" ref="BD756" si="4027">AV756+AZ756+BA756</f>
        <v>4758</v>
      </c>
      <c r="BE756" s="37">
        <f t="shared" ref="BE756" si="4028">AW756+BA756</f>
        <v>0</v>
      </c>
      <c r="BF756" s="37"/>
      <c r="BG756" s="37"/>
      <c r="BH756" s="37"/>
      <c r="BI756" s="38"/>
      <c r="BJ756" s="37">
        <f t="shared" ref="BJ756" si="4029">BB756+BF756+BG756</f>
        <v>4758</v>
      </c>
      <c r="BK756" s="37">
        <f t="shared" ref="BK756" si="4030">BC756+BG756</f>
        <v>0</v>
      </c>
      <c r="BL756" s="37">
        <f t="shared" ref="BL756" si="4031">BD756+BH756+BI756</f>
        <v>4758</v>
      </c>
      <c r="BM756" s="37">
        <f t="shared" ref="BM756" si="4032">BE756+BI756</f>
        <v>0</v>
      </c>
      <c r="BN756" s="37"/>
      <c r="BO756" s="37"/>
      <c r="BP756" s="37"/>
      <c r="BQ756" s="38"/>
      <c r="BR756" s="37">
        <f t="shared" ref="BR756" si="4033">BJ756+BN756+BO756</f>
        <v>4758</v>
      </c>
      <c r="BS756" s="37">
        <f t="shared" ref="BS756" si="4034">BK756+BO756</f>
        <v>0</v>
      </c>
      <c r="BT756" s="37">
        <f t="shared" ref="BT756" si="4035">BL756+BP756+BQ756</f>
        <v>4758</v>
      </c>
      <c r="BU756" s="37">
        <f t="shared" ref="BU756" si="4036">BM756+BQ756</f>
        <v>0</v>
      </c>
      <c r="BV756" s="151"/>
      <c r="BW756" s="151"/>
      <c r="BX756" s="151"/>
      <c r="BY756" s="152"/>
      <c r="BZ756" s="37">
        <f t="shared" ref="BZ756" si="4037">BR756+BV756+BW756</f>
        <v>4758</v>
      </c>
      <c r="CA756" s="37">
        <f t="shared" ref="CA756" si="4038">BS756+BW756</f>
        <v>0</v>
      </c>
      <c r="CB756" s="37">
        <f t="shared" ref="CB756" si="4039">BT756+BX756+BY756</f>
        <v>4758</v>
      </c>
      <c r="CC756" s="37">
        <f t="shared" ref="CC756" si="4040">BU756+BY756</f>
        <v>0</v>
      </c>
    </row>
    <row r="757" spans="1:81" s="49" customFormat="1" ht="16.5" hidden="1" x14ac:dyDescent="0.25">
      <c r="A757" s="9" t="s">
        <v>36</v>
      </c>
      <c r="B757" s="2" t="s">
        <v>225</v>
      </c>
      <c r="C757" s="2" t="s">
        <v>15</v>
      </c>
      <c r="D757" s="50" t="s">
        <v>234</v>
      </c>
      <c r="E757" s="2" t="s">
        <v>482</v>
      </c>
      <c r="F757" s="37">
        <f t="shared" ref="F757:BQ757" si="4041">F758</f>
        <v>0</v>
      </c>
      <c r="G757" s="37">
        <f t="shared" si="4041"/>
        <v>0</v>
      </c>
      <c r="H757" s="37">
        <f t="shared" si="4041"/>
        <v>0</v>
      </c>
      <c r="I757" s="38">
        <f t="shared" si="4041"/>
        <v>0</v>
      </c>
      <c r="J757" s="37">
        <f t="shared" si="4041"/>
        <v>0</v>
      </c>
      <c r="K757" s="37">
        <f t="shared" si="4041"/>
        <v>0</v>
      </c>
      <c r="L757" s="37">
        <f t="shared" si="4041"/>
        <v>0</v>
      </c>
      <c r="M757" s="38">
        <f t="shared" si="4041"/>
        <v>0</v>
      </c>
      <c r="N757" s="37">
        <f t="shared" si="4041"/>
        <v>0</v>
      </c>
      <c r="O757" s="37">
        <f t="shared" si="4041"/>
        <v>0</v>
      </c>
      <c r="P757" s="37">
        <f t="shared" si="4041"/>
        <v>0</v>
      </c>
      <c r="Q757" s="38">
        <f t="shared" si="4041"/>
        <v>0</v>
      </c>
      <c r="R757" s="37">
        <f t="shared" si="4041"/>
        <v>0</v>
      </c>
      <c r="S757" s="37">
        <f t="shared" si="4041"/>
        <v>0</v>
      </c>
      <c r="T757" s="37">
        <f t="shared" si="4041"/>
        <v>0</v>
      </c>
      <c r="U757" s="38">
        <f t="shared" si="4041"/>
        <v>0</v>
      </c>
      <c r="V757" s="37">
        <f t="shared" si="4041"/>
        <v>0</v>
      </c>
      <c r="W757" s="37">
        <f t="shared" si="4041"/>
        <v>0</v>
      </c>
      <c r="X757" s="37">
        <f t="shared" si="4041"/>
        <v>0</v>
      </c>
      <c r="Y757" s="38">
        <f t="shared" si="4041"/>
        <v>0</v>
      </c>
      <c r="Z757" s="37">
        <f t="shared" si="4041"/>
        <v>0</v>
      </c>
      <c r="AA757" s="37">
        <f t="shared" si="4041"/>
        <v>0</v>
      </c>
      <c r="AB757" s="37">
        <f t="shared" si="4041"/>
        <v>0</v>
      </c>
      <c r="AC757" s="38">
        <f t="shared" si="4041"/>
        <v>0</v>
      </c>
      <c r="AD757" s="37">
        <f t="shared" si="4041"/>
        <v>0</v>
      </c>
      <c r="AE757" s="37">
        <f t="shared" si="4041"/>
        <v>0</v>
      </c>
      <c r="AF757" s="37">
        <f t="shared" si="4041"/>
        <v>0</v>
      </c>
      <c r="AG757" s="38">
        <f t="shared" si="4041"/>
        <v>0</v>
      </c>
      <c r="AH757" s="37">
        <f t="shared" si="4041"/>
        <v>0</v>
      </c>
      <c r="AI757" s="37">
        <f t="shared" si="4041"/>
        <v>0</v>
      </c>
      <c r="AJ757" s="37">
        <f t="shared" si="4041"/>
        <v>0</v>
      </c>
      <c r="AK757" s="38">
        <f t="shared" si="4041"/>
        <v>0</v>
      </c>
      <c r="AL757" s="37">
        <f t="shared" si="4041"/>
        <v>0</v>
      </c>
      <c r="AM757" s="37">
        <f t="shared" si="4041"/>
        <v>0</v>
      </c>
      <c r="AN757" s="37">
        <f t="shared" si="4041"/>
        <v>0</v>
      </c>
      <c r="AO757" s="38">
        <f t="shared" si="4041"/>
        <v>0</v>
      </c>
      <c r="AP757" s="37">
        <f t="shared" si="4041"/>
        <v>0</v>
      </c>
      <c r="AQ757" s="37">
        <f t="shared" si="4041"/>
        <v>0</v>
      </c>
      <c r="AR757" s="37">
        <f t="shared" si="4041"/>
        <v>0</v>
      </c>
      <c r="AS757" s="38">
        <f t="shared" si="4041"/>
        <v>0</v>
      </c>
      <c r="AT757" s="37">
        <f t="shared" si="4041"/>
        <v>0</v>
      </c>
      <c r="AU757" s="37">
        <f t="shared" si="4041"/>
        <v>0</v>
      </c>
      <c r="AV757" s="37">
        <f t="shared" si="4041"/>
        <v>0</v>
      </c>
      <c r="AW757" s="38">
        <f t="shared" si="4041"/>
        <v>0</v>
      </c>
      <c r="AX757" s="37">
        <f t="shared" si="4041"/>
        <v>0</v>
      </c>
      <c r="AY757" s="37">
        <f t="shared" si="4041"/>
        <v>0</v>
      </c>
      <c r="AZ757" s="37">
        <f t="shared" si="4041"/>
        <v>0</v>
      </c>
      <c r="BA757" s="38">
        <f t="shared" si="4041"/>
        <v>0</v>
      </c>
      <c r="BB757" s="37">
        <f t="shared" si="4041"/>
        <v>0</v>
      </c>
      <c r="BC757" s="37">
        <f t="shared" si="4041"/>
        <v>0</v>
      </c>
      <c r="BD757" s="37">
        <f t="shared" si="4041"/>
        <v>0</v>
      </c>
      <c r="BE757" s="38">
        <f t="shared" si="4041"/>
        <v>0</v>
      </c>
      <c r="BF757" s="37">
        <f t="shared" si="4041"/>
        <v>0</v>
      </c>
      <c r="BG757" s="37">
        <f t="shared" si="4041"/>
        <v>0</v>
      </c>
      <c r="BH757" s="37">
        <f t="shared" si="4041"/>
        <v>0</v>
      </c>
      <c r="BI757" s="38">
        <f t="shared" si="4041"/>
        <v>0</v>
      </c>
      <c r="BJ757" s="37">
        <f t="shared" si="4041"/>
        <v>0</v>
      </c>
      <c r="BK757" s="37">
        <f t="shared" si="4041"/>
        <v>0</v>
      </c>
      <c r="BL757" s="37">
        <f t="shared" si="4041"/>
        <v>0</v>
      </c>
      <c r="BM757" s="38">
        <f t="shared" si="4041"/>
        <v>0</v>
      </c>
      <c r="BN757" s="37">
        <f t="shared" si="4041"/>
        <v>0</v>
      </c>
      <c r="BO757" s="37">
        <f t="shared" si="4041"/>
        <v>0</v>
      </c>
      <c r="BP757" s="37">
        <f t="shared" si="4041"/>
        <v>0</v>
      </c>
      <c r="BQ757" s="38">
        <f t="shared" si="4041"/>
        <v>0</v>
      </c>
      <c r="BR757" s="37">
        <f t="shared" ref="BR757:CC757" si="4042">BR758</f>
        <v>0</v>
      </c>
      <c r="BS757" s="37">
        <f t="shared" si="4042"/>
        <v>0</v>
      </c>
      <c r="BT757" s="37">
        <f t="shared" si="4042"/>
        <v>0</v>
      </c>
      <c r="BU757" s="38">
        <f t="shared" si="4042"/>
        <v>0</v>
      </c>
      <c r="BV757" s="151">
        <f t="shared" si="4042"/>
        <v>0</v>
      </c>
      <c r="BW757" s="151">
        <f t="shared" si="4042"/>
        <v>0</v>
      </c>
      <c r="BX757" s="151">
        <f t="shared" si="4042"/>
        <v>0</v>
      </c>
      <c r="BY757" s="152">
        <f t="shared" si="4042"/>
        <v>0</v>
      </c>
      <c r="BZ757" s="37">
        <f t="shared" si="4042"/>
        <v>0</v>
      </c>
      <c r="CA757" s="37">
        <f t="shared" si="4042"/>
        <v>0</v>
      </c>
      <c r="CB757" s="37">
        <f t="shared" si="4042"/>
        <v>0</v>
      </c>
      <c r="CC757" s="38">
        <f t="shared" si="4042"/>
        <v>0</v>
      </c>
    </row>
    <row r="758" spans="1:81" s="49" customFormat="1" ht="66" hidden="1" x14ac:dyDescent="0.25">
      <c r="A758" s="9" t="s">
        <v>177</v>
      </c>
      <c r="B758" s="2" t="s">
        <v>225</v>
      </c>
      <c r="C758" s="2" t="s">
        <v>15</v>
      </c>
      <c r="D758" s="50" t="s">
        <v>234</v>
      </c>
      <c r="E758" s="2" t="s">
        <v>596</v>
      </c>
      <c r="F758" s="37"/>
      <c r="G758" s="37"/>
      <c r="H758" s="37"/>
      <c r="I758" s="38"/>
      <c r="J758" s="37"/>
      <c r="K758" s="37"/>
      <c r="L758" s="37"/>
      <c r="M758" s="38"/>
      <c r="N758" s="37">
        <f>F758+J758</f>
        <v>0</v>
      </c>
      <c r="O758" s="37">
        <f>G758+K758</f>
        <v>0</v>
      </c>
      <c r="P758" s="37">
        <f>H758+L758</f>
        <v>0</v>
      </c>
      <c r="Q758" s="37">
        <f>I758+M758</f>
        <v>0</v>
      </c>
      <c r="R758" s="37"/>
      <c r="S758" s="37"/>
      <c r="T758" s="37"/>
      <c r="U758" s="38"/>
      <c r="V758" s="37">
        <f>N758+R758</f>
        <v>0</v>
      </c>
      <c r="W758" s="37">
        <f>O758+S758</f>
        <v>0</v>
      </c>
      <c r="X758" s="37">
        <f>P758+T758</f>
        <v>0</v>
      </c>
      <c r="Y758" s="37">
        <f>Q758+U758</f>
        <v>0</v>
      </c>
      <c r="Z758" s="37"/>
      <c r="AA758" s="37"/>
      <c r="AB758" s="37"/>
      <c r="AC758" s="38"/>
      <c r="AD758" s="37">
        <f>V758+Z758</f>
        <v>0</v>
      </c>
      <c r="AE758" s="37">
        <f>W758+AA758</f>
        <v>0</v>
      </c>
      <c r="AF758" s="37">
        <f>X758+AB758</f>
        <v>0</v>
      </c>
      <c r="AG758" s="37">
        <f>Y758+AC758</f>
        <v>0</v>
      </c>
      <c r="AH758" s="37"/>
      <c r="AI758" s="37"/>
      <c r="AJ758" s="37"/>
      <c r="AK758" s="38"/>
      <c r="AL758" s="37">
        <f>AD758+AH758</f>
        <v>0</v>
      </c>
      <c r="AM758" s="37">
        <f>AE758+AI758</f>
        <v>0</v>
      </c>
      <c r="AN758" s="37">
        <f>AF758+AJ758</f>
        <v>0</v>
      </c>
      <c r="AO758" s="37">
        <f>AG758+AK758</f>
        <v>0</v>
      </c>
      <c r="AP758" s="37"/>
      <c r="AQ758" s="37"/>
      <c r="AR758" s="37"/>
      <c r="AS758" s="38"/>
      <c r="AT758" s="37">
        <f>AL758+AP758</f>
        <v>0</v>
      </c>
      <c r="AU758" s="37">
        <f>AM758+AQ758</f>
        <v>0</v>
      </c>
      <c r="AV758" s="37">
        <f>AN758+AR758</f>
        <v>0</v>
      </c>
      <c r="AW758" s="37">
        <f>AO758+AS758</f>
        <v>0</v>
      </c>
      <c r="AX758" s="37"/>
      <c r="AY758" s="37"/>
      <c r="AZ758" s="37"/>
      <c r="BA758" s="38"/>
      <c r="BB758" s="37">
        <f>AT758+AX758</f>
        <v>0</v>
      </c>
      <c r="BC758" s="37">
        <f>AU758+AY758</f>
        <v>0</v>
      </c>
      <c r="BD758" s="37">
        <f>AV758+AZ758</f>
        <v>0</v>
      </c>
      <c r="BE758" s="37">
        <f>AW758+BA758</f>
        <v>0</v>
      </c>
      <c r="BF758" s="37"/>
      <c r="BG758" s="37"/>
      <c r="BH758" s="37"/>
      <c r="BI758" s="38"/>
      <c r="BJ758" s="37">
        <f>BB758+BF758</f>
        <v>0</v>
      </c>
      <c r="BK758" s="37">
        <f>BC758+BG758</f>
        <v>0</v>
      </c>
      <c r="BL758" s="37">
        <f>BD758+BH758</f>
        <v>0</v>
      </c>
      <c r="BM758" s="37">
        <f>BE758+BI758</f>
        <v>0</v>
      </c>
      <c r="BN758" s="37"/>
      <c r="BO758" s="37"/>
      <c r="BP758" s="37"/>
      <c r="BQ758" s="38"/>
      <c r="BR758" s="37">
        <f>BJ758+BN758</f>
        <v>0</v>
      </c>
      <c r="BS758" s="37">
        <f>BK758+BO758</f>
        <v>0</v>
      </c>
      <c r="BT758" s="37">
        <f>BL758+BP758</f>
        <v>0</v>
      </c>
      <c r="BU758" s="37">
        <f>BM758+BQ758</f>
        <v>0</v>
      </c>
      <c r="BV758" s="151"/>
      <c r="BW758" s="151"/>
      <c r="BX758" s="151"/>
      <c r="BY758" s="152"/>
      <c r="BZ758" s="37">
        <f>BR758+BV758</f>
        <v>0</v>
      </c>
      <c r="CA758" s="37">
        <f>BS758+BW758</f>
        <v>0</v>
      </c>
      <c r="CB758" s="37">
        <f>BT758+BX758</f>
        <v>0</v>
      </c>
      <c r="CC758" s="37">
        <f>BU758+BY758</f>
        <v>0</v>
      </c>
    </row>
    <row r="759" spans="1:81" s="49" customFormat="1" ht="16.5" x14ac:dyDescent="0.25">
      <c r="A759" s="41"/>
      <c r="B759" s="2"/>
      <c r="C759" s="2"/>
      <c r="D759" s="64"/>
      <c r="E759" s="2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10"/>
      <c r="AE759" s="110"/>
      <c r="AF759" s="110"/>
      <c r="AG759" s="110"/>
      <c r="AH759" s="18"/>
      <c r="AI759" s="18"/>
      <c r="AJ759" s="18"/>
      <c r="AK759" s="18"/>
      <c r="AL759" s="110"/>
      <c r="AM759" s="110"/>
      <c r="AN759" s="110"/>
      <c r="AO759" s="110"/>
      <c r="AP759" s="18"/>
      <c r="AQ759" s="18"/>
      <c r="AR759" s="18"/>
      <c r="AS759" s="18"/>
      <c r="AT759" s="110"/>
      <c r="AU759" s="110"/>
      <c r="AV759" s="110"/>
      <c r="AW759" s="110"/>
      <c r="AX759" s="18"/>
      <c r="AY759" s="18"/>
      <c r="AZ759" s="18"/>
      <c r="BA759" s="18"/>
      <c r="BB759" s="110"/>
      <c r="BC759" s="110"/>
      <c r="BD759" s="110"/>
      <c r="BE759" s="110"/>
      <c r="BF759" s="18"/>
      <c r="BG759" s="18"/>
      <c r="BH759" s="18"/>
      <c r="BI759" s="18"/>
      <c r="BJ759" s="110"/>
      <c r="BK759" s="110"/>
      <c r="BL759" s="110"/>
      <c r="BM759" s="110"/>
      <c r="BN759" s="18"/>
      <c r="BO759" s="18"/>
      <c r="BP759" s="18"/>
      <c r="BQ759" s="18"/>
      <c r="BR759" s="110"/>
      <c r="BS759" s="110"/>
      <c r="BT759" s="110"/>
      <c r="BU759" s="110"/>
      <c r="BV759" s="145"/>
      <c r="BW759" s="145"/>
      <c r="BX759" s="145"/>
      <c r="BY759" s="145"/>
      <c r="BZ759" s="110"/>
      <c r="CA759" s="110"/>
      <c r="CB759" s="110"/>
      <c r="CC759" s="110"/>
    </row>
    <row r="760" spans="1:81" s="49" customFormat="1" ht="16.5" customHeight="1" x14ac:dyDescent="0.3">
      <c r="A760" s="32" t="s">
        <v>235</v>
      </c>
      <c r="B760" s="33" t="s">
        <v>225</v>
      </c>
      <c r="C760" s="33" t="s">
        <v>25</v>
      </c>
      <c r="D760" s="42"/>
      <c r="E760" s="33"/>
      <c r="F760" s="43">
        <f t="shared" ref="F760:I760" si="4043">F761+F780+F828+F790+F811+F785+F774</f>
        <v>768440</v>
      </c>
      <c r="G760" s="43">
        <f t="shared" si="4043"/>
        <v>0</v>
      </c>
      <c r="H760" s="43">
        <f t="shared" si="4043"/>
        <v>785246</v>
      </c>
      <c r="I760" s="43">
        <f t="shared" si="4043"/>
        <v>0</v>
      </c>
      <c r="J760" s="43">
        <f t="shared" ref="J760:Q760" si="4044">J761+J780+J828+J790+J811+J785+J774</f>
        <v>0</v>
      </c>
      <c r="K760" s="43">
        <f t="shared" si="4044"/>
        <v>0</v>
      </c>
      <c r="L760" s="43">
        <f t="shared" si="4044"/>
        <v>0</v>
      </c>
      <c r="M760" s="43">
        <f t="shared" si="4044"/>
        <v>0</v>
      </c>
      <c r="N760" s="43">
        <f t="shared" si="4044"/>
        <v>768440</v>
      </c>
      <c r="O760" s="43">
        <f t="shared" si="4044"/>
        <v>0</v>
      </c>
      <c r="P760" s="43">
        <f t="shared" si="4044"/>
        <v>785246</v>
      </c>
      <c r="Q760" s="43">
        <f t="shared" si="4044"/>
        <v>0</v>
      </c>
      <c r="R760" s="43">
        <f t="shared" ref="R760:Y760" si="4045">R761+R780+R828+R790+R811+R785+R774</f>
        <v>10234</v>
      </c>
      <c r="S760" s="43">
        <f t="shared" si="4045"/>
        <v>0</v>
      </c>
      <c r="T760" s="43">
        <f t="shared" si="4045"/>
        <v>0</v>
      </c>
      <c r="U760" s="43">
        <f t="shared" si="4045"/>
        <v>0</v>
      </c>
      <c r="V760" s="43">
        <f t="shared" si="4045"/>
        <v>778674</v>
      </c>
      <c r="W760" s="43">
        <f t="shared" si="4045"/>
        <v>0</v>
      </c>
      <c r="X760" s="43">
        <f t="shared" si="4045"/>
        <v>785246</v>
      </c>
      <c r="Y760" s="43">
        <f t="shared" si="4045"/>
        <v>0</v>
      </c>
      <c r="Z760" s="43">
        <f t="shared" ref="Z760:AG760" si="4046">Z761+Z780+Z828+Z790+Z811+Z785+Z774</f>
        <v>0</v>
      </c>
      <c r="AA760" s="43">
        <f t="shared" si="4046"/>
        <v>0</v>
      </c>
      <c r="AB760" s="43">
        <f t="shared" si="4046"/>
        <v>0</v>
      </c>
      <c r="AC760" s="43">
        <f t="shared" si="4046"/>
        <v>0</v>
      </c>
      <c r="AD760" s="43">
        <f t="shared" si="4046"/>
        <v>778674</v>
      </c>
      <c r="AE760" s="43">
        <f t="shared" si="4046"/>
        <v>0</v>
      </c>
      <c r="AF760" s="43">
        <f t="shared" si="4046"/>
        <v>785246</v>
      </c>
      <c r="AG760" s="43">
        <f t="shared" si="4046"/>
        <v>0</v>
      </c>
      <c r="AH760" s="43">
        <f t="shared" ref="AH760:AO760" si="4047">AH761+AH780+AH828+AH790+AH811+AH785+AH774</f>
        <v>13034</v>
      </c>
      <c r="AI760" s="43">
        <f t="shared" si="4047"/>
        <v>0</v>
      </c>
      <c r="AJ760" s="43">
        <f t="shared" si="4047"/>
        <v>0</v>
      </c>
      <c r="AK760" s="43">
        <f t="shared" si="4047"/>
        <v>0</v>
      </c>
      <c r="AL760" s="43">
        <f t="shared" si="4047"/>
        <v>791708</v>
      </c>
      <c r="AM760" s="43">
        <f t="shared" si="4047"/>
        <v>0</v>
      </c>
      <c r="AN760" s="43">
        <f t="shared" si="4047"/>
        <v>785246</v>
      </c>
      <c r="AO760" s="43">
        <f t="shared" si="4047"/>
        <v>0</v>
      </c>
      <c r="AP760" s="43">
        <f t="shared" ref="AP760:AW760" si="4048">AP761+AP780+AP828+AP790+AP811+AP785+AP774</f>
        <v>0</v>
      </c>
      <c r="AQ760" s="43">
        <f t="shared" si="4048"/>
        <v>0</v>
      </c>
      <c r="AR760" s="43">
        <f t="shared" si="4048"/>
        <v>0</v>
      </c>
      <c r="AS760" s="43">
        <f t="shared" si="4048"/>
        <v>0</v>
      </c>
      <c r="AT760" s="43">
        <f t="shared" si="4048"/>
        <v>791708</v>
      </c>
      <c r="AU760" s="43">
        <f t="shared" si="4048"/>
        <v>0</v>
      </c>
      <c r="AV760" s="43">
        <f t="shared" si="4048"/>
        <v>785246</v>
      </c>
      <c r="AW760" s="43">
        <f t="shared" si="4048"/>
        <v>0</v>
      </c>
      <c r="AX760" s="43">
        <f t="shared" ref="AX760:BE760" si="4049">AX761+AX780+AX828+AX790+AX811+AX785+AX774</f>
        <v>4202</v>
      </c>
      <c r="AY760" s="43">
        <f t="shared" si="4049"/>
        <v>0</v>
      </c>
      <c r="AZ760" s="43">
        <f t="shared" si="4049"/>
        <v>0</v>
      </c>
      <c r="BA760" s="43">
        <f t="shared" si="4049"/>
        <v>0</v>
      </c>
      <c r="BB760" s="43">
        <f t="shared" si="4049"/>
        <v>795910</v>
      </c>
      <c r="BC760" s="43">
        <f t="shared" si="4049"/>
        <v>0</v>
      </c>
      <c r="BD760" s="43">
        <f t="shared" si="4049"/>
        <v>785246</v>
      </c>
      <c r="BE760" s="43">
        <f t="shared" si="4049"/>
        <v>0</v>
      </c>
      <c r="BF760" s="43">
        <f t="shared" ref="BF760:BM760" si="4050">BF761+BF780+BF828+BF790+BF811+BF785+BF774</f>
        <v>0</v>
      </c>
      <c r="BG760" s="43">
        <f t="shared" si="4050"/>
        <v>0</v>
      </c>
      <c r="BH760" s="43">
        <f t="shared" si="4050"/>
        <v>0</v>
      </c>
      <c r="BI760" s="43">
        <f t="shared" si="4050"/>
        <v>0</v>
      </c>
      <c r="BJ760" s="43">
        <f t="shared" si="4050"/>
        <v>795910</v>
      </c>
      <c r="BK760" s="43">
        <f t="shared" si="4050"/>
        <v>0</v>
      </c>
      <c r="BL760" s="43">
        <f t="shared" si="4050"/>
        <v>785246</v>
      </c>
      <c r="BM760" s="43">
        <f t="shared" si="4050"/>
        <v>0</v>
      </c>
      <c r="BN760" s="43">
        <f t="shared" ref="BN760:BU760" si="4051">BN761+BN780+BN828+BN790+BN811+BN785+BN774</f>
        <v>-38774</v>
      </c>
      <c r="BO760" s="43">
        <f t="shared" si="4051"/>
        <v>0</v>
      </c>
      <c r="BP760" s="43">
        <f t="shared" si="4051"/>
        <v>-95701</v>
      </c>
      <c r="BQ760" s="43">
        <f t="shared" si="4051"/>
        <v>0</v>
      </c>
      <c r="BR760" s="43">
        <f t="shared" si="4051"/>
        <v>757136</v>
      </c>
      <c r="BS760" s="43">
        <f t="shared" si="4051"/>
        <v>0</v>
      </c>
      <c r="BT760" s="43">
        <f t="shared" si="4051"/>
        <v>689545</v>
      </c>
      <c r="BU760" s="43">
        <f t="shared" si="4051"/>
        <v>0</v>
      </c>
      <c r="BV760" s="153">
        <f t="shared" ref="BV760:CC760" si="4052">BV761+BV780+BV828+BV790+BV811+BV785+BV774</f>
        <v>0</v>
      </c>
      <c r="BW760" s="153">
        <f t="shared" si="4052"/>
        <v>0</v>
      </c>
      <c r="BX760" s="153">
        <f t="shared" si="4052"/>
        <v>0</v>
      </c>
      <c r="BY760" s="153">
        <f t="shared" si="4052"/>
        <v>0</v>
      </c>
      <c r="BZ760" s="43">
        <f t="shared" si="4052"/>
        <v>757136</v>
      </c>
      <c r="CA760" s="43">
        <f t="shared" si="4052"/>
        <v>0</v>
      </c>
      <c r="CB760" s="43">
        <f t="shared" si="4052"/>
        <v>689545</v>
      </c>
      <c r="CC760" s="43">
        <f t="shared" si="4052"/>
        <v>0</v>
      </c>
    </row>
    <row r="761" spans="1:81" s="49" customFormat="1" ht="33" x14ac:dyDescent="0.25">
      <c r="A761" s="9" t="s">
        <v>236</v>
      </c>
      <c r="B761" s="2" t="s">
        <v>225</v>
      </c>
      <c r="C761" s="2" t="s">
        <v>25</v>
      </c>
      <c r="D761" s="50" t="s">
        <v>237</v>
      </c>
      <c r="E761" s="2"/>
      <c r="F761" s="46">
        <f>F762+F766</f>
        <v>307768</v>
      </c>
      <c r="G761" s="46">
        <f t="shared" ref="F761:I764" si="4053">G762</f>
        <v>0</v>
      </c>
      <c r="H761" s="46">
        <f t="shared" si="4053"/>
        <v>0</v>
      </c>
      <c r="I761" s="46">
        <f t="shared" si="4053"/>
        <v>0</v>
      </c>
      <c r="J761" s="46">
        <f>J762+J766</f>
        <v>0</v>
      </c>
      <c r="K761" s="46">
        <f t="shared" ref="J761:M764" si="4054">K762</f>
        <v>0</v>
      </c>
      <c r="L761" s="46">
        <f t="shared" si="4054"/>
        <v>0</v>
      </c>
      <c r="M761" s="46">
        <f t="shared" si="4054"/>
        <v>0</v>
      </c>
      <c r="N761" s="46">
        <f>N762+N766</f>
        <v>307768</v>
      </c>
      <c r="O761" s="46">
        <f t="shared" ref="N761:Q764" si="4055">O762</f>
        <v>0</v>
      </c>
      <c r="P761" s="46">
        <f t="shared" si="4055"/>
        <v>0</v>
      </c>
      <c r="Q761" s="46">
        <f t="shared" si="4055"/>
        <v>0</v>
      </c>
      <c r="R761" s="46">
        <f>R762+R766</f>
        <v>0</v>
      </c>
      <c r="S761" s="46">
        <f t="shared" ref="R761:U764" si="4056">S762</f>
        <v>0</v>
      </c>
      <c r="T761" s="46">
        <f t="shared" si="4056"/>
        <v>0</v>
      </c>
      <c r="U761" s="46">
        <f t="shared" si="4056"/>
        <v>0</v>
      </c>
      <c r="V761" s="46">
        <f>V762+V766</f>
        <v>307768</v>
      </c>
      <c r="W761" s="46">
        <f t="shared" ref="V761:Y764" si="4057">W762</f>
        <v>0</v>
      </c>
      <c r="X761" s="46">
        <f t="shared" si="4057"/>
        <v>0</v>
      </c>
      <c r="Y761" s="46">
        <f t="shared" si="4057"/>
        <v>0</v>
      </c>
      <c r="Z761" s="46">
        <f>Z762+Z766</f>
        <v>0</v>
      </c>
      <c r="AA761" s="46">
        <f t="shared" ref="Z761:AC764" si="4058">AA762</f>
        <v>0</v>
      </c>
      <c r="AB761" s="46">
        <f t="shared" si="4058"/>
        <v>0</v>
      </c>
      <c r="AC761" s="46">
        <f t="shared" si="4058"/>
        <v>0</v>
      </c>
      <c r="AD761" s="46">
        <f>AD762+AD766</f>
        <v>307768</v>
      </c>
      <c r="AE761" s="46">
        <f t="shared" ref="AD761:AG764" si="4059">AE762</f>
        <v>0</v>
      </c>
      <c r="AF761" s="46">
        <f t="shared" si="4059"/>
        <v>0</v>
      </c>
      <c r="AG761" s="46">
        <f t="shared" si="4059"/>
        <v>0</v>
      </c>
      <c r="AH761" s="46">
        <f>AH762+AH766</f>
        <v>0</v>
      </c>
      <c r="AI761" s="46">
        <f t="shared" ref="AH761:AK764" si="4060">AI762</f>
        <v>0</v>
      </c>
      <c r="AJ761" s="46">
        <f t="shared" si="4060"/>
        <v>0</v>
      </c>
      <c r="AK761" s="46">
        <f t="shared" si="4060"/>
        <v>0</v>
      </c>
      <c r="AL761" s="46">
        <f>AL762+AL766</f>
        <v>307768</v>
      </c>
      <c r="AM761" s="46">
        <f t="shared" ref="AL761:AO764" si="4061">AM762</f>
        <v>0</v>
      </c>
      <c r="AN761" s="46">
        <f t="shared" si="4061"/>
        <v>0</v>
      </c>
      <c r="AO761" s="46">
        <f t="shared" si="4061"/>
        <v>0</v>
      </c>
      <c r="AP761" s="46">
        <f>AP762+AP766</f>
        <v>0</v>
      </c>
      <c r="AQ761" s="46">
        <f t="shared" ref="AP761:AS764" si="4062">AQ762</f>
        <v>0</v>
      </c>
      <c r="AR761" s="46">
        <f t="shared" si="4062"/>
        <v>0</v>
      </c>
      <c r="AS761" s="46">
        <f t="shared" si="4062"/>
        <v>0</v>
      </c>
      <c r="AT761" s="46">
        <f>AT762+AT766</f>
        <v>307768</v>
      </c>
      <c r="AU761" s="46">
        <f t="shared" ref="AT761:AW764" si="4063">AU762</f>
        <v>0</v>
      </c>
      <c r="AV761" s="46">
        <f t="shared" si="4063"/>
        <v>0</v>
      </c>
      <c r="AW761" s="46">
        <f t="shared" si="4063"/>
        <v>0</v>
      </c>
      <c r="AX761" s="46">
        <f>AX762+AX766</f>
        <v>14238</v>
      </c>
      <c r="AY761" s="46">
        <f t="shared" ref="AX761:BA764" si="4064">AY762</f>
        <v>0</v>
      </c>
      <c r="AZ761" s="46">
        <f t="shared" si="4064"/>
        <v>0</v>
      </c>
      <c r="BA761" s="46">
        <f t="shared" si="4064"/>
        <v>0</v>
      </c>
      <c r="BB761" s="46">
        <f>BB762+BB766</f>
        <v>322006</v>
      </c>
      <c r="BC761" s="46">
        <f t="shared" ref="BB761:BE764" si="4065">BC762</f>
        <v>0</v>
      </c>
      <c r="BD761" s="46">
        <f t="shared" si="4065"/>
        <v>0</v>
      </c>
      <c r="BE761" s="46">
        <f t="shared" si="4065"/>
        <v>0</v>
      </c>
      <c r="BF761" s="46">
        <f>BF762+BF766</f>
        <v>0</v>
      </c>
      <c r="BG761" s="46">
        <f t="shared" ref="BF761:BI764" si="4066">BG762</f>
        <v>0</v>
      </c>
      <c r="BH761" s="46">
        <f t="shared" si="4066"/>
        <v>0</v>
      </c>
      <c r="BI761" s="46">
        <f t="shared" si="4066"/>
        <v>0</v>
      </c>
      <c r="BJ761" s="46">
        <f>BJ762+BJ766</f>
        <v>322006</v>
      </c>
      <c r="BK761" s="46">
        <f t="shared" ref="BJ761:BM764" si="4067">BK762</f>
        <v>0</v>
      </c>
      <c r="BL761" s="46">
        <f t="shared" si="4067"/>
        <v>0</v>
      </c>
      <c r="BM761" s="46">
        <f t="shared" si="4067"/>
        <v>0</v>
      </c>
      <c r="BN761" s="46">
        <f>BN762+BN766</f>
        <v>53077</v>
      </c>
      <c r="BO761" s="46">
        <f t="shared" ref="BN761:BQ764" si="4068">BO762</f>
        <v>0</v>
      </c>
      <c r="BP761" s="46">
        <f t="shared" si="4068"/>
        <v>0</v>
      </c>
      <c r="BQ761" s="46">
        <f t="shared" si="4068"/>
        <v>0</v>
      </c>
      <c r="BR761" s="46">
        <f>BR762+BR766</f>
        <v>375083</v>
      </c>
      <c r="BS761" s="46">
        <f t="shared" ref="BR761:BU764" si="4069">BS762</f>
        <v>0</v>
      </c>
      <c r="BT761" s="46">
        <f t="shared" si="4069"/>
        <v>0</v>
      </c>
      <c r="BU761" s="46">
        <f t="shared" si="4069"/>
        <v>0</v>
      </c>
      <c r="BV761" s="155">
        <f>BV762+BV766</f>
        <v>500</v>
      </c>
      <c r="BW761" s="155">
        <f t="shared" ref="BV761:BY764" si="4070">BW762</f>
        <v>0</v>
      </c>
      <c r="BX761" s="155">
        <f t="shared" si="4070"/>
        <v>0</v>
      </c>
      <c r="BY761" s="155">
        <f t="shared" si="4070"/>
        <v>0</v>
      </c>
      <c r="BZ761" s="46">
        <f>BZ762+BZ766</f>
        <v>375583</v>
      </c>
      <c r="CA761" s="46">
        <f t="shared" ref="BZ761:CC764" si="4071">CA762</f>
        <v>0</v>
      </c>
      <c r="CB761" s="46">
        <f t="shared" si="4071"/>
        <v>0</v>
      </c>
      <c r="CC761" s="46">
        <f t="shared" si="4071"/>
        <v>0</v>
      </c>
    </row>
    <row r="762" spans="1:81" s="49" customFormat="1" ht="16.5" x14ac:dyDescent="0.25">
      <c r="A762" s="100" t="s">
        <v>64</v>
      </c>
      <c r="B762" s="2" t="s">
        <v>225</v>
      </c>
      <c r="C762" s="2" t="s">
        <v>25</v>
      </c>
      <c r="D762" s="50" t="s">
        <v>238</v>
      </c>
      <c r="E762" s="2"/>
      <c r="F762" s="46">
        <f t="shared" si="4053"/>
        <v>302816</v>
      </c>
      <c r="G762" s="46">
        <f t="shared" si="4053"/>
        <v>0</v>
      </c>
      <c r="H762" s="46">
        <f t="shared" si="4053"/>
        <v>0</v>
      </c>
      <c r="I762" s="46">
        <f t="shared" si="4053"/>
        <v>0</v>
      </c>
      <c r="J762" s="46">
        <f t="shared" si="4054"/>
        <v>0</v>
      </c>
      <c r="K762" s="46">
        <f t="shared" si="4054"/>
        <v>0</v>
      </c>
      <c r="L762" s="46">
        <f t="shared" si="4054"/>
        <v>0</v>
      </c>
      <c r="M762" s="46">
        <f t="shared" si="4054"/>
        <v>0</v>
      </c>
      <c r="N762" s="46">
        <f t="shared" si="4055"/>
        <v>302816</v>
      </c>
      <c r="O762" s="46">
        <f t="shared" si="4055"/>
        <v>0</v>
      </c>
      <c r="P762" s="46">
        <f t="shared" si="4055"/>
        <v>0</v>
      </c>
      <c r="Q762" s="46">
        <f t="shared" si="4055"/>
        <v>0</v>
      </c>
      <c r="R762" s="46">
        <f t="shared" si="4056"/>
        <v>0</v>
      </c>
      <c r="S762" s="46">
        <f t="shared" si="4056"/>
        <v>0</v>
      </c>
      <c r="T762" s="46">
        <f t="shared" si="4056"/>
        <v>0</v>
      </c>
      <c r="U762" s="46">
        <f t="shared" si="4056"/>
        <v>0</v>
      </c>
      <c r="V762" s="46">
        <f t="shared" si="4057"/>
        <v>302816</v>
      </c>
      <c r="W762" s="46">
        <f t="shared" si="4057"/>
        <v>0</v>
      </c>
      <c r="X762" s="46">
        <f t="shared" si="4057"/>
        <v>0</v>
      </c>
      <c r="Y762" s="46">
        <f t="shared" si="4057"/>
        <v>0</v>
      </c>
      <c r="Z762" s="46">
        <f t="shared" si="4058"/>
        <v>0</v>
      </c>
      <c r="AA762" s="46">
        <f t="shared" si="4058"/>
        <v>0</v>
      </c>
      <c r="AB762" s="46">
        <f t="shared" si="4058"/>
        <v>0</v>
      </c>
      <c r="AC762" s="46">
        <f t="shared" si="4058"/>
        <v>0</v>
      </c>
      <c r="AD762" s="46">
        <f t="shared" si="4059"/>
        <v>302816</v>
      </c>
      <c r="AE762" s="46">
        <f t="shared" si="4059"/>
        <v>0</v>
      </c>
      <c r="AF762" s="46">
        <f t="shared" si="4059"/>
        <v>0</v>
      </c>
      <c r="AG762" s="46">
        <f t="shared" si="4059"/>
        <v>0</v>
      </c>
      <c r="AH762" s="46">
        <f t="shared" si="4060"/>
        <v>0</v>
      </c>
      <c r="AI762" s="46">
        <f t="shared" si="4060"/>
        <v>0</v>
      </c>
      <c r="AJ762" s="46">
        <f t="shared" si="4060"/>
        <v>0</v>
      </c>
      <c r="AK762" s="46">
        <f t="shared" si="4060"/>
        <v>0</v>
      </c>
      <c r="AL762" s="46">
        <f t="shared" si="4061"/>
        <v>302816</v>
      </c>
      <c r="AM762" s="46">
        <f t="shared" si="4061"/>
        <v>0</v>
      </c>
      <c r="AN762" s="46">
        <f t="shared" si="4061"/>
        <v>0</v>
      </c>
      <c r="AO762" s="46">
        <f t="shared" si="4061"/>
        <v>0</v>
      </c>
      <c r="AP762" s="46">
        <f t="shared" si="4062"/>
        <v>0</v>
      </c>
      <c r="AQ762" s="46">
        <f t="shared" si="4062"/>
        <v>0</v>
      </c>
      <c r="AR762" s="46">
        <f t="shared" si="4062"/>
        <v>0</v>
      </c>
      <c r="AS762" s="46">
        <f t="shared" si="4062"/>
        <v>0</v>
      </c>
      <c r="AT762" s="46">
        <f t="shared" si="4063"/>
        <v>302816</v>
      </c>
      <c r="AU762" s="46">
        <f t="shared" si="4063"/>
        <v>0</v>
      </c>
      <c r="AV762" s="46">
        <f t="shared" si="4063"/>
        <v>0</v>
      </c>
      <c r="AW762" s="46">
        <f t="shared" si="4063"/>
        <v>0</v>
      </c>
      <c r="AX762" s="46">
        <f t="shared" si="4064"/>
        <v>14238</v>
      </c>
      <c r="AY762" s="46">
        <f t="shared" si="4064"/>
        <v>0</v>
      </c>
      <c r="AZ762" s="46">
        <f t="shared" si="4064"/>
        <v>0</v>
      </c>
      <c r="BA762" s="46">
        <f t="shared" si="4064"/>
        <v>0</v>
      </c>
      <c r="BB762" s="46">
        <f t="shared" si="4065"/>
        <v>317054</v>
      </c>
      <c r="BC762" s="46">
        <f t="shared" si="4065"/>
        <v>0</v>
      </c>
      <c r="BD762" s="46">
        <f t="shared" si="4065"/>
        <v>0</v>
      </c>
      <c r="BE762" s="46">
        <f t="shared" si="4065"/>
        <v>0</v>
      </c>
      <c r="BF762" s="46">
        <f t="shared" si="4066"/>
        <v>0</v>
      </c>
      <c r="BG762" s="46">
        <f t="shared" si="4066"/>
        <v>0</v>
      </c>
      <c r="BH762" s="46">
        <f t="shared" si="4066"/>
        <v>0</v>
      </c>
      <c r="BI762" s="46">
        <f t="shared" si="4066"/>
        <v>0</v>
      </c>
      <c r="BJ762" s="46">
        <f t="shared" si="4067"/>
        <v>317054</v>
      </c>
      <c r="BK762" s="46">
        <f t="shared" si="4067"/>
        <v>0</v>
      </c>
      <c r="BL762" s="46">
        <f t="shared" si="4067"/>
        <v>0</v>
      </c>
      <c r="BM762" s="46">
        <f t="shared" si="4067"/>
        <v>0</v>
      </c>
      <c r="BN762" s="46">
        <f t="shared" si="4068"/>
        <v>53077</v>
      </c>
      <c r="BO762" s="46">
        <f t="shared" si="4068"/>
        <v>0</v>
      </c>
      <c r="BP762" s="46">
        <f t="shared" si="4068"/>
        <v>0</v>
      </c>
      <c r="BQ762" s="46">
        <f t="shared" si="4068"/>
        <v>0</v>
      </c>
      <c r="BR762" s="46">
        <f t="shared" si="4069"/>
        <v>370131</v>
      </c>
      <c r="BS762" s="46">
        <f t="shared" si="4069"/>
        <v>0</v>
      </c>
      <c r="BT762" s="46">
        <f t="shared" si="4069"/>
        <v>0</v>
      </c>
      <c r="BU762" s="46">
        <f t="shared" si="4069"/>
        <v>0</v>
      </c>
      <c r="BV762" s="155">
        <f t="shared" si="4070"/>
        <v>0</v>
      </c>
      <c r="BW762" s="155">
        <f t="shared" si="4070"/>
        <v>0</v>
      </c>
      <c r="BX762" s="155">
        <f t="shared" si="4070"/>
        <v>0</v>
      </c>
      <c r="BY762" s="155">
        <f t="shared" si="4070"/>
        <v>0</v>
      </c>
      <c r="BZ762" s="46">
        <f t="shared" si="4071"/>
        <v>370131</v>
      </c>
      <c r="CA762" s="46">
        <f t="shared" si="4071"/>
        <v>0</v>
      </c>
      <c r="CB762" s="46">
        <f t="shared" si="4071"/>
        <v>0</v>
      </c>
      <c r="CC762" s="46">
        <f t="shared" si="4071"/>
        <v>0</v>
      </c>
    </row>
    <row r="763" spans="1:81" s="49" customFormat="1" ht="16.5" x14ac:dyDescent="0.25">
      <c r="A763" s="9" t="s">
        <v>239</v>
      </c>
      <c r="B763" s="2" t="s">
        <v>225</v>
      </c>
      <c r="C763" s="2" t="s">
        <v>25</v>
      </c>
      <c r="D763" s="50" t="s">
        <v>240</v>
      </c>
      <c r="E763" s="2"/>
      <c r="F763" s="46">
        <f t="shared" si="4053"/>
        <v>302816</v>
      </c>
      <c r="G763" s="46">
        <f t="shared" si="4053"/>
        <v>0</v>
      </c>
      <c r="H763" s="46">
        <f t="shared" si="4053"/>
        <v>0</v>
      </c>
      <c r="I763" s="46">
        <f t="shared" si="4053"/>
        <v>0</v>
      </c>
      <c r="J763" s="46">
        <f t="shared" si="4054"/>
        <v>0</v>
      </c>
      <c r="K763" s="46">
        <f t="shared" si="4054"/>
        <v>0</v>
      </c>
      <c r="L763" s="46">
        <f t="shared" si="4054"/>
        <v>0</v>
      </c>
      <c r="M763" s="46">
        <f t="shared" si="4054"/>
        <v>0</v>
      </c>
      <c r="N763" s="46">
        <f t="shared" si="4055"/>
        <v>302816</v>
      </c>
      <c r="O763" s="46">
        <f t="shared" si="4055"/>
        <v>0</v>
      </c>
      <c r="P763" s="46">
        <f t="shared" si="4055"/>
        <v>0</v>
      </c>
      <c r="Q763" s="46">
        <f t="shared" si="4055"/>
        <v>0</v>
      </c>
      <c r="R763" s="46">
        <f t="shared" si="4056"/>
        <v>0</v>
      </c>
      <c r="S763" s="46">
        <f t="shared" si="4056"/>
        <v>0</v>
      </c>
      <c r="T763" s="46">
        <f t="shared" si="4056"/>
        <v>0</v>
      </c>
      <c r="U763" s="46">
        <f t="shared" si="4056"/>
        <v>0</v>
      </c>
      <c r="V763" s="46">
        <f t="shared" si="4057"/>
        <v>302816</v>
      </c>
      <c r="W763" s="46">
        <f t="shared" si="4057"/>
        <v>0</v>
      </c>
      <c r="X763" s="46">
        <f t="shared" si="4057"/>
        <v>0</v>
      </c>
      <c r="Y763" s="46">
        <f t="shared" si="4057"/>
        <v>0</v>
      </c>
      <c r="Z763" s="46">
        <f t="shared" si="4058"/>
        <v>0</v>
      </c>
      <c r="AA763" s="46">
        <f t="shared" si="4058"/>
        <v>0</v>
      </c>
      <c r="AB763" s="46">
        <f t="shared" si="4058"/>
        <v>0</v>
      </c>
      <c r="AC763" s="46">
        <f t="shared" si="4058"/>
        <v>0</v>
      </c>
      <c r="AD763" s="46">
        <f t="shared" si="4059"/>
        <v>302816</v>
      </c>
      <c r="AE763" s="46">
        <f t="shared" si="4059"/>
        <v>0</v>
      </c>
      <c r="AF763" s="46">
        <f t="shared" si="4059"/>
        <v>0</v>
      </c>
      <c r="AG763" s="46">
        <f t="shared" si="4059"/>
        <v>0</v>
      </c>
      <c r="AH763" s="46">
        <f t="shared" si="4060"/>
        <v>0</v>
      </c>
      <c r="AI763" s="46">
        <f t="shared" si="4060"/>
        <v>0</v>
      </c>
      <c r="AJ763" s="46">
        <f t="shared" si="4060"/>
        <v>0</v>
      </c>
      <c r="AK763" s="46">
        <f t="shared" si="4060"/>
        <v>0</v>
      </c>
      <c r="AL763" s="46">
        <f t="shared" si="4061"/>
        <v>302816</v>
      </c>
      <c r="AM763" s="46">
        <f t="shared" si="4061"/>
        <v>0</v>
      </c>
      <c r="AN763" s="46">
        <f t="shared" si="4061"/>
        <v>0</v>
      </c>
      <c r="AO763" s="46">
        <f t="shared" si="4061"/>
        <v>0</v>
      </c>
      <c r="AP763" s="46">
        <f t="shared" si="4062"/>
        <v>0</v>
      </c>
      <c r="AQ763" s="46">
        <f t="shared" si="4062"/>
        <v>0</v>
      </c>
      <c r="AR763" s="46">
        <f t="shared" si="4062"/>
        <v>0</v>
      </c>
      <c r="AS763" s="46">
        <f t="shared" si="4062"/>
        <v>0</v>
      </c>
      <c r="AT763" s="46">
        <f t="shared" si="4063"/>
        <v>302816</v>
      </c>
      <c r="AU763" s="46">
        <f t="shared" si="4063"/>
        <v>0</v>
      </c>
      <c r="AV763" s="46">
        <f t="shared" si="4063"/>
        <v>0</v>
      </c>
      <c r="AW763" s="46">
        <f t="shared" si="4063"/>
        <v>0</v>
      </c>
      <c r="AX763" s="46">
        <f t="shared" si="4064"/>
        <v>14238</v>
      </c>
      <c r="AY763" s="46">
        <f t="shared" si="4064"/>
        <v>0</v>
      </c>
      <c r="AZ763" s="46">
        <f t="shared" si="4064"/>
        <v>0</v>
      </c>
      <c r="BA763" s="46">
        <f t="shared" si="4064"/>
        <v>0</v>
      </c>
      <c r="BB763" s="46">
        <f t="shared" si="4065"/>
        <v>317054</v>
      </c>
      <c r="BC763" s="46">
        <f t="shared" si="4065"/>
        <v>0</v>
      </c>
      <c r="BD763" s="46">
        <f t="shared" si="4065"/>
        <v>0</v>
      </c>
      <c r="BE763" s="46">
        <f t="shared" si="4065"/>
        <v>0</v>
      </c>
      <c r="BF763" s="46">
        <f t="shared" si="4066"/>
        <v>0</v>
      </c>
      <c r="BG763" s="46">
        <f t="shared" si="4066"/>
        <v>0</v>
      </c>
      <c r="BH763" s="46">
        <f t="shared" si="4066"/>
        <v>0</v>
      </c>
      <c r="BI763" s="46">
        <f t="shared" si="4066"/>
        <v>0</v>
      </c>
      <c r="BJ763" s="46">
        <f t="shared" si="4067"/>
        <v>317054</v>
      </c>
      <c r="BK763" s="46">
        <f t="shared" si="4067"/>
        <v>0</v>
      </c>
      <c r="BL763" s="46">
        <f t="shared" si="4067"/>
        <v>0</v>
      </c>
      <c r="BM763" s="46">
        <f t="shared" si="4067"/>
        <v>0</v>
      </c>
      <c r="BN763" s="46">
        <f t="shared" si="4068"/>
        <v>53077</v>
      </c>
      <c r="BO763" s="46">
        <f t="shared" si="4068"/>
        <v>0</v>
      </c>
      <c r="BP763" s="46">
        <f t="shared" si="4068"/>
        <v>0</v>
      </c>
      <c r="BQ763" s="46">
        <f t="shared" si="4068"/>
        <v>0</v>
      </c>
      <c r="BR763" s="46">
        <f t="shared" si="4069"/>
        <v>370131</v>
      </c>
      <c r="BS763" s="46">
        <f t="shared" si="4069"/>
        <v>0</v>
      </c>
      <c r="BT763" s="46">
        <f t="shared" si="4069"/>
        <v>0</v>
      </c>
      <c r="BU763" s="46">
        <f t="shared" si="4069"/>
        <v>0</v>
      </c>
      <c r="BV763" s="155">
        <f t="shared" si="4070"/>
        <v>0</v>
      </c>
      <c r="BW763" s="155">
        <f t="shared" si="4070"/>
        <v>0</v>
      </c>
      <c r="BX763" s="155">
        <f t="shared" si="4070"/>
        <v>0</v>
      </c>
      <c r="BY763" s="155">
        <f t="shared" si="4070"/>
        <v>0</v>
      </c>
      <c r="BZ763" s="46">
        <f t="shared" si="4071"/>
        <v>370131</v>
      </c>
      <c r="CA763" s="46">
        <f t="shared" si="4071"/>
        <v>0</v>
      </c>
      <c r="CB763" s="46">
        <f t="shared" si="4071"/>
        <v>0</v>
      </c>
      <c r="CC763" s="46">
        <f t="shared" si="4071"/>
        <v>0</v>
      </c>
    </row>
    <row r="764" spans="1:81" s="49" customFormat="1" ht="33" x14ac:dyDescent="0.25">
      <c r="A764" s="9" t="s">
        <v>32</v>
      </c>
      <c r="B764" s="2" t="s">
        <v>225</v>
      </c>
      <c r="C764" s="2" t="s">
        <v>25</v>
      </c>
      <c r="D764" s="50" t="s">
        <v>240</v>
      </c>
      <c r="E764" s="2" t="s">
        <v>475</v>
      </c>
      <c r="F764" s="46">
        <f t="shared" si="4053"/>
        <v>302816</v>
      </c>
      <c r="G764" s="46">
        <f t="shared" si="4053"/>
        <v>0</v>
      </c>
      <c r="H764" s="46">
        <f t="shared" si="4053"/>
        <v>0</v>
      </c>
      <c r="I764" s="46">
        <f t="shared" si="4053"/>
        <v>0</v>
      </c>
      <c r="J764" s="46">
        <f t="shared" si="4054"/>
        <v>0</v>
      </c>
      <c r="K764" s="46">
        <f t="shared" si="4054"/>
        <v>0</v>
      </c>
      <c r="L764" s="46">
        <f t="shared" si="4054"/>
        <v>0</v>
      </c>
      <c r="M764" s="46">
        <f t="shared" si="4054"/>
        <v>0</v>
      </c>
      <c r="N764" s="46">
        <f t="shared" si="4055"/>
        <v>302816</v>
      </c>
      <c r="O764" s="46">
        <f t="shared" si="4055"/>
        <v>0</v>
      </c>
      <c r="P764" s="46">
        <f t="shared" si="4055"/>
        <v>0</v>
      </c>
      <c r="Q764" s="46">
        <f t="shared" si="4055"/>
        <v>0</v>
      </c>
      <c r="R764" s="46">
        <f t="shared" si="4056"/>
        <v>0</v>
      </c>
      <c r="S764" s="46">
        <f t="shared" si="4056"/>
        <v>0</v>
      </c>
      <c r="T764" s="46">
        <f t="shared" si="4056"/>
        <v>0</v>
      </c>
      <c r="U764" s="46">
        <f t="shared" si="4056"/>
        <v>0</v>
      </c>
      <c r="V764" s="46">
        <f t="shared" si="4057"/>
        <v>302816</v>
      </c>
      <c r="W764" s="46">
        <f t="shared" si="4057"/>
        <v>0</v>
      </c>
      <c r="X764" s="46">
        <f t="shared" si="4057"/>
        <v>0</v>
      </c>
      <c r="Y764" s="46">
        <f t="shared" si="4057"/>
        <v>0</v>
      </c>
      <c r="Z764" s="46">
        <f t="shared" si="4058"/>
        <v>0</v>
      </c>
      <c r="AA764" s="46">
        <f t="shared" si="4058"/>
        <v>0</v>
      </c>
      <c r="AB764" s="46">
        <f t="shared" si="4058"/>
        <v>0</v>
      </c>
      <c r="AC764" s="46">
        <f t="shared" si="4058"/>
        <v>0</v>
      </c>
      <c r="AD764" s="46">
        <f t="shared" si="4059"/>
        <v>302816</v>
      </c>
      <c r="AE764" s="46">
        <f t="shared" si="4059"/>
        <v>0</v>
      </c>
      <c r="AF764" s="46">
        <f t="shared" si="4059"/>
        <v>0</v>
      </c>
      <c r="AG764" s="46">
        <f t="shared" si="4059"/>
        <v>0</v>
      </c>
      <c r="AH764" s="46">
        <f t="shared" si="4060"/>
        <v>0</v>
      </c>
      <c r="AI764" s="46">
        <f t="shared" si="4060"/>
        <v>0</v>
      </c>
      <c r="AJ764" s="46">
        <f t="shared" si="4060"/>
        <v>0</v>
      </c>
      <c r="AK764" s="46">
        <f t="shared" si="4060"/>
        <v>0</v>
      </c>
      <c r="AL764" s="46">
        <f t="shared" si="4061"/>
        <v>302816</v>
      </c>
      <c r="AM764" s="46">
        <f t="shared" si="4061"/>
        <v>0</v>
      </c>
      <c r="AN764" s="46">
        <f t="shared" si="4061"/>
        <v>0</v>
      </c>
      <c r="AO764" s="46">
        <f t="shared" si="4061"/>
        <v>0</v>
      </c>
      <c r="AP764" s="46">
        <f t="shared" si="4062"/>
        <v>0</v>
      </c>
      <c r="AQ764" s="46">
        <f t="shared" si="4062"/>
        <v>0</v>
      </c>
      <c r="AR764" s="46">
        <f t="shared" si="4062"/>
        <v>0</v>
      </c>
      <c r="AS764" s="46">
        <f t="shared" si="4062"/>
        <v>0</v>
      </c>
      <c r="AT764" s="46">
        <f t="shared" si="4063"/>
        <v>302816</v>
      </c>
      <c r="AU764" s="46">
        <f t="shared" si="4063"/>
        <v>0</v>
      </c>
      <c r="AV764" s="46">
        <f t="shared" si="4063"/>
        <v>0</v>
      </c>
      <c r="AW764" s="46">
        <f t="shared" si="4063"/>
        <v>0</v>
      </c>
      <c r="AX764" s="46">
        <f t="shared" si="4064"/>
        <v>14238</v>
      </c>
      <c r="AY764" s="46">
        <f t="shared" si="4064"/>
        <v>0</v>
      </c>
      <c r="AZ764" s="46">
        <f t="shared" si="4064"/>
        <v>0</v>
      </c>
      <c r="BA764" s="46">
        <f t="shared" si="4064"/>
        <v>0</v>
      </c>
      <c r="BB764" s="46">
        <f t="shared" si="4065"/>
        <v>317054</v>
      </c>
      <c r="BC764" s="46">
        <f t="shared" si="4065"/>
        <v>0</v>
      </c>
      <c r="BD764" s="46">
        <f t="shared" si="4065"/>
        <v>0</v>
      </c>
      <c r="BE764" s="46">
        <f t="shared" si="4065"/>
        <v>0</v>
      </c>
      <c r="BF764" s="46">
        <f t="shared" si="4066"/>
        <v>0</v>
      </c>
      <c r="BG764" s="46">
        <f t="shared" si="4066"/>
        <v>0</v>
      </c>
      <c r="BH764" s="46">
        <f t="shared" si="4066"/>
        <v>0</v>
      </c>
      <c r="BI764" s="46">
        <f t="shared" si="4066"/>
        <v>0</v>
      </c>
      <c r="BJ764" s="46">
        <f t="shared" si="4067"/>
        <v>317054</v>
      </c>
      <c r="BK764" s="46">
        <f t="shared" si="4067"/>
        <v>0</v>
      </c>
      <c r="BL764" s="46">
        <f t="shared" si="4067"/>
        <v>0</v>
      </c>
      <c r="BM764" s="46">
        <f t="shared" si="4067"/>
        <v>0</v>
      </c>
      <c r="BN764" s="46">
        <f t="shared" si="4068"/>
        <v>53077</v>
      </c>
      <c r="BO764" s="46">
        <f t="shared" si="4068"/>
        <v>0</v>
      </c>
      <c r="BP764" s="46">
        <f t="shared" si="4068"/>
        <v>0</v>
      </c>
      <c r="BQ764" s="46">
        <f t="shared" si="4068"/>
        <v>0</v>
      </c>
      <c r="BR764" s="46">
        <f t="shared" si="4069"/>
        <v>370131</v>
      </c>
      <c r="BS764" s="46">
        <f t="shared" si="4069"/>
        <v>0</v>
      </c>
      <c r="BT764" s="46">
        <f t="shared" si="4069"/>
        <v>0</v>
      </c>
      <c r="BU764" s="46">
        <f t="shared" si="4069"/>
        <v>0</v>
      </c>
      <c r="BV764" s="155">
        <f t="shared" si="4070"/>
        <v>0</v>
      </c>
      <c r="BW764" s="155">
        <f t="shared" si="4070"/>
        <v>0</v>
      </c>
      <c r="BX764" s="155">
        <f t="shared" si="4070"/>
        <v>0</v>
      </c>
      <c r="BY764" s="155">
        <f t="shared" si="4070"/>
        <v>0</v>
      </c>
      <c r="BZ764" s="46">
        <f t="shared" si="4071"/>
        <v>370131</v>
      </c>
      <c r="CA764" s="46">
        <f t="shared" si="4071"/>
        <v>0</v>
      </c>
      <c r="CB764" s="46">
        <f t="shared" si="4071"/>
        <v>0</v>
      </c>
      <c r="CC764" s="46">
        <f t="shared" si="4071"/>
        <v>0</v>
      </c>
    </row>
    <row r="765" spans="1:81" s="49" customFormat="1" ht="55.9" customHeight="1" x14ac:dyDescent="0.25">
      <c r="A765" s="7" t="s">
        <v>33</v>
      </c>
      <c r="B765" s="2" t="s">
        <v>225</v>
      </c>
      <c r="C765" s="2" t="s">
        <v>25</v>
      </c>
      <c r="D765" s="50" t="s">
        <v>240</v>
      </c>
      <c r="E765" s="2" t="s">
        <v>476</v>
      </c>
      <c r="F765" s="37">
        <v>302816</v>
      </c>
      <c r="G765" s="37"/>
      <c r="H765" s="37"/>
      <c r="I765" s="38"/>
      <c r="J765" s="37"/>
      <c r="K765" s="37"/>
      <c r="L765" s="37"/>
      <c r="M765" s="38"/>
      <c r="N765" s="37">
        <f>F765+J765</f>
        <v>302816</v>
      </c>
      <c r="O765" s="37">
        <f>G765+K765</f>
        <v>0</v>
      </c>
      <c r="P765" s="37">
        <f>H765+L765</f>
        <v>0</v>
      </c>
      <c r="Q765" s="37">
        <f>I765+M765</f>
        <v>0</v>
      </c>
      <c r="R765" s="37"/>
      <c r="S765" s="37"/>
      <c r="T765" s="37"/>
      <c r="U765" s="38"/>
      <c r="V765" s="37">
        <f t="shared" ref="V765" si="4072">N765+R765+S765</f>
        <v>302816</v>
      </c>
      <c r="W765" s="37">
        <f t="shared" ref="W765" si="4073">O765+S765</f>
        <v>0</v>
      </c>
      <c r="X765" s="37">
        <f t="shared" ref="X765" si="4074">P765+T765+U765</f>
        <v>0</v>
      </c>
      <c r="Y765" s="37">
        <f t="shared" ref="Y765" si="4075">Q765+U765</f>
        <v>0</v>
      </c>
      <c r="Z765" s="37"/>
      <c r="AA765" s="37"/>
      <c r="AB765" s="37"/>
      <c r="AC765" s="38"/>
      <c r="AD765" s="37">
        <f t="shared" ref="AD765" si="4076">V765+Z765+AA765</f>
        <v>302816</v>
      </c>
      <c r="AE765" s="37">
        <f t="shared" ref="AE765" si="4077">W765+AA765</f>
        <v>0</v>
      </c>
      <c r="AF765" s="37">
        <f t="shared" ref="AF765" si="4078">X765+AB765+AC765</f>
        <v>0</v>
      </c>
      <c r="AG765" s="37">
        <f t="shared" ref="AG765" si="4079">Y765+AC765</f>
        <v>0</v>
      </c>
      <c r="AH765" s="37"/>
      <c r="AI765" s="37"/>
      <c r="AJ765" s="37"/>
      <c r="AK765" s="38"/>
      <c r="AL765" s="37">
        <f t="shared" ref="AL765" si="4080">AD765+AH765+AI765</f>
        <v>302816</v>
      </c>
      <c r="AM765" s="37">
        <f t="shared" ref="AM765" si="4081">AE765+AI765</f>
        <v>0</v>
      </c>
      <c r="AN765" s="37">
        <f t="shared" ref="AN765" si="4082">AF765+AJ765+AK765</f>
        <v>0</v>
      </c>
      <c r="AO765" s="37">
        <f t="shared" ref="AO765" si="4083">AG765+AK765</f>
        <v>0</v>
      </c>
      <c r="AP765" s="37"/>
      <c r="AQ765" s="37"/>
      <c r="AR765" s="37"/>
      <c r="AS765" s="38"/>
      <c r="AT765" s="37">
        <f t="shared" ref="AT765" si="4084">AL765+AP765+AQ765</f>
        <v>302816</v>
      </c>
      <c r="AU765" s="37">
        <f t="shared" ref="AU765" si="4085">AM765+AQ765</f>
        <v>0</v>
      </c>
      <c r="AV765" s="37">
        <f t="shared" ref="AV765" si="4086">AN765+AR765+AS765</f>
        <v>0</v>
      </c>
      <c r="AW765" s="37">
        <f t="shared" ref="AW765" si="4087">AO765+AS765</f>
        <v>0</v>
      </c>
      <c r="AX765" s="37">
        <v>14238</v>
      </c>
      <c r="AY765" s="37"/>
      <c r="AZ765" s="37"/>
      <c r="BA765" s="38"/>
      <c r="BB765" s="37">
        <f t="shared" ref="BB765" si="4088">AT765+AX765+AY765</f>
        <v>317054</v>
      </c>
      <c r="BC765" s="37">
        <f t="shared" ref="BC765" si="4089">AU765+AY765</f>
        <v>0</v>
      </c>
      <c r="BD765" s="37">
        <f t="shared" ref="BD765" si="4090">AV765+AZ765+BA765</f>
        <v>0</v>
      </c>
      <c r="BE765" s="37">
        <f t="shared" ref="BE765" si="4091">AW765+BA765</f>
        <v>0</v>
      </c>
      <c r="BF765" s="37"/>
      <c r="BG765" s="37"/>
      <c r="BH765" s="37"/>
      <c r="BI765" s="38"/>
      <c r="BJ765" s="37">
        <f t="shared" ref="BJ765" si="4092">BB765+BF765+BG765</f>
        <v>317054</v>
      </c>
      <c r="BK765" s="37">
        <f t="shared" ref="BK765" si="4093">BC765+BG765</f>
        <v>0</v>
      </c>
      <c r="BL765" s="37">
        <f t="shared" ref="BL765" si="4094">BD765+BH765+BI765</f>
        <v>0</v>
      </c>
      <c r="BM765" s="37">
        <f t="shared" ref="BM765" si="4095">BE765+BI765</f>
        <v>0</v>
      </c>
      <c r="BN765" s="37">
        <v>53077</v>
      </c>
      <c r="BO765" s="37"/>
      <c r="BP765" s="37"/>
      <c r="BQ765" s="38"/>
      <c r="BR765" s="37">
        <f t="shared" ref="BR765" si="4096">BJ765+BN765+BO765</f>
        <v>370131</v>
      </c>
      <c r="BS765" s="37">
        <f t="shared" ref="BS765" si="4097">BK765+BO765</f>
        <v>0</v>
      </c>
      <c r="BT765" s="37">
        <f t="shared" ref="BT765" si="4098">BL765+BP765+BQ765</f>
        <v>0</v>
      </c>
      <c r="BU765" s="37">
        <f t="shared" ref="BU765" si="4099">BM765+BQ765</f>
        <v>0</v>
      </c>
      <c r="BV765" s="151"/>
      <c r="BW765" s="151"/>
      <c r="BX765" s="151"/>
      <c r="BY765" s="152"/>
      <c r="BZ765" s="37">
        <f t="shared" ref="BZ765" si="4100">BR765+BV765+BW765</f>
        <v>370131</v>
      </c>
      <c r="CA765" s="37">
        <f t="shared" ref="CA765" si="4101">BS765+BW765</f>
        <v>0</v>
      </c>
      <c r="CB765" s="37">
        <f t="shared" ref="CB765" si="4102">BT765+BX765+BY765</f>
        <v>0</v>
      </c>
      <c r="CC765" s="37">
        <f t="shared" ref="CC765" si="4103">BU765+BY765</f>
        <v>0</v>
      </c>
    </row>
    <row r="766" spans="1:81" s="49" customFormat="1" ht="33" x14ac:dyDescent="0.25">
      <c r="A766" s="7" t="s">
        <v>87</v>
      </c>
      <c r="B766" s="2" t="s">
        <v>225</v>
      </c>
      <c r="C766" s="2" t="s">
        <v>25</v>
      </c>
      <c r="D766" s="50" t="s">
        <v>555</v>
      </c>
      <c r="E766" s="2"/>
      <c r="F766" s="46">
        <f>F767</f>
        <v>4952</v>
      </c>
      <c r="G766" s="46">
        <f t="shared" ref="G766:I766" si="4104">G767</f>
        <v>0</v>
      </c>
      <c r="H766" s="46">
        <f t="shared" si="4104"/>
        <v>0</v>
      </c>
      <c r="I766" s="46">
        <f t="shared" si="4104"/>
        <v>0</v>
      </c>
      <c r="J766" s="46">
        <f>J767</f>
        <v>0</v>
      </c>
      <c r="K766" s="46">
        <f t="shared" ref="K766:M766" si="4105">K767</f>
        <v>0</v>
      </c>
      <c r="L766" s="46">
        <f t="shared" si="4105"/>
        <v>0</v>
      </c>
      <c r="M766" s="46">
        <f t="shared" si="4105"/>
        <v>0</v>
      </c>
      <c r="N766" s="46">
        <f>N767</f>
        <v>4952</v>
      </c>
      <c r="O766" s="46">
        <f t="shared" ref="O766:Q766" si="4106">O767</f>
        <v>0</v>
      </c>
      <c r="P766" s="46">
        <f t="shared" si="4106"/>
        <v>0</v>
      </c>
      <c r="Q766" s="46">
        <f t="shared" si="4106"/>
        <v>0</v>
      </c>
      <c r="R766" s="46">
        <f>R767</f>
        <v>0</v>
      </c>
      <c r="S766" s="46">
        <f t="shared" ref="S766:U766" si="4107">S767</f>
        <v>0</v>
      </c>
      <c r="T766" s="46">
        <f t="shared" si="4107"/>
        <v>0</v>
      </c>
      <c r="U766" s="46">
        <f t="shared" si="4107"/>
        <v>0</v>
      </c>
      <c r="V766" s="46">
        <f>V767</f>
        <v>4952</v>
      </c>
      <c r="W766" s="46">
        <f t="shared" ref="W766:Y766" si="4108">W767</f>
        <v>0</v>
      </c>
      <c r="X766" s="46">
        <f t="shared" si="4108"/>
        <v>0</v>
      </c>
      <c r="Y766" s="46">
        <f t="shared" si="4108"/>
        <v>0</v>
      </c>
      <c r="Z766" s="46">
        <f>Z767</f>
        <v>0</v>
      </c>
      <c r="AA766" s="46">
        <f t="shared" ref="AA766:AC766" si="4109">AA767</f>
        <v>0</v>
      </c>
      <c r="AB766" s="46">
        <f t="shared" si="4109"/>
        <v>0</v>
      </c>
      <c r="AC766" s="46">
        <f t="shared" si="4109"/>
        <v>0</v>
      </c>
      <c r="AD766" s="46">
        <f>AD767</f>
        <v>4952</v>
      </c>
      <c r="AE766" s="46">
        <f t="shared" ref="AE766:AG766" si="4110">AE767</f>
        <v>0</v>
      </c>
      <c r="AF766" s="46">
        <f t="shared" si="4110"/>
        <v>0</v>
      </c>
      <c r="AG766" s="46">
        <f t="shared" si="4110"/>
        <v>0</v>
      </c>
      <c r="AH766" s="46">
        <f>AH767</f>
        <v>0</v>
      </c>
      <c r="AI766" s="46">
        <f t="shared" ref="AI766:AK766" si="4111">AI767</f>
        <v>0</v>
      </c>
      <c r="AJ766" s="46">
        <f t="shared" si="4111"/>
        <v>0</v>
      </c>
      <c r="AK766" s="46">
        <f t="shared" si="4111"/>
        <v>0</v>
      </c>
      <c r="AL766" s="46">
        <f>AL767</f>
        <v>4952</v>
      </c>
      <c r="AM766" s="46">
        <f t="shared" ref="AM766:AO766" si="4112">AM767</f>
        <v>0</v>
      </c>
      <c r="AN766" s="46">
        <f t="shared" si="4112"/>
        <v>0</v>
      </c>
      <c r="AO766" s="46">
        <f t="shared" si="4112"/>
        <v>0</v>
      </c>
      <c r="AP766" s="46">
        <f>AP767</f>
        <v>0</v>
      </c>
      <c r="AQ766" s="46">
        <f t="shared" ref="AQ766:AS766" si="4113">AQ767</f>
        <v>0</v>
      </c>
      <c r="AR766" s="46">
        <f t="shared" si="4113"/>
        <v>0</v>
      </c>
      <c r="AS766" s="46">
        <f t="shared" si="4113"/>
        <v>0</v>
      </c>
      <c r="AT766" s="46">
        <f>AT767</f>
        <v>4952</v>
      </c>
      <c r="AU766" s="46">
        <f t="shared" ref="AU766:AW766" si="4114">AU767</f>
        <v>0</v>
      </c>
      <c r="AV766" s="46">
        <f t="shared" si="4114"/>
        <v>0</v>
      </c>
      <c r="AW766" s="46">
        <f t="shared" si="4114"/>
        <v>0</v>
      </c>
      <c r="AX766" s="46">
        <f>AX767</f>
        <v>0</v>
      </c>
      <c r="AY766" s="46">
        <f t="shared" ref="AY766:BA766" si="4115">AY767</f>
        <v>0</v>
      </c>
      <c r="AZ766" s="46">
        <f t="shared" si="4115"/>
        <v>0</v>
      </c>
      <c r="BA766" s="46">
        <f t="shared" si="4115"/>
        <v>0</v>
      </c>
      <c r="BB766" s="46">
        <f>BB767</f>
        <v>4952</v>
      </c>
      <c r="BC766" s="46">
        <f t="shared" ref="BC766:BE766" si="4116">BC767</f>
        <v>0</v>
      </c>
      <c r="BD766" s="46">
        <f t="shared" si="4116"/>
        <v>0</v>
      </c>
      <c r="BE766" s="46">
        <f t="shared" si="4116"/>
        <v>0</v>
      </c>
      <c r="BF766" s="46">
        <f>BF767</f>
        <v>0</v>
      </c>
      <c r="BG766" s="46">
        <f t="shared" ref="BG766:BI766" si="4117">BG767</f>
        <v>0</v>
      </c>
      <c r="BH766" s="46">
        <f t="shared" si="4117"/>
        <v>0</v>
      </c>
      <c r="BI766" s="46">
        <f t="shared" si="4117"/>
        <v>0</v>
      </c>
      <c r="BJ766" s="46">
        <f>BJ767</f>
        <v>4952</v>
      </c>
      <c r="BK766" s="46">
        <f t="shared" ref="BK766:BM766" si="4118">BK767</f>
        <v>0</v>
      </c>
      <c r="BL766" s="46">
        <f t="shared" si="4118"/>
        <v>0</v>
      </c>
      <c r="BM766" s="46">
        <f t="shared" si="4118"/>
        <v>0</v>
      </c>
      <c r="BN766" s="46">
        <f>BN767</f>
        <v>0</v>
      </c>
      <c r="BO766" s="46">
        <f t="shared" ref="BO766:BQ766" si="4119">BO767</f>
        <v>0</v>
      </c>
      <c r="BP766" s="46">
        <f t="shared" si="4119"/>
        <v>0</v>
      </c>
      <c r="BQ766" s="46">
        <f t="shared" si="4119"/>
        <v>0</v>
      </c>
      <c r="BR766" s="46">
        <f>BR767</f>
        <v>4952</v>
      </c>
      <c r="BS766" s="46">
        <f t="shared" ref="BS766:BU766" si="4120">BS767</f>
        <v>0</v>
      </c>
      <c r="BT766" s="46">
        <f t="shared" si="4120"/>
        <v>0</v>
      </c>
      <c r="BU766" s="46">
        <f t="shared" si="4120"/>
        <v>0</v>
      </c>
      <c r="BV766" s="155">
        <f>BV767</f>
        <v>500</v>
      </c>
      <c r="BW766" s="155">
        <f t="shared" ref="BW766:BY766" si="4121">BW767</f>
        <v>0</v>
      </c>
      <c r="BX766" s="155">
        <f t="shared" si="4121"/>
        <v>0</v>
      </c>
      <c r="BY766" s="155">
        <f t="shared" si="4121"/>
        <v>0</v>
      </c>
      <c r="BZ766" s="46">
        <f>BZ767</f>
        <v>5452</v>
      </c>
      <c r="CA766" s="46">
        <f t="shared" ref="CA766:CC766" si="4122">CA767</f>
        <v>0</v>
      </c>
      <c r="CB766" s="46">
        <f t="shared" si="4122"/>
        <v>0</v>
      </c>
      <c r="CC766" s="46">
        <f t="shared" si="4122"/>
        <v>0</v>
      </c>
    </row>
    <row r="767" spans="1:81" s="49" customFormat="1" ht="33" x14ac:dyDescent="0.25">
      <c r="A767" s="7" t="s">
        <v>839</v>
      </c>
      <c r="B767" s="2" t="s">
        <v>225</v>
      </c>
      <c r="C767" s="2" t="s">
        <v>25</v>
      </c>
      <c r="D767" s="50" t="s">
        <v>840</v>
      </c>
      <c r="E767" s="2"/>
      <c r="F767" s="46">
        <f>F768+F770+F772</f>
        <v>4952</v>
      </c>
      <c r="G767" s="46">
        <f t="shared" ref="G767:I767" si="4123">G768+G770+G772</f>
        <v>0</v>
      </c>
      <c r="H767" s="46">
        <f t="shared" si="4123"/>
        <v>0</v>
      </c>
      <c r="I767" s="46">
        <f t="shared" si="4123"/>
        <v>0</v>
      </c>
      <c r="J767" s="46">
        <f>J768+J770+J772</f>
        <v>0</v>
      </c>
      <c r="K767" s="46">
        <f t="shared" ref="K767:M767" si="4124">K768+K770+K772</f>
        <v>0</v>
      </c>
      <c r="L767" s="46">
        <f t="shared" si="4124"/>
        <v>0</v>
      </c>
      <c r="M767" s="46">
        <f t="shared" si="4124"/>
        <v>0</v>
      </c>
      <c r="N767" s="46">
        <f>N768+N770+N772</f>
        <v>4952</v>
      </c>
      <c r="O767" s="46">
        <f t="shared" ref="O767:Q767" si="4125">O768+O770+O772</f>
        <v>0</v>
      </c>
      <c r="P767" s="46">
        <f t="shared" si="4125"/>
        <v>0</v>
      </c>
      <c r="Q767" s="46">
        <f t="shared" si="4125"/>
        <v>0</v>
      </c>
      <c r="R767" s="46">
        <f>R768+R770+R772</f>
        <v>0</v>
      </c>
      <c r="S767" s="46">
        <f t="shared" ref="S767:U767" si="4126">S768+S770+S772</f>
        <v>0</v>
      </c>
      <c r="T767" s="46">
        <f t="shared" si="4126"/>
        <v>0</v>
      </c>
      <c r="U767" s="46">
        <f t="shared" si="4126"/>
        <v>0</v>
      </c>
      <c r="V767" s="46">
        <f>V768+V770+V772</f>
        <v>4952</v>
      </c>
      <c r="W767" s="46">
        <f t="shared" ref="W767:Y767" si="4127">W768+W770+W772</f>
        <v>0</v>
      </c>
      <c r="X767" s="46">
        <f t="shared" si="4127"/>
        <v>0</v>
      </c>
      <c r="Y767" s="46">
        <f t="shared" si="4127"/>
        <v>0</v>
      </c>
      <c r="Z767" s="46">
        <f>Z768+Z770+Z772</f>
        <v>0</v>
      </c>
      <c r="AA767" s="46">
        <f t="shared" ref="AA767:AC767" si="4128">AA768+AA770+AA772</f>
        <v>0</v>
      </c>
      <c r="AB767" s="46">
        <f t="shared" si="4128"/>
        <v>0</v>
      </c>
      <c r="AC767" s="46">
        <f t="shared" si="4128"/>
        <v>0</v>
      </c>
      <c r="AD767" s="46">
        <f>AD768+AD770+AD772</f>
        <v>4952</v>
      </c>
      <c r="AE767" s="46">
        <f t="shared" ref="AE767:AG767" si="4129">AE768+AE770+AE772</f>
        <v>0</v>
      </c>
      <c r="AF767" s="46">
        <f t="shared" si="4129"/>
        <v>0</v>
      </c>
      <c r="AG767" s="46">
        <f t="shared" si="4129"/>
        <v>0</v>
      </c>
      <c r="AH767" s="46">
        <f>AH768+AH770+AH772</f>
        <v>0</v>
      </c>
      <c r="AI767" s="46">
        <f t="shared" ref="AI767:AK767" si="4130">AI768+AI770+AI772</f>
        <v>0</v>
      </c>
      <c r="AJ767" s="46">
        <f t="shared" si="4130"/>
        <v>0</v>
      </c>
      <c r="AK767" s="46">
        <f t="shared" si="4130"/>
        <v>0</v>
      </c>
      <c r="AL767" s="46">
        <f>AL768+AL770+AL772</f>
        <v>4952</v>
      </c>
      <c r="AM767" s="46">
        <f t="shared" ref="AM767:AO767" si="4131">AM768+AM770+AM772</f>
        <v>0</v>
      </c>
      <c r="AN767" s="46">
        <f t="shared" si="4131"/>
        <v>0</v>
      </c>
      <c r="AO767" s="46">
        <f t="shared" si="4131"/>
        <v>0</v>
      </c>
      <c r="AP767" s="46">
        <f>AP768+AP770+AP772</f>
        <v>0</v>
      </c>
      <c r="AQ767" s="46">
        <f t="shared" ref="AQ767:AS767" si="4132">AQ768+AQ770+AQ772</f>
        <v>0</v>
      </c>
      <c r="AR767" s="46">
        <f t="shared" si="4132"/>
        <v>0</v>
      </c>
      <c r="AS767" s="46">
        <f t="shared" si="4132"/>
        <v>0</v>
      </c>
      <c r="AT767" s="46">
        <f>AT768+AT770+AT772</f>
        <v>4952</v>
      </c>
      <c r="AU767" s="46">
        <f t="shared" ref="AU767:AW767" si="4133">AU768+AU770+AU772</f>
        <v>0</v>
      </c>
      <c r="AV767" s="46">
        <f t="shared" si="4133"/>
        <v>0</v>
      </c>
      <c r="AW767" s="46">
        <f t="shared" si="4133"/>
        <v>0</v>
      </c>
      <c r="AX767" s="46">
        <f>AX768+AX770+AX772</f>
        <v>0</v>
      </c>
      <c r="AY767" s="46">
        <f t="shared" ref="AY767:BA767" si="4134">AY768+AY770+AY772</f>
        <v>0</v>
      </c>
      <c r="AZ767" s="46">
        <f t="shared" si="4134"/>
        <v>0</v>
      </c>
      <c r="BA767" s="46">
        <f t="shared" si="4134"/>
        <v>0</v>
      </c>
      <c r="BB767" s="46">
        <f>BB768+BB770+BB772</f>
        <v>4952</v>
      </c>
      <c r="BC767" s="46">
        <f t="shared" ref="BC767:BE767" si="4135">BC768+BC770+BC772</f>
        <v>0</v>
      </c>
      <c r="BD767" s="46">
        <f t="shared" si="4135"/>
        <v>0</v>
      </c>
      <c r="BE767" s="46">
        <f t="shared" si="4135"/>
        <v>0</v>
      </c>
      <c r="BF767" s="46">
        <f>BF768+BF770+BF772</f>
        <v>0</v>
      </c>
      <c r="BG767" s="46">
        <f t="shared" ref="BG767:BI767" si="4136">BG768+BG770+BG772</f>
        <v>0</v>
      </c>
      <c r="BH767" s="46">
        <f t="shared" si="4136"/>
        <v>0</v>
      </c>
      <c r="BI767" s="46">
        <f t="shared" si="4136"/>
        <v>0</v>
      </c>
      <c r="BJ767" s="46">
        <f>BJ768+BJ770+BJ772</f>
        <v>4952</v>
      </c>
      <c r="BK767" s="46">
        <f t="shared" ref="BK767:BM767" si="4137">BK768+BK770+BK772</f>
        <v>0</v>
      </c>
      <c r="BL767" s="46">
        <f t="shared" si="4137"/>
        <v>0</v>
      </c>
      <c r="BM767" s="46">
        <f t="shared" si="4137"/>
        <v>0</v>
      </c>
      <c r="BN767" s="46">
        <f>BN768+BN770+BN772</f>
        <v>0</v>
      </c>
      <c r="BO767" s="46">
        <f t="shared" ref="BO767:BQ767" si="4138">BO768+BO770+BO772</f>
        <v>0</v>
      </c>
      <c r="BP767" s="46">
        <f t="shared" si="4138"/>
        <v>0</v>
      </c>
      <c r="BQ767" s="46">
        <f t="shared" si="4138"/>
        <v>0</v>
      </c>
      <c r="BR767" s="46">
        <f>BR768+BR770+BR772</f>
        <v>4952</v>
      </c>
      <c r="BS767" s="46">
        <f t="shared" ref="BS767:BU767" si="4139">BS768+BS770+BS772</f>
        <v>0</v>
      </c>
      <c r="BT767" s="46">
        <f t="shared" si="4139"/>
        <v>0</v>
      </c>
      <c r="BU767" s="46">
        <f t="shared" si="4139"/>
        <v>0</v>
      </c>
      <c r="BV767" s="155">
        <f>BV768+BV770+BV772</f>
        <v>500</v>
      </c>
      <c r="BW767" s="155">
        <f t="shared" ref="BW767:BY767" si="4140">BW768+BW770+BW772</f>
        <v>0</v>
      </c>
      <c r="BX767" s="155">
        <f t="shared" si="4140"/>
        <v>0</v>
      </c>
      <c r="BY767" s="155">
        <f t="shared" si="4140"/>
        <v>0</v>
      </c>
      <c r="BZ767" s="46">
        <f>BZ768+BZ770+BZ772</f>
        <v>5452</v>
      </c>
      <c r="CA767" s="46">
        <f t="shared" ref="CA767:CC767" si="4141">CA768+CA770+CA772</f>
        <v>0</v>
      </c>
      <c r="CB767" s="46">
        <f t="shared" si="4141"/>
        <v>0</v>
      </c>
      <c r="CC767" s="46">
        <f t="shared" si="4141"/>
        <v>0</v>
      </c>
    </row>
    <row r="768" spans="1:81" s="49" customFormat="1" ht="82.5" x14ac:dyDescent="0.25">
      <c r="A768" s="7" t="s">
        <v>556</v>
      </c>
      <c r="B768" s="2" t="s">
        <v>225</v>
      </c>
      <c r="C768" s="2" t="s">
        <v>25</v>
      </c>
      <c r="D768" s="50" t="s">
        <v>840</v>
      </c>
      <c r="E768" s="3">
        <v>100</v>
      </c>
      <c r="F768" s="46">
        <f t="shared" ref="F768:I772" si="4142">F769</f>
        <v>4247</v>
      </c>
      <c r="G768" s="46">
        <f t="shared" si="4142"/>
        <v>0</v>
      </c>
      <c r="H768" s="46">
        <f t="shared" si="4142"/>
        <v>0</v>
      </c>
      <c r="I768" s="46">
        <f t="shared" si="4142"/>
        <v>0</v>
      </c>
      <c r="J768" s="46">
        <f t="shared" ref="J768:Z772" si="4143">J769</f>
        <v>119</v>
      </c>
      <c r="K768" s="46">
        <f t="shared" si="4143"/>
        <v>0</v>
      </c>
      <c r="L768" s="46">
        <f t="shared" si="4143"/>
        <v>0</v>
      </c>
      <c r="M768" s="46">
        <f t="shared" si="4143"/>
        <v>0</v>
      </c>
      <c r="N768" s="46">
        <f t="shared" si="4143"/>
        <v>4366</v>
      </c>
      <c r="O768" s="46">
        <f t="shared" si="4143"/>
        <v>0</v>
      </c>
      <c r="P768" s="46">
        <f t="shared" si="4143"/>
        <v>0</v>
      </c>
      <c r="Q768" s="46">
        <f t="shared" si="4143"/>
        <v>0</v>
      </c>
      <c r="R768" s="46">
        <f t="shared" si="4143"/>
        <v>0</v>
      </c>
      <c r="S768" s="46">
        <f t="shared" si="4143"/>
        <v>0</v>
      </c>
      <c r="T768" s="46">
        <f t="shared" si="4143"/>
        <v>0</v>
      </c>
      <c r="U768" s="46">
        <f t="shared" si="4143"/>
        <v>0</v>
      </c>
      <c r="V768" s="46">
        <f t="shared" si="4143"/>
        <v>4366</v>
      </c>
      <c r="W768" s="46">
        <f t="shared" si="4143"/>
        <v>0</v>
      </c>
      <c r="X768" s="46">
        <f t="shared" si="4143"/>
        <v>0</v>
      </c>
      <c r="Y768" s="46">
        <f t="shared" si="4143"/>
        <v>0</v>
      </c>
      <c r="Z768" s="46">
        <f t="shared" si="4143"/>
        <v>0</v>
      </c>
      <c r="AA768" s="46">
        <f t="shared" ref="Z768:AP772" si="4144">AA769</f>
        <v>0</v>
      </c>
      <c r="AB768" s="46">
        <f t="shared" si="4144"/>
        <v>0</v>
      </c>
      <c r="AC768" s="46">
        <f t="shared" si="4144"/>
        <v>0</v>
      </c>
      <c r="AD768" s="46">
        <f t="shared" si="4144"/>
        <v>4366</v>
      </c>
      <c r="AE768" s="46">
        <f t="shared" si="4144"/>
        <v>0</v>
      </c>
      <c r="AF768" s="46">
        <f t="shared" si="4144"/>
        <v>0</v>
      </c>
      <c r="AG768" s="46">
        <f t="shared" si="4144"/>
        <v>0</v>
      </c>
      <c r="AH768" s="46">
        <f t="shared" si="4144"/>
        <v>0</v>
      </c>
      <c r="AI768" s="46">
        <f t="shared" si="4144"/>
        <v>0</v>
      </c>
      <c r="AJ768" s="46">
        <f t="shared" si="4144"/>
        <v>0</v>
      </c>
      <c r="AK768" s="46">
        <f t="shared" si="4144"/>
        <v>0</v>
      </c>
      <c r="AL768" s="46">
        <f t="shared" si="4144"/>
        <v>4366</v>
      </c>
      <c r="AM768" s="46">
        <f t="shared" si="4144"/>
        <v>0</v>
      </c>
      <c r="AN768" s="46">
        <f t="shared" si="4144"/>
        <v>0</v>
      </c>
      <c r="AO768" s="46">
        <f t="shared" si="4144"/>
        <v>0</v>
      </c>
      <c r="AP768" s="46">
        <f t="shared" si="4144"/>
        <v>0</v>
      </c>
      <c r="AQ768" s="46">
        <f t="shared" ref="AP768:BF772" si="4145">AQ769</f>
        <v>0</v>
      </c>
      <c r="AR768" s="46">
        <f t="shared" si="4145"/>
        <v>0</v>
      </c>
      <c r="AS768" s="46">
        <f t="shared" si="4145"/>
        <v>0</v>
      </c>
      <c r="AT768" s="46">
        <f t="shared" si="4145"/>
        <v>4366</v>
      </c>
      <c r="AU768" s="46">
        <f t="shared" si="4145"/>
        <v>0</v>
      </c>
      <c r="AV768" s="46">
        <f t="shared" si="4145"/>
        <v>0</v>
      </c>
      <c r="AW768" s="46">
        <f t="shared" si="4145"/>
        <v>0</v>
      </c>
      <c r="AX768" s="46">
        <f t="shared" si="4145"/>
        <v>0</v>
      </c>
      <c r="AY768" s="46">
        <f t="shared" si="4145"/>
        <v>0</v>
      </c>
      <c r="AZ768" s="46">
        <f t="shared" si="4145"/>
        <v>0</v>
      </c>
      <c r="BA768" s="46">
        <f t="shared" si="4145"/>
        <v>0</v>
      </c>
      <c r="BB768" s="46">
        <f t="shared" si="4145"/>
        <v>4366</v>
      </c>
      <c r="BC768" s="46">
        <f t="shared" si="4145"/>
        <v>0</v>
      </c>
      <c r="BD768" s="46">
        <f t="shared" si="4145"/>
        <v>0</v>
      </c>
      <c r="BE768" s="46">
        <f t="shared" si="4145"/>
        <v>0</v>
      </c>
      <c r="BF768" s="46">
        <f t="shared" si="4145"/>
        <v>0</v>
      </c>
      <c r="BG768" s="46">
        <f t="shared" ref="BF768:BV772" si="4146">BG769</f>
        <v>0</v>
      </c>
      <c r="BH768" s="46">
        <f t="shared" si="4146"/>
        <v>0</v>
      </c>
      <c r="BI768" s="46">
        <f t="shared" si="4146"/>
        <v>0</v>
      </c>
      <c r="BJ768" s="46">
        <f t="shared" si="4146"/>
        <v>4366</v>
      </c>
      <c r="BK768" s="46">
        <f t="shared" si="4146"/>
        <v>0</v>
      </c>
      <c r="BL768" s="46">
        <f t="shared" si="4146"/>
        <v>0</v>
      </c>
      <c r="BM768" s="46">
        <f t="shared" si="4146"/>
        <v>0</v>
      </c>
      <c r="BN768" s="46">
        <f t="shared" si="4146"/>
        <v>0</v>
      </c>
      <c r="BO768" s="46">
        <f t="shared" si="4146"/>
        <v>0</v>
      </c>
      <c r="BP768" s="46">
        <f t="shared" si="4146"/>
        <v>0</v>
      </c>
      <c r="BQ768" s="46">
        <f t="shared" si="4146"/>
        <v>0</v>
      </c>
      <c r="BR768" s="46">
        <f t="shared" si="4146"/>
        <v>4366</v>
      </c>
      <c r="BS768" s="46">
        <f t="shared" si="4146"/>
        <v>0</v>
      </c>
      <c r="BT768" s="46">
        <f t="shared" si="4146"/>
        <v>0</v>
      </c>
      <c r="BU768" s="46">
        <f t="shared" si="4146"/>
        <v>0</v>
      </c>
      <c r="BV768" s="155">
        <f t="shared" si="4146"/>
        <v>0</v>
      </c>
      <c r="BW768" s="155">
        <f t="shared" ref="BV768:CC772" si="4147">BW769</f>
        <v>0</v>
      </c>
      <c r="BX768" s="155">
        <f t="shared" si="4147"/>
        <v>0</v>
      </c>
      <c r="BY768" s="155">
        <f t="shared" si="4147"/>
        <v>0</v>
      </c>
      <c r="BZ768" s="46">
        <f t="shared" si="4147"/>
        <v>4366</v>
      </c>
      <c r="CA768" s="46">
        <f t="shared" si="4147"/>
        <v>0</v>
      </c>
      <c r="CB768" s="46">
        <f t="shared" si="4147"/>
        <v>0</v>
      </c>
      <c r="CC768" s="46">
        <f t="shared" si="4147"/>
        <v>0</v>
      </c>
    </row>
    <row r="769" spans="1:81" s="49" customFormat="1" ht="16.5" x14ac:dyDescent="0.25">
      <c r="A769" s="7" t="s">
        <v>557</v>
      </c>
      <c r="B769" s="2" t="s">
        <v>225</v>
      </c>
      <c r="C769" s="2" t="s">
        <v>25</v>
      </c>
      <c r="D769" s="50" t="s">
        <v>840</v>
      </c>
      <c r="E769" s="3">
        <v>110</v>
      </c>
      <c r="F769" s="37">
        <v>4247</v>
      </c>
      <c r="G769" s="37"/>
      <c r="H769" s="37"/>
      <c r="I769" s="38"/>
      <c r="J769" s="37">
        <v>119</v>
      </c>
      <c r="K769" s="37"/>
      <c r="L769" s="37"/>
      <c r="M769" s="38"/>
      <c r="N769" s="37">
        <f>F769+J769</f>
        <v>4366</v>
      </c>
      <c r="O769" s="37">
        <f>G769+K769</f>
        <v>0</v>
      </c>
      <c r="P769" s="37">
        <f>H769+L769</f>
        <v>0</v>
      </c>
      <c r="Q769" s="37">
        <f>I769+M769</f>
        <v>0</v>
      </c>
      <c r="R769" s="37"/>
      <c r="S769" s="37"/>
      <c r="T769" s="37"/>
      <c r="U769" s="38"/>
      <c r="V769" s="37">
        <f t="shared" ref="V769" si="4148">N769+R769+S769</f>
        <v>4366</v>
      </c>
      <c r="W769" s="37">
        <f t="shared" ref="W769" si="4149">O769+S769</f>
        <v>0</v>
      </c>
      <c r="X769" s="37">
        <f t="shared" ref="X769" si="4150">P769+T769+U769</f>
        <v>0</v>
      </c>
      <c r="Y769" s="37">
        <f t="shared" ref="Y769" si="4151">Q769+U769</f>
        <v>0</v>
      </c>
      <c r="Z769" s="37"/>
      <c r="AA769" s="37"/>
      <c r="AB769" s="37"/>
      <c r="AC769" s="38"/>
      <c r="AD769" s="37">
        <f t="shared" ref="AD769" si="4152">V769+Z769+AA769</f>
        <v>4366</v>
      </c>
      <c r="AE769" s="37">
        <f t="shared" ref="AE769" si="4153">W769+AA769</f>
        <v>0</v>
      </c>
      <c r="AF769" s="37">
        <f t="shared" ref="AF769" si="4154">X769+AB769+AC769</f>
        <v>0</v>
      </c>
      <c r="AG769" s="37">
        <f t="shared" ref="AG769" si="4155">Y769+AC769</f>
        <v>0</v>
      </c>
      <c r="AH769" s="37"/>
      <c r="AI769" s="37"/>
      <c r="AJ769" s="37"/>
      <c r="AK769" s="38"/>
      <c r="AL769" s="37">
        <f t="shared" ref="AL769" si="4156">AD769+AH769+AI769</f>
        <v>4366</v>
      </c>
      <c r="AM769" s="37">
        <f t="shared" ref="AM769" si="4157">AE769+AI769</f>
        <v>0</v>
      </c>
      <c r="AN769" s="37">
        <f t="shared" ref="AN769" si="4158">AF769+AJ769+AK769</f>
        <v>0</v>
      </c>
      <c r="AO769" s="37">
        <f t="shared" ref="AO769" si="4159">AG769+AK769</f>
        <v>0</v>
      </c>
      <c r="AP769" s="37"/>
      <c r="AQ769" s="37"/>
      <c r="AR769" s="37"/>
      <c r="AS769" s="38"/>
      <c r="AT769" s="37">
        <f t="shared" ref="AT769" si="4160">AL769+AP769+AQ769</f>
        <v>4366</v>
      </c>
      <c r="AU769" s="37">
        <f t="shared" ref="AU769" si="4161">AM769+AQ769</f>
        <v>0</v>
      </c>
      <c r="AV769" s="37">
        <f t="shared" ref="AV769" si="4162">AN769+AR769+AS769</f>
        <v>0</v>
      </c>
      <c r="AW769" s="37">
        <f t="shared" ref="AW769" si="4163">AO769+AS769</f>
        <v>0</v>
      </c>
      <c r="AX769" s="37"/>
      <c r="AY769" s="37"/>
      <c r="AZ769" s="37"/>
      <c r="BA769" s="38"/>
      <c r="BB769" s="37">
        <f t="shared" ref="BB769" si="4164">AT769+AX769+AY769</f>
        <v>4366</v>
      </c>
      <c r="BC769" s="37">
        <f t="shared" ref="BC769" si="4165">AU769+AY769</f>
        <v>0</v>
      </c>
      <c r="BD769" s="37">
        <f t="shared" ref="BD769" si="4166">AV769+AZ769+BA769</f>
        <v>0</v>
      </c>
      <c r="BE769" s="37">
        <f t="shared" ref="BE769" si="4167">AW769+BA769</f>
        <v>0</v>
      </c>
      <c r="BF769" s="37"/>
      <c r="BG769" s="37"/>
      <c r="BH769" s="37"/>
      <c r="BI769" s="38"/>
      <c r="BJ769" s="37">
        <f t="shared" ref="BJ769" si="4168">BB769+BF769+BG769</f>
        <v>4366</v>
      </c>
      <c r="BK769" s="37">
        <f t="shared" ref="BK769" si="4169">BC769+BG769</f>
        <v>0</v>
      </c>
      <c r="BL769" s="37">
        <f t="shared" ref="BL769" si="4170">BD769+BH769+BI769</f>
        <v>0</v>
      </c>
      <c r="BM769" s="37">
        <f t="shared" ref="BM769" si="4171">BE769+BI769</f>
        <v>0</v>
      </c>
      <c r="BN769" s="37"/>
      <c r="BO769" s="37"/>
      <c r="BP769" s="37"/>
      <c r="BQ769" s="38"/>
      <c r="BR769" s="37">
        <f t="shared" ref="BR769" si="4172">BJ769+BN769+BO769</f>
        <v>4366</v>
      </c>
      <c r="BS769" s="37">
        <f t="shared" ref="BS769" si="4173">BK769+BO769</f>
        <v>0</v>
      </c>
      <c r="BT769" s="37">
        <f t="shared" ref="BT769" si="4174">BL769+BP769+BQ769</f>
        <v>0</v>
      </c>
      <c r="BU769" s="37">
        <f t="shared" ref="BU769" si="4175">BM769+BQ769</f>
        <v>0</v>
      </c>
      <c r="BV769" s="151"/>
      <c r="BW769" s="151"/>
      <c r="BX769" s="151"/>
      <c r="BY769" s="152"/>
      <c r="BZ769" s="37">
        <f t="shared" ref="BZ769" si="4176">BR769+BV769+BW769</f>
        <v>4366</v>
      </c>
      <c r="CA769" s="37">
        <f t="shared" ref="CA769" si="4177">BS769+BW769</f>
        <v>0</v>
      </c>
      <c r="CB769" s="37">
        <f t="shared" ref="CB769" si="4178">BT769+BX769+BY769</f>
        <v>0</v>
      </c>
      <c r="CC769" s="37">
        <f t="shared" ref="CC769" si="4179">BU769+BY769</f>
        <v>0</v>
      </c>
    </row>
    <row r="770" spans="1:81" s="49" customFormat="1" ht="33" x14ac:dyDescent="0.25">
      <c r="A770" s="7" t="s">
        <v>32</v>
      </c>
      <c r="B770" s="2" t="s">
        <v>225</v>
      </c>
      <c r="C770" s="2" t="s">
        <v>25</v>
      </c>
      <c r="D770" s="50" t="s">
        <v>840</v>
      </c>
      <c r="E770" s="3">
        <v>200</v>
      </c>
      <c r="F770" s="46">
        <f t="shared" si="4142"/>
        <v>655</v>
      </c>
      <c r="G770" s="46">
        <f t="shared" si="4142"/>
        <v>0</v>
      </c>
      <c r="H770" s="46">
        <f t="shared" si="4142"/>
        <v>0</v>
      </c>
      <c r="I770" s="46">
        <f t="shared" si="4142"/>
        <v>0</v>
      </c>
      <c r="J770" s="46">
        <f t="shared" si="4143"/>
        <v>-119</v>
      </c>
      <c r="K770" s="46">
        <f t="shared" si="4143"/>
        <v>0</v>
      </c>
      <c r="L770" s="46">
        <f t="shared" si="4143"/>
        <v>0</v>
      </c>
      <c r="M770" s="46">
        <f t="shared" si="4143"/>
        <v>0</v>
      </c>
      <c r="N770" s="46">
        <f t="shared" si="4143"/>
        <v>536</v>
      </c>
      <c r="O770" s="46">
        <f t="shared" si="4143"/>
        <v>0</v>
      </c>
      <c r="P770" s="46">
        <f t="shared" si="4143"/>
        <v>0</v>
      </c>
      <c r="Q770" s="46">
        <f t="shared" si="4143"/>
        <v>0</v>
      </c>
      <c r="R770" s="46">
        <f t="shared" si="4143"/>
        <v>0</v>
      </c>
      <c r="S770" s="46">
        <f t="shared" si="4143"/>
        <v>0</v>
      </c>
      <c r="T770" s="46">
        <f t="shared" si="4143"/>
        <v>0</v>
      </c>
      <c r="U770" s="46">
        <f t="shared" si="4143"/>
        <v>0</v>
      </c>
      <c r="V770" s="46">
        <f t="shared" si="4143"/>
        <v>536</v>
      </c>
      <c r="W770" s="46">
        <f t="shared" si="4143"/>
        <v>0</v>
      </c>
      <c r="X770" s="46">
        <f t="shared" si="4143"/>
        <v>0</v>
      </c>
      <c r="Y770" s="46">
        <f t="shared" si="4143"/>
        <v>0</v>
      </c>
      <c r="Z770" s="46">
        <f t="shared" si="4144"/>
        <v>0</v>
      </c>
      <c r="AA770" s="46">
        <f t="shared" si="4144"/>
        <v>0</v>
      </c>
      <c r="AB770" s="46">
        <f t="shared" si="4144"/>
        <v>0</v>
      </c>
      <c r="AC770" s="46">
        <f t="shared" si="4144"/>
        <v>0</v>
      </c>
      <c r="AD770" s="46">
        <f t="shared" si="4144"/>
        <v>536</v>
      </c>
      <c r="AE770" s="46">
        <f t="shared" si="4144"/>
        <v>0</v>
      </c>
      <c r="AF770" s="46">
        <f t="shared" si="4144"/>
        <v>0</v>
      </c>
      <c r="AG770" s="46">
        <f t="shared" si="4144"/>
        <v>0</v>
      </c>
      <c r="AH770" s="46">
        <f t="shared" si="4144"/>
        <v>0</v>
      </c>
      <c r="AI770" s="46">
        <f t="shared" si="4144"/>
        <v>0</v>
      </c>
      <c r="AJ770" s="46">
        <f t="shared" si="4144"/>
        <v>0</v>
      </c>
      <c r="AK770" s="46">
        <f t="shared" si="4144"/>
        <v>0</v>
      </c>
      <c r="AL770" s="46">
        <f t="shared" si="4144"/>
        <v>536</v>
      </c>
      <c r="AM770" s="46">
        <f t="shared" si="4144"/>
        <v>0</v>
      </c>
      <c r="AN770" s="46">
        <f t="shared" si="4144"/>
        <v>0</v>
      </c>
      <c r="AO770" s="46">
        <f t="shared" si="4144"/>
        <v>0</v>
      </c>
      <c r="AP770" s="46">
        <f t="shared" si="4145"/>
        <v>0</v>
      </c>
      <c r="AQ770" s="46">
        <f t="shared" si="4145"/>
        <v>0</v>
      </c>
      <c r="AR770" s="46">
        <f t="shared" si="4145"/>
        <v>0</v>
      </c>
      <c r="AS770" s="46">
        <f t="shared" si="4145"/>
        <v>0</v>
      </c>
      <c r="AT770" s="46">
        <f t="shared" si="4145"/>
        <v>536</v>
      </c>
      <c r="AU770" s="46">
        <f t="shared" si="4145"/>
        <v>0</v>
      </c>
      <c r="AV770" s="46">
        <f t="shared" si="4145"/>
        <v>0</v>
      </c>
      <c r="AW770" s="46">
        <f t="shared" si="4145"/>
        <v>0</v>
      </c>
      <c r="AX770" s="46">
        <f t="shared" si="4145"/>
        <v>0</v>
      </c>
      <c r="AY770" s="46">
        <f t="shared" si="4145"/>
        <v>0</v>
      </c>
      <c r="AZ770" s="46">
        <f t="shared" si="4145"/>
        <v>0</v>
      </c>
      <c r="BA770" s="46">
        <f t="shared" si="4145"/>
        <v>0</v>
      </c>
      <c r="BB770" s="46">
        <f t="shared" si="4145"/>
        <v>536</v>
      </c>
      <c r="BC770" s="46">
        <f t="shared" si="4145"/>
        <v>0</v>
      </c>
      <c r="BD770" s="46">
        <f t="shared" si="4145"/>
        <v>0</v>
      </c>
      <c r="BE770" s="46">
        <f t="shared" si="4145"/>
        <v>0</v>
      </c>
      <c r="BF770" s="46">
        <f t="shared" si="4146"/>
        <v>0</v>
      </c>
      <c r="BG770" s="46">
        <f t="shared" si="4146"/>
        <v>0</v>
      </c>
      <c r="BH770" s="46">
        <f t="shared" si="4146"/>
        <v>0</v>
      </c>
      <c r="BI770" s="46">
        <f t="shared" si="4146"/>
        <v>0</v>
      </c>
      <c r="BJ770" s="46">
        <f t="shared" si="4146"/>
        <v>536</v>
      </c>
      <c r="BK770" s="46">
        <f t="shared" si="4146"/>
        <v>0</v>
      </c>
      <c r="BL770" s="46">
        <f t="shared" si="4146"/>
        <v>0</v>
      </c>
      <c r="BM770" s="46">
        <f t="shared" si="4146"/>
        <v>0</v>
      </c>
      <c r="BN770" s="46">
        <f t="shared" si="4146"/>
        <v>0</v>
      </c>
      <c r="BO770" s="46">
        <f t="shared" si="4146"/>
        <v>0</v>
      </c>
      <c r="BP770" s="46">
        <f t="shared" si="4146"/>
        <v>0</v>
      </c>
      <c r="BQ770" s="46">
        <f t="shared" si="4146"/>
        <v>0</v>
      </c>
      <c r="BR770" s="46">
        <f t="shared" si="4146"/>
        <v>536</v>
      </c>
      <c r="BS770" s="46">
        <f t="shared" si="4146"/>
        <v>0</v>
      </c>
      <c r="BT770" s="46">
        <f t="shared" si="4146"/>
        <v>0</v>
      </c>
      <c r="BU770" s="46">
        <f t="shared" si="4146"/>
        <v>0</v>
      </c>
      <c r="BV770" s="155">
        <f t="shared" si="4147"/>
        <v>500</v>
      </c>
      <c r="BW770" s="155">
        <f t="shared" si="4147"/>
        <v>0</v>
      </c>
      <c r="BX770" s="155">
        <f t="shared" si="4147"/>
        <v>0</v>
      </c>
      <c r="BY770" s="155">
        <f t="shared" si="4147"/>
        <v>0</v>
      </c>
      <c r="BZ770" s="46">
        <f t="shared" si="4147"/>
        <v>1036</v>
      </c>
      <c r="CA770" s="46">
        <f t="shared" si="4147"/>
        <v>0</v>
      </c>
      <c r="CB770" s="46">
        <f t="shared" si="4147"/>
        <v>0</v>
      </c>
      <c r="CC770" s="46">
        <f t="shared" si="4147"/>
        <v>0</v>
      </c>
    </row>
    <row r="771" spans="1:81" s="49" customFormat="1" ht="48" customHeight="1" x14ac:dyDescent="0.25">
      <c r="A771" s="7" t="s">
        <v>33</v>
      </c>
      <c r="B771" s="2" t="s">
        <v>225</v>
      </c>
      <c r="C771" s="2" t="s">
        <v>25</v>
      </c>
      <c r="D771" s="50" t="s">
        <v>840</v>
      </c>
      <c r="E771" s="3">
        <v>240</v>
      </c>
      <c r="F771" s="37">
        <v>655</v>
      </c>
      <c r="G771" s="37"/>
      <c r="H771" s="37"/>
      <c r="I771" s="38"/>
      <c r="J771" s="37">
        <v>-119</v>
      </c>
      <c r="K771" s="37"/>
      <c r="L771" s="37"/>
      <c r="M771" s="38"/>
      <c r="N771" s="37">
        <f>F771+J771</f>
        <v>536</v>
      </c>
      <c r="O771" s="37">
        <f>G771+K771</f>
        <v>0</v>
      </c>
      <c r="P771" s="37">
        <f>H771+L771</f>
        <v>0</v>
      </c>
      <c r="Q771" s="37">
        <f>I771+M771</f>
        <v>0</v>
      </c>
      <c r="R771" s="37"/>
      <c r="S771" s="37"/>
      <c r="T771" s="37"/>
      <c r="U771" s="38"/>
      <c r="V771" s="37">
        <f t="shared" ref="V771" si="4180">N771+R771+S771</f>
        <v>536</v>
      </c>
      <c r="W771" s="37">
        <f t="shared" ref="W771" si="4181">O771+S771</f>
        <v>0</v>
      </c>
      <c r="X771" s="37">
        <f t="shared" ref="X771" si="4182">P771+T771+U771</f>
        <v>0</v>
      </c>
      <c r="Y771" s="37">
        <f t="shared" ref="Y771" si="4183">Q771+U771</f>
        <v>0</v>
      </c>
      <c r="Z771" s="37"/>
      <c r="AA771" s="37"/>
      <c r="AB771" s="37"/>
      <c r="AC771" s="38"/>
      <c r="AD771" s="37">
        <f t="shared" ref="AD771" si="4184">V771+Z771+AA771</f>
        <v>536</v>
      </c>
      <c r="AE771" s="37">
        <f t="shared" ref="AE771" si="4185">W771+AA771</f>
        <v>0</v>
      </c>
      <c r="AF771" s="37">
        <f t="shared" ref="AF771" si="4186">X771+AB771+AC771</f>
        <v>0</v>
      </c>
      <c r="AG771" s="37">
        <f t="shared" ref="AG771" si="4187">Y771+AC771</f>
        <v>0</v>
      </c>
      <c r="AH771" s="37"/>
      <c r="AI771" s="37"/>
      <c r="AJ771" s="37"/>
      <c r="AK771" s="38"/>
      <c r="AL771" s="37">
        <f t="shared" ref="AL771" si="4188">AD771+AH771+AI771</f>
        <v>536</v>
      </c>
      <c r="AM771" s="37">
        <f t="shared" ref="AM771" si="4189">AE771+AI771</f>
        <v>0</v>
      </c>
      <c r="AN771" s="37">
        <f t="shared" ref="AN771" si="4190">AF771+AJ771+AK771</f>
        <v>0</v>
      </c>
      <c r="AO771" s="37">
        <f t="shared" ref="AO771" si="4191">AG771+AK771</f>
        <v>0</v>
      </c>
      <c r="AP771" s="37"/>
      <c r="AQ771" s="37"/>
      <c r="AR771" s="37"/>
      <c r="AS771" s="38"/>
      <c r="AT771" s="37">
        <f t="shared" ref="AT771" si="4192">AL771+AP771+AQ771</f>
        <v>536</v>
      </c>
      <c r="AU771" s="37">
        <f t="shared" ref="AU771" si="4193">AM771+AQ771</f>
        <v>0</v>
      </c>
      <c r="AV771" s="37">
        <f t="shared" ref="AV771" si="4194">AN771+AR771+AS771</f>
        <v>0</v>
      </c>
      <c r="AW771" s="37">
        <f t="shared" ref="AW771" si="4195">AO771+AS771</f>
        <v>0</v>
      </c>
      <c r="AX771" s="37"/>
      <c r="AY771" s="37"/>
      <c r="AZ771" s="37"/>
      <c r="BA771" s="38"/>
      <c r="BB771" s="37">
        <f t="shared" ref="BB771" si="4196">AT771+AX771+AY771</f>
        <v>536</v>
      </c>
      <c r="BC771" s="37">
        <f t="shared" ref="BC771" si="4197">AU771+AY771</f>
        <v>0</v>
      </c>
      <c r="BD771" s="37">
        <f t="shared" ref="BD771" si="4198">AV771+AZ771+BA771</f>
        <v>0</v>
      </c>
      <c r="BE771" s="37">
        <f t="shared" ref="BE771" si="4199">AW771+BA771</f>
        <v>0</v>
      </c>
      <c r="BF771" s="37"/>
      <c r="BG771" s="37"/>
      <c r="BH771" s="37"/>
      <c r="BI771" s="38"/>
      <c r="BJ771" s="37">
        <f t="shared" ref="BJ771" si="4200">BB771+BF771+BG771</f>
        <v>536</v>
      </c>
      <c r="BK771" s="37">
        <f t="shared" ref="BK771" si="4201">BC771+BG771</f>
        <v>0</v>
      </c>
      <c r="BL771" s="37">
        <f t="shared" ref="BL771" si="4202">BD771+BH771+BI771</f>
        <v>0</v>
      </c>
      <c r="BM771" s="37">
        <f t="shared" ref="BM771" si="4203">BE771+BI771</f>
        <v>0</v>
      </c>
      <c r="BN771" s="37"/>
      <c r="BO771" s="37"/>
      <c r="BP771" s="37"/>
      <c r="BQ771" s="38"/>
      <c r="BR771" s="37">
        <f t="shared" ref="BR771" si="4204">BJ771+BN771+BO771</f>
        <v>536</v>
      </c>
      <c r="BS771" s="37">
        <f t="shared" ref="BS771" si="4205">BK771+BO771</f>
        <v>0</v>
      </c>
      <c r="BT771" s="37">
        <f t="shared" ref="BT771" si="4206">BL771+BP771+BQ771</f>
        <v>0</v>
      </c>
      <c r="BU771" s="37">
        <f t="shared" ref="BU771" si="4207">BM771+BQ771</f>
        <v>0</v>
      </c>
      <c r="BV771" s="151">
        <v>500</v>
      </c>
      <c r="BW771" s="151"/>
      <c r="BX771" s="151"/>
      <c r="BY771" s="152"/>
      <c r="BZ771" s="37">
        <f t="shared" ref="BZ771" si="4208">BR771+BV771+BW771</f>
        <v>1036</v>
      </c>
      <c r="CA771" s="37">
        <f t="shared" ref="CA771" si="4209">BS771+BW771</f>
        <v>0</v>
      </c>
      <c r="CB771" s="37">
        <f t="shared" ref="CB771" si="4210">BT771+BX771+BY771</f>
        <v>0</v>
      </c>
      <c r="CC771" s="37">
        <f t="shared" ref="CC771" si="4211">BU771+BY771</f>
        <v>0</v>
      </c>
    </row>
    <row r="772" spans="1:81" s="49" customFormat="1" ht="16.5" x14ac:dyDescent="0.25">
      <c r="A772" s="7" t="s">
        <v>36</v>
      </c>
      <c r="B772" s="2" t="s">
        <v>225</v>
      </c>
      <c r="C772" s="2" t="s">
        <v>25</v>
      </c>
      <c r="D772" s="50" t="s">
        <v>840</v>
      </c>
      <c r="E772" s="3">
        <v>800</v>
      </c>
      <c r="F772" s="46">
        <f t="shared" si="4142"/>
        <v>50</v>
      </c>
      <c r="G772" s="46">
        <f t="shared" si="4142"/>
        <v>0</v>
      </c>
      <c r="H772" s="46">
        <f t="shared" si="4142"/>
        <v>0</v>
      </c>
      <c r="I772" s="46">
        <f t="shared" si="4142"/>
        <v>0</v>
      </c>
      <c r="J772" s="46">
        <f t="shared" si="4143"/>
        <v>0</v>
      </c>
      <c r="K772" s="46">
        <f t="shared" si="4143"/>
        <v>0</v>
      </c>
      <c r="L772" s="46">
        <f t="shared" si="4143"/>
        <v>0</v>
      </c>
      <c r="M772" s="46">
        <f t="shared" si="4143"/>
        <v>0</v>
      </c>
      <c r="N772" s="46">
        <f t="shared" si="4143"/>
        <v>50</v>
      </c>
      <c r="O772" s="46">
        <f t="shared" si="4143"/>
        <v>0</v>
      </c>
      <c r="P772" s="46">
        <f t="shared" si="4143"/>
        <v>0</v>
      </c>
      <c r="Q772" s="46">
        <f t="shared" si="4143"/>
        <v>0</v>
      </c>
      <c r="R772" s="46">
        <f t="shared" si="4143"/>
        <v>0</v>
      </c>
      <c r="S772" s="46">
        <f t="shared" si="4143"/>
        <v>0</v>
      </c>
      <c r="T772" s="46">
        <f t="shared" si="4143"/>
        <v>0</v>
      </c>
      <c r="U772" s="46">
        <f t="shared" si="4143"/>
        <v>0</v>
      </c>
      <c r="V772" s="46">
        <f t="shared" si="4143"/>
        <v>50</v>
      </c>
      <c r="W772" s="46">
        <f t="shared" si="4143"/>
        <v>0</v>
      </c>
      <c r="X772" s="46">
        <f t="shared" si="4143"/>
        <v>0</v>
      </c>
      <c r="Y772" s="46">
        <f t="shared" si="4143"/>
        <v>0</v>
      </c>
      <c r="Z772" s="46">
        <f t="shared" si="4144"/>
        <v>0</v>
      </c>
      <c r="AA772" s="46">
        <f t="shared" si="4144"/>
        <v>0</v>
      </c>
      <c r="AB772" s="46">
        <f t="shared" si="4144"/>
        <v>0</v>
      </c>
      <c r="AC772" s="46">
        <f t="shared" si="4144"/>
        <v>0</v>
      </c>
      <c r="AD772" s="46">
        <f t="shared" si="4144"/>
        <v>50</v>
      </c>
      <c r="AE772" s="46">
        <f t="shared" si="4144"/>
        <v>0</v>
      </c>
      <c r="AF772" s="46">
        <f t="shared" si="4144"/>
        <v>0</v>
      </c>
      <c r="AG772" s="46">
        <f t="shared" si="4144"/>
        <v>0</v>
      </c>
      <c r="AH772" s="46">
        <f t="shared" si="4144"/>
        <v>0</v>
      </c>
      <c r="AI772" s="46">
        <f t="shared" si="4144"/>
        <v>0</v>
      </c>
      <c r="AJ772" s="46">
        <f t="shared" si="4144"/>
        <v>0</v>
      </c>
      <c r="AK772" s="46">
        <f t="shared" si="4144"/>
        <v>0</v>
      </c>
      <c r="AL772" s="46">
        <f t="shared" si="4144"/>
        <v>50</v>
      </c>
      <c r="AM772" s="46">
        <f t="shared" si="4144"/>
        <v>0</v>
      </c>
      <c r="AN772" s="46">
        <f t="shared" si="4144"/>
        <v>0</v>
      </c>
      <c r="AO772" s="46">
        <f t="shared" si="4144"/>
        <v>0</v>
      </c>
      <c r="AP772" s="46">
        <f t="shared" si="4145"/>
        <v>0</v>
      </c>
      <c r="AQ772" s="46">
        <f t="shared" si="4145"/>
        <v>0</v>
      </c>
      <c r="AR772" s="46">
        <f t="shared" si="4145"/>
        <v>0</v>
      </c>
      <c r="AS772" s="46">
        <f t="shared" si="4145"/>
        <v>0</v>
      </c>
      <c r="AT772" s="46">
        <f t="shared" si="4145"/>
        <v>50</v>
      </c>
      <c r="AU772" s="46">
        <f t="shared" si="4145"/>
        <v>0</v>
      </c>
      <c r="AV772" s="46">
        <f t="shared" si="4145"/>
        <v>0</v>
      </c>
      <c r="AW772" s="46">
        <f t="shared" si="4145"/>
        <v>0</v>
      </c>
      <c r="AX772" s="46">
        <f t="shared" si="4145"/>
        <v>0</v>
      </c>
      <c r="AY772" s="46">
        <f t="shared" si="4145"/>
        <v>0</v>
      </c>
      <c r="AZ772" s="46">
        <f t="shared" si="4145"/>
        <v>0</v>
      </c>
      <c r="BA772" s="46">
        <f t="shared" si="4145"/>
        <v>0</v>
      </c>
      <c r="BB772" s="46">
        <f t="shared" si="4145"/>
        <v>50</v>
      </c>
      <c r="BC772" s="46">
        <f t="shared" si="4145"/>
        <v>0</v>
      </c>
      <c r="BD772" s="46">
        <f t="shared" si="4145"/>
        <v>0</v>
      </c>
      <c r="BE772" s="46">
        <f t="shared" si="4145"/>
        <v>0</v>
      </c>
      <c r="BF772" s="46">
        <f t="shared" si="4146"/>
        <v>0</v>
      </c>
      <c r="BG772" s="46">
        <f t="shared" si="4146"/>
        <v>0</v>
      </c>
      <c r="BH772" s="46">
        <f t="shared" si="4146"/>
        <v>0</v>
      </c>
      <c r="BI772" s="46">
        <f t="shared" si="4146"/>
        <v>0</v>
      </c>
      <c r="BJ772" s="46">
        <f t="shared" si="4146"/>
        <v>50</v>
      </c>
      <c r="BK772" s="46">
        <f t="shared" si="4146"/>
        <v>0</v>
      </c>
      <c r="BL772" s="46">
        <f t="shared" si="4146"/>
        <v>0</v>
      </c>
      <c r="BM772" s="46">
        <f t="shared" si="4146"/>
        <v>0</v>
      </c>
      <c r="BN772" s="46">
        <f t="shared" si="4146"/>
        <v>0</v>
      </c>
      <c r="BO772" s="46">
        <f t="shared" si="4146"/>
        <v>0</v>
      </c>
      <c r="BP772" s="46">
        <f t="shared" si="4146"/>
        <v>0</v>
      </c>
      <c r="BQ772" s="46">
        <f t="shared" si="4146"/>
        <v>0</v>
      </c>
      <c r="BR772" s="46">
        <f t="shared" si="4146"/>
        <v>50</v>
      </c>
      <c r="BS772" s="46">
        <f t="shared" si="4146"/>
        <v>0</v>
      </c>
      <c r="BT772" s="46">
        <f t="shared" si="4146"/>
        <v>0</v>
      </c>
      <c r="BU772" s="46">
        <f t="shared" si="4146"/>
        <v>0</v>
      </c>
      <c r="BV772" s="155">
        <f t="shared" si="4147"/>
        <v>0</v>
      </c>
      <c r="BW772" s="155">
        <f t="shared" si="4147"/>
        <v>0</v>
      </c>
      <c r="BX772" s="155">
        <f t="shared" si="4147"/>
        <v>0</v>
      </c>
      <c r="BY772" s="155">
        <f t="shared" si="4147"/>
        <v>0</v>
      </c>
      <c r="BZ772" s="46">
        <f t="shared" si="4147"/>
        <v>50</v>
      </c>
      <c r="CA772" s="46">
        <f t="shared" si="4147"/>
        <v>0</v>
      </c>
      <c r="CB772" s="46">
        <f t="shared" si="4147"/>
        <v>0</v>
      </c>
      <c r="CC772" s="46">
        <f t="shared" si="4147"/>
        <v>0</v>
      </c>
    </row>
    <row r="773" spans="1:81" s="49" customFormat="1" ht="16.5" x14ac:dyDescent="0.25">
      <c r="A773" s="7" t="s">
        <v>558</v>
      </c>
      <c r="B773" s="2" t="s">
        <v>225</v>
      </c>
      <c r="C773" s="2" t="s">
        <v>25</v>
      </c>
      <c r="D773" s="50" t="s">
        <v>840</v>
      </c>
      <c r="E773" s="3">
        <v>850</v>
      </c>
      <c r="F773" s="37">
        <v>50</v>
      </c>
      <c r="G773" s="37"/>
      <c r="H773" s="37"/>
      <c r="I773" s="38"/>
      <c r="J773" s="37"/>
      <c r="K773" s="37"/>
      <c r="L773" s="37"/>
      <c r="M773" s="38"/>
      <c r="N773" s="37">
        <f>F773+J773</f>
        <v>50</v>
      </c>
      <c r="O773" s="37">
        <f>G773+K773</f>
        <v>0</v>
      </c>
      <c r="P773" s="37">
        <f>H773+L773</f>
        <v>0</v>
      </c>
      <c r="Q773" s="37">
        <f>I773+M773</f>
        <v>0</v>
      </c>
      <c r="R773" s="37"/>
      <c r="S773" s="37"/>
      <c r="T773" s="37"/>
      <c r="U773" s="38"/>
      <c r="V773" s="37">
        <f t="shared" ref="V773" si="4212">N773+R773+S773</f>
        <v>50</v>
      </c>
      <c r="W773" s="37">
        <f t="shared" ref="W773" si="4213">O773+S773</f>
        <v>0</v>
      </c>
      <c r="X773" s="37">
        <f t="shared" ref="X773" si="4214">P773+T773+U773</f>
        <v>0</v>
      </c>
      <c r="Y773" s="37">
        <f t="shared" ref="Y773" si="4215">Q773+U773</f>
        <v>0</v>
      </c>
      <c r="Z773" s="37"/>
      <c r="AA773" s="37"/>
      <c r="AB773" s="37"/>
      <c r="AC773" s="38"/>
      <c r="AD773" s="37">
        <f t="shared" ref="AD773" si="4216">V773+Z773+AA773</f>
        <v>50</v>
      </c>
      <c r="AE773" s="37">
        <f t="shared" ref="AE773" si="4217">W773+AA773</f>
        <v>0</v>
      </c>
      <c r="AF773" s="37">
        <f t="shared" ref="AF773" si="4218">X773+AB773+AC773</f>
        <v>0</v>
      </c>
      <c r="AG773" s="37">
        <f t="shared" ref="AG773" si="4219">Y773+AC773</f>
        <v>0</v>
      </c>
      <c r="AH773" s="37"/>
      <c r="AI773" s="37"/>
      <c r="AJ773" s="37"/>
      <c r="AK773" s="38"/>
      <c r="AL773" s="37">
        <f t="shared" ref="AL773" si="4220">AD773+AH773+AI773</f>
        <v>50</v>
      </c>
      <c r="AM773" s="37">
        <f t="shared" ref="AM773" si="4221">AE773+AI773</f>
        <v>0</v>
      </c>
      <c r="AN773" s="37">
        <f t="shared" ref="AN773" si="4222">AF773+AJ773+AK773</f>
        <v>0</v>
      </c>
      <c r="AO773" s="37">
        <f t="shared" ref="AO773" si="4223">AG773+AK773</f>
        <v>0</v>
      </c>
      <c r="AP773" s="37"/>
      <c r="AQ773" s="37"/>
      <c r="AR773" s="37"/>
      <c r="AS773" s="38"/>
      <c r="AT773" s="37">
        <f t="shared" ref="AT773" si="4224">AL773+AP773+AQ773</f>
        <v>50</v>
      </c>
      <c r="AU773" s="37">
        <f t="shared" ref="AU773" si="4225">AM773+AQ773</f>
        <v>0</v>
      </c>
      <c r="AV773" s="37">
        <f t="shared" ref="AV773" si="4226">AN773+AR773+AS773</f>
        <v>0</v>
      </c>
      <c r="AW773" s="37">
        <f t="shared" ref="AW773" si="4227">AO773+AS773</f>
        <v>0</v>
      </c>
      <c r="AX773" s="37"/>
      <c r="AY773" s="37"/>
      <c r="AZ773" s="37"/>
      <c r="BA773" s="38"/>
      <c r="BB773" s="37">
        <f t="shared" ref="BB773" si="4228">AT773+AX773+AY773</f>
        <v>50</v>
      </c>
      <c r="BC773" s="37">
        <f t="shared" ref="BC773" si="4229">AU773+AY773</f>
        <v>0</v>
      </c>
      <c r="BD773" s="37">
        <f t="shared" ref="BD773" si="4230">AV773+AZ773+BA773</f>
        <v>0</v>
      </c>
      <c r="BE773" s="37">
        <f t="shared" ref="BE773" si="4231">AW773+BA773</f>
        <v>0</v>
      </c>
      <c r="BF773" s="37"/>
      <c r="BG773" s="37"/>
      <c r="BH773" s="37"/>
      <c r="BI773" s="38"/>
      <c r="BJ773" s="37">
        <f t="shared" ref="BJ773" si="4232">BB773+BF773+BG773</f>
        <v>50</v>
      </c>
      <c r="BK773" s="37">
        <f t="shared" ref="BK773" si="4233">BC773+BG773</f>
        <v>0</v>
      </c>
      <c r="BL773" s="37">
        <f t="shared" ref="BL773" si="4234">BD773+BH773+BI773</f>
        <v>0</v>
      </c>
      <c r="BM773" s="37">
        <f t="shared" ref="BM773" si="4235">BE773+BI773</f>
        <v>0</v>
      </c>
      <c r="BN773" s="37"/>
      <c r="BO773" s="37"/>
      <c r="BP773" s="37"/>
      <c r="BQ773" s="38"/>
      <c r="BR773" s="37">
        <f t="shared" ref="BR773" si="4236">BJ773+BN773+BO773</f>
        <v>50</v>
      </c>
      <c r="BS773" s="37">
        <f t="shared" ref="BS773" si="4237">BK773+BO773</f>
        <v>0</v>
      </c>
      <c r="BT773" s="37">
        <f t="shared" ref="BT773" si="4238">BL773+BP773+BQ773</f>
        <v>0</v>
      </c>
      <c r="BU773" s="37">
        <f t="shared" ref="BU773" si="4239">BM773+BQ773</f>
        <v>0</v>
      </c>
      <c r="BV773" s="151"/>
      <c r="BW773" s="151"/>
      <c r="BX773" s="151"/>
      <c r="BY773" s="152"/>
      <c r="BZ773" s="37">
        <f t="shared" ref="BZ773" si="4240">BR773+BV773+BW773</f>
        <v>50</v>
      </c>
      <c r="CA773" s="37">
        <f t="shared" ref="CA773" si="4241">BS773+BW773</f>
        <v>0</v>
      </c>
      <c r="CB773" s="37">
        <f t="shared" ref="CB773" si="4242">BT773+BX773+BY773</f>
        <v>0</v>
      </c>
      <c r="CC773" s="37">
        <f t="shared" ref="CC773" si="4243">BU773+BY773</f>
        <v>0</v>
      </c>
    </row>
    <row r="774" spans="1:81" s="49" customFormat="1" ht="49.5" x14ac:dyDescent="0.25">
      <c r="A774" s="7" t="s">
        <v>166</v>
      </c>
      <c r="B774" s="2" t="s">
        <v>225</v>
      </c>
      <c r="C774" s="2" t="s">
        <v>25</v>
      </c>
      <c r="D774" s="50" t="s">
        <v>167</v>
      </c>
      <c r="E774" s="2"/>
      <c r="F774" s="37">
        <f>F775</f>
        <v>846</v>
      </c>
      <c r="G774" s="37">
        <f t="shared" ref="G774:I778" si="4244">G775</f>
        <v>0</v>
      </c>
      <c r="H774" s="37">
        <f t="shared" si="4244"/>
        <v>846</v>
      </c>
      <c r="I774" s="37">
        <f t="shared" si="4244"/>
        <v>0</v>
      </c>
      <c r="J774" s="37">
        <f>J775</f>
        <v>0</v>
      </c>
      <c r="K774" s="37">
        <f t="shared" ref="K774:M778" si="4245">K775</f>
        <v>0</v>
      </c>
      <c r="L774" s="37">
        <f t="shared" si="4245"/>
        <v>0</v>
      </c>
      <c r="M774" s="37">
        <f t="shared" si="4245"/>
        <v>0</v>
      </c>
      <c r="N774" s="37">
        <f>N775</f>
        <v>846</v>
      </c>
      <c r="O774" s="37">
        <f t="shared" ref="O774:Q778" si="4246">O775</f>
        <v>0</v>
      </c>
      <c r="P774" s="37">
        <f t="shared" si="4246"/>
        <v>846</v>
      </c>
      <c r="Q774" s="37">
        <f t="shared" si="4246"/>
        <v>0</v>
      </c>
      <c r="R774" s="37">
        <f>R775</f>
        <v>0</v>
      </c>
      <c r="S774" s="37">
        <f t="shared" ref="S774:U778" si="4247">S775</f>
        <v>0</v>
      </c>
      <c r="T774" s="37">
        <f t="shared" si="4247"/>
        <v>0</v>
      </c>
      <c r="U774" s="37">
        <f t="shared" si="4247"/>
        <v>0</v>
      </c>
      <c r="V774" s="37">
        <f>V775</f>
        <v>846</v>
      </c>
      <c r="W774" s="37">
        <f t="shared" ref="W774:Y778" si="4248">W775</f>
        <v>0</v>
      </c>
      <c r="X774" s="37">
        <f t="shared" si="4248"/>
        <v>846</v>
      </c>
      <c r="Y774" s="37">
        <f t="shared" si="4248"/>
        <v>0</v>
      </c>
      <c r="Z774" s="37">
        <f>Z775</f>
        <v>0</v>
      </c>
      <c r="AA774" s="37">
        <f t="shared" ref="AA774:AC778" si="4249">AA775</f>
        <v>0</v>
      </c>
      <c r="AB774" s="37">
        <f t="shared" si="4249"/>
        <v>0</v>
      </c>
      <c r="AC774" s="37">
        <f t="shared" si="4249"/>
        <v>0</v>
      </c>
      <c r="AD774" s="37">
        <f>AD775</f>
        <v>846</v>
      </c>
      <c r="AE774" s="37">
        <f t="shared" ref="AE774:AG778" si="4250">AE775</f>
        <v>0</v>
      </c>
      <c r="AF774" s="37">
        <f t="shared" si="4250"/>
        <v>846</v>
      </c>
      <c r="AG774" s="37">
        <f t="shared" si="4250"/>
        <v>0</v>
      </c>
      <c r="AH774" s="37">
        <f>AH775</f>
        <v>0</v>
      </c>
      <c r="AI774" s="37">
        <f t="shared" ref="AI774:AK778" si="4251">AI775</f>
        <v>0</v>
      </c>
      <c r="AJ774" s="37">
        <f t="shared" si="4251"/>
        <v>0</v>
      </c>
      <c r="AK774" s="37">
        <f t="shared" si="4251"/>
        <v>0</v>
      </c>
      <c r="AL774" s="37">
        <f>AL775</f>
        <v>846</v>
      </c>
      <c r="AM774" s="37">
        <f t="shared" ref="AM774:AO778" si="4252">AM775</f>
        <v>0</v>
      </c>
      <c r="AN774" s="37">
        <f t="shared" si="4252"/>
        <v>846</v>
      </c>
      <c r="AO774" s="37">
        <f t="shared" si="4252"/>
        <v>0</v>
      </c>
      <c r="AP774" s="37">
        <f>AP775</f>
        <v>0</v>
      </c>
      <c r="AQ774" s="37">
        <f t="shared" ref="AQ774:AS778" si="4253">AQ775</f>
        <v>0</v>
      </c>
      <c r="AR774" s="37">
        <f t="shared" si="4253"/>
        <v>0</v>
      </c>
      <c r="AS774" s="37">
        <f t="shared" si="4253"/>
        <v>0</v>
      </c>
      <c r="AT774" s="37">
        <f>AT775</f>
        <v>846</v>
      </c>
      <c r="AU774" s="37">
        <f t="shared" ref="AU774:AW778" si="4254">AU775</f>
        <v>0</v>
      </c>
      <c r="AV774" s="37">
        <f t="shared" si="4254"/>
        <v>846</v>
      </c>
      <c r="AW774" s="37">
        <f t="shared" si="4254"/>
        <v>0</v>
      </c>
      <c r="AX774" s="37">
        <f>AX775</f>
        <v>118</v>
      </c>
      <c r="AY774" s="37">
        <f t="shared" ref="AY774:BA778" si="4255">AY775</f>
        <v>0</v>
      </c>
      <c r="AZ774" s="37">
        <f t="shared" si="4255"/>
        <v>0</v>
      </c>
      <c r="BA774" s="37">
        <f t="shared" si="4255"/>
        <v>0</v>
      </c>
      <c r="BB774" s="37">
        <f>BB775</f>
        <v>964</v>
      </c>
      <c r="BC774" s="37">
        <f t="shared" ref="BC774:BE778" si="4256">BC775</f>
        <v>0</v>
      </c>
      <c r="BD774" s="37">
        <f t="shared" si="4256"/>
        <v>846</v>
      </c>
      <c r="BE774" s="37">
        <f t="shared" si="4256"/>
        <v>0</v>
      </c>
      <c r="BF774" s="37">
        <f>BF775</f>
        <v>0</v>
      </c>
      <c r="BG774" s="37">
        <f t="shared" ref="BG774:BI778" si="4257">BG775</f>
        <v>0</v>
      </c>
      <c r="BH774" s="37">
        <f t="shared" si="4257"/>
        <v>0</v>
      </c>
      <c r="BI774" s="37">
        <f t="shared" si="4257"/>
        <v>0</v>
      </c>
      <c r="BJ774" s="37">
        <f>BJ775</f>
        <v>964</v>
      </c>
      <c r="BK774" s="37">
        <f t="shared" ref="BK774:BM778" si="4258">BK775</f>
        <v>0</v>
      </c>
      <c r="BL774" s="37">
        <f t="shared" si="4258"/>
        <v>846</v>
      </c>
      <c r="BM774" s="37">
        <f t="shared" si="4258"/>
        <v>0</v>
      </c>
      <c r="BN774" s="37">
        <f>BN775</f>
        <v>0</v>
      </c>
      <c r="BO774" s="37">
        <f t="shared" ref="BO774:BQ778" si="4259">BO775</f>
        <v>0</v>
      </c>
      <c r="BP774" s="37">
        <f t="shared" si="4259"/>
        <v>0</v>
      </c>
      <c r="BQ774" s="37">
        <f t="shared" si="4259"/>
        <v>0</v>
      </c>
      <c r="BR774" s="37">
        <f>BR775</f>
        <v>964</v>
      </c>
      <c r="BS774" s="37">
        <f t="shared" ref="BS774:BU778" si="4260">BS775</f>
        <v>0</v>
      </c>
      <c r="BT774" s="37">
        <f t="shared" si="4260"/>
        <v>846</v>
      </c>
      <c r="BU774" s="37">
        <f t="shared" si="4260"/>
        <v>0</v>
      </c>
      <c r="BV774" s="151">
        <f>BV775</f>
        <v>0</v>
      </c>
      <c r="BW774" s="151">
        <f t="shared" ref="BW774:BY778" si="4261">BW775</f>
        <v>0</v>
      </c>
      <c r="BX774" s="151">
        <f t="shared" si="4261"/>
        <v>0</v>
      </c>
      <c r="BY774" s="151">
        <f t="shared" si="4261"/>
        <v>0</v>
      </c>
      <c r="BZ774" s="37">
        <f>BZ775</f>
        <v>964</v>
      </c>
      <c r="CA774" s="37">
        <f t="shared" ref="CA774:CC778" si="4262">CA775</f>
        <v>0</v>
      </c>
      <c r="CB774" s="37">
        <f t="shared" si="4262"/>
        <v>846</v>
      </c>
      <c r="CC774" s="37">
        <f t="shared" si="4262"/>
        <v>0</v>
      </c>
    </row>
    <row r="775" spans="1:81" s="49" customFormat="1" ht="36" customHeight="1" x14ac:dyDescent="0.25">
      <c r="A775" s="7" t="s">
        <v>182</v>
      </c>
      <c r="B775" s="2" t="s">
        <v>225</v>
      </c>
      <c r="C775" s="2" t="s">
        <v>25</v>
      </c>
      <c r="D775" s="50" t="s">
        <v>183</v>
      </c>
      <c r="E775" s="2"/>
      <c r="F775" s="37">
        <f>F776</f>
        <v>846</v>
      </c>
      <c r="G775" s="37">
        <f t="shared" si="4244"/>
        <v>0</v>
      </c>
      <c r="H775" s="37">
        <f t="shared" si="4244"/>
        <v>846</v>
      </c>
      <c r="I775" s="37">
        <f t="shared" si="4244"/>
        <v>0</v>
      </c>
      <c r="J775" s="37">
        <f>J776</f>
        <v>0</v>
      </c>
      <c r="K775" s="37">
        <f t="shared" si="4245"/>
        <v>0</v>
      </c>
      <c r="L775" s="37">
        <f t="shared" si="4245"/>
        <v>0</v>
      </c>
      <c r="M775" s="37">
        <f t="shared" si="4245"/>
        <v>0</v>
      </c>
      <c r="N775" s="37">
        <f>N776</f>
        <v>846</v>
      </c>
      <c r="O775" s="37">
        <f t="shared" si="4246"/>
        <v>0</v>
      </c>
      <c r="P775" s="37">
        <f t="shared" si="4246"/>
        <v>846</v>
      </c>
      <c r="Q775" s="37">
        <f t="shared" si="4246"/>
        <v>0</v>
      </c>
      <c r="R775" s="37">
        <f>R776</f>
        <v>0</v>
      </c>
      <c r="S775" s="37">
        <f t="shared" si="4247"/>
        <v>0</v>
      </c>
      <c r="T775" s="37">
        <f t="shared" si="4247"/>
        <v>0</v>
      </c>
      <c r="U775" s="37">
        <f t="shared" si="4247"/>
        <v>0</v>
      </c>
      <c r="V775" s="37">
        <f>V776</f>
        <v>846</v>
      </c>
      <c r="W775" s="37">
        <f t="shared" si="4248"/>
        <v>0</v>
      </c>
      <c r="X775" s="37">
        <f t="shared" si="4248"/>
        <v>846</v>
      </c>
      <c r="Y775" s="37">
        <f t="shared" si="4248"/>
        <v>0</v>
      </c>
      <c r="Z775" s="37">
        <f>Z776</f>
        <v>0</v>
      </c>
      <c r="AA775" s="37">
        <f t="shared" si="4249"/>
        <v>0</v>
      </c>
      <c r="AB775" s="37">
        <f t="shared" si="4249"/>
        <v>0</v>
      </c>
      <c r="AC775" s="37">
        <f t="shared" si="4249"/>
        <v>0</v>
      </c>
      <c r="AD775" s="37">
        <f>AD776</f>
        <v>846</v>
      </c>
      <c r="AE775" s="37">
        <f t="shared" si="4250"/>
        <v>0</v>
      </c>
      <c r="AF775" s="37">
        <f t="shared" si="4250"/>
        <v>846</v>
      </c>
      <c r="AG775" s="37">
        <f t="shared" si="4250"/>
        <v>0</v>
      </c>
      <c r="AH775" s="37">
        <f>AH776</f>
        <v>0</v>
      </c>
      <c r="AI775" s="37">
        <f t="shared" si="4251"/>
        <v>0</v>
      </c>
      <c r="AJ775" s="37">
        <f t="shared" si="4251"/>
        <v>0</v>
      </c>
      <c r="AK775" s="37">
        <f t="shared" si="4251"/>
        <v>0</v>
      </c>
      <c r="AL775" s="37">
        <f>AL776</f>
        <v>846</v>
      </c>
      <c r="AM775" s="37">
        <f t="shared" si="4252"/>
        <v>0</v>
      </c>
      <c r="AN775" s="37">
        <f t="shared" si="4252"/>
        <v>846</v>
      </c>
      <c r="AO775" s="37">
        <f t="shared" si="4252"/>
        <v>0</v>
      </c>
      <c r="AP775" s="37">
        <f>AP776</f>
        <v>0</v>
      </c>
      <c r="AQ775" s="37">
        <f t="shared" si="4253"/>
        <v>0</v>
      </c>
      <c r="AR775" s="37">
        <f t="shared" si="4253"/>
        <v>0</v>
      </c>
      <c r="AS775" s="37">
        <f t="shared" si="4253"/>
        <v>0</v>
      </c>
      <c r="AT775" s="37">
        <f>AT776</f>
        <v>846</v>
      </c>
      <c r="AU775" s="37">
        <f t="shared" si="4254"/>
        <v>0</v>
      </c>
      <c r="AV775" s="37">
        <f t="shared" si="4254"/>
        <v>846</v>
      </c>
      <c r="AW775" s="37">
        <f t="shared" si="4254"/>
        <v>0</v>
      </c>
      <c r="AX775" s="37">
        <f>AX776</f>
        <v>118</v>
      </c>
      <c r="AY775" s="37">
        <f t="shared" si="4255"/>
        <v>0</v>
      </c>
      <c r="AZ775" s="37">
        <f t="shared" si="4255"/>
        <v>0</v>
      </c>
      <c r="BA775" s="37">
        <f t="shared" si="4255"/>
        <v>0</v>
      </c>
      <c r="BB775" s="37">
        <f>BB776</f>
        <v>964</v>
      </c>
      <c r="BC775" s="37">
        <f t="shared" si="4256"/>
        <v>0</v>
      </c>
      <c r="BD775" s="37">
        <f t="shared" si="4256"/>
        <v>846</v>
      </c>
      <c r="BE775" s="37">
        <f t="shared" si="4256"/>
        <v>0</v>
      </c>
      <c r="BF775" s="37">
        <f>BF776</f>
        <v>0</v>
      </c>
      <c r="BG775" s="37">
        <f t="shared" si="4257"/>
        <v>0</v>
      </c>
      <c r="BH775" s="37">
        <f t="shared" si="4257"/>
        <v>0</v>
      </c>
      <c r="BI775" s="37">
        <f t="shared" si="4257"/>
        <v>0</v>
      </c>
      <c r="BJ775" s="37">
        <f>BJ776</f>
        <v>964</v>
      </c>
      <c r="BK775" s="37">
        <f t="shared" si="4258"/>
        <v>0</v>
      </c>
      <c r="BL775" s="37">
        <f t="shared" si="4258"/>
        <v>846</v>
      </c>
      <c r="BM775" s="37">
        <f t="shared" si="4258"/>
        <v>0</v>
      </c>
      <c r="BN775" s="37">
        <f>BN776</f>
        <v>0</v>
      </c>
      <c r="BO775" s="37">
        <f t="shared" si="4259"/>
        <v>0</v>
      </c>
      <c r="BP775" s="37">
        <f t="shared" si="4259"/>
        <v>0</v>
      </c>
      <c r="BQ775" s="37">
        <f t="shared" si="4259"/>
        <v>0</v>
      </c>
      <c r="BR775" s="37">
        <f>BR776</f>
        <v>964</v>
      </c>
      <c r="BS775" s="37">
        <f t="shared" si="4260"/>
        <v>0</v>
      </c>
      <c r="BT775" s="37">
        <f t="shared" si="4260"/>
        <v>846</v>
      </c>
      <c r="BU775" s="37">
        <f t="shared" si="4260"/>
        <v>0</v>
      </c>
      <c r="BV775" s="151">
        <f>BV776</f>
        <v>0</v>
      </c>
      <c r="BW775" s="151">
        <f t="shared" si="4261"/>
        <v>0</v>
      </c>
      <c r="BX775" s="151">
        <f t="shared" si="4261"/>
        <v>0</v>
      </c>
      <c r="BY775" s="151">
        <f t="shared" si="4261"/>
        <v>0</v>
      </c>
      <c r="BZ775" s="37">
        <f>BZ776</f>
        <v>964</v>
      </c>
      <c r="CA775" s="37">
        <f t="shared" si="4262"/>
        <v>0</v>
      </c>
      <c r="CB775" s="37">
        <f t="shared" si="4262"/>
        <v>846</v>
      </c>
      <c r="CC775" s="37">
        <f t="shared" si="4262"/>
        <v>0</v>
      </c>
    </row>
    <row r="776" spans="1:81" s="49" customFormat="1" ht="16.5" x14ac:dyDescent="0.25">
      <c r="A776" s="7" t="s">
        <v>64</v>
      </c>
      <c r="B776" s="2" t="s">
        <v>225</v>
      </c>
      <c r="C776" s="2" t="s">
        <v>25</v>
      </c>
      <c r="D776" s="50" t="s">
        <v>184</v>
      </c>
      <c r="E776" s="2"/>
      <c r="F776" s="37">
        <f>F777</f>
        <v>846</v>
      </c>
      <c r="G776" s="37">
        <f t="shared" si="4244"/>
        <v>0</v>
      </c>
      <c r="H776" s="37">
        <f t="shared" si="4244"/>
        <v>846</v>
      </c>
      <c r="I776" s="37">
        <f t="shared" si="4244"/>
        <v>0</v>
      </c>
      <c r="J776" s="37">
        <f>J777</f>
        <v>0</v>
      </c>
      <c r="K776" s="37">
        <f t="shared" si="4245"/>
        <v>0</v>
      </c>
      <c r="L776" s="37">
        <f t="shared" si="4245"/>
        <v>0</v>
      </c>
      <c r="M776" s="37">
        <f t="shared" si="4245"/>
        <v>0</v>
      </c>
      <c r="N776" s="37">
        <f>N777</f>
        <v>846</v>
      </c>
      <c r="O776" s="37">
        <f t="shared" si="4246"/>
        <v>0</v>
      </c>
      <c r="P776" s="37">
        <f t="shared" si="4246"/>
        <v>846</v>
      </c>
      <c r="Q776" s="37">
        <f t="shared" si="4246"/>
        <v>0</v>
      </c>
      <c r="R776" s="37">
        <f>R777</f>
        <v>0</v>
      </c>
      <c r="S776" s="37">
        <f t="shared" si="4247"/>
        <v>0</v>
      </c>
      <c r="T776" s="37">
        <f t="shared" si="4247"/>
        <v>0</v>
      </c>
      <c r="U776" s="37">
        <f t="shared" si="4247"/>
        <v>0</v>
      </c>
      <c r="V776" s="37">
        <f>V777</f>
        <v>846</v>
      </c>
      <c r="W776" s="37">
        <f t="shared" si="4248"/>
        <v>0</v>
      </c>
      <c r="X776" s="37">
        <f t="shared" si="4248"/>
        <v>846</v>
      </c>
      <c r="Y776" s="37">
        <f t="shared" si="4248"/>
        <v>0</v>
      </c>
      <c r="Z776" s="37">
        <f>Z777</f>
        <v>0</v>
      </c>
      <c r="AA776" s="37">
        <f t="shared" si="4249"/>
        <v>0</v>
      </c>
      <c r="AB776" s="37">
        <f t="shared" si="4249"/>
        <v>0</v>
      </c>
      <c r="AC776" s="37">
        <f t="shared" si="4249"/>
        <v>0</v>
      </c>
      <c r="AD776" s="37">
        <f>AD777</f>
        <v>846</v>
      </c>
      <c r="AE776" s="37">
        <f t="shared" si="4250"/>
        <v>0</v>
      </c>
      <c r="AF776" s="37">
        <f t="shared" si="4250"/>
        <v>846</v>
      </c>
      <c r="AG776" s="37">
        <f t="shared" si="4250"/>
        <v>0</v>
      </c>
      <c r="AH776" s="37">
        <f>AH777</f>
        <v>0</v>
      </c>
      <c r="AI776" s="37">
        <f t="shared" si="4251"/>
        <v>0</v>
      </c>
      <c r="AJ776" s="37">
        <f t="shared" si="4251"/>
        <v>0</v>
      </c>
      <c r="AK776" s="37">
        <f t="shared" si="4251"/>
        <v>0</v>
      </c>
      <c r="AL776" s="37">
        <f>AL777</f>
        <v>846</v>
      </c>
      <c r="AM776" s="37">
        <f t="shared" si="4252"/>
        <v>0</v>
      </c>
      <c r="AN776" s="37">
        <f t="shared" si="4252"/>
        <v>846</v>
      </c>
      <c r="AO776" s="37">
        <f t="shared" si="4252"/>
        <v>0</v>
      </c>
      <c r="AP776" s="37">
        <f>AP777</f>
        <v>0</v>
      </c>
      <c r="AQ776" s="37">
        <f t="shared" si="4253"/>
        <v>0</v>
      </c>
      <c r="AR776" s="37">
        <f t="shared" si="4253"/>
        <v>0</v>
      </c>
      <c r="AS776" s="37">
        <f t="shared" si="4253"/>
        <v>0</v>
      </c>
      <c r="AT776" s="37">
        <f>AT777</f>
        <v>846</v>
      </c>
      <c r="AU776" s="37">
        <f t="shared" si="4254"/>
        <v>0</v>
      </c>
      <c r="AV776" s="37">
        <f t="shared" si="4254"/>
        <v>846</v>
      </c>
      <c r="AW776" s="37">
        <f t="shared" si="4254"/>
        <v>0</v>
      </c>
      <c r="AX776" s="37">
        <f>AX777</f>
        <v>118</v>
      </c>
      <c r="AY776" s="37">
        <f t="shared" si="4255"/>
        <v>0</v>
      </c>
      <c r="AZ776" s="37">
        <f t="shared" si="4255"/>
        <v>0</v>
      </c>
      <c r="BA776" s="37">
        <f t="shared" si="4255"/>
        <v>0</v>
      </c>
      <c r="BB776" s="37">
        <f>BB777</f>
        <v>964</v>
      </c>
      <c r="BC776" s="37">
        <f t="shared" si="4256"/>
        <v>0</v>
      </c>
      <c r="BD776" s="37">
        <f t="shared" si="4256"/>
        <v>846</v>
      </c>
      <c r="BE776" s="37">
        <f t="shared" si="4256"/>
        <v>0</v>
      </c>
      <c r="BF776" s="37">
        <f>BF777</f>
        <v>0</v>
      </c>
      <c r="BG776" s="37">
        <f t="shared" si="4257"/>
        <v>0</v>
      </c>
      <c r="BH776" s="37">
        <f t="shared" si="4257"/>
        <v>0</v>
      </c>
      <c r="BI776" s="37">
        <f t="shared" si="4257"/>
        <v>0</v>
      </c>
      <c r="BJ776" s="37">
        <f>BJ777</f>
        <v>964</v>
      </c>
      <c r="BK776" s="37">
        <f t="shared" si="4258"/>
        <v>0</v>
      </c>
      <c r="BL776" s="37">
        <f t="shared" si="4258"/>
        <v>846</v>
      </c>
      <c r="BM776" s="37">
        <f t="shared" si="4258"/>
        <v>0</v>
      </c>
      <c r="BN776" s="37">
        <f>BN777</f>
        <v>0</v>
      </c>
      <c r="BO776" s="37">
        <f t="shared" si="4259"/>
        <v>0</v>
      </c>
      <c r="BP776" s="37">
        <f t="shared" si="4259"/>
        <v>0</v>
      </c>
      <c r="BQ776" s="37">
        <f t="shared" si="4259"/>
        <v>0</v>
      </c>
      <c r="BR776" s="37">
        <f>BR777</f>
        <v>964</v>
      </c>
      <c r="BS776" s="37">
        <f t="shared" si="4260"/>
        <v>0</v>
      </c>
      <c r="BT776" s="37">
        <f t="shared" si="4260"/>
        <v>846</v>
      </c>
      <c r="BU776" s="37">
        <f t="shared" si="4260"/>
        <v>0</v>
      </c>
      <c r="BV776" s="151">
        <f>BV777</f>
        <v>0</v>
      </c>
      <c r="BW776" s="151">
        <f t="shared" si="4261"/>
        <v>0</v>
      </c>
      <c r="BX776" s="151">
        <f t="shared" si="4261"/>
        <v>0</v>
      </c>
      <c r="BY776" s="151">
        <f t="shared" si="4261"/>
        <v>0</v>
      </c>
      <c r="BZ776" s="37">
        <f>BZ777</f>
        <v>964</v>
      </c>
      <c r="CA776" s="37">
        <f t="shared" si="4262"/>
        <v>0</v>
      </c>
      <c r="CB776" s="37">
        <f t="shared" si="4262"/>
        <v>846</v>
      </c>
      <c r="CC776" s="37">
        <f t="shared" si="4262"/>
        <v>0</v>
      </c>
    </row>
    <row r="777" spans="1:81" s="49" customFormat="1" ht="16.5" x14ac:dyDescent="0.25">
      <c r="A777" s="7" t="s">
        <v>239</v>
      </c>
      <c r="B777" s="2" t="s">
        <v>225</v>
      </c>
      <c r="C777" s="2" t="s">
        <v>25</v>
      </c>
      <c r="D777" s="50" t="s">
        <v>241</v>
      </c>
      <c r="E777" s="2"/>
      <c r="F777" s="37">
        <f>F778</f>
        <v>846</v>
      </c>
      <c r="G777" s="37">
        <f t="shared" si="4244"/>
        <v>0</v>
      </c>
      <c r="H777" s="37">
        <f t="shared" si="4244"/>
        <v>846</v>
      </c>
      <c r="I777" s="37">
        <f t="shared" si="4244"/>
        <v>0</v>
      </c>
      <c r="J777" s="37">
        <f>J778</f>
        <v>0</v>
      </c>
      <c r="K777" s="37">
        <f t="shared" si="4245"/>
        <v>0</v>
      </c>
      <c r="L777" s="37">
        <f t="shared" si="4245"/>
        <v>0</v>
      </c>
      <c r="M777" s="37">
        <f t="shared" si="4245"/>
        <v>0</v>
      </c>
      <c r="N777" s="37">
        <f>N778</f>
        <v>846</v>
      </c>
      <c r="O777" s="37">
        <f t="shared" si="4246"/>
        <v>0</v>
      </c>
      <c r="P777" s="37">
        <f t="shared" si="4246"/>
        <v>846</v>
      </c>
      <c r="Q777" s="37">
        <f t="shared" si="4246"/>
        <v>0</v>
      </c>
      <c r="R777" s="37">
        <f>R778</f>
        <v>0</v>
      </c>
      <c r="S777" s="37">
        <f t="shared" si="4247"/>
        <v>0</v>
      </c>
      <c r="T777" s="37">
        <f t="shared" si="4247"/>
        <v>0</v>
      </c>
      <c r="U777" s="37">
        <f t="shared" si="4247"/>
        <v>0</v>
      </c>
      <c r="V777" s="37">
        <f>V778</f>
        <v>846</v>
      </c>
      <c r="W777" s="37">
        <f t="shared" si="4248"/>
        <v>0</v>
      </c>
      <c r="X777" s="37">
        <f t="shared" si="4248"/>
        <v>846</v>
      </c>
      <c r="Y777" s="37">
        <f t="shared" si="4248"/>
        <v>0</v>
      </c>
      <c r="Z777" s="37">
        <f>Z778</f>
        <v>0</v>
      </c>
      <c r="AA777" s="37">
        <f t="shared" si="4249"/>
        <v>0</v>
      </c>
      <c r="AB777" s="37">
        <f t="shared" si="4249"/>
        <v>0</v>
      </c>
      <c r="AC777" s="37">
        <f t="shared" si="4249"/>
        <v>0</v>
      </c>
      <c r="AD777" s="37">
        <f>AD778</f>
        <v>846</v>
      </c>
      <c r="AE777" s="37">
        <f t="shared" si="4250"/>
        <v>0</v>
      </c>
      <c r="AF777" s="37">
        <f t="shared" si="4250"/>
        <v>846</v>
      </c>
      <c r="AG777" s="37">
        <f t="shared" si="4250"/>
        <v>0</v>
      </c>
      <c r="AH777" s="37">
        <f>AH778</f>
        <v>0</v>
      </c>
      <c r="AI777" s="37">
        <f t="shared" si="4251"/>
        <v>0</v>
      </c>
      <c r="AJ777" s="37">
        <f t="shared" si="4251"/>
        <v>0</v>
      </c>
      <c r="AK777" s="37">
        <f t="shared" si="4251"/>
        <v>0</v>
      </c>
      <c r="AL777" s="37">
        <f>AL778</f>
        <v>846</v>
      </c>
      <c r="AM777" s="37">
        <f t="shared" si="4252"/>
        <v>0</v>
      </c>
      <c r="AN777" s="37">
        <f t="shared" si="4252"/>
        <v>846</v>
      </c>
      <c r="AO777" s="37">
        <f t="shared" si="4252"/>
        <v>0</v>
      </c>
      <c r="AP777" s="37">
        <f>AP778</f>
        <v>0</v>
      </c>
      <c r="AQ777" s="37">
        <f t="shared" si="4253"/>
        <v>0</v>
      </c>
      <c r="AR777" s="37">
        <f t="shared" si="4253"/>
        <v>0</v>
      </c>
      <c r="AS777" s="37">
        <f t="shared" si="4253"/>
        <v>0</v>
      </c>
      <c r="AT777" s="37">
        <f>AT778</f>
        <v>846</v>
      </c>
      <c r="AU777" s="37">
        <f t="shared" si="4254"/>
        <v>0</v>
      </c>
      <c r="AV777" s="37">
        <f t="shared" si="4254"/>
        <v>846</v>
      </c>
      <c r="AW777" s="37">
        <f t="shared" si="4254"/>
        <v>0</v>
      </c>
      <c r="AX777" s="37">
        <f>AX778</f>
        <v>118</v>
      </c>
      <c r="AY777" s="37">
        <f t="shared" si="4255"/>
        <v>0</v>
      </c>
      <c r="AZ777" s="37">
        <f t="shared" si="4255"/>
        <v>0</v>
      </c>
      <c r="BA777" s="37">
        <f t="shared" si="4255"/>
        <v>0</v>
      </c>
      <c r="BB777" s="37">
        <f>BB778</f>
        <v>964</v>
      </c>
      <c r="BC777" s="37">
        <f t="shared" si="4256"/>
        <v>0</v>
      </c>
      <c r="BD777" s="37">
        <f t="shared" si="4256"/>
        <v>846</v>
      </c>
      <c r="BE777" s="37">
        <f t="shared" si="4256"/>
        <v>0</v>
      </c>
      <c r="BF777" s="37">
        <f>BF778</f>
        <v>0</v>
      </c>
      <c r="BG777" s="37">
        <f t="shared" si="4257"/>
        <v>0</v>
      </c>
      <c r="BH777" s="37">
        <f t="shared" si="4257"/>
        <v>0</v>
      </c>
      <c r="BI777" s="37">
        <f t="shared" si="4257"/>
        <v>0</v>
      </c>
      <c r="BJ777" s="37">
        <f>BJ778</f>
        <v>964</v>
      </c>
      <c r="BK777" s="37">
        <f t="shared" si="4258"/>
        <v>0</v>
      </c>
      <c r="BL777" s="37">
        <f t="shared" si="4258"/>
        <v>846</v>
      </c>
      <c r="BM777" s="37">
        <f t="shared" si="4258"/>
        <v>0</v>
      </c>
      <c r="BN777" s="37">
        <f>BN778</f>
        <v>0</v>
      </c>
      <c r="BO777" s="37">
        <f t="shared" si="4259"/>
        <v>0</v>
      </c>
      <c r="BP777" s="37">
        <f t="shared" si="4259"/>
        <v>0</v>
      </c>
      <c r="BQ777" s="37">
        <f t="shared" si="4259"/>
        <v>0</v>
      </c>
      <c r="BR777" s="37">
        <f>BR778</f>
        <v>964</v>
      </c>
      <c r="BS777" s="37">
        <f t="shared" si="4260"/>
        <v>0</v>
      </c>
      <c r="BT777" s="37">
        <f t="shared" si="4260"/>
        <v>846</v>
      </c>
      <c r="BU777" s="37">
        <f t="shared" si="4260"/>
        <v>0</v>
      </c>
      <c r="BV777" s="151">
        <f>BV778</f>
        <v>0</v>
      </c>
      <c r="BW777" s="151">
        <f t="shared" si="4261"/>
        <v>0</v>
      </c>
      <c r="BX777" s="151">
        <f t="shared" si="4261"/>
        <v>0</v>
      </c>
      <c r="BY777" s="151">
        <f t="shared" si="4261"/>
        <v>0</v>
      </c>
      <c r="BZ777" s="37">
        <f>BZ778</f>
        <v>964</v>
      </c>
      <c r="CA777" s="37">
        <f t="shared" si="4262"/>
        <v>0</v>
      </c>
      <c r="CB777" s="37">
        <f t="shared" si="4262"/>
        <v>846</v>
      </c>
      <c r="CC777" s="37">
        <f t="shared" si="4262"/>
        <v>0</v>
      </c>
    </row>
    <row r="778" spans="1:81" s="49" customFormat="1" ht="33" x14ac:dyDescent="0.25">
      <c r="A778" s="7" t="s">
        <v>32</v>
      </c>
      <c r="B778" s="2" t="s">
        <v>225</v>
      </c>
      <c r="C778" s="2" t="s">
        <v>25</v>
      </c>
      <c r="D778" s="50" t="s">
        <v>241</v>
      </c>
      <c r="E778" s="2" t="s">
        <v>475</v>
      </c>
      <c r="F778" s="37">
        <f>F779</f>
        <v>846</v>
      </c>
      <c r="G778" s="37">
        <f t="shared" si="4244"/>
        <v>0</v>
      </c>
      <c r="H778" s="37">
        <f t="shared" si="4244"/>
        <v>846</v>
      </c>
      <c r="I778" s="37">
        <f t="shared" si="4244"/>
        <v>0</v>
      </c>
      <c r="J778" s="37">
        <f>J779</f>
        <v>0</v>
      </c>
      <c r="K778" s="37">
        <f t="shared" si="4245"/>
        <v>0</v>
      </c>
      <c r="L778" s="37">
        <f t="shared" si="4245"/>
        <v>0</v>
      </c>
      <c r="M778" s="37">
        <f t="shared" si="4245"/>
        <v>0</v>
      </c>
      <c r="N778" s="37">
        <f>N779</f>
        <v>846</v>
      </c>
      <c r="O778" s="37">
        <f t="shared" si="4246"/>
        <v>0</v>
      </c>
      <c r="P778" s="37">
        <f t="shared" si="4246"/>
        <v>846</v>
      </c>
      <c r="Q778" s="37">
        <f t="shared" si="4246"/>
        <v>0</v>
      </c>
      <c r="R778" s="37">
        <f>R779</f>
        <v>0</v>
      </c>
      <c r="S778" s="37">
        <f t="shared" si="4247"/>
        <v>0</v>
      </c>
      <c r="T778" s="37">
        <f t="shared" si="4247"/>
        <v>0</v>
      </c>
      <c r="U778" s="37">
        <f t="shared" si="4247"/>
        <v>0</v>
      </c>
      <c r="V778" s="37">
        <f>V779</f>
        <v>846</v>
      </c>
      <c r="W778" s="37">
        <f t="shared" si="4248"/>
        <v>0</v>
      </c>
      <c r="X778" s="37">
        <f t="shared" si="4248"/>
        <v>846</v>
      </c>
      <c r="Y778" s="37">
        <f t="shared" si="4248"/>
        <v>0</v>
      </c>
      <c r="Z778" s="37">
        <f>Z779</f>
        <v>0</v>
      </c>
      <c r="AA778" s="37">
        <f t="shared" si="4249"/>
        <v>0</v>
      </c>
      <c r="AB778" s="37">
        <f t="shared" si="4249"/>
        <v>0</v>
      </c>
      <c r="AC778" s="37">
        <f t="shared" si="4249"/>
        <v>0</v>
      </c>
      <c r="AD778" s="37">
        <f>AD779</f>
        <v>846</v>
      </c>
      <c r="AE778" s="37">
        <f t="shared" si="4250"/>
        <v>0</v>
      </c>
      <c r="AF778" s="37">
        <f t="shared" si="4250"/>
        <v>846</v>
      </c>
      <c r="AG778" s="37">
        <f t="shared" si="4250"/>
        <v>0</v>
      </c>
      <c r="AH778" s="37">
        <f>AH779</f>
        <v>0</v>
      </c>
      <c r="AI778" s="37">
        <f t="shared" si="4251"/>
        <v>0</v>
      </c>
      <c r="AJ778" s="37">
        <f t="shared" si="4251"/>
        <v>0</v>
      </c>
      <c r="AK778" s="37">
        <f t="shared" si="4251"/>
        <v>0</v>
      </c>
      <c r="AL778" s="37">
        <f>AL779</f>
        <v>846</v>
      </c>
      <c r="AM778" s="37">
        <f t="shared" si="4252"/>
        <v>0</v>
      </c>
      <c r="AN778" s="37">
        <f t="shared" si="4252"/>
        <v>846</v>
      </c>
      <c r="AO778" s="37">
        <f t="shared" si="4252"/>
        <v>0</v>
      </c>
      <c r="AP778" s="37">
        <f>AP779</f>
        <v>0</v>
      </c>
      <c r="AQ778" s="37">
        <f t="shared" si="4253"/>
        <v>0</v>
      </c>
      <c r="AR778" s="37">
        <f t="shared" si="4253"/>
        <v>0</v>
      </c>
      <c r="AS778" s="37">
        <f t="shared" si="4253"/>
        <v>0</v>
      </c>
      <c r="AT778" s="37">
        <f>AT779</f>
        <v>846</v>
      </c>
      <c r="AU778" s="37">
        <f t="shared" si="4254"/>
        <v>0</v>
      </c>
      <c r="AV778" s="37">
        <f t="shared" si="4254"/>
        <v>846</v>
      </c>
      <c r="AW778" s="37">
        <f t="shared" si="4254"/>
        <v>0</v>
      </c>
      <c r="AX778" s="37">
        <f>AX779</f>
        <v>118</v>
      </c>
      <c r="AY778" s="37">
        <f t="shared" si="4255"/>
        <v>0</v>
      </c>
      <c r="AZ778" s="37">
        <f t="shared" si="4255"/>
        <v>0</v>
      </c>
      <c r="BA778" s="37">
        <f t="shared" si="4255"/>
        <v>0</v>
      </c>
      <c r="BB778" s="37">
        <f>BB779</f>
        <v>964</v>
      </c>
      <c r="BC778" s="37">
        <f t="shared" si="4256"/>
        <v>0</v>
      </c>
      <c r="BD778" s="37">
        <f t="shared" si="4256"/>
        <v>846</v>
      </c>
      <c r="BE778" s="37">
        <f t="shared" si="4256"/>
        <v>0</v>
      </c>
      <c r="BF778" s="37">
        <f>BF779</f>
        <v>0</v>
      </c>
      <c r="BG778" s="37">
        <f t="shared" si="4257"/>
        <v>0</v>
      </c>
      <c r="BH778" s="37">
        <f t="shared" si="4257"/>
        <v>0</v>
      </c>
      <c r="BI778" s="37">
        <f t="shared" si="4257"/>
        <v>0</v>
      </c>
      <c r="BJ778" s="37">
        <f>BJ779</f>
        <v>964</v>
      </c>
      <c r="BK778" s="37">
        <f t="shared" si="4258"/>
        <v>0</v>
      </c>
      <c r="BL778" s="37">
        <f t="shared" si="4258"/>
        <v>846</v>
      </c>
      <c r="BM778" s="37">
        <f t="shared" si="4258"/>
        <v>0</v>
      </c>
      <c r="BN778" s="37">
        <f>BN779</f>
        <v>0</v>
      </c>
      <c r="BO778" s="37">
        <f t="shared" si="4259"/>
        <v>0</v>
      </c>
      <c r="BP778" s="37">
        <f t="shared" si="4259"/>
        <v>0</v>
      </c>
      <c r="BQ778" s="37">
        <f t="shared" si="4259"/>
        <v>0</v>
      </c>
      <c r="BR778" s="37">
        <f>BR779</f>
        <v>964</v>
      </c>
      <c r="BS778" s="37">
        <f t="shared" si="4260"/>
        <v>0</v>
      </c>
      <c r="BT778" s="37">
        <f t="shared" si="4260"/>
        <v>846</v>
      </c>
      <c r="BU778" s="37">
        <f t="shared" si="4260"/>
        <v>0</v>
      </c>
      <c r="BV778" s="151">
        <f>BV779</f>
        <v>0</v>
      </c>
      <c r="BW778" s="151">
        <f t="shared" si="4261"/>
        <v>0</v>
      </c>
      <c r="BX778" s="151">
        <f t="shared" si="4261"/>
        <v>0</v>
      </c>
      <c r="BY778" s="151">
        <f t="shared" si="4261"/>
        <v>0</v>
      </c>
      <c r="BZ778" s="37">
        <f>BZ779</f>
        <v>964</v>
      </c>
      <c r="CA778" s="37">
        <f t="shared" si="4262"/>
        <v>0</v>
      </c>
      <c r="CB778" s="37">
        <f t="shared" si="4262"/>
        <v>846</v>
      </c>
      <c r="CC778" s="37">
        <f t="shared" si="4262"/>
        <v>0</v>
      </c>
    </row>
    <row r="779" spans="1:81" s="49" customFormat="1" ht="46.9" customHeight="1" x14ac:dyDescent="0.25">
      <c r="A779" s="7" t="s">
        <v>33</v>
      </c>
      <c r="B779" s="2" t="s">
        <v>225</v>
      </c>
      <c r="C779" s="2" t="s">
        <v>25</v>
      </c>
      <c r="D779" s="50" t="s">
        <v>241</v>
      </c>
      <c r="E779" s="2" t="s">
        <v>476</v>
      </c>
      <c r="F779" s="37">
        <v>846</v>
      </c>
      <c r="G779" s="37"/>
      <c r="H779" s="37">
        <v>846</v>
      </c>
      <c r="I779" s="38"/>
      <c r="J779" s="37"/>
      <c r="K779" s="37"/>
      <c r="L779" s="37"/>
      <c r="M779" s="38"/>
      <c r="N779" s="37">
        <f>F779+J779</f>
        <v>846</v>
      </c>
      <c r="O779" s="37">
        <f>G779+K779</f>
        <v>0</v>
      </c>
      <c r="P779" s="37">
        <f>H779+L779</f>
        <v>846</v>
      </c>
      <c r="Q779" s="37">
        <f>I779+M779</f>
        <v>0</v>
      </c>
      <c r="R779" s="37"/>
      <c r="S779" s="37"/>
      <c r="T779" s="37"/>
      <c r="U779" s="38"/>
      <c r="V779" s="37">
        <f t="shared" ref="V779" si="4263">N779+R779+S779</f>
        <v>846</v>
      </c>
      <c r="W779" s="37">
        <f t="shared" ref="W779" si="4264">O779+S779</f>
        <v>0</v>
      </c>
      <c r="X779" s="37">
        <f t="shared" ref="X779" si="4265">P779+T779+U779</f>
        <v>846</v>
      </c>
      <c r="Y779" s="37">
        <f t="shared" ref="Y779" si="4266">Q779+U779</f>
        <v>0</v>
      </c>
      <c r="Z779" s="37"/>
      <c r="AA779" s="37"/>
      <c r="AB779" s="37"/>
      <c r="AC779" s="38"/>
      <c r="AD779" s="37">
        <f t="shared" ref="AD779" si="4267">V779+Z779+AA779</f>
        <v>846</v>
      </c>
      <c r="AE779" s="37">
        <f t="shared" ref="AE779" si="4268">W779+AA779</f>
        <v>0</v>
      </c>
      <c r="AF779" s="37">
        <f t="shared" ref="AF779" si="4269">X779+AB779+AC779</f>
        <v>846</v>
      </c>
      <c r="AG779" s="37">
        <f t="shared" ref="AG779" si="4270">Y779+AC779</f>
        <v>0</v>
      </c>
      <c r="AH779" s="37"/>
      <c r="AI779" s="37"/>
      <c r="AJ779" s="37"/>
      <c r="AK779" s="38"/>
      <c r="AL779" s="37">
        <f t="shared" ref="AL779" si="4271">AD779+AH779+AI779</f>
        <v>846</v>
      </c>
      <c r="AM779" s="37">
        <f t="shared" ref="AM779" si="4272">AE779+AI779</f>
        <v>0</v>
      </c>
      <c r="AN779" s="37">
        <f t="shared" ref="AN779" si="4273">AF779+AJ779+AK779</f>
        <v>846</v>
      </c>
      <c r="AO779" s="37">
        <f t="shared" ref="AO779" si="4274">AG779+AK779</f>
        <v>0</v>
      </c>
      <c r="AP779" s="37"/>
      <c r="AQ779" s="37"/>
      <c r="AR779" s="37"/>
      <c r="AS779" s="38"/>
      <c r="AT779" s="37">
        <f t="shared" ref="AT779" si="4275">AL779+AP779+AQ779</f>
        <v>846</v>
      </c>
      <c r="AU779" s="37">
        <f t="shared" ref="AU779" si="4276">AM779+AQ779</f>
        <v>0</v>
      </c>
      <c r="AV779" s="37">
        <f t="shared" ref="AV779" si="4277">AN779+AR779+AS779</f>
        <v>846</v>
      </c>
      <c r="AW779" s="37">
        <f t="shared" ref="AW779" si="4278">AO779+AS779</f>
        <v>0</v>
      </c>
      <c r="AX779" s="37">
        <v>118</v>
      </c>
      <c r="AY779" s="37"/>
      <c r="AZ779" s="37"/>
      <c r="BA779" s="38"/>
      <c r="BB779" s="37">
        <f t="shared" ref="BB779" si="4279">AT779+AX779+AY779</f>
        <v>964</v>
      </c>
      <c r="BC779" s="37">
        <f t="shared" ref="BC779" si="4280">AU779+AY779</f>
        <v>0</v>
      </c>
      <c r="BD779" s="37">
        <f t="shared" ref="BD779" si="4281">AV779+AZ779+BA779</f>
        <v>846</v>
      </c>
      <c r="BE779" s="37">
        <f t="shared" ref="BE779" si="4282">AW779+BA779</f>
        <v>0</v>
      </c>
      <c r="BF779" s="37"/>
      <c r="BG779" s="37"/>
      <c r="BH779" s="37"/>
      <c r="BI779" s="38"/>
      <c r="BJ779" s="37">
        <f t="shared" ref="BJ779" si="4283">BB779+BF779+BG779</f>
        <v>964</v>
      </c>
      <c r="BK779" s="37">
        <f t="shared" ref="BK779" si="4284">BC779+BG779</f>
        <v>0</v>
      </c>
      <c r="BL779" s="37">
        <f t="shared" ref="BL779" si="4285">BD779+BH779+BI779</f>
        <v>846</v>
      </c>
      <c r="BM779" s="37">
        <f t="shared" ref="BM779" si="4286">BE779+BI779</f>
        <v>0</v>
      </c>
      <c r="BN779" s="37"/>
      <c r="BO779" s="37"/>
      <c r="BP779" s="37"/>
      <c r="BQ779" s="38"/>
      <c r="BR779" s="37">
        <f t="shared" ref="BR779" si="4287">BJ779+BN779+BO779</f>
        <v>964</v>
      </c>
      <c r="BS779" s="37">
        <f t="shared" ref="BS779" si="4288">BK779+BO779</f>
        <v>0</v>
      </c>
      <c r="BT779" s="37">
        <f t="shared" ref="BT779" si="4289">BL779+BP779+BQ779</f>
        <v>846</v>
      </c>
      <c r="BU779" s="37">
        <f t="shared" ref="BU779" si="4290">BM779+BQ779</f>
        <v>0</v>
      </c>
      <c r="BV779" s="151"/>
      <c r="BW779" s="151"/>
      <c r="BX779" s="151"/>
      <c r="BY779" s="152"/>
      <c r="BZ779" s="37">
        <f t="shared" ref="BZ779" si="4291">BR779+BV779+BW779</f>
        <v>964</v>
      </c>
      <c r="CA779" s="37">
        <f t="shared" ref="CA779" si="4292">BS779+BW779</f>
        <v>0</v>
      </c>
      <c r="CB779" s="37">
        <f t="shared" ref="CB779" si="4293">BT779+BX779+BY779</f>
        <v>846</v>
      </c>
      <c r="CC779" s="37">
        <f t="shared" ref="CC779" si="4294">BU779+BY779</f>
        <v>0</v>
      </c>
    </row>
    <row r="780" spans="1:81" s="49" customFormat="1" ht="49.5" x14ac:dyDescent="0.25">
      <c r="A780" s="9" t="s">
        <v>242</v>
      </c>
      <c r="B780" s="2" t="s">
        <v>225</v>
      </c>
      <c r="C780" s="2" t="s">
        <v>25</v>
      </c>
      <c r="D780" s="64" t="s">
        <v>243</v>
      </c>
      <c r="E780" s="2"/>
      <c r="F780" s="37">
        <f t="shared" ref="F780:I783" si="4295">F781</f>
        <v>1342</v>
      </c>
      <c r="G780" s="37">
        <f t="shared" si="4295"/>
        <v>0</v>
      </c>
      <c r="H780" s="37">
        <f t="shared" si="4295"/>
        <v>1342</v>
      </c>
      <c r="I780" s="38">
        <f t="shared" si="4295"/>
        <v>0</v>
      </c>
      <c r="J780" s="37">
        <f t="shared" ref="J780:Z783" si="4296">J781</f>
        <v>0</v>
      </c>
      <c r="K780" s="37">
        <f t="shared" si="4296"/>
        <v>0</v>
      </c>
      <c r="L780" s="37">
        <f t="shared" si="4296"/>
        <v>0</v>
      </c>
      <c r="M780" s="38">
        <f t="shared" si="4296"/>
        <v>0</v>
      </c>
      <c r="N780" s="37">
        <f t="shared" si="4296"/>
        <v>1342</v>
      </c>
      <c r="O780" s="37">
        <f t="shared" si="4296"/>
        <v>0</v>
      </c>
      <c r="P780" s="37">
        <f t="shared" si="4296"/>
        <v>1342</v>
      </c>
      <c r="Q780" s="38">
        <f t="shared" si="4296"/>
        <v>0</v>
      </c>
      <c r="R780" s="37">
        <f t="shared" si="4296"/>
        <v>0</v>
      </c>
      <c r="S780" s="37">
        <f t="shared" si="4296"/>
        <v>0</v>
      </c>
      <c r="T780" s="37">
        <f t="shared" si="4296"/>
        <v>0</v>
      </c>
      <c r="U780" s="38">
        <f t="shared" si="4296"/>
        <v>0</v>
      </c>
      <c r="V780" s="37">
        <f t="shared" si="4296"/>
        <v>1342</v>
      </c>
      <c r="W780" s="37">
        <f t="shared" si="4296"/>
        <v>0</v>
      </c>
      <c r="X780" s="37">
        <f t="shared" si="4296"/>
        <v>1342</v>
      </c>
      <c r="Y780" s="38">
        <f t="shared" si="4296"/>
        <v>0</v>
      </c>
      <c r="Z780" s="37">
        <f t="shared" si="4296"/>
        <v>0</v>
      </c>
      <c r="AA780" s="37">
        <f t="shared" ref="Z780:AP783" si="4297">AA781</f>
        <v>0</v>
      </c>
      <c r="AB780" s="37">
        <f t="shared" si="4297"/>
        <v>0</v>
      </c>
      <c r="AC780" s="38">
        <f t="shared" si="4297"/>
        <v>0</v>
      </c>
      <c r="AD780" s="37">
        <f t="shared" si="4297"/>
        <v>1342</v>
      </c>
      <c r="AE780" s="37">
        <f t="shared" si="4297"/>
        <v>0</v>
      </c>
      <c r="AF780" s="37">
        <f t="shared" si="4297"/>
        <v>1342</v>
      </c>
      <c r="AG780" s="38">
        <f t="shared" si="4297"/>
        <v>0</v>
      </c>
      <c r="AH780" s="37">
        <f t="shared" si="4297"/>
        <v>0</v>
      </c>
      <c r="AI780" s="37">
        <f t="shared" si="4297"/>
        <v>0</v>
      </c>
      <c r="AJ780" s="37">
        <f t="shared" si="4297"/>
        <v>0</v>
      </c>
      <c r="AK780" s="38">
        <f t="shared" si="4297"/>
        <v>0</v>
      </c>
      <c r="AL780" s="37">
        <f t="shared" si="4297"/>
        <v>1342</v>
      </c>
      <c r="AM780" s="37">
        <f t="shared" si="4297"/>
        <v>0</v>
      </c>
      <c r="AN780" s="37">
        <f t="shared" si="4297"/>
        <v>1342</v>
      </c>
      <c r="AO780" s="38">
        <f t="shared" si="4297"/>
        <v>0</v>
      </c>
      <c r="AP780" s="37">
        <f t="shared" si="4297"/>
        <v>0</v>
      </c>
      <c r="AQ780" s="37">
        <f t="shared" ref="AP780:BF783" si="4298">AQ781</f>
        <v>0</v>
      </c>
      <c r="AR780" s="37">
        <f t="shared" si="4298"/>
        <v>0</v>
      </c>
      <c r="AS780" s="38">
        <f t="shared" si="4298"/>
        <v>0</v>
      </c>
      <c r="AT780" s="37">
        <f t="shared" si="4298"/>
        <v>1342</v>
      </c>
      <c r="AU780" s="37">
        <f t="shared" si="4298"/>
        <v>0</v>
      </c>
      <c r="AV780" s="37">
        <f t="shared" si="4298"/>
        <v>1342</v>
      </c>
      <c r="AW780" s="38">
        <f t="shared" si="4298"/>
        <v>0</v>
      </c>
      <c r="AX780" s="37">
        <f t="shared" si="4298"/>
        <v>0</v>
      </c>
      <c r="AY780" s="37">
        <f t="shared" si="4298"/>
        <v>0</v>
      </c>
      <c r="AZ780" s="37">
        <f t="shared" si="4298"/>
        <v>0</v>
      </c>
      <c r="BA780" s="38">
        <f t="shared" si="4298"/>
        <v>0</v>
      </c>
      <c r="BB780" s="37">
        <f t="shared" si="4298"/>
        <v>1342</v>
      </c>
      <c r="BC780" s="37">
        <f t="shared" si="4298"/>
        <v>0</v>
      </c>
      <c r="BD780" s="37">
        <f t="shared" si="4298"/>
        <v>1342</v>
      </c>
      <c r="BE780" s="38">
        <f t="shared" si="4298"/>
        <v>0</v>
      </c>
      <c r="BF780" s="37">
        <f t="shared" si="4298"/>
        <v>0</v>
      </c>
      <c r="BG780" s="37">
        <f t="shared" ref="BF780:BV783" si="4299">BG781</f>
        <v>0</v>
      </c>
      <c r="BH780" s="37">
        <f t="shared" si="4299"/>
        <v>0</v>
      </c>
      <c r="BI780" s="38">
        <f t="shared" si="4299"/>
        <v>0</v>
      </c>
      <c r="BJ780" s="37">
        <f t="shared" si="4299"/>
        <v>1342</v>
      </c>
      <c r="BK780" s="37">
        <f t="shared" si="4299"/>
        <v>0</v>
      </c>
      <c r="BL780" s="37">
        <f t="shared" si="4299"/>
        <v>1342</v>
      </c>
      <c r="BM780" s="38">
        <f t="shared" si="4299"/>
        <v>0</v>
      </c>
      <c r="BN780" s="37">
        <f t="shared" si="4299"/>
        <v>0</v>
      </c>
      <c r="BO780" s="37">
        <f t="shared" si="4299"/>
        <v>0</v>
      </c>
      <c r="BP780" s="37">
        <f t="shared" si="4299"/>
        <v>0</v>
      </c>
      <c r="BQ780" s="38">
        <f t="shared" si="4299"/>
        <v>0</v>
      </c>
      <c r="BR780" s="37">
        <f t="shared" si="4299"/>
        <v>1342</v>
      </c>
      <c r="BS780" s="37">
        <f t="shared" si="4299"/>
        <v>0</v>
      </c>
      <c r="BT780" s="37">
        <f t="shared" si="4299"/>
        <v>1342</v>
      </c>
      <c r="BU780" s="38">
        <f t="shared" si="4299"/>
        <v>0</v>
      </c>
      <c r="BV780" s="151">
        <f t="shared" si="4299"/>
        <v>0</v>
      </c>
      <c r="BW780" s="151">
        <f t="shared" ref="BV780:CC783" si="4300">BW781</f>
        <v>0</v>
      </c>
      <c r="BX780" s="151">
        <f t="shared" si="4300"/>
        <v>0</v>
      </c>
      <c r="BY780" s="152">
        <f t="shared" si="4300"/>
        <v>0</v>
      </c>
      <c r="BZ780" s="37">
        <f t="shared" si="4300"/>
        <v>1342</v>
      </c>
      <c r="CA780" s="37">
        <f t="shared" si="4300"/>
        <v>0</v>
      </c>
      <c r="CB780" s="37">
        <f t="shared" si="4300"/>
        <v>1342</v>
      </c>
      <c r="CC780" s="38">
        <f t="shared" si="4300"/>
        <v>0</v>
      </c>
    </row>
    <row r="781" spans="1:81" s="49" customFormat="1" ht="16.5" x14ac:dyDescent="0.25">
      <c r="A781" s="75" t="s">
        <v>64</v>
      </c>
      <c r="B781" s="2" t="s">
        <v>225</v>
      </c>
      <c r="C781" s="2" t="s">
        <v>25</v>
      </c>
      <c r="D781" s="64" t="s">
        <v>244</v>
      </c>
      <c r="E781" s="2"/>
      <c r="F781" s="37">
        <f t="shared" si="4295"/>
        <v>1342</v>
      </c>
      <c r="G781" s="37">
        <f t="shared" si="4295"/>
        <v>0</v>
      </c>
      <c r="H781" s="37">
        <f t="shared" si="4295"/>
        <v>1342</v>
      </c>
      <c r="I781" s="38">
        <f t="shared" si="4295"/>
        <v>0</v>
      </c>
      <c r="J781" s="37">
        <f t="shared" si="4296"/>
        <v>0</v>
      </c>
      <c r="K781" s="37">
        <f t="shared" si="4296"/>
        <v>0</v>
      </c>
      <c r="L781" s="37">
        <f t="shared" si="4296"/>
        <v>0</v>
      </c>
      <c r="M781" s="38">
        <f t="shared" si="4296"/>
        <v>0</v>
      </c>
      <c r="N781" s="37">
        <f t="shared" si="4296"/>
        <v>1342</v>
      </c>
      <c r="O781" s="37">
        <f t="shared" si="4296"/>
        <v>0</v>
      </c>
      <c r="P781" s="37">
        <f t="shared" si="4296"/>
        <v>1342</v>
      </c>
      <c r="Q781" s="38">
        <f t="shared" si="4296"/>
        <v>0</v>
      </c>
      <c r="R781" s="37">
        <f t="shared" si="4296"/>
        <v>0</v>
      </c>
      <c r="S781" s="37">
        <f t="shared" si="4296"/>
        <v>0</v>
      </c>
      <c r="T781" s="37">
        <f t="shared" si="4296"/>
        <v>0</v>
      </c>
      <c r="U781" s="38">
        <f t="shared" si="4296"/>
        <v>0</v>
      </c>
      <c r="V781" s="37">
        <f t="shared" si="4296"/>
        <v>1342</v>
      </c>
      <c r="W781" s="37">
        <f t="shared" si="4296"/>
        <v>0</v>
      </c>
      <c r="X781" s="37">
        <f t="shared" si="4296"/>
        <v>1342</v>
      </c>
      <c r="Y781" s="38">
        <f t="shared" si="4296"/>
        <v>0</v>
      </c>
      <c r="Z781" s="37">
        <f t="shared" si="4297"/>
        <v>0</v>
      </c>
      <c r="AA781" s="37">
        <f t="shared" si="4297"/>
        <v>0</v>
      </c>
      <c r="AB781" s="37">
        <f t="shared" si="4297"/>
        <v>0</v>
      </c>
      <c r="AC781" s="38">
        <f t="shared" si="4297"/>
        <v>0</v>
      </c>
      <c r="AD781" s="37">
        <f t="shared" si="4297"/>
        <v>1342</v>
      </c>
      <c r="AE781" s="37">
        <f t="shared" si="4297"/>
        <v>0</v>
      </c>
      <c r="AF781" s="37">
        <f t="shared" si="4297"/>
        <v>1342</v>
      </c>
      <c r="AG781" s="38">
        <f t="shared" si="4297"/>
        <v>0</v>
      </c>
      <c r="AH781" s="37">
        <f t="shared" si="4297"/>
        <v>0</v>
      </c>
      <c r="AI781" s="37">
        <f t="shared" si="4297"/>
        <v>0</v>
      </c>
      <c r="AJ781" s="37">
        <f t="shared" si="4297"/>
        <v>0</v>
      </c>
      <c r="AK781" s="38">
        <f t="shared" si="4297"/>
        <v>0</v>
      </c>
      <c r="AL781" s="37">
        <f t="shared" si="4297"/>
        <v>1342</v>
      </c>
      <c r="AM781" s="37">
        <f t="shared" si="4297"/>
        <v>0</v>
      </c>
      <c r="AN781" s="37">
        <f t="shared" si="4297"/>
        <v>1342</v>
      </c>
      <c r="AO781" s="38">
        <f t="shared" si="4297"/>
        <v>0</v>
      </c>
      <c r="AP781" s="37">
        <f t="shared" si="4298"/>
        <v>0</v>
      </c>
      <c r="AQ781" s="37">
        <f t="shared" si="4298"/>
        <v>0</v>
      </c>
      <c r="AR781" s="37">
        <f t="shared" si="4298"/>
        <v>0</v>
      </c>
      <c r="AS781" s="38">
        <f t="shared" si="4298"/>
        <v>0</v>
      </c>
      <c r="AT781" s="37">
        <f t="shared" si="4298"/>
        <v>1342</v>
      </c>
      <c r="AU781" s="37">
        <f t="shared" si="4298"/>
        <v>0</v>
      </c>
      <c r="AV781" s="37">
        <f t="shared" si="4298"/>
        <v>1342</v>
      </c>
      <c r="AW781" s="38">
        <f t="shared" si="4298"/>
        <v>0</v>
      </c>
      <c r="AX781" s="37">
        <f t="shared" si="4298"/>
        <v>0</v>
      </c>
      <c r="AY781" s="37">
        <f t="shared" si="4298"/>
        <v>0</v>
      </c>
      <c r="AZ781" s="37">
        <f t="shared" si="4298"/>
        <v>0</v>
      </c>
      <c r="BA781" s="38">
        <f t="shared" si="4298"/>
        <v>0</v>
      </c>
      <c r="BB781" s="37">
        <f t="shared" si="4298"/>
        <v>1342</v>
      </c>
      <c r="BC781" s="37">
        <f t="shared" si="4298"/>
        <v>0</v>
      </c>
      <c r="BD781" s="37">
        <f t="shared" si="4298"/>
        <v>1342</v>
      </c>
      <c r="BE781" s="38">
        <f t="shared" si="4298"/>
        <v>0</v>
      </c>
      <c r="BF781" s="37">
        <f t="shared" si="4299"/>
        <v>0</v>
      </c>
      <c r="BG781" s="37">
        <f t="shared" si="4299"/>
        <v>0</v>
      </c>
      <c r="BH781" s="37">
        <f t="shared" si="4299"/>
        <v>0</v>
      </c>
      <c r="BI781" s="38">
        <f t="shared" si="4299"/>
        <v>0</v>
      </c>
      <c r="BJ781" s="37">
        <f t="shared" si="4299"/>
        <v>1342</v>
      </c>
      <c r="BK781" s="37">
        <f t="shared" si="4299"/>
        <v>0</v>
      </c>
      <c r="BL781" s="37">
        <f t="shared" si="4299"/>
        <v>1342</v>
      </c>
      <c r="BM781" s="38">
        <f t="shared" si="4299"/>
        <v>0</v>
      </c>
      <c r="BN781" s="37">
        <f t="shared" si="4299"/>
        <v>0</v>
      </c>
      <c r="BO781" s="37">
        <f t="shared" si="4299"/>
        <v>0</v>
      </c>
      <c r="BP781" s="37">
        <f t="shared" si="4299"/>
        <v>0</v>
      </c>
      <c r="BQ781" s="38">
        <f t="shared" si="4299"/>
        <v>0</v>
      </c>
      <c r="BR781" s="37">
        <f t="shared" si="4299"/>
        <v>1342</v>
      </c>
      <c r="BS781" s="37">
        <f t="shared" si="4299"/>
        <v>0</v>
      </c>
      <c r="BT781" s="37">
        <f t="shared" si="4299"/>
        <v>1342</v>
      </c>
      <c r="BU781" s="38">
        <f t="shared" si="4299"/>
        <v>0</v>
      </c>
      <c r="BV781" s="151">
        <f t="shared" si="4300"/>
        <v>0</v>
      </c>
      <c r="BW781" s="151">
        <f t="shared" si="4300"/>
        <v>0</v>
      </c>
      <c r="BX781" s="151">
        <f t="shared" si="4300"/>
        <v>0</v>
      </c>
      <c r="BY781" s="152">
        <f t="shared" si="4300"/>
        <v>0</v>
      </c>
      <c r="BZ781" s="37">
        <f t="shared" si="4300"/>
        <v>1342</v>
      </c>
      <c r="CA781" s="37">
        <f t="shared" si="4300"/>
        <v>0</v>
      </c>
      <c r="CB781" s="37">
        <f t="shared" si="4300"/>
        <v>1342</v>
      </c>
      <c r="CC781" s="38">
        <f t="shared" si="4300"/>
        <v>0</v>
      </c>
    </row>
    <row r="782" spans="1:81" s="49" customFormat="1" ht="16.5" x14ac:dyDescent="0.25">
      <c r="A782" s="9" t="s">
        <v>239</v>
      </c>
      <c r="B782" s="2" t="s">
        <v>225</v>
      </c>
      <c r="C782" s="2" t="s">
        <v>25</v>
      </c>
      <c r="D782" s="64" t="s">
        <v>245</v>
      </c>
      <c r="E782" s="2"/>
      <c r="F782" s="37">
        <f t="shared" si="4295"/>
        <v>1342</v>
      </c>
      <c r="G782" s="37">
        <f t="shared" si="4295"/>
        <v>0</v>
      </c>
      <c r="H782" s="37">
        <f t="shared" si="4295"/>
        <v>1342</v>
      </c>
      <c r="I782" s="38">
        <f t="shared" si="4295"/>
        <v>0</v>
      </c>
      <c r="J782" s="37">
        <f t="shared" si="4296"/>
        <v>0</v>
      </c>
      <c r="K782" s="37">
        <f t="shared" si="4296"/>
        <v>0</v>
      </c>
      <c r="L782" s="37">
        <f t="shared" si="4296"/>
        <v>0</v>
      </c>
      <c r="M782" s="38">
        <f t="shared" si="4296"/>
        <v>0</v>
      </c>
      <c r="N782" s="37">
        <f t="shared" si="4296"/>
        <v>1342</v>
      </c>
      <c r="O782" s="37">
        <f t="shared" si="4296"/>
        <v>0</v>
      </c>
      <c r="P782" s="37">
        <f t="shared" si="4296"/>
        <v>1342</v>
      </c>
      <c r="Q782" s="38">
        <f t="shared" si="4296"/>
        <v>0</v>
      </c>
      <c r="R782" s="37">
        <f t="shared" si="4296"/>
        <v>0</v>
      </c>
      <c r="S782" s="37">
        <f t="shared" si="4296"/>
        <v>0</v>
      </c>
      <c r="T782" s="37">
        <f t="shared" si="4296"/>
        <v>0</v>
      </c>
      <c r="U782" s="38">
        <f t="shared" si="4296"/>
        <v>0</v>
      </c>
      <c r="V782" s="37">
        <f t="shared" si="4296"/>
        <v>1342</v>
      </c>
      <c r="W782" s="37">
        <f t="shared" si="4296"/>
        <v>0</v>
      </c>
      <c r="X782" s="37">
        <f t="shared" si="4296"/>
        <v>1342</v>
      </c>
      <c r="Y782" s="38">
        <f t="shared" si="4296"/>
        <v>0</v>
      </c>
      <c r="Z782" s="37">
        <f t="shared" si="4297"/>
        <v>0</v>
      </c>
      <c r="AA782" s="37">
        <f t="shared" si="4297"/>
        <v>0</v>
      </c>
      <c r="AB782" s="37">
        <f t="shared" si="4297"/>
        <v>0</v>
      </c>
      <c r="AC782" s="38">
        <f t="shared" si="4297"/>
        <v>0</v>
      </c>
      <c r="AD782" s="37">
        <f t="shared" si="4297"/>
        <v>1342</v>
      </c>
      <c r="AE782" s="37">
        <f t="shared" si="4297"/>
        <v>0</v>
      </c>
      <c r="AF782" s="37">
        <f t="shared" si="4297"/>
        <v>1342</v>
      </c>
      <c r="AG782" s="38">
        <f t="shared" si="4297"/>
        <v>0</v>
      </c>
      <c r="AH782" s="37">
        <f t="shared" si="4297"/>
        <v>0</v>
      </c>
      <c r="AI782" s="37">
        <f t="shared" si="4297"/>
        <v>0</v>
      </c>
      <c r="AJ782" s="37">
        <f t="shared" si="4297"/>
        <v>0</v>
      </c>
      <c r="AK782" s="38">
        <f t="shared" si="4297"/>
        <v>0</v>
      </c>
      <c r="AL782" s="37">
        <f t="shared" si="4297"/>
        <v>1342</v>
      </c>
      <c r="AM782" s="37">
        <f t="shared" si="4297"/>
        <v>0</v>
      </c>
      <c r="AN782" s="37">
        <f t="shared" si="4297"/>
        <v>1342</v>
      </c>
      <c r="AO782" s="38">
        <f t="shared" si="4297"/>
        <v>0</v>
      </c>
      <c r="AP782" s="37">
        <f t="shared" si="4298"/>
        <v>0</v>
      </c>
      <c r="AQ782" s="37">
        <f t="shared" si="4298"/>
        <v>0</v>
      </c>
      <c r="AR782" s="37">
        <f t="shared" si="4298"/>
        <v>0</v>
      </c>
      <c r="AS782" s="38">
        <f t="shared" si="4298"/>
        <v>0</v>
      </c>
      <c r="AT782" s="37">
        <f t="shared" si="4298"/>
        <v>1342</v>
      </c>
      <c r="AU782" s="37">
        <f t="shared" si="4298"/>
        <v>0</v>
      </c>
      <c r="AV782" s="37">
        <f t="shared" si="4298"/>
        <v>1342</v>
      </c>
      <c r="AW782" s="38">
        <f t="shared" si="4298"/>
        <v>0</v>
      </c>
      <c r="AX782" s="37">
        <f t="shared" si="4298"/>
        <v>0</v>
      </c>
      <c r="AY782" s="37">
        <f t="shared" si="4298"/>
        <v>0</v>
      </c>
      <c r="AZ782" s="37">
        <f t="shared" si="4298"/>
        <v>0</v>
      </c>
      <c r="BA782" s="38">
        <f t="shared" si="4298"/>
        <v>0</v>
      </c>
      <c r="BB782" s="37">
        <f t="shared" si="4298"/>
        <v>1342</v>
      </c>
      <c r="BC782" s="37">
        <f t="shared" si="4298"/>
        <v>0</v>
      </c>
      <c r="BD782" s="37">
        <f t="shared" si="4298"/>
        <v>1342</v>
      </c>
      <c r="BE782" s="38">
        <f t="shared" si="4298"/>
        <v>0</v>
      </c>
      <c r="BF782" s="37">
        <f t="shared" si="4299"/>
        <v>0</v>
      </c>
      <c r="BG782" s="37">
        <f t="shared" si="4299"/>
        <v>0</v>
      </c>
      <c r="BH782" s="37">
        <f t="shared" si="4299"/>
        <v>0</v>
      </c>
      <c r="BI782" s="38">
        <f t="shared" si="4299"/>
        <v>0</v>
      </c>
      <c r="BJ782" s="37">
        <f t="shared" si="4299"/>
        <v>1342</v>
      </c>
      <c r="BK782" s="37">
        <f t="shared" si="4299"/>
        <v>0</v>
      </c>
      <c r="BL782" s="37">
        <f t="shared" si="4299"/>
        <v>1342</v>
      </c>
      <c r="BM782" s="38">
        <f t="shared" si="4299"/>
        <v>0</v>
      </c>
      <c r="BN782" s="37">
        <f t="shared" si="4299"/>
        <v>0</v>
      </c>
      <c r="BO782" s="37">
        <f t="shared" si="4299"/>
        <v>0</v>
      </c>
      <c r="BP782" s="37">
        <f t="shared" si="4299"/>
        <v>0</v>
      </c>
      <c r="BQ782" s="38">
        <f t="shared" si="4299"/>
        <v>0</v>
      </c>
      <c r="BR782" s="37">
        <f t="shared" si="4299"/>
        <v>1342</v>
      </c>
      <c r="BS782" s="37">
        <f t="shared" si="4299"/>
        <v>0</v>
      </c>
      <c r="BT782" s="37">
        <f t="shared" si="4299"/>
        <v>1342</v>
      </c>
      <c r="BU782" s="38">
        <f t="shared" si="4299"/>
        <v>0</v>
      </c>
      <c r="BV782" s="151">
        <f t="shared" si="4300"/>
        <v>0</v>
      </c>
      <c r="BW782" s="151">
        <f t="shared" si="4300"/>
        <v>0</v>
      </c>
      <c r="BX782" s="151">
        <f t="shared" si="4300"/>
        <v>0</v>
      </c>
      <c r="BY782" s="152">
        <f t="shared" si="4300"/>
        <v>0</v>
      </c>
      <c r="BZ782" s="37">
        <f t="shared" si="4300"/>
        <v>1342</v>
      </c>
      <c r="CA782" s="37">
        <f t="shared" si="4300"/>
        <v>0</v>
      </c>
      <c r="CB782" s="37">
        <f t="shared" si="4300"/>
        <v>1342</v>
      </c>
      <c r="CC782" s="38">
        <f t="shared" si="4300"/>
        <v>0</v>
      </c>
    </row>
    <row r="783" spans="1:81" s="49" customFormat="1" ht="33" x14ac:dyDescent="0.25">
      <c r="A783" s="9" t="s">
        <v>32</v>
      </c>
      <c r="B783" s="2" t="s">
        <v>225</v>
      </c>
      <c r="C783" s="2" t="s">
        <v>25</v>
      </c>
      <c r="D783" s="64" t="s">
        <v>245</v>
      </c>
      <c r="E783" s="2" t="s">
        <v>475</v>
      </c>
      <c r="F783" s="37">
        <f t="shared" si="4295"/>
        <v>1342</v>
      </c>
      <c r="G783" s="37">
        <f t="shared" si="4295"/>
        <v>0</v>
      </c>
      <c r="H783" s="37">
        <f t="shared" si="4295"/>
        <v>1342</v>
      </c>
      <c r="I783" s="38">
        <f t="shared" si="4295"/>
        <v>0</v>
      </c>
      <c r="J783" s="37">
        <f t="shared" si="4296"/>
        <v>0</v>
      </c>
      <c r="K783" s="37">
        <f t="shared" si="4296"/>
        <v>0</v>
      </c>
      <c r="L783" s="37">
        <f t="shared" si="4296"/>
        <v>0</v>
      </c>
      <c r="M783" s="38">
        <f t="shared" si="4296"/>
        <v>0</v>
      </c>
      <c r="N783" s="37">
        <f t="shared" si="4296"/>
        <v>1342</v>
      </c>
      <c r="O783" s="37">
        <f t="shared" si="4296"/>
        <v>0</v>
      </c>
      <c r="P783" s="37">
        <f t="shared" si="4296"/>
        <v>1342</v>
      </c>
      <c r="Q783" s="38">
        <f t="shared" si="4296"/>
        <v>0</v>
      </c>
      <c r="R783" s="37">
        <f t="shared" si="4296"/>
        <v>0</v>
      </c>
      <c r="S783" s="37">
        <f t="shared" si="4296"/>
        <v>0</v>
      </c>
      <c r="T783" s="37">
        <f t="shared" si="4296"/>
        <v>0</v>
      </c>
      <c r="U783" s="38">
        <f t="shared" si="4296"/>
        <v>0</v>
      </c>
      <c r="V783" s="37">
        <f t="shared" si="4296"/>
        <v>1342</v>
      </c>
      <c r="W783" s="37">
        <f t="shared" si="4296"/>
        <v>0</v>
      </c>
      <c r="X783" s="37">
        <f t="shared" si="4296"/>
        <v>1342</v>
      </c>
      <c r="Y783" s="38">
        <f t="shared" si="4296"/>
        <v>0</v>
      </c>
      <c r="Z783" s="37">
        <f t="shared" si="4297"/>
        <v>0</v>
      </c>
      <c r="AA783" s="37">
        <f t="shared" si="4297"/>
        <v>0</v>
      </c>
      <c r="AB783" s="37">
        <f t="shared" si="4297"/>
        <v>0</v>
      </c>
      <c r="AC783" s="38">
        <f t="shared" si="4297"/>
        <v>0</v>
      </c>
      <c r="AD783" s="37">
        <f t="shared" si="4297"/>
        <v>1342</v>
      </c>
      <c r="AE783" s="37">
        <f t="shared" si="4297"/>
        <v>0</v>
      </c>
      <c r="AF783" s="37">
        <f t="shared" si="4297"/>
        <v>1342</v>
      </c>
      <c r="AG783" s="38">
        <f t="shared" si="4297"/>
        <v>0</v>
      </c>
      <c r="AH783" s="37">
        <f t="shared" si="4297"/>
        <v>0</v>
      </c>
      <c r="AI783" s="37">
        <f t="shared" si="4297"/>
        <v>0</v>
      </c>
      <c r="AJ783" s="37">
        <f t="shared" si="4297"/>
        <v>0</v>
      </c>
      <c r="AK783" s="38">
        <f t="shared" si="4297"/>
        <v>0</v>
      </c>
      <c r="AL783" s="37">
        <f t="shared" si="4297"/>
        <v>1342</v>
      </c>
      <c r="AM783" s="37">
        <f t="shared" si="4297"/>
        <v>0</v>
      </c>
      <c r="AN783" s="37">
        <f t="shared" si="4297"/>
        <v>1342</v>
      </c>
      <c r="AO783" s="38">
        <f t="shared" si="4297"/>
        <v>0</v>
      </c>
      <c r="AP783" s="37">
        <f t="shared" si="4298"/>
        <v>0</v>
      </c>
      <c r="AQ783" s="37">
        <f t="shared" si="4298"/>
        <v>0</v>
      </c>
      <c r="AR783" s="37">
        <f t="shared" si="4298"/>
        <v>0</v>
      </c>
      <c r="AS783" s="38">
        <f t="shared" si="4298"/>
        <v>0</v>
      </c>
      <c r="AT783" s="37">
        <f t="shared" si="4298"/>
        <v>1342</v>
      </c>
      <c r="AU783" s="37">
        <f t="shared" si="4298"/>
        <v>0</v>
      </c>
      <c r="AV783" s="37">
        <f t="shared" si="4298"/>
        <v>1342</v>
      </c>
      <c r="AW783" s="38">
        <f t="shared" si="4298"/>
        <v>0</v>
      </c>
      <c r="AX783" s="37">
        <f t="shared" si="4298"/>
        <v>0</v>
      </c>
      <c r="AY783" s="37">
        <f t="shared" si="4298"/>
        <v>0</v>
      </c>
      <c r="AZ783" s="37">
        <f t="shared" si="4298"/>
        <v>0</v>
      </c>
      <c r="BA783" s="38">
        <f t="shared" si="4298"/>
        <v>0</v>
      </c>
      <c r="BB783" s="37">
        <f t="shared" si="4298"/>
        <v>1342</v>
      </c>
      <c r="BC783" s="37">
        <f t="shared" si="4298"/>
        <v>0</v>
      </c>
      <c r="BD783" s="37">
        <f t="shared" si="4298"/>
        <v>1342</v>
      </c>
      <c r="BE783" s="38">
        <f t="shared" si="4298"/>
        <v>0</v>
      </c>
      <c r="BF783" s="37">
        <f t="shared" si="4299"/>
        <v>0</v>
      </c>
      <c r="BG783" s="37">
        <f t="shared" si="4299"/>
        <v>0</v>
      </c>
      <c r="BH783" s="37">
        <f t="shared" si="4299"/>
        <v>0</v>
      </c>
      <c r="BI783" s="38">
        <f t="shared" si="4299"/>
        <v>0</v>
      </c>
      <c r="BJ783" s="37">
        <f t="shared" si="4299"/>
        <v>1342</v>
      </c>
      <c r="BK783" s="37">
        <f t="shared" si="4299"/>
        <v>0</v>
      </c>
      <c r="BL783" s="37">
        <f t="shared" si="4299"/>
        <v>1342</v>
      </c>
      <c r="BM783" s="38">
        <f t="shared" si="4299"/>
        <v>0</v>
      </c>
      <c r="BN783" s="37">
        <f t="shared" si="4299"/>
        <v>0</v>
      </c>
      <c r="BO783" s="37">
        <f t="shared" si="4299"/>
        <v>0</v>
      </c>
      <c r="BP783" s="37">
        <f t="shared" si="4299"/>
        <v>0</v>
      </c>
      <c r="BQ783" s="38">
        <f t="shared" si="4299"/>
        <v>0</v>
      </c>
      <c r="BR783" s="37">
        <f t="shared" si="4299"/>
        <v>1342</v>
      </c>
      <c r="BS783" s="37">
        <f t="shared" si="4299"/>
        <v>0</v>
      </c>
      <c r="BT783" s="37">
        <f t="shared" si="4299"/>
        <v>1342</v>
      </c>
      <c r="BU783" s="38">
        <f t="shared" si="4299"/>
        <v>0</v>
      </c>
      <c r="BV783" s="151">
        <f t="shared" si="4300"/>
        <v>0</v>
      </c>
      <c r="BW783" s="151">
        <f t="shared" si="4300"/>
        <v>0</v>
      </c>
      <c r="BX783" s="151">
        <f t="shared" si="4300"/>
        <v>0</v>
      </c>
      <c r="BY783" s="152">
        <f t="shared" si="4300"/>
        <v>0</v>
      </c>
      <c r="BZ783" s="37">
        <f t="shared" si="4300"/>
        <v>1342</v>
      </c>
      <c r="CA783" s="37">
        <f t="shared" si="4300"/>
        <v>0</v>
      </c>
      <c r="CB783" s="37">
        <f t="shared" si="4300"/>
        <v>1342</v>
      </c>
      <c r="CC783" s="38">
        <f t="shared" si="4300"/>
        <v>0</v>
      </c>
    </row>
    <row r="784" spans="1:81" s="48" customFormat="1" ht="55.15" customHeight="1" x14ac:dyDescent="0.25">
      <c r="A784" s="7" t="s">
        <v>33</v>
      </c>
      <c r="B784" s="2" t="s">
        <v>225</v>
      </c>
      <c r="C784" s="2" t="s">
        <v>25</v>
      </c>
      <c r="D784" s="64" t="s">
        <v>245</v>
      </c>
      <c r="E784" s="2" t="s">
        <v>476</v>
      </c>
      <c r="F784" s="37">
        <v>1342</v>
      </c>
      <c r="G784" s="37"/>
      <c r="H784" s="37">
        <v>1342</v>
      </c>
      <c r="I784" s="38"/>
      <c r="J784" s="37"/>
      <c r="K784" s="37"/>
      <c r="L784" s="37"/>
      <c r="M784" s="38"/>
      <c r="N784" s="37">
        <f>F784+J784</f>
        <v>1342</v>
      </c>
      <c r="O784" s="37">
        <f>G784+K784</f>
        <v>0</v>
      </c>
      <c r="P784" s="37">
        <f>H784+L784</f>
        <v>1342</v>
      </c>
      <c r="Q784" s="37">
        <f>I784+M784</f>
        <v>0</v>
      </c>
      <c r="R784" s="37"/>
      <c r="S784" s="37"/>
      <c r="T784" s="37"/>
      <c r="U784" s="38"/>
      <c r="V784" s="37">
        <f t="shared" ref="V784" si="4301">N784+R784+S784</f>
        <v>1342</v>
      </c>
      <c r="W784" s="37">
        <f t="shared" ref="W784" si="4302">O784+S784</f>
        <v>0</v>
      </c>
      <c r="X784" s="37">
        <f t="shared" ref="X784" si="4303">P784+T784+U784</f>
        <v>1342</v>
      </c>
      <c r="Y784" s="37">
        <f t="shared" ref="Y784" si="4304">Q784+U784</f>
        <v>0</v>
      </c>
      <c r="Z784" s="37"/>
      <c r="AA784" s="37"/>
      <c r="AB784" s="37"/>
      <c r="AC784" s="38"/>
      <c r="AD784" s="37">
        <f t="shared" ref="AD784" si="4305">V784+Z784+AA784</f>
        <v>1342</v>
      </c>
      <c r="AE784" s="37">
        <f t="shared" ref="AE784" si="4306">W784+AA784</f>
        <v>0</v>
      </c>
      <c r="AF784" s="37">
        <f t="shared" ref="AF784" si="4307">X784+AB784+AC784</f>
        <v>1342</v>
      </c>
      <c r="AG784" s="37">
        <f t="shared" ref="AG784" si="4308">Y784+AC784</f>
        <v>0</v>
      </c>
      <c r="AH784" s="37"/>
      <c r="AI784" s="37"/>
      <c r="AJ784" s="37"/>
      <c r="AK784" s="38"/>
      <c r="AL784" s="37">
        <f t="shared" ref="AL784" si="4309">AD784+AH784+AI784</f>
        <v>1342</v>
      </c>
      <c r="AM784" s="37">
        <f t="shared" ref="AM784" si="4310">AE784+AI784</f>
        <v>0</v>
      </c>
      <c r="AN784" s="37">
        <f t="shared" ref="AN784" si="4311">AF784+AJ784+AK784</f>
        <v>1342</v>
      </c>
      <c r="AO784" s="37">
        <f t="shared" ref="AO784" si="4312">AG784+AK784</f>
        <v>0</v>
      </c>
      <c r="AP784" s="37"/>
      <c r="AQ784" s="37"/>
      <c r="AR784" s="37"/>
      <c r="AS784" s="38"/>
      <c r="AT784" s="37">
        <f t="shared" ref="AT784" si="4313">AL784+AP784+AQ784</f>
        <v>1342</v>
      </c>
      <c r="AU784" s="37">
        <f t="shared" ref="AU784" si="4314">AM784+AQ784</f>
        <v>0</v>
      </c>
      <c r="AV784" s="37">
        <f t="shared" ref="AV784" si="4315">AN784+AR784+AS784</f>
        <v>1342</v>
      </c>
      <c r="AW784" s="37">
        <f t="shared" ref="AW784" si="4316">AO784+AS784</f>
        <v>0</v>
      </c>
      <c r="AX784" s="37"/>
      <c r="AY784" s="37"/>
      <c r="AZ784" s="37"/>
      <c r="BA784" s="38"/>
      <c r="BB784" s="37">
        <f t="shared" ref="BB784" si="4317">AT784+AX784+AY784</f>
        <v>1342</v>
      </c>
      <c r="BC784" s="37">
        <f t="shared" ref="BC784" si="4318">AU784+AY784</f>
        <v>0</v>
      </c>
      <c r="BD784" s="37">
        <f t="shared" ref="BD784" si="4319">AV784+AZ784+BA784</f>
        <v>1342</v>
      </c>
      <c r="BE784" s="37">
        <f t="shared" ref="BE784" si="4320">AW784+BA784</f>
        <v>0</v>
      </c>
      <c r="BF784" s="37"/>
      <c r="BG784" s="37"/>
      <c r="BH784" s="37"/>
      <c r="BI784" s="38"/>
      <c r="BJ784" s="37">
        <f t="shared" ref="BJ784" si="4321">BB784+BF784+BG784</f>
        <v>1342</v>
      </c>
      <c r="BK784" s="37">
        <f t="shared" ref="BK784" si="4322">BC784+BG784</f>
        <v>0</v>
      </c>
      <c r="BL784" s="37">
        <f t="shared" ref="BL784" si="4323">BD784+BH784+BI784</f>
        <v>1342</v>
      </c>
      <c r="BM784" s="37">
        <f t="shared" ref="BM784" si="4324">BE784+BI784</f>
        <v>0</v>
      </c>
      <c r="BN784" s="37"/>
      <c r="BO784" s="37"/>
      <c r="BP784" s="37"/>
      <c r="BQ784" s="38"/>
      <c r="BR784" s="37">
        <f t="shared" ref="BR784" si="4325">BJ784+BN784+BO784</f>
        <v>1342</v>
      </c>
      <c r="BS784" s="37">
        <f t="shared" ref="BS784" si="4326">BK784+BO784</f>
        <v>0</v>
      </c>
      <c r="BT784" s="37">
        <f t="shared" ref="BT784" si="4327">BL784+BP784+BQ784</f>
        <v>1342</v>
      </c>
      <c r="BU784" s="37">
        <f t="shared" ref="BU784" si="4328">BM784+BQ784</f>
        <v>0</v>
      </c>
      <c r="BV784" s="151"/>
      <c r="BW784" s="151"/>
      <c r="BX784" s="151"/>
      <c r="BY784" s="152"/>
      <c r="BZ784" s="37">
        <f t="shared" ref="BZ784" si="4329">BR784+BV784+BW784</f>
        <v>1342</v>
      </c>
      <c r="CA784" s="37">
        <f t="shared" ref="CA784" si="4330">BS784+BW784</f>
        <v>0</v>
      </c>
      <c r="CB784" s="37">
        <f t="shared" ref="CB784" si="4331">BT784+BX784+BY784</f>
        <v>1342</v>
      </c>
      <c r="CC784" s="37">
        <f t="shared" ref="CC784" si="4332">BU784+BY784</f>
        <v>0</v>
      </c>
    </row>
    <row r="785" spans="1:81" s="48" customFormat="1" ht="51" customHeight="1" x14ac:dyDescent="0.25">
      <c r="A785" s="7" t="s">
        <v>554</v>
      </c>
      <c r="B785" s="2" t="s">
        <v>225</v>
      </c>
      <c r="C785" s="2" t="s">
        <v>25</v>
      </c>
      <c r="D785" s="64" t="s">
        <v>551</v>
      </c>
      <c r="E785" s="2"/>
      <c r="F785" s="37">
        <f t="shared" ref="F785:N788" si="4333">F786</f>
        <v>427240</v>
      </c>
      <c r="G785" s="37">
        <f t="shared" si="4333"/>
        <v>0</v>
      </c>
      <c r="H785" s="37">
        <f t="shared" si="4333"/>
        <v>443858</v>
      </c>
      <c r="I785" s="37">
        <f t="shared" si="4333"/>
        <v>0</v>
      </c>
      <c r="J785" s="37">
        <f t="shared" si="4333"/>
        <v>0</v>
      </c>
      <c r="K785" s="37">
        <f t="shared" si="4333"/>
        <v>0</v>
      </c>
      <c r="L785" s="37">
        <f t="shared" si="4333"/>
        <v>0</v>
      </c>
      <c r="M785" s="37">
        <f t="shared" ref="J785:M788" si="4334">M786</f>
        <v>0</v>
      </c>
      <c r="N785" s="37">
        <f t="shared" si="4333"/>
        <v>427240</v>
      </c>
      <c r="O785" s="37">
        <f t="shared" ref="N785:AC788" si="4335">O786</f>
        <v>0</v>
      </c>
      <c r="P785" s="37">
        <f t="shared" si="4335"/>
        <v>443858</v>
      </c>
      <c r="Q785" s="37">
        <f t="shared" si="4335"/>
        <v>0</v>
      </c>
      <c r="R785" s="37">
        <f t="shared" si="4335"/>
        <v>0</v>
      </c>
      <c r="S785" s="37">
        <f t="shared" si="4335"/>
        <v>0</v>
      </c>
      <c r="T785" s="37">
        <f t="shared" si="4335"/>
        <v>0</v>
      </c>
      <c r="U785" s="37">
        <f t="shared" si="4335"/>
        <v>0</v>
      </c>
      <c r="V785" s="37">
        <f t="shared" si="4335"/>
        <v>427240</v>
      </c>
      <c r="W785" s="37">
        <f t="shared" si="4335"/>
        <v>0</v>
      </c>
      <c r="X785" s="37">
        <f t="shared" si="4335"/>
        <v>443858</v>
      </c>
      <c r="Y785" s="37">
        <f t="shared" si="4335"/>
        <v>0</v>
      </c>
      <c r="Z785" s="37">
        <f t="shared" si="4335"/>
        <v>0</v>
      </c>
      <c r="AA785" s="37">
        <f t="shared" si="4335"/>
        <v>0</v>
      </c>
      <c r="AB785" s="37">
        <f t="shared" si="4335"/>
        <v>0</v>
      </c>
      <c r="AC785" s="37">
        <f t="shared" si="4335"/>
        <v>0</v>
      </c>
      <c r="AD785" s="37">
        <f t="shared" ref="Z785:AP788" si="4336">AD786</f>
        <v>427240</v>
      </c>
      <c r="AE785" s="37">
        <f t="shared" si="4336"/>
        <v>0</v>
      </c>
      <c r="AF785" s="37">
        <f t="shared" si="4336"/>
        <v>443858</v>
      </c>
      <c r="AG785" s="37">
        <f t="shared" si="4336"/>
        <v>0</v>
      </c>
      <c r="AH785" s="37">
        <f t="shared" si="4336"/>
        <v>0</v>
      </c>
      <c r="AI785" s="37">
        <f t="shared" si="4336"/>
        <v>0</v>
      </c>
      <c r="AJ785" s="37">
        <f t="shared" si="4336"/>
        <v>0</v>
      </c>
      <c r="AK785" s="37">
        <f t="shared" si="4336"/>
        <v>0</v>
      </c>
      <c r="AL785" s="37">
        <f t="shared" si="4336"/>
        <v>427240</v>
      </c>
      <c r="AM785" s="37">
        <f t="shared" si="4336"/>
        <v>0</v>
      </c>
      <c r="AN785" s="37">
        <f t="shared" si="4336"/>
        <v>443858</v>
      </c>
      <c r="AO785" s="37">
        <f t="shared" si="4336"/>
        <v>0</v>
      </c>
      <c r="AP785" s="37">
        <f t="shared" si="4336"/>
        <v>0</v>
      </c>
      <c r="AQ785" s="37">
        <f t="shared" ref="AP785:BF788" si="4337">AQ786</f>
        <v>0</v>
      </c>
      <c r="AR785" s="37">
        <f t="shared" si="4337"/>
        <v>0</v>
      </c>
      <c r="AS785" s="37">
        <f t="shared" si="4337"/>
        <v>0</v>
      </c>
      <c r="AT785" s="37">
        <f t="shared" si="4337"/>
        <v>427240</v>
      </c>
      <c r="AU785" s="37">
        <f t="shared" si="4337"/>
        <v>0</v>
      </c>
      <c r="AV785" s="37">
        <f t="shared" si="4337"/>
        <v>443858</v>
      </c>
      <c r="AW785" s="37">
        <f t="shared" si="4337"/>
        <v>0</v>
      </c>
      <c r="AX785" s="37">
        <f t="shared" si="4337"/>
        <v>0</v>
      </c>
      <c r="AY785" s="37">
        <f t="shared" si="4337"/>
        <v>0</v>
      </c>
      <c r="AZ785" s="37">
        <f t="shared" si="4337"/>
        <v>0</v>
      </c>
      <c r="BA785" s="37">
        <f t="shared" si="4337"/>
        <v>0</v>
      </c>
      <c r="BB785" s="37">
        <f t="shared" si="4337"/>
        <v>427240</v>
      </c>
      <c r="BC785" s="37">
        <f t="shared" si="4337"/>
        <v>0</v>
      </c>
      <c r="BD785" s="37">
        <f t="shared" si="4337"/>
        <v>443858</v>
      </c>
      <c r="BE785" s="37">
        <f t="shared" si="4337"/>
        <v>0</v>
      </c>
      <c r="BF785" s="37">
        <f t="shared" si="4337"/>
        <v>0</v>
      </c>
      <c r="BG785" s="37">
        <f t="shared" ref="BF785:BV788" si="4338">BG786</f>
        <v>0</v>
      </c>
      <c r="BH785" s="37">
        <f t="shared" si="4338"/>
        <v>0</v>
      </c>
      <c r="BI785" s="37">
        <f t="shared" si="4338"/>
        <v>0</v>
      </c>
      <c r="BJ785" s="37">
        <f t="shared" si="4338"/>
        <v>427240</v>
      </c>
      <c r="BK785" s="37">
        <f t="shared" si="4338"/>
        <v>0</v>
      </c>
      <c r="BL785" s="37">
        <f t="shared" si="4338"/>
        <v>443858</v>
      </c>
      <c r="BM785" s="37">
        <f t="shared" si="4338"/>
        <v>0</v>
      </c>
      <c r="BN785" s="37">
        <f t="shared" si="4338"/>
        <v>-91851</v>
      </c>
      <c r="BO785" s="37">
        <f t="shared" si="4338"/>
        <v>0</v>
      </c>
      <c r="BP785" s="37">
        <f t="shared" si="4338"/>
        <v>-95701</v>
      </c>
      <c r="BQ785" s="37">
        <f t="shared" si="4338"/>
        <v>0</v>
      </c>
      <c r="BR785" s="37">
        <f t="shared" si="4338"/>
        <v>335389</v>
      </c>
      <c r="BS785" s="37">
        <f t="shared" si="4338"/>
        <v>0</v>
      </c>
      <c r="BT785" s="37">
        <f t="shared" si="4338"/>
        <v>348157</v>
      </c>
      <c r="BU785" s="37">
        <f t="shared" si="4338"/>
        <v>0</v>
      </c>
      <c r="BV785" s="151">
        <f t="shared" si="4338"/>
        <v>0</v>
      </c>
      <c r="BW785" s="151">
        <f t="shared" ref="BV785:CC788" si="4339">BW786</f>
        <v>0</v>
      </c>
      <c r="BX785" s="151">
        <f t="shared" si="4339"/>
        <v>0</v>
      </c>
      <c r="BY785" s="151">
        <f t="shared" si="4339"/>
        <v>0</v>
      </c>
      <c r="BZ785" s="37">
        <f t="shared" si="4339"/>
        <v>335389</v>
      </c>
      <c r="CA785" s="37">
        <f t="shared" si="4339"/>
        <v>0</v>
      </c>
      <c r="CB785" s="37">
        <f t="shared" si="4339"/>
        <v>348157</v>
      </c>
      <c r="CC785" s="37">
        <f t="shared" si="4339"/>
        <v>0</v>
      </c>
    </row>
    <row r="786" spans="1:81" s="48" customFormat="1" ht="16.5" x14ac:dyDescent="0.25">
      <c r="A786" s="7" t="s">
        <v>64</v>
      </c>
      <c r="B786" s="2" t="s">
        <v>225</v>
      </c>
      <c r="C786" s="2" t="s">
        <v>25</v>
      </c>
      <c r="D786" s="64" t="s">
        <v>552</v>
      </c>
      <c r="E786" s="2"/>
      <c r="F786" s="37">
        <f t="shared" si="4333"/>
        <v>427240</v>
      </c>
      <c r="G786" s="37">
        <f t="shared" si="4333"/>
        <v>0</v>
      </c>
      <c r="H786" s="37">
        <f t="shared" si="4333"/>
        <v>443858</v>
      </c>
      <c r="I786" s="37">
        <f t="shared" si="4333"/>
        <v>0</v>
      </c>
      <c r="J786" s="37">
        <f t="shared" si="4334"/>
        <v>0</v>
      </c>
      <c r="K786" s="37">
        <f t="shared" si="4334"/>
        <v>0</v>
      </c>
      <c r="L786" s="37">
        <f t="shared" si="4334"/>
        <v>0</v>
      </c>
      <c r="M786" s="37">
        <f t="shared" si="4334"/>
        <v>0</v>
      </c>
      <c r="N786" s="37">
        <f t="shared" si="4335"/>
        <v>427240</v>
      </c>
      <c r="O786" s="37">
        <f t="shared" si="4335"/>
        <v>0</v>
      </c>
      <c r="P786" s="37">
        <f t="shared" si="4335"/>
        <v>443858</v>
      </c>
      <c r="Q786" s="37">
        <f t="shared" si="4335"/>
        <v>0</v>
      </c>
      <c r="R786" s="37">
        <f t="shared" si="4335"/>
        <v>0</v>
      </c>
      <c r="S786" s="37">
        <f t="shared" si="4335"/>
        <v>0</v>
      </c>
      <c r="T786" s="37">
        <f t="shared" si="4335"/>
        <v>0</v>
      </c>
      <c r="U786" s="37">
        <f t="shared" si="4335"/>
        <v>0</v>
      </c>
      <c r="V786" s="37">
        <f t="shared" si="4335"/>
        <v>427240</v>
      </c>
      <c r="W786" s="37">
        <f t="shared" si="4335"/>
        <v>0</v>
      </c>
      <c r="X786" s="37">
        <f t="shared" si="4335"/>
        <v>443858</v>
      </c>
      <c r="Y786" s="37">
        <f t="shared" si="4335"/>
        <v>0</v>
      </c>
      <c r="Z786" s="37">
        <f t="shared" si="4336"/>
        <v>0</v>
      </c>
      <c r="AA786" s="37">
        <f t="shared" si="4336"/>
        <v>0</v>
      </c>
      <c r="AB786" s="37">
        <f t="shared" si="4336"/>
        <v>0</v>
      </c>
      <c r="AC786" s="37">
        <f t="shared" si="4336"/>
        <v>0</v>
      </c>
      <c r="AD786" s="37">
        <f t="shared" si="4336"/>
        <v>427240</v>
      </c>
      <c r="AE786" s="37">
        <f t="shared" si="4336"/>
        <v>0</v>
      </c>
      <c r="AF786" s="37">
        <f t="shared" si="4336"/>
        <v>443858</v>
      </c>
      <c r="AG786" s="37">
        <f t="shared" si="4336"/>
        <v>0</v>
      </c>
      <c r="AH786" s="37">
        <f t="shared" si="4336"/>
        <v>0</v>
      </c>
      <c r="AI786" s="37">
        <f t="shared" si="4336"/>
        <v>0</v>
      </c>
      <c r="AJ786" s="37">
        <f t="shared" si="4336"/>
        <v>0</v>
      </c>
      <c r="AK786" s="37">
        <f t="shared" si="4336"/>
        <v>0</v>
      </c>
      <c r="AL786" s="37">
        <f t="shared" si="4336"/>
        <v>427240</v>
      </c>
      <c r="AM786" s="37">
        <f t="shared" si="4336"/>
        <v>0</v>
      </c>
      <c r="AN786" s="37">
        <f t="shared" si="4336"/>
        <v>443858</v>
      </c>
      <c r="AO786" s="37">
        <f t="shared" si="4336"/>
        <v>0</v>
      </c>
      <c r="AP786" s="37">
        <f t="shared" si="4337"/>
        <v>0</v>
      </c>
      <c r="AQ786" s="37">
        <f t="shared" si="4337"/>
        <v>0</v>
      </c>
      <c r="AR786" s="37">
        <f t="shared" si="4337"/>
        <v>0</v>
      </c>
      <c r="AS786" s="37">
        <f t="shared" si="4337"/>
        <v>0</v>
      </c>
      <c r="AT786" s="37">
        <f t="shared" si="4337"/>
        <v>427240</v>
      </c>
      <c r="AU786" s="37">
        <f t="shared" si="4337"/>
        <v>0</v>
      </c>
      <c r="AV786" s="37">
        <f t="shared" si="4337"/>
        <v>443858</v>
      </c>
      <c r="AW786" s="37">
        <f t="shared" si="4337"/>
        <v>0</v>
      </c>
      <c r="AX786" s="37">
        <f t="shared" si="4337"/>
        <v>0</v>
      </c>
      <c r="AY786" s="37">
        <f t="shared" si="4337"/>
        <v>0</v>
      </c>
      <c r="AZ786" s="37">
        <f t="shared" si="4337"/>
        <v>0</v>
      </c>
      <c r="BA786" s="37">
        <f t="shared" si="4337"/>
        <v>0</v>
      </c>
      <c r="BB786" s="37">
        <f t="shared" si="4337"/>
        <v>427240</v>
      </c>
      <c r="BC786" s="37">
        <f t="shared" si="4337"/>
        <v>0</v>
      </c>
      <c r="BD786" s="37">
        <f t="shared" si="4337"/>
        <v>443858</v>
      </c>
      <c r="BE786" s="37">
        <f t="shared" si="4337"/>
        <v>0</v>
      </c>
      <c r="BF786" s="37">
        <f t="shared" si="4338"/>
        <v>0</v>
      </c>
      <c r="BG786" s="37">
        <f t="shared" si="4338"/>
        <v>0</v>
      </c>
      <c r="BH786" s="37">
        <f t="shared" si="4338"/>
        <v>0</v>
      </c>
      <c r="BI786" s="37">
        <f t="shared" si="4338"/>
        <v>0</v>
      </c>
      <c r="BJ786" s="37">
        <f t="shared" si="4338"/>
        <v>427240</v>
      </c>
      <c r="BK786" s="37">
        <f t="shared" si="4338"/>
        <v>0</v>
      </c>
      <c r="BL786" s="37">
        <f t="shared" si="4338"/>
        <v>443858</v>
      </c>
      <c r="BM786" s="37">
        <f t="shared" si="4338"/>
        <v>0</v>
      </c>
      <c r="BN786" s="37">
        <f t="shared" si="4338"/>
        <v>-91851</v>
      </c>
      <c r="BO786" s="37">
        <f t="shared" si="4338"/>
        <v>0</v>
      </c>
      <c r="BP786" s="37">
        <f t="shared" si="4338"/>
        <v>-95701</v>
      </c>
      <c r="BQ786" s="37">
        <f t="shared" si="4338"/>
        <v>0</v>
      </c>
      <c r="BR786" s="37">
        <f t="shared" si="4338"/>
        <v>335389</v>
      </c>
      <c r="BS786" s="37">
        <f t="shared" si="4338"/>
        <v>0</v>
      </c>
      <c r="BT786" s="37">
        <f t="shared" si="4338"/>
        <v>348157</v>
      </c>
      <c r="BU786" s="37">
        <f t="shared" si="4338"/>
        <v>0</v>
      </c>
      <c r="BV786" s="151">
        <f t="shared" si="4339"/>
        <v>0</v>
      </c>
      <c r="BW786" s="151">
        <f t="shared" si="4339"/>
        <v>0</v>
      </c>
      <c r="BX786" s="151">
        <f t="shared" si="4339"/>
        <v>0</v>
      </c>
      <c r="BY786" s="151">
        <f t="shared" si="4339"/>
        <v>0</v>
      </c>
      <c r="BZ786" s="37">
        <f t="shared" si="4339"/>
        <v>335389</v>
      </c>
      <c r="CA786" s="37">
        <f t="shared" si="4339"/>
        <v>0</v>
      </c>
      <c r="CB786" s="37">
        <f t="shared" si="4339"/>
        <v>348157</v>
      </c>
      <c r="CC786" s="37">
        <f t="shared" si="4339"/>
        <v>0</v>
      </c>
    </row>
    <row r="787" spans="1:81" s="48" customFormat="1" ht="16.5" x14ac:dyDescent="0.25">
      <c r="A787" s="7" t="s">
        <v>559</v>
      </c>
      <c r="B787" s="2" t="s">
        <v>225</v>
      </c>
      <c r="C787" s="2" t="s">
        <v>25</v>
      </c>
      <c r="D787" s="64" t="s">
        <v>560</v>
      </c>
      <c r="E787" s="2"/>
      <c r="F787" s="37">
        <f t="shared" si="4333"/>
        <v>427240</v>
      </c>
      <c r="G787" s="37">
        <f t="shared" si="4333"/>
        <v>0</v>
      </c>
      <c r="H787" s="37">
        <f t="shared" si="4333"/>
        <v>443858</v>
      </c>
      <c r="I787" s="37">
        <f t="shared" si="4333"/>
        <v>0</v>
      </c>
      <c r="J787" s="37">
        <f t="shared" si="4334"/>
        <v>0</v>
      </c>
      <c r="K787" s="37">
        <f t="shared" si="4334"/>
        <v>0</v>
      </c>
      <c r="L787" s="37">
        <f t="shared" si="4334"/>
        <v>0</v>
      </c>
      <c r="M787" s="37">
        <f t="shared" si="4334"/>
        <v>0</v>
      </c>
      <c r="N787" s="37">
        <f t="shared" si="4335"/>
        <v>427240</v>
      </c>
      <c r="O787" s="37">
        <f t="shared" si="4335"/>
        <v>0</v>
      </c>
      <c r="P787" s="37">
        <f t="shared" si="4335"/>
        <v>443858</v>
      </c>
      <c r="Q787" s="37">
        <f t="shared" si="4335"/>
        <v>0</v>
      </c>
      <c r="R787" s="37">
        <f t="shared" si="4335"/>
        <v>0</v>
      </c>
      <c r="S787" s="37">
        <f t="shared" si="4335"/>
        <v>0</v>
      </c>
      <c r="T787" s="37">
        <f t="shared" si="4335"/>
        <v>0</v>
      </c>
      <c r="U787" s="37">
        <f t="shared" si="4335"/>
        <v>0</v>
      </c>
      <c r="V787" s="37">
        <f t="shared" si="4335"/>
        <v>427240</v>
      </c>
      <c r="W787" s="37">
        <f t="shared" si="4335"/>
        <v>0</v>
      </c>
      <c r="X787" s="37">
        <f t="shared" si="4335"/>
        <v>443858</v>
      </c>
      <c r="Y787" s="37">
        <f t="shared" si="4335"/>
        <v>0</v>
      </c>
      <c r="Z787" s="37">
        <f t="shared" si="4336"/>
        <v>0</v>
      </c>
      <c r="AA787" s="37">
        <f t="shared" si="4336"/>
        <v>0</v>
      </c>
      <c r="AB787" s="37">
        <f t="shared" si="4336"/>
        <v>0</v>
      </c>
      <c r="AC787" s="37">
        <f t="shared" si="4336"/>
        <v>0</v>
      </c>
      <c r="AD787" s="37">
        <f t="shared" si="4336"/>
        <v>427240</v>
      </c>
      <c r="AE787" s="37">
        <f t="shared" si="4336"/>
        <v>0</v>
      </c>
      <c r="AF787" s="37">
        <f t="shared" si="4336"/>
        <v>443858</v>
      </c>
      <c r="AG787" s="37">
        <f t="shared" si="4336"/>
        <v>0</v>
      </c>
      <c r="AH787" s="37">
        <f t="shared" si="4336"/>
        <v>0</v>
      </c>
      <c r="AI787" s="37">
        <f t="shared" si="4336"/>
        <v>0</v>
      </c>
      <c r="AJ787" s="37">
        <f t="shared" si="4336"/>
        <v>0</v>
      </c>
      <c r="AK787" s="37">
        <f t="shared" si="4336"/>
        <v>0</v>
      </c>
      <c r="AL787" s="37">
        <f t="shared" si="4336"/>
        <v>427240</v>
      </c>
      <c r="AM787" s="37">
        <f t="shared" si="4336"/>
        <v>0</v>
      </c>
      <c r="AN787" s="37">
        <f t="shared" si="4336"/>
        <v>443858</v>
      </c>
      <c r="AO787" s="37">
        <f t="shared" si="4336"/>
        <v>0</v>
      </c>
      <c r="AP787" s="37">
        <f t="shared" si="4337"/>
        <v>0</v>
      </c>
      <c r="AQ787" s="37">
        <f t="shared" si="4337"/>
        <v>0</v>
      </c>
      <c r="AR787" s="37">
        <f t="shared" si="4337"/>
        <v>0</v>
      </c>
      <c r="AS787" s="37">
        <f t="shared" si="4337"/>
        <v>0</v>
      </c>
      <c r="AT787" s="37">
        <f t="shared" si="4337"/>
        <v>427240</v>
      </c>
      <c r="AU787" s="37">
        <f t="shared" si="4337"/>
        <v>0</v>
      </c>
      <c r="AV787" s="37">
        <f t="shared" si="4337"/>
        <v>443858</v>
      </c>
      <c r="AW787" s="37">
        <f t="shared" si="4337"/>
        <v>0</v>
      </c>
      <c r="AX787" s="37">
        <f t="shared" si="4337"/>
        <v>0</v>
      </c>
      <c r="AY787" s="37">
        <f t="shared" si="4337"/>
        <v>0</v>
      </c>
      <c r="AZ787" s="37">
        <f t="shared" si="4337"/>
        <v>0</v>
      </c>
      <c r="BA787" s="37">
        <f t="shared" si="4337"/>
        <v>0</v>
      </c>
      <c r="BB787" s="37">
        <f t="shared" si="4337"/>
        <v>427240</v>
      </c>
      <c r="BC787" s="37">
        <f t="shared" si="4337"/>
        <v>0</v>
      </c>
      <c r="BD787" s="37">
        <f t="shared" si="4337"/>
        <v>443858</v>
      </c>
      <c r="BE787" s="37">
        <f t="shared" si="4337"/>
        <v>0</v>
      </c>
      <c r="BF787" s="37">
        <f t="shared" si="4338"/>
        <v>0</v>
      </c>
      <c r="BG787" s="37">
        <f t="shared" si="4338"/>
        <v>0</v>
      </c>
      <c r="BH787" s="37">
        <f t="shared" si="4338"/>
        <v>0</v>
      </c>
      <c r="BI787" s="37">
        <f t="shared" si="4338"/>
        <v>0</v>
      </c>
      <c r="BJ787" s="37">
        <f t="shared" si="4338"/>
        <v>427240</v>
      </c>
      <c r="BK787" s="37">
        <f t="shared" si="4338"/>
        <v>0</v>
      </c>
      <c r="BL787" s="37">
        <f t="shared" si="4338"/>
        <v>443858</v>
      </c>
      <c r="BM787" s="37">
        <f t="shared" si="4338"/>
        <v>0</v>
      </c>
      <c r="BN787" s="37">
        <f t="shared" si="4338"/>
        <v>-91851</v>
      </c>
      <c r="BO787" s="37">
        <f t="shared" si="4338"/>
        <v>0</v>
      </c>
      <c r="BP787" s="37">
        <f t="shared" si="4338"/>
        <v>-95701</v>
      </c>
      <c r="BQ787" s="37">
        <f t="shared" si="4338"/>
        <v>0</v>
      </c>
      <c r="BR787" s="37">
        <f t="shared" si="4338"/>
        <v>335389</v>
      </c>
      <c r="BS787" s="37">
        <f t="shared" si="4338"/>
        <v>0</v>
      </c>
      <c r="BT787" s="37">
        <f t="shared" si="4338"/>
        <v>348157</v>
      </c>
      <c r="BU787" s="37">
        <f t="shared" si="4338"/>
        <v>0</v>
      </c>
      <c r="BV787" s="151">
        <f t="shared" si="4339"/>
        <v>0</v>
      </c>
      <c r="BW787" s="151">
        <f t="shared" si="4339"/>
        <v>0</v>
      </c>
      <c r="BX787" s="151">
        <f t="shared" si="4339"/>
        <v>0</v>
      </c>
      <c r="BY787" s="151">
        <f t="shared" si="4339"/>
        <v>0</v>
      </c>
      <c r="BZ787" s="37">
        <f t="shared" si="4339"/>
        <v>335389</v>
      </c>
      <c r="CA787" s="37">
        <f t="shared" si="4339"/>
        <v>0</v>
      </c>
      <c r="CB787" s="37">
        <f t="shared" si="4339"/>
        <v>348157</v>
      </c>
      <c r="CC787" s="37">
        <f t="shared" si="4339"/>
        <v>0</v>
      </c>
    </row>
    <row r="788" spans="1:81" s="48" customFormat="1" ht="33" x14ac:dyDescent="0.25">
      <c r="A788" s="7" t="s">
        <v>32</v>
      </c>
      <c r="B788" s="2" t="s">
        <v>225</v>
      </c>
      <c r="C788" s="2" t="s">
        <v>25</v>
      </c>
      <c r="D788" s="64" t="s">
        <v>560</v>
      </c>
      <c r="E788" s="2" t="s">
        <v>475</v>
      </c>
      <c r="F788" s="37">
        <f t="shared" si="4333"/>
        <v>427240</v>
      </c>
      <c r="G788" s="37">
        <f t="shared" si="4333"/>
        <v>0</v>
      </c>
      <c r="H788" s="37">
        <f t="shared" si="4333"/>
        <v>443858</v>
      </c>
      <c r="I788" s="37">
        <f t="shared" si="4333"/>
        <v>0</v>
      </c>
      <c r="J788" s="37">
        <f t="shared" si="4334"/>
        <v>0</v>
      </c>
      <c r="K788" s="37">
        <f t="shared" si="4334"/>
        <v>0</v>
      </c>
      <c r="L788" s="37">
        <f t="shared" si="4334"/>
        <v>0</v>
      </c>
      <c r="M788" s="37">
        <f t="shared" si="4334"/>
        <v>0</v>
      </c>
      <c r="N788" s="37">
        <f t="shared" si="4335"/>
        <v>427240</v>
      </c>
      <c r="O788" s="37">
        <f t="shared" si="4335"/>
        <v>0</v>
      </c>
      <c r="P788" s="37">
        <f t="shared" si="4335"/>
        <v>443858</v>
      </c>
      <c r="Q788" s="37">
        <f t="shared" si="4335"/>
        <v>0</v>
      </c>
      <c r="R788" s="37">
        <f t="shared" si="4335"/>
        <v>0</v>
      </c>
      <c r="S788" s="37">
        <f t="shared" si="4335"/>
        <v>0</v>
      </c>
      <c r="T788" s="37">
        <f t="shared" si="4335"/>
        <v>0</v>
      </c>
      <c r="U788" s="37">
        <f t="shared" si="4335"/>
        <v>0</v>
      </c>
      <c r="V788" s="37">
        <f t="shared" si="4335"/>
        <v>427240</v>
      </c>
      <c r="W788" s="37">
        <f t="shared" si="4335"/>
        <v>0</v>
      </c>
      <c r="X788" s="37">
        <f t="shared" si="4335"/>
        <v>443858</v>
      </c>
      <c r="Y788" s="37">
        <f t="shared" si="4335"/>
        <v>0</v>
      </c>
      <c r="Z788" s="37">
        <f t="shared" si="4336"/>
        <v>0</v>
      </c>
      <c r="AA788" s="37">
        <f t="shared" si="4336"/>
        <v>0</v>
      </c>
      <c r="AB788" s="37">
        <f t="shared" si="4336"/>
        <v>0</v>
      </c>
      <c r="AC788" s="37">
        <f t="shared" si="4336"/>
        <v>0</v>
      </c>
      <c r="AD788" s="37">
        <f t="shared" si="4336"/>
        <v>427240</v>
      </c>
      <c r="AE788" s="37">
        <f t="shared" si="4336"/>
        <v>0</v>
      </c>
      <c r="AF788" s="37">
        <f t="shared" si="4336"/>
        <v>443858</v>
      </c>
      <c r="AG788" s="37">
        <f t="shared" si="4336"/>
        <v>0</v>
      </c>
      <c r="AH788" s="37">
        <f t="shared" si="4336"/>
        <v>0</v>
      </c>
      <c r="AI788" s="37">
        <f t="shared" si="4336"/>
        <v>0</v>
      </c>
      <c r="AJ788" s="37">
        <f t="shared" si="4336"/>
        <v>0</v>
      </c>
      <c r="AK788" s="37">
        <f t="shared" si="4336"/>
        <v>0</v>
      </c>
      <c r="AL788" s="37">
        <f t="shared" si="4336"/>
        <v>427240</v>
      </c>
      <c r="AM788" s="37">
        <f t="shared" si="4336"/>
        <v>0</v>
      </c>
      <c r="AN788" s="37">
        <f t="shared" si="4336"/>
        <v>443858</v>
      </c>
      <c r="AO788" s="37">
        <f t="shared" si="4336"/>
        <v>0</v>
      </c>
      <c r="AP788" s="37">
        <f t="shared" si="4337"/>
        <v>0</v>
      </c>
      <c r="AQ788" s="37">
        <f t="shared" si="4337"/>
        <v>0</v>
      </c>
      <c r="AR788" s="37">
        <f t="shared" si="4337"/>
        <v>0</v>
      </c>
      <c r="AS788" s="37">
        <f t="shared" si="4337"/>
        <v>0</v>
      </c>
      <c r="AT788" s="37">
        <f t="shared" si="4337"/>
        <v>427240</v>
      </c>
      <c r="AU788" s="37">
        <f t="shared" si="4337"/>
        <v>0</v>
      </c>
      <c r="AV788" s="37">
        <f t="shared" si="4337"/>
        <v>443858</v>
      </c>
      <c r="AW788" s="37">
        <f t="shared" si="4337"/>
        <v>0</v>
      </c>
      <c r="AX788" s="37">
        <f t="shared" si="4337"/>
        <v>0</v>
      </c>
      <c r="AY788" s="37">
        <f t="shared" si="4337"/>
        <v>0</v>
      </c>
      <c r="AZ788" s="37">
        <f t="shared" si="4337"/>
        <v>0</v>
      </c>
      <c r="BA788" s="37">
        <f t="shared" si="4337"/>
        <v>0</v>
      </c>
      <c r="BB788" s="37">
        <f t="shared" si="4337"/>
        <v>427240</v>
      </c>
      <c r="BC788" s="37">
        <f t="shared" si="4337"/>
        <v>0</v>
      </c>
      <c r="BD788" s="37">
        <f t="shared" si="4337"/>
        <v>443858</v>
      </c>
      <c r="BE788" s="37">
        <f t="shared" si="4337"/>
        <v>0</v>
      </c>
      <c r="BF788" s="37">
        <f t="shared" si="4338"/>
        <v>0</v>
      </c>
      <c r="BG788" s="37">
        <f t="shared" si="4338"/>
        <v>0</v>
      </c>
      <c r="BH788" s="37">
        <f t="shared" si="4338"/>
        <v>0</v>
      </c>
      <c r="BI788" s="37">
        <f t="shared" si="4338"/>
        <v>0</v>
      </c>
      <c r="BJ788" s="37">
        <f t="shared" si="4338"/>
        <v>427240</v>
      </c>
      <c r="BK788" s="37">
        <f t="shared" si="4338"/>
        <v>0</v>
      </c>
      <c r="BL788" s="37">
        <f t="shared" si="4338"/>
        <v>443858</v>
      </c>
      <c r="BM788" s="37">
        <f t="shared" si="4338"/>
        <v>0</v>
      </c>
      <c r="BN788" s="37">
        <f t="shared" si="4338"/>
        <v>-91851</v>
      </c>
      <c r="BO788" s="37">
        <f t="shared" si="4338"/>
        <v>0</v>
      </c>
      <c r="BP788" s="37">
        <f t="shared" si="4338"/>
        <v>-95701</v>
      </c>
      <c r="BQ788" s="37">
        <f t="shared" si="4338"/>
        <v>0</v>
      </c>
      <c r="BR788" s="37">
        <f t="shared" si="4338"/>
        <v>335389</v>
      </c>
      <c r="BS788" s="37">
        <f t="shared" si="4338"/>
        <v>0</v>
      </c>
      <c r="BT788" s="37">
        <f t="shared" si="4338"/>
        <v>348157</v>
      </c>
      <c r="BU788" s="37">
        <f t="shared" si="4338"/>
        <v>0</v>
      </c>
      <c r="BV788" s="151">
        <f t="shared" si="4339"/>
        <v>0</v>
      </c>
      <c r="BW788" s="151">
        <f t="shared" si="4339"/>
        <v>0</v>
      </c>
      <c r="BX788" s="151">
        <f t="shared" si="4339"/>
        <v>0</v>
      </c>
      <c r="BY788" s="151">
        <f t="shared" si="4339"/>
        <v>0</v>
      </c>
      <c r="BZ788" s="37">
        <f t="shared" si="4339"/>
        <v>335389</v>
      </c>
      <c r="CA788" s="37">
        <f t="shared" si="4339"/>
        <v>0</v>
      </c>
      <c r="CB788" s="37">
        <f t="shared" si="4339"/>
        <v>348157</v>
      </c>
      <c r="CC788" s="37">
        <f t="shared" si="4339"/>
        <v>0</v>
      </c>
    </row>
    <row r="789" spans="1:81" s="48" customFormat="1" ht="54.6" customHeight="1" x14ac:dyDescent="0.25">
      <c r="A789" s="7" t="s">
        <v>33</v>
      </c>
      <c r="B789" s="2" t="s">
        <v>225</v>
      </c>
      <c r="C789" s="2" t="s">
        <v>25</v>
      </c>
      <c r="D789" s="64" t="s">
        <v>560</v>
      </c>
      <c r="E789" s="2" t="s">
        <v>476</v>
      </c>
      <c r="F789" s="37">
        <v>427240</v>
      </c>
      <c r="G789" s="37"/>
      <c r="H789" s="37">
        <v>443858</v>
      </c>
      <c r="I789" s="38"/>
      <c r="J789" s="37"/>
      <c r="K789" s="37"/>
      <c r="L789" s="37"/>
      <c r="M789" s="38"/>
      <c r="N789" s="37">
        <f>F789+J789</f>
        <v>427240</v>
      </c>
      <c r="O789" s="37">
        <f>G789+K789</f>
        <v>0</v>
      </c>
      <c r="P789" s="37">
        <f>H789+L789</f>
        <v>443858</v>
      </c>
      <c r="Q789" s="37">
        <f>I789+M789</f>
        <v>0</v>
      </c>
      <c r="R789" s="37"/>
      <c r="S789" s="37"/>
      <c r="T789" s="37"/>
      <c r="U789" s="38"/>
      <c r="V789" s="37">
        <f t="shared" ref="V789" si="4340">N789+R789+S789</f>
        <v>427240</v>
      </c>
      <c r="W789" s="37">
        <f t="shared" ref="W789" si="4341">O789+S789</f>
        <v>0</v>
      </c>
      <c r="X789" s="37">
        <f t="shared" ref="X789" si="4342">P789+T789+U789</f>
        <v>443858</v>
      </c>
      <c r="Y789" s="37">
        <f t="shared" ref="Y789" si="4343">Q789+U789</f>
        <v>0</v>
      </c>
      <c r="Z789" s="37"/>
      <c r="AA789" s="37"/>
      <c r="AB789" s="37"/>
      <c r="AC789" s="38"/>
      <c r="AD789" s="37">
        <f t="shared" ref="AD789" si="4344">V789+Z789+AA789</f>
        <v>427240</v>
      </c>
      <c r="AE789" s="37">
        <f t="shared" ref="AE789" si="4345">W789+AA789</f>
        <v>0</v>
      </c>
      <c r="AF789" s="37">
        <f t="shared" ref="AF789" si="4346">X789+AB789+AC789</f>
        <v>443858</v>
      </c>
      <c r="AG789" s="37">
        <f t="shared" ref="AG789" si="4347">Y789+AC789</f>
        <v>0</v>
      </c>
      <c r="AH789" s="37"/>
      <c r="AI789" s="37"/>
      <c r="AJ789" s="37"/>
      <c r="AK789" s="38"/>
      <c r="AL789" s="37">
        <f t="shared" ref="AL789" si="4348">AD789+AH789+AI789</f>
        <v>427240</v>
      </c>
      <c r="AM789" s="37">
        <f t="shared" ref="AM789" si="4349">AE789+AI789</f>
        <v>0</v>
      </c>
      <c r="AN789" s="37">
        <f t="shared" ref="AN789" si="4350">AF789+AJ789+AK789</f>
        <v>443858</v>
      </c>
      <c r="AO789" s="37">
        <f t="shared" ref="AO789" si="4351">AG789+AK789</f>
        <v>0</v>
      </c>
      <c r="AP789" s="37"/>
      <c r="AQ789" s="37"/>
      <c r="AR789" s="37"/>
      <c r="AS789" s="38"/>
      <c r="AT789" s="37">
        <f t="shared" ref="AT789" si="4352">AL789+AP789+AQ789</f>
        <v>427240</v>
      </c>
      <c r="AU789" s="37">
        <f t="shared" ref="AU789" si="4353">AM789+AQ789</f>
        <v>0</v>
      </c>
      <c r="AV789" s="37">
        <f t="shared" ref="AV789" si="4354">AN789+AR789+AS789</f>
        <v>443858</v>
      </c>
      <c r="AW789" s="37">
        <f t="shared" ref="AW789" si="4355">AO789+AS789</f>
        <v>0</v>
      </c>
      <c r="AX789" s="37"/>
      <c r="AY789" s="37"/>
      <c r="AZ789" s="37"/>
      <c r="BA789" s="38"/>
      <c r="BB789" s="37">
        <f t="shared" ref="BB789" si="4356">AT789+AX789+AY789</f>
        <v>427240</v>
      </c>
      <c r="BC789" s="37">
        <f t="shared" ref="BC789" si="4357">AU789+AY789</f>
        <v>0</v>
      </c>
      <c r="BD789" s="37">
        <f t="shared" ref="BD789" si="4358">AV789+AZ789+BA789</f>
        <v>443858</v>
      </c>
      <c r="BE789" s="37">
        <f t="shared" ref="BE789" si="4359">AW789+BA789</f>
        <v>0</v>
      </c>
      <c r="BF789" s="37"/>
      <c r="BG789" s="37"/>
      <c r="BH789" s="37"/>
      <c r="BI789" s="38"/>
      <c r="BJ789" s="37">
        <f t="shared" ref="BJ789" si="4360">BB789+BF789+BG789</f>
        <v>427240</v>
      </c>
      <c r="BK789" s="37">
        <f t="shared" ref="BK789" si="4361">BC789+BG789</f>
        <v>0</v>
      </c>
      <c r="BL789" s="37">
        <f t="shared" ref="BL789" si="4362">BD789+BH789+BI789</f>
        <v>443858</v>
      </c>
      <c r="BM789" s="37">
        <f t="shared" ref="BM789" si="4363">BE789+BI789</f>
        <v>0</v>
      </c>
      <c r="BN789" s="37">
        <v>-91851</v>
      </c>
      <c r="BO789" s="37"/>
      <c r="BP789" s="37">
        <v>-95701</v>
      </c>
      <c r="BQ789" s="38"/>
      <c r="BR789" s="37">
        <f t="shared" ref="BR789" si="4364">BJ789+BN789+BO789</f>
        <v>335389</v>
      </c>
      <c r="BS789" s="37">
        <f t="shared" ref="BS789" si="4365">BK789+BO789</f>
        <v>0</v>
      </c>
      <c r="BT789" s="37">
        <f t="shared" ref="BT789" si="4366">BL789+BP789+BQ789</f>
        <v>348157</v>
      </c>
      <c r="BU789" s="37">
        <f t="shared" ref="BU789" si="4367">BM789+BQ789</f>
        <v>0</v>
      </c>
      <c r="BV789" s="151"/>
      <c r="BW789" s="151"/>
      <c r="BX789" s="151"/>
      <c r="BY789" s="152"/>
      <c r="BZ789" s="37">
        <f t="shared" ref="BZ789" si="4368">BR789+BV789+BW789</f>
        <v>335389</v>
      </c>
      <c r="CA789" s="37">
        <f t="shared" ref="CA789" si="4369">BS789+BW789</f>
        <v>0</v>
      </c>
      <c r="CB789" s="37">
        <f t="shared" ref="CB789" si="4370">BT789+BX789+BY789</f>
        <v>348157</v>
      </c>
      <c r="CC789" s="37">
        <f t="shared" ref="CC789" si="4371">BU789+BY789</f>
        <v>0</v>
      </c>
    </row>
    <row r="790" spans="1:81" s="48" customFormat="1" ht="49.5" x14ac:dyDescent="0.25">
      <c r="A790" s="7" t="s">
        <v>246</v>
      </c>
      <c r="B790" s="2" t="s">
        <v>225</v>
      </c>
      <c r="C790" s="2" t="s">
        <v>25</v>
      </c>
      <c r="D790" s="2" t="s">
        <v>247</v>
      </c>
      <c r="E790" s="2"/>
      <c r="F790" s="37">
        <f>F791+F801+F798+F806</f>
        <v>17882</v>
      </c>
      <c r="G790" s="37">
        <f t="shared" ref="G790:I790" si="4372">G791+G801+G798+G806</f>
        <v>0</v>
      </c>
      <c r="H790" s="37">
        <f t="shared" si="4372"/>
        <v>0</v>
      </c>
      <c r="I790" s="37">
        <f t="shared" si="4372"/>
        <v>0</v>
      </c>
      <c r="J790" s="37">
        <f>J791+J801+J798+J806</f>
        <v>0</v>
      </c>
      <c r="K790" s="37">
        <f t="shared" ref="K790:M790" si="4373">K791+K801+K798+K806</f>
        <v>0</v>
      </c>
      <c r="L790" s="37">
        <f t="shared" si="4373"/>
        <v>0</v>
      </c>
      <c r="M790" s="37">
        <f t="shared" si="4373"/>
        <v>0</v>
      </c>
      <c r="N790" s="37">
        <f>N791+N801+N798+N806</f>
        <v>17882</v>
      </c>
      <c r="O790" s="37">
        <f t="shared" ref="O790:Q790" si="4374">O791+O801+O798+O806</f>
        <v>0</v>
      </c>
      <c r="P790" s="37">
        <f t="shared" si="4374"/>
        <v>0</v>
      </c>
      <c r="Q790" s="37">
        <f t="shared" si="4374"/>
        <v>0</v>
      </c>
      <c r="R790" s="37">
        <f>R791+R801+R798+R806</f>
        <v>10234</v>
      </c>
      <c r="S790" s="37">
        <f t="shared" ref="S790:U790" si="4375">S791+S801+S798+S806</f>
        <v>0</v>
      </c>
      <c r="T790" s="37">
        <f t="shared" si="4375"/>
        <v>0</v>
      </c>
      <c r="U790" s="37">
        <f t="shared" si="4375"/>
        <v>0</v>
      </c>
      <c r="V790" s="37">
        <f>V791+V801+V798+V806</f>
        <v>28116</v>
      </c>
      <c r="W790" s="37">
        <f t="shared" ref="W790:Y790" si="4376">W791+W801+W798+W806</f>
        <v>0</v>
      </c>
      <c r="X790" s="37">
        <f t="shared" si="4376"/>
        <v>0</v>
      </c>
      <c r="Y790" s="37">
        <f t="shared" si="4376"/>
        <v>0</v>
      </c>
      <c r="Z790" s="37">
        <f>Z791+Z801+Z798+Z806</f>
        <v>0</v>
      </c>
      <c r="AA790" s="37">
        <f t="shared" ref="AA790:AC790" si="4377">AA791+AA801+AA798+AA806</f>
        <v>0</v>
      </c>
      <c r="AB790" s="37">
        <f t="shared" si="4377"/>
        <v>0</v>
      </c>
      <c r="AC790" s="37">
        <f t="shared" si="4377"/>
        <v>0</v>
      </c>
      <c r="AD790" s="37">
        <f>AD791+AD801+AD798+AD806</f>
        <v>28116</v>
      </c>
      <c r="AE790" s="37">
        <f t="shared" ref="AE790:AG790" si="4378">AE791+AE801+AE798+AE806</f>
        <v>0</v>
      </c>
      <c r="AF790" s="37">
        <f t="shared" si="4378"/>
        <v>0</v>
      </c>
      <c r="AG790" s="37">
        <f t="shared" si="4378"/>
        <v>0</v>
      </c>
      <c r="AH790" s="37">
        <f>AH791+AH801+AH798+AH806</f>
        <v>13034</v>
      </c>
      <c r="AI790" s="37">
        <f t="shared" ref="AI790:AK790" si="4379">AI791+AI801+AI798+AI806</f>
        <v>0</v>
      </c>
      <c r="AJ790" s="37">
        <f t="shared" si="4379"/>
        <v>0</v>
      </c>
      <c r="AK790" s="37">
        <f t="shared" si="4379"/>
        <v>0</v>
      </c>
      <c r="AL790" s="37">
        <f>AL791+AL801+AL798+AL806</f>
        <v>41150</v>
      </c>
      <c r="AM790" s="37">
        <f t="shared" ref="AM790:AO790" si="4380">AM791+AM801+AM798+AM806</f>
        <v>0</v>
      </c>
      <c r="AN790" s="37">
        <f t="shared" si="4380"/>
        <v>0</v>
      </c>
      <c r="AO790" s="37">
        <f t="shared" si="4380"/>
        <v>0</v>
      </c>
      <c r="AP790" s="37">
        <f>AP791+AP801+AP798+AP806</f>
        <v>0</v>
      </c>
      <c r="AQ790" s="37">
        <f t="shared" ref="AQ790:AS790" si="4381">AQ791+AQ801+AQ798+AQ806</f>
        <v>0</v>
      </c>
      <c r="AR790" s="37">
        <f t="shared" si="4381"/>
        <v>0</v>
      </c>
      <c r="AS790" s="37">
        <f t="shared" si="4381"/>
        <v>0</v>
      </c>
      <c r="AT790" s="37">
        <f>AT791+AT801+AT798+AT806</f>
        <v>41150</v>
      </c>
      <c r="AU790" s="37">
        <f t="shared" ref="AU790:AW790" si="4382">AU791+AU801+AU798+AU806</f>
        <v>0</v>
      </c>
      <c r="AV790" s="37">
        <f t="shared" si="4382"/>
        <v>0</v>
      </c>
      <c r="AW790" s="37">
        <f t="shared" si="4382"/>
        <v>0</v>
      </c>
      <c r="AX790" s="37">
        <f>AX791+AX801+AX798+AX806</f>
        <v>-10154</v>
      </c>
      <c r="AY790" s="37">
        <f t="shared" ref="AY790:BA790" si="4383">AY791+AY801+AY798+AY806</f>
        <v>0</v>
      </c>
      <c r="AZ790" s="37">
        <f t="shared" si="4383"/>
        <v>0</v>
      </c>
      <c r="BA790" s="37">
        <f t="shared" si="4383"/>
        <v>0</v>
      </c>
      <c r="BB790" s="37">
        <f>BB791+BB801+BB798+BB806</f>
        <v>30996</v>
      </c>
      <c r="BC790" s="37">
        <f t="shared" ref="BC790:BE790" si="4384">BC791+BC801+BC798+BC806</f>
        <v>0</v>
      </c>
      <c r="BD790" s="37">
        <f t="shared" si="4384"/>
        <v>0</v>
      </c>
      <c r="BE790" s="37">
        <f t="shared" si="4384"/>
        <v>0</v>
      </c>
      <c r="BF790" s="37">
        <f>BF791+BF801+BF798+BF806</f>
        <v>0</v>
      </c>
      <c r="BG790" s="37">
        <f t="shared" ref="BG790:BI790" si="4385">BG791+BG801+BG798+BG806</f>
        <v>0</v>
      </c>
      <c r="BH790" s="37">
        <f t="shared" si="4385"/>
        <v>0</v>
      </c>
      <c r="BI790" s="37">
        <f t="shared" si="4385"/>
        <v>0</v>
      </c>
      <c r="BJ790" s="37">
        <f>BJ791+BJ801+BJ798+BJ806</f>
        <v>30996</v>
      </c>
      <c r="BK790" s="37">
        <f t="shared" ref="BK790:BM790" si="4386">BK791+BK801+BK798+BK806</f>
        <v>0</v>
      </c>
      <c r="BL790" s="37">
        <f t="shared" si="4386"/>
        <v>0</v>
      </c>
      <c r="BM790" s="37">
        <f t="shared" si="4386"/>
        <v>0</v>
      </c>
      <c r="BN790" s="37">
        <f>BN791+BN801+BN798+BN806</f>
        <v>0</v>
      </c>
      <c r="BO790" s="37">
        <f t="shared" ref="BO790:BQ790" si="4387">BO791+BO801+BO798+BO806</f>
        <v>0</v>
      </c>
      <c r="BP790" s="37">
        <f t="shared" si="4387"/>
        <v>0</v>
      </c>
      <c r="BQ790" s="37">
        <f t="shared" si="4387"/>
        <v>0</v>
      </c>
      <c r="BR790" s="37">
        <f>BR791+BR801+BR798+BR806</f>
        <v>30996</v>
      </c>
      <c r="BS790" s="37">
        <f t="shared" ref="BS790:BU790" si="4388">BS791+BS801+BS798+BS806</f>
        <v>0</v>
      </c>
      <c r="BT790" s="37">
        <f t="shared" si="4388"/>
        <v>0</v>
      </c>
      <c r="BU790" s="37">
        <f t="shared" si="4388"/>
        <v>0</v>
      </c>
      <c r="BV790" s="151">
        <f>BV791+BV801+BV798+BV806</f>
        <v>0</v>
      </c>
      <c r="BW790" s="151">
        <f t="shared" ref="BW790:BY790" si="4389">BW791+BW801+BW798+BW806</f>
        <v>0</v>
      </c>
      <c r="BX790" s="151">
        <f t="shared" si="4389"/>
        <v>0</v>
      </c>
      <c r="BY790" s="151">
        <f t="shared" si="4389"/>
        <v>0</v>
      </c>
      <c r="BZ790" s="37">
        <f>BZ791+BZ801+BZ798+BZ806</f>
        <v>30996</v>
      </c>
      <c r="CA790" s="37">
        <f t="shared" ref="CA790:CC790" si="4390">CA791+CA801+CA798+CA806</f>
        <v>0</v>
      </c>
      <c r="CB790" s="37">
        <f t="shared" si="4390"/>
        <v>0</v>
      </c>
      <c r="CC790" s="37">
        <f t="shared" si="4390"/>
        <v>0</v>
      </c>
    </row>
    <row r="791" spans="1:81" s="48" customFormat="1" ht="16.5" x14ac:dyDescent="0.25">
      <c r="A791" s="7" t="s">
        <v>64</v>
      </c>
      <c r="B791" s="2" t="s">
        <v>225</v>
      </c>
      <c r="C791" s="2" t="s">
        <v>25</v>
      </c>
      <c r="D791" s="2" t="s">
        <v>248</v>
      </c>
      <c r="E791" s="2"/>
      <c r="F791" s="37">
        <f>F795+F792</f>
        <v>7728</v>
      </c>
      <c r="G791" s="37">
        <f t="shared" ref="G791:I791" si="4391">G795+G792</f>
        <v>0</v>
      </c>
      <c r="H791" s="37">
        <f t="shared" si="4391"/>
        <v>0</v>
      </c>
      <c r="I791" s="37">
        <f t="shared" si="4391"/>
        <v>0</v>
      </c>
      <c r="J791" s="37">
        <f>J795+J792</f>
        <v>0</v>
      </c>
      <c r="K791" s="37">
        <f t="shared" ref="K791:M791" si="4392">K795+K792</f>
        <v>0</v>
      </c>
      <c r="L791" s="37">
        <f t="shared" si="4392"/>
        <v>0</v>
      </c>
      <c r="M791" s="37">
        <f t="shared" si="4392"/>
        <v>0</v>
      </c>
      <c r="N791" s="37">
        <f>N795+N792</f>
        <v>7728</v>
      </c>
      <c r="O791" s="37">
        <f t="shared" ref="O791:Q791" si="4393">O795+O792</f>
        <v>0</v>
      </c>
      <c r="P791" s="37">
        <f t="shared" si="4393"/>
        <v>0</v>
      </c>
      <c r="Q791" s="37">
        <f t="shared" si="4393"/>
        <v>0</v>
      </c>
      <c r="R791" s="37">
        <f>R795+R792</f>
        <v>10234</v>
      </c>
      <c r="S791" s="37">
        <f t="shared" ref="S791:U791" si="4394">S795+S792</f>
        <v>0</v>
      </c>
      <c r="T791" s="37">
        <f t="shared" si="4394"/>
        <v>0</v>
      </c>
      <c r="U791" s="37">
        <f t="shared" si="4394"/>
        <v>0</v>
      </c>
      <c r="V791" s="37">
        <f>V795+V792</f>
        <v>17962</v>
      </c>
      <c r="W791" s="37">
        <f t="shared" ref="W791:Y791" si="4395">W795+W792</f>
        <v>0</v>
      </c>
      <c r="X791" s="37">
        <f t="shared" si="4395"/>
        <v>0</v>
      </c>
      <c r="Y791" s="37">
        <f t="shared" si="4395"/>
        <v>0</v>
      </c>
      <c r="Z791" s="37">
        <f>Z795+Z792</f>
        <v>0</v>
      </c>
      <c r="AA791" s="37">
        <f t="shared" ref="AA791:AC791" si="4396">AA795+AA792</f>
        <v>0</v>
      </c>
      <c r="AB791" s="37">
        <f t="shared" si="4396"/>
        <v>0</v>
      </c>
      <c r="AC791" s="37">
        <f t="shared" si="4396"/>
        <v>0</v>
      </c>
      <c r="AD791" s="37">
        <f>AD795+AD792</f>
        <v>17962</v>
      </c>
      <c r="AE791" s="37">
        <f t="shared" ref="AE791:AG791" si="4397">AE795+AE792</f>
        <v>0</v>
      </c>
      <c r="AF791" s="37">
        <f t="shared" si="4397"/>
        <v>0</v>
      </c>
      <c r="AG791" s="37">
        <f t="shared" si="4397"/>
        <v>0</v>
      </c>
      <c r="AH791" s="37">
        <f>AH795+AH792</f>
        <v>13034</v>
      </c>
      <c r="AI791" s="37">
        <f t="shared" ref="AI791:AK791" si="4398">AI795+AI792</f>
        <v>0</v>
      </c>
      <c r="AJ791" s="37">
        <f t="shared" si="4398"/>
        <v>0</v>
      </c>
      <c r="AK791" s="37">
        <f t="shared" si="4398"/>
        <v>0</v>
      </c>
      <c r="AL791" s="37">
        <f>AL795+AL792</f>
        <v>30996</v>
      </c>
      <c r="AM791" s="37">
        <f t="shared" ref="AM791:AO791" si="4399">AM795+AM792</f>
        <v>0</v>
      </c>
      <c r="AN791" s="37">
        <f t="shared" si="4399"/>
        <v>0</v>
      </c>
      <c r="AO791" s="37">
        <f t="shared" si="4399"/>
        <v>0</v>
      </c>
      <c r="AP791" s="37">
        <f>AP795+AP792</f>
        <v>0</v>
      </c>
      <c r="AQ791" s="37">
        <f t="shared" ref="AQ791:AS791" si="4400">AQ795+AQ792</f>
        <v>0</v>
      </c>
      <c r="AR791" s="37">
        <f t="shared" si="4400"/>
        <v>0</v>
      </c>
      <c r="AS791" s="37">
        <f t="shared" si="4400"/>
        <v>0</v>
      </c>
      <c r="AT791" s="37">
        <f>AT795+AT792</f>
        <v>30996</v>
      </c>
      <c r="AU791" s="37">
        <f t="shared" ref="AU791:AW791" si="4401">AU795+AU792</f>
        <v>0</v>
      </c>
      <c r="AV791" s="37">
        <f t="shared" si="4401"/>
        <v>0</v>
      </c>
      <c r="AW791" s="37">
        <f t="shared" si="4401"/>
        <v>0</v>
      </c>
      <c r="AX791" s="37">
        <f>AX795+AX792</f>
        <v>0</v>
      </c>
      <c r="AY791" s="37">
        <f t="shared" ref="AY791:BA791" si="4402">AY795+AY792</f>
        <v>0</v>
      </c>
      <c r="AZ791" s="37">
        <f t="shared" si="4402"/>
        <v>0</v>
      </c>
      <c r="BA791" s="37">
        <f t="shared" si="4402"/>
        <v>0</v>
      </c>
      <c r="BB791" s="37">
        <f>BB795+BB792</f>
        <v>30996</v>
      </c>
      <c r="BC791" s="37">
        <f t="shared" ref="BC791:BE791" si="4403">BC795+BC792</f>
        <v>0</v>
      </c>
      <c r="BD791" s="37">
        <f t="shared" si="4403"/>
        <v>0</v>
      </c>
      <c r="BE791" s="37">
        <f t="shared" si="4403"/>
        <v>0</v>
      </c>
      <c r="BF791" s="37">
        <f>BF795+BF792</f>
        <v>0</v>
      </c>
      <c r="BG791" s="37">
        <f t="shared" ref="BG791:BI791" si="4404">BG795+BG792</f>
        <v>0</v>
      </c>
      <c r="BH791" s="37">
        <f t="shared" si="4404"/>
        <v>0</v>
      </c>
      <c r="BI791" s="37">
        <f t="shared" si="4404"/>
        <v>0</v>
      </c>
      <c r="BJ791" s="37">
        <f>BJ795+BJ792</f>
        <v>30996</v>
      </c>
      <c r="BK791" s="37">
        <f t="shared" ref="BK791:BM791" si="4405">BK795+BK792</f>
        <v>0</v>
      </c>
      <c r="BL791" s="37">
        <f t="shared" si="4405"/>
        <v>0</v>
      </c>
      <c r="BM791" s="37">
        <f t="shared" si="4405"/>
        <v>0</v>
      </c>
      <c r="BN791" s="37">
        <f>BN795+BN792</f>
        <v>0</v>
      </c>
      <c r="BO791" s="37">
        <f t="shared" ref="BO791:BQ791" si="4406">BO795+BO792</f>
        <v>0</v>
      </c>
      <c r="BP791" s="37">
        <f t="shared" si="4406"/>
        <v>0</v>
      </c>
      <c r="BQ791" s="37">
        <f t="shared" si="4406"/>
        <v>0</v>
      </c>
      <c r="BR791" s="37">
        <f>BR795+BR792</f>
        <v>30996</v>
      </c>
      <c r="BS791" s="37">
        <f t="shared" ref="BS791:BU791" si="4407">BS795+BS792</f>
        <v>0</v>
      </c>
      <c r="BT791" s="37">
        <f t="shared" si="4407"/>
        <v>0</v>
      </c>
      <c r="BU791" s="37">
        <f t="shared" si="4407"/>
        <v>0</v>
      </c>
      <c r="BV791" s="151">
        <f>BV795+BV792</f>
        <v>0</v>
      </c>
      <c r="BW791" s="151">
        <f t="shared" ref="BW791:BY791" si="4408">BW795+BW792</f>
        <v>0</v>
      </c>
      <c r="BX791" s="151">
        <f t="shared" si="4408"/>
        <v>0</v>
      </c>
      <c r="BY791" s="151">
        <f t="shared" si="4408"/>
        <v>0</v>
      </c>
      <c r="BZ791" s="37">
        <f>BZ795+BZ792</f>
        <v>30996</v>
      </c>
      <c r="CA791" s="37">
        <f t="shared" ref="CA791:CC791" si="4409">CA795+CA792</f>
        <v>0</v>
      </c>
      <c r="CB791" s="37">
        <f t="shared" si="4409"/>
        <v>0</v>
      </c>
      <c r="CC791" s="37">
        <f t="shared" si="4409"/>
        <v>0</v>
      </c>
    </row>
    <row r="792" spans="1:81" s="48" customFormat="1" ht="16.5" hidden="1" x14ac:dyDescent="0.25">
      <c r="A792" s="75" t="s">
        <v>191</v>
      </c>
      <c r="B792" s="2" t="s">
        <v>225</v>
      </c>
      <c r="C792" s="2" t="s">
        <v>25</v>
      </c>
      <c r="D792" s="2" t="s">
        <v>638</v>
      </c>
      <c r="E792" s="2"/>
      <c r="F792" s="37">
        <f>F793</f>
        <v>0</v>
      </c>
      <c r="G792" s="37">
        <f t="shared" ref="G792:I793" si="4410">G793</f>
        <v>0</v>
      </c>
      <c r="H792" s="37">
        <f t="shared" si="4410"/>
        <v>0</v>
      </c>
      <c r="I792" s="37">
        <f t="shared" si="4410"/>
        <v>0</v>
      </c>
      <c r="J792" s="37">
        <f>J793</f>
        <v>0</v>
      </c>
      <c r="K792" s="37">
        <f t="shared" ref="K792:M793" si="4411">K793</f>
        <v>0</v>
      </c>
      <c r="L792" s="37">
        <f t="shared" si="4411"/>
        <v>0</v>
      </c>
      <c r="M792" s="37">
        <f t="shared" si="4411"/>
        <v>0</v>
      </c>
      <c r="N792" s="37">
        <f>N793</f>
        <v>0</v>
      </c>
      <c r="O792" s="37">
        <f t="shared" ref="O792:Q793" si="4412">O793</f>
        <v>0</v>
      </c>
      <c r="P792" s="37">
        <f t="shared" si="4412"/>
        <v>0</v>
      </c>
      <c r="Q792" s="37">
        <f t="shared" si="4412"/>
        <v>0</v>
      </c>
      <c r="R792" s="37">
        <f>R793</f>
        <v>0</v>
      </c>
      <c r="S792" s="37">
        <f t="shared" ref="S792:U793" si="4413">S793</f>
        <v>0</v>
      </c>
      <c r="T792" s="37">
        <f t="shared" si="4413"/>
        <v>0</v>
      </c>
      <c r="U792" s="37">
        <f t="shared" si="4413"/>
        <v>0</v>
      </c>
      <c r="V792" s="37">
        <f>V793</f>
        <v>0</v>
      </c>
      <c r="W792" s="37">
        <f t="shared" ref="W792:Y793" si="4414">W793</f>
        <v>0</v>
      </c>
      <c r="X792" s="37">
        <f t="shared" si="4414"/>
        <v>0</v>
      </c>
      <c r="Y792" s="37">
        <f t="shared" si="4414"/>
        <v>0</v>
      </c>
      <c r="Z792" s="37">
        <f>Z793</f>
        <v>0</v>
      </c>
      <c r="AA792" s="37">
        <f t="shared" ref="AA792:AC793" si="4415">AA793</f>
        <v>0</v>
      </c>
      <c r="AB792" s="37">
        <f t="shared" si="4415"/>
        <v>0</v>
      </c>
      <c r="AC792" s="37">
        <f t="shared" si="4415"/>
        <v>0</v>
      </c>
      <c r="AD792" s="37">
        <f>AD793</f>
        <v>0</v>
      </c>
      <c r="AE792" s="37">
        <f t="shared" ref="AE792:AG793" si="4416">AE793</f>
        <v>0</v>
      </c>
      <c r="AF792" s="37">
        <f t="shared" si="4416"/>
        <v>0</v>
      </c>
      <c r="AG792" s="37">
        <f t="shared" si="4416"/>
        <v>0</v>
      </c>
      <c r="AH792" s="37">
        <f>AH793</f>
        <v>0</v>
      </c>
      <c r="AI792" s="37">
        <f t="shared" ref="AI792:AK793" si="4417">AI793</f>
        <v>0</v>
      </c>
      <c r="AJ792" s="37">
        <f t="shared" si="4417"/>
        <v>0</v>
      </c>
      <c r="AK792" s="37">
        <f t="shared" si="4417"/>
        <v>0</v>
      </c>
      <c r="AL792" s="37">
        <f>AL793</f>
        <v>0</v>
      </c>
      <c r="AM792" s="37">
        <f t="shared" ref="AM792:AO793" si="4418">AM793</f>
        <v>0</v>
      </c>
      <c r="AN792" s="37">
        <f t="shared" si="4418"/>
        <v>0</v>
      </c>
      <c r="AO792" s="37">
        <f t="shared" si="4418"/>
        <v>0</v>
      </c>
      <c r="AP792" s="37">
        <f>AP793</f>
        <v>0</v>
      </c>
      <c r="AQ792" s="37">
        <f t="shared" ref="AQ792:AS793" si="4419">AQ793</f>
        <v>0</v>
      </c>
      <c r="AR792" s="37">
        <f t="shared" si="4419"/>
        <v>0</v>
      </c>
      <c r="AS792" s="37">
        <f t="shared" si="4419"/>
        <v>0</v>
      </c>
      <c r="AT792" s="37">
        <f>AT793</f>
        <v>0</v>
      </c>
      <c r="AU792" s="37">
        <f t="shared" ref="AU792:AW793" si="4420">AU793</f>
        <v>0</v>
      </c>
      <c r="AV792" s="37">
        <f t="shared" si="4420"/>
        <v>0</v>
      </c>
      <c r="AW792" s="37">
        <f t="shared" si="4420"/>
        <v>0</v>
      </c>
      <c r="AX792" s="37">
        <f>AX793</f>
        <v>0</v>
      </c>
      <c r="AY792" s="37">
        <f t="shared" ref="AY792:BA793" si="4421">AY793</f>
        <v>0</v>
      </c>
      <c r="AZ792" s="37">
        <f t="shared" si="4421"/>
        <v>0</v>
      </c>
      <c r="BA792" s="37">
        <f t="shared" si="4421"/>
        <v>0</v>
      </c>
      <c r="BB792" s="37">
        <f>BB793</f>
        <v>0</v>
      </c>
      <c r="BC792" s="37">
        <f t="shared" ref="BC792:BE793" si="4422">BC793</f>
        <v>0</v>
      </c>
      <c r="BD792" s="37">
        <f t="shared" si="4422"/>
        <v>0</v>
      </c>
      <c r="BE792" s="37">
        <f t="shared" si="4422"/>
        <v>0</v>
      </c>
      <c r="BF792" s="37">
        <f>BF793</f>
        <v>0</v>
      </c>
      <c r="BG792" s="37">
        <f t="shared" ref="BG792:BI793" si="4423">BG793</f>
        <v>0</v>
      </c>
      <c r="BH792" s="37">
        <f t="shared" si="4423"/>
        <v>0</v>
      </c>
      <c r="BI792" s="37">
        <f t="shared" si="4423"/>
        <v>0</v>
      </c>
      <c r="BJ792" s="37">
        <f>BJ793</f>
        <v>0</v>
      </c>
      <c r="BK792" s="37">
        <f t="shared" ref="BK792:BM793" si="4424">BK793</f>
        <v>0</v>
      </c>
      <c r="BL792" s="37">
        <f t="shared" si="4424"/>
        <v>0</v>
      </c>
      <c r="BM792" s="37">
        <f t="shared" si="4424"/>
        <v>0</v>
      </c>
      <c r="BN792" s="37">
        <f>BN793</f>
        <v>0</v>
      </c>
      <c r="BO792" s="37">
        <f t="shared" ref="BO792:BQ793" si="4425">BO793</f>
        <v>0</v>
      </c>
      <c r="BP792" s="37">
        <f t="shared" si="4425"/>
        <v>0</v>
      </c>
      <c r="BQ792" s="37">
        <f t="shared" si="4425"/>
        <v>0</v>
      </c>
      <c r="BR792" s="37">
        <f>BR793</f>
        <v>0</v>
      </c>
      <c r="BS792" s="37">
        <f t="shared" ref="BS792:BU793" si="4426">BS793</f>
        <v>0</v>
      </c>
      <c r="BT792" s="37">
        <f t="shared" si="4426"/>
        <v>0</v>
      </c>
      <c r="BU792" s="37">
        <f t="shared" si="4426"/>
        <v>0</v>
      </c>
      <c r="BV792" s="151">
        <f>BV793</f>
        <v>0</v>
      </c>
      <c r="BW792" s="151">
        <f t="shared" ref="BW792:BY793" si="4427">BW793</f>
        <v>0</v>
      </c>
      <c r="BX792" s="151">
        <f t="shared" si="4427"/>
        <v>0</v>
      </c>
      <c r="BY792" s="151">
        <f t="shared" si="4427"/>
        <v>0</v>
      </c>
      <c r="BZ792" s="37">
        <f>BZ793</f>
        <v>0</v>
      </c>
      <c r="CA792" s="37">
        <f t="shared" ref="CA792:CC793" si="4428">CA793</f>
        <v>0</v>
      </c>
      <c r="CB792" s="37">
        <f t="shared" si="4428"/>
        <v>0</v>
      </c>
      <c r="CC792" s="37">
        <f t="shared" si="4428"/>
        <v>0</v>
      </c>
    </row>
    <row r="793" spans="1:81" s="48" customFormat="1" ht="51.75" hidden="1" customHeight="1" x14ac:dyDescent="0.25">
      <c r="A793" s="9" t="s">
        <v>193</v>
      </c>
      <c r="B793" s="2" t="s">
        <v>225</v>
      </c>
      <c r="C793" s="2" t="s">
        <v>25</v>
      </c>
      <c r="D793" s="2" t="s">
        <v>638</v>
      </c>
      <c r="E793" s="2" t="s">
        <v>496</v>
      </c>
      <c r="F793" s="37">
        <f>F794</f>
        <v>0</v>
      </c>
      <c r="G793" s="37">
        <f t="shared" si="4410"/>
        <v>0</v>
      </c>
      <c r="H793" s="37">
        <f t="shared" si="4410"/>
        <v>0</v>
      </c>
      <c r="I793" s="37">
        <f t="shared" si="4410"/>
        <v>0</v>
      </c>
      <c r="J793" s="37">
        <f>J794</f>
        <v>0</v>
      </c>
      <c r="K793" s="37">
        <f t="shared" si="4411"/>
        <v>0</v>
      </c>
      <c r="L793" s="37">
        <f t="shared" si="4411"/>
        <v>0</v>
      </c>
      <c r="M793" s="37">
        <f t="shared" si="4411"/>
        <v>0</v>
      </c>
      <c r="N793" s="37">
        <f>N794</f>
        <v>0</v>
      </c>
      <c r="O793" s="37">
        <f t="shared" si="4412"/>
        <v>0</v>
      </c>
      <c r="P793" s="37">
        <f t="shared" si="4412"/>
        <v>0</v>
      </c>
      <c r="Q793" s="37">
        <f t="shared" si="4412"/>
        <v>0</v>
      </c>
      <c r="R793" s="37">
        <f>R794</f>
        <v>0</v>
      </c>
      <c r="S793" s="37">
        <f t="shared" si="4413"/>
        <v>0</v>
      </c>
      <c r="T793" s="37">
        <f t="shared" si="4413"/>
        <v>0</v>
      </c>
      <c r="U793" s="37">
        <f t="shared" si="4413"/>
        <v>0</v>
      </c>
      <c r="V793" s="37">
        <f>V794</f>
        <v>0</v>
      </c>
      <c r="W793" s="37">
        <f t="shared" si="4414"/>
        <v>0</v>
      </c>
      <c r="X793" s="37">
        <f t="shared" si="4414"/>
        <v>0</v>
      </c>
      <c r="Y793" s="37">
        <f t="shared" si="4414"/>
        <v>0</v>
      </c>
      <c r="Z793" s="37">
        <f>Z794</f>
        <v>0</v>
      </c>
      <c r="AA793" s="37">
        <f t="shared" si="4415"/>
        <v>0</v>
      </c>
      <c r="AB793" s="37">
        <f t="shared" si="4415"/>
        <v>0</v>
      </c>
      <c r="AC793" s="37">
        <f t="shared" si="4415"/>
        <v>0</v>
      </c>
      <c r="AD793" s="37">
        <f>AD794</f>
        <v>0</v>
      </c>
      <c r="AE793" s="37">
        <f t="shared" si="4416"/>
        <v>0</v>
      </c>
      <c r="AF793" s="37">
        <f t="shared" si="4416"/>
        <v>0</v>
      </c>
      <c r="AG793" s="37">
        <f t="shared" si="4416"/>
        <v>0</v>
      </c>
      <c r="AH793" s="37">
        <f>AH794</f>
        <v>0</v>
      </c>
      <c r="AI793" s="37">
        <f t="shared" si="4417"/>
        <v>0</v>
      </c>
      <c r="AJ793" s="37">
        <f t="shared" si="4417"/>
        <v>0</v>
      </c>
      <c r="AK793" s="37">
        <f t="shared" si="4417"/>
        <v>0</v>
      </c>
      <c r="AL793" s="37">
        <f>AL794</f>
        <v>0</v>
      </c>
      <c r="AM793" s="37">
        <f t="shared" si="4418"/>
        <v>0</v>
      </c>
      <c r="AN793" s="37">
        <f t="shared" si="4418"/>
        <v>0</v>
      </c>
      <c r="AO793" s="37">
        <f t="shared" si="4418"/>
        <v>0</v>
      </c>
      <c r="AP793" s="37">
        <f>AP794</f>
        <v>0</v>
      </c>
      <c r="AQ793" s="37">
        <f t="shared" si="4419"/>
        <v>0</v>
      </c>
      <c r="AR793" s="37">
        <f t="shared" si="4419"/>
        <v>0</v>
      </c>
      <c r="AS793" s="37">
        <f t="shared" si="4419"/>
        <v>0</v>
      </c>
      <c r="AT793" s="37">
        <f>AT794</f>
        <v>0</v>
      </c>
      <c r="AU793" s="37">
        <f t="shared" si="4420"/>
        <v>0</v>
      </c>
      <c r="AV793" s="37">
        <f t="shared" si="4420"/>
        <v>0</v>
      </c>
      <c r="AW793" s="37">
        <f t="shared" si="4420"/>
        <v>0</v>
      </c>
      <c r="AX793" s="37">
        <f>AX794</f>
        <v>0</v>
      </c>
      <c r="AY793" s="37">
        <f t="shared" si="4421"/>
        <v>0</v>
      </c>
      <c r="AZ793" s="37">
        <f t="shared" si="4421"/>
        <v>0</v>
      </c>
      <c r="BA793" s="37">
        <f t="shared" si="4421"/>
        <v>0</v>
      </c>
      <c r="BB793" s="37">
        <f>BB794</f>
        <v>0</v>
      </c>
      <c r="BC793" s="37">
        <f t="shared" si="4422"/>
        <v>0</v>
      </c>
      <c r="BD793" s="37">
        <f t="shared" si="4422"/>
        <v>0</v>
      </c>
      <c r="BE793" s="37">
        <f t="shared" si="4422"/>
        <v>0</v>
      </c>
      <c r="BF793" s="37">
        <f>BF794</f>
        <v>0</v>
      </c>
      <c r="BG793" s="37">
        <f t="shared" si="4423"/>
        <v>0</v>
      </c>
      <c r="BH793" s="37">
        <f t="shared" si="4423"/>
        <v>0</v>
      </c>
      <c r="BI793" s="37">
        <f t="shared" si="4423"/>
        <v>0</v>
      </c>
      <c r="BJ793" s="37">
        <f>BJ794</f>
        <v>0</v>
      </c>
      <c r="BK793" s="37">
        <f t="shared" si="4424"/>
        <v>0</v>
      </c>
      <c r="BL793" s="37">
        <f t="shared" si="4424"/>
        <v>0</v>
      </c>
      <c r="BM793" s="37">
        <f t="shared" si="4424"/>
        <v>0</v>
      </c>
      <c r="BN793" s="37">
        <f>BN794</f>
        <v>0</v>
      </c>
      <c r="BO793" s="37">
        <f t="shared" si="4425"/>
        <v>0</v>
      </c>
      <c r="BP793" s="37">
        <f t="shared" si="4425"/>
        <v>0</v>
      </c>
      <c r="BQ793" s="37">
        <f t="shared" si="4425"/>
        <v>0</v>
      </c>
      <c r="BR793" s="37">
        <f>BR794</f>
        <v>0</v>
      </c>
      <c r="BS793" s="37">
        <f t="shared" si="4426"/>
        <v>0</v>
      </c>
      <c r="BT793" s="37">
        <f t="shared" si="4426"/>
        <v>0</v>
      </c>
      <c r="BU793" s="37">
        <f t="shared" si="4426"/>
        <v>0</v>
      </c>
      <c r="BV793" s="151">
        <f>BV794</f>
        <v>0</v>
      </c>
      <c r="BW793" s="151">
        <f t="shared" si="4427"/>
        <v>0</v>
      </c>
      <c r="BX793" s="151">
        <f t="shared" si="4427"/>
        <v>0</v>
      </c>
      <c r="BY793" s="151">
        <f t="shared" si="4427"/>
        <v>0</v>
      </c>
      <c r="BZ793" s="37">
        <f>BZ794</f>
        <v>0</v>
      </c>
      <c r="CA793" s="37">
        <f t="shared" si="4428"/>
        <v>0</v>
      </c>
      <c r="CB793" s="37">
        <f t="shared" si="4428"/>
        <v>0</v>
      </c>
      <c r="CC793" s="37">
        <f t="shared" si="4428"/>
        <v>0</v>
      </c>
    </row>
    <row r="794" spans="1:81" s="48" customFormat="1" ht="16.5" hidden="1" x14ac:dyDescent="0.25">
      <c r="A794" s="75" t="s">
        <v>191</v>
      </c>
      <c r="B794" s="2" t="s">
        <v>225</v>
      </c>
      <c r="C794" s="2" t="s">
        <v>25</v>
      </c>
      <c r="D794" s="2" t="s">
        <v>638</v>
      </c>
      <c r="E794" s="2" t="s">
        <v>497</v>
      </c>
      <c r="F794" s="37"/>
      <c r="G794" s="37"/>
      <c r="H794" s="37"/>
      <c r="I794" s="37"/>
      <c r="J794" s="37"/>
      <c r="K794" s="37"/>
      <c r="L794" s="37"/>
      <c r="M794" s="37"/>
      <c r="N794" s="37">
        <f>F794+J794</f>
        <v>0</v>
      </c>
      <c r="O794" s="37">
        <f>G794+K794</f>
        <v>0</v>
      </c>
      <c r="P794" s="37">
        <f>H794+L794</f>
        <v>0</v>
      </c>
      <c r="Q794" s="37">
        <f>I794+M794</f>
        <v>0</v>
      </c>
      <c r="R794" s="37"/>
      <c r="S794" s="37"/>
      <c r="T794" s="37"/>
      <c r="U794" s="37"/>
      <c r="V794" s="37">
        <f>N794+R794</f>
        <v>0</v>
      </c>
      <c r="W794" s="37">
        <f>O794+S794</f>
        <v>0</v>
      </c>
      <c r="X794" s="37">
        <f>P794+T794</f>
        <v>0</v>
      </c>
      <c r="Y794" s="37">
        <f>Q794+U794</f>
        <v>0</v>
      </c>
      <c r="Z794" s="37"/>
      <c r="AA794" s="37"/>
      <c r="AB794" s="37"/>
      <c r="AC794" s="37"/>
      <c r="AD794" s="37">
        <f>V794+Z794</f>
        <v>0</v>
      </c>
      <c r="AE794" s="37">
        <f>W794+AA794</f>
        <v>0</v>
      </c>
      <c r="AF794" s="37">
        <f>X794+AB794</f>
        <v>0</v>
      </c>
      <c r="AG794" s="37">
        <f>Y794+AC794</f>
        <v>0</v>
      </c>
      <c r="AH794" s="37"/>
      <c r="AI794" s="37"/>
      <c r="AJ794" s="37"/>
      <c r="AK794" s="37"/>
      <c r="AL794" s="37">
        <f>AD794+AH794</f>
        <v>0</v>
      </c>
      <c r="AM794" s="37">
        <f>AE794+AI794</f>
        <v>0</v>
      </c>
      <c r="AN794" s="37">
        <f>AF794+AJ794</f>
        <v>0</v>
      </c>
      <c r="AO794" s="37">
        <f>AG794+AK794</f>
        <v>0</v>
      </c>
      <c r="AP794" s="37"/>
      <c r="AQ794" s="37"/>
      <c r="AR794" s="37"/>
      <c r="AS794" s="37"/>
      <c r="AT794" s="37">
        <f>AL794+AP794</f>
        <v>0</v>
      </c>
      <c r="AU794" s="37">
        <f>AM794+AQ794</f>
        <v>0</v>
      </c>
      <c r="AV794" s="37">
        <f>AN794+AR794</f>
        <v>0</v>
      </c>
      <c r="AW794" s="37">
        <f>AO794+AS794</f>
        <v>0</v>
      </c>
      <c r="AX794" s="37"/>
      <c r="AY794" s="37"/>
      <c r="AZ794" s="37"/>
      <c r="BA794" s="37"/>
      <c r="BB794" s="37">
        <f>AT794+AX794</f>
        <v>0</v>
      </c>
      <c r="BC794" s="37">
        <f>AU794+AY794</f>
        <v>0</v>
      </c>
      <c r="BD794" s="37">
        <f>AV794+AZ794</f>
        <v>0</v>
      </c>
      <c r="BE794" s="37">
        <f>AW794+BA794</f>
        <v>0</v>
      </c>
      <c r="BF794" s="37"/>
      <c r="BG794" s="37"/>
      <c r="BH794" s="37"/>
      <c r="BI794" s="37"/>
      <c r="BJ794" s="37">
        <f>BB794+BF794</f>
        <v>0</v>
      </c>
      <c r="BK794" s="37">
        <f>BC794+BG794</f>
        <v>0</v>
      </c>
      <c r="BL794" s="37">
        <f>BD794+BH794</f>
        <v>0</v>
      </c>
      <c r="BM794" s="37">
        <f>BE794+BI794</f>
        <v>0</v>
      </c>
      <c r="BN794" s="37"/>
      <c r="BO794" s="37"/>
      <c r="BP794" s="37"/>
      <c r="BQ794" s="37"/>
      <c r="BR794" s="37">
        <f>BJ794+BN794</f>
        <v>0</v>
      </c>
      <c r="BS794" s="37">
        <f>BK794+BO794</f>
        <v>0</v>
      </c>
      <c r="BT794" s="37">
        <f>BL794+BP794</f>
        <v>0</v>
      </c>
      <c r="BU794" s="37">
        <f>BM794+BQ794</f>
        <v>0</v>
      </c>
      <c r="BV794" s="151"/>
      <c r="BW794" s="151"/>
      <c r="BX794" s="151"/>
      <c r="BY794" s="151"/>
      <c r="BZ794" s="37">
        <f>BR794+BV794</f>
        <v>0</v>
      </c>
      <c r="CA794" s="37">
        <f>BS794+BW794</f>
        <v>0</v>
      </c>
      <c r="CB794" s="37">
        <f>BT794+BX794</f>
        <v>0</v>
      </c>
      <c r="CC794" s="37">
        <f>BU794+BY794</f>
        <v>0</v>
      </c>
    </row>
    <row r="795" spans="1:81" s="40" customFormat="1" ht="16.5" x14ac:dyDescent="0.25">
      <c r="A795" s="9" t="s">
        <v>239</v>
      </c>
      <c r="B795" s="2" t="s">
        <v>225</v>
      </c>
      <c r="C795" s="2" t="s">
        <v>25</v>
      </c>
      <c r="D795" s="2" t="s">
        <v>249</v>
      </c>
      <c r="E795" s="2"/>
      <c r="F795" s="37">
        <f t="shared" ref="F795:N796" si="4429">F796</f>
        <v>7728</v>
      </c>
      <c r="G795" s="37">
        <f t="shared" si="4429"/>
        <v>0</v>
      </c>
      <c r="H795" s="37">
        <f t="shared" si="4429"/>
        <v>0</v>
      </c>
      <c r="I795" s="37">
        <f t="shared" si="4429"/>
        <v>0</v>
      </c>
      <c r="J795" s="37">
        <f t="shared" si="4429"/>
        <v>0</v>
      </c>
      <c r="K795" s="37">
        <f t="shared" si="4429"/>
        <v>0</v>
      </c>
      <c r="L795" s="37">
        <f t="shared" si="4429"/>
        <v>0</v>
      </c>
      <c r="M795" s="37">
        <f t="shared" ref="J795:M796" si="4430">M796</f>
        <v>0</v>
      </c>
      <c r="N795" s="37">
        <f t="shared" si="4429"/>
        <v>7728</v>
      </c>
      <c r="O795" s="37">
        <f t="shared" ref="N795:AC796" si="4431">O796</f>
        <v>0</v>
      </c>
      <c r="P795" s="37">
        <f t="shared" si="4431"/>
        <v>0</v>
      </c>
      <c r="Q795" s="37">
        <f t="shared" si="4431"/>
        <v>0</v>
      </c>
      <c r="R795" s="37">
        <f t="shared" si="4431"/>
        <v>10234</v>
      </c>
      <c r="S795" s="37">
        <f t="shared" si="4431"/>
        <v>0</v>
      </c>
      <c r="T795" s="37">
        <f t="shared" si="4431"/>
        <v>0</v>
      </c>
      <c r="U795" s="37">
        <f t="shared" si="4431"/>
        <v>0</v>
      </c>
      <c r="V795" s="37">
        <f t="shared" si="4431"/>
        <v>17962</v>
      </c>
      <c r="W795" s="37">
        <f t="shared" si="4431"/>
        <v>0</v>
      </c>
      <c r="X795" s="37">
        <f t="shared" si="4431"/>
        <v>0</v>
      </c>
      <c r="Y795" s="37">
        <f t="shared" si="4431"/>
        <v>0</v>
      </c>
      <c r="Z795" s="37">
        <f t="shared" si="4431"/>
        <v>0</v>
      </c>
      <c r="AA795" s="37">
        <f t="shared" si="4431"/>
        <v>0</v>
      </c>
      <c r="AB795" s="37">
        <f t="shared" si="4431"/>
        <v>0</v>
      </c>
      <c r="AC795" s="37">
        <f t="shared" si="4431"/>
        <v>0</v>
      </c>
      <c r="AD795" s="37">
        <f t="shared" ref="Z795:AP796" si="4432">AD796</f>
        <v>17962</v>
      </c>
      <c r="AE795" s="37">
        <f t="shared" si="4432"/>
        <v>0</v>
      </c>
      <c r="AF795" s="37">
        <f t="shared" si="4432"/>
        <v>0</v>
      </c>
      <c r="AG795" s="37">
        <f t="shared" si="4432"/>
        <v>0</v>
      </c>
      <c r="AH795" s="37">
        <f t="shared" si="4432"/>
        <v>13034</v>
      </c>
      <c r="AI795" s="37">
        <f t="shared" si="4432"/>
        <v>0</v>
      </c>
      <c r="AJ795" s="37">
        <f t="shared" si="4432"/>
        <v>0</v>
      </c>
      <c r="AK795" s="37">
        <f t="shared" si="4432"/>
        <v>0</v>
      </c>
      <c r="AL795" s="37">
        <f t="shared" si="4432"/>
        <v>30996</v>
      </c>
      <c r="AM795" s="37">
        <f t="shared" si="4432"/>
        <v>0</v>
      </c>
      <c r="AN795" s="37">
        <f t="shared" si="4432"/>
        <v>0</v>
      </c>
      <c r="AO795" s="37">
        <f t="shared" si="4432"/>
        <v>0</v>
      </c>
      <c r="AP795" s="37">
        <f t="shared" si="4432"/>
        <v>0</v>
      </c>
      <c r="AQ795" s="37">
        <f t="shared" ref="AP795:BF796" si="4433">AQ796</f>
        <v>0</v>
      </c>
      <c r="AR795" s="37">
        <f t="shared" si="4433"/>
        <v>0</v>
      </c>
      <c r="AS795" s="37">
        <f t="shared" si="4433"/>
        <v>0</v>
      </c>
      <c r="AT795" s="37">
        <f t="shared" si="4433"/>
        <v>30996</v>
      </c>
      <c r="AU795" s="37">
        <f t="shared" si="4433"/>
        <v>0</v>
      </c>
      <c r="AV795" s="37">
        <f t="shared" si="4433"/>
        <v>0</v>
      </c>
      <c r="AW795" s="37">
        <f t="shared" si="4433"/>
        <v>0</v>
      </c>
      <c r="AX795" s="37">
        <f t="shared" si="4433"/>
        <v>0</v>
      </c>
      <c r="AY795" s="37">
        <f t="shared" si="4433"/>
        <v>0</v>
      </c>
      <c r="AZ795" s="37">
        <f t="shared" si="4433"/>
        <v>0</v>
      </c>
      <c r="BA795" s="37">
        <f t="shared" si="4433"/>
        <v>0</v>
      </c>
      <c r="BB795" s="37">
        <f t="shared" si="4433"/>
        <v>30996</v>
      </c>
      <c r="BC795" s="37">
        <f t="shared" si="4433"/>
        <v>0</v>
      </c>
      <c r="BD795" s="37">
        <f t="shared" si="4433"/>
        <v>0</v>
      </c>
      <c r="BE795" s="37">
        <f t="shared" si="4433"/>
        <v>0</v>
      </c>
      <c r="BF795" s="37">
        <f t="shared" si="4433"/>
        <v>0</v>
      </c>
      <c r="BG795" s="37">
        <f t="shared" ref="BF795:BV796" si="4434">BG796</f>
        <v>0</v>
      </c>
      <c r="BH795" s="37">
        <f t="shared" si="4434"/>
        <v>0</v>
      </c>
      <c r="BI795" s="37">
        <f t="shared" si="4434"/>
        <v>0</v>
      </c>
      <c r="BJ795" s="37">
        <f t="shared" si="4434"/>
        <v>30996</v>
      </c>
      <c r="BK795" s="37">
        <f t="shared" si="4434"/>
        <v>0</v>
      </c>
      <c r="BL795" s="37">
        <f t="shared" si="4434"/>
        <v>0</v>
      </c>
      <c r="BM795" s="37">
        <f t="shared" si="4434"/>
        <v>0</v>
      </c>
      <c r="BN795" s="37">
        <f t="shared" si="4434"/>
        <v>0</v>
      </c>
      <c r="BO795" s="37">
        <f t="shared" si="4434"/>
        <v>0</v>
      </c>
      <c r="BP795" s="37">
        <f t="shared" si="4434"/>
        <v>0</v>
      </c>
      <c r="BQ795" s="37">
        <f t="shared" si="4434"/>
        <v>0</v>
      </c>
      <c r="BR795" s="37">
        <f t="shared" si="4434"/>
        <v>30996</v>
      </c>
      <c r="BS795" s="37">
        <f t="shared" si="4434"/>
        <v>0</v>
      </c>
      <c r="BT795" s="37">
        <f t="shared" si="4434"/>
        <v>0</v>
      </c>
      <c r="BU795" s="37">
        <f t="shared" si="4434"/>
        <v>0</v>
      </c>
      <c r="BV795" s="151">
        <f t="shared" si="4434"/>
        <v>0</v>
      </c>
      <c r="BW795" s="151">
        <f t="shared" ref="BV795:CC796" si="4435">BW796</f>
        <v>0</v>
      </c>
      <c r="BX795" s="151">
        <f t="shared" si="4435"/>
        <v>0</v>
      </c>
      <c r="BY795" s="151">
        <f t="shared" si="4435"/>
        <v>0</v>
      </c>
      <c r="BZ795" s="37">
        <f t="shared" si="4435"/>
        <v>30996</v>
      </c>
      <c r="CA795" s="37">
        <f t="shared" si="4435"/>
        <v>0</v>
      </c>
      <c r="CB795" s="37">
        <f t="shared" si="4435"/>
        <v>0</v>
      </c>
      <c r="CC795" s="37">
        <f t="shared" si="4435"/>
        <v>0</v>
      </c>
    </row>
    <row r="796" spans="1:81" s="40" customFormat="1" ht="33" x14ac:dyDescent="0.25">
      <c r="A796" s="9" t="s">
        <v>32</v>
      </c>
      <c r="B796" s="2" t="s">
        <v>225</v>
      </c>
      <c r="C796" s="2" t="s">
        <v>25</v>
      </c>
      <c r="D796" s="2" t="s">
        <v>249</v>
      </c>
      <c r="E796" s="2" t="s">
        <v>475</v>
      </c>
      <c r="F796" s="37">
        <f t="shared" si="4429"/>
        <v>7728</v>
      </c>
      <c r="G796" s="37">
        <f t="shared" si="4429"/>
        <v>0</v>
      </c>
      <c r="H796" s="37">
        <f t="shared" si="4429"/>
        <v>0</v>
      </c>
      <c r="I796" s="37">
        <f t="shared" si="4429"/>
        <v>0</v>
      </c>
      <c r="J796" s="37">
        <f t="shared" si="4430"/>
        <v>0</v>
      </c>
      <c r="K796" s="37">
        <f t="shared" si="4430"/>
        <v>0</v>
      </c>
      <c r="L796" s="37">
        <f t="shared" si="4430"/>
        <v>0</v>
      </c>
      <c r="M796" s="37">
        <f t="shared" si="4430"/>
        <v>0</v>
      </c>
      <c r="N796" s="37">
        <f t="shared" si="4431"/>
        <v>7728</v>
      </c>
      <c r="O796" s="37">
        <f t="shared" si="4431"/>
        <v>0</v>
      </c>
      <c r="P796" s="37">
        <f t="shared" si="4431"/>
        <v>0</v>
      </c>
      <c r="Q796" s="37">
        <f t="shared" si="4431"/>
        <v>0</v>
      </c>
      <c r="R796" s="37">
        <f t="shared" si="4431"/>
        <v>10234</v>
      </c>
      <c r="S796" s="37">
        <f t="shared" si="4431"/>
        <v>0</v>
      </c>
      <c r="T796" s="37">
        <f t="shared" si="4431"/>
        <v>0</v>
      </c>
      <c r="U796" s="37">
        <f t="shared" si="4431"/>
        <v>0</v>
      </c>
      <c r="V796" s="37">
        <f t="shared" si="4431"/>
        <v>17962</v>
      </c>
      <c r="W796" s="37">
        <f t="shared" si="4431"/>
        <v>0</v>
      </c>
      <c r="X796" s="37">
        <f t="shared" si="4431"/>
        <v>0</v>
      </c>
      <c r="Y796" s="37">
        <f t="shared" si="4431"/>
        <v>0</v>
      </c>
      <c r="Z796" s="37">
        <f t="shared" si="4432"/>
        <v>0</v>
      </c>
      <c r="AA796" s="37">
        <f t="shared" si="4432"/>
        <v>0</v>
      </c>
      <c r="AB796" s="37">
        <f t="shared" si="4432"/>
        <v>0</v>
      </c>
      <c r="AC796" s="37">
        <f t="shared" si="4432"/>
        <v>0</v>
      </c>
      <c r="AD796" s="37">
        <f t="shared" si="4432"/>
        <v>17962</v>
      </c>
      <c r="AE796" s="37">
        <f t="shared" si="4432"/>
        <v>0</v>
      </c>
      <c r="AF796" s="37">
        <f t="shared" si="4432"/>
        <v>0</v>
      </c>
      <c r="AG796" s="37">
        <f t="shared" si="4432"/>
        <v>0</v>
      </c>
      <c r="AH796" s="37">
        <f t="shared" si="4432"/>
        <v>13034</v>
      </c>
      <c r="AI796" s="37">
        <f t="shared" si="4432"/>
        <v>0</v>
      </c>
      <c r="AJ796" s="37">
        <f t="shared" si="4432"/>
        <v>0</v>
      </c>
      <c r="AK796" s="37">
        <f t="shared" si="4432"/>
        <v>0</v>
      </c>
      <c r="AL796" s="37">
        <f t="shared" si="4432"/>
        <v>30996</v>
      </c>
      <c r="AM796" s="37">
        <f t="shared" si="4432"/>
        <v>0</v>
      </c>
      <c r="AN796" s="37">
        <f t="shared" si="4432"/>
        <v>0</v>
      </c>
      <c r="AO796" s="37">
        <f t="shared" si="4432"/>
        <v>0</v>
      </c>
      <c r="AP796" s="37">
        <f t="shared" si="4433"/>
        <v>0</v>
      </c>
      <c r="AQ796" s="37">
        <f t="shared" si="4433"/>
        <v>0</v>
      </c>
      <c r="AR796" s="37">
        <f t="shared" si="4433"/>
        <v>0</v>
      </c>
      <c r="AS796" s="37">
        <f t="shared" si="4433"/>
        <v>0</v>
      </c>
      <c r="AT796" s="37">
        <f t="shared" si="4433"/>
        <v>30996</v>
      </c>
      <c r="AU796" s="37">
        <f t="shared" si="4433"/>
        <v>0</v>
      </c>
      <c r="AV796" s="37">
        <f t="shared" si="4433"/>
        <v>0</v>
      </c>
      <c r="AW796" s="37">
        <f t="shared" si="4433"/>
        <v>0</v>
      </c>
      <c r="AX796" s="37">
        <f t="shared" si="4433"/>
        <v>0</v>
      </c>
      <c r="AY796" s="37">
        <f t="shared" si="4433"/>
        <v>0</v>
      </c>
      <c r="AZ796" s="37">
        <f t="shared" si="4433"/>
        <v>0</v>
      </c>
      <c r="BA796" s="37">
        <f t="shared" si="4433"/>
        <v>0</v>
      </c>
      <c r="BB796" s="37">
        <f t="shared" si="4433"/>
        <v>30996</v>
      </c>
      <c r="BC796" s="37">
        <f t="shared" si="4433"/>
        <v>0</v>
      </c>
      <c r="BD796" s="37">
        <f t="shared" si="4433"/>
        <v>0</v>
      </c>
      <c r="BE796" s="37">
        <f t="shared" si="4433"/>
        <v>0</v>
      </c>
      <c r="BF796" s="37">
        <f t="shared" si="4434"/>
        <v>0</v>
      </c>
      <c r="BG796" s="37">
        <f t="shared" si="4434"/>
        <v>0</v>
      </c>
      <c r="BH796" s="37">
        <f t="shared" si="4434"/>
        <v>0</v>
      </c>
      <c r="BI796" s="37">
        <f t="shared" si="4434"/>
        <v>0</v>
      </c>
      <c r="BJ796" s="37">
        <f t="shared" si="4434"/>
        <v>30996</v>
      </c>
      <c r="BK796" s="37">
        <f t="shared" si="4434"/>
        <v>0</v>
      </c>
      <c r="BL796" s="37">
        <f t="shared" si="4434"/>
        <v>0</v>
      </c>
      <c r="BM796" s="37">
        <f t="shared" si="4434"/>
        <v>0</v>
      </c>
      <c r="BN796" s="37">
        <f t="shared" si="4434"/>
        <v>0</v>
      </c>
      <c r="BO796" s="37">
        <f t="shared" si="4434"/>
        <v>0</v>
      </c>
      <c r="BP796" s="37">
        <f t="shared" si="4434"/>
        <v>0</v>
      </c>
      <c r="BQ796" s="37">
        <f t="shared" si="4434"/>
        <v>0</v>
      </c>
      <c r="BR796" s="37">
        <f t="shared" si="4434"/>
        <v>30996</v>
      </c>
      <c r="BS796" s="37">
        <f t="shared" si="4434"/>
        <v>0</v>
      </c>
      <c r="BT796" s="37">
        <f t="shared" si="4434"/>
        <v>0</v>
      </c>
      <c r="BU796" s="37">
        <f t="shared" si="4434"/>
        <v>0</v>
      </c>
      <c r="BV796" s="151">
        <f t="shared" si="4435"/>
        <v>0</v>
      </c>
      <c r="BW796" s="151">
        <f t="shared" si="4435"/>
        <v>0</v>
      </c>
      <c r="BX796" s="151">
        <f t="shared" si="4435"/>
        <v>0</v>
      </c>
      <c r="BY796" s="151">
        <f t="shared" si="4435"/>
        <v>0</v>
      </c>
      <c r="BZ796" s="37">
        <f t="shared" si="4435"/>
        <v>30996</v>
      </c>
      <c r="CA796" s="37">
        <f t="shared" si="4435"/>
        <v>0</v>
      </c>
      <c r="CB796" s="37">
        <f t="shared" si="4435"/>
        <v>0</v>
      </c>
      <c r="CC796" s="37">
        <f t="shared" si="4435"/>
        <v>0</v>
      </c>
    </row>
    <row r="797" spans="1:81" s="40" customFormat="1" ht="49.15" customHeight="1" x14ac:dyDescent="0.25">
      <c r="A797" s="7" t="s">
        <v>33</v>
      </c>
      <c r="B797" s="2" t="s">
        <v>225</v>
      </c>
      <c r="C797" s="2" t="s">
        <v>25</v>
      </c>
      <c r="D797" s="2" t="s">
        <v>249</v>
      </c>
      <c r="E797" s="2" t="s">
        <v>476</v>
      </c>
      <c r="F797" s="37">
        <v>7728</v>
      </c>
      <c r="G797" s="37"/>
      <c r="H797" s="37"/>
      <c r="I797" s="38"/>
      <c r="J797" s="37"/>
      <c r="K797" s="37"/>
      <c r="L797" s="37"/>
      <c r="M797" s="38"/>
      <c r="N797" s="37">
        <f>F797+J797</f>
        <v>7728</v>
      </c>
      <c r="O797" s="37">
        <f>G797+K797</f>
        <v>0</v>
      </c>
      <c r="P797" s="37">
        <f>H797+L797</f>
        <v>0</v>
      </c>
      <c r="Q797" s="37">
        <f>I797+M797</f>
        <v>0</v>
      </c>
      <c r="R797" s="37">
        <v>10234</v>
      </c>
      <c r="S797" s="37"/>
      <c r="T797" s="37"/>
      <c r="U797" s="38"/>
      <c r="V797" s="37">
        <f t="shared" ref="V797" si="4436">N797+R797+S797</f>
        <v>17962</v>
      </c>
      <c r="W797" s="37">
        <f t="shared" ref="W797" si="4437">O797+S797</f>
        <v>0</v>
      </c>
      <c r="X797" s="37">
        <f t="shared" ref="X797" si="4438">P797+T797+U797</f>
        <v>0</v>
      </c>
      <c r="Y797" s="37">
        <f t="shared" ref="Y797" si="4439">Q797+U797</f>
        <v>0</v>
      </c>
      <c r="Z797" s="37"/>
      <c r="AA797" s="37"/>
      <c r="AB797" s="37"/>
      <c r="AC797" s="38"/>
      <c r="AD797" s="37">
        <f t="shared" ref="AD797" si="4440">V797+Z797+AA797</f>
        <v>17962</v>
      </c>
      <c r="AE797" s="37">
        <f t="shared" ref="AE797" si="4441">W797+AA797</f>
        <v>0</v>
      </c>
      <c r="AF797" s="37">
        <f t="shared" ref="AF797" si="4442">X797+AB797+AC797</f>
        <v>0</v>
      </c>
      <c r="AG797" s="37">
        <f t="shared" ref="AG797" si="4443">Y797+AC797</f>
        <v>0</v>
      </c>
      <c r="AH797" s="37">
        <v>13034</v>
      </c>
      <c r="AI797" s="37"/>
      <c r="AJ797" s="37"/>
      <c r="AK797" s="38"/>
      <c r="AL797" s="37">
        <f t="shared" ref="AL797" si="4444">AD797+AH797+AI797</f>
        <v>30996</v>
      </c>
      <c r="AM797" s="37">
        <f t="shared" ref="AM797" si="4445">AE797+AI797</f>
        <v>0</v>
      </c>
      <c r="AN797" s="37">
        <f t="shared" ref="AN797" si="4446">AF797+AJ797+AK797</f>
        <v>0</v>
      </c>
      <c r="AO797" s="37">
        <f t="shared" ref="AO797" si="4447">AG797+AK797</f>
        <v>0</v>
      </c>
      <c r="AP797" s="37"/>
      <c r="AQ797" s="37"/>
      <c r="AR797" s="37"/>
      <c r="AS797" s="38"/>
      <c r="AT797" s="37">
        <f t="shared" ref="AT797" si="4448">AL797+AP797+AQ797</f>
        <v>30996</v>
      </c>
      <c r="AU797" s="37">
        <f t="shared" ref="AU797" si="4449">AM797+AQ797</f>
        <v>0</v>
      </c>
      <c r="AV797" s="37">
        <f t="shared" ref="AV797" si="4450">AN797+AR797+AS797</f>
        <v>0</v>
      </c>
      <c r="AW797" s="37">
        <f t="shared" ref="AW797" si="4451">AO797+AS797</f>
        <v>0</v>
      </c>
      <c r="AX797" s="37"/>
      <c r="AY797" s="37"/>
      <c r="AZ797" s="37"/>
      <c r="BA797" s="38"/>
      <c r="BB797" s="37">
        <f t="shared" ref="BB797" si="4452">AT797+AX797+AY797</f>
        <v>30996</v>
      </c>
      <c r="BC797" s="37">
        <f t="shared" ref="BC797" si="4453">AU797+AY797</f>
        <v>0</v>
      </c>
      <c r="BD797" s="37">
        <f t="shared" ref="BD797" si="4454">AV797+AZ797+BA797</f>
        <v>0</v>
      </c>
      <c r="BE797" s="37">
        <f t="shared" ref="BE797" si="4455">AW797+BA797</f>
        <v>0</v>
      </c>
      <c r="BF797" s="37"/>
      <c r="BG797" s="37"/>
      <c r="BH797" s="37"/>
      <c r="BI797" s="38"/>
      <c r="BJ797" s="37">
        <f t="shared" ref="BJ797" si="4456">BB797+BF797+BG797</f>
        <v>30996</v>
      </c>
      <c r="BK797" s="37">
        <f t="shared" ref="BK797" si="4457">BC797+BG797</f>
        <v>0</v>
      </c>
      <c r="BL797" s="37">
        <f t="shared" ref="BL797" si="4458">BD797+BH797+BI797</f>
        <v>0</v>
      </c>
      <c r="BM797" s="37">
        <f t="shared" ref="BM797" si="4459">BE797+BI797</f>
        <v>0</v>
      </c>
      <c r="BN797" s="37"/>
      <c r="BO797" s="37"/>
      <c r="BP797" s="37"/>
      <c r="BQ797" s="38"/>
      <c r="BR797" s="37">
        <f t="shared" ref="BR797" si="4460">BJ797+BN797+BO797</f>
        <v>30996</v>
      </c>
      <c r="BS797" s="37">
        <f t="shared" ref="BS797" si="4461">BK797+BO797</f>
        <v>0</v>
      </c>
      <c r="BT797" s="37">
        <f t="shared" ref="BT797" si="4462">BL797+BP797+BQ797</f>
        <v>0</v>
      </c>
      <c r="BU797" s="37">
        <f t="shared" ref="BU797" si="4463">BM797+BQ797</f>
        <v>0</v>
      </c>
      <c r="BV797" s="151"/>
      <c r="BW797" s="151"/>
      <c r="BX797" s="151"/>
      <c r="BY797" s="152"/>
      <c r="BZ797" s="37">
        <f t="shared" ref="BZ797" si="4464">BR797+BV797+BW797</f>
        <v>30996</v>
      </c>
      <c r="CA797" s="37">
        <f t="shared" ref="CA797" si="4465">BS797+BW797</f>
        <v>0</v>
      </c>
      <c r="CB797" s="37">
        <f t="shared" ref="CB797" si="4466">BT797+BX797+BY797</f>
        <v>0</v>
      </c>
      <c r="CC797" s="37">
        <f t="shared" ref="CC797" si="4467">BU797+BY797</f>
        <v>0</v>
      </c>
    </row>
    <row r="798" spans="1:81" s="40" customFormat="1" ht="104.25" hidden="1" customHeight="1" x14ac:dyDescent="0.25">
      <c r="A798" s="7" t="s">
        <v>639</v>
      </c>
      <c r="B798" s="2" t="s">
        <v>225</v>
      </c>
      <c r="C798" s="2" t="s">
        <v>25</v>
      </c>
      <c r="D798" s="2" t="s">
        <v>251</v>
      </c>
      <c r="E798" s="2"/>
      <c r="F798" s="37">
        <f>F799+F805</f>
        <v>10154</v>
      </c>
      <c r="G798" s="37">
        <f t="shared" ref="G798:I798" si="4468">G799+G805</f>
        <v>0</v>
      </c>
      <c r="H798" s="37">
        <f t="shared" si="4468"/>
        <v>0</v>
      </c>
      <c r="I798" s="37">
        <f t="shared" si="4468"/>
        <v>0</v>
      </c>
      <c r="J798" s="37">
        <f>J799+J805</f>
        <v>0</v>
      </c>
      <c r="K798" s="37">
        <f t="shared" ref="K798:M798" si="4469">K799+K805</f>
        <v>0</v>
      </c>
      <c r="L798" s="37">
        <f t="shared" si="4469"/>
        <v>0</v>
      </c>
      <c r="M798" s="37">
        <f t="shared" si="4469"/>
        <v>0</v>
      </c>
      <c r="N798" s="37">
        <f>N799+N805</f>
        <v>10154</v>
      </c>
      <c r="O798" s="37">
        <f t="shared" ref="O798:Q798" si="4470">O799+O805</f>
        <v>0</v>
      </c>
      <c r="P798" s="37">
        <f t="shared" si="4470"/>
        <v>0</v>
      </c>
      <c r="Q798" s="37">
        <f t="shared" si="4470"/>
        <v>0</v>
      </c>
      <c r="R798" s="37">
        <f>R799+R805</f>
        <v>0</v>
      </c>
      <c r="S798" s="37">
        <f t="shared" ref="S798:U798" si="4471">S799+S805</f>
        <v>0</v>
      </c>
      <c r="T798" s="37">
        <f t="shared" si="4471"/>
        <v>0</v>
      </c>
      <c r="U798" s="37">
        <f t="shared" si="4471"/>
        <v>0</v>
      </c>
      <c r="V798" s="37">
        <f>V799+V805</f>
        <v>10154</v>
      </c>
      <c r="W798" s="37">
        <f t="shared" ref="W798:Y798" si="4472">W799+W805</f>
        <v>0</v>
      </c>
      <c r="X798" s="37">
        <f t="shared" si="4472"/>
        <v>0</v>
      </c>
      <c r="Y798" s="37">
        <f t="shared" si="4472"/>
        <v>0</v>
      </c>
      <c r="Z798" s="37">
        <f>Z799+Z805</f>
        <v>0</v>
      </c>
      <c r="AA798" s="37">
        <f t="shared" ref="AA798:AC798" si="4473">AA799+AA805</f>
        <v>0</v>
      </c>
      <c r="AB798" s="37">
        <f t="shared" si="4473"/>
        <v>0</v>
      </c>
      <c r="AC798" s="37">
        <f t="shared" si="4473"/>
        <v>0</v>
      </c>
      <c r="AD798" s="37">
        <f>AD799+AD805</f>
        <v>10154</v>
      </c>
      <c r="AE798" s="37">
        <f t="shared" ref="AE798:AG798" si="4474">AE799+AE805</f>
        <v>0</v>
      </c>
      <c r="AF798" s="37">
        <f t="shared" si="4474"/>
        <v>0</v>
      </c>
      <c r="AG798" s="37">
        <f t="shared" si="4474"/>
        <v>0</v>
      </c>
      <c r="AH798" s="37">
        <f>AH799+AH805</f>
        <v>0</v>
      </c>
      <c r="AI798" s="37">
        <f t="shared" ref="AI798:AK798" si="4475">AI799+AI805</f>
        <v>0</v>
      </c>
      <c r="AJ798" s="37">
        <f t="shared" si="4475"/>
        <v>0</v>
      </c>
      <c r="AK798" s="37">
        <f t="shared" si="4475"/>
        <v>0</v>
      </c>
      <c r="AL798" s="37">
        <f>AL799+AL805</f>
        <v>10154</v>
      </c>
      <c r="AM798" s="37">
        <f t="shared" ref="AM798:AO798" si="4476">AM799+AM805</f>
        <v>0</v>
      </c>
      <c r="AN798" s="37">
        <f t="shared" si="4476"/>
        <v>0</v>
      </c>
      <c r="AO798" s="37">
        <f t="shared" si="4476"/>
        <v>0</v>
      </c>
      <c r="AP798" s="37">
        <f>AP799+AP805</f>
        <v>0</v>
      </c>
      <c r="AQ798" s="37">
        <f t="shared" ref="AQ798:AS798" si="4477">AQ799+AQ805</f>
        <v>0</v>
      </c>
      <c r="AR798" s="37">
        <f t="shared" si="4477"/>
        <v>0</v>
      </c>
      <c r="AS798" s="37">
        <f t="shared" si="4477"/>
        <v>0</v>
      </c>
      <c r="AT798" s="37">
        <f>AT799+AT805</f>
        <v>10154</v>
      </c>
      <c r="AU798" s="37">
        <f t="shared" ref="AU798:AW798" si="4478">AU799+AU805</f>
        <v>0</v>
      </c>
      <c r="AV798" s="37">
        <f t="shared" si="4478"/>
        <v>0</v>
      </c>
      <c r="AW798" s="37">
        <f t="shared" si="4478"/>
        <v>0</v>
      </c>
      <c r="AX798" s="37">
        <f>AX799+AX805</f>
        <v>-10154</v>
      </c>
      <c r="AY798" s="37">
        <f t="shared" ref="AY798:BA798" si="4479">AY799+AY805</f>
        <v>0</v>
      </c>
      <c r="AZ798" s="37">
        <f t="shared" si="4479"/>
        <v>0</v>
      </c>
      <c r="BA798" s="37">
        <f t="shared" si="4479"/>
        <v>0</v>
      </c>
      <c r="BB798" s="37">
        <f>BB799+BB805</f>
        <v>0</v>
      </c>
      <c r="BC798" s="37">
        <f t="shared" ref="BC798:BE798" si="4480">BC799+BC805</f>
        <v>0</v>
      </c>
      <c r="BD798" s="37">
        <f t="shared" si="4480"/>
        <v>0</v>
      </c>
      <c r="BE798" s="37">
        <f t="shared" si="4480"/>
        <v>0</v>
      </c>
      <c r="BF798" s="37">
        <f>BF799+BF805</f>
        <v>0</v>
      </c>
      <c r="BG798" s="37">
        <f t="shared" ref="BG798:BI798" si="4481">BG799+BG805</f>
        <v>0</v>
      </c>
      <c r="BH798" s="37">
        <f t="shared" si="4481"/>
        <v>0</v>
      </c>
      <c r="BI798" s="37">
        <f t="shared" si="4481"/>
        <v>0</v>
      </c>
      <c r="BJ798" s="37">
        <f>BJ799+BJ805</f>
        <v>0</v>
      </c>
      <c r="BK798" s="37">
        <f t="shared" ref="BK798:BM798" si="4482">BK799+BK805</f>
        <v>0</v>
      </c>
      <c r="BL798" s="37">
        <f t="shared" si="4482"/>
        <v>0</v>
      </c>
      <c r="BM798" s="37">
        <f t="shared" si="4482"/>
        <v>0</v>
      </c>
      <c r="BN798" s="37">
        <f>BN799+BN805</f>
        <v>0</v>
      </c>
      <c r="BO798" s="37">
        <f t="shared" ref="BO798:BQ798" si="4483">BO799+BO805</f>
        <v>0</v>
      </c>
      <c r="BP798" s="37">
        <f t="shared" si="4483"/>
        <v>0</v>
      </c>
      <c r="BQ798" s="37">
        <f t="shared" si="4483"/>
        <v>0</v>
      </c>
      <c r="BR798" s="37">
        <f>BR799+BR805</f>
        <v>0</v>
      </c>
      <c r="BS798" s="37">
        <f t="shared" ref="BS798:BU798" si="4484">BS799+BS805</f>
        <v>0</v>
      </c>
      <c r="BT798" s="37">
        <f t="shared" si="4484"/>
        <v>0</v>
      </c>
      <c r="BU798" s="37">
        <f t="shared" si="4484"/>
        <v>0</v>
      </c>
      <c r="BV798" s="151">
        <f>BV799+BV805</f>
        <v>0</v>
      </c>
      <c r="BW798" s="151">
        <f t="shared" ref="BW798:BY798" si="4485">BW799+BW805</f>
        <v>0</v>
      </c>
      <c r="BX798" s="151">
        <f t="shared" si="4485"/>
        <v>0</v>
      </c>
      <c r="BY798" s="151">
        <f t="shared" si="4485"/>
        <v>0</v>
      </c>
      <c r="BZ798" s="37">
        <f>BZ799+BZ805</f>
        <v>0</v>
      </c>
      <c r="CA798" s="37">
        <f t="shared" ref="CA798:CC798" si="4486">CA799+CA805</f>
        <v>0</v>
      </c>
      <c r="CB798" s="37">
        <f t="shared" si="4486"/>
        <v>0</v>
      </c>
      <c r="CC798" s="37">
        <f t="shared" si="4486"/>
        <v>0</v>
      </c>
    </row>
    <row r="799" spans="1:81" s="40" customFormat="1" ht="33" hidden="1" x14ac:dyDescent="0.25">
      <c r="A799" s="9" t="s">
        <v>32</v>
      </c>
      <c r="B799" s="2" t="s">
        <v>225</v>
      </c>
      <c r="C799" s="2" t="s">
        <v>25</v>
      </c>
      <c r="D799" s="2" t="s">
        <v>251</v>
      </c>
      <c r="E799" s="2" t="s">
        <v>475</v>
      </c>
      <c r="F799" s="37">
        <f t="shared" ref="F799:BQ799" si="4487">F800</f>
        <v>10154</v>
      </c>
      <c r="G799" s="37">
        <f t="shared" si="4487"/>
        <v>0</v>
      </c>
      <c r="H799" s="37">
        <f t="shared" si="4487"/>
        <v>0</v>
      </c>
      <c r="I799" s="37">
        <f t="shared" si="4487"/>
        <v>0</v>
      </c>
      <c r="J799" s="37">
        <f t="shared" si="4487"/>
        <v>0</v>
      </c>
      <c r="K799" s="37">
        <f t="shared" si="4487"/>
        <v>0</v>
      </c>
      <c r="L799" s="37">
        <f t="shared" si="4487"/>
        <v>0</v>
      </c>
      <c r="M799" s="37">
        <f t="shared" si="4487"/>
        <v>0</v>
      </c>
      <c r="N799" s="37">
        <f t="shared" si="4487"/>
        <v>10154</v>
      </c>
      <c r="O799" s="37">
        <f t="shared" si="4487"/>
        <v>0</v>
      </c>
      <c r="P799" s="37">
        <f t="shared" si="4487"/>
        <v>0</v>
      </c>
      <c r="Q799" s="37">
        <f t="shared" si="4487"/>
        <v>0</v>
      </c>
      <c r="R799" s="37">
        <f t="shared" si="4487"/>
        <v>0</v>
      </c>
      <c r="S799" s="37">
        <f t="shared" si="4487"/>
        <v>0</v>
      </c>
      <c r="T799" s="37">
        <f t="shared" si="4487"/>
        <v>0</v>
      </c>
      <c r="U799" s="37">
        <f t="shared" si="4487"/>
        <v>0</v>
      </c>
      <c r="V799" s="37">
        <f t="shared" si="4487"/>
        <v>10154</v>
      </c>
      <c r="W799" s="37">
        <f t="shared" si="4487"/>
        <v>0</v>
      </c>
      <c r="X799" s="37">
        <f t="shared" si="4487"/>
        <v>0</v>
      </c>
      <c r="Y799" s="37">
        <f t="shared" si="4487"/>
        <v>0</v>
      </c>
      <c r="Z799" s="37">
        <f t="shared" si="4487"/>
        <v>0</v>
      </c>
      <c r="AA799" s="37">
        <f t="shared" si="4487"/>
        <v>0</v>
      </c>
      <c r="AB799" s="37">
        <f t="shared" si="4487"/>
        <v>0</v>
      </c>
      <c r="AC799" s="37">
        <f t="shared" si="4487"/>
        <v>0</v>
      </c>
      <c r="AD799" s="37">
        <f t="shared" si="4487"/>
        <v>10154</v>
      </c>
      <c r="AE799" s="37">
        <f t="shared" si="4487"/>
        <v>0</v>
      </c>
      <c r="AF799" s="37">
        <f t="shared" si="4487"/>
        <v>0</v>
      </c>
      <c r="AG799" s="37">
        <f t="shared" si="4487"/>
        <v>0</v>
      </c>
      <c r="AH799" s="37">
        <f t="shared" si="4487"/>
        <v>0</v>
      </c>
      <c r="AI799" s="37">
        <f t="shared" si="4487"/>
        <v>0</v>
      </c>
      <c r="AJ799" s="37">
        <f t="shared" si="4487"/>
        <v>0</v>
      </c>
      <c r="AK799" s="37">
        <f t="shared" si="4487"/>
        <v>0</v>
      </c>
      <c r="AL799" s="37">
        <f t="shared" si="4487"/>
        <v>10154</v>
      </c>
      <c r="AM799" s="37">
        <f t="shared" si="4487"/>
        <v>0</v>
      </c>
      <c r="AN799" s="37">
        <f t="shared" si="4487"/>
        <v>0</v>
      </c>
      <c r="AO799" s="37">
        <f t="shared" si="4487"/>
        <v>0</v>
      </c>
      <c r="AP799" s="37">
        <f t="shared" si="4487"/>
        <v>0</v>
      </c>
      <c r="AQ799" s="37">
        <f t="shared" si="4487"/>
        <v>0</v>
      </c>
      <c r="AR799" s="37">
        <f t="shared" si="4487"/>
        <v>0</v>
      </c>
      <c r="AS799" s="37">
        <f t="shared" si="4487"/>
        <v>0</v>
      </c>
      <c r="AT799" s="37">
        <f t="shared" si="4487"/>
        <v>10154</v>
      </c>
      <c r="AU799" s="37">
        <f t="shared" si="4487"/>
        <v>0</v>
      </c>
      <c r="AV799" s="37">
        <f t="shared" si="4487"/>
        <v>0</v>
      </c>
      <c r="AW799" s="37">
        <f t="shared" si="4487"/>
        <v>0</v>
      </c>
      <c r="AX799" s="37">
        <f t="shared" si="4487"/>
        <v>-10154</v>
      </c>
      <c r="AY799" s="37">
        <f t="shared" si="4487"/>
        <v>0</v>
      </c>
      <c r="AZ799" s="37">
        <f t="shared" si="4487"/>
        <v>0</v>
      </c>
      <c r="BA799" s="37">
        <f t="shared" si="4487"/>
        <v>0</v>
      </c>
      <c r="BB799" s="37">
        <f t="shared" si="4487"/>
        <v>0</v>
      </c>
      <c r="BC799" s="37">
        <f t="shared" si="4487"/>
        <v>0</v>
      </c>
      <c r="BD799" s="37">
        <f t="shared" si="4487"/>
        <v>0</v>
      </c>
      <c r="BE799" s="37">
        <f t="shared" si="4487"/>
        <v>0</v>
      </c>
      <c r="BF799" s="37">
        <f t="shared" si="4487"/>
        <v>0</v>
      </c>
      <c r="BG799" s="37">
        <f t="shared" si="4487"/>
        <v>0</v>
      </c>
      <c r="BH799" s="37">
        <f t="shared" si="4487"/>
        <v>0</v>
      </c>
      <c r="BI799" s="37">
        <f t="shared" si="4487"/>
        <v>0</v>
      </c>
      <c r="BJ799" s="37">
        <f t="shared" si="4487"/>
        <v>0</v>
      </c>
      <c r="BK799" s="37">
        <f t="shared" si="4487"/>
        <v>0</v>
      </c>
      <c r="BL799" s="37">
        <f t="shared" si="4487"/>
        <v>0</v>
      </c>
      <c r="BM799" s="37">
        <f t="shared" si="4487"/>
        <v>0</v>
      </c>
      <c r="BN799" s="37">
        <f t="shared" si="4487"/>
        <v>0</v>
      </c>
      <c r="BO799" s="37">
        <f t="shared" si="4487"/>
        <v>0</v>
      </c>
      <c r="BP799" s="37">
        <f t="shared" si="4487"/>
        <v>0</v>
      </c>
      <c r="BQ799" s="37">
        <f t="shared" si="4487"/>
        <v>0</v>
      </c>
      <c r="BR799" s="37">
        <f t="shared" ref="BR799:CC799" si="4488">BR800</f>
        <v>0</v>
      </c>
      <c r="BS799" s="37">
        <f t="shared" si="4488"/>
        <v>0</v>
      </c>
      <c r="BT799" s="37">
        <f t="shared" si="4488"/>
        <v>0</v>
      </c>
      <c r="BU799" s="37">
        <f t="shared" si="4488"/>
        <v>0</v>
      </c>
      <c r="BV799" s="151">
        <f t="shared" si="4488"/>
        <v>0</v>
      </c>
      <c r="BW799" s="151">
        <f t="shared" si="4488"/>
        <v>0</v>
      </c>
      <c r="BX799" s="151">
        <f t="shared" si="4488"/>
        <v>0</v>
      </c>
      <c r="BY799" s="151">
        <f t="shared" si="4488"/>
        <v>0</v>
      </c>
      <c r="BZ799" s="37">
        <f t="shared" si="4488"/>
        <v>0</v>
      </c>
      <c r="CA799" s="37">
        <f t="shared" si="4488"/>
        <v>0</v>
      </c>
      <c r="CB799" s="37">
        <f t="shared" si="4488"/>
        <v>0</v>
      </c>
      <c r="CC799" s="37">
        <f t="shared" si="4488"/>
        <v>0</v>
      </c>
    </row>
    <row r="800" spans="1:81" s="40" customFormat="1" ht="53.45" hidden="1" customHeight="1" x14ac:dyDescent="0.25">
      <c r="A800" s="75" t="s">
        <v>33</v>
      </c>
      <c r="B800" s="2" t="s">
        <v>225</v>
      </c>
      <c r="C800" s="2" t="s">
        <v>25</v>
      </c>
      <c r="D800" s="2" t="s">
        <v>251</v>
      </c>
      <c r="E800" s="2" t="s">
        <v>476</v>
      </c>
      <c r="F800" s="37">
        <v>10154</v>
      </c>
      <c r="G800" s="37"/>
      <c r="H800" s="37"/>
      <c r="I800" s="38"/>
      <c r="J800" s="37"/>
      <c r="K800" s="37"/>
      <c r="L800" s="37"/>
      <c r="M800" s="38"/>
      <c r="N800" s="37">
        <f>F800+J800</f>
        <v>10154</v>
      </c>
      <c r="O800" s="37">
        <f>G800+K800</f>
        <v>0</v>
      </c>
      <c r="P800" s="37">
        <f>H800+L800</f>
        <v>0</v>
      </c>
      <c r="Q800" s="37">
        <f>I800+M800</f>
        <v>0</v>
      </c>
      <c r="R800" s="37"/>
      <c r="S800" s="37"/>
      <c r="T800" s="37"/>
      <c r="U800" s="38"/>
      <c r="V800" s="37">
        <f t="shared" ref="V800" si="4489">N800+R800+S800</f>
        <v>10154</v>
      </c>
      <c r="W800" s="37">
        <f t="shared" ref="W800" si="4490">O800+S800</f>
        <v>0</v>
      </c>
      <c r="X800" s="37">
        <f t="shared" ref="X800" si="4491">P800+T800+U800</f>
        <v>0</v>
      </c>
      <c r="Y800" s="37">
        <f t="shared" ref="Y800" si="4492">Q800+U800</f>
        <v>0</v>
      </c>
      <c r="Z800" s="37"/>
      <c r="AA800" s="37"/>
      <c r="AB800" s="37"/>
      <c r="AC800" s="38"/>
      <c r="AD800" s="37">
        <f t="shared" ref="AD800" si="4493">V800+Z800+AA800</f>
        <v>10154</v>
      </c>
      <c r="AE800" s="37">
        <f t="shared" ref="AE800" si="4494">W800+AA800</f>
        <v>0</v>
      </c>
      <c r="AF800" s="37">
        <f t="shared" ref="AF800" si="4495">X800+AB800+AC800</f>
        <v>0</v>
      </c>
      <c r="AG800" s="37">
        <f t="shared" ref="AG800" si="4496">Y800+AC800</f>
        <v>0</v>
      </c>
      <c r="AH800" s="37"/>
      <c r="AI800" s="37"/>
      <c r="AJ800" s="37"/>
      <c r="AK800" s="38"/>
      <c r="AL800" s="37">
        <f t="shared" ref="AL800" si="4497">AD800+AH800+AI800</f>
        <v>10154</v>
      </c>
      <c r="AM800" s="37">
        <f t="shared" ref="AM800" si="4498">AE800+AI800</f>
        <v>0</v>
      </c>
      <c r="AN800" s="37">
        <f t="shared" ref="AN800" si="4499">AF800+AJ800+AK800</f>
        <v>0</v>
      </c>
      <c r="AO800" s="37">
        <f t="shared" ref="AO800" si="4500">AG800+AK800</f>
        <v>0</v>
      </c>
      <c r="AP800" s="37"/>
      <c r="AQ800" s="37"/>
      <c r="AR800" s="37"/>
      <c r="AS800" s="38"/>
      <c r="AT800" s="37">
        <f t="shared" ref="AT800" si="4501">AL800+AP800+AQ800</f>
        <v>10154</v>
      </c>
      <c r="AU800" s="37">
        <f t="shared" ref="AU800" si="4502">AM800+AQ800</f>
        <v>0</v>
      </c>
      <c r="AV800" s="37">
        <f t="shared" ref="AV800" si="4503">AN800+AR800+AS800</f>
        <v>0</v>
      </c>
      <c r="AW800" s="37">
        <f t="shared" ref="AW800" si="4504">AO800+AS800</f>
        <v>0</v>
      </c>
      <c r="AX800" s="37">
        <v>-10154</v>
      </c>
      <c r="AY800" s="37"/>
      <c r="AZ800" s="37"/>
      <c r="BA800" s="38"/>
      <c r="BB800" s="37">
        <f t="shared" ref="BB800" si="4505">AT800+AX800+AY800</f>
        <v>0</v>
      </c>
      <c r="BC800" s="37">
        <f t="shared" ref="BC800" si="4506">AU800+AY800</f>
        <v>0</v>
      </c>
      <c r="BD800" s="37">
        <f t="shared" ref="BD800" si="4507">AV800+AZ800+BA800</f>
        <v>0</v>
      </c>
      <c r="BE800" s="37">
        <f t="shared" ref="BE800" si="4508">AW800+BA800</f>
        <v>0</v>
      </c>
      <c r="BF800" s="37"/>
      <c r="BG800" s="37"/>
      <c r="BH800" s="37"/>
      <c r="BI800" s="38"/>
      <c r="BJ800" s="37">
        <f t="shared" ref="BJ800" si="4509">BB800+BF800+BG800</f>
        <v>0</v>
      </c>
      <c r="BK800" s="37">
        <f t="shared" ref="BK800" si="4510">BC800+BG800</f>
        <v>0</v>
      </c>
      <c r="BL800" s="37">
        <f t="shared" ref="BL800" si="4511">BD800+BH800+BI800</f>
        <v>0</v>
      </c>
      <c r="BM800" s="37">
        <f t="shared" ref="BM800" si="4512">BE800+BI800</f>
        <v>0</v>
      </c>
      <c r="BN800" s="37"/>
      <c r="BO800" s="37"/>
      <c r="BP800" s="37"/>
      <c r="BQ800" s="38"/>
      <c r="BR800" s="37">
        <f t="shared" ref="BR800" si="4513">BJ800+BN800+BO800</f>
        <v>0</v>
      </c>
      <c r="BS800" s="37">
        <f t="shared" ref="BS800" si="4514">BK800+BO800</f>
        <v>0</v>
      </c>
      <c r="BT800" s="37">
        <f t="shared" ref="BT800" si="4515">BL800+BP800+BQ800</f>
        <v>0</v>
      </c>
      <c r="BU800" s="37">
        <f t="shared" ref="BU800" si="4516">BM800+BQ800</f>
        <v>0</v>
      </c>
      <c r="BV800" s="151"/>
      <c r="BW800" s="151"/>
      <c r="BX800" s="151"/>
      <c r="BY800" s="152"/>
      <c r="BZ800" s="37">
        <f t="shared" ref="BZ800" si="4517">BR800+BV800+BW800</f>
        <v>0</v>
      </c>
      <c r="CA800" s="37">
        <f t="shared" ref="CA800" si="4518">BS800+BW800</f>
        <v>0</v>
      </c>
      <c r="CB800" s="37">
        <f t="shared" ref="CB800" si="4519">BT800+BX800+BY800</f>
        <v>0</v>
      </c>
      <c r="CC800" s="37">
        <f t="shared" ref="CC800" si="4520">BU800+BY800</f>
        <v>0</v>
      </c>
    </row>
    <row r="801" spans="1:81" s="40" customFormat="1" ht="66.75" hidden="1" customHeight="1" x14ac:dyDescent="0.25">
      <c r="A801" s="7" t="s">
        <v>640</v>
      </c>
      <c r="B801" s="2" t="s">
        <v>225</v>
      </c>
      <c r="C801" s="2" t="s">
        <v>25</v>
      </c>
      <c r="D801" s="2" t="s">
        <v>641</v>
      </c>
      <c r="E801" s="2"/>
      <c r="F801" s="37">
        <f t="shared" ref="F801:I802" si="4521">F802</f>
        <v>0</v>
      </c>
      <c r="G801" s="37">
        <f t="shared" si="4521"/>
        <v>0</v>
      </c>
      <c r="H801" s="51">
        <f t="shared" si="4521"/>
        <v>0</v>
      </c>
      <c r="I801" s="38">
        <f t="shared" si="4521"/>
        <v>0</v>
      </c>
      <c r="J801" s="37">
        <f t="shared" ref="J801:Z802" si="4522">J802</f>
        <v>0</v>
      </c>
      <c r="K801" s="37">
        <f t="shared" si="4522"/>
        <v>0</v>
      </c>
      <c r="L801" s="51">
        <f t="shared" si="4522"/>
        <v>0</v>
      </c>
      <c r="M801" s="38">
        <f t="shared" si="4522"/>
        <v>0</v>
      </c>
      <c r="N801" s="37">
        <f t="shared" si="4522"/>
        <v>0</v>
      </c>
      <c r="O801" s="37">
        <f t="shared" si="4522"/>
        <v>0</v>
      </c>
      <c r="P801" s="51">
        <f t="shared" si="4522"/>
        <v>0</v>
      </c>
      <c r="Q801" s="38">
        <f t="shared" si="4522"/>
        <v>0</v>
      </c>
      <c r="R801" s="37">
        <f t="shared" si="4522"/>
        <v>0</v>
      </c>
      <c r="S801" s="37">
        <f t="shared" si="4522"/>
        <v>0</v>
      </c>
      <c r="T801" s="51">
        <f t="shared" si="4522"/>
        <v>0</v>
      </c>
      <c r="U801" s="38">
        <f t="shared" si="4522"/>
        <v>0</v>
      </c>
      <c r="V801" s="37">
        <f t="shared" si="4522"/>
        <v>0</v>
      </c>
      <c r="W801" s="37">
        <f t="shared" si="4522"/>
        <v>0</v>
      </c>
      <c r="X801" s="51">
        <f t="shared" si="4522"/>
        <v>0</v>
      </c>
      <c r="Y801" s="38">
        <f t="shared" si="4522"/>
        <v>0</v>
      </c>
      <c r="Z801" s="37">
        <f t="shared" si="4522"/>
        <v>0</v>
      </c>
      <c r="AA801" s="37">
        <f t="shared" ref="Z801:AP802" si="4523">AA802</f>
        <v>0</v>
      </c>
      <c r="AB801" s="51">
        <f t="shared" si="4523"/>
        <v>0</v>
      </c>
      <c r="AC801" s="38">
        <f t="shared" si="4523"/>
        <v>0</v>
      </c>
      <c r="AD801" s="37">
        <f t="shared" si="4523"/>
        <v>0</v>
      </c>
      <c r="AE801" s="37">
        <f t="shared" si="4523"/>
        <v>0</v>
      </c>
      <c r="AF801" s="108">
        <f t="shared" si="4523"/>
        <v>0</v>
      </c>
      <c r="AG801" s="38">
        <f t="shared" si="4523"/>
        <v>0</v>
      </c>
      <c r="AH801" s="37">
        <f t="shared" si="4523"/>
        <v>0</v>
      </c>
      <c r="AI801" s="37">
        <f t="shared" si="4523"/>
        <v>0</v>
      </c>
      <c r="AJ801" s="51">
        <f t="shared" si="4523"/>
        <v>0</v>
      </c>
      <c r="AK801" s="38">
        <f t="shared" si="4523"/>
        <v>0</v>
      </c>
      <c r="AL801" s="37">
        <f t="shared" si="4523"/>
        <v>0</v>
      </c>
      <c r="AM801" s="37">
        <f t="shared" si="4523"/>
        <v>0</v>
      </c>
      <c r="AN801" s="108">
        <f t="shared" si="4523"/>
        <v>0</v>
      </c>
      <c r="AO801" s="38">
        <f t="shared" si="4523"/>
        <v>0</v>
      </c>
      <c r="AP801" s="37">
        <f t="shared" si="4523"/>
        <v>0</v>
      </c>
      <c r="AQ801" s="37">
        <f t="shared" ref="AP801:BF802" si="4524">AQ802</f>
        <v>0</v>
      </c>
      <c r="AR801" s="51">
        <f t="shared" si="4524"/>
        <v>0</v>
      </c>
      <c r="AS801" s="38">
        <f t="shared" si="4524"/>
        <v>0</v>
      </c>
      <c r="AT801" s="37">
        <f t="shared" si="4524"/>
        <v>0</v>
      </c>
      <c r="AU801" s="37">
        <f t="shared" si="4524"/>
        <v>0</v>
      </c>
      <c r="AV801" s="108">
        <f t="shared" si="4524"/>
        <v>0</v>
      </c>
      <c r="AW801" s="38">
        <f t="shared" si="4524"/>
        <v>0</v>
      </c>
      <c r="AX801" s="37">
        <f t="shared" si="4524"/>
        <v>0</v>
      </c>
      <c r="AY801" s="37">
        <f t="shared" si="4524"/>
        <v>0</v>
      </c>
      <c r="AZ801" s="51">
        <f t="shared" si="4524"/>
        <v>0</v>
      </c>
      <c r="BA801" s="38">
        <f t="shared" si="4524"/>
        <v>0</v>
      </c>
      <c r="BB801" s="37">
        <f t="shared" si="4524"/>
        <v>0</v>
      </c>
      <c r="BC801" s="37">
        <f t="shared" si="4524"/>
        <v>0</v>
      </c>
      <c r="BD801" s="108">
        <f t="shared" si="4524"/>
        <v>0</v>
      </c>
      <c r="BE801" s="38">
        <f t="shared" si="4524"/>
        <v>0</v>
      </c>
      <c r="BF801" s="37">
        <f t="shared" si="4524"/>
        <v>0</v>
      </c>
      <c r="BG801" s="37">
        <f t="shared" ref="BF801:BV802" si="4525">BG802</f>
        <v>0</v>
      </c>
      <c r="BH801" s="51">
        <f t="shared" si="4525"/>
        <v>0</v>
      </c>
      <c r="BI801" s="38">
        <f t="shared" si="4525"/>
        <v>0</v>
      </c>
      <c r="BJ801" s="37">
        <f t="shared" si="4525"/>
        <v>0</v>
      </c>
      <c r="BK801" s="37">
        <f t="shared" si="4525"/>
        <v>0</v>
      </c>
      <c r="BL801" s="108">
        <f t="shared" si="4525"/>
        <v>0</v>
      </c>
      <c r="BM801" s="38">
        <f t="shared" si="4525"/>
        <v>0</v>
      </c>
      <c r="BN801" s="37">
        <f t="shared" si="4525"/>
        <v>0</v>
      </c>
      <c r="BO801" s="37">
        <f t="shared" si="4525"/>
        <v>0</v>
      </c>
      <c r="BP801" s="51">
        <f t="shared" si="4525"/>
        <v>0</v>
      </c>
      <c r="BQ801" s="38">
        <f t="shared" si="4525"/>
        <v>0</v>
      </c>
      <c r="BR801" s="37">
        <f t="shared" si="4525"/>
        <v>0</v>
      </c>
      <c r="BS801" s="37">
        <f t="shared" si="4525"/>
        <v>0</v>
      </c>
      <c r="BT801" s="108">
        <f t="shared" si="4525"/>
        <v>0</v>
      </c>
      <c r="BU801" s="38">
        <f t="shared" si="4525"/>
        <v>0</v>
      </c>
      <c r="BV801" s="151">
        <f t="shared" si="4525"/>
        <v>0</v>
      </c>
      <c r="BW801" s="151">
        <f t="shared" ref="BV801:CC802" si="4526">BW802</f>
        <v>0</v>
      </c>
      <c r="BX801" s="157">
        <f t="shared" si="4526"/>
        <v>0</v>
      </c>
      <c r="BY801" s="152">
        <f t="shared" si="4526"/>
        <v>0</v>
      </c>
      <c r="BZ801" s="37">
        <f t="shared" si="4526"/>
        <v>0</v>
      </c>
      <c r="CA801" s="37">
        <f t="shared" si="4526"/>
        <v>0</v>
      </c>
      <c r="CB801" s="108">
        <f t="shared" si="4526"/>
        <v>0</v>
      </c>
      <c r="CC801" s="38">
        <f t="shared" si="4526"/>
        <v>0</v>
      </c>
    </row>
    <row r="802" spans="1:81" s="40" customFormat="1" ht="33" hidden="1" x14ac:dyDescent="0.25">
      <c r="A802" s="9" t="s">
        <v>193</v>
      </c>
      <c r="B802" s="2" t="s">
        <v>225</v>
      </c>
      <c r="C802" s="2" t="s">
        <v>25</v>
      </c>
      <c r="D802" s="2" t="s">
        <v>641</v>
      </c>
      <c r="E802" s="2" t="s">
        <v>496</v>
      </c>
      <c r="F802" s="37">
        <f t="shared" si="4521"/>
        <v>0</v>
      </c>
      <c r="G802" s="37">
        <f t="shared" si="4521"/>
        <v>0</v>
      </c>
      <c r="H802" s="51">
        <f t="shared" si="4521"/>
        <v>0</v>
      </c>
      <c r="I802" s="38">
        <f t="shared" si="4521"/>
        <v>0</v>
      </c>
      <c r="J802" s="37">
        <f t="shared" si="4522"/>
        <v>0</v>
      </c>
      <c r="K802" s="37">
        <f t="shared" si="4522"/>
        <v>0</v>
      </c>
      <c r="L802" s="51">
        <f t="shared" si="4522"/>
        <v>0</v>
      </c>
      <c r="M802" s="38">
        <f t="shared" si="4522"/>
        <v>0</v>
      </c>
      <c r="N802" s="37">
        <f t="shared" si="4522"/>
        <v>0</v>
      </c>
      <c r="O802" s="37">
        <f t="shared" si="4522"/>
        <v>0</v>
      </c>
      <c r="P802" s="51">
        <f t="shared" si="4522"/>
        <v>0</v>
      </c>
      <c r="Q802" s="38">
        <f t="shared" si="4522"/>
        <v>0</v>
      </c>
      <c r="R802" s="37">
        <f t="shared" si="4522"/>
        <v>0</v>
      </c>
      <c r="S802" s="37">
        <f t="shared" si="4522"/>
        <v>0</v>
      </c>
      <c r="T802" s="51">
        <f t="shared" si="4522"/>
        <v>0</v>
      </c>
      <c r="U802" s="38">
        <f t="shared" si="4522"/>
        <v>0</v>
      </c>
      <c r="V802" s="37">
        <f t="shared" si="4522"/>
        <v>0</v>
      </c>
      <c r="W802" s="37">
        <f t="shared" si="4522"/>
        <v>0</v>
      </c>
      <c r="X802" s="51">
        <f t="shared" si="4522"/>
        <v>0</v>
      </c>
      <c r="Y802" s="38">
        <f t="shared" si="4522"/>
        <v>0</v>
      </c>
      <c r="Z802" s="37">
        <f t="shared" si="4523"/>
        <v>0</v>
      </c>
      <c r="AA802" s="37">
        <f t="shared" si="4523"/>
        <v>0</v>
      </c>
      <c r="AB802" s="51">
        <f t="shared" si="4523"/>
        <v>0</v>
      </c>
      <c r="AC802" s="38">
        <f t="shared" si="4523"/>
        <v>0</v>
      </c>
      <c r="AD802" s="37">
        <f t="shared" si="4523"/>
        <v>0</v>
      </c>
      <c r="AE802" s="37">
        <f t="shared" si="4523"/>
        <v>0</v>
      </c>
      <c r="AF802" s="108">
        <f t="shared" si="4523"/>
        <v>0</v>
      </c>
      <c r="AG802" s="38">
        <f t="shared" si="4523"/>
        <v>0</v>
      </c>
      <c r="AH802" s="37">
        <f t="shared" si="4523"/>
        <v>0</v>
      </c>
      <c r="AI802" s="37">
        <f t="shared" si="4523"/>
        <v>0</v>
      </c>
      <c r="AJ802" s="51">
        <f t="shared" si="4523"/>
        <v>0</v>
      </c>
      <c r="AK802" s="38">
        <f t="shared" si="4523"/>
        <v>0</v>
      </c>
      <c r="AL802" s="37">
        <f t="shared" si="4523"/>
        <v>0</v>
      </c>
      <c r="AM802" s="37">
        <f t="shared" si="4523"/>
        <v>0</v>
      </c>
      <c r="AN802" s="108">
        <f t="shared" si="4523"/>
        <v>0</v>
      </c>
      <c r="AO802" s="38">
        <f t="shared" si="4523"/>
        <v>0</v>
      </c>
      <c r="AP802" s="37">
        <f t="shared" si="4524"/>
        <v>0</v>
      </c>
      <c r="AQ802" s="37">
        <f t="shared" si="4524"/>
        <v>0</v>
      </c>
      <c r="AR802" s="51">
        <f t="shared" si="4524"/>
        <v>0</v>
      </c>
      <c r="AS802" s="38">
        <f t="shared" si="4524"/>
        <v>0</v>
      </c>
      <c r="AT802" s="37">
        <f t="shared" si="4524"/>
        <v>0</v>
      </c>
      <c r="AU802" s="37">
        <f t="shared" si="4524"/>
        <v>0</v>
      </c>
      <c r="AV802" s="108">
        <f t="shared" si="4524"/>
        <v>0</v>
      </c>
      <c r="AW802" s="38">
        <f t="shared" si="4524"/>
        <v>0</v>
      </c>
      <c r="AX802" s="37">
        <f t="shared" si="4524"/>
        <v>0</v>
      </c>
      <c r="AY802" s="37">
        <f t="shared" si="4524"/>
        <v>0</v>
      </c>
      <c r="AZ802" s="51">
        <f t="shared" si="4524"/>
        <v>0</v>
      </c>
      <c r="BA802" s="38">
        <f t="shared" si="4524"/>
        <v>0</v>
      </c>
      <c r="BB802" s="37">
        <f t="shared" si="4524"/>
        <v>0</v>
      </c>
      <c r="BC802" s="37">
        <f t="shared" si="4524"/>
        <v>0</v>
      </c>
      <c r="BD802" s="108">
        <f t="shared" si="4524"/>
        <v>0</v>
      </c>
      <c r="BE802" s="38">
        <f t="shared" si="4524"/>
        <v>0</v>
      </c>
      <c r="BF802" s="37">
        <f t="shared" si="4525"/>
        <v>0</v>
      </c>
      <c r="BG802" s="37">
        <f t="shared" si="4525"/>
        <v>0</v>
      </c>
      <c r="BH802" s="51">
        <f t="shared" si="4525"/>
        <v>0</v>
      </c>
      <c r="BI802" s="38">
        <f t="shared" si="4525"/>
        <v>0</v>
      </c>
      <c r="BJ802" s="37">
        <f t="shared" si="4525"/>
        <v>0</v>
      </c>
      <c r="BK802" s="37">
        <f t="shared" si="4525"/>
        <v>0</v>
      </c>
      <c r="BL802" s="108">
        <f t="shared" si="4525"/>
        <v>0</v>
      </c>
      <c r="BM802" s="38">
        <f t="shared" si="4525"/>
        <v>0</v>
      </c>
      <c r="BN802" s="37">
        <f t="shared" si="4525"/>
        <v>0</v>
      </c>
      <c r="BO802" s="37">
        <f t="shared" si="4525"/>
        <v>0</v>
      </c>
      <c r="BP802" s="51">
        <f t="shared" si="4525"/>
        <v>0</v>
      </c>
      <c r="BQ802" s="38">
        <f t="shared" si="4525"/>
        <v>0</v>
      </c>
      <c r="BR802" s="37">
        <f t="shared" si="4525"/>
        <v>0</v>
      </c>
      <c r="BS802" s="37">
        <f t="shared" si="4525"/>
        <v>0</v>
      </c>
      <c r="BT802" s="108">
        <f t="shared" si="4525"/>
        <v>0</v>
      </c>
      <c r="BU802" s="38">
        <f t="shared" si="4525"/>
        <v>0</v>
      </c>
      <c r="BV802" s="151">
        <f t="shared" si="4526"/>
        <v>0</v>
      </c>
      <c r="BW802" s="151">
        <f t="shared" si="4526"/>
        <v>0</v>
      </c>
      <c r="BX802" s="157">
        <f t="shared" si="4526"/>
        <v>0</v>
      </c>
      <c r="BY802" s="152">
        <f t="shared" si="4526"/>
        <v>0</v>
      </c>
      <c r="BZ802" s="37">
        <f t="shared" si="4526"/>
        <v>0</v>
      </c>
      <c r="CA802" s="37">
        <f t="shared" si="4526"/>
        <v>0</v>
      </c>
      <c r="CB802" s="108">
        <f t="shared" si="4526"/>
        <v>0</v>
      </c>
      <c r="CC802" s="38">
        <f t="shared" si="4526"/>
        <v>0</v>
      </c>
    </row>
    <row r="803" spans="1:81" s="40" customFormat="1" ht="16.5" hidden="1" x14ac:dyDescent="0.25">
      <c r="A803" s="75" t="s">
        <v>191</v>
      </c>
      <c r="B803" s="2" t="s">
        <v>225</v>
      </c>
      <c r="C803" s="2" t="s">
        <v>25</v>
      </c>
      <c r="D803" s="2" t="s">
        <v>641</v>
      </c>
      <c r="E803" s="2" t="s">
        <v>497</v>
      </c>
      <c r="F803" s="37"/>
      <c r="G803" s="37"/>
      <c r="H803" s="37"/>
      <c r="I803" s="38"/>
      <c r="J803" s="37"/>
      <c r="K803" s="37"/>
      <c r="L803" s="37"/>
      <c r="M803" s="38"/>
      <c r="N803" s="37">
        <f>F803+J803</f>
        <v>0</v>
      </c>
      <c r="O803" s="37">
        <f>G803+K803</f>
        <v>0</v>
      </c>
      <c r="P803" s="37">
        <f>H803+L803</f>
        <v>0</v>
      </c>
      <c r="Q803" s="37">
        <f>I803+M803</f>
        <v>0</v>
      </c>
      <c r="R803" s="37"/>
      <c r="S803" s="37"/>
      <c r="T803" s="37"/>
      <c r="U803" s="38"/>
      <c r="V803" s="37">
        <f>N803+R803</f>
        <v>0</v>
      </c>
      <c r="W803" s="37">
        <f>O803+S803</f>
        <v>0</v>
      </c>
      <c r="X803" s="37">
        <f>P803+T803</f>
        <v>0</v>
      </c>
      <c r="Y803" s="37">
        <f>Q803+U803</f>
        <v>0</v>
      </c>
      <c r="Z803" s="37"/>
      <c r="AA803" s="37"/>
      <c r="AB803" s="37"/>
      <c r="AC803" s="38"/>
      <c r="AD803" s="37">
        <f>V803+Z803</f>
        <v>0</v>
      </c>
      <c r="AE803" s="37">
        <f>W803+AA803</f>
        <v>0</v>
      </c>
      <c r="AF803" s="37">
        <f>X803+AB803</f>
        <v>0</v>
      </c>
      <c r="AG803" s="37">
        <f>Y803+AC803</f>
        <v>0</v>
      </c>
      <c r="AH803" s="37"/>
      <c r="AI803" s="37"/>
      <c r="AJ803" s="37"/>
      <c r="AK803" s="38"/>
      <c r="AL803" s="37">
        <f>AD803+AH803</f>
        <v>0</v>
      </c>
      <c r="AM803" s="37">
        <f>AE803+AI803</f>
        <v>0</v>
      </c>
      <c r="AN803" s="37">
        <f>AF803+AJ803</f>
        <v>0</v>
      </c>
      <c r="AO803" s="37">
        <f>AG803+AK803</f>
        <v>0</v>
      </c>
      <c r="AP803" s="37"/>
      <c r="AQ803" s="37"/>
      <c r="AR803" s="37"/>
      <c r="AS803" s="38"/>
      <c r="AT803" s="37">
        <f>AL803+AP803</f>
        <v>0</v>
      </c>
      <c r="AU803" s="37">
        <f>AM803+AQ803</f>
        <v>0</v>
      </c>
      <c r="AV803" s="37">
        <f>AN803+AR803</f>
        <v>0</v>
      </c>
      <c r="AW803" s="37">
        <f>AO803+AS803</f>
        <v>0</v>
      </c>
      <c r="AX803" s="37"/>
      <c r="AY803" s="37"/>
      <c r="AZ803" s="37"/>
      <c r="BA803" s="38"/>
      <c r="BB803" s="37">
        <f>AT803+AX803</f>
        <v>0</v>
      </c>
      <c r="BC803" s="37">
        <f>AU803+AY803</f>
        <v>0</v>
      </c>
      <c r="BD803" s="37">
        <f>AV803+AZ803</f>
        <v>0</v>
      </c>
      <c r="BE803" s="37">
        <f>AW803+BA803</f>
        <v>0</v>
      </c>
      <c r="BF803" s="37"/>
      <c r="BG803" s="37"/>
      <c r="BH803" s="37"/>
      <c r="BI803" s="38"/>
      <c r="BJ803" s="37">
        <f>BB803+BF803</f>
        <v>0</v>
      </c>
      <c r="BK803" s="37">
        <f>BC803+BG803</f>
        <v>0</v>
      </c>
      <c r="BL803" s="37">
        <f>BD803+BH803</f>
        <v>0</v>
      </c>
      <c r="BM803" s="37">
        <f>BE803+BI803</f>
        <v>0</v>
      </c>
      <c r="BN803" s="37"/>
      <c r="BO803" s="37"/>
      <c r="BP803" s="37"/>
      <c r="BQ803" s="38"/>
      <c r="BR803" s="37">
        <f>BJ803+BN803</f>
        <v>0</v>
      </c>
      <c r="BS803" s="37">
        <f>BK803+BO803</f>
        <v>0</v>
      </c>
      <c r="BT803" s="37">
        <f>BL803+BP803</f>
        <v>0</v>
      </c>
      <c r="BU803" s="37">
        <f>BM803+BQ803</f>
        <v>0</v>
      </c>
      <c r="BV803" s="151"/>
      <c r="BW803" s="151"/>
      <c r="BX803" s="151"/>
      <c r="BY803" s="152"/>
      <c r="BZ803" s="37">
        <f>BR803+BV803</f>
        <v>0</v>
      </c>
      <c r="CA803" s="37">
        <f>BS803+BW803</f>
        <v>0</v>
      </c>
      <c r="CB803" s="37">
        <f>BT803+BX803</f>
        <v>0</v>
      </c>
      <c r="CC803" s="37">
        <f>BU803+BY803</f>
        <v>0</v>
      </c>
    </row>
    <row r="804" spans="1:81" s="40" customFormat="1" ht="16.5" hidden="1" x14ac:dyDescent="0.25">
      <c r="A804" s="75" t="s">
        <v>36</v>
      </c>
      <c r="B804" s="2" t="s">
        <v>225</v>
      </c>
      <c r="C804" s="2" t="s">
        <v>25</v>
      </c>
      <c r="D804" s="2" t="s">
        <v>642</v>
      </c>
      <c r="E804" s="2" t="s">
        <v>482</v>
      </c>
      <c r="F804" s="37">
        <f t="shared" ref="F804:BQ804" si="4527">F805</f>
        <v>0</v>
      </c>
      <c r="G804" s="37">
        <f t="shared" si="4527"/>
        <v>0</v>
      </c>
      <c r="H804" s="37">
        <f t="shared" si="4527"/>
        <v>0</v>
      </c>
      <c r="I804" s="38">
        <f t="shared" si="4527"/>
        <v>0</v>
      </c>
      <c r="J804" s="37">
        <f t="shared" si="4527"/>
        <v>0</v>
      </c>
      <c r="K804" s="37">
        <f t="shared" si="4527"/>
        <v>0</v>
      </c>
      <c r="L804" s="37">
        <f t="shared" si="4527"/>
        <v>0</v>
      </c>
      <c r="M804" s="38">
        <f t="shared" si="4527"/>
        <v>0</v>
      </c>
      <c r="N804" s="37">
        <f t="shared" si="4527"/>
        <v>0</v>
      </c>
      <c r="O804" s="37">
        <f t="shared" si="4527"/>
        <v>0</v>
      </c>
      <c r="P804" s="37">
        <f t="shared" si="4527"/>
        <v>0</v>
      </c>
      <c r="Q804" s="38">
        <f t="shared" si="4527"/>
        <v>0</v>
      </c>
      <c r="R804" s="37">
        <f t="shared" si="4527"/>
        <v>0</v>
      </c>
      <c r="S804" s="37">
        <f t="shared" si="4527"/>
        <v>0</v>
      </c>
      <c r="T804" s="37">
        <f t="shared" si="4527"/>
        <v>0</v>
      </c>
      <c r="U804" s="38">
        <f t="shared" si="4527"/>
        <v>0</v>
      </c>
      <c r="V804" s="37">
        <f t="shared" si="4527"/>
        <v>0</v>
      </c>
      <c r="W804" s="37">
        <f t="shared" si="4527"/>
        <v>0</v>
      </c>
      <c r="X804" s="37">
        <f t="shared" si="4527"/>
        <v>0</v>
      </c>
      <c r="Y804" s="38">
        <f t="shared" si="4527"/>
        <v>0</v>
      </c>
      <c r="Z804" s="37">
        <f t="shared" si="4527"/>
        <v>0</v>
      </c>
      <c r="AA804" s="37">
        <f t="shared" si="4527"/>
        <v>0</v>
      </c>
      <c r="AB804" s="37">
        <f t="shared" si="4527"/>
        <v>0</v>
      </c>
      <c r="AC804" s="38">
        <f t="shared" si="4527"/>
        <v>0</v>
      </c>
      <c r="AD804" s="37">
        <f t="shared" si="4527"/>
        <v>0</v>
      </c>
      <c r="AE804" s="37">
        <f t="shared" si="4527"/>
        <v>0</v>
      </c>
      <c r="AF804" s="37">
        <f t="shared" si="4527"/>
        <v>0</v>
      </c>
      <c r="AG804" s="38">
        <f t="shared" si="4527"/>
        <v>0</v>
      </c>
      <c r="AH804" s="37">
        <f t="shared" si="4527"/>
        <v>0</v>
      </c>
      <c r="AI804" s="37">
        <f t="shared" si="4527"/>
        <v>0</v>
      </c>
      <c r="AJ804" s="37">
        <f t="shared" si="4527"/>
        <v>0</v>
      </c>
      <c r="AK804" s="38">
        <f t="shared" si="4527"/>
        <v>0</v>
      </c>
      <c r="AL804" s="37">
        <f t="shared" si="4527"/>
        <v>0</v>
      </c>
      <c r="AM804" s="37">
        <f t="shared" si="4527"/>
        <v>0</v>
      </c>
      <c r="AN804" s="37">
        <f t="shared" si="4527"/>
        <v>0</v>
      </c>
      <c r="AO804" s="38">
        <f t="shared" si="4527"/>
        <v>0</v>
      </c>
      <c r="AP804" s="37">
        <f t="shared" si="4527"/>
        <v>0</v>
      </c>
      <c r="AQ804" s="37">
        <f t="shared" si="4527"/>
        <v>0</v>
      </c>
      <c r="AR804" s="37">
        <f t="shared" si="4527"/>
        <v>0</v>
      </c>
      <c r="AS804" s="38">
        <f t="shared" si="4527"/>
        <v>0</v>
      </c>
      <c r="AT804" s="37">
        <f t="shared" si="4527"/>
        <v>0</v>
      </c>
      <c r="AU804" s="37">
        <f t="shared" si="4527"/>
        <v>0</v>
      </c>
      <c r="AV804" s="37">
        <f t="shared" si="4527"/>
        <v>0</v>
      </c>
      <c r="AW804" s="38">
        <f t="shared" si="4527"/>
        <v>0</v>
      </c>
      <c r="AX804" s="37">
        <f t="shared" si="4527"/>
        <v>0</v>
      </c>
      <c r="AY804" s="37">
        <f t="shared" si="4527"/>
        <v>0</v>
      </c>
      <c r="AZ804" s="37">
        <f t="shared" si="4527"/>
        <v>0</v>
      </c>
      <c r="BA804" s="38">
        <f t="shared" si="4527"/>
        <v>0</v>
      </c>
      <c r="BB804" s="37">
        <f t="shared" si="4527"/>
        <v>0</v>
      </c>
      <c r="BC804" s="37">
        <f t="shared" si="4527"/>
        <v>0</v>
      </c>
      <c r="BD804" s="37">
        <f t="shared" si="4527"/>
        <v>0</v>
      </c>
      <c r="BE804" s="38">
        <f t="shared" si="4527"/>
        <v>0</v>
      </c>
      <c r="BF804" s="37">
        <f t="shared" si="4527"/>
        <v>0</v>
      </c>
      <c r="BG804" s="37">
        <f t="shared" si="4527"/>
        <v>0</v>
      </c>
      <c r="BH804" s="37">
        <f t="shared" si="4527"/>
        <v>0</v>
      </c>
      <c r="BI804" s="38">
        <f t="shared" si="4527"/>
        <v>0</v>
      </c>
      <c r="BJ804" s="37">
        <f t="shared" si="4527"/>
        <v>0</v>
      </c>
      <c r="BK804" s="37">
        <f t="shared" si="4527"/>
        <v>0</v>
      </c>
      <c r="BL804" s="37">
        <f t="shared" si="4527"/>
        <v>0</v>
      </c>
      <c r="BM804" s="38">
        <f t="shared" si="4527"/>
        <v>0</v>
      </c>
      <c r="BN804" s="37">
        <f t="shared" si="4527"/>
        <v>0</v>
      </c>
      <c r="BO804" s="37">
        <f t="shared" si="4527"/>
        <v>0</v>
      </c>
      <c r="BP804" s="37">
        <f t="shared" si="4527"/>
        <v>0</v>
      </c>
      <c r="BQ804" s="38">
        <f t="shared" si="4527"/>
        <v>0</v>
      </c>
      <c r="BR804" s="37">
        <f t="shared" ref="BR804:CC804" si="4528">BR805</f>
        <v>0</v>
      </c>
      <c r="BS804" s="37">
        <f t="shared" si="4528"/>
        <v>0</v>
      </c>
      <c r="BT804" s="37">
        <f t="shared" si="4528"/>
        <v>0</v>
      </c>
      <c r="BU804" s="38">
        <f t="shared" si="4528"/>
        <v>0</v>
      </c>
      <c r="BV804" s="151">
        <f t="shared" si="4528"/>
        <v>0</v>
      </c>
      <c r="BW804" s="151">
        <f t="shared" si="4528"/>
        <v>0</v>
      </c>
      <c r="BX804" s="151">
        <f t="shared" si="4528"/>
        <v>0</v>
      </c>
      <c r="BY804" s="152">
        <f t="shared" si="4528"/>
        <v>0</v>
      </c>
      <c r="BZ804" s="37">
        <f t="shared" si="4528"/>
        <v>0</v>
      </c>
      <c r="CA804" s="37">
        <f t="shared" si="4528"/>
        <v>0</v>
      </c>
      <c r="CB804" s="37">
        <f t="shared" si="4528"/>
        <v>0</v>
      </c>
      <c r="CC804" s="38">
        <f t="shared" si="4528"/>
        <v>0</v>
      </c>
    </row>
    <row r="805" spans="1:81" s="40" customFormat="1" ht="66" hidden="1" x14ac:dyDescent="0.25">
      <c r="A805" s="75" t="s">
        <v>177</v>
      </c>
      <c r="B805" s="2" t="s">
        <v>225</v>
      </c>
      <c r="C805" s="2" t="s">
        <v>25</v>
      </c>
      <c r="D805" s="2" t="s">
        <v>642</v>
      </c>
      <c r="E805" s="2" t="s">
        <v>596</v>
      </c>
      <c r="F805" s="37"/>
      <c r="G805" s="37"/>
      <c r="H805" s="37"/>
      <c r="I805" s="38"/>
      <c r="J805" s="37"/>
      <c r="K805" s="37"/>
      <c r="L805" s="37"/>
      <c r="M805" s="38"/>
      <c r="N805" s="37">
        <f>F805+J805</f>
        <v>0</v>
      </c>
      <c r="O805" s="37">
        <f>G805+K805</f>
        <v>0</v>
      </c>
      <c r="P805" s="37">
        <f>H805+L805</f>
        <v>0</v>
      </c>
      <c r="Q805" s="37">
        <f>I805+M805</f>
        <v>0</v>
      </c>
      <c r="R805" s="37"/>
      <c r="S805" s="37"/>
      <c r="T805" s="37"/>
      <c r="U805" s="38"/>
      <c r="V805" s="37">
        <f>N805+R805</f>
        <v>0</v>
      </c>
      <c r="W805" s="37">
        <f>O805+S805</f>
        <v>0</v>
      </c>
      <c r="X805" s="37">
        <f>P805+T805</f>
        <v>0</v>
      </c>
      <c r="Y805" s="37">
        <f>Q805+U805</f>
        <v>0</v>
      </c>
      <c r="Z805" s="37"/>
      <c r="AA805" s="37"/>
      <c r="AB805" s="37"/>
      <c r="AC805" s="38"/>
      <c r="AD805" s="37">
        <f>V805+Z805</f>
        <v>0</v>
      </c>
      <c r="AE805" s="37">
        <f>W805+AA805</f>
        <v>0</v>
      </c>
      <c r="AF805" s="37">
        <f>X805+AB805</f>
        <v>0</v>
      </c>
      <c r="AG805" s="37">
        <f>Y805+AC805</f>
        <v>0</v>
      </c>
      <c r="AH805" s="37"/>
      <c r="AI805" s="37"/>
      <c r="AJ805" s="37"/>
      <c r="AK805" s="38"/>
      <c r="AL805" s="37">
        <f>AD805+AH805</f>
        <v>0</v>
      </c>
      <c r="AM805" s="37">
        <f>AE805+AI805</f>
        <v>0</v>
      </c>
      <c r="AN805" s="37">
        <f>AF805+AJ805</f>
        <v>0</v>
      </c>
      <c r="AO805" s="37">
        <f>AG805+AK805</f>
        <v>0</v>
      </c>
      <c r="AP805" s="37"/>
      <c r="AQ805" s="37"/>
      <c r="AR805" s="37"/>
      <c r="AS805" s="38"/>
      <c r="AT805" s="37">
        <f>AL805+AP805</f>
        <v>0</v>
      </c>
      <c r="AU805" s="37">
        <f>AM805+AQ805</f>
        <v>0</v>
      </c>
      <c r="AV805" s="37">
        <f>AN805+AR805</f>
        <v>0</v>
      </c>
      <c r="AW805" s="37">
        <f>AO805+AS805</f>
        <v>0</v>
      </c>
      <c r="AX805" s="37"/>
      <c r="AY805" s="37"/>
      <c r="AZ805" s="37"/>
      <c r="BA805" s="38"/>
      <c r="BB805" s="37">
        <f>AT805+AX805</f>
        <v>0</v>
      </c>
      <c r="BC805" s="37">
        <f>AU805+AY805</f>
        <v>0</v>
      </c>
      <c r="BD805" s="37">
        <f>AV805+AZ805</f>
        <v>0</v>
      </c>
      <c r="BE805" s="37">
        <f>AW805+BA805</f>
        <v>0</v>
      </c>
      <c r="BF805" s="37"/>
      <c r="BG805" s="37"/>
      <c r="BH805" s="37"/>
      <c r="BI805" s="38"/>
      <c r="BJ805" s="37">
        <f>BB805+BF805</f>
        <v>0</v>
      </c>
      <c r="BK805" s="37">
        <f>BC805+BG805</f>
        <v>0</v>
      </c>
      <c r="BL805" s="37">
        <f>BD805+BH805</f>
        <v>0</v>
      </c>
      <c r="BM805" s="37">
        <f>BE805+BI805</f>
        <v>0</v>
      </c>
      <c r="BN805" s="37"/>
      <c r="BO805" s="37"/>
      <c r="BP805" s="37"/>
      <c r="BQ805" s="38"/>
      <c r="BR805" s="37">
        <f>BJ805+BN805</f>
        <v>0</v>
      </c>
      <c r="BS805" s="37">
        <f>BK805+BO805</f>
        <v>0</v>
      </c>
      <c r="BT805" s="37">
        <f>BL805+BP805</f>
        <v>0</v>
      </c>
      <c r="BU805" s="37">
        <f>BM805+BQ805</f>
        <v>0</v>
      </c>
      <c r="BV805" s="151"/>
      <c r="BW805" s="151"/>
      <c r="BX805" s="151"/>
      <c r="BY805" s="152"/>
      <c r="BZ805" s="37">
        <f>BR805+BV805</f>
        <v>0</v>
      </c>
      <c r="CA805" s="37">
        <f>BS805+BW805</f>
        <v>0</v>
      </c>
      <c r="CB805" s="37">
        <f>BT805+BX805</f>
        <v>0</v>
      </c>
      <c r="CC805" s="37">
        <f>BU805+BY805</f>
        <v>0</v>
      </c>
    </row>
    <row r="806" spans="1:81" s="40" customFormat="1" ht="82.5" hidden="1" x14ac:dyDescent="0.25">
      <c r="A806" s="75" t="s">
        <v>643</v>
      </c>
      <c r="B806" s="2" t="s">
        <v>225</v>
      </c>
      <c r="C806" s="2" t="s">
        <v>25</v>
      </c>
      <c r="D806" s="2" t="s">
        <v>644</v>
      </c>
      <c r="E806" s="2"/>
      <c r="F806" s="37">
        <f t="shared" ref="F806:Q806" si="4529">F807+F809</f>
        <v>0</v>
      </c>
      <c r="G806" s="37">
        <f t="shared" si="4529"/>
        <v>0</v>
      </c>
      <c r="H806" s="37">
        <f t="shared" si="4529"/>
        <v>0</v>
      </c>
      <c r="I806" s="38">
        <f t="shared" si="4529"/>
        <v>0</v>
      </c>
      <c r="J806" s="37">
        <f t="shared" si="4529"/>
        <v>0</v>
      </c>
      <c r="K806" s="37">
        <f t="shared" si="4529"/>
        <v>0</v>
      </c>
      <c r="L806" s="37">
        <f t="shared" si="4529"/>
        <v>0</v>
      </c>
      <c r="M806" s="38">
        <f t="shared" si="4529"/>
        <v>0</v>
      </c>
      <c r="N806" s="37">
        <f t="shared" si="4529"/>
        <v>0</v>
      </c>
      <c r="O806" s="37">
        <f t="shared" si="4529"/>
        <v>0</v>
      </c>
      <c r="P806" s="37">
        <f t="shared" si="4529"/>
        <v>0</v>
      </c>
      <c r="Q806" s="38">
        <f t="shared" si="4529"/>
        <v>0</v>
      </c>
      <c r="R806" s="37">
        <f t="shared" ref="R806:Y806" si="4530">R807+R809</f>
        <v>0</v>
      </c>
      <c r="S806" s="37">
        <f t="shared" si="4530"/>
        <v>0</v>
      </c>
      <c r="T806" s="37">
        <f t="shared" si="4530"/>
        <v>0</v>
      </c>
      <c r="U806" s="38">
        <f t="shared" si="4530"/>
        <v>0</v>
      </c>
      <c r="V806" s="37">
        <f t="shared" si="4530"/>
        <v>0</v>
      </c>
      <c r="W806" s="37">
        <f t="shared" si="4530"/>
        <v>0</v>
      </c>
      <c r="X806" s="37">
        <f t="shared" si="4530"/>
        <v>0</v>
      </c>
      <c r="Y806" s="38">
        <f t="shared" si="4530"/>
        <v>0</v>
      </c>
      <c r="Z806" s="37">
        <f t="shared" ref="Z806:AG806" si="4531">Z807+Z809</f>
        <v>0</v>
      </c>
      <c r="AA806" s="37">
        <f t="shared" si="4531"/>
        <v>0</v>
      </c>
      <c r="AB806" s="37">
        <f t="shared" si="4531"/>
        <v>0</v>
      </c>
      <c r="AC806" s="38">
        <f t="shared" si="4531"/>
        <v>0</v>
      </c>
      <c r="AD806" s="37">
        <f t="shared" si="4531"/>
        <v>0</v>
      </c>
      <c r="AE806" s="37">
        <f t="shared" si="4531"/>
        <v>0</v>
      </c>
      <c r="AF806" s="37">
        <f t="shared" si="4531"/>
        <v>0</v>
      </c>
      <c r="AG806" s="38">
        <f t="shared" si="4531"/>
        <v>0</v>
      </c>
      <c r="AH806" s="37">
        <f t="shared" ref="AH806:AO806" si="4532">AH807+AH809</f>
        <v>0</v>
      </c>
      <c r="AI806" s="37">
        <f t="shared" si="4532"/>
        <v>0</v>
      </c>
      <c r="AJ806" s="37">
        <f t="shared" si="4532"/>
        <v>0</v>
      </c>
      <c r="AK806" s="38">
        <f t="shared" si="4532"/>
        <v>0</v>
      </c>
      <c r="AL806" s="37">
        <f t="shared" si="4532"/>
        <v>0</v>
      </c>
      <c r="AM806" s="37">
        <f t="shared" si="4532"/>
        <v>0</v>
      </c>
      <c r="AN806" s="37">
        <f t="shared" si="4532"/>
        <v>0</v>
      </c>
      <c r="AO806" s="38">
        <f t="shared" si="4532"/>
        <v>0</v>
      </c>
      <c r="AP806" s="37">
        <f t="shared" ref="AP806:AW806" si="4533">AP807+AP809</f>
        <v>0</v>
      </c>
      <c r="AQ806" s="37">
        <f t="shared" si="4533"/>
        <v>0</v>
      </c>
      <c r="AR806" s="37">
        <f t="shared" si="4533"/>
        <v>0</v>
      </c>
      <c r="AS806" s="38">
        <f t="shared" si="4533"/>
        <v>0</v>
      </c>
      <c r="AT806" s="37">
        <f t="shared" si="4533"/>
        <v>0</v>
      </c>
      <c r="AU806" s="37">
        <f t="shared" si="4533"/>
        <v>0</v>
      </c>
      <c r="AV806" s="37">
        <f t="shared" si="4533"/>
        <v>0</v>
      </c>
      <c r="AW806" s="38">
        <f t="shared" si="4533"/>
        <v>0</v>
      </c>
      <c r="AX806" s="37">
        <f t="shared" ref="AX806:BE806" si="4534">AX807+AX809</f>
        <v>0</v>
      </c>
      <c r="AY806" s="37">
        <f t="shared" si="4534"/>
        <v>0</v>
      </c>
      <c r="AZ806" s="37">
        <f t="shared" si="4534"/>
        <v>0</v>
      </c>
      <c r="BA806" s="38">
        <f t="shared" si="4534"/>
        <v>0</v>
      </c>
      <c r="BB806" s="37">
        <f t="shared" si="4534"/>
        <v>0</v>
      </c>
      <c r="BC806" s="37">
        <f t="shared" si="4534"/>
        <v>0</v>
      </c>
      <c r="BD806" s="37">
        <f t="shared" si="4534"/>
        <v>0</v>
      </c>
      <c r="BE806" s="38">
        <f t="shared" si="4534"/>
        <v>0</v>
      </c>
      <c r="BF806" s="37">
        <f t="shared" ref="BF806:BM806" si="4535">BF807+BF809</f>
        <v>0</v>
      </c>
      <c r="BG806" s="37">
        <f t="shared" si="4535"/>
        <v>0</v>
      </c>
      <c r="BH806" s="37">
        <f t="shared" si="4535"/>
        <v>0</v>
      </c>
      <c r="BI806" s="38">
        <f t="shared" si="4535"/>
        <v>0</v>
      </c>
      <c r="BJ806" s="37">
        <f t="shared" si="4535"/>
        <v>0</v>
      </c>
      <c r="BK806" s="37">
        <f t="shared" si="4535"/>
        <v>0</v>
      </c>
      <c r="BL806" s="37">
        <f t="shared" si="4535"/>
        <v>0</v>
      </c>
      <c r="BM806" s="38">
        <f t="shared" si="4535"/>
        <v>0</v>
      </c>
      <c r="BN806" s="37">
        <f t="shared" ref="BN806:BU806" si="4536">BN807+BN809</f>
        <v>0</v>
      </c>
      <c r="BO806" s="37">
        <f t="shared" si="4536"/>
        <v>0</v>
      </c>
      <c r="BP806" s="37">
        <f t="shared" si="4536"/>
        <v>0</v>
      </c>
      <c r="BQ806" s="38">
        <f t="shared" si="4536"/>
        <v>0</v>
      </c>
      <c r="BR806" s="37">
        <f t="shared" si="4536"/>
        <v>0</v>
      </c>
      <c r="BS806" s="37">
        <f t="shared" si="4536"/>
        <v>0</v>
      </c>
      <c r="BT806" s="37">
        <f t="shared" si="4536"/>
        <v>0</v>
      </c>
      <c r="BU806" s="38">
        <f t="shared" si="4536"/>
        <v>0</v>
      </c>
      <c r="BV806" s="151">
        <f t="shared" ref="BV806:CC806" si="4537">BV807+BV809</f>
        <v>0</v>
      </c>
      <c r="BW806" s="151">
        <f t="shared" si="4537"/>
        <v>0</v>
      </c>
      <c r="BX806" s="151">
        <f t="shared" si="4537"/>
        <v>0</v>
      </c>
      <c r="BY806" s="152">
        <f t="shared" si="4537"/>
        <v>0</v>
      </c>
      <c r="BZ806" s="37">
        <f t="shared" si="4537"/>
        <v>0</v>
      </c>
      <c r="CA806" s="37">
        <f t="shared" si="4537"/>
        <v>0</v>
      </c>
      <c r="CB806" s="37">
        <f t="shared" si="4537"/>
        <v>0</v>
      </c>
      <c r="CC806" s="38">
        <f t="shared" si="4537"/>
        <v>0</v>
      </c>
    </row>
    <row r="807" spans="1:81" s="40" customFormat="1" ht="33" hidden="1" x14ac:dyDescent="0.25">
      <c r="A807" s="75" t="s">
        <v>32</v>
      </c>
      <c r="B807" s="2" t="s">
        <v>225</v>
      </c>
      <c r="C807" s="2" t="s">
        <v>25</v>
      </c>
      <c r="D807" s="2" t="s">
        <v>644</v>
      </c>
      <c r="E807" s="2" t="s">
        <v>475</v>
      </c>
      <c r="F807" s="37">
        <f t="shared" ref="F807:BQ807" si="4538">F808</f>
        <v>0</v>
      </c>
      <c r="G807" s="37">
        <f t="shared" si="4538"/>
        <v>0</v>
      </c>
      <c r="H807" s="37">
        <f t="shared" si="4538"/>
        <v>0</v>
      </c>
      <c r="I807" s="38">
        <f t="shared" si="4538"/>
        <v>0</v>
      </c>
      <c r="J807" s="37">
        <f t="shared" si="4538"/>
        <v>0</v>
      </c>
      <c r="K807" s="37">
        <f t="shared" si="4538"/>
        <v>0</v>
      </c>
      <c r="L807" s="37">
        <f t="shared" si="4538"/>
        <v>0</v>
      </c>
      <c r="M807" s="38">
        <f t="shared" si="4538"/>
        <v>0</v>
      </c>
      <c r="N807" s="37">
        <f t="shared" si="4538"/>
        <v>0</v>
      </c>
      <c r="O807" s="37">
        <f t="shared" si="4538"/>
        <v>0</v>
      </c>
      <c r="P807" s="37">
        <f t="shared" si="4538"/>
        <v>0</v>
      </c>
      <c r="Q807" s="38">
        <f t="shared" si="4538"/>
        <v>0</v>
      </c>
      <c r="R807" s="37">
        <f t="shared" si="4538"/>
        <v>0</v>
      </c>
      <c r="S807" s="37">
        <f t="shared" si="4538"/>
        <v>0</v>
      </c>
      <c r="T807" s="37">
        <f t="shared" si="4538"/>
        <v>0</v>
      </c>
      <c r="U807" s="38">
        <f t="shared" si="4538"/>
        <v>0</v>
      </c>
      <c r="V807" s="37">
        <f t="shared" si="4538"/>
        <v>0</v>
      </c>
      <c r="W807" s="37">
        <f t="shared" si="4538"/>
        <v>0</v>
      </c>
      <c r="X807" s="37">
        <f t="shared" si="4538"/>
        <v>0</v>
      </c>
      <c r="Y807" s="38">
        <f t="shared" si="4538"/>
        <v>0</v>
      </c>
      <c r="Z807" s="37">
        <f t="shared" si="4538"/>
        <v>0</v>
      </c>
      <c r="AA807" s="37">
        <f t="shared" si="4538"/>
        <v>0</v>
      </c>
      <c r="AB807" s="37">
        <f t="shared" si="4538"/>
        <v>0</v>
      </c>
      <c r="AC807" s="38">
        <f t="shared" si="4538"/>
        <v>0</v>
      </c>
      <c r="AD807" s="37">
        <f t="shared" si="4538"/>
        <v>0</v>
      </c>
      <c r="AE807" s="37">
        <f t="shared" si="4538"/>
        <v>0</v>
      </c>
      <c r="AF807" s="37">
        <f t="shared" si="4538"/>
        <v>0</v>
      </c>
      <c r="AG807" s="38">
        <f t="shared" si="4538"/>
        <v>0</v>
      </c>
      <c r="AH807" s="37">
        <f t="shared" si="4538"/>
        <v>0</v>
      </c>
      <c r="AI807" s="37">
        <f t="shared" si="4538"/>
        <v>0</v>
      </c>
      <c r="AJ807" s="37">
        <f t="shared" si="4538"/>
        <v>0</v>
      </c>
      <c r="AK807" s="38">
        <f t="shared" si="4538"/>
        <v>0</v>
      </c>
      <c r="AL807" s="37">
        <f t="shared" si="4538"/>
        <v>0</v>
      </c>
      <c r="AM807" s="37">
        <f t="shared" si="4538"/>
        <v>0</v>
      </c>
      <c r="AN807" s="37">
        <f t="shared" si="4538"/>
        <v>0</v>
      </c>
      <c r="AO807" s="38">
        <f t="shared" si="4538"/>
        <v>0</v>
      </c>
      <c r="AP807" s="37">
        <f t="shared" si="4538"/>
        <v>0</v>
      </c>
      <c r="AQ807" s="37">
        <f t="shared" si="4538"/>
        <v>0</v>
      </c>
      <c r="AR807" s="37">
        <f t="shared" si="4538"/>
        <v>0</v>
      </c>
      <c r="AS807" s="38">
        <f t="shared" si="4538"/>
        <v>0</v>
      </c>
      <c r="AT807" s="37">
        <f t="shared" si="4538"/>
        <v>0</v>
      </c>
      <c r="AU807" s="37">
        <f t="shared" si="4538"/>
        <v>0</v>
      </c>
      <c r="AV807" s="37">
        <f t="shared" si="4538"/>
        <v>0</v>
      </c>
      <c r="AW807" s="38">
        <f t="shared" si="4538"/>
        <v>0</v>
      </c>
      <c r="AX807" s="37">
        <f t="shared" si="4538"/>
        <v>0</v>
      </c>
      <c r="AY807" s="37">
        <f t="shared" si="4538"/>
        <v>0</v>
      </c>
      <c r="AZ807" s="37">
        <f t="shared" si="4538"/>
        <v>0</v>
      </c>
      <c r="BA807" s="38">
        <f t="shared" si="4538"/>
        <v>0</v>
      </c>
      <c r="BB807" s="37">
        <f t="shared" si="4538"/>
        <v>0</v>
      </c>
      <c r="BC807" s="37">
        <f t="shared" si="4538"/>
        <v>0</v>
      </c>
      <c r="BD807" s="37">
        <f t="shared" si="4538"/>
        <v>0</v>
      </c>
      <c r="BE807" s="38">
        <f t="shared" si="4538"/>
        <v>0</v>
      </c>
      <c r="BF807" s="37">
        <f t="shared" si="4538"/>
        <v>0</v>
      </c>
      <c r="BG807" s="37">
        <f t="shared" si="4538"/>
        <v>0</v>
      </c>
      <c r="BH807" s="37">
        <f t="shared" si="4538"/>
        <v>0</v>
      </c>
      <c r="BI807" s="38">
        <f t="shared" si="4538"/>
        <v>0</v>
      </c>
      <c r="BJ807" s="37">
        <f t="shared" si="4538"/>
        <v>0</v>
      </c>
      <c r="BK807" s="37">
        <f t="shared" si="4538"/>
        <v>0</v>
      </c>
      <c r="BL807" s="37">
        <f t="shared" si="4538"/>
        <v>0</v>
      </c>
      <c r="BM807" s="38">
        <f t="shared" si="4538"/>
        <v>0</v>
      </c>
      <c r="BN807" s="37">
        <f t="shared" si="4538"/>
        <v>0</v>
      </c>
      <c r="BO807" s="37">
        <f t="shared" si="4538"/>
        <v>0</v>
      </c>
      <c r="BP807" s="37">
        <f t="shared" si="4538"/>
        <v>0</v>
      </c>
      <c r="BQ807" s="38">
        <f t="shared" si="4538"/>
        <v>0</v>
      </c>
      <c r="BR807" s="37">
        <f t="shared" ref="BR807:CC807" si="4539">BR808</f>
        <v>0</v>
      </c>
      <c r="BS807" s="37">
        <f t="shared" si="4539"/>
        <v>0</v>
      </c>
      <c r="BT807" s="37">
        <f t="shared" si="4539"/>
        <v>0</v>
      </c>
      <c r="BU807" s="38">
        <f t="shared" si="4539"/>
        <v>0</v>
      </c>
      <c r="BV807" s="151">
        <f t="shared" si="4539"/>
        <v>0</v>
      </c>
      <c r="BW807" s="151">
        <f t="shared" si="4539"/>
        <v>0</v>
      </c>
      <c r="BX807" s="151">
        <f t="shared" si="4539"/>
        <v>0</v>
      </c>
      <c r="BY807" s="152">
        <f t="shared" si="4539"/>
        <v>0</v>
      </c>
      <c r="BZ807" s="37">
        <f t="shared" si="4539"/>
        <v>0</v>
      </c>
      <c r="CA807" s="37">
        <f t="shared" si="4539"/>
        <v>0</v>
      </c>
      <c r="CB807" s="37">
        <f t="shared" si="4539"/>
        <v>0</v>
      </c>
      <c r="CC807" s="38">
        <f t="shared" si="4539"/>
        <v>0</v>
      </c>
    </row>
    <row r="808" spans="1:81" s="40" customFormat="1" ht="49.5" hidden="1" x14ac:dyDescent="0.25">
      <c r="A808" s="75" t="s">
        <v>33</v>
      </c>
      <c r="B808" s="2" t="s">
        <v>225</v>
      </c>
      <c r="C808" s="2" t="s">
        <v>25</v>
      </c>
      <c r="D808" s="2" t="s">
        <v>644</v>
      </c>
      <c r="E808" s="2" t="s">
        <v>476</v>
      </c>
      <c r="F808" s="37"/>
      <c r="G808" s="37"/>
      <c r="H808" s="37"/>
      <c r="I808" s="38"/>
      <c r="J808" s="37"/>
      <c r="K808" s="37"/>
      <c r="L808" s="37"/>
      <c r="M808" s="38"/>
      <c r="N808" s="37">
        <f>F808+J808</f>
        <v>0</v>
      </c>
      <c r="O808" s="37">
        <f>G808+K808</f>
        <v>0</v>
      </c>
      <c r="P808" s="37">
        <f>H808+L808</f>
        <v>0</v>
      </c>
      <c r="Q808" s="37">
        <f>I808+M808</f>
        <v>0</v>
      </c>
      <c r="R808" s="37"/>
      <c r="S808" s="37"/>
      <c r="T808" s="37"/>
      <c r="U808" s="38"/>
      <c r="V808" s="37">
        <f>N808+R808</f>
        <v>0</v>
      </c>
      <c r="W808" s="37">
        <f>O808+S808</f>
        <v>0</v>
      </c>
      <c r="X808" s="37">
        <f>P808+T808</f>
        <v>0</v>
      </c>
      <c r="Y808" s="37">
        <f>Q808+U808</f>
        <v>0</v>
      </c>
      <c r="Z808" s="37"/>
      <c r="AA808" s="37"/>
      <c r="AB808" s="37"/>
      <c r="AC808" s="38"/>
      <c r="AD808" s="37">
        <f>V808+Z808</f>
        <v>0</v>
      </c>
      <c r="AE808" s="37">
        <f>W808+AA808</f>
        <v>0</v>
      </c>
      <c r="AF808" s="37">
        <f>X808+AB808</f>
        <v>0</v>
      </c>
      <c r="AG808" s="37">
        <f>Y808+AC808</f>
        <v>0</v>
      </c>
      <c r="AH808" s="37"/>
      <c r="AI808" s="37"/>
      <c r="AJ808" s="37"/>
      <c r="AK808" s="38"/>
      <c r="AL808" s="37">
        <f>AD808+AH808</f>
        <v>0</v>
      </c>
      <c r="AM808" s="37">
        <f>AE808+AI808</f>
        <v>0</v>
      </c>
      <c r="AN808" s="37">
        <f>AF808+AJ808</f>
        <v>0</v>
      </c>
      <c r="AO808" s="37">
        <f>AG808+AK808</f>
        <v>0</v>
      </c>
      <c r="AP808" s="37"/>
      <c r="AQ808" s="37"/>
      <c r="AR808" s="37"/>
      <c r="AS808" s="38"/>
      <c r="AT808" s="37">
        <f>AL808+AP808</f>
        <v>0</v>
      </c>
      <c r="AU808" s="37">
        <f>AM808+AQ808</f>
        <v>0</v>
      </c>
      <c r="AV808" s="37">
        <f>AN808+AR808</f>
        <v>0</v>
      </c>
      <c r="AW808" s="37">
        <f>AO808+AS808</f>
        <v>0</v>
      </c>
      <c r="AX808" s="37"/>
      <c r="AY808" s="37"/>
      <c r="AZ808" s="37"/>
      <c r="BA808" s="38"/>
      <c r="BB808" s="37">
        <f>AT808+AX808</f>
        <v>0</v>
      </c>
      <c r="BC808" s="37">
        <f>AU808+AY808</f>
        <v>0</v>
      </c>
      <c r="BD808" s="37">
        <f>AV808+AZ808</f>
        <v>0</v>
      </c>
      <c r="BE808" s="37">
        <f>AW808+BA808</f>
        <v>0</v>
      </c>
      <c r="BF808" s="37"/>
      <c r="BG808" s="37"/>
      <c r="BH808" s="37"/>
      <c r="BI808" s="38"/>
      <c r="BJ808" s="37">
        <f>BB808+BF808</f>
        <v>0</v>
      </c>
      <c r="BK808" s="37">
        <f>BC808+BG808</f>
        <v>0</v>
      </c>
      <c r="BL808" s="37">
        <f>BD808+BH808</f>
        <v>0</v>
      </c>
      <c r="BM808" s="37">
        <f>BE808+BI808</f>
        <v>0</v>
      </c>
      <c r="BN808" s="37"/>
      <c r="BO808" s="37"/>
      <c r="BP808" s="37"/>
      <c r="BQ808" s="38"/>
      <c r="BR808" s="37">
        <f>BJ808+BN808</f>
        <v>0</v>
      </c>
      <c r="BS808" s="37">
        <f>BK808+BO808</f>
        <v>0</v>
      </c>
      <c r="BT808" s="37">
        <f>BL808+BP808</f>
        <v>0</v>
      </c>
      <c r="BU808" s="37">
        <f>BM808+BQ808</f>
        <v>0</v>
      </c>
      <c r="BV808" s="151"/>
      <c r="BW808" s="151"/>
      <c r="BX808" s="151"/>
      <c r="BY808" s="152"/>
      <c r="BZ808" s="37">
        <f>BR808+BV808</f>
        <v>0</v>
      </c>
      <c r="CA808" s="37">
        <f>BS808+BW808</f>
        <v>0</v>
      </c>
      <c r="CB808" s="37">
        <f>BT808+BX808</f>
        <v>0</v>
      </c>
      <c r="CC808" s="37">
        <f>BU808+BY808</f>
        <v>0</v>
      </c>
    </row>
    <row r="809" spans="1:81" s="40" customFormat="1" ht="33" hidden="1" x14ac:dyDescent="0.25">
      <c r="A809" s="9" t="s">
        <v>193</v>
      </c>
      <c r="B809" s="2" t="s">
        <v>225</v>
      </c>
      <c r="C809" s="2" t="s">
        <v>25</v>
      </c>
      <c r="D809" s="2" t="s">
        <v>644</v>
      </c>
      <c r="E809" s="2" t="s">
        <v>496</v>
      </c>
      <c r="F809" s="37">
        <f t="shared" ref="F809:BQ809" si="4540">F810</f>
        <v>0</v>
      </c>
      <c r="G809" s="37">
        <f t="shared" si="4540"/>
        <v>0</v>
      </c>
      <c r="H809" s="37">
        <f t="shared" si="4540"/>
        <v>0</v>
      </c>
      <c r="I809" s="38">
        <f t="shared" si="4540"/>
        <v>0</v>
      </c>
      <c r="J809" s="37">
        <f t="shared" si="4540"/>
        <v>0</v>
      </c>
      <c r="K809" s="37">
        <f t="shared" si="4540"/>
        <v>0</v>
      </c>
      <c r="L809" s="37">
        <f t="shared" si="4540"/>
        <v>0</v>
      </c>
      <c r="M809" s="38">
        <f t="shared" si="4540"/>
        <v>0</v>
      </c>
      <c r="N809" s="37">
        <f t="shared" si="4540"/>
        <v>0</v>
      </c>
      <c r="O809" s="37">
        <f t="shared" si="4540"/>
        <v>0</v>
      </c>
      <c r="P809" s="37">
        <f t="shared" si="4540"/>
        <v>0</v>
      </c>
      <c r="Q809" s="38">
        <f t="shared" si="4540"/>
        <v>0</v>
      </c>
      <c r="R809" s="37">
        <f t="shared" si="4540"/>
        <v>0</v>
      </c>
      <c r="S809" s="37">
        <f t="shared" si="4540"/>
        <v>0</v>
      </c>
      <c r="T809" s="37">
        <f t="shared" si="4540"/>
        <v>0</v>
      </c>
      <c r="U809" s="38">
        <f t="shared" si="4540"/>
        <v>0</v>
      </c>
      <c r="V809" s="37">
        <f t="shared" si="4540"/>
        <v>0</v>
      </c>
      <c r="W809" s="37">
        <f t="shared" si="4540"/>
        <v>0</v>
      </c>
      <c r="X809" s="37">
        <f t="shared" si="4540"/>
        <v>0</v>
      </c>
      <c r="Y809" s="38">
        <f t="shared" si="4540"/>
        <v>0</v>
      </c>
      <c r="Z809" s="37">
        <f t="shared" si="4540"/>
        <v>0</v>
      </c>
      <c r="AA809" s="37">
        <f t="shared" si="4540"/>
        <v>0</v>
      </c>
      <c r="AB809" s="37">
        <f t="shared" si="4540"/>
        <v>0</v>
      </c>
      <c r="AC809" s="38">
        <f t="shared" si="4540"/>
        <v>0</v>
      </c>
      <c r="AD809" s="37">
        <f t="shared" si="4540"/>
        <v>0</v>
      </c>
      <c r="AE809" s="37">
        <f t="shared" si="4540"/>
        <v>0</v>
      </c>
      <c r="AF809" s="37">
        <f t="shared" si="4540"/>
        <v>0</v>
      </c>
      <c r="AG809" s="38">
        <f t="shared" si="4540"/>
        <v>0</v>
      </c>
      <c r="AH809" s="37">
        <f t="shared" si="4540"/>
        <v>0</v>
      </c>
      <c r="AI809" s="37">
        <f t="shared" si="4540"/>
        <v>0</v>
      </c>
      <c r="AJ809" s="37">
        <f t="shared" si="4540"/>
        <v>0</v>
      </c>
      <c r="AK809" s="38">
        <f t="shared" si="4540"/>
        <v>0</v>
      </c>
      <c r="AL809" s="37">
        <f t="shared" si="4540"/>
        <v>0</v>
      </c>
      <c r="AM809" s="37">
        <f t="shared" si="4540"/>
        <v>0</v>
      </c>
      <c r="AN809" s="37">
        <f t="shared" si="4540"/>
        <v>0</v>
      </c>
      <c r="AO809" s="38">
        <f t="shared" si="4540"/>
        <v>0</v>
      </c>
      <c r="AP809" s="37">
        <f t="shared" si="4540"/>
        <v>0</v>
      </c>
      <c r="AQ809" s="37">
        <f t="shared" si="4540"/>
        <v>0</v>
      </c>
      <c r="AR809" s="37">
        <f t="shared" si="4540"/>
        <v>0</v>
      </c>
      <c r="AS809" s="38">
        <f t="shared" si="4540"/>
        <v>0</v>
      </c>
      <c r="AT809" s="37">
        <f t="shared" si="4540"/>
        <v>0</v>
      </c>
      <c r="AU809" s="37">
        <f t="shared" si="4540"/>
        <v>0</v>
      </c>
      <c r="AV809" s="37">
        <f t="shared" si="4540"/>
        <v>0</v>
      </c>
      <c r="AW809" s="38">
        <f t="shared" si="4540"/>
        <v>0</v>
      </c>
      <c r="AX809" s="37">
        <f t="shared" si="4540"/>
        <v>0</v>
      </c>
      <c r="AY809" s="37">
        <f t="shared" si="4540"/>
        <v>0</v>
      </c>
      <c r="AZ809" s="37">
        <f t="shared" si="4540"/>
        <v>0</v>
      </c>
      <c r="BA809" s="38">
        <f t="shared" si="4540"/>
        <v>0</v>
      </c>
      <c r="BB809" s="37">
        <f t="shared" si="4540"/>
        <v>0</v>
      </c>
      <c r="BC809" s="37">
        <f t="shared" si="4540"/>
        <v>0</v>
      </c>
      <c r="BD809" s="37">
        <f t="shared" si="4540"/>
        <v>0</v>
      </c>
      <c r="BE809" s="38">
        <f t="shared" si="4540"/>
        <v>0</v>
      </c>
      <c r="BF809" s="37">
        <f t="shared" si="4540"/>
        <v>0</v>
      </c>
      <c r="BG809" s="37">
        <f t="shared" si="4540"/>
        <v>0</v>
      </c>
      <c r="BH809" s="37">
        <f t="shared" si="4540"/>
        <v>0</v>
      </c>
      <c r="BI809" s="38">
        <f t="shared" si="4540"/>
        <v>0</v>
      </c>
      <c r="BJ809" s="37">
        <f t="shared" si="4540"/>
        <v>0</v>
      </c>
      <c r="BK809" s="37">
        <f t="shared" si="4540"/>
        <v>0</v>
      </c>
      <c r="BL809" s="37">
        <f t="shared" si="4540"/>
        <v>0</v>
      </c>
      <c r="BM809" s="38">
        <f t="shared" si="4540"/>
        <v>0</v>
      </c>
      <c r="BN809" s="37">
        <f t="shared" si="4540"/>
        <v>0</v>
      </c>
      <c r="BO809" s="37">
        <f t="shared" si="4540"/>
        <v>0</v>
      </c>
      <c r="BP809" s="37">
        <f t="shared" si="4540"/>
        <v>0</v>
      </c>
      <c r="BQ809" s="38">
        <f t="shared" si="4540"/>
        <v>0</v>
      </c>
      <c r="BR809" s="37">
        <f t="shared" ref="BR809:CC809" si="4541">BR810</f>
        <v>0</v>
      </c>
      <c r="BS809" s="37">
        <f t="shared" si="4541"/>
        <v>0</v>
      </c>
      <c r="BT809" s="37">
        <f t="shared" si="4541"/>
        <v>0</v>
      </c>
      <c r="BU809" s="38">
        <f t="shared" si="4541"/>
        <v>0</v>
      </c>
      <c r="BV809" s="151">
        <f t="shared" si="4541"/>
        <v>0</v>
      </c>
      <c r="BW809" s="151">
        <f t="shared" si="4541"/>
        <v>0</v>
      </c>
      <c r="BX809" s="151">
        <f t="shared" si="4541"/>
        <v>0</v>
      </c>
      <c r="BY809" s="152">
        <f t="shared" si="4541"/>
        <v>0</v>
      </c>
      <c r="BZ809" s="37">
        <f t="shared" si="4541"/>
        <v>0</v>
      </c>
      <c r="CA809" s="37">
        <f t="shared" si="4541"/>
        <v>0</v>
      </c>
      <c r="CB809" s="37">
        <f t="shared" si="4541"/>
        <v>0</v>
      </c>
      <c r="CC809" s="38">
        <f t="shared" si="4541"/>
        <v>0</v>
      </c>
    </row>
    <row r="810" spans="1:81" s="40" customFormat="1" ht="16.5" hidden="1" x14ac:dyDescent="0.25">
      <c r="A810" s="9" t="s">
        <v>191</v>
      </c>
      <c r="B810" s="2" t="s">
        <v>225</v>
      </c>
      <c r="C810" s="2" t="s">
        <v>25</v>
      </c>
      <c r="D810" s="2" t="s">
        <v>644</v>
      </c>
      <c r="E810" s="2" t="s">
        <v>497</v>
      </c>
      <c r="F810" s="37"/>
      <c r="G810" s="37"/>
      <c r="H810" s="37"/>
      <c r="I810" s="38"/>
      <c r="J810" s="37"/>
      <c r="K810" s="37"/>
      <c r="L810" s="37"/>
      <c r="M810" s="38"/>
      <c r="N810" s="37">
        <f>F810+J810</f>
        <v>0</v>
      </c>
      <c r="O810" s="37">
        <f>G810+K810</f>
        <v>0</v>
      </c>
      <c r="P810" s="37">
        <f>H810+L810</f>
        <v>0</v>
      </c>
      <c r="Q810" s="37">
        <f>I810+M810</f>
        <v>0</v>
      </c>
      <c r="R810" s="37"/>
      <c r="S810" s="37"/>
      <c r="T810" s="37"/>
      <c r="U810" s="38"/>
      <c r="V810" s="37">
        <f>N810+R810</f>
        <v>0</v>
      </c>
      <c r="W810" s="37">
        <f>O810+S810</f>
        <v>0</v>
      </c>
      <c r="X810" s="37">
        <f>P810+T810</f>
        <v>0</v>
      </c>
      <c r="Y810" s="37">
        <f>Q810+U810</f>
        <v>0</v>
      </c>
      <c r="Z810" s="37"/>
      <c r="AA810" s="37"/>
      <c r="AB810" s="37"/>
      <c r="AC810" s="38"/>
      <c r="AD810" s="37">
        <f>V810+Z810</f>
        <v>0</v>
      </c>
      <c r="AE810" s="37">
        <f>W810+AA810</f>
        <v>0</v>
      </c>
      <c r="AF810" s="37">
        <f>X810+AB810</f>
        <v>0</v>
      </c>
      <c r="AG810" s="37">
        <f>Y810+AC810</f>
        <v>0</v>
      </c>
      <c r="AH810" s="37"/>
      <c r="AI810" s="37"/>
      <c r="AJ810" s="37"/>
      <c r="AK810" s="38"/>
      <c r="AL810" s="37">
        <f>AD810+AH810</f>
        <v>0</v>
      </c>
      <c r="AM810" s="37">
        <f>AE810+AI810</f>
        <v>0</v>
      </c>
      <c r="AN810" s="37">
        <f>AF810+AJ810</f>
        <v>0</v>
      </c>
      <c r="AO810" s="37">
        <f>AG810+AK810</f>
        <v>0</v>
      </c>
      <c r="AP810" s="37"/>
      <c r="AQ810" s="37"/>
      <c r="AR810" s="37"/>
      <c r="AS810" s="38"/>
      <c r="AT810" s="37">
        <f>AL810+AP810</f>
        <v>0</v>
      </c>
      <c r="AU810" s="37">
        <f>AM810+AQ810</f>
        <v>0</v>
      </c>
      <c r="AV810" s="37">
        <f>AN810+AR810</f>
        <v>0</v>
      </c>
      <c r="AW810" s="37">
        <f>AO810+AS810</f>
        <v>0</v>
      </c>
      <c r="AX810" s="37"/>
      <c r="AY810" s="37"/>
      <c r="AZ810" s="37"/>
      <c r="BA810" s="38"/>
      <c r="BB810" s="37">
        <f>AT810+AX810</f>
        <v>0</v>
      </c>
      <c r="BC810" s="37">
        <f>AU810+AY810</f>
        <v>0</v>
      </c>
      <c r="BD810" s="37">
        <f>AV810+AZ810</f>
        <v>0</v>
      </c>
      <c r="BE810" s="37">
        <f>AW810+BA810</f>
        <v>0</v>
      </c>
      <c r="BF810" s="37"/>
      <c r="BG810" s="37"/>
      <c r="BH810" s="37"/>
      <c r="BI810" s="38"/>
      <c r="BJ810" s="37">
        <f>BB810+BF810</f>
        <v>0</v>
      </c>
      <c r="BK810" s="37">
        <f>BC810+BG810</f>
        <v>0</v>
      </c>
      <c r="BL810" s="37">
        <f>BD810+BH810</f>
        <v>0</v>
      </c>
      <c r="BM810" s="37">
        <f>BE810+BI810</f>
        <v>0</v>
      </c>
      <c r="BN810" s="37"/>
      <c r="BO810" s="37"/>
      <c r="BP810" s="37"/>
      <c r="BQ810" s="38"/>
      <c r="BR810" s="37">
        <f>BJ810+BN810</f>
        <v>0</v>
      </c>
      <c r="BS810" s="37">
        <f>BK810+BO810</f>
        <v>0</v>
      </c>
      <c r="BT810" s="37">
        <f>BL810+BP810</f>
        <v>0</v>
      </c>
      <c r="BU810" s="37">
        <f>BM810+BQ810</f>
        <v>0</v>
      </c>
      <c r="BV810" s="151"/>
      <c r="BW810" s="151"/>
      <c r="BX810" s="151"/>
      <c r="BY810" s="152"/>
      <c r="BZ810" s="37">
        <f>BR810+BV810</f>
        <v>0</v>
      </c>
      <c r="CA810" s="37">
        <f>BS810+BW810</f>
        <v>0</v>
      </c>
      <c r="CB810" s="37">
        <f>BT810+BX810</f>
        <v>0</v>
      </c>
      <c r="CC810" s="37">
        <f>BU810+BY810</f>
        <v>0</v>
      </c>
    </row>
    <row r="811" spans="1:81" s="40" customFormat="1" ht="46.5" customHeight="1" x14ac:dyDescent="0.25">
      <c r="A811" s="75" t="s">
        <v>894</v>
      </c>
      <c r="B811" s="2" t="s">
        <v>225</v>
      </c>
      <c r="C811" s="2" t="s">
        <v>25</v>
      </c>
      <c r="D811" s="8" t="s">
        <v>253</v>
      </c>
      <c r="E811" s="2"/>
      <c r="F811" s="37">
        <f>F812+F817+F820</f>
        <v>7803</v>
      </c>
      <c r="G811" s="37">
        <f t="shared" ref="G811:I811" si="4542">G812+G817+G820</f>
        <v>0</v>
      </c>
      <c r="H811" s="37">
        <f t="shared" si="4542"/>
        <v>0</v>
      </c>
      <c r="I811" s="37">
        <f t="shared" si="4542"/>
        <v>0</v>
      </c>
      <c r="J811" s="37">
        <f>J812+J817+J820</f>
        <v>0</v>
      </c>
      <c r="K811" s="37">
        <f t="shared" ref="K811:M811" si="4543">K812+K817+K820</f>
        <v>0</v>
      </c>
      <c r="L811" s="37">
        <f t="shared" si="4543"/>
        <v>0</v>
      </c>
      <c r="M811" s="37">
        <f t="shared" si="4543"/>
        <v>0</v>
      </c>
      <c r="N811" s="37">
        <f>N812+N817+N820</f>
        <v>7803</v>
      </c>
      <c r="O811" s="37">
        <f t="shared" ref="O811:Q811" si="4544">O812+O817+O820</f>
        <v>0</v>
      </c>
      <c r="P811" s="37">
        <f t="shared" si="4544"/>
        <v>0</v>
      </c>
      <c r="Q811" s="37">
        <f t="shared" si="4544"/>
        <v>0</v>
      </c>
      <c r="R811" s="37">
        <f>R812+R817+R820</f>
        <v>0</v>
      </c>
      <c r="S811" s="37">
        <f t="shared" ref="S811:U811" si="4545">S812+S817+S820</f>
        <v>0</v>
      </c>
      <c r="T811" s="37">
        <f t="shared" si="4545"/>
        <v>0</v>
      </c>
      <c r="U811" s="37">
        <f t="shared" si="4545"/>
        <v>0</v>
      </c>
      <c r="V811" s="37">
        <f>V812+V817+V820</f>
        <v>7803</v>
      </c>
      <c r="W811" s="37">
        <f t="shared" ref="W811:Y811" si="4546">W812+W817+W820</f>
        <v>0</v>
      </c>
      <c r="X811" s="37">
        <f t="shared" si="4546"/>
        <v>0</v>
      </c>
      <c r="Y811" s="37">
        <f t="shared" si="4546"/>
        <v>0</v>
      </c>
      <c r="Z811" s="37">
        <f>Z812+Z817+Z820</f>
        <v>0</v>
      </c>
      <c r="AA811" s="37">
        <f t="shared" ref="AA811:AC811" si="4547">AA812+AA817+AA820</f>
        <v>0</v>
      </c>
      <c r="AB811" s="37">
        <f t="shared" si="4547"/>
        <v>0</v>
      </c>
      <c r="AC811" s="37">
        <f t="shared" si="4547"/>
        <v>0</v>
      </c>
      <c r="AD811" s="37">
        <f>AD812+AD817+AD820</f>
        <v>7803</v>
      </c>
      <c r="AE811" s="37">
        <f t="shared" ref="AE811:AG811" si="4548">AE812+AE817+AE820</f>
        <v>0</v>
      </c>
      <c r="AF811" s="37">
        <f t="shared" si="4548"/>
        <v>0</v>
      </c>
      <c r="AG811" s="37">
        <f t="shared" si="4548"/>
        <v>0</v>
      </c>
      <c r="AH811" s="37">
        <f>AH812+AH817+AH820</f>
        <v>0</v>
      </c>
      <c r="AI811" s="37">
        <f t="shared" ref="AI811:AK811" si="4549">AI812+AI817+AI820</f>
        <v>0</v>
      </c>
      <c r="AJ811" s="37">
        <f t="shared" si="4549"/>
        <v>7803</v>
      </c>
      <c r="AK811" s="37">
        <f t="shared" si="4549"/>
        <v>0</v>
      </c>
      <c r="AL811" s="37">
        <f>AL812+AL817+AL820</f>
        <v>7803</v>
      </c>
      <c r="AM811" s="37">
        <f t="shared" ref="AM811:AO811" si="4550">AM812+AM817+AM820</f>
        <v>0</v>
      </c>
      <c r="AN811" s="37">
        <f t="shared" si="4550"/>
        <v>7803</v>
      </c>
      <c r="AO811" s="37">
        <f t="shared" si="4550"/>
        <v>0</v>
      </c>
      <c r="AP811" s="37">
        <f>AP812+AP817+AP820</f>
        <v>0</v>
      </c>
      <c r="AQ811" s="37">
        <f t="shared" ref="AQ811:AS811" si="4551">AQ812+AQ817+AQ820</f>
        <v>0</v>
      </c>
      <c r="AR811" s="37">
        <f t="shared" si="4551"/>
        <v>0</v>
      </c>
      <c r="AS811" s="37">
        <f t="shared" si="4551"/>
        <v>0</v>
      </c>
      <c r="AT811" s="37">
        <f>AT812+AT817+AT820</f>
        <v>7803</v>
      </c>
      <c r="AU811" s="37">
        <f t="shared" ref="AU811:AW811" si="4552">AU812+AU817+AU820</f>
        <v>0</v>
      </c>
      <c r="AV811" s="37">
        <f t="shared" si="4552"/>
        <v>7803</v>
      </c>
      <c r="AW811" s="37">
        <f t="shared" si="4552"/>
        <v>0</v>
      </c>
      <c r="AX811" s="37">
        <f>AX812+AX817+AX820</f>
        <v>0</v>
      </c>
      <c r="AY811" s="37">
        <f t="shared" ref="AY811:BA811" si="4553">AY812+AY817+AY820</f>
        <v>0</v>
      </c>
      <c r="AZ811" s="37">
        <f t="shared" si="4553"/>
        <v>0</v>
      </c>
      <c r="BA811" s="37">
        <f t="shared" si="4553"/>
        <v>0</v>
      </c>
      <c r="BB811" s="37">
        <f>BB812+BB817+BB820</f>
        <v>7803</v>
      </c>
      <c r="BC811" s="37">
        <f t="shared" ref="BC811:BE811" si="4554">BC812+BC817+BC820</f>
        <v>0</v>
      </c>
      <c r="BD811" s="37">
        <f t="shared" si="4554"/>
        <v>7803</v>
      </c>
      <c r="BE811" s="37">
        <f t="shared" si="4554"/>
        <v>0</v>
      </c>
      <c r="BF811" s="37">
        <f>BF812+BF817+BF820</f>
        <v>0</v>
      </c>
      <c r="BG811" s="37">
        <f t="shared" ref="BG811:BI811" si="4555">BG812+BG817+BG820</f>
        <v>0</v>
      </c>
      <c r="BH811" s="37">
        <f t="shared" si="4555"/>
        <v>0</v>
      </c>
      <c r="BI811" s="37">
        <f t="shared" si="4555"/>
        <v>0</v>
      </c>
      <c r="BJ811" s="37">
        <f>BJ812+BJ817+BJ820</f>
        <v>7803</v>
      </c>
      <c r="BK811" s="37">
        <f t="shared" ref="BK811:BM811" si="4556">BK812+BK817+BK820</f>
        <v>0</v>
      </c>
      <c r="BL811" s="37">
        <f t="shared" si="4556"/>
        <v>7803</v>
      </c>
      <c r="BM811" s="37">
        <f t="shared" si="4556"/>
        <v>0</v>
      </c>
      <c r="BN811" s="37">
        <f>BN812+BN817+BN820</f>
        <v>0</v>
      </c>
      <c r="BO811" s="37">
        <f t="shared" ref="BO811:BQ811" si="4557">BO812+BO817+BO820</f>
        <v>0</v>
      </c>
      <c r="BP811" s="37">
        <f t="shared" si="4557"/>
        <v>0</v>
      </c>
      <c r="BQ811" s="37">
        <f t="shared" si="4557"/>
        <v>0</v>
      </c>
      <c r="BR811" s="37">
        <f>BR812+BR817+BR820</f>
        <v>7803</v>
      </c>
      <c r="BS811" s="37">
        <f t="shared" ref="BS811:BU811" si="4558">BS812+BS817+BS820</f>
        <v>0</v>
      </c>
      <c r="BT811" s="37">
        <f t="shared" si="4558"/>
        <v>7803</v>
      </c>
      <c r="BU811" s="37">
        <f t="shared" si="4558"/>
        <v>0</v>
      </c>
      <c r="BV811" s="151">
        <f>BV812+BV817+BV820</f>
        <v>0</v>
      </c>
      <c r="BW811" s="151">
        <f t="shared" ref="BW811:BY811" si="4559">BW812+BW817+BW820</f>
        <v>0</v>
      </c>
      <c r="BX811" s="151">
        <f t="shared" si="4559"/>
        <v>0</v>
      </c>
      <c r="BY811" s="151">
        <f t="shared" si="4559"/>
        <v>0</v>
      </c>
      <c r="BZ811" s="37">
        <f>BZ812+BZ817+BZ820</f>
        <v>7803</v>
      </c>
      <c r="CA811" s="37">
        <f t="shared" ref="CA811:CC811" si="4560">CA812+CA817+CA820</f>
        <v>0</v>
      </c>
      <c r="CB811" s="37">
        <f t="shared" si="4560"/>
        <v>7803</v>
      </c>
      <c r="CC811" s="37">
        <f t="shared" si="4560"/>
        <v>0</v>
      </c>
    </row>
    <row r="812" spans="1:81" s="40" customFormat="1" ht="33" hidden="1" x14ac:dyDescent="0.25">
      <c r="A812" s="6" t="s">
        <v>254</v>
      </c>
      <c r="B812" s="2" t="s">
        <v>225</v>
      </c>
      <c r="C812" s="2" t="s">
        <v>25</v>
      </c>
      <c r="D812" s="2" t="s">
        <v>255</v>
      </c>
      <c r="E812" s="2"/>
      <c r="F812" s="37">
        <f>F813+F815</f>
        <v>0</v>
      </c>
      <c r="G812" s="37">
        <f t="shared" ref="G812:I812" si="4561">G813+G815</f>
        <v>0</v>
      </c>
      <c r="H812" s="37">
        <f t="shared" si="4561"/>
        <v>0</v>
      </c>
      <c r="I812" s="37">
        <f t="shared" si="4561"/>
        <v>0</v>
      </c>
      <c r="J812" s="37">
        <f>J813+J815</f>
        <v>0</v>
      </c>
      <c r="K812" s="37">
        <f t="shared" ref="K812:M812" si="4562">K813+K815</f>
        <v>0</v>
      </c>
      <c r="L812" s="37">
        <f t="shared" si="4562"/>
        <v>0</v>
      </c>
      <c r="M812" s="37">
        <f t="shared" si="4562"/>
        <v>0</v>
      </c>
      <c r="N812" s="37">
        <f>N813+N815</f>
        <v>0</v>
      </c>
      <c r="O812" s="37">
        <f t="shared" ref="O812:Q812" si="4563">O813+O815</f>
        <v>0</v>
      </c>
      <c r="P812" s="37">
        <f t="shared" si="4563"/>
        <v>0</v>
      </c>
      <c r="Q812" s="37">
        <f t="shared" si="4563"/>
        <v>0</v>
      </c>
      <c r="R812" s="37">
        <f>R813+R815</f>
        <v>0</v>
      </c>
      <c r="S812" s="37">
        <f t="shared" ref="S812:U812" si="4564">S813+S815</f>
        <v>0</v>
      </c>
      <c r="T812" s="37">
        <f t="shared" si="4564"/>
        <v>0</v>
      </c>
      <c r="U812" s="37">
        <f t="shared" si="4564"/>
        <v>0</v>
      </c>
      <c r="V812" s="37">
        <f>V813+V815</f>
        <v>0</v>
      </c>
      <c r="W812" s="37">
        <f t="shared" ref="W812:Y812" si="4565">W813+W815</f>
        <v>0</v>
      </c>
      <c r="X812" s="37">
        <f t="shared" si="4565"/>
        <v>0</v>
      </c>
      <c r="Y812" s="37">
        <f t="shared" si="4565"/>
        <v>0</v>
      </c>
      <c r="Z812" s="37">
        <f>Z813+Z815</f>
        <v>0</v>
      </c>
      <c r="AA812" s="37">
        <f t="shared" ref="AA812:AC812" si="4566">AA813+AA815</f>
        <v>0</v>
      </c>
      <c r="AB812" s="37">
        <f t="shared" si="4566"/>
        <v>0</v>
      </c>
      <c r="AC812" s="37">
        <f t="shared" si="4566"/>
        <v>0</v>
      </c>
      <c r="AD812" s="37">
        <f>AD813+AD815</f>
        <v>0</v>
      </c>
      <c r="AE812" s="37">
        <f t="shared" ref="AE812:AG812" si="4567">AE813+AE815</f>
        <v>0</v>
      </c>
      <c r="AF812" s="37">
        <f t="shared" si="4567"/>
        <v>0</v>
      </c>
      <c r="AG812" s="37">
        <f t="shared" si="4567"/>
        <v>0</v>
      </c>
      <c r="AH812" s="37">
        <f>AH813+AH815</f>
        <v>0</v>
      </c>
      <c r="AI812" s="37">
        <f t="shared" ref="AI812:AK812" si="4568">AI813+AI815</f>
        <v>0</v>
      </c>
      <c r="AJ812" s="37">
        <f t="shared" si="4568"/>
        <v>0</v>
      </c>
      <c r="AK812" s="37">
        <f t="shared" si="4568"/>
        <v>0</v>
      </c>
      <c r="AL812" s="37">
        <f>AL813+AL815</f>
        <v>0</v>
      </c>
      <c r="AM812" s="37">
        <f t="shared" ref="AM812:AO812" si="4569">AM813+AM815</f>
        <v>0</v>
      </c>
      <c r="AN812" s="37">
        <f t="shared" si="4569"/>
        <v>0</v>
      </c>
      <c r="AO812" s="37">
        <f t="shared" si="4569"/>
        <v>0</v>
      </c>
      <c r="AP812" s="37">
        <f>AP813+AP815</f>
        <v>0</v>
      </c>
      <c r="AQ812" s="37">
        <f t="shared" ref="AQ812:AS812" si="4570">AQ813+AQ815</f>
        <v>0</v>
      </c>
      <c r="AR812" s="37">
        <f t="shared" si="4570"/>
        <v>0</v>
      </c>
      <c r="AS812" s="37">
        <f t="shared" si="4570"/>
        <v>0</v>
      </c>
      <c r="AT812" s="37">
        <f>AT813+AT815</f>
        <v>0</v>
      </c>
      <c r="AU812" s="37">
        <f t="shared" ref="AU812:AW812" si="4571">AU813+AU815</f>
        <v>0</v>
      </c>
      <c r="AV812" s="37">
        <f t="shared" si="4571"/>
        <v>0</v>
      </c>
      <c r="AW812" s="37">
        <f t="shared" si="4571"/>
        <v>0</v>
      </c>
      <c r="AX812" s="37">
        <f>AX813+AX815</f>
        <v>0</v>
      </c>
      <c r="AY812" s="37">
        <f t="shared" ref="AY812:BA812" si="4572">AY813+AY815</f>
        <v>0</v>
      </c>
      <c r="AZ812" s="37">
        <f t="shared" si="4572"/>
        <v>0</v>
      </c>
      <c r="BA812" s="37">
        <f t="shared" si="4572"/>
        <v>0</v>
      </c>
      <c r="BB812" s="37">
        <f>BB813+BB815</f>
        <v>0</v>
      </c>
      <c r="BC812" s="37">
        <f t="shared" ref="BC812:BE812" si="4573">BC813+BC815</f>
        <v>0</v>
      </c>
      <c r="BD812" s="37">
        <f t="shared" si="4573"/>
        <v>0</v>
      </c>
      <c r="BE812" s="37">
        <f t="shared" si="4573"/>
        <v>0</v>
      </c>
      <c r="BF812" s="37">
        <f>BF813+BF815</f>
        <v>0</v>
      </c>
      <c r="BG812" s="37">
        <f t="shared" ref="BG812:BI812" si="4574">BG813+BG815</f>
        <v>0</v>
      </c>
      <c r="BH812" s="37">
        <f t="shared" si="4574"/>
        <v>0</v>
      </c>
      <c r="BI812" s="37">
        <f t="shared" si="4574"/>
        <v>0</v>
      </c>
      <c r="BJ812" s="37">
        <f>BJ813+BJ815</f>
        <v>0</v>
      </c>
      <c r="BK812" s="37">
        <f t="shared" ref="BK812:BM812" si="4575">BK813+BK815</f>
        <v>0</v>
      </c>
      <c r="BL812" s="37">
        <f t="shared" si="4575"/>
        <v>0</v>
      </c>
      <c r="BM812" s="37">
        <f t="shared" si="4575"/>
        <v>0</v>
      </c>
      <c r="BN812" s="37">
        <f>BN813+BN815</f>
        <v>0</v>
      </c>
      <c r="BO812" s="37">
        <f t="shared" ref="BO812:BQ812" si="4576">BO813+BO815</f>
        <v>0</v>
      </c>
      <c r="BP812" s="37">
        <f t="shared" si="4576"/>
        <v>0</v>
      </c>
      <c r="BQ812" s="37">
        <f t="shared" si="4576"/>
        <v>0</v>
      </c>
      <c r="BR812" s="37">
        <f>BR813+BR815</f>
        <v>0</v>
      </c>
      <c r="BS812" s="37">
        <f t="shared" ref="BS812:BU812" si="4577">BS813+BS815</f>
        <v>0</v>
      </c>
      <c r="BT812" s="37">
        <f t="shared" si="4577"/>
        <v>0</v>
      </c>
      <c r="BU812" s="37">
        <f t="shared" si="4577"/>
        <v>0</v>
      </c>
      <c r="BV812" s="151">
        <f>BV813+BV815</f>
        <v>0</v>
      </c>
      <c r="BW812" s="151">
        <f t="shared" ref="BW812:BY812" si="4578">BW813+BW815</f>
        <v>0</v>
      </c>
      <c r="BX812" s="151">
        <f t="shared" si="4578"/>
        <v>0</v>
      </c>
      <c r="BY812" s="151">
        <f t="shared" si="4578"/>
        <v>0</v>
      </c>
      <c r="BZ812" s="37">
        <f>BZ813+BZ815</f>
        <v>0</v>
      </c>
      <c r="CA812" s="37">
        <f t="shared" ref="CA812:CC812" si="4579">CA813+CA815</f>
        <v>0</v>
      </c>
      <c r="CB812" s="37">
        <f t="shared" si="4579"/>
        <v>0</v>
      </c>
      <c r="CC812" s="37">
        <f t="shared" si="4579"/>
        <v>0</v>
      </c>
    </row>
    <row r="813" spans="1:81" s="40" customFormat="1" ht="33" hidden="1" x14ac:dyDescent="0.25">
      <c r="A813" s="6" t="s">
        <v>32</v>
      </c>
      <c r="B813" s="2" t="s">
        <v>225</v>
      </c>
      <c r="C813" s="2" t="s">
        <v>25</v>
      </c>
      <c r="D813" s="2" t="s">
        <v>255</v>
      </c>
      <c r="E813" s="2" t="s">
        <v>475</v>
      </c>
      <c r="F813" s="37">
        <f>F814</f>
        <v>0</v>
      </c>
      <c r="G813" s="37">
        <f t="shared" ref="G813:I813" si="4580">G814</f>
        <v>0</v>
      </c>
      <c r="H813" s="37">
        <f t="shared" si="4580"/>
        <v>0</v>
      </c>
      <c r="I813" s="37">
        <f t="shared" si="4580"/>
        <v>0</v>
      </c>
      <c r="J813" s="37">
        <f>J814</f>
        <v>0</v>
      </c>
      <c r="K813" s="37">
        <f t="shared" ref="K813:M813" si="4581">K814</f>
        <v>0</v>
      </c>
      <c r="L813" s="37">
        <f t="shared" si="4581"/>
        <v>0</v>
      </c>
      <c r="M813" s="37">
        <f t="shared" si="4581"/>
        <v>0</v>
      </c>
      <c r="N813" s="37">
        <f>N814</f>
        <v>0</v>
      </c>
      <c r="O813" s="37">
        <f t="shared" ref="O813:Q813" si="4582">O814</f>
        <v>0</v>
      </c>
      <c r="P813" s="37">
        <f t="shared" si="4582"/>
        <v>0</v>
      </c>
      <c r="Q813" s="37">
        <f t="shared" si="4582"/>
        <v>0</v>
      </c>
      <c r="R813" s="37">
        <f>R814</f>
        <v>0</v>
      </c>
      <c r="S813" s="37">
        <f t="shared" ref="S813:U813" si="4583">S814</f>
        <v>0</v>
      </c>
      <c r="T813" s="37">
        <f t="shared" si="4583"/>
        <v>0</v>
      </c>
      <c r="U813" s="37">
        <f t="shared" si="4583"/>
        <v>0</v>
      </c>
      <c r="V813" s="37">
        <f>V814</f>
        <v>0</v>
      </c>
      <c r="W813" s="37">
        <f t="shared" ref="W813:Y813" si="4584">W814</f>
        <v>0</v>
      </c>
      <c r="X813" s="37">
        <f t="shared" si="4584"/>
        <v>0</v>
      </c>
      <c r="Y813" s="37">
        <f t="shared" si="4584"/>
        <v>0</v>
      </c>
      <c r="Z813" s="37">
        <f>Z814</f>
        <v>0</v>
      </c>
      <c r="AA813" s="37">
        <f t="shared" ref="AA813:AC813" si="4585">AA814</f>
        <v>0</v>
      </c>
      <c r="AB813" s="37">
        <f t="shared" si="4585"/>
        <v>0</v>
      </c>
      <c r="AC813" s="37">
        <f t="shared" si="4585"/>
        <v>0</v>
      </c>
      <c r="AD813" s="37">
        <f>AD814</f>
        <v>0</v>
      </c>
      <c r="AE813" s="37">
        <f t="shared" ref="AE813:AG813" si="4586">AE814</f>
        <v>0</v>
      </c>
      <c r="AF813" s="37">
        <f t="shared" si="4586"/>
        <v>0</v>
      </c>
      <c r="AG813" s="37">
        <f t="shared" si="4586"/>
        <v>0</v>
      </c>
      <c r="AH813" s="37">
        <f>AH814</f>
        <v>0</v>
      </c>
      <c r="AI813" s="37">
        <f t="shared" ref="AI813:AK813" si="4587">AI814</f>
        <v>0</v>
      </c>
      <c r="AJ813" s="37">
        <f t="shared" si="4587"/>
        <v>0</v>
      </c>
      <c r="AK813" s="37">
        <f t="shared" si="4587"/>
        <v>0</v>
      </c>
      <c r="AL813" s="37">
        <f>AL814</f>
        <v>0</v>
      </c>
      <c r="AM813" s="37">
        <f t="shared" ref="AM813:AO813" si="4588">AM814</f>
        <v>0</v>
      </c>
      <c r="AN813" s="37">
        <f t="shared" si="4588"/>
        <v>0</v>
      </c>
      <c r="AO813" s="37">
        <f t="shared" si="4588"/>
        <v>0</v>
      </c>
      <c r="AP813" s="37">
        <f>AP814</f>
        <v>0</v>
      </c>
      <c r="AQ813" s="37">
        <f t="shared" ref="AQ813:AS813" si="4589">AQ814</f>
        <v>0</v>
      </c>
      <c r="AR813" s="37">
        <f t="shared" si="4589"/>
        <v>0</v>
      </c>
      <c r="AS813" s="37">
        <f t="shared" si="4589"/>
        <v>0</v>
      </c>
      <c r="AT813" s="37">
        <f>AT814</f>
        <v>0</v>
      </c>
      <c r="AU813" s="37">
        <f t="shared" ref="AU813:AW813" si="4590">AU814</f>
        <v>0</v>
      </c>
      <c r="AV813" s="37">
        <f t="shared" si="4590"/>
        <v>0</v>
      </c>
      <c r="AW813" s="37">
        <f t="shared" si="4590"/>
        <v>0</v>
      </c>
      <c r="AX813" s="37">
        <f>AX814</f>
        <v>0</v>
      </c>
      <c r="AY813" s="37">
        <f t="shared" ref="AY813:BA813" si="4591">AY814</f>
        <v>0</v>
      </c>
      <c r="AZ813" s="37">
        <f t="shared" si="4591"/>
        <v>0</v>
      </c>
      <c r="BA813" s="37">
        <f t="shared" si="4591"/>
        <v>0</v>
      </c>
      <c r="BB813" s="37">
        <f>BB814</f>
        <v>0</v>
      </c>
      <c r="BC813" s="37">
        <f t="shared" ref="BC813:BE813" si="4592">BC814</f>
        <v>0</v>
      </c>
      <c r="BD813" s="37">
        <f t="shared" si="4592"/>
        <v>0</v>
      </c>
      <c r="BE813" s="37">
        <f t="shared" si="4592"/>
        <v>0</v>
      </c>
      <c r="BF813" s="37">
        <f>BF814</f>
        <v>0</v>
      </c>
      <c r="BG813" s="37">
        <f t="shared" ref="BG813:BI813" si="4593">BG814</f>
        <v>0</v>
      </c>
      <c r="BH813" s="37">
        <f t="shared" si="4593"/>
        <v>0</v>
      </c>
      <c r="BI813" s="37">
        <f t="shared" si="4593"/>
        <v>0</v>
      </c>
      <c r="BJ813" s="37">
        <f>BJ814</f>
        <v>0</v>
      </c>
      <c r="BK813" s="37">
        <f t="shared" ref="BK813:BM813" si="4594">BK814</f>
        <v>0</v>
      </c>
      <c r="BL813" s="37">
        <f t="shared" si="4594"/>
        <v>0</v>
      </c>
      <c r="BM813" s="37">
        <f t="shared" si="4594"/>
        <v>0</v>
      </c>
      <c r="BN813" s="37">
        <f>BN814</f>
        <v>0</v>
      </c>
      <c r="BO813" s="37">
        <f t="shared" ref="BO813:BQ813" si="4595">BO814</f>
        <v>0</v>
      </c>
      <c r="BP813" s="37">
        <f t="shared" si="4595"/>
        <v>0</v>
      </c>
      <c r="BQ813" s="37">
        <f t="shared" si="4595"/>
        <v>0</v>
      </c>
      <c r="BR813" s="37">
        <f>BR814</f>
        <v>0</v>
      </c>
      <c r="BS813" s="37">
        <f t="shared" ref="BS813:BU813" si="4596">BS814</f>
        <v>0</v>
      </c>
      <c r="BT813" s="37">
        <f t="shared" si="4596"/>
        <v>0</v>
      </c>
      <c r="BU813" s="37">
        <f t="shared" si="4596"/>
        <v>0</v>
      </c>
      <c r="BV813" s="151">
        <f>BV814</f>
        <v>0</v>
      </c>
      <c r="BW813" s="151">
        <f t="shared" ref="BW813:BY813" si="4597">BW814</f>
        <v>0</v>
      </c>
      <c r="BX813" s="151">
        <f t="shared" si="4597"/>
        <v>0</v>
      </c>
      <c r="BY813" s="151">
        <f t="shared" si="4597"/>
        <v>0</v>
      </c>
      <c r="BZ813" s="37">
        <f>BZ814</f>
        <v>0</v>
      </c>
      <c r="CA813" s="37">
        <f t="shared" ref="CA813:CC813" si="4598">CA814</f>
        <v>0</v>
      </c>
      <c r="CB813" s="37">
        <f t="shared" si="4598"/>
        <v>0</v>
      </c>
      <c r="CC813" s="37">
        <f t="shared" si="4598"/>
        <v>0</v>
      </c>
    </row>
    <row r="814" spans="1:81" s="40" customFormat="1" ht="49.5" hidden="1" x14ac:dyDescent="0.25">
      <c r="A814" s="6" t="s">
        <v>33</v>
      </c>
      <c r="B814" s="2" t="s">
        <v>225</v>
      </c>
      <c r="C814" s="2" t="s">
        <v>25</v>
      </c>
      <c r="D814" s="2" t="s">
        <v>255</v>
      </c>
      <c r="E814" s="2" t="s">
        <v>476</v>
      </c>
      <c r="F814" s="37"/>
      <c r="G814" s="37"/>
      <c r="H814" s="37"/>
      <c r="I814" s="38"/>
      <c r="J814" s="37"/>
      <c r="K814" s="37"/>
      <c r="L814" s="37"/>
      <c r="M814" s="38"/>
      <c r="N814" s="37">
        <f>F814+J814</f>
        <v>0</v>
      </c>
      <c r="O814" s="37">
        <f>G814+K814</f>
        <v>0</v>
      </c>
      <c r="P814" s="37">
        <f>H814+L814</f>
        <v>0</v>
      </c>
      <c r="Q814" s="37">
        <f>I814+M814</f>
        <v>0</v>
      </c>
      <c r="R814" s="37"/>
      <c r="S814" s="37"/>
      <c r="T814" s="37"/>
      <c r="U814" s="38"/>
      <c r="V814" s="37">
        <f>N814+R814</f>
        <v>0</v>
      </c>
      <c r="W814" s="37">
        <f>O814+S814</f>
        <v>0</v>
      </c>
      <c r="X814" s="37">
        <f>P814+T814</f>
        <v>0</v>
      </c>
      <c r="Y814" s="37">
        <f>Q814+U814</f>
        <v>0</v>
      </c>
      <c r="Z814" s="37"/>
      <c r="AA814" s="37"/>
      <c r="AB814" s="37"/>
      <c r="AC814" s="38"/>
      <c r="AD814" s="37">
        <f>V814+Z814</f>
        <v>0</v>
      </c>
      <c r="AE814" s="37">
        <f>W814+AA814</f>
        <v>0</v>
      </c>
      <c r="AF814" s="37">
        <f>X814+AB814</f>
        <v>0</v>
      </c>
      <c r="AG814" s="37">
        <f>Y814+AC814</f>
        <v>0</v>
      </c>
      <c r="AH814" s="37"/>
      <c r="AI814" s="37"/>
      <c r="AJ814" s="37"/>
      <c r="AK814" s="38"/>
      <c r="AL814" s="37">
        <f>AD814+AH814</f>
        <v>0</v>
      </c>
      <c r="AM814" s="37">
        <f>AE814+AI814</f>
        <v>0</v>
      </c>
      <c r="AN814" s="37">
        <f>AF814+AJ814</f>
        <v>0</v>
      </c>
      <c r="AO814" s="37">
        <f>AG814+AK814</f>
        <v>0</v>
      </c>
      <c r="AP814" s="37"/>
      <c r="AQ814" s="37"/>
      <c r="AR814" s="37"/>
      <c r="AS814" s="38"/>
      <c r="AT814" s="37">
        <f>AL814+AP814</f>
        <v>0</v>
      </c>
      <c r="AU814" s="37">
        <f>AM814+AQ814</f>
        <v>0</v>
      </c>
      <c r="AV814" s="37">
        <f>AN814+AR814</f>
        <v>0</v>
      </c>
      <c r="AW814" s="37">
        <f>AO814+AS814</f>
        <v>0</v>
      </c>
      <c r="AX814" s="37"/>
      <c r="AY814" s="37"/>
      <c r="AZ814" s="37"/>
      <c r="BA814" s="38"/>
      <c r="BB814" s="37">
        <f>AT814+AX814</f>
        <v>0</v>
      </c>
      <c r="BC814" s="37">
        <f>AU814+AY814</f>
        <v>0</v>
      </c>
      <c r="BD814" s="37">
        <f>AV814+AZ814</f>
        <v>0</v>
      </c>
      <c r="BE814" s="37">
        <f>AW814+BA814</f>
        <v>0</v>
      </c>
      <c r="BF814" s="37"/>
      <c r="BG814" s="37"/>
      <c r="BH814" s="37"/>
      <c r="BI814" s="38"/>
      <c r="BJ814" s="37">
        <f>BB814+BF814</f>
        <v>0</v>
      </c>
      <c r="BK814" s="37">
        <f>BC814+BG814</f>
        <v>0</v>
      </c>
      <c r="BL814" s="37">
        <f>BD814+BH814</f>
        <v>0</v>
      </c>
      <c r="BM814" s="37">
        <f>BE814+BI814</f>
        <v>0</v>
      </c>
      <c r="BN814" s="37"/>
      <c r="BO814" s="37"/>
      <c r="BP814" s="37"/>
      <c r="BQ814" s="38"/>
      <c r="BR814" s="37">
        <f>BJ814+BN814</f>
        <v>0</v>
      </c>
      <c r="BS814" s="37">
        <f>BK814+BO814</f>
        <v>0</v>
      </c>
      <c r="BT814" s="37">
        <f>BL814+BP814</f>
        <v>0</v>
      </c>
      <c r="BU814" s="37">
        <f>BM814+BQ814</f>
        <v>0</v>
      </c>
      <c r="BV814" s="151"/>
      <c r="BW814" s="151"/>
      <c r="BX814" s="151"/>
      <c r="BY814" s="152"/>
      <c r="BZ814" s="37">
        <f>BR814+BV814</f>
        <v>0</v>
      </c>
      <c r="CA814" s="37">
        <f>BS814+BW814</f>
        <v>0</v>
      </c>
      <c r="CB814" s="37">
        <f>BT814+BX814</f>
        <v>0</v>
      </c>
      <c r="CC814" s="37">
        <f>BU814+BY814</f>
        <v>0</v>
      </c>
    </row>
    <row r="815" spans="1:81" s="40" customFormat="1" ht="16.5" hidden="1" x14ac:dyDescent="0.25">
      <c r="A815" s="6" t="s">
        <v>36</v>
      </c>
      <c r="B815" s="2" t="s">
        <v>225</v>
      </c>
      <c r="C815" s="2" t="s">
        <v>25</v>
      </c>
      <c r="D815" s="2" t="s">
        <v>255</v>
      </c>
      <c r="E815" s="2" t="s">
        <v>482</v>
      </c>
      <c r="F815" s="37">
        <f>F816</f>
        <v>0</v>
      </c>
      <c r="G815" s="37">
        <f t="shared" ref="G815:I815" si="4599">G816</f>
        <v>0</v>
      </c>
      <c r="H815" s="37">
        <f t="shared" si="4599"/>
        <v>0</v>
      </c>
      <c r="I815" s="37">
        <f t="shared" si="4599"/>
        <v>0</v>
      </c>
      <c r="J815" s="37">
        <f>J816</f>
        <v>0</v>
      </c>
      <c r="K815" s="37">
        <f t="shared" ref="K815:M815" si="4600">K816</f>
        <v>0</v>
      </c>
      <c r="L815" s="37">
        <f t="shared" si="4600"/>
        <v>0</v>
      </c>
      <c r="M815" s="37">
        <f t="shared" si="4600"/>
        <v>0</v>
      </c>
      <c r="N815" s="37">
        <f>N816</f>
        <v>0</v>
      </c>
      <c r="O815" s="37">
        <f t="shared" ref="O815:Q815" si="4601">O816</f>
        <v>0</v>
      </c>
      <c r="P815" s="37">
        <f t="shared" si="4601"/>
        <v>0</v>
      </c>
      <c r="Q815" s="37">
        <f t="shared" si="4601"/>
        <v>0</v>
      </c>
      <c r="R815" s="37">
        <f>R816</f>
        <v>0</v>
      </c>
      <c r="S815" s="37">
        <f t="shared" ref="S815:U815" si="4602">S816</f>
        <v>0</v>
      </c>
      <c r="T815" s="37">
        <f t="shared" si="4602"/>
        <v>0</v>
      </c>
      <c r="U815" s="37">
        <f t="shared" si="4602"/>
        <v>0</v>
      </c>
      <c r="V815" s="37">
        <f>V816</f>
        <v>0</v>
      </c>
      <c r="W815" s="37">
        <f t="shared" ref="W815:Y815" si="4603">W816</f>
        <v>0</v>
      </c>
      <c r="X815" s="37">
        <f t="shared" si="4603"/>
        <v>0</v>
      </c>
      <c r="Y815" s="37">
        <f t="shared" si="4603"/>
        <v>0</v>
      </c>
      <c r="Z815" s="37">
        <f>Z816</f>
        <v>0</v>
      </c>
      <c r="AA815" s="37">
        <f t="shared" ref="AA815:AC815" si="4604">AA816</f>
        <v>0</v>
      </c>
      <c r="AB815" s="37">
        <f t="shared" si="4604"/>
        <v>0</v>
      </c>
      <c r="AC815" s="37">
        <f t="shared" si="4604"/>
        <v>0</v>
      </c>
      <c r="AD815" s="37">
        <f>AD816</f>
        <v>0</v>
      </c>
      <c r="AE815" s="37">
        <f t="shared" ref="AE815:AG815" si="4605">AE816</f>
        <v>0</v>
      </c>
      <c r="AF815" s="37">
        <f t="shared" si="4605"/>
        <v>0</v>
      </c>
      <c r="AG815" s="37">
        <f t="shared" si="4605"/>
        <v>0</v>
      </c>
      <c r="AH815" s="37">
        <f>AH816</f>
        <v>0</v>
      </c>
      <c r="AI815" s="37">
        <f t="shared" ref="AI815:AK815" si="4606">AI816</f>
        <v>0</v>
      </c>
      <c r="AJ815" s="37">
        <f t="shared" si="4606"/>
        <v>0</v>
      </c>
      <c r="AK815" s="37">
        <f t="shared" si="4606"/>
        <v>0</v>
      </c>
      <c r="AL815" s="37">
        <f>AL816</f>
        <v>0</v>
      </c>
      <c r="AM815" s="37">
        <f t="shared" ref="AM815:AO815" si="4607">AM816</f>
        <v>0</v>
      </c>
      <c r="AN815" s="37">
        <f t="shared" si="4607"/>
        <v>0</v>
      </c>
      <c r="AO815" s="37">
        <f t="shared" si="4607"/>
        <v>0</v>
      </c>
      <c r="AP815" s="37">
        <f>AP816</f>
        <v>0</v>
      </c>
      <c r="AQ815" s="37">
        <f t="shared" ref="AQ815:AS815" si="4608">AQ816</f>
        <v>0</v>
      </c>
      <c r="AR815" s="37">
        <f t="shared" si="4608"/>
        <v>0</v>
      </c>
      <c r="AS815" s="37">
        <f t="shared" si="4608"/>
        <v>0</v>
      </c>
      <c r="AT815" s="37">
        <f>AT816</f>
        <v>0</v>
      </c>
      <c r="AU815" s="37">
        <f t="shared" ref="AU815:AW815" si="4609">AU816</f>
        <v>0</v>
      </c>
      <c r="AV815" s="37">
        <f t="shared" si="4609"/>
        <v>0</v>
      </c>
      <c r="AW815" s="37">
        <f t="shared" si="4609"/>
        <v>0</v>
      </c>
      <c r="AX815" s="37">
        <f>AX816</f>
        <v>0</v>
      </c>
      <c r="AY815" s="37">
        <f t="shared" ref="AY815:BA815" si="4610">AY816</f>
        <v>0</v>
      </c>
      <c r="AZ815" s="37">
        <f t="shared" si="4610"/>
        <v>0</v>
      </c>
      <c r="BA815" s="37">
        <f t="shared" si="4610"/>
        <v>0</v>
      </c>
      <c r="BB815" s="37">
        <f>BB816</f>
        <v>0</v>
      </c>
      <c r="BC815" s="37">
        <f t="shared" ref="BC815:BE815" si="4611">BC816</f>
        <v>0</v>
      </c>
      <c r="BD815" s="37">
        <f t="shared" si="4611"/>
        <v>0</v>
      </c>
      <c r="BE815" s="37">
        <f t="shared" si="4611"/>
        <v>0</v>
      </c>
      <c r="BF815" s="37">
        <f>BF816</f>
        <v>0</v>
      </c>
      <c r="BG815" s="37">
        <f t="shared" ref="BG815:BI815" si="4612">BG816</f>
        <v>0</v>
      </c>
      <c r="BH815" s="37">
        <f t="shared" si="4612"/>
        <v>0</v>
      </c>
      <c r="BI815" s="37">
        <f t="shared" si="4612"/>
        <v>0</v>
      </c>
      <c r="BJ815" s="37">
        <f>BJ816</f>
        <v>0</v>
      </c>
      <c r="BK815" s="37">
        <f t="shared" ref="BK815:BM815" si="4613">BK816</f>
        <v>0</v>
      </c>
      <c r="BL815" s="37">
        <f t="shared" si="4613"/>
        <v>0</v>
      </c>
      <c r="BM815" s="37">
        <f t="shared" si="4613"/>
        <v>0</v>
      </c>
      <c r="BN815" s="37">
        <f>BN816</f>
        <v>0</v>
      </c>
      <c r="BO815" s="37">
        <f t="shared" ref="BO815:BQ815" si="4614">BO816</f>
        <v>0</v>
      </c>
      <c r="BP815" s="37">
        <f t="shared" si="4614"/>
        <v>0</v>
      </c>
      <c r="BQ815" s="37">
        <f t="shared" si="4614"/>
        <v>0</v>
      </c>
      <c r="BR815" s="37">
        <f>BR816</f>
        <v>0</v>
      </c>
      <c r="BS815" s="37">
        <f t="shared" ref="BS815:BU815" si="4615">BS816</f>
        <v>0</v>
      </c>
      <c r="BT815" s="37">
        <f t="shared" si="4615"/>
        <v>0</v>
      </c>
      <c r="BU815" s="37">
        <f t="shared" si="4615"/>
        <v>0</v>
      </c>
      <c r="BV815" s="151">
        <f>BV816</f>
        <v>0</v>
      </c>
      <c r="BW815" s="151">
        <f t="shared" ref="BW815:BY815" si="4616">BW816</f>
        <v>0</v>
      </c>
      <c r="BX815" s="151">
        <f t="shared" si="4616"/>
        <v>0</v>
      </c>
      <c r="BY815" s="151">
        <f t="shared" si="4616"/>
        <v>0</v>
      </c>
      <c r="BZ815" s="37">
        <f>BZ816</f>
        <v>0</v>
      </c>
      <c r="CA815" s="37">
        <f t="shared" ref="CA815:CC815" si="4617">CA816</f>
        <v>0</v>
      </c>
      <c r="CB815" s="37">
        <f t="shared" si="4617"/>
        <v>0</v>
      </c>
      <c r="CC815" s="37">
        <f t="shared" si="4617"/>
        <v>0</v>
      </c>
    </row>
    <row r="816" spans="1:81" s="40" customFormat="1" ht="66" hidden="1" x14ac:dyDescent="0.25">
      <c r="A816" s="6" t="s">
        <v>177</v>
      </c>
      <c r="B816" s="2" t="s">
        <v>225</v>
      </c>
      <c r="C816" s="2" t="s">
        <v>25</v>
      </c>
      <c r="D816" s="2" t="s">
        <v>255</v>
      </c>
      <c r="E816" s="2" t="s">
        <v>596</v>
      </c>
      <c r="F816" s="37"/>
      <c r="G816" s="37"/>
      <c r="H816" s="37"/>
      <c r="I816" s="38"/>
      <c r="J816" s="37"/>
      <c r="K816" s="37"/>
      <c r="L816" s="37"/>
      <c r="M816" s="38"/>
      <c r="N816" s="37">
        <f>F816+J816</f>
        <v>0</v>
      </c>
      <c r="O816" s="37">
        <f>G816+K816</f>
        <v>0</v>
      </c>
      <c r="P816" s="37">
        <f>H816+L816</f>
        <v>0</v>
      </c>
      <c r="Q816" s="37">
        <f>I816+M816</f>
        <v>0</v>
      </c>
      <c r="R816" s="37"/>
      <c r="S816" s="37"/>
      <c r="T816" s="37"/>
      <c r="U816" s="38"/>
      <c r="V816" s="37">
        <f>N816+R816</f>
        <v>0</v>
      </c>
      <c r="W816" s="37">
        <f>O816+S816</f>
        <v>0</v>
      </c>
      <c r="X816" s="37">
        <f>P816+T816</f>
        <v>0</v>
      </c>
      <c r="Y816" s="37">
        <f>Q816+U816</f>
        <v>0</v>
      </c>
      <c r="Z816" s="37"/>
      <c r="AA816" s="37"/>
      <c r="AB816" s="37"/>
      <c r="AC816" s="38"/>
      <c r="AD816" s="37">
        <f>V816+Z816</f>
        <v>0</v>
      </c>
      <c r="AE816" s="37">
        <f>W816+AA816</f>
        <v>0</v>
      </c>
      <c r="AF816" s="37">
        <f>X816+AB816</f>
        <v>0</v>
      </c>
      <c r="AG816" s="37">
        <f>Y816+AC816</f>
        <v>0</v>
      </c>
      <c r="AH816" s="37"/>
      <c r="AI816" s="37"/>
      <c r="AJ816" s="37"/>
      <c r="AK816" s="38"/>
      <c r="AL816" s="37">
        <f>AD816+AH816</f>
        <v>0</v>
      </c>
      <c r="AM816" s="37">
        <f>AE816+AI816</f>
        <v>0</v>
      </c>
      <c r="AN816" s="37">
        <f>AF816+AJ816</f>
        <v>0</v>
      </c>
      <c r="AO816" s="37">
        <f>AG816+AK816</f>
        <v>0</v>
      </c>
      <c r="AP816" s="37"/>
      <c r="AQ816" s="37"/>
      <c r="AR816" s="37"/>
      <c r="AS816" s="38"/>
      <c r="AT816" s="37">
        <f>AL816+AP816</f>
        <v>0</v>
      </c>
      <c r="AU816" s="37">
        <f>AM816+AQ816</f>
        <v>0</v>
      </c>
      <c r="AV816" s="37">
        <f>AN816+AR816</f>
        <v>0</v>
      </c>
      <c r="AW816" s="37">
        <f>AO816+AS816</f>
        <v>0</v>
      </c>
      <c r="AX816" s="37"/>
      <c r="AY816" s="37"/>
      <c r="AZ816" s="37"/>
      <c r="BA816" s="38"/>
      <c r="BB816" s="37">
        <f>AT816+AX816</f>
        <v>0</v>
      </c>
      <c r="BC816" s="37">
        <f>AU816+AY816</f>
        <v>0</v>
      </c>
      <c r="BD816" s="37">
        <f>AV816+AZ816</f>
        <v>0</v>
      </c>
      <c r="BE816" s="37">
        <f>AW816+BA816</f>
        <v>0</v>
      </c>
      <c r="BF816" s="37"/>
      <c r="BG816" s="37"/>
      <c r="BH816" s="37"/>
      <c r="BI816" s="38"/>
      <c r="BJ816" s="37">
        <f>BB816+BF816</f>
        <v>0</v>
      </c>
      <c r="BK816" s="37">
        <f>BC816+BG816</f>
        <v>0</v>
      </c>
      <c r="BL816" s="37">
        <f>BD816+BH816</f>
        <v>0</v>
      </c>
      <c r="BM816" s="37">
        <f>BE816+BI816</f>
        <v>0</v>
      </c>
      <c r="BN816" s="37"/>
      <c r="BO816" s="37"/>
      <c r="BP816" s="37"/>
      <c r="BQ816" s="38"/>
      <c r="BR816" s="37">
        <f>BJ816+BN816</f>
        <v>0</v>
      </c>
      <c r="BS816" s="37">
        <f>BK816+BO816</f>
        <v>0</v>
      </c>
      <c r="BT816" s="37">
        <f>BL816+BP816</f>
        <v>0</v>
      </c>
      <c r="BU816" s="37">
        <f>BM816+BQ816</f>
        <v>0</v>
      </c>
      <c r="BV816" s="151"/>
      <c r="BW816" s="151"/>
      <c r="BX816" s="151"/>
      <c r="BY816" s="152"/>
      <c r="BZ816" s="37">
        <f>BR816+BV816</f>
        <v>0</v>
      </c>
      <c r="CA816" s="37">
        <f>BS816+BW816</f>
        <v>0</v>
      </c>
      <c r="CB816" s="37">
        <f>BT816+BX816</f>
        <v>0</v>
      </c>
      <c r="CC816" s="37">
        <f>BU816+BY816</f>
        <v>0</v>
      </c>
    </row>
    <row r="817" spans="1:81" s="40" customFormat="1" ht="49.5" x14ac:dyDescent="0.25">
      <c r="A817" s="7" t="s">
        <v>451</v>
      </c>
      <c r="B817" s="2" t="s">
        <v>225</v>
      </c>
      <c r="C817" s="2" t="s">
        <v>25</v>
      </c>
      <c r="D817" s="2" t="s">
        <v>450</v>
      </c>
      <c r="E817" s="2"/>
      <c r="F817" s="37">
        <f>F818</f>
        <v>2485</v>
      </c>
      <c r="G817" s="37">
        <f t="shared" ref="G817:I818" si="4618">G818</f>
        <v>0</v>
      </c>
      <c r="H817" s="37">
        <f t="shared" si="4618"/>
        <v>0</v>
      </c>
      <c r="I817" s="37">
        <f t="shared" si="4618"/>
        <v>0</v>
      </c>
      <c r="J817" s="37">
        <f>J818</f>
        <v>0</v>
      </c>
      <c r="K817" s="37">
        <f t="shared" ref="K817:M818" si="4619">K818</f>
        <v>0</v>
      </c>
      <c r="L817" s="37">
        <f t="shared" si="4619"/>
        <v>0</v>
      </c>
      <c r="M817" s="37">
        <f t="shared" si="4619"/>
        <v>0</v>
      </c>
      <c r="N817" s="37">
        <f>N818</f>
        <v>2485</v>
      </c>
      <c r="O817" s="37">
        <f t="shared" ref="O817:Q818" si="4620">O818</f>
        <v>0</v>
      </c>
      <c r="P817" s="37">
        <f t="shared" si="4620"/>
        <v>0</v>
      </c>
      <c r="Q817" s="37">
        <f t="shared" si="4620"/>
        <v>0</v>
      </c>
      <c r="R817" s="37">
        <f>R818</f>
        <v>0</v>
      </c>
      <c r="S817" s="37">
        <f t="shared" ref="S817:U818" si="4621">S818</f>
        <v>0</v>
      </c>
      <c r="T817" s="37">
        <f t="shared" si="4621"/>
        <v>0</v>
      </c>
      <c r="U817" s="37">
        <f t="shared" si="4621"/>
        <v>0</v>
      </c>
      <c r="V817" s="37">
        <f>V818</f>
        <v>2485</v>
      </c>
      <c r="W817" s="37">
        <f t="shared" ref="W817:Y818" si="4622">W818</f>
        <v>0</v>
      </c>
      <c r="X817" s="37">
        <f t="shared" si="4622"/>
        <v>0</v>
      </c>
      <c r="Y817" s="37">
        <f t="shared" si="4622"/>
        <v>0</v>
      </c>
      <c r="Z817" s="37">
        <f>Z818</f>
        <v>0</v>
      </c>
      <c r="AA817" s="37">
        <f t="shared" ref="AA817:AC818" si="4623">AA818</f>
        <v>0</v>
      </c>
      <c r="AB817" s="37">
        <f t="shared" si="4623"/>
        <v>0</v>
      </c>
      <c r="AC817" s="37">
        <f t="shared" si="4623"/>
        <v>0</v>
      </c>
      <c r="AD817" s="37">
        <f>AD818</f>
        <v>2485</v>
      </c>
      <c r="AE817" s="37">
        <f t="shared" ref="AE817:AG818" si="4624">AE818</f>
        <v>0</v>
      </c>
      <c r="AF817" s="37">
        <f t="shared" si="4624"/>
        <v>0</v>
      </c>
      <c r="AG817" s="37">
        <f t="shared" si="4624"/>
        <v>0</v>
      </c>
      <c r="AH817" s="37">
        <f>AH818</f>
        <v>0</v>
      </c>
      <c r="AI817" s="37">
        <f t="shared" ref="AI817:AK818" si="4625">AI818</f>
        <v>0</v>
      </c>
      <c r="AJ817" s="37">
        <f t="shared" si="4625"/>
        <v>2485</v>
      </c>
      <c r="AK817" s="37">
        <f t="shared" si="4625"/>
        <v>0</v>
      </c>
      <c r="AL817" s="37">
        <f>AL818</f>
        <v>2485</v>
      </c>
      <c r="AM817" s="37">
        <f t="shared" ref="AM817:AO818" si="4626">AM818</f>
        <v>0</v>
      </c>
      <c r="AN817" s="37">
        <f t="shared" si="4626"/>
        <v>2485</v>
      </c>
      <c r="AO817" s="37">
        <f t="shared" si="4626"/>
        <v>0</v>
      </c>
      <c r="AP817" s="37">
        <f>AP818</f>
        <v>0</v>
      </c>
      <c r="AQ817" s="37">
        <f t="shared" ref="AQ817:AS818" si="4627">AQ818</f>
        <v>0</v>
      </c>
      <c r="AR817" s="37">
        <f t="shared" si="4627"/>
        <v>0</v>
      </c>
      <c r="AS817" s="37">
        <f t="shared" si="4627"/>
        <v>0</v>
      </c>
      <c r="AT817" s="37">
        <f>AT818</f>
        <v>2485</v>
      </c>
      <c r="AU817" s="37">
        <f t="shared" ref="AU817:AW818" si="4628">AU818</f>
        <v>0</v>
      </c>
      <c r="AV817" s="37">
        <f t="shared" si="4628"/>
        <v>2485</v>
      </c>
      <c r="AW817" s="37">
        <f t="shared" si="4628"/>
        <v>0</v>
      </c>
      <c r="AX817" s="37">
        <f>AX818</f>
        <v>0</v>
      </c>
      <c r="AY817" s="37">
        <f t="shared" ref="AY817:BA818" si="4629">AY818</f>
        <v>0</v>
      </c>
      <c r="AZ817" s="37">
        <f t="shared" si="4629"/>
        <v>0</v>
      </c>
      <c r="BA817" s="37">
        <f t="shared" si="4629"/>
        <v>0</v>
      </c>
      <c r="BB817" s="37">
        <f>BB818</f>
        <v>2485</v>
      </c>
      <c r="BC817" s="37">
        <f t="shared" ref="BC817:BE818" si="4630">BC818</f>
        <v>0</v>
      </c>
      <c r="BD817" s="37">
        <f t="shared" si="4630"/>
        <v>2485</v>
      </c>
      <c r="BE817" s="37">
        <f t="shared" si="4630"/>
        <v>0</v>
      </c>
      <c r="BF817" s="37">
        <f>BF818</f>
        <v>0</v>
      </c>
      <c r="BG817" s="37">
        <f t="shared" ref="BG817:BI818" si="4631">BG818</f>
        <v>0</v>
      </c>
      <c r="BH817" s="37">
        <f t="shared" si="4631"/>
        <v>0</v>
      </c>
      <c r="BI817" s="37">
        <f t="shared" si="4631"/>
        <v>0</v>
      </c>
      <c r="BJ817" s="37">
        <f>BJ818</f>
        <v>2485</v>
      </c>
      <c r="BK817" s="37">
        <f t="shared" ref="BK817:BM818" si="4632">BK818</f>
        <v>0</v>
      </c>
      <c r="BL817" s="37">
        <f t="shared" si="4632"/>
        <v>2485</v>
      </c>
      <c r="BM817" s="37">
        <f t="shared" si="4632"/>
        <v>0</v>
      </c>
      <c r="BN817" s="37">
        <f>BN818</f>
        <v>0</v>
      </c>
      <c r="BO817" s="37">
        <f t="shared" ref="BO817:BQ818" si="4633">BO818</f>
        <v>0</v>
      </c>
      <c r="BP817" s="37">
        <f t="shared" si="4633"/>
        <v>0</v>
      </c>
      <c r="BQ817" s="37">
        <f t="shared" si="4633"/>
        <v>0</v>
      </c>
      <c r="BR817" s="37">
        <f>BR818</f>
        <v>2485</v>
      </c>
      <c r="BS817" s="37">
        <f t="shared" ref="BS817:BU818" si="4634">BS818</f>
        <v>0</v>
      </c>
      <c r="BT817" s="37">
        <f t="shared" si="4634"/>
        <v>2485</v>
      </c>
      <c r="BU817" s="37">
        <f t="shared" si="4634"/>
        <v>0</v>
      </c>
      <c r="BV817" s="151">
        <f>BV818</f>
        <v>0</v>
      </c>
      <c r="BW817" s="151">
        <f t="shared" ref="BW817:BY818" si="4635">BW818</f>
        <v>0</v>
      </c>
      <c r="BX817" s="151">
        <f t="shared" si="4635"/>
        <v>0</v>
      </c>
      <c r="BY817" s="151">
        <f t="shared" si="4635"/>
        <v>0</v>
      </c>
      <c r="BZ817" s="37">
        <f>BZ818</f>
        <v>2485</v>
      </c>
      <c r="CA817" s="37">
        <f t="shared" ref="CA817:CC818" si="4636">CA818</f>
        <v>0</v>
      </c>
      <c r="CB817" s="37">
        <f t="shared" si="4636"/>
        <v>2485</v>
      </c>
      <c r="CC817" s="37">
        <f t="shared" si="4636"/>
        <v>0</v>
      </c>
    </row>
    <row r="818" spans="1:81" s="40" customFormat="1" ht="16.5" x14ac:dyDescent="0.25">
      <c r="A818" s="7" t="s">
        <v>36</v>
      </c>
      <c r="B818" s="2" t="s">
        <v>225</v>
      </c>
      <c r="C818" s="2" t="s">
        <v>25</v>
      </c>
      <c r="D818" s="2" t="s">
        <v>450</v>
      </c>
      <c r="E818" s="3">
        <v>800</v>
      </c>
      <c r="F818" s="37">
        <f>F819</f>
        <v>2485</v>
      </c>
      <c r="G818" s="37">
        <f t="shared" si="4618"/>
        <v>0</v>
      </c>
      <c r="H818" s="37">
        <f t="shared" si="4618"/>
        <v>0</v>
      </c>
      <c r="I818" s="37">
        <f t="shared" si="4618"/>
        <v>0</v>
      </c>
      <c r="J818" s="37">
        <f>J819</f>
        <v>0</v>
      </c>
      <c r="K818" s="37">
        <f t="shared" si="4619"/>
        <v>0</v>
      </c>
      <c r="L818" s="37">
        <f t="shared" si="4619"/>
        <v>0</v>
      </c>
      <c r="M818" s="37">
        <f t="shared" si="4619"/>
        <v>0</v>
      </c>
      <c r="N818" s="37">
        <f>N819</f>
        <v>2485</v>
      </c>
      <c r="O818" s="37">
        <f t="shared" si="4620"/>
        <v>0</v>
      </c>
      <c r="P818" s="37">
        <f t="shared" si="4620"/>
        <v>0</v>
      </c>
      <c r="Q818" s="37">
        <f t="shared" si="4620"/>
        <v>0</v>
      </c>
      <c r="R818" s="37">
        <f>R819</f>
        <v>0</v>
      </c>
      <c r="S818" s="37">
        <f t="shared" si="4621"/>
        <v>0</v>
      </c>
      <c r="T818" s="37">
        <f t="shared" si="4621"/>
        <v>0</v>
      </c>
      <c r="U818" s="37">
        <f t="shared" si="4621"/>
        <v>0</v>
      </c>
      <c r="V818" s="37">
        <f>V819</f>
        <v>2485</v>
      </c>
      <c r="W818" s="37">
        <f t="shared" si="4622"/>
        <v>0</v>
      </c>
      <c r="X818" s="37">
        <f t="shared" si="4622"/>
        <v>0</v>
      </c>
      <c r="Y818" s="37">
        <f t="shared" si="4622"/>
        <v>0</v>
      </c>
      <c r="Z818" s="37">
        <f>Z819</f>
        <v>0</v>
      </c>
      <c r="AA818" s="37">
        <f t="shared" si="4623"/>
        <v>0</v>
      </c>
      <c r="AB818" s="37">
        <f t="shared" si="4623"/>
        <v>0</v>
      </c>
      <c r="AC818" s="37">
        <f t="shared" si="4623"/>
        <v>0</v>
      </c>
      <c r="AD818" s="37">
        <f>AD819</f>
        <v>2485</v>
      </c>
      <c r="AE818" s="37">
        <f t="shared" si="4624"/>
        <v>0</v>
      </c>
      <c r="AF818" s="37">
        <f t="shared" si="4624"/>
        <v>0</v>
      </c>
      <c r="AG818" s="37">
        <f t="shared" si="4624"/>
        <v>0</v>
      </c>
      <c r="AH818" s="37">
        <f>AH819</f>
        <v>0</v>
      </c>
      <c r="AI818" s="37">
        <f t="shared" si="4625"/>
        <v>0</v>
      </c>
      <c r="AJ818" s="37">
        <f t="shared" si="4625"/>
        <v>2485</v>
      </c>
      <c r="AK818" s="37">
        <f t="shared" si="4625"/>
        <v>0</v>
      </c>
      <c r="AL818" s="37">
        <f>AL819</f>
        <v>2485</v>
      </c>
      <c r="AM818" s="37">
        <f t="shared" si="4626"/>
        <v>0</v>
      </c>
      <c r="AN818" s="37">
        <f t="shared" si="4626"/>
        <v>2485</v>
      </c>
      <c r="AO818" s="37">
        <f t="shared" si="4626"/>
        <v>0</v>
      </c>
      <c r="AP818" s="37">
        <f>AP819</f>
        <v>0</v>
      </c>
      <c r="AQ818" s="37">
        <f t="shared" si="4627"/>
        <v>0</v>
      </c>
      <c r="AR818" s="37">
        <f t="shared" si="4627"/>
        <v>0</v>
      </c>
      <c r="AS818" s="37">
        <f t="shared" si="4627"/>
        <v>0</v>
      </c>
      <c r="AT818" s="37">
        <f>AT819</f>
        <v>2485</v>
      </c>
      <c r="AU818" s="37">
        <f t="shared" si="4628"/>
        <v>0</v>
      </c>
      <c r="AV818" s="37">
        <f t="shared" si="4628"/>
        <v>2485</v>
      </c>
      <c r="AW818" s="37">
        <f t="shared" si="4628"/>
        <v>0</v>
      </c>
      <c r="AX818" s="37">
        <f>AX819</f>
        <v>0</v>
      </c>
      <c r="AY818" s="37">
        <f t="shared" si="4629"/>
        <v>0</v>
      </c>
      <c r="AZ818" s="37">
        <f t="shared" si="4629"/>
        <v>0</v>
      </c>
      <c r="BA818" s="37">
        <f t="shared" si="4629"/>
        <v>0</v>
      </c>
      <c r="BB818" s="37">
        <f>BB819</f>
        <v>2485</v>
      </c>
      <c r="BC818" s="37">
        <f t="shared" si="4630"/>
        <v>0</v>
      </c>
      <c r="BD818" s="37">
        <f t="shared" si="4630"/>
        <v>2485</v>
      </c>
      <c r="BE818" s="37">
        <f t="shared" si="4630"/>
        <v>0</v>
      </c>
      <c r="BF818" s="37">
        <f>BF819</f>
        <v>0</v>
      </c>
      <c r="BG818" s="37">
        <f t="shared" si="4631"/>
        <v>0</v>
      </c>
      <c r="BH818" s="37">
        <f t="shared" si="4631"/>
        <v>0</v>
      </c>
      <c r="BI818" s="37">
        <f t="shared" si="4631"/>
        <v>0</v>
      </c>
      <c r="BJ818" s="37">
        <f>BJ819</f>
        <v>2485</v>
      </c>
      <c r="BK818" s="37">
        <f t="shared" si="4632"/>
        <v>0</v>
      </c>
      <c r="BL818" s="37">
        <f t="shared" si="4632"/>
        <v>2485</v>
      </c>
      <c r="BM818" s="37">
        <f t="shared" si="4632"/>
        <v>0</v>
      </c>
      <c r="BN818" s="37">
        <f>BN819</f>
        <v>0</v>
      </c>
      <c r="BO818" s="37">
        <f t="shared" si="4633"/>
        <v>0</v>
      </c>
      <c r="BP818" s="37">
        <f t="shared" si="4633"/>
        <v>0</v>
      </c>
      <c r="BQ818" s="37">
        <f t="shared" si="4633"/>
        <v>0</v>
      </c>
      <c r="BR818" s="37">
        <f>BR819</f>
        <v>2485</v>
      </c>
      <c r="BS818" s="37">
        <f t="shared" si="4634"/>
        <v>0</v>
      </c>
      <c r="BT818" s="37">
        <f t="shared" si="4634"/>
        <v>2485</v>
      </c>
      <c r="BU818" s="37">
        <f t="shared" si="4634"/>
        <v>0</v>
      </c>
      <c r="BV818" s="151">
        <f>BV819</f>
        <v>0</v>
      </c>
      <c r="BW818" s="151">
        <f t="shared" si="4635"/>
        <v>0</v>
      </c>
      <c r="BX818" s="151">
        <f t="shared" si="4635"/>
        <v>0</v>
      </c>
      <c r="BY818" s="151">
        <f t="shared" si="4635"/>
        <v>0</v>
      </c>
      <c r="BZ818" s="37">
        <f>BZ819</f>
        <v>2485</v>
      </c>
      <c r="CA818" s="37">
        <f t="shared" si="4636"/>
        <v>0</v>
      </c>
      <c r="CB818" s="37">
        <f t="shared" si="4636"/>
        <v>2485</v>
      </c>
      <c r="CC818" s="37">
        <f t="shared" si="4636"/>
        <v>0</v>
      </c>
    </row>
    <row r="819" spans="1:81" s="40" customFormat="1" ht="66" x14ac:dyDescent="0.25">
      <c r="A819" s="7" t="s">
        <v>177</v>
      </c>
      <c r="B819" s="2" t="s">
        <v>225</v>
      </c>
      <c r="C819" s="2" t="s">
        <v>25</v>
      </c>
      <c r="D819" s="2" t="s">
        <v>450</v>
      </c>
      <c r="E819" s="3">
        <v>810</v>
      </c>
      <c r="F819" s="37">
        <v>2485</v>
      </c>
      <c r="G819" s="37"/>
      <c r="H819" s="37"/>
      <c r="I819" s="38"/>
      <c r="J819" s="37"/>
      <c r="K819" s="37"/>
      <c r="L819" s="37"/>
      <c r="M819" s="38"/>
      <c r="N819" s="37">
        <f>F819+J819</f>
        <v>2485</v>
      </c>
      <c r="O819" s="37">
        <f>G819+K819</f>
        <v>0</v>
      </c>
      <c r="P819" s="37">
        <f>H819+L819</f>
        <v>0</v>
      </c>
      <c r="Q819" s="37">
        <f>I819+M819</f>
        <v>0</v>
      </c>
      <c r="R819" s="37"/>
      <c r="S819" s="37"/>
      <c r="T819" s="37"/>
      <c r="U819" s="38"/>
      <c r="V819" s="37">
        <f t="shared" ref="V819" si="4637">N819+R819+S819</f>
        <v>2485</v>
      </c>
      <c r="W819" s="37">
        <f t="shared" ref="W819" si="4638">O819+S819</f>
        <v>0</v>
      </c>
      <c r="X819" s="37">
        <f t="shared" ref="X819" si="4639">P819+T819+U819</f>
        <v>0</v>
      </c>
      <c r="Y819" s="37">
        <f t="shared" ref="Y819" si="4640">Q819+U819</f>
        <v>0</v>
      </c>
      <c r="Z819" s="37"/>
      <c r="AA819" s="37"/>
      <c r="AB819" s="37"/>
      <c r="AC819" s="38"/>
      <c r="AD819" s="37">
        <f t="shared" ref="AD819" si="4641">V819+Z819+AA819</f>
        <v>2485</v>
      </c>
      <c r="AE819" s="37">
        <f t="shared" ref="AE819" si="4642">W819+AA819</f>
        <v>0</v>
      </c>
      <c r="AF819" s="37">
        <f t="shared" ref="AF819" si="4643">X819+AB819+AC819</f>
        <v>0</v>
      </c>
      <c r="AG819" s="37">
        <f t="shared" ref="AG819" si="4644">Y819+AC819</f>
        <v>0</v>
      </c>
      <c r="AH819" s="37"/>
      <c r="AI819" s="37"/>
      <c r="AJ819" s="37">
        <v>2485</v>
      </c>
      <c r="AK819" s="38"/>
      <c r="AL819" s="37">
        <f t="shared" ref="AL819" si="4645">AD819+AH819+AI819</f>
        <v>2485</v>
      </c>
      <c r="AM819" s="37">
        <f t="shared" ref="AM819" si="4646">AE819+AI819</f>
        <v>0</v>
      </c>
      <c r="AN819" s="37">
        <f t="shared" ref="AN819" si="4647">AF819+AJ819+AK819</f>
        <v>2485</v>
      </c>
      <c r="AO819" s="37">
        <f t="shared" ref="AO819" si="4648">AG819+AK819</f>
        <v>0</v>
      </c>
      <c r="AP819" s="37"/>
      <c r="AQ819" s="37"/>
      <c r="AR819" s="37"/>
      <c r="AS819" s="38"/>
      <c r="AT819" s="37">
        <f t="shared" ref="AT819" si="4649">AL819+AP819+AQ819</f>
        <v>2485</v>
      </c>
      <c r="AU819" s="37">
        <f t="shared" ref="AU819" si="4650">AM819+AQ819</f>
        <v>0</v>
      </c>
      <c r="AV819" s="37">
        <f t="shared" ref="AV819" si="4651">AN819+AR819+AS819</f>
        <v>2485</v>
      </c>
      <c r="AW819" s="37">
        <f t="shared" ref="AW819" si="4652">AO819+AS819</f>
        <v>0</v>
      </c>
      <c r="AX819" s="37"/>
      <c r="AY819" s="37"/>
      <c r="AZ819" s="37"/>
      <c r="BA819" s="38"/>
      <c r="BB819" s="37">
        <f t="shared" ref="BB819" si="4653">AT819+AX819+AY819</f>
        <v>2485</v>
      </c>
      <c r="BC819" s="37">
        <f t="shared" ref="BC819" si="4654">AU819+AY819</f>
        <v>0</v>
      </c>
      <c r="BD819" s="37">
        <f t="shared" ref="BD819" si="4655">AV819+AZ819+BA819</f>
        <v>2485</v>
      </c>
      <c r="BE819" s="37">
        <f t="shared" ref="BE819" si="4656">AW819+BA819</f>
        <v>0</v>
      </c>
      <c r="BF819" s="37"/>
      <c r="BG819" s="37"/>
      <c r="BH819" s="37"/>
      <c r="BI819" s="38"/>
      <c r="BJ819" s="37">
        <f t="shared" ref="BJ819" si="4657">BB819+BF819+BG819</f>
        <v>2485</v>
      </c>
      <c r="BK819" s="37">
        <f t="shared" ref="BK819" si="4658">BC819+BG819</f>
        <v>0</v>
      </c>
      <c r="BL819" s="37">
        <f t="shared" ref="BL819" si="4659">BD819+BH819+BI819</f>
        <v>2485</v>
      </c>
      <c r="BM819" s="37">
        <f t="shared" ref="BM819" si="4660">BE819+BI819</f>
        <v>0</v>
      </c>
      <c r="BN819" s="37"/>
      <c r="BO819" s="37"/>
      <c r="BP819" s="37"/>
      <c r="BQ819" s="38"/>
      <c r="BR819" s="37">
        <f t="shared" ref="BR819" si="4661">BJ819+BN819+BO819</f>
        <v>2485</v>
      </c>
      <c r="BS819" s="37">
        <f t="shared" ref="BS819" si="4662">BK819+BO819</f>
        <v>0</v>
      </c>
      <c r="BT819" s="37">
        <f t="shared" ref="BT819" si="4663">BL819+BP819+BQ819</f>
        <v>2485</v>
      </c>
      <c r="BU819" s="37">
        <f t="shared" ref="BU819" si="4664">BM819+BQ819</f>
        <v>0</v>
      </c>
      <c r="BV819" s="151"/>
      <c r="BW819" s="151"/>
      <c r="BX819" s="151"/>
      <c r="BY819" s="152"/>
      <c r="BZ819" s="37">
        <f t="shared" ref="BZ819" si="4665">BR819+BV819+BW819</f>
        <v>2485</v>
      </c>
      <c r="CA819" s="37">
        <f t="shared" ref="CA819" si="4666">BS819+BW819</f>
        <v>0</v>
      </c>
      <c r="CB819" s="37">
        <f t="shared" ref="CB819" si="4667">BT819+BX819+BY819</f>
        <v>2485</v>
      </c>
      <c r="CC819" s="37">
        <f t="shared" ref="CC819" si="4668">BU819+BY819</f>
        <v>0</v>
      </c>
    </row>
    <row r="820" spans="1:81" s="40" customFormat="1" ht="49.5" x14ac:dyDescent="0.25">
      <c r="A820" s="7" t="s">
        <v>452</v>
      </c>
      <c r="B820" s="2" t="s">
        <v>225</v>
      </c>
      <c r="C820" s="2" t="s">
        <v>25</v>
      </c>
      <c r="D820" s="2" t="s">
        <v>453</v>
      </c>
      <c r="E820" s="2"/>
      <c r="F820" s="37">
        <f>F821</f>
        <v>5318</v>
      </c>
      <c r="G820" s="37">
        <f t="shared" ref="G820:I821" si="4669">G821</f>
        <v>0</v>
      </c>
      <c r="H820" s="37">
        <f t="shared" si="4669"/>
        <v>0</v>
      </c>
      <c r="I820" s="37">
        <f t="shared" si="4669"/>
        <v>0</v>
      </c>
      <c r="J820" s="37">
        <f>J821</f>
        <v>0</v>
      </c>
      <c r="K820" s="37">
        <f t="shared" ref="K820:M821" si="4670">K821</f>
        <v>0</v>
      </c>
      <c r="L820" s="37">
        <f t="shared" si="4670"/>
        <v>0</v>
      </c>
      <c r="M820" s="37">
        <f t="shared" si="4670"/>
        <v>0</v>
      </c>
      <c r="N820" s="37">
        <f>N821</f>
        <v>5318</v>
      </c>
      <c r="O820" s="37">
        <f t="shared" ref="O820:Q821" si="4671">O821</f>
        <v>0</v>
      </c>
      <c r="P820" s="37">
        <f t="shared" si="4671"/>
        <v>0</v>
      </c>
      <c r="Q820" s="37">
        <f t="shared" si="4671"/>
        <v>0</v>
      </c>
      <c r="R820" s="37">
        <f>R821</f>
        <v>0</v>
      </c>
      <c r="S820" s="37">
        <f t="shared" ref="S820:U821" si="4672">S821</f>
        <v>0</v>
      </c>
      <c r="T820" s="37">
        <f t="shared" si="4672"/>
        <v>0</v>
      </c>
      <c r="U820" s="37">
        <f t="shared" si="4672"/>
        <v>0</v>
      </c>
      <c r="V820" s="37">
        <f>V821</f>
        <v>5318</v>
      </c>
      <c r="W820" s="37">
        <f t="shared" ref="W820:Y821" si="4673">W821</f>
        <v>0</v>
      </c>
      <c r="X820" s="37">
        <f t="shared" si="4673"/>
        <v>0</v>
      </c>
      <c r="Y820" s="37">
        <f t="shared" si="4673"/>
        <v>0</v>
      </c>
      <c r="Z820" s="37">
        <f>Z821</f>
        <v>0</v>
      </c>
      <c r="AA820" s="37">
        <f t="shared" ref="AA820:AC821" si="4674">AA821</f>
        <v>0</v>
      </c>
      <c r="AB820" s="37">
        <f t="shared" si="4674"/>
        <v>0</v>
      </c>
      <c r="AC820" s="37">
        <f t="shared" si="4674"/>
        <v>0</v>
      </c>
      <c r="AD820" s="37">
        <f>AD821</f>
        <v>5318</v>
      </c>
      <c r="AE820" s="37">
        <f t="shared" ref="AE820:AG821" si="4675">AE821</f>
        <v>0</v>
      </c>
      <c r="AF820" s="37">
        <f t="shared" si="4675"/>
        <v>0</v>
      </c>
      <c r="AG820" s="37">
        <f t="shared" si="4675"/>
        <v>0</v>
      </c>
      <c r="AH820" s="37">
        <f>AH821</f>
        <v>0</v>
      </c>
      <c r="AI820" s="37">
        <f t="shared" ref="AI820:AK821" si="4676">AI821</f>
        <v>0</v>
      </c>
      <c r="AJ820" s="37">
        <f t="shared" si="4676"/>
        <v>5318</v>
      </c>
      <c r="AK820" s="37">
        <f t="shared" si="4676"/>
        <v>0</v>
      </c>
      <c r="AL820" s="37">
        <f>AL821</f>
        <v>5318</v>
      </c>
      <c r="AM820" s="37">
        <f t="shared" ref="AM820:AO821" si="4677">AM821</f>
        <v>0</v>
      </c>
      <c r="AN820" s="37">
        <f t="shared" si="4677"/>
        <v>5318</v>
      </c>
      <c r="AO820" s="37">
        <f t="shared" si="4677"/>
        <v>0</v>
      </c>
      <c r="AP820" s="37">
        <f>AP821</f>
        <v>0</v>
      </c>
      <c r="AQ820" s="37">
        <f t="shared" ref="AQ820:AS821" si="4678">AQ821</f>
        <v>0</v>
      </c>
      <c r="AR820" s="37">
        <f t="shared" si="4678"/>
        <v>0</v>
      </c>
      <c r="AS820" s="37">
        <f t="shared" si="4678"/>
        <v>0</v>
      </c>
      <c r="AT820" s="37">
        <f>AT821</f>
        <v>5318</v>
      </c>
      <c r="AU820" s="37">
        <f t="shared" ref="AU820:AW821" si="4679">AU821</f>
        <v>0</v>
      </c>
      <c r="AV820" s="37">
        <f t="shared" si="4679"/>
        <v>5318</v>
      </c>
      <c r="AW820" s="37">
        <f t="shared" si="4679"/>
        <v>0</v>
      </c>
      <c r="AX820" s="37">
        <f>AX821</f>
        <v>0</v>
      </c>
      <c r="AY820" s="37">
        <f t="shared" ref="AY820:BA821" si="4680">AY821</f>
        <v>0</v>
      </c>
      <c r="AZ820" s="37">
        <f t="shared" si="4680"/>
        <v>0</v>
      </c>
      <c r="BA820" s="37">
        <f t="shared" si="4680"/>
        <v>0</v>
      </c>
      <c r="BB820" s="37">
        <f>BB821</f>
        <v>5318</v>
      </c>
      <c r="BC820" s="37">
        <f t="shared" ref="BC820:BE821" si="4681">BC821</f>
        <v>0</v>
      </c>
      <c r="BD820" s="37">
        <f t="shared" si="4681"/>
        <v>5318</v>
      </c>
      <c r="BE820" s="37">
        <f t="shared" si="4681"/>
        <v>0</v>
      </c>
      <c r="BF820" s="37">
        <f>BF821</f>
        <v>0</v>
      </c>
      <c r="BG820" s="37">
        <f t="shared" ref="BG820:BI821" si="4682">BG821</f>
        <v>0</v>
      </c>
      <c r="BH820" s="37">
        <f t="shared" si="4682"/>
        <v>0</v>
      </c>
      <c r="BI820" s="37">
        <f t="shared" si="4682"/>
        <v>0</v>
      </c>
      <c r="BJ820" s="37">
        <f>BJ821</f>
        <v>5318</v>
      </c>
      <c r="BK820" s="37">
        <f t="shared" ref="BK820:BM821" si="4683">BK821</f>
        <v>0</v>
      </c>
      <c r="BL820" s="37">
        <f t="shared" si="4683"/>
        <v>5318</v>
      </c>
      <c r="BM820" s="37">
        <f t="shared" si="4683"/>
        <v>0</v>
      </c>
      <c r="BN820" s="37">
        <f>BN821</f>
        <v>0</v>
      </c>
      <c r="BO820" s="37">
        <f t="shared" ref="BO820:BQ821" si="4684">BO821</f>
        <v>0</v>
      </c>
      <c r="BP820" s="37">
        <f t="shared" si="4684"/>
        <v>0</v>
      </c>
      <c r="BQ820" s="37">
        <f t="shared" si="4684"/>
        <v>0</v>
      </c>
      <c r="BR820" s="37">
        <f>BR821</f>
        <v>5318</v>
      </c>
      <c r="BS820" s="37">
        <f t="shared" ref="BS820:BU821" si="4685">BS821</f>
        <v>0</v>
      </c>
      <c r="BT820" s="37">
        <f t="shared" si="4685"/>
        <v>5318</v>
      </c>
      <c r="BU820" s="37">
        <f t="shared" si="4685"/>
        <v>0</v>
      </c>
      <c r="BV820" s="151">
        <f>BV821</f>
        <v>0</v>
      </c>
      <c r="BW820" s="151">
        <f t="shared" ref="BW820:BY821" si="4686">BW821</f>
        <v>0</v>
      </c>
      <c r="BX820" s="151">
        <f t="shared" si="4686"/>
        <v>0</v>
      </c>
      <c r="BY820" s="151">
        <f t="shared" si="4686"/>
        <v>0</v>
      </c>
      <c r="BZ820" s="37">
        <f>BZ821</f>
        <v>5318</v>
      </c>
      <c r="CA820" s="37">
        <f t="shared" ref="CA820:CC821" si="4687">CA821</f>
        <v>0</v>
      </c>
      <c r="CB820" s="37">
        <f t="shared" si="4687"/>
        <v>5318</v>
      </c>
      <c r="CC820" s="37">
        <f t="shared" si="4687"/>
        <v>0</v>
      </c>
    </row>
    <row r="821" spans="1:81" s="40" customFormat="1" ht="33" x14ac:dyDescent="0.25">
      <c r="A821" s="7" t="s">
        <v>32</v>
      </c>
      <c r="B821" s="2" t="s">
        <v>225</v>
      </c>
      <c r="C821" s="2" t="s">
        <v>25</v>
      </c>
      <c r="D821" s="2" t="s">
        <v>453</v>
      </c>
      <c r="E821" s="3">
        <v>200</v>
      </c>
      <c r="F821" s="37">
        <f>F822</f>
        <v>5318</v>
      </c>
      <c r="G821" s="37">
        <f t="shared" si="4669"/>
        <v>0</v>
      </c>
      <c r="H821" s="37">
        <f t="shared" si="4669"/>
        <v>0</v>
      </c>
      <c r="I821" s="37">
        <f t="shared" si="4669"/>
        <v>0</v>
      </c>
      <c r="J821" s="37">
        <f>J822</f>
        <v>0</v>
      </c>
      <c r="K821" s="37">
        <f t="shared" si="4670"/>
        <v>0</v>
      </c>
      <c r="L821" s="37">
        <f t="shared" si="4670"/>
        <v>0</v>
      </c>
      <c r="M821" s="37">
        <f t="shared" si="4670"/>
        <v>0</v>
      </c>
      <c r="N821" s="37">
        <f>N822</f>
        <v>5318</v>
      </c>
      <c r="O821" s="37">
        <f t="shared" si="4671"/>
        <v>0</v>
      </c>
      <c r="P821" s="37">
        <f t="shared" si="4671"/>
        <v>0</v>
      </c>
      <c r="Q821" s="37">
        <f t="shared" si="4671"/>
        <v>0</v>
      </c>
      <c r="R821" s="37">
        <f>R822</f>
        <v>0</v>
      </c>
      <c r="S821" s="37">
        <f t="shared" si="4672"/>
        <v>0</v>
      </c>
      <c r="T821" s="37">
        <f t="shared" si="4672"/>
        <v>0</v>
      </c>
      <c r="U821" s="37">
        <f t="shared" si="4672"/>
        <v>0</v>
      </c>
      <c r="V821" s="37">
        <f>V822</f>
        <v>5318</v>
      </c>
      <c r="W821" s="37">
        <f t="shared" si="4673"/>
        <v>0</v>
      </c>
      <c r="X821" s="37">
        <f t="shared" si="4673"/>
        <v>0</v>
      </c>
      <c r="Y821" s="37">
        <f t="shared" si="4673"/>
        <v>0</v>
      </c>
      <c r="Z821" s="37">
        <f>Z822</f>
        <v>0</v>
      </c>
      <c r="AA821" s="37">
        <f t="shared" si="4674"/>
        <v>0</v>
      </c>
      <c r="AB821" s="37">
        <f t="shared" si="4674"/>
        <v>0</v>
      </c>
      <c r="AC821" s="37">
        <f t="shared" si="4674"/>
        <v>0</v>
      </c>
      <c r="AD821" s="37">
        <f>AD822</f>
        <v>5318</v>
      </c>
      <c r="AE821" s="37">
        <f t="shared" si="4675"/>
        <v>0</v>
      </c>
      <c r="AF821" s="37">
        <f t="shared" si="4675"/>
        <v>0</v>
      </c>
      <c r="AG821" s="37">
        <f t="shared" si="4675"/>
        <v>0</v>
      </c>
      <c r="AH821" s="37">
        <f>AH822</f>
        <v>0</v>
      </c>
      <c r="AI821" s="37">
        <f t="shared" si="4676"/>
        <v>0</v>
      </c>
      <c r="AJ821" s="37">
        <f t="shared" si="4676"/>
        <v>5318</v>
      </c>
      <c r="AK821" s="37">
        <f t="shared" si="4676"/>
        <v>0</v>
      </c>
      <c r="AL821" s="37">
        <f>AL822</f>
        <v>5318</v>
      </c>
      <c r="AM821" s="37">
        <f t="shared" si="4677"/>
        <v>0</v>
      </c>
      <c r="AN821" s="37">
        <f t="shared" si="4677"/>
        <v>5318</v>
      </c>
      <c r="AO821" s="37">
        <f t="shared" si="4677"/>
        <v>0</v>
      </c>
      <c r="AP821" s="37">
        <f>AP822</f>
        <v>0</v>
      </c>
      <c r="AQ821" s="37">
        <f t="shared" si="4678"/>
        <v>0</v>
      </c>
      <c r="AR821" s="37">
        <f t="shared" si="4678"/>
        <v>0</v>
      </c>
      <c r="AS821" s="37">
        <f t="shared" si="4678"/>
        <v>0</v>
      </c>
      <c r="AT821" s="37">
        <f>AT822</f>
        <v>5318</v>
      </c>
      <c r="AU821" s="37">
        <f t="shared" si="4679"/>
        <v>0</v>
      </c>
      <c r="AV821" s="37">
        <f t="shared" si="4679"/>
        <v>5318</v>
      </c>
      <c r="AW821" s="37">
        <f t="shared" si="4679"/>
        <v>0</v>
      </c>
      <c r="AX821" s="37">
        <f>AX822</f>
        <v>0</v>
      </c>
      <c r="AY821" s="37">
        <f t="shared" si="4680"/>
        <v>0</v>
      </c>
      <c r="AZ821" s="37">
        <f t="shared" si="4680"/>
        <v>0</v>
      </c>
      <c r="BA821" s="37">
        <f t="shared" si="4680"/>
        <v>0</v>
      </c>
      <c r="BB821" s="37">
        <f>BB822</f>
        <v>5318</v>
      </c>
      <c r="BC821" s="37">
        <f t="shared" si="4681"/>
        <v>0</v>
      </c>
      <c r="BD821" s="37">
        <f t="shared" si="4681"/>
        <v>5318</v>
      </c>
      <c r="BE821" s="37">
        <f t="shared" si="4681"/>
        <v>0</v>
      </c>
      <c r="BF821" s="37">
        <f>BF822</f>
        <v>0</v>
      </c>
      <c r="BG821" s="37">
        <f t="shared" si="4682"/>
        <v>0</v>
      </c>
      <c r="BH821" s="37">
        <f t="shared" si="4682"/>
        <v>0</v>
      </c>
      <c r="BI821" s="37">
        <f t="shared" si="4682"/>
        <v>0</v>
      </c>
      <c r="BJ821" s="37">
        <f>BJ822</f>
        <v>5318</v>
      </c>
      <c r="BK821" s="37">
        <f t="shared" si="4683"/>
        <v>0</v>
      </c>
      <c r="BL821" s="37">
        <f t="shared" si="4683"/>
        <v>5318</v>
      </c>
      <c r="BM821" s="37">
        <f t="shared" si="4683"/>
        <v>0</v>
      </c>
      <c r="BN821" s="37">
        <f>BN822</f>
        <v>0</v>
      </c>
      <c r="BO821" s="37">
        <f t="shared" si="4684"/>
        <v>0</v>
      </c>
      <c r="BP821" s="37">
        <f t="shared" si="4684"/>
        <v>0</v>
      </c>
      <c r="BQ821" s="37">
        <f t="shared" si="4684"/>
        <v>0</v>
      </c>
      <c r="BR821" s="37">
        <f>BR822</f>
        <v>5318</v>
      </c>
      <c r="BS821" s="37">
        <f t="shared" si="4685"/>
        <v>0</v>
      </c>
      <c r="BT821" s="37">
        <f t="shared" si="4685"/>
        <v>5318</v>
      </c>
      <c r="BU821" s="37">
        <f t="shared" si="4685"/>
        <v>0</v>
      </c>
      <c r="BV821" s="151">
        <f>BV822</f>
        <v>0</v>
      </c>
      <c r="BW821" s="151">
        <f t="shared" si="4686"/>
        <v>0</v>
      </c>
      <c r="BX821" s="151">
        <f t="shared" si="4686"/>
        <v>0</v>
      </c>
      <c r="BY821" s="151">
        <f t="shared" si="4686"/>
        <v>0</v>
      </c>
      <c r="BZ821" s="37">
        <f>BZ822</f>
        <v>5318</v>
      </c>
      <c r="CA821" s="37">
        <f t="shared" si="4687"/>
        <v>0</v>
      </c>
      <c r="CB821" s="37">
        <f t="shared" si="4687"/>
        <v>5318</v>
      </c>
      <c r="CC821" s="37">
        <f t="shared" si="4687"/>
        <v>0</v>
      </c>
    </row>
    <row r="822" spans="1:81" s="40" customFormat="1" ht="48.6" customHeight="1" x14ac:dyDescent="0.25">
      <c r="A822" s="7" t="s">
        <v>33</v>
      </c>
      <c r="B822" s="2" t="s">
        <v>225</v>
      </c>
      <c r="C822" s="2" t="s">
        <v>25</v>
      </c>
      <c r="D822" s="2" t="s">
        <v>453</v>
      </c>
      <c r="E822" s="3">
        <v>240</v>
      </c>
      <c r="F822" s="37">
        <v>5318</v>
      </c>
      <c r="G822" s="37"/>
      <c r="H822" s="37"/>
      <c r="I822" s="38"/>
      <c r="J822" s="37"/>
      <c r="K822" s="37"/>
      <c r="L822" s="37"/>
      <c r="M822" s="38"/>
      <c r="N822" s="37">
        <f>F822+J822</f>
        <v>5318</v>
      </c>
      <c r="O822" s="37">
        <f>G822+K822</f>
        <v>0</v>
      </c>
      <c r="P822" s="37">
        <f>H822+L822</f>
        <v>0</v>
      </c>
      <c r="Q822" s="37">
        <f>I822+M822</f>
        <v>0</v>
      </c>
      <c r="R822" s="37"/>
      <c r="S822" s="37"/>
      <c r="T822" s="37"/>
      <c r="U822" s="38"/>
      <c r="V822" s="37">
        <f t="shared" ref="V822" si="4688">N822+R822+S822</f>
        <v>5318</v>
      </c>
      <c r="W822" s="37">
        <f t="shared" ref="W822" si="4689">O822+S822</f>
        <v>0</v>
      </c>
      <c r="X822" s="37">
        <f t="shared" ref="X822" si="4690">P822+T822+U822</f>
        <v>0</v>
      </c>
      <c r="Y822" s="37">
        <f t="shared" ref="Y822" si="4691">Q822+U822</f>
        <v>0</v>
      </c>
      <c r="Z822" s="37"/>
      <c r="AA822" s="37"/>
      <c r="AB822" s="37"/>
      <c r="AC822" s="38"/>
      <c r="AD822" s="37">
        <f t="shared" ref="AD822" si="4692">V822+Z822+AA822</f>
        <v>5318</v>
      </c>
      <c r="AE822" s="37">
        <f t="shared" ref="AE822" si="4693">W822+AA822</f>
        <v>0</v>
      </c>
      <c r="AF822" s="37">
        <f t="shared" ref="AF822" si="4694">X822+AB822+AC822</f>
        <v>0</v>
      </c>
      <c r="AG822" s="37">
        <f t="shared" ref="AG822" si="4695">Y822+AC822</f>
        <v>0</v>
      </c>
      <c r="AH822" s="37"/>
      <c r="AI822" s="37"/>
      <c r="AJ822" s="37">
        <v>5318</v>
      </c>
      <c r="AK822" s="38"/>
      <c r="AL822" s="37">
        <f t="shared" ref="AL822" si="4696">AD822+AH822+AI822</f>
        <v>5318</v>
      </c>
      <c r="AM822" s="37">
        <f t="shared" ref="AM822" si="4697">AE822+AI822</f>
        <v>0</v>
      </c>
      <c r="AN822" s="37">
        <f t="shared" ref="AN822" si="4698">AF822+AJ822+AK822</f>
        <v>5318</v>
      </c>
      <c r="AO822" s="37">
        <f t="shared" ref="AO822" si="4699">AG822+AK822</f>
        <v>0</v>
      </c>
      <c r="AP822" s="37"/>
      <c r="AQ822" s="37"/>
      <c r="AR822" s="37"/>
      <c r="AS822" s="38"/>
      <c r="AT822" s="37">
        <f t="shared" ref="AT822" si="4700">AL822+AP822+AQ822</f>
        <v>5318</v>
      </c>
      <c r="AU822" s="37">
        <f t="shared" ref="AU822" si="4701">AM822+AQ822</f>
        <v>0</v>
      </c>
      <c r="AV822" s="37">
        <f t="shared" ref="AV822" si="4702">AN822+AR822+AS822</f>
        <v>5318</v>
      </c>
      <c r="AW822" s="37">
        <f t="shared" ref="AW822" si="4703">AO822+AS822</f>
        <v>0</v>
      </c>
      <c r="AX822" s="37"/>
      <c r="AY822" s="37"/>
      <c r="AZ822" s="37"/>
      <c r="BA822" s="38"/>
      <c r="BB822" s="37">
        <f t="shared" ref="BB822" si="4704">AT822+AX822+AY822</f>
        <v>5318</v>
      </c>
      <c r="BC822" s="37">
        <f t="shared" ref="BC822" si="4705">AU822+AY822</f>
        <v>0</v>
      </c>
      <c r="BD822" s="37">
        <f t="shared" ref="BD822" si="4706">AV822+AZ822+BA822</f>
        <v>5318</v>
      </c>
      <c r="BE822" s="37">
        <f t="shared" ref="BE822" si="4707">AW822+BA822</f>
        <v>0</v>
      </c>
      <c r="BF822" s="37"/>
      <c r="BG822" s="37"/>
      <c r="BH822" s="37"/>
      <c r="BI822" s="38"/>
      <c r="BJ822" s="37">
        <f t="shared" ref="BJ822" si="4708">BB822+BF822+BG822</f>
        <v>5318</v>
      </c>
      <c r="BK822" s="37">
        <f t="shared" ref="BK822" si="4709">BC822+BG822</f>
        <v>0</v>
      </c>
      <c r="BL822" s="37">
        <f t="shared" ref="BL822" si="4710">BD822+BH822+BI822</f>
        <v>5318</v>
      </c>
      <c r="BM822" s="37">
        <f t="shared" ref="BM822" si="4711">BE822+BI822</f>
        <v>0</v>
      </c>
      <c r="BN822" s="37"/>
      <c r="BO822" s="37"/>
      <c r="BP822" s="37"/>
      <c r="BQ822" s="38"/>
      <c r="BR822" s="37">
        <f t="shared" ref="BR822" si="4712">BJ822+BN822+BO822</f>
        <v>5318</v>
      </c>
      <c r="BS822" s="37">
        <f t="shared" ref="BS822" si="4713">BK822+BO822</f>
        <v>0</v>
      </c>
      <c r="BT822" s="37">
        <f t="shared" ref="BT822" si="4714">BL822+BP822+BQ822</f>
        <v>5318</v>
      </c>
      <c r="BU822" s="37">
        <f t="shared" ref="BU822" si="4715">BM822+BQ822</f>
        <v>0</v>
      </c>
      <c r="BV822" s="151"/>
      <c r="BW822" s="151"/>
      <c r="BX822" s="151"/>
      <c r="BY822" s="152"/>
      <c r="BZ822" s="37">
        <f t="shared" ref="BZ822" si="4716">BR822+BV822+BW822</f>
        <v>5318</v>
      </c>
      <c r="CA822" s="37">
        <f t="shared" ref="CA822" si="4717">BS822+BW822</f>
        <v>0</v>
      </c>
      <c r="CB822" s="37">
        <f t="shared" ref="CB822" si="4718">BT822+BX822+BY822</f>
        <v>5318</v>
      </c>
      <c r="CC822" s="37">
        <f t="shared" ref="CC822" si="4719">BU822+BY822</f>
        <v>0</v>
      </c>
    </row>
    <row r="823" spans="1:81" s="40" customFormat="1" ht="33" hidden="1" x14ac:dyDescent="0.25">
      <c r="A823" s="75" t="s">
        <v>645</v>
      </c>
      <c r="B823" s="2" t="s">
        <v>225</v>
      </c>
      <c r="C823" s="2" t="s">
        <v>25</v>
      </c>
      <c r="D823" s="2" t="s">
        <v>646</v>
      </c>
      <c r="E823" s="2"/>
      <c r="F823" s="37">
        <f t="shared" ref="F823:Q823" si="4720">F824+F826</f>
        <v>0</v>
      </c>
      <c r="G823" s="37">
        <f t="shared" si="4720"/>
        <v>0</v>
      </c>
      <c r="H823" s="37">
        <f t="shared" si="4720"/>
        <v>0</v>
      </c>
      <c r="I823" s="38">
        <f t="shared" si="4720"/>
        <v>0</v>
      </c>
      <c r="J823" s="37">
        <f t="shared" si="4720"/>
        <v>0</v>
      </c>
      <c r="K823" s="37">
        <f t="shared" si="4720"/>
        <v>0</v>
      </c>
      <c r="L823" s="37">
        <f t="shared" si="4720"/>
        <v>0</v>
      </c>
      <c r="M823" s="38">
        <f t="shared" si="4720"/>
        <v>0</v>
      </c>
      <c r="N823" s="37">
        <f t="shared" si="4720"/>
        <v>0</v>
      </c>
      <c r="O823" s="37">
        <f t="shared" si="4720"/>
        <v>0</v>
      </c>
      <c r="P823" s="37">
        <f t="shared" si="4720"/>
        <v>0</v>
      </c>
      <c r="Q823" s="38">
        <f t="shared" si="4720"/>
        <v>0</v>
      </c>
      <c r="R823" s="37">
        <f t="shared" ref="R823:Y823" si="4721">R824+R826</f>
        <v>0</v>
      </c>
      <c r="S823" s="37">
        <f t="shared" si="4721"/>
        <v>0</v>
      </c>
      <c r="T823" s="37">
        <f t="shared" si="4721"/>
        <v>0</v>
      </c>
      <c r="U823" s="38">
        <f t="shared" si="4721"/>
        <v>0</v>
      </c>
      <c r="V823" s="37">
        <f t="shared" si="4721"/>
        <v>0</v>
      </c>
      <c r="W823" s="37">
        <f t="shared" si="4721"/>
        <v>0</v>
      </c>
      <c r="X823" s="37">
        <f t="shared" si="4721"/>
        <v>0</v>
      </c>
      <c r="Y823" s="38">
        <f t="shared" si="4721"/>
        <v>0</v>
      </c>
      <c r="Z823" s="37">
        <f t="shared" ref="Z823:AG823" si="4722">Z824+Z826</f>
        <v>0</v>
      </c>
      <c r="AA823" s="37">
        <f t="shared" si="4722"/>
        <v>0</v>
      </c>
      <c r="AB823" s="37">
        <f t="shared" si="4722"/>
        <v>0</v>
      </c>
      <c r="AC823" s="38">
        <f t="shared" si="4722"/>
        <v>0</v>
      </c>
      <c r="AD823" s="37">
        <f t="shared" si="4722"/>
        <v>0</v>
      </c>
      <c r="AE823" s="37">
        <f t="shared" si="4722"/>
        <v>0</v>
      </c>
      <c r="AF823" s="37">
        <f t="shared" si="4722"/>
        <v>0</v>
      </c>
      <c r="AG823" s="38">
        <f t="shared" si="4722"/>
        <v>0</v>
      </c>
      <c r="AH823" s="37">
        <f t="shared" ref="AH823:AO823" si="4723">AH824+AH826</f>
        <v>0</v>
      </c>
      <c r="AI823" s="37">
        <f t="shared" si="4723"/>
        <v>0</v>
      </c>
      <c r="AJ823" s="37">
        <f t="shared" si="4723"/>
        <v>0</v>
      </c>
      <c r="AK823" s="38">
        <f t="shared" si="4723"/>
        <v>0</v>
      </c>
      <c r="AL823" s="37">
        <f t="shared" si="4723"/>
        <v>0</v>
      </c>
      <c r="AM823" s="37">
        <f t="shared" si="4723"/>
        <v>0</v>
      </c>
      <c r="AN823" s="37">
        <f t="shared" si="4723"/>
        <v>0</v>
      </c>
      <c r="AO823" s="38">
        <f t="shared" si="4723"/>
        <v>0</v>
      </c>
      <c r="AP823" s="37">
        <f t="shared" ref="AP823:AW823" si="4724">AP824+AP826</f>
        <v>0</v>
      </c>
      <c r="AQ823" s="37">
        <f t="shared" si="4724"/>
        <v>0</v>
      </c>
      <c r="AR823" s="37">
        <f t="shared" si="4724"/>
        <v>0</v>
      </c>
      <c r="AS823" s="38">
        <f t="shared" si="4724"/>
        <v>0</v>
      </c>
      <c r="AT823" s="37">
        <f t="shared" si="4724"/>
        <v>0</v>
      </c>
      <c r="AU823" s="37">
        <f t="shared" si="4724"/>
        <v>0</v>
      </c>
      <c r="AV823" s="37">
        <f t="shared" si="4724"/>
        <v>0</v>
      </c>
      <c r="AW823" s="38">
        <f t="shared" si="4724"/>
        <v>0</v>
      </c>
      <c r="AX823" s="37">
        <f t="shared" ref="AX823:BE823" si="4725">AX824+AX826</f>
        <v>0</v>
      </c>
      <c r="AY823" s="37">
        <f t="shared" si="4725"/>
        <v>0</v>
      </c>
      <c r="AZ823" s="37">
        <f t="shared" si="4725"/>
        <v>0</v>
      </c>
      <c r="BA823" s="38">
        <f t="shared" si="4725"/>
        <v>0</v>
      </c>
      <c r="BB823" s="37">
        <f t="shared" si="4725"/>
        <v>0</v>
      </c>
      <c r="BC823" s="37">
        <f t="shared" si="4725"/>
        <v>0</v>
      </c>
      <c r="BD823" s="37">
        <f t="shared" si="4725"/>
        <v>0</v>
      </c>
      <c r="BE823" s="38">
        <f t="shared" si="4725"/>
        <v>0</v>
      </c>
      <c r="BF823" s="37">
        <f t="shared" ref="BF823:BM823" si="4726">BF824+BF826</f>
        <v>0</v>
      </c>
      <c r="BG823" s="37">
        <f t="shared" si="4726"/>
        <v>0</v>
      </c>
      <c r="BH823" s="37">
        <f t="shared" si="4726"/>
        <v>0</v>
      </c>
      <c r="BI823" s="38">
        <f t="shared" si="4726"/>
        <v>0</v>
      </c>
      <c r="BJ823" s="37">
        <f t="shared" si="4726"/>
        <v>0</v>
      </c>
      <c r="BK823" s="37">
        <f t="shared" si="4726"/>
        <v>0</v>
      </c>
      <c r="BL823" s="37">
        <f t="shared" si="4726"/>
        <v>0</v>
      </c>
      <c r="BM823" s="38">
        <f t="shared" si="4726"/>
        <v>0</v>
      </c>
      <c r="BN823" s="37">
        <f t="shared" ref="BN823:BU823" si="4727">BN824+BN826</f>
        <v>0</v>
      </c>
      <c r="BO823" s="37">
        <f t="shared" si="4727"/>
        <v>0</v>
      </c>
      <c r="BP823" s="37">
        <f t="shared" si="4727"/>
        <v>0</v>
      </c>
      <c r="BQ823" s="38">
        <f t="shared" si="4727"/>
        <v>0</v>
      </c>
      <c r="BR823" s="37">
        <f t="shared" si="4727"/>
        <v>0</v>
      </c>
      <c r="BS823" s="37">
        <f t="shared" si="4727"/>
        <v>0</v>
      </c>
      <c r="BT823" s="37">
        <f t="shared" si="4727"/>
        <v>0</v>
      </c>
      <c r="BU823" s="38">
        <f t="shared" si="4727"/>
        <v>0</v>
      </c>
      <c r="BV823" s="151">
        <f t="shared" ref="BV823:CC823" si="4728">BV824+BV826</f>
        <v>0</v>
      </c>
      <c r="BW823" s="151">
        <f t="shared" si="4728"/>
        <v>0</v>
      </c>
      <c r="BX823" s="151">
        <f t="shared" si="4728"/>
        <v>0</v>
      </c>
      <c r="BY823" s="152">
        <f t="shared" si="4728"/>
        <v>0</v>
      </c>
      <c r="BZ823" s="37">
        <f t="shared" si="4728"/>
        <v>0</v>
      </c>
      <c r="CA823" s="37">
        <f t="shared" si="4728"/>
        <v>0</v>
      </c>
      <c r="CB823" s="37">
        <f t="shared" si="4728"/>
        <v>0</v>
      </c>
      <c r="CC823" s="38">
        <f t="shared" si="4728"/>
        <v>0</v>
      </c>
    </row>
    <row r="824" spans="1:81" s="40" customFormat="1" ht="33" hidden="1" x14ac:dyDescent="0.25">
      <c r="A824" s="75" t="s">
        <v>32</v>
      </c>
      <c r="B824" s="2" t="s">
        <v>225</v>
      </c>
      <c r="C824" s="2" t="s">
        <v>25</v>
      </c>
      <c r="D824" s="2" t="s">
        <v>646</v>
      </c>
      <c r="E824" s="2" t="s">
        <v>475</v>
      </c>
      <c r="F824" s="37">
        <f t="shared" ref="F824:I826" si="4729">F825</f>
        <v>0</v>
      </c>
      <c r="G824" s="37">
        <f t="shared" si="4729"/>
        <v>0</v>
      </c>
      <c r="H824" s="37">
        <f t="shared" si="4729"/>
        <v>0</v>
      </c>
      <c r="I824" s="38">
        <f t="shared" si="4729"/>
        <v>0</v>
      </c>
      <c r="J824" s="37">
        <f t="shared" ref="J824:Z826" si="4730">J825</f>
        <v>0</v>
      </c>
      <c r="K824" s="37">
        <f t="shared" si="4730"/>
        <v>0</v>
      </c>
      <c r="L824" s="37">
        <f t="shared" si="4730"/>
        <v>0</v>
      </c>
      <c r="M824" s="38">
        <f t="shared" si="4730"/>
        <v>0</v>
      </c>
      <c r="N824" s="37">
        <f t="shared" si="4730"/>
        <v>0</v>
      </c>
      <c r="O824" s="37">
        <f t="shared" si="4730"/>
        <v>0</v>
      </c>
      <c r="P824" s="37">
        <f t="shared" si="4730"/>
        <v>0</v>
      </c>
      <c r="Q824" s="38">
        <f t="shared" si="4730"/>
        <v>0</v>
      </c>
      <c r="R824" s="37">
        <f t="shared" si="4730"/>
        <v>0</v>
      </c>
      <c r="S824" s="37">
        <f t="shared" si="4730"/>
        <v>0</v>
      </c>
      <c r="T824" s="37">
        <f t="shared" si="4730"/>
        <v>0</v>
      </c>
      <c r="U824" s="38">
        <f t="shared" si="4730"/>
        <v>0</v>
      </c>
      <c r="V824" s="37">
        <f t="shared" si="4730"/>
        <v>0</v>
      </c>
      <c r="W824" s="37">
        <f t="shared" si="4730"/>
        <v>0</v>
      </c>
      <c r="X824" s="37">
        <f t="shared" si="4730"/>
        <v>0</v>
      </c>
      <c r="Y824" s="38">
        <f t="shared" si="4730"/>
        <v>0</v>
      </c>
      <c r="Z824" s="37">
        <f t="shared" si="4730"/>
        <v>0</v>
      </c>
      <c r="AA824" s="37">
        <f t="shared" ref="Z824:AP826" si="4731">AA825</f>
        <v>0</v>
      </c>
      <c r="AB824" s="37">
        <f t="shared" si="4731"/>
        <v>0</v>
      </c>
      <c r="AC824" s="38">
        <f t="shared" si="4731"/>
        <v>0</v>
      </c>
      <c r="AD824" s="37">
        <f t="shared" si="4731"/>
        <v>0</v>
      </c>
      <c r="AE824" s="37">
        <f t="shared" si="4731"/>
        <v>0</v>
      </c>
      <c r="AF824" s="37">
        <f t="shared" si="4731"/>
        <v>0</v>
      </c>
      <c r="AG824" s="38">
        <f t="shared" si="4731"/>
        <v>0</v>
      </c>
      <c r="AH824" s="37">
        <f t="shared" si="4731"/>
        <v>0</v>
      </c>
      <c r="AI824" s="37">
        <f t="shared" si="4731"/>
        <v>0</v>
      </c>
      <c r="AJ824" s="37">
        <f t="shared" si="4731"/>
        <v>0</v>
      </c>
      <c r="AK824" s="38">
        <f t="shared" si="4731"/>
        <v>0</v>
      </c>
      <c r="AL824" s="37">
        <f t="shared" si="4731"/>
        <v>0</v>
      </c>
      <c r="AM824" s="37">
        <f t="shared" si="4731"/>
        <v>0</v>
      </c>
      <c r="AN824" s="37">
        <f t="shared" si="4731"/>
        <v>0</v>
      </c>
      <c r="AO824" s="38">
        <f t="shared" si="4731"/>
        <v>0</v>
      </c>
      <c r="AP824" s="37">
        <f t="shared" si="4731"/>
        <v>0</v>
      </c>
      <c r="AQ824" s="37">
        <f t="shared" ref="AP824:BF826" si="4732">AQ825</f>
        <v>0</v>
      </c>
      <c r="AR824" s="37">
        <f t="shared" si="4732"/>
        <v>0</v>
      </c>
      <c r="AS824" s="38">
        <f t="shared" si="4732"/>
        <v>0</v>
      </c>
      <c r="AT824" s="37">
        <f t="shared" si="4732"/>
        <v>0</v>
      </c>
      <c r="AU824" s="37">
        <f t="shared" si="4732"/>
        <v>0</v>
      </c>
      <c r="AV824" s="37">
        <f t="shared" si="4732"/>
        <v>0</v>
      </c>
      <c r="AW824" s="38">
        <f t="shared" si="4732"/>
        <v>0</v>
      </c>
      <c r="AX824" s="37">
        <f t="shared" si="4732"/>
        <v>0</v>
      </c>
      <c r="AY824" s="37">
        <f t="shared" si="4732"/>
        <v>0</v>
      </c>
      <c r="AZ824" s="37">
        <f t="shared" si="4732"/>
        <v>0</v>
      </c>
      <c r="BA824" s="38">
        <f t="shared" si="4732"/>
        <v>0</v>
      </c>
      <c r="BB824" s="37">
        <f t="shared" si="4732"/>
        <v>0</v>
      </c>
      <c r="BC824" s="37">
        <f t="shared" si="4732"/>
        <v>0</v>
      </c>
      <c r="BD824" s="37">
        <f t="shared" si="4732"/>
        <v>0</v>
      </c>
      <c r="BE824" s="38">
        <f t="shared" si="4732"/>
        <v>0</v>
      </c>
      <c r="BF824" s="37">
        <f t="shared" si="4732"/>
        <v>0</v>
      </c>
      <c r="BG824" s="37">
        <f t="shared" ref="BF824:BV826" si="4733">BG825</f>
        <v>0</v>
      </c>
      <c r="BH824" s="37">
        <f t="shared" si="4733"/>
        <v>0</v>
      </c>
      <c r="BI824" s="38">
        <f t="shared" si="4733"/>
        <v>0</v>
      </c>
      <c r="BJ824" s="37">
        <f t="shared" si="4733"/>
        <v>0</v>
      </c>
      <c r="BK824" s="37">
        <f t="shared" si="4733"/>
        <v>0</v>
      </c>
      <c r="BL824" s="37">
        <f t="shared" si="4733"/>
        <v>0</v>
      </c>
      <c r="BM824" s="38">
        <f t="shared" si="4733"/>
        <v>0</v>
      </c>
      <c r="BN824" s="37">
        <f t="shared" si="4733"/>
        <v>0</v>
      </c>
      <c r="BO824" s="37">
        <f t="shared" si="4733"/>
        <v>0</v>
      </c>
      <c r="BP824" s="37">
        <f t="shared" si="4733"/>
        <v>0</v>
      </c>
      <c r="BQ824" s="38">
        <f t="shared" si="4733"/>
        <v>0</v>
      </c>
      <c r="BR824" s="37">
        <f t="shared" si="4733"/>
        <v>0</v>
      </c>
      <c r="BS824" s="37">
        <f t="shared" si="4733"/>
        <v>0</v>
      </c>
      <c r="BT824" s="37">
        <f t="shared" si="4733"/>
        <v>0</v>
      </c>
      <c r="BU824" s="38">
        <f t="shared" si="4733"/>
        <v>0</v>
      </c>
      <c r="BV824" s="151">
        <f t="shared" si="4733"/>
        <v>0</v>
      </c>
      <c r="BW824" s="151">
        <f t="shared" ref="BV824:CC826" si="4734">BW825</f>
        <v>0</v>
      </c>
      <c r="BX824" s="151">
        <f t="shared" si="4734"/>
        <v>0</v>
      </c>
      <c r="BY824" s="152">
        <f t="shared" si="4734"/>
        <v>0</v>
      </c>
      <c r="BZ824" s="37">
        <f t="shared" si="4734"/>
        <v>0</v>
      </c>
      <c r="CA824" s="37">
        <f t="shared" si="4734"/>
        <v>0</v>
      </c>
      <c r="CB824" s="37">
        <f t="shared" si="4734"/>
        <v>0</v>
      </c>
      <c r="CC824" s="38">
        <f t="shared" si="4734"/>
        <v>0</v>
      </c>
    </row>
    <row r="825" spans="1:81" s="40" customFormat="1" ht="49.5" hidden="1" x14ac:dyDescent="0.25">
      <c r="A825" s="75" t="s">
        <v>33</v>
      </c>
      <c r="B825" s="2" t="s">
        <v>225</v>
      </c>
      <c r="C825" s="2" t="s">
        <v>25</v>
      </c>
      <c r="D825" s="2" t="s">
        <v>646</v>
      </c>
      <c r="E825" s="2" t="s">
        <v>476</v>
      </c>
      <c r="F825" s="37"/>
      <c r="G825" s="37"/>
      <c r="H825" s="37"/>
      <c r="I825" s="38"/>
      <c r="J825" s="37"/>
      <c r="K825" s="37"/>
      <c r="L825" s="37"/>
      <c r="M825" s="38"/>
      <c r="N825" s="37">
        <f>F825+J825</f>
        <v>0</v>
      </c>
      <c r="O825" s="37">
        <f>G825+K825</f>
        <v>0</v>
      </c>
      <c r="P825" s="37">
        <f>H825+L825</f>
        <v>0</v>
      </c>
      <c r="Q825" s="37">
        <f>I825+M825</f>
        <v>0</v>
      </c>
      <c r="R825" s="37"/>
      <c r="S825" s="37"/>
      <c r="T825" s="37"/>
      <c r="U825" s="38"/>
      <c r="V825" s="37">
        <f>N825+R825</f>
        <v>0</v>
      </c>
      <c r="W825" s="37">
        <f>O825+S825</f>
        <v>0</v>
      </c>
      <c r="X825" s="37">
        <f>P825+T825</f>
        <v>0</v>
      </c>
      <c r="Y825" s="37">
        <f>Q825+U825</f>
        <v>0</v>
      </c>
      <c r="Z825" s="37"/>
      <c r="AA825" s="37"/>
      <c r="AB825" s="37"/>
      <c r="AC825" s="38"/>
      <c r="AD825" s="37">
        <f>V825+Z825</f>
        <v>0</v>
      </c>
      <c r="AE825" s="37">
        <f>W825+AA825</f>
        <v>0</v>
      </c>
      <c r="AF825" s="37">
        <f>X825+AB825</f>
        <v>0</v>
      </c>
      <c r="AG825" s="37">
        <f>Y825+AC825</f>
        <v>0</v>
      </c>
      <c r="AH825" s="37"/>
      <c r="AI825" s="37"/>
      <c r="AJ825" s="37"/>
      <c r="AK825" s="38"/>
      <c r="AL825" s="37">
        <f>AD825+AH825</f>
        <v>0</v>
      </c>
      <c r="AM825" s="37">
        <f>AE825+AI825</f>
        <v>0</v>
      </c>
      <c r="AN825" s="37">
        <f>AF825+AJ825</f>
        <v>0</v>
      </c>
      <c r="AO825" s="37">
        <f>AG825+AK825</f>
        <v>0</v>
      </c>
      <c r="AP825" s="37"/>
      <c r="AQ825" s="37"/>
      <c r="AR825" s="37"/>
      <c r="AS825" s="38"/>
      <c r="AT825" s="37">
        <f>AL825+AP825</f>
        <v>0</v>
      </c>
      <c r="AU825" s="37">
        <f>AM825+AQ825</f>
        <v>0</v>
      </c>
      <c r="AV825" s="37">
        <f>AN825+AR825</f>
        <v>0</v>
      </c>
      <c r="AW825" s="37">
        <f>AO825+AS825</f>
        <v>0</v>
      </c>
      <c r="AX825" s="37"/>
      <c r="AY825" s="37"/>
      <c r="AZ825" s="37"/>
      <c r="BA825" s="38"/>
      <c r="BB825" s="37">
        <f>AT825+AX825</f>
        <v>0</v>
      </c>
      <c r="BC825" s="37">
        <f>AU825+AY825</f>
        <v>0</v>
      </c>
      <c r="BD825" s="37">
        <f>AV825+AZ825</f>
        <v>0</v>
      </c>
      <c r="BE825" s="37">
        <f>AW825+BA825</f>
        <v>0</v>
      </c>
      <c r="BF825" s="37"/>
      <c r="BG825" s="37"/>
      <c r="BH825" s="37"/>
      <c r="BI825" s="38"/>
      <c r="BJ825" s="37">
        <f>BB825+BF825</f>
        <v>0</v>
      </c>
      <c r="BK825" s="37">
        <f>BC825+BG825</f>
        <v>0</v>
      </c>
      <c r="BL825" s="37">
        <f>BD825+BH825</f>
        <v>0</v>
      </c>
      <c r="BM825" s="37">
        <f>BE825+BI825</f>
        <v>0</v>
      </c>
      <c r="BN825" s="37"/>
      <c r="BO825" s="37"/>
      <c r="BP825" s="37"/>
      <c r="BQ825" s="38"/>
      <c r="BR825" s="37">
        <f>BJ825+BN825</f>
        <v>0</v>
      </c>
      <c r="BS825" s="37">
        <f>BK825+BO825</f>
        <v>0</v>
      </c>
      <c r="BT825" s="37">
        <f>BL825+BP825</f>
        <v>0</v>
      </c>
      <c r="BU825" s="37">
        <f>BM825+BQ825</f>
        <v>0</v>
      </c>
      <c r="BV825" s="151"/>
      <c r="BW825" s="151"/>
      <c r="BX825" s="151"/>
      <c r="BY825" s="152"/>
      <c r="BZ825" s="37">
        <f>BR825+BV825</f>
        <v>0</v>
      </c>
      <c r="CA825" s="37">
        <f>BS825+BW825</f>
        <v>0</v>
      </c>
      <c r="CB825" s="37">
        <f>BT825+BX825</f>
        <v>0</v>
      </c>
      <c r="CC825" s="37">
        <f>BU825+BY825</f>
        <v>0</v>
      </c>
    </row>
    <row r="826" spans="1:81" s="40" customFormat="1" ht="16.5" hidden="1" x14ac:dyDescent="0.25">
      <c r="A826" s="75" t="s">
        <v>36</v>
      </c>
      <c r="B826" s="2" t="s">
        <v>225</v>
      </c>
      <c r="C826" s="2" t="s">
        <v>25</v>
      </c>
      <c r="D826" s="2" t="s">
        <v>646</v>
      </c>
      <c r="E826" s="2" t="s">
        <v>482</v>
      </c>
      <c r="F826" s="37">
        <f t="shared" si="4729"/>
        <v>0</v>
      </c>
      <c r="G826" s="37">
        <f t="shared" si="4729"/>
        <v>0</v>
      </c>
      <c r="H826" s="37">
        <f t="shared" si="4729"/>
        <v>0</v>
      </c>
      <c r="I826" s="38">
        <f t="shared" si="4729"/>
        <v>0</v>
      </c>
      <c r="J826" s="37">
        <f t="shared" si="4730"/>
        <v>0</v>
      </c>
      <c r="K826" s="37">
        <f t="shared" si="4730"/>
        <v>0</v>
      </c>
      <c r="L826" s="37">
        <f t="shared" si="4730"/>
        <v>0</v>
      </c>
      <c r="M826" s="38">
        <f t="shared" si="4730"/>
        <v>0</v>
      </c>
      <c r="N826" s="37">
        <f t="shared" si="4730"/>
        <v>0</v>
      </c>
      <c r="O826" s="37">
        <f t="shared" si="4730"/>
        <v>0</v>
      </c>
      <c r="P826" s="37">
        <f t="shared" si="4730"/>
        <v>0</v>
      </c>
      <c r="Q826" s="38">
        <f t="shared" si="4730"/>
        <v>0</v>
      </c>
      <c r="R826" s="37">
        <f t="shared" si="4730"/>
        <v>0</v>
      </c>
      <c r="S826" s="37">
        <f t="shared" si="4730"/>
        <v>0</v>
      </c>
      <c r="T826" s="37">
        <f t="shared" si="4730"/>
        <v>0</v>
      </c>
      <c r="U826" s="38">
        <f t="shared" si="4730"/>
        <v>0</v>
      </c>
      <c r="V826" s="37">
        <f t="shared" si="4730"/>
        <v>0</v>
      </c>
      <c r="W826" s="37">
        <f t="shared" si="4730"/>
        <v>0</v>
      </c>
      <c r="X826" s="37">
        <f t="shared" si="4730"/>
        <v>0</v>
      </c>
      <c r="Y826" s="38">
        <f t="shared" si="4730"/>
        <v>0</v>
      </c>
      <c r="Z826" s="37">
        <f t="shared" si="4731"/>
        <v>0</v>
      </c>
      <c r="AA826" s="37">
        <f t="shared" si="4731"/>
        <v>0</v>
      </c>
      <c r="AB826" s="37">
        <f t="shared" si="4731"/>
        <v>0</v>
      </c>
      <c r="AC826" s="38">
        <f t="shared" si="4731"/>
        <v>0</v>
      </c>
      <c r="AD826" s="37">
        <f t="shared" si="4731"/>
        <v>0</v>
      </c>
      <c r="AE826" s="37">
        <f t="shared" si="4731"/>
        <v>0</v>
      </c>
      <c r="AF826" s="37">
        <f t="shared" si="4731"/>
        <v>0</v>
      </c>
      <c r="AG826" s="38">
        <f t="shared" si="4731"/>
        <v>0</v>
      </c>
      <c r="AH826" s="37">
        <f t="shared" si="4731"/>
        <v>0</v>
      </c>
      <c r="AI826" s="37">
        <f t="shared" si="4731"/>
        <v>0</v>
      </c>
      <c r="AJ826" s="37">
        <f t="shared" si="4731"/>
        <v>0</v>
      </c>
      <c r="AK826" s="38">
        <f t="shared" si="4731"/>
        <v>0</v>
      </c>
      <c r="AL826" s="37">
        <f t="shared" si="4731"/>
        <v>0</v>
      </c>
      <c r="AM826" s="37">
        <f t="shared" si="4731"/>
        <v>0</v>
      </c>
      <c r="AN826" s="37">
        <f t="shared" si="4731"/>
        <v>0</v>
      </c>
      <c r="AO826" s="38">
        <f t="shared" si="4731"/>
        <v>0</v>
      </c>
      <c r="AP826" s="37">
        <f t="shared" si="4732"/>
        <v>0</v>
      </c>
      <c r="AQ826" s="37">
        <f t="shared" si="4732"/>
        <v>0</v>
      </c>
      <c r="AR826" s="37">
        <f t="shared" si="4732"/>
        <v>0</v>
      </c>
      <c r="AS826" s="38">
        <f t="shared" si="4732"/>
        <v>0</v>
      </c>
      <c r="AT826" s="37">
        <f t="shared" si="4732"/>
        <v>0</v>
      </c>
      <c r="AU826" s="37">
        <f t="shared" si="4732"/>
        <v>0</v>
      </c>
      <c r="AV826" s="37">
        <f t="shared" si="4732"/>
        <v>0</v>
      </c>
      <c r="AW826" s="38">
        <f t="shared" si="4732"/>
        <v>0</v>
      </c>
      <c r="AX826" s="37">
        <f t="shared" si="4732"/>
        <v>0</v>
      </c>
      <c r="AY826" s="37">
        <f t="shared" si="4732"/>
        <v>0</v>
      </c>
      <c r="AZ826" s="37">
        <f t="shared" si="4732"/>
        <v>0</v>
      </c>
      <c r="BA826" s="38">
        <f t="shared" si="4732"/>
        <v>0</v>
      </c>
      <c r="BB826" s="37">
        <f t="shared" si="4732"/>
        <v>0</v>
      </c>
      <c r="BC826" s="37">
        <f t="shared" si="4732"/>
        <v>0</v>
      </c>
      <c r="BD826" s="37">
        <f t="shared" si="4732"/>
        <v>0</v>
      </c>
      <c r="BE826" s="38">
        <f t="shared" si="4732"/>
        <v>0</v>
      </c>
      <c r="BF826" s="37">
        <f t="shared" si="4733"/>
        <v>0</v>
      </c>
      <c r="BG826" s="37">
        <f t="shared" si="4733"/>
        <v>0</v>
      </c>
      <c r="BH826" s="37">
        <f t="shared" si="4733"/>
        <v>0</v>
      </c>
      <c r="BI826" s="38">
        <f t="shared" si="4733"/>
        <v>0</v>
      </c>
      <c r="BJ826" s="37">
        <f t="shared" si="4733"/>
        <v>0</v>
      </c>
      <c r="BK826" s="37">
        <f t="shared" si="4733"/>
        <v>0</v>
      </c>
      <c r="BL826" s="37">
        <f t="shared" si="4733"/>
        <v>0</v>
      </c>
      <c r="BM826" s="38">
        <f t="shared" si="4733"/>
        <v>0</v>
      </c>
      <c r="BN826" s="37">
        <f t="shared" si="4733"/>
        <v>0</v>
      </c>
      <c r="BO826" s="37">
        <f t="shared" si="4733"/>
        <v>0</v>
      </c>
      <c r="BP826" s="37">
        <f t="shared" si="4733"/>
        <v>0</v>
      </c>
      <c r="BQ826" s="38">
        <f t="shared" si="4733"/>
        <v>0</v>
      </c>
      <c r="BR826" s="37">
        <f t="shared" si="4733"/>
        <v>0</v>
      </c>
      <c r="BS826" s="37">
        <f t="shared" si="4733"/>
        <v>0</v>
      </c>
      <c r="BT826" s="37">
        <f t="shared" si="4733"/>
        <v>0</v>
      </c>
      <c r="BU826" s="38">
        <f t="shared" si="4733"/>
        <v>0</v>
      </c>
      <c r="BV826" s="151">
        <f t="shared" si="4734"/>
        <v>0</v>
      </c>
      <c r="BW826" s="151">
        <f t="shared" si="4734"/>
        <v>0</v>
      </c>
      <c r="BX826" s="151">
        <f t="shared" si="4734"/>
        <v>0</v>
      </c>
      <c r="BY826" s="152">
        <f t="shared" si="4734"/>
        <v>0</v>
      </c>
      <c r="BZ826" s="37">
        <f t="shared" si="4734"/>
        <v>0</v>
      </c>
      <c r="CA826" s="37">
        <f t="shared" si="4734"/>
        <v>0</v>
      </c>
      <c r="CB826" s="37">
        <f t="shared" si="4734"/>
        <v>0</v>
      </c>
      <c r="CC826" s="38">
        <f t="shared" si="4734"/>
        <v>0</v>
      </c>
    </row>
    <row r="827" spans="1:81" s="40" customFormat="1" ht="66" hidden="1" x14ac:dyDescent="0.25">
      <c r="A827" s="75" t="s">
        <v>177</v>
      </c>
      <c r="B827" s="2" t="s">
        <v>225</v>
      </c>
      <c r="C827" s="2" t="s">
        <v>25</v>
      </c>
      <c r="D827" s="2" t="s">
        <v>646</v>
      </c>
      <c r="E827" s="2" t="s">
        <v>596</v>
      </c>
      <c r="F827" s="37"/>
      <c r="G827" s="37"/>
      <c r="H827" s="37"/>
      <c r="I827" s="38"/>
      <c r="J827" s="37"/>
      <c r="K827" s="37"/>
      <c r="L827" s="37"/>
      <c r="M827" s="38"/>
      <c r="N827" s="37">
        <f>F827+J827</f>
        <v>0</v>
      </c>
      <c r="O827" s="37">
        <f>G827+K827</f>
        <v>0</v>
      </c>
      <c r="P827" s="37">
        <f>H827+L827</f>
        <v>0</v>
      </c>
      <c r="Q827" s="37">
        <f>I827+M827</f>
        <v>0</v>
      </c>
      <c r="R827" s="37"/>
      <c r="S827" s="37"/>
      <c r="T827" s="37"/>
      <c r="U827" s="38"/>
      <c r="V827" s="37">
        <f>N827+R827</f>
        <v>0</v>
      </c>
      <c r="W827" s="37">
        <f>O827+S827</f>
        <v>0</v>
      </c>
      <c r="X827" s="37">
        <f>P827+T827</f>
        <v>0</v>
      </c>
      <c r="Y827" s="37">
        <f>Q827+U827</f>
        <v>0</v>
      </c>
      <c r="Z827" s="37"/>
      <c r="AA827" s="37"/>
      <c r="AB827" s="37"/>
      <c r="AC827" s="38"/>
      <c r="AD827" s="37">
        <f>V827+Z827</f>
        <v>0</v>
      </c>
      <c r="AE827" s="37">
        <f>W827+AA827</f>
        <v>0</v>
      </c>
      <c r="AF827" s="37">
        <f>X827+AB827</f>
        <v>0</v>
      </c>
      <c r="AG827" s="37">
        <f>Y827+AC827</f>
        <v>0</v>
      </c>
      <c r="AH827" s="37"/>
      <c r="AI827" s="37"/>
      <c r="AJ827" s="37"/>
      <c r="AK827" s="38"/>
      <c r="AL827" s="37">
        <f>AD827+AH827</f>
        <v>0</v>
      </c>
      <c r="AM827" s="37">
        <f>AE827+AI827</f>
        <v>0</v>
      </c>
      <c r="AN827" s="37">
        <f>AF827+AJ827</f>
        <v>0</v>
      </c>
      <c r="AO827" s="37">
        <f>AG827+AK827</f>
        <v>0</v>
      </c>
      <c r="AP827" s="37"/>
      <c r="AQ827" s="37"/>
      <c r="AR827" s="37"/>
      <c r="AS827" s="38"/>
      <c r="AT827" s="37">
        <f>AL827+AP827</f>
        <v>0</v>
      </c>
      <c r="AU827" s="37">
        <f>AM827+AQ827</f>
        <v>0</v>
      </c>
      <c r="AV827" s="37">
        <f>AN827+AR827</f>
        <v>0</v>
      </c>
      <c r="AW827" s="37">
        <f>AO827+AS827</f>
        <v>0</v>
      </c>
      <c r="AX827" s="37"/>
      <c r="AY827" s="37"/>
      <c r="AZ827" s="37"/>
      <c r="BA827" s="38"/>
      <c r="BB827" s="37">
        <f>AT827+AX827</f>
        <v>0</v>
      </c>
      <c r="BC827" s="37">
        <f>AU827+AY827</f>
        <v>0</v>
      </c>
      <c r="BD827" s="37">
        <f>AV827+AZ827</f>
        <v>0</v>
      </c>
      <c r="BE827" s="37">
        <f>AW827+BA827</f>
        <v>0</v>
      </c>
      <c r="BF827" s="37"/>
      <c r="BG827" s="37"/>
      <c r="BH827" s="37"/>
      <c r="BI827" s="38"/>
      <c r="BJ827" s="37">
        <f>BB827+BF827</f>
        <v>0</v>
      </c>
      <c r="BK827" s="37">
        <f>BC827+BG827</f>
        <v>0</v>
      </c>
      <c r="BL827" s="37">
        <f>BD827+BH827</f>
        <v>0</v>
      </c>
      <c r="BM827" s="37">
        <f>BE827+BI827</f>
        <v>0</v>
      </c>
      <c r="BN827" s="37"/>
      <c r="BO827" s="37"/>
      <c r="BP827" s="37"/>
      <c r="BQ827" s="38"/>
      <c r="BR827" s="37">
        <f>BJ827+BN827</f>
        <v>0</v>
      </c>
      <c r="BS827" s="37">
        <f>BK827+BO827</f>
        <v>0</v>
      </c>
      <c r="BT827" s="37">
        <f>BL827+BP827</f>
        <v>0</v>
      </c>
      <c r="BU827" s="37">
        <f>BM827+BQ827</f>
        <v>0</v>
      </c>
      <c r="BV827" s="151"/>
      <c r="BW827" s="151"/>
      <c r="BX827" s="151"/>
      <c r="BY827" s="152"/>
      <c r="BZ827" s="37">
        <f>BR827+BV827</f>
        <v>0</v>
      </c>
      <c r="CA827" s="37">
        <f>BS827+BW827</f>
        <v>0</v>
      </c>
      <c r="CB827" s="37">
        <f>BT827+BX827</f>
        <v>0</v>
      </c>
      <c r="CC827" s="37">
        <f>BU827+BY827</f>
        <v>0</v>
      </c>
    </row>
    <row r="828" spans="1:81" s="40" customFormat="1" ht="16.5" x14ac:dyDescent="0.25">
      <c r="A828" s="9" t="s">
        <v>16</v>
      </c>
      <c r="B828" s="2" t="s">
        <v>225</v>
      </c>
      <c r="C828" s="2" t="s">
        <v>25</v>
      </c>
      <c r="D828" s="50" t="s">
        <v>17</v>
      </c>
      <c r="E828" s="2"/>
      <c r="F828" s="37">
        <f>F829+F839+F847+F850+F853</f>
        <v>5559</v>
      </c>
      <c r="G828" s="37">
        <f t="shared" ref="G828:I828" si="4735">G829+G839+G847+G850+G853</f>
        <v>0</v>
      </c>
      <c r="H828" s="37">
        <f t="shared" si="4735"/>
        <v>339200</v>
      </c>
      <c r="I828" s="37">
        <f t="shared" si="4735"/>
        <v>0</v>
      </c>
      <c r="J828" s="37">
        <f>J829+J839+J847+J850+J853</f>
        <v>0</v>
      </c>
      <c r="K828" s="37">
        <f t="shared" ref="K828:M828" si="4736">K829+K839+K847+K850+K853</f>
        <v>0</v>
      </c>
      <c r="L828" s="37">
        <f t="shared" si="4736"/>
        <v>0</v>
      </c>
      <c r="M828" s="37">
        <f t="shared" si="4736"/>
        <v>0</v>
      </c>
      <c r="N828" s="37">
        <f>N829+N839+N847+N850+N853</f>
        <v>5559</v>
      </c>
      <c r="O828" s="37">
        <f t="shared" ref="O828:Q828" si="4737">O829+O839+O847+O850+O853</f>
        <v>0</v>
      </c>
      <c r="P828" s="37">
        <f t="shared" si="4737"/>
        <v>339200</v>
      </c>
      <c r="Q828" s="37">
        <f t="shared" si="4737"/>
        <v>0</v>
      </c>
      <c r="R828" s="37">
        <f>R829+R839+R847+R850+R853</f>
        <v>0</v>
      </c>
      <c r="S828" s="37">
        <f t="shared" ref="S828:U828" si="4738">S829+S839+S847+S850+S853</f>
        <v>0</v>
      </c>
      <c r="T828" s="37">
        <f t="shared" si="4738"/>
        <v>0</v>
      </c>
      <c r="U828" s="37">
        <f t="shared" si="4738"/>
        <v>0</v>
      </c>
      <c r="V828" s="37">
        <f>V829+V839+V847+V850+V853</f>
        <v>5559</v>
      </c>
      <c r="W828" s="37">
        <f t="shared" ref="W828:Y828" si="4739">W829+W839+W847+W850+W853</f>
        <v>0</v>
      </c>
      <c r="X828" s="37">
        <f t="shared" si="4739"/>
        <v>339200</v>
      </c>
      <c r="Y828" s="37">
        <f t="shared" si="4739"/>
        <v>0</v>
      </c>
      <c r="Z828" s="37">
        <f>Z829+Z839+Z847+Z850+Z853</f>
        <v>0</v>
      </c>
      <c r="AA828" s="37">
        <f t="shared" ref="AA828:AC828" si="4740">AA829+AA839+AA847+AA850+AA853</f>
        <v>0</v>
      </c>
      <c r="AB828" s="37">
        <f t="shared" si="4740"/>
        <v>0</v>
      </c>
      <c r="AC828" s="37">
        <f t="shared" si="4740"/>
        <v>0</v>
      </c>
      <c r="AD828" s="37">
        <f>AD829+AD839+AD847+AD850+AD853</f>
        <v>5559</v>
      </c>
      <c r="AE828" s="37">
        <f t="shared" ref="AE828:AG828" si="4741">AE829+AE839+AE847+AE850+AE853</f>
        <v>0</v>
      </c>
      <c r="AF828" s="37">
        <f t="shared" si="4741"/>
        <v>339200</v>
      </c>
      <c r="AG828" s="37">
        <f t="shared" si="4741"/>
        <v>0</v>
      </c>
      <c r="AH828" s="37">
        <f>AH829+AH839+AH847+AH850+AH853</f>
        <v>0</v>
      </c>
      <c r="AI828" s="37">
        <f t="shared" ref="AI828:AK828" si="4742">AI829+AI839+AI847+AI850+AI853</f>
        <v>0</v>
      </c>
      <c r="AJ828" s="37">
        <f t="shared" si="4742"/>
        <v>-7803</v>
      </c>
      <c r="AK828" s="37">
        <f t="shared" si="4742"/>
        <v>0</v>
      </c>
      <c r="AL828" s="37">
        <f>AL829+AL839+AL847+AL850+AL853</f>
        <v>5559</v>
      </c>
      <c r="AM828" s="37">
        <f t="shared" ref="AM828:AO828" si="4743">AM829+AM839+AM847+AM850+AM853</f>
        <v>0</v>
      </c>
      <c r="AN828" s="37">
        <f t="shared" si="4743"/>
        <v>331397</v>
      </c>
      <c r="AO828" s="37">
        <f t="shared" si="4743"/>
        <v>0</v>
      </c>
      <c r="AP828" s="37">
        <f>AP829+AP839+AP847+AP850+AP853</f>
        <v>0</v>
      </c>
      <c r="AQ828" s="37">
        <f t="shared" ref="AQ828:AS828" si="4744">AQ829+AQ839+AQ847+AQ850+AQ853</f>
        <v>0</v>
      </c>
      <c r="AR828" s="37">
        <f t="shared" si="4744"/>
        <v>0</v>
      </c>
      <c r="AS828" s="37">
        <f t="shared" si="4744"/>
        <v>0</v>
      </c>
      <c r="AT828" s="37">
        <f>AT829+AT839+AT847+AT850+AT853</f>
        <v>5559</v>
      </c>
      <c r="AU828" s="37">
        <f t="shared" ref="AU828:AW828" si="4745">AU829+AU839+AU847+AU850+AU853</f>
        <v>0</v>
      </c>
      <c r="AV828" s="37">
        <f t="shared" si="4745"/>
        <v>331397</v>
      </c>
      <c r="AW828" s="37">
        <f t="shared" si="4745"/>
        <v>0</v>
      </c>
      <c r="AX828" s="37">
        <f>AX829+AX839+AX847+AX850+AX853</f>
        <v>0</v>
      </c>
      <c r="AY828" s="37">
        <f t="shared" ref="AY828:BA828" si="4746">AY829+AY839+AY847+AY850+AY853</f>
        <v>0</v>
      </c>
      <c r="AZ828" s="37">
        <f t="shared" si="4746"/>
        <v>0</v>
      </c>
      <c r="BA828" s="37">
        <f t="shared" si="4746"/>
        <v>0</v>
      </c>
      <c r="BB828" s="37">
        <f>BB829+BB839+BB847+BB850+BB853</f>
        <v>5559</v>
      </c>
      <c r="BC828" s="37">
        <f t="shared" ref="BC828:BE828" si="4747">BC829+BC839+BC847+BC850+BC853</f>
        <v>0</v>
      </c>
      <c r="BD828" s="37">
        <f t="shared" si="4747"/>
        <v>331397</v>
      </c>
      <c r="BE828" s="37">
        <f t="shared" si="4747"/>
        <v>0</v>
      </c>
      <c r="BF828" s="37">
        <f>BF829+BF839+BF847+BF850+BF853</f>
        <v>0</v>
      </c>
      <c r="BG828" s="37">
        <f t="shared" ref="BG828:BI828" si="4748">BG829+BG839+BG847+BG850+BG853</f>
        <v>0</v>
      </c>
      <c r="BH828" s="37">
        <f t="shared" si="4748"/>
        <v>0</v>
      </c>
      <c r="BI828" s="37">
        <f t="shared" si="4748"/>
        <v>0</v>
      </c>
      <c r="BJ828" s="37">
        <f>BJ829+BJ839+BJ847+BJ850+BJ853</f>
        <v>5559</v>
      </c>
      <c r="BK828" s="37">
        <f t="shared" ref="BK828:BM828" si="4749">BK829+BK839+BK847+BK850+BK853</f>
        <v>0</v>
      </c>
      <c r="BL828" s="37">
        <f t="shared" si="4749"/>
        <v>331397</v>
      </c>
      <c r="BM828" s="37">
        <f t="shared" si="4749"/>
        <v>0</v>
      </c>
      <c r="BN828" s="37">
        <f>BN829+BN839+BN847+BN850+BN853</f>
        <v>0</v>
      </c>
      <c r="BO828" s="37">
        <f t="shared" ref="BO828:BQ828" si="4750">BO829+BO839+BO847+BO850+BO853</f>
        <v>0</v>
      </c>
      <c r="BP828" s="37">
        <f t="shared" si="4750"/>
        <v>0</v>
      </c>
      <c r="BQ828" s="37">
        <f t="shared" si="4750"/>
        <v>0</v>
      </c>
      <c r="BR828" s="37">
        <f>BR829+BR839+BR847+BR850+BR853</f>
        <v>5559</v>
      </c>
      <c r="BS828" s="37">
        <f t="shared" ref="BS828:BU828" si="4751">BS829+BS839+BS847+BS850+BS853</f>
        <v>0</v>
      </c>
      <c r="BT828" s="37">
        <f t="shared" si="4751"/>
        <v>331397</v>
      </c>
      <c r="BU828" s="37">
        <f t="shared" si="4751"/>
        <v>0</v>
      </c>
      <c r="BV828" s="151">
        <f>BV829+BV839+BV847+BV850+BV853</f>
        <v>-500</v>
      </c>
      <c r="BW828" s="151">
        <f t="shared" ref="BW828:BY828" si="4752">BW829+BW839+BW847+BW850+BW853</f>
        <v>0</v>
      </c>
      <c r="BX828" s="151">
        <f t="shared" si="4752"/>
        <v>0</v>
      </c>
      <c r="BY828" s="151">
        <f t="shared" si="4752"/>
        <v>0</v>
      </c>
      <c r="BZ828" s="37">
        <f>BZ829+BZ839+BZ847+BZ850+BZ853</f>
        <v>5059</v>
      </c>
      <c r="CA828" s="37">
        <f t="shared" ref="CA828:CC828" si="4753">CA829+CA839+CA847+CA850+CA853</f>
        <v>0</v>
      </c>
      <c r="CB828" s="37">
        <f t="shared" si="4753"/>
        <v>331397</v>
      </c>
      <c r="CC828" s="37">
        <f t="shared" si="4753"/>
        <v>0</v>
      </c>
    </row>
    <row r="829" spans="1:81" s="40" customFormat="1" ht="16.5" x14ac:dyDescent="0.25">
      <c r="A829" s="100" t="s">
        <v>64</v>
      </c>
      <c r="B829" s="2" t="s">
        <v>225</v>
      </c>
      <c r="C829" s="2" t="s">
        <v>25</v>
      </c>
      <c r="D829" s="2" t="s">
        <v>91</v>
      </c>
      <c r="E829" s="2"/>
      <c r="F829" s="37">
        <f>F830+F833+F836</f>
        <v>5559</v>
      </c>
      <c r="G829" s="37">
        <f t="shared" ref="G829:I829" si="4754">G830+G833+G836</f>
        <v>0</v>
      </c>
      <c r="H829" s="37">
        <f t="shared" si="4754"/>
        <v>316291</v>
      </c>
      <c r="I829" s="37">
        <f t="shared" si="4754"/>
        <v>0</v>
      </c>
      <c r="J829" s="37">
        <f>J830+J833+J836</f>
        <v>0</v>
      </c>
      <c r="K829" s="37">
        <f t="shared" ref="K829:M829" si="4755">K830+K833+K836</f>
        <v>0</v>
      </c>
      <c r="L829" s="37">
        <f t="shared" si="4755"/>
        <v>0</v>
      </c>
      <c r="M829" s="37">
        <f t="shared" si="4755"/>
        <v>0</v>
      </c>
      <c r="N829" s="37">
        <f>N830+N833+N836</f>
        <v>5559</v>
      </c>
      <c r="O829" s="37">
        <f t="shared" ref="O829:Q829" si="4756">O830+O833+O836</f>
        <v>0</v>
      </c>
      <c r="P829" s="37">
        <f t="shared" si="4756"/>
        <v>316291</v>
      </c>
      <c r="Q829" s="37">
        <f t="shared" si="4756"/>
        <v>0</v>
      </c>
      <c r="R829" s="37">
        <f>R830+R833+R836</f>
        <v>0</v>
      </c>
      <c r="S829" s="37">
        <f t="shared" ref="S829:U829" si="4757">S830+S833+S836</f>
        <v>0</v>
      </c>
      <c r="T829" s="37">
        <f t="shared" si="4757"/>
        <v>0</v>
      </c>
      <c r="U829" s="37">
        <f t="shared" si="4757"/>
        <v>0</v>
      </c>
      <c r="V829" s="37">
        <f>V830+V833+V836</f>
        <v>5559</v>
      </c>
      <c r="W829" s="37">
        <f t="shared" ref="W829:Y829" si="4758">W830+W833+W836</f>
        <v>0</v>
      </c>
      <c r="X829" s="37">
        <f t="shared" si="4758"/>
        <v>316291</v>
      </c>
      <c r="Y829" s="37">
        <f t="shared" si="4758"/>
        <v>0</v>
      </c>
      <c r="Z829" s="37">
        <f>Z830+Z833+Z836</f>
        <v>0</v>
      </c>
      <c r="AA829" s="37">
        <f t="shared" ref="AA829:AC829" si="4759">AA830+AA833+AA836</f>
        <v>0</v>
      </c>
      <c r="AB829" s="37">
        <f t="shared" si="4759"/>
        <v>0</v>
      </c>
      <c r="AC829" s="37">
        <f t="shared" si="4759"/>
        <v>0</v>
      </c>
      <c r="AD829" s="37">
        <f>AD830+AD833+AD836</f>
        <v>5559</v>
      </c>
      <c r="AE829" s="37">
        <f t="shared" ref="AE829:AG829" si="4760">AE830+AE833+AE836</f>
        <v>0</v>
      </c>
      <c r="AF829" s="37">
        <f t="shared" si="4760"/>
        <v>316291</v>
      </c>
      <c r="AG829" s="37">
        <f t="shared" si="4760"/>
        <v>0</v>
      </c>
      <c r="AH829" s="37">
        <f>AH830+AH833+AH836</f>
        <v>0</v>
      </c>
      <c r="AI829" s="37">
        <f t="shared" ref="AI829:AK829" si="4761">AI830+AI833+AI836</f>
        <v>0</v>
      </c>
      <c r="AJ829" s="37">
        <f t="shared" si="4761"/>
        <v>0</v>
      </c>
      <c r="AK829" s="37">
        <f t="shared" si="4761"/>
        <v>0</v>
      </c>
      <c r="AL829" s="37">
        <f>AL830+AL833+AL836</f>
        <v>5559</v>
      </c>
      <c r="AM829" s="37">
        <f t="shared" ref="AM829:AO829" si="4762">AM830+AM833+AM836</f>
        <v>0</v>
      </c>
      <c r="AN829" s="37">
        <f t="shared" si="4762"/>
        <v>316291</v>
      </c>
      <c r="AO829" s="37">
        <f t="shared" si="4762"/>
        <v>0</v>
      </c>
      <c r="AP829" s="37">
        <f>AP830+AP833+AP836</f>
        <v>0</v>
      </c>
      <c r="AQ829" s="37">
        <f t="shared" ref="AQ829:AS829" si="4763">AQ830+AQ833+AQ836</f>
        <v>0</v>
      </c>
      <c r="AR829" s="37">
        <f t="shared" si="4763"/>
        <v>0</v>
      </c>
      <c r="AS829" s="37">
        <f t="shared" si="4763"/>
        <v>0</v>
      </c>
      <c r="AT829" s="37">
        <f>AT830+AT833+AT836</f>
        <v>5559</v>
      </c>
      <c r="AU829" s="37">
        <f t="shared" ref="AU829:AW829" si="4764">AU830+AU833+AU836</f>
        <v>0</v>
      </c>
      <c r="AV829" s="37">
        <f t="shared" si="4764"/>
        <v>316291</v>
      </c>
      <c r="AW829" s="37">
        <f t="shared" si="4764"/>
        <v>0</v>
      </c>
      <c r="AX829" s="37">
        <f>AX830+AX833+AX836</f>
        <v>0</v>
      </c>
      <c r="AY829" s="37">
        <f t="shared" ref="AY829:BA829" si="4765">AY830+AY833+AY836</f>
        <v>0</v>
      </c>
      <c r="AZ829" s="37">
        <f t="shared" si="4765"/>
        <v>0</v>
      </c>
      <c r="BA829" s="37">
        <f t="shared" si="4765"/>
        <v>0</v>
      </c>
      <c r="BB829" s="37">
        <f>BB830+BB833+BB836</f>
        <v>5559</v>
      </c>
      <c r="BC829" s="37">
        <f t="shared" ref="BC829:BE829" si="4766">BC830+BC833+BC836</f>
        <v>0</v>
      </c>
      <c r="BD829" s="37">
        <f t="shared" si="4766"/>
        <v>316291</v>
      </c>
      <c r="BE829" s="37">
        <f t="shared" si="4766"/>
        <v>0</v>
      </c>
      <c r="BF829" s="37">
        <f>BF830+BF833+BF836</f>
        <v>0</v>
      </c>
      <c r="BG829" s="37">
        <f t="shared" ref="BG829:BI829" si="4767">BG830+BG833+BG836</f>
        <v>0</v>
      </c>
      <c r="BH829" s="37">
        <f t="shared" si="4767"/>
        <v>0</v>
      </c>
      <c r="BI829" s="37">
        <f t="shared" si="4767"/>
        <v>0</v>
      </c>
      <c r="BJ829" s="37">
        <f>BJ830+BJ833+BJ836</f>
        <v>5559</v>
      </c>
      <c r="BK829" s="37">
        <f t="shared" ref="BK829:BM829" si="4768">BK830+BK833+BK836</f>
        <v>0</v>
      </c>
      <c r="BL829" s="37">
        <f t="shared" si="4768"/>
        <v>316291</v>
      </c>
      <c r="BM829" s="37">
        <f t="shared" si="4768"/>
        <v>0</v>
      </c>
      <c r="BN829" s="37">
        <f>BN830+BN833+BN836</f>
        <v>0</v>
      </c>
      <c r="BO829" s="37">
        <f t="shared" ref="BO829:BQ829" si="4769">BO830+BO833+BO836</f>
        <v>0</v>
      </c>
      <c r="BP829" s="37">
        <f t="shared" si="4769"/>
        <v>0</v>
      </c>
      <c r="BQ829" s="37">
        <f t="shared" si="4769"/>
        <v>0</v>
      </c>
      <c r="BR829" s="37">
        <f>BR830+BR833+BR836</f>
        <v>5559</v>
      </c>
      <c r="BS829" s="37">
        <f t="shared" ref="BS829:BU829" si="4770">BS830+BS833+BS836</f>
        <v>0</v>
      </c>
      <c r="BT829" s="37">
        <f t="shared" si="4770"/>
        <v>316291</v>
      </c>
      <c r="BU829" s="37">
        <f t="shared" si="4770"/>
        <v>0</v>
      </c>
      <c r="BV829" s="151">
        <f>BV830+BV833+BV836</f>
        <v>-500</v>
      </c>
      <c r="BW829" s="151">
        <f t="shared" ref="BW829:BY829" si="4771">BW830+BW833+BW836</f>
        <v>0</v>
      </c>
      <c r="BX829" s="151">
        <f t="shared" si="4771"/>
        <v>0</v>
      </c>
      <c r="BY829" s="151">
        <f t="shared" si="4771"/>
        <v>0</v>
      </c>
      <c r="BZ829" s="37">
        <f>BZ830+BZ833+BZ836</f>
        <v>5059</v>
      </c>
      <c r="CA829" s="37">
        <f t="shared" ref="CA829:CC829" si="4772">CA830+CA833+CA836</f>
        <v>0</v>
      </c>
      <c r="CB829" s="37">
        <f t="shared" si="4772"/>
        <v>316291</v>
      </c>
      <c r="CC829" s="37">
        <f t="shared" si="4772"/>
        <v>0</v>
      </c>
    </row>
    <row r="830" spans="1:81" s="40" customFormat="1" ht="16.5" hidden="1" x14ac:dyDescent="0.25">
      <c r="A830" s="75" t="s">
        <v>191</v>
      </c>
      <c r="B830" s="2" t="s">
        <v>225</v>
      </c>
      <c r="C830" s="2" t="s">
        <v>25</v>
      </c>
      <c r="D830" s="2" t="s">
        <v>613</v>
      </c>
      <c r="E830" s="2"/>
      <c r="F830" s="37">
        <f t="shared" ref="F830:N831" si="4773">F831</f>
        <v>0</v>
      </c>
      <c r="G830" s="37">
        <f t="shared" si="4773"/>
        <v>0</v>
      </c>
      <c r="H830" s="37">
        <f t="shared" si="4773"/>
        <v>0</v>
      </c>
      <c r="I830" s="37">
        <f t="shared" si="4773"/>
        <v>0</v>
      </c>
      <c r="J830" s="37">
        <f t="shared" si="4773"/>
        <v>0</v>
      </c>
      <c r="K830" s="37">
        <f t="shared" si="4773"/>
        <v>0</v>
      </c>
      <c r="L830" s="37">
        <f t="shared" si="4773"/>
        <v>0</v>
      </c>
      <c r="M830" s="37">
        <f t="shared" ref="J830:M831" si="4774">M831</f>
        <v>0</v>
      </c>
      <c r="N830" s="37">
        <f t="shared" si="4773"/>
        <v>0</v>
      </c>
      <c r="O830" s="37">
        <f t="shared" ref="N830:AC831" si="4775">O831</f>
        <v>0</v>
      </c>
      <c r="P830" s="37">
        <f t="shared" si="4775"/>
        <v>0</v>
      </c>
      <c r="Q830" s="37">
        <f t="shared" si="4775"/>
        <v>0</v>
      </c>
      <c r="R830" s="37">
        <f t="shared" si="4775"/>
        <v>0</v>
      </c>
      <c r="S830" s="37">
        <f t="shared" si="4775"/>
        <v>0</v>
      </c>
      <c r="T830" s="37">
        <f t="shared" si="4775"/>
        <v>0</v>
      </c>
      <c r="U830" s="37">
        <f t="shared" si="4775"/>
        <v>0</v>
      </c>
      <c r="V830" s="37">
        <f t="shared" si="4775"/>
        <v>0</v>
      </c>
      <c r="W830" s="37">
        <f t="shared" si="4775"/>
        <v>0</v>
      </c>
      <c r="X830" s="37">
        <f t="shared" si="4775"/>
        <v>0</v>
      </c>
      <c r="Y830" s="37">
        <f t="shared" si="4775"/>
        <v>0</v>
      </c>
      <c r="Z830" s="37">
        <f t="shared" si="4775"/>
        <v>0</v>
      </c>
      <c r="AA830" s="37">
        <f t="shared" si="4775"/>
        <v>0</v>
      </c>
      <c r="AB830" s="37">
        <f t="shared" si="4775"/>
        <v>0</v>
      </c>
      <c r="AC830" s="37">
        <f t="shared" si="4775"/>
        <v>0</v>
      </c>
      <c r="AD830" s="37">
        <f t="shared" ref="Z830:AP831" si="4776">AD831</f>
        <v>0</v>
      </c>
      <c r="AE830" s="37">
        <f t="shared" si="4776"/>
        <v>0</v>
      </c>
      <c r="AF830" s="37">
        <f t="shared" si="4776"/>
        <v>0</v>
      </c>
      <c r="AG830" s="37">
        <f t="shared" si="4776"/>
        <v>0</v>
      </c>
      <c r="AH830" s="37">
        <f t="shared" si="4776"/>
        <v>0</v>
      </c>
      <c r="AI830" s="37">
        <f t="shared" si="4776"/>
        <v>0</v>
      </c>
      <c r="AJ830" s="37">
        <f t="shared" si="4776"/>
        <v>0</v>
      </c>
      <c r="AK830" s="37">
        <f t="shared" si="4776"/>
        <v>0</v>
      </c>
      <c r="AL830" s="37">
        <f t="shared" si="4776"/>
        <v>0</v>
      </c>
      <c r="AM830" s="37">
        <f t="shared" si="4776"/>
        <v>0</v>
      </c>
      <c r="AN830" s="37">
        <f t="shared" si="4776"/>
        <v>0</v>
      </c>
      <c r="AO830" s="37">
        <f t="shared" si="4776"/>
        <v>0</v>
      </c>
      <c r="AP830" s="37">
        <f t="shared" si="4776"/>
        <v>0</v>
      </c>
      <c r="AQ830" s="37">
        <f t="shared" ref="AP830:BF831" si="4777">AQ831</f>
        <v>0</v>
      </c>
      <c r="AR830" s="37">
        <f t="shared" si="4777"/>
        <v>0</v>
      </c>
      <c r="AS830" s="37">
        <f t="shared" si="4777"/>
        <v>0</v>
      </c>
      <c r="AT830" s="37">
        <f t="shared" si="4777"/>
        <v>0</v>
      </c>
      <c r="AU830" s="37">
        <f t="shared" si="4777"/>
        <v>0</v>
      </c>
      <c r="AV830" s="37">
        <f t="shared" si="4777"/>
        <v>0</v>
      </c>
      <c r="AW830" s="37">
        <f t="shared" si="4777"/>
        <v>0</v>
      </c>
      <c r="AX830" s="37">
        <f t="shared" si="4777"/>
        <v>0</v>
      </c>
      <c r="AY830" s="37">
        <f t="shared" si="4777"/>
        <v>0</v>
      </c>
      <c r="AZ830" s="37">
        <f t="shared" si="4777"/>
        <v>0</v>
      </c>
      <c r="BA830" s="37">
        <f t="shared" si="4777"/>
        <v>0</v>
      </c>
      <c r="BB830" s="37">
        <f t="shared" si="4777"/>
        <v>0</v>
      </c>
      <c r="BC830" s="37">
        <f t="shared" si="4777"/>
        <v>0</v>
      </c>
      <c r="BD830" s="37">
        <f t="shared" si="4777"/>
        <v>0</v>
      </c>
      <c r="BE830" s="37">
        <f t="shared" si="4777"/>
        <v>0</v>
      </c>
      <c r="BF830" s="37">
        <f t="shared" si="4777"/>
        <v>0</v>
      </c>
      <c r="BG830" s="37">
        <f t="shared" ref="BF830:BV831" si="4778">BG831</f>
        <v>0</v>
      </c>
      <c r="BH830" s="37">
        <f t="shared" si="4778"/>
        <v>0</v>
      </c>
      <c r="BI830" s="37">
        <f t="shared" si="4778"/>
        <v>0</v>
      </c>
      <c r="BJ830" s="37">
        <f t="shared" si="4778"/>
        <v>0</v>
      </c>
      <c r="BK830" s="37">
        <f t="shared" si="4778"/>
        <v>0</v>
      </c>
      <c r="BL830" s="37">
        <f t="shared" si="4778"/>
        <v>0</v>
      </c>
      <c r="BM830" s="37">
        <f t="shared" si="4778"/>
        <v>0</v>
      </c>
      <c r="BN830" s="37">
        <f t="shared" si="4778"/>
        <v>0</v>
      </c>
      <c r="BO830" s="37">
        <f t="shared" si="4778"/>
        <v>0</v>
      </c>
      <c r="BP830" s="37">
        <f t="shared" si="4778"/>
        <v>0</v>
      </c>
      <c r="BQ830" s="37">
        <f t="shared" si="4778"/>
        <v>0</v>
      </c>
      <c r="BR830" s="37">
        <f t="shared" si="4778"/>
        <v>0</v>
      </c>
      <c r="BS830" s="37">
        <f t="shared" si="4778"/>
        <v>0</v>
      </c>
      <c r="BT830" s="37">
        <f t="shared" si="4778"/>
        <v>0</v>
      </c>
      <c r="BU830" s="37">
        <f t="shared" si="4778"/>
        <v>0</v>
      </c>
      <c r="BV830" s="151">
        <f t="shared" si="4778"/>
        <v>0</v>
      </c>
      <c r="BW830" s="151">
        <f t="shared" ref="BV830:CC831" si="4779">BW831</f>
        <v>0</v>
      </c>
      <c r="BX830" s="151">
        <f t="shared" si="4779"/>
        <v>0</v>
      </c>
      <c r="BY830" s="151">
        <f t="shared" si="4779"/>
        <v>0</v>
      </c>
      <c r="BZ830" s="37">
        <f t="shared" si="4779"/>
        <v>0</v>
      </c>
      <c r="CA830" s="37">
        <f t="shared" si="4779"/>
        <v>0</v>
      </c>
      <c r="CB830" s="37">
        <f t="shared" si="4779"/>
        <v>0</v>
      </c>
      <c r="CC830" s="37">
        <f t="shared" si="4779"/>
        <v>0</v>
      </c>
    </row>
    <row r="831" spans="1:81" s="40" customFormat="1" ht="33" hidden="1" x14ac:dyDescent="0.25">
      <c r="A831" s="9" t="s">
        <v>193</v>
      </c>
      <c r="B831" s="2" t="s">
        <v>225</v>
      </c>
      <c r="C831" s="2" t="s">
        <v>25</v>
      </c>
      <c r="D831" s="2" t="s">
        <v>613</v>
      </c>
      <c r="E831" s="2" t="s">
        <v>496</v>
      </c>
      <c r="F831" s="37">
        <f t="shared" si="4773"/>
        <v>0</v>
      </c>
      <c r="G831" s="37">
        <f t="shared" si="4773"/>
        <v>0</v>
      </c>
      <c r="H831" s="37">
        <f t="shared" si="4773"/>
        <v>0</v>
      </c>
      <c r="I831" s="37">
        <f t="shared" si="4773"/>
        <v>0</v>
      </c>
      <c r="J831" s="37">
        <f t="shared" si="4774"/>
        <v>0</v>
      </c>
      <c r="K831" s="37">
        <f t="shared" si="4774"/>
        <v>0</v>
      </c>
      <c r="L831" s="37">
        <f t="shared" si="4774"/>
        <v>0</v>
      </c>
      <c r="M831" s="37">
        <f t="shared" si="4774"/>
        <v>0</v>
      </c>
      <c r="N831" s="37">
        <f t="shared" si="4775"/>
        <v>0</v>
      </c>
      <c r="O831" s="37">
        <f t="shared" si="4775"/>
        <v>0</v>
      </c>
      <c r="P831" s="37">
        <f t="shared" si="4775"/>
        <v>0</v>
      </c>
      <c r="Q831" s="37">
        <f t="shared" si="4775"/>
        <v>0</v>
      </c>
      <c r="R831" s="37">
        <f t="shared" si="4775"/>
        <v>0</v>
      </c>
      <c r="S831" s="37">
        <f t="shared" si="4775"/>
        <v>0</v>
      </c>
      <c r="T831" s="37">
        <f t="shared" si="4775"/>
        <v>0</v>
      </c>
      <c r="U831" s="37">
        <f t="shared" si="4775"/>
        <v>0</v>
      </c>
      <c r="V831" s="37">
        <f t="shared" si="4775"/>
        <v>0</v>
      </c>
      <c r="W831" s="37">
        <f t="shared" si="4775"/>
        <v>0</v>
      </c>
      <c r="X831" s="37">
        <f t="shared" si="4775"/>
        <v>0</v>
      </c>
      <c r="Y831" s="37">
        <f t="shared" si="4775"/>
        <v>0</v>
      </c>
      <c r="Z831" s="37">
        <f t="shared" si="4776"/>
        <v>0</v>
      </c>
      <c r="AA831" s="37">
        <f t="shared" si="4776"/>
        <v>0</v>
      </c>
      <c r="AB831" s="37">
        <f t="shared" si="4776"/>
        <v>0</v>
      </c>
      <c r="AC831" s="37">
        <f t="shared" si="4776"/>
        <v>0</v>
      </c>
      <c r="AD831" s="37">
        <f t="shared" si="4776"/>
        <v>0</v>
      </c>
      <c r="AE831" s="37">
        <f t="shared" si="4776"/>
        <v>0</v>
      </c>
      <c r="AF831" s="37">
        <f t="shared" si="4776"/>
        <v>0</v>
      </c>
      <c r="AG831" s="37">
        <f t="shared" si="4776"/>
        <v>0</v>
      </c>
      <c r="AH831" s="37">
        <f t="shared" si="4776"/>
        <v>0</v>
      </c>
      <c r="AI831" s="37">
        <f t="shared" si="4776"/>
        <v>0</v>
      </c>
      <c r="AJ831" s="37">
        <f t="shared" si="4776"/>
        <v>0</v>
      </c>
      <c r="AK831" s="37">
        <f t="shared" si="4776"/>
        <v>0</v>
      </c>
      <c r="AL831" s="37">
        <f t="shared" si="4776"/>
        <v>0</v>
      </c>
      <c r="AM831" s="37">
        <f t="shared" si="4776"/>
        <v>0</v>
      </c>
      <c r="AN831" s="37">
        <f t="shared" si="4776"/>
        <v>0</v>
      </c>
      <c r="AO831" s="37">
        <f t="shared" si="4776"/>
        <v>0</v>
      </c>
      <c r="AP831" s="37">
        <f t="shared" si="4777"/>
        <v>0</v>
      </c>
      <c r="AQ831" s="37">
        <f t="shared" si="4777"/>
        <v>0</v>
      </c>
      <c r="AR831" s="37">
        <f t="shared" si="4777"/>
        <v>0</v>
      </c>
      <c r="AS831" s="37">
        <f t="shared" si="4777"/>
        <v>0</v>
      </c>
      <c r="AT831" s="37">
        <f t="shared" si="4777"/>
        <v>0</v>
      </c>
      <c r="AU831" s="37">
        <f t="shared" si="4777"/>
        <v>0</v>
      </c>
      <c r="AV831" s="37">
        <f t="shared" si="4777"/>
        <v>0</v>
      </c>
      <c r="AW831" s="37">
        <f t="shared" si="4777"/>
        <v>0</v>
      </c>
      <c r="AX831" s="37">
        <f t="shared" si="4777"/>
        <v>0</v>
      </c>
      <c r="AY831" s="37">
        <f t="shared" si="4777"/>
        <v>0</v>
      </c>
      <c r="AZ831" s="37">
        <f t="shared" si="4777"/>
        <v>0</v>
      </c>
      <c r="BA831" s="37">
        <f t="shared" si="4777"/>
        <v>0</v>
      </c>
      <c r="BB831" s="37">
        <f t="shared" si="4777"/>
        <v>0</v>
      </c>
      <c r="BC831" s="37">
        <f t="shared" si="4777"/>
        <v>0</v>
      </c>
      <c r="BD831" s="37">
        <f t="shared" si="4777"/>
        <v>0</v>
      </c>
      <c r="BE831" s="37">
        <f t="shared" si="4777"/>
        <v>0</v>
      </c>
      <c r="BF831" s="37">
        <f t="shared" si="4778"/>
        <v>0</v>
      </c>
      <c r="BG831" s="37">
        <f t="shared" si="4778"/>
        <v>0</v>
      </c>
      <c r="BH831" s="37">
        <f t="shared" si="4778"/>
        <v>0</v>
      </c>
      <c r="BI831" s="37">
        <f t="shared" si="4778"/>
        <v>0</v>
      </c>
      <c r="BJ831" s="37">
        <f t="shared" si="4778"/>
        <v>0</v>
      </c>
      <c r="BK831" s="37">
        <f t="shared" si="4778"/>
        <v>0</v>
      </c>
      <c r="BL831" s="37">
        <f t="shared" si="4778"/>
        <v>0</v>
      </c>
      <c r="BM831" s="37">
        <f t="shared" si="4778"/>
        <v>0</v>
      </c>
      <c r="BN831" s="37">
        <f t="shared" si="4778"/>
        <v>0</v>
      </c>
      <c r="BO831" s="37">
        <f t="shared" si="4778"/>
        <v>0</v>
      </c>
      <c r="BP831" s="37">
        <f t="shared" si="4778"/>
        <v>0</v>
      </c>
      <c r="BQ831" s="37">
        <f t="shared" si="4778"/>
        <v>0</v>
      </c>
      <c r="BR831" s="37">
        <f t="shared" si="4778"/>
        <v>0</v>
      </c>
      <c r="BS831" s="37">
        <f t="shared" si="4778"/>
        <v>0</v>
      </c>
      <c r="BT831" s="37">
        <f t="shared" si="4778"/>
        <v>0</v>
      </c>
      <c r="BU831" s="37">
        <f t="shared" si="4778"/>
        <v>0</v>
      </c>
      <c r="BV831" s="151">
        <f t="shared" si="4779"/>
        <v>0</v>
      </c>
      <c r="BW831" s="151">
        <f t="shared" si="4779"/>
        <v>0</v>
      </c>
      <c r="BX831" s="151">
        <f t="shared" si="4779"/>
        <v>0</v>
      </c>
      <c r="BY831" s="151">
        <f t="shared" si="4779"/>
        <v>0</v>
      </c>
      <c r="BZ831" s="37">
        <f t="shared" si="4779"/>
        <v>0</v>
      </c>
      <c r="CA831" s="37">
        <f t="shared" si="4779"/>
        <v>0</v>
      </c>
      <c r="CB831" s="37">
        <f t="shared" si="4779"/>
        <v>0</v>
      </c>
      <c r="CC831" s="37">
        <f t="shared" si="4779"/>
        <v>0</v>
      </c>
    </row>
    <row r="832" spans="1:81" s="40" customFormat="1" ht="16.5" hidden="1" x14ac:dyDescent="0.25">
      <c r="A832" s="75" t="s">
        <v>191</v>
      </c>
      <c r="B832" s="2" t="s">
        <v>225</v>
      </c>
      <c r="C832" s="2" t="s">
        <v>25</v>
      </c>
      <c r="D832" s="2" t="s">
        <v>613</v>
      </c>
      <c r="E832" s="2" t="s">
        <v>497</v>
      </c>
      <c r="F832" s="37"/>
      <c r="G832" s="37"/>
      <c r="H832" s="37"/>
      <c r="I832" s="38"/>
      <c r="J832" s="37"/>
      <c r="K832" s="37"/>
      <c r="L832" s="37"/>
      <c r="M832" s="38"/>
      <c r="N832" s="37">
        <f>F832+J832</f>
        <v>0</v>
      </c>
      <c r="O832" s="37">
        <f>G832+K832</f>
        <v>0</v>
      </c>
      <c r="P832" s="37">
        <f>H832+L832</f>
        <v>0</v>
      </c>
      <c r="Q832" s="37">
        <f>I832+M832</f>
        <v>0</v>
      </c>
      <c r="R832" s="37"/>
      <c r="S832" s="37"/>
      <c r="T832" s="37"/>
      <c r="U832" s="38"/>
      <c r="V832" s="37">
        <f>N832+R832</f>
        <v>0</v>
      </c>
      <c r="W832" s="37">
        <f>O832+S832</f>
        <v>0</v>
      </c>
      <c r="X832" s="37">
        <f>P832+T832</f>
        <v>0</v>
      </c>
      <c r="Y832" s="37">
        <f>Q832+U832</f>
        <v>0</v>
      </c>
      <c r="Z832" s="37"/>
      <c r="AA832" s="37"/>
      <c r="AB832" s="37"/>
      <c r="AC832" s="38"/>
      <c r="AD832" s="37">
        <f>V832+Z832</f>
        <v>0</v>
      </c>
      <c r="AE832" s="37">
        <f>W832+AA832</f>
        <v>0</v>
      </c>
      <c r="AF832" s="37">
        <f>X832+AB832</f>
        <v>0</v>
      </c>
      <c r="AG832" s="37">
        <f>Y832+AC832</f>
        <v>0</v>
      </c>
      <c r="AH832" s="37"/>
      <c r="AI832" s="37"/>
      <c r="AJ832" s="37"/>
      <c r="AK832" s="38"/>
      <c r="AL832" s="37">
        <f>AD832+AH832</f>
        <v>0</v>
      </c>
      <c r="AM832" s="37">
        <f>AE832+AI832</f>
        <v>0</v>
      </c>
      <c r="AN832" s="37">
        <f>AF832+AJ832</f>
        <v>0</v>
      </c>
      <c r="AO832" s="37">
        <f>AG832+AK832</f>
        <v>0</v>
      </c>
      <c r="AP832" s="37"/>
      <c r="AQ832" s="37"/>
      <c r="AR832" s="37"/>
      <c r="AS832" s="38"/>
      <c r="AT832" s="37">
        <f>AL832+AP832</f>
        <v>0</v>
      </c>
      <c r="AU832" s="37">
        <f>AM832+AQ832</f>
        <v>0</v>
      </c>
      <c r="AV832" s="37">
        <f>AN832+AR832</f>
        <v>0</v>
      </c>
      <c r="AW832" s="37">
        <f>AO832+AS832</f>
        <v>0</v>
      </c>
      <c r="AX832" s="37"/>
      <c r="AY832" s="37"/>
      <c r="AZ832" s="37"/>
      <c r="BA832" s="38"/>
      <c r="BB832" s="37">
        <f>AT832+AX832</f>
        <v>0</v>
      </c>
      <c r="BC832" s="37">
        <f>AU832+AY832</f>
        <v>0</v>
      </c>
      <c r="BD832" s="37">
        <f>AV832+AZ832</f>
        <v>0</v>
      </c>
      <c r="BE832" s="37">
        <f>AW832+BA832</f>
        <v>0</v>
      </c>
      <c r="BF832" s="37"/>
      <c r="BG832" s="37"/>
      <c r="BH832" s="37"/>
      <c r="BI832" s="38"/>
      <c r="BJ832" s="37">
        <f>BB832+BF832</f>
        <v>0</v>
      </c>
      <c r="BK832" s="37">
        <f>BC832+BG832</f>
        <v>0</v>
      </c>
      <c r="BL832" s="37">
        <f>BD832+BH832</f>
        <v>0</v>
      </c>
      <c r="BM832" s="37">
        <f>BE832+BI832</f>
        <v>0</v>
      </c>
      <c r="BN832" s="37"/>
      <c r="BO832" s="37"/>
      <c r="BP832" s="37"/>
      <c r="BQ832" s="38"/>
      <c r="BR832" s="37">
        <f>BJ832+BN832</f>
        <v>0</v>
      </c>
      <c r="BS832" s="37">
        <f>BK832+BO832</f>
        <v>0</v>
      </c>
      <c r="BT832" s="37">
        <f>BL832+BP832</f>
        <v>0</v>
      </c>
      <c r="BU832" s="37">
        <f>BM832+BQ832</f>
        <v>0</v>
      </c>
      <c r="BV832" s="151"/>
      <c r="BW832" s="151"/>
      <c r="BX832" s="151"/>
      <c r="BY832" s="152"/>
      <c r="BZ832" s="37">
        <f>BR832+BV832</f>
        <v>0</v>
      </c>
      <c r="CA832" s="37">
        <f>BS832+BW832</f>
        <v>0</v>
      </c>
      <c r="CB832" s="37">
        <f>BT832+BX832</f>
        <v>0</v>
      </c>
      <c r="CC832" s="37">
        <f>BU832+BY832</f>
        <v>0</v>
      </c>
    </row>
    <row r="833" spans="1:81" s="40" customFormat="1" ht="16.5" x14ac:dyDescent="0.25">
      <c r="A833" s="9" t="s">
        <v>239</v>
      </c>
      <c r="B833" s="2" t="s">
        <v>225</v>
      </c>
      <c r="C833" s="2" t="s">
        <v>25</v>
      </c>
      <c r="D833" s="2" t="s">
        <v>256</v>
      </c>
      <c r="E833" s="2"/>
      <c r="F833" s="37">
        <f t="shared" ref="F833:N834" si="4780">F834</f>
        <v>5559</v>
      </c>
      <c r="G833" s="37">
        <f t="shared" si="4780"/>
        <v>0</v>
      </c>
      <c r="H833" s="37">
        <f t="shared" si="4780"/>
        <v>316291</v>
      </c>
      <c r="I833" s="37">
        <f t="shared" si="4780"/>
        <v>0</v>
      </c>
      <c r="J833" s="37">
        <f t="shared" si="4780"/>
        <v>0</v>
      </c>
      <c r="K833" s="37">
        <f t="shared" si="4780"/>
        <v>0</v>
      </c>
      <c r="L833" s="37">
        <f t="shared" si="4780"/>
        <v>0</v>
      </c>
      <c r="M833" s="37">
        <f t="shared" ref="J833:M834" si="4781">M834</f>
        <v>0</v>
      </c>
      <c r="N833" s="37">
        <f t="shared" si="4780"/>
        <v>5559</v>
      </c>
      <c r="O833" s="37">
        <f t="shared" ref="N833:AC834" si="4782">O834</f>
        <v>0</v>
      </c>
      <c r="P833" s="37">
        <f t="shared" si="4782"/>
        <v>316291</v>
      </c>
      <c r="Q833" s="37">
        <f t="shared" si="4782"/>
        <v>0</v>
      </c>
      <c r="R833" s="37">
        <f t="shared" si="4782"/>
        <v>0</v>
      </c>
      <c r="S833" s="37">
        <f t="shared" si="4782"/>
        <v>0</v>
      </c>
      <c r="T833" s="37">
        <f t="shared" si="4782"/>
        <v>0</v>
      </c>
      <c r="U833" s="37">
        <f t="shared" si="4782"/>
        <v>0</v>
      </c>
      <c r="V833" s="37">
        <f t="shared" si="4782"/>
        <v>5559</v>
      </c>
      <c r="W833" s="37">
        <f t="shared" si="4782"/>
        <v>0</v>
      </c>
      <c r="X833" s="37">
        <f t="shared" si="4782"/>
        <v>316291</v>
      </c>
      <c r="Y833" s="37">
        <f t="shared" si="4782"/>
        <v>0</v>
      </c>
      <c r="Z833" s="37">
        <f t="shared" si="4782"/>
        <v>0</v>
      </c>
      <c r="AA833" s="37">
        <f t="shared" si="4782"/>
        <v>0</v>
      </c>
      <c r="AB833" s="37">
        <f t="shared" si="4782"/>
        <v>0</v>
      </c>
      <c r="AC833" s="37">
        <f t="shared" si="4782"/>
        <v>0</v>
      </c>
      <c r="AD833" s="37">
        <f t="shared" ref="Z833:AP834" si="4783">AD834</f>
        <v>5559</v>
      </c>
      <c r="AE833" s="37">
        <f t="shared" si="4783"/>
        <v>0</v>
      </c>
      <c r="AF833" s="37">
        <f t="shared" si="4783"/>
        <v>316291</v>
      </c>
      <c r="AG833" s="37">
        <f t="shared" si="4783"/>
        <v>0</v>
      </c>
      <c r="AH833" s="37">
        <f t="shared" si="4783"/>
        <v>0</v>
      </c>
      <c r="AI833" s="37">
        <f t="shared" si="4783"/>
        <v>0</v>
      </c>
      <c r="AJ833" s="37">
        <f t="shared" si="4783"/>
        <v>0</v>
      </c>
      <c r="AK833" s="37">
        <f t="shared" si="4783"/>
        <v>0</v>
      </c>
      <c r="AL833" s="37">
        <f t="shared" si="4783"/>
        <v>5559</v>
      </c>
      <c r="AM833" s="37">
        <f t="shared" si="4783"/>
        <v>0</v>
      </c>
      <c r="AN833" s="37">
        <f t="shared" si="4783"/>
        <v>316291</v>
      </c>
      <c r="AO833" s="37">
        <f t="shared" si="4783"/>
        <v>0</v>
      </c>
      <c r="AP833" s="37">
        <f t="shared" si="4783"/>
        <v>0</v>
      </c>
      <c r="AQ833" s="37">
        <f t="shared" ref="AP833:BF834" si="4784">AQ834</f>
        <v>0</v>
      </c>
      <c r="AR833" s="37">
        <f t="shared" si="4784"/>
        <v>0</v>
      </c>
      <c r="AS833" s="37">
        <f t="shared" si="4784"/>
        <v>0</v>
      </c>
      <c r="AT833" s="37">
        <f t="shared" si="4784"/>
        <v>5559</v>
      </c>
      <c r="AU833" s="37">
        <f t="shared" si="4784"/>
        <v>0</v>
      </c>
      <c r="AV833" s="37">
        <f t="shared" si="4784"/>
        <v>316291</v>
      </c>
      <c r="AW833" s="37">
        <f t="shared" si="4784"/>
        <v>0</v>
      </c>
      <c r="AX833" s="37">
        <f t="shared" si="4784"/>
        <v>0</v>
      </c>
      <c r="AY833" s="37">
        <f t="shared" si="4784"/>
        <v>0</v>
      </c>
      <c r="AZ833" s="37">
        <f t="shared" si="4784"/>
        <v>0</v>
      </c>
      <c r="BA833" s="37">
        <f t="shared" si="4784"/>
        <v>0</v>
      </c>
      <c r="BB833" s="37">
        <f t="shared" si="4784"/>
        <v>5559</v>
      </c>
      <c r="BC833" s="37">
        <f t="shared" si="4784"/>
        <v>0</v>
      </c>
      <c r="BD833" s="37">
        <f t="shared" si="4784"/>
        <v>316291</v>
      </c>
      <c r="BE833" s="37">
        <f t="shared" si="4784"/>
        <v>0</v>
      </c>
      <c r="BF833" s="37">
        <f t="shared" si="4784"/>
        <v>0</v>
      </c>
      <c r="BG833" s="37">
        <f t="shared" ref="BF833:BV834" si="4785">BG834</f>
        <v>0</v>
      </c>
      <c r="BH833" s="37">
        <f t="shared" si="4785"/>
        <v>0</v>
      </c>
      <c r="BI833" s="37">
        <f t="shared" si="4785"/>
        <v>0</v>
      </c>
      <c r="BJ833" s="37">
        <f t="shared" si="4785"/>
        <v>5559</v>
      </c>
      <c r="BK833" s="37">
        <f t="shared" si="4785"/>
        <v>0</v>
      </c>
      <c r="BL833" s="37">
        <f t="shared" si="4785"/>
        <v>316291</v>
      </c>
      <c r="BM833" s="37">
        <f t="shared" si="4785"/>
        <v>0</v>
      </c>
      <c r="BN833" s="37">
        <f t="shared" si="4785"/>
        <v>0</v>
      </c>
      <c r="BO833" s="37">
        <f t="shared" si="4785"/>
        <v>0</v>
      </c>
      <c r="BP833" s="37">
        <f t="shared" si="4785"/>
        <v>0</v>
      </c>
      <c r="BQ833" s="37">
        <f t="shared" si="4785"/>
        <v>0</v>
      </c>
      <c r="BR833" s="37">
        <f t="shared" si="4785"/>
        <v>5559</v>
      </c>
      <c r="BS833" s="37">
        <f t="shared" si="4785"/>
        <v>0</v>
      </c>
      <c r="BT833" s="37">
        <f t="shared" si="4785"/>
        <v>316291</v>
      </c>
      <c r="BU833" s="37">
        <f t="shared" si="4785"/>
        <v>0</v>
      </c>
      <c r="BV833" s="151">
        <f t="shared" si="4785"/>
        <v>-500</v>
      </c>
      <c r="BW833" s="151">
        <f t="shared" ref="BV833:CC834" si="4786">BW834</f>
        <v>0</v>
      </c>
      <c r="BX833" s="151">
        <f t="shared" si="4786"/>
        <v>0</v>
      </c>
      <c r="BY833" s="151">
        <f t="shared" si="4786"/>
        <v>0</v>
      </c>
      <c r="BZ833" s="37">
        <f t="shared" si="4786"/>
        <v>5059</v>
      </c>
      <c r="CA833" s="37">
        <f t="shared" si="4786"/>
        <v>0</v>
      </c>
      <c r="CB833" s="37">
        <f t="shared" si="4786"/>
        <v>316291</v>
      </c>
      <c r="CC833" s="37">
        <f t="shared" si="4786"/>
        <v>0</v>
      </c>
    </row>
    <row r="834" spans="1:81" s="40" customFormat="1" ht="33" x14ac:dyDescent="0.25">
      <c r="A834" s="9" t="s">
        <v>32</v>
      </c>
      <c r="B834" s="2" t="s">
        <v>225</v>
      </c>
      <c r="C834" s="2" t="s">
        <v>25</v>
      </c>
      <c r="D834" s="2" t="s">
        <v>256</v>
      </c>
      <c r="E834" s="2" t="s">
        <v>475</v>
      </c>
      <c r="F834" s="37">
        <f t="shared" si="4780"/>
        <v>5559</v>
      </c>
      <c r="G834" s="37">
        <f t="shared" si="4780"/>
        <v>0</v>
      </c>
      <c r="H834" s="37">
        <f t="shared" si="4780"/>
        <v>316291</v>
      </c>
      <c r="I834" s="37">
        <f t="shared" si="4780"/>
        <v>0</v>
      </c>
      <c r="J834" s="37">
        <f t="shared" si="4781"/>
        <v>0</v>
      </c>
      <c r="K834" s="37">
        <f t="shared" si="4781"/>
        <v>0</v>
      </c>
      <c r="L834" s="37">
        <f t="shared" si="4781"/>
        <v>0</v>
      </c>
      <c r="M834" s="37">
        <f t="shared" si="4781"/>
        <v>0</v>
      </c>
      <c r="N834" s="37">
        <f t="shared" si="4782"/>
        <v>5559</v>
      </c>
      <c r="O834" s="37">
        <f t="shared" si="4782"/>
        <v>0</v>
      </c>
      <c r="P834" s="37">
        <f t="shared" si="4782"/>
        <v>316291</v>
      </c>
      <c r="Q834" s="37">
        <f t="shared" si="4782"/>
        <v>0</v>
      </c>
      <c r="R834" s="37">
        <f t="shared" si="4782"/>
        <v>0</v>
      </c>
      <c r="S834" s="37">
        <f t="shared" si="4782"/>
        <v>0</v>
      </c>
      <c r="T834" s="37">
        <f t="shared" si="4782"/>
        <v>0</v>
      </c>
      <c r="U834" s="37">
        <f t="shared" si="4782"/>
        <v>0</v>
      </c>
      <c r="V834" s="37">
        <f t="shared" si="4782"/>
        <v>5559</v>
      </c>
      <c r="W834" s="37">
        <f t="shared" si="4782"/>
        <v>0</v>
      </c>
      <c r="X834" s="37">
        <f t="shared" si="4782"/>
        <v>316291</v>
      </c>
      <c r="Y834" s="37">
        <f t="shared" si="4782"/>
        <v>0</v>
      </c>
      <c r="Z834" s="37">
        <f t="shared" si="4783"/>
        <v>0</v>
      </c>
      <c r="AA834" s="37">
        <f t="shared" si="4783"/>
        <v>0</v>
      </c>
      <c r="AB834" s="37">
        <f t="shared" si="4783"/>
        <v>0</v>
      </c>
      <c r="AC834" s="37">
        <f t="shared" si="4783"/>
        <v>0</v>
      </c>
      <c r="AD834" s="37">
        <f t="shared" si="4783"/>
        <v>5559</v>
      </c>
      <c r="AE834" s="37">
        <f t="shared" si="4783"/>
        <v>0</v>
      </c>
      <c r="AF834" s="37">
        <f t="shared" si="4783"/>
        <v>316291</v>
      </c>
      <c r="AG834" s="37">
        <f t="shared" si="4783"/>
        <v>0</v>
      </c>
      <c r="AH834" s="37">
        <f t="shared" si="4783"/>
        <v>0</v>
      </c>
      <c r="AI834" s="37">
        <f t="shared" si="4783"/>
        <v>0</v>
      </c>
      <c r="AJ834" s="37">
        <f t="shared" si="4783"/>
        <v>0</v>
      </c>
      <c r="AK834" s="37">
        <f t="shared" si="4783"/>
        <v>0</v>
      </c>
      <c r="AL834" s="37">
        <f t="shared" si="4783"/>
        <v>5559</v>
      </c>
      <c r="AM834" s="37">
        <f t="shared" si="4783"/>
        <v>0</v>
      </c>
      <c r="AN834" s="37">
        <f t="shared" si="4783"/>
        <v>316291</v>
      </c>
      <c r="AO834" s="37">
        <f t="shared" si="4783"/>
        <v>0</v>
      </c>
      <c r="AP834" s="37">
        <f t="shared" si="4784"/>
        <v>0</v>
      </c>
      <c r="AQ834" s="37">
        <f t="shared" si="4784"/>
        <v>0</v>
      </c>
      <c r="AR834" s="37">
        <f t="shared" si="4784"/>
        <v>0</v>
      </c>
      <c r="AS834" s="37">
        <f t="shared" si="4784"/>
        <v>0</v>
      </c>
      <c r="AT834" s="37">
        <f t="shared" si="4784"/>
        <v>5559</v>
      </c>
      <c r="AU834" s="37">
        <f t="shared" si="4784"/>
        <v>0</v>
      </c>
      <c r="AV834" s="37">
        <f t="shared" si="4784"/>
        <v>316291</v>
      </c>
      <c r="AW834" s="37">
        <f t="shared" si="4784"/>
        <v>0</v>
      </c>
      <c r="AX834" s="37">
        <f t="shared" si="4784"/>
        <v>0</v>
      </c>
      <c r="AY834" s="37">
        <f t="shared" si="4784"/>
        <v>0</v>
      </c>
      <c r="AZ834" s="37">
        <f t="shared" si="4784"/>
        <v>0</v>
      </c>
      <c r="BA834" s="37">
        <f t="shared" si="4784"/>
        <v>0</v>
      </c>
      <c r="BB834" s="37">
        <f t="shared" si="4784"/>
        <v>5559</v>
      </c>
      <c r="BC834" s="37">
        <f t="shared" si="4784"/>
        <v>0</v>
      </c>
      <c r="BD834" s="37">
        <f t="shared" si="4784"/>
        <v>316291</v>
      </c>
      <c r="BE834" s="37">
        <f t="shared" si="4784"/>
        <v>0</v>
      </c>
      <c r="BF834" s="37">
        <f t="shared" si="4785"/>
        <v>0</v>
      </c>
      <c r="BG834" s="37">
        <f t="shared" si="4785"/>
        <v>0</v>
      </c>
      <c r="BH834" s="37">
        <f t="shared" si="4785"/>
        <v>0</v>
      </c>
      <c r="BI834" s="37">
        <f t="shared" si="4785"/>
        <v>0</v>
      </c>
      <c r="BJ834" s="37">
        <f t="shared" si="4785"/>
        <v>5559</v>
      </c>
      <c r="BK834" s="37">
        <f t="shared" si="4785"/>
        <v>0</v>
      </c>
      <c r="BL834" s="37">
        <f t="shared" si="4785"/>
        <v>316291</v>
      </c>
      <c r="BM834" s="37">
        <f t="shared" si="4785"/>
        <v>0</v>
      </c>
      <c r="BN834" s="37">
        <f t="shared" si="4785"/>
        <v>0</v>
      </c>
      <c r="BO834" s="37">
        <f t="shared" si="4785"/>
        <v>0</v>
      </c>
      <c r="BP834" s="37">
        <f t="shared" si="4785"/>
        <v>0</v>
      </c>
      <c r="BQ834" s="37">
        <f t="shared" si="4785"/>
        <v>0</v>
      </c>
      <c r="BR834" s="37">
        <f t="shared" si="4785"/>
        <v>5559</v>
      </c>
      <c r="BS834" s="37">
        <f t="shared" si="4785"/>
        <v>0</v>
      </c>
      <c r="BT834" s="37">
        <f t="shared" si="4785"/>
        <v>316291</v>
      </c>
      <c r="BU834" s="37">
        <f t="shared" si="4785"/>
        <v>0</v>
      </c>
      <c r="BV834" s="151">
        <f t="shared" si="4786"/>
        <v>-500</v>
      </c>
      <c r="BW834" s="151">
        <f t="shared" si="4786"/>
        <v>0</v>
      </c>
      <c r="BX834" s="151">
        <f t="shared" si="4786"/>
        <v>0</v>
      </c>
      <c r="BY834" s="151">
        <f t="shared" si="4786"/>
        <v>0</v>
      </c>
      <c r="BZ834" s="37">
        <f t="shared" si="4786"/>
        <v>5059</v>
      </c>
      <c r="CA834" s="37">
        <f t="shared" si="4786"/>
        <v>0</v>
      </c>
      <c r="CB834" s="37">
        <f t="shared" si="4786"/>
        <v>316291</v>
      </c>
      <c r="CC834" s="37">
        <f t="shared" si="4786"/>
        <v>0</v>
      </c>
    </row>
    <row r="835" spans="1:81" s="40" customFormat="1" ht="54.6" customHeight="1" x14ac:dyDescent="0.25">
      <c r="A835" s="7" t="s">
        <v>33</v>
      </c>
      <c r="B835" s="2" t="s">
        <v>225</v>
      </c>
      <c r="C835" s="2" t="s">
        <v>25</v>
      </c>
      <c r="D835" s="2" t="s">
        <v>256</v>
      </c>
      <c r="E835" s="2" t="s">
        <v>476</v>
      </c>
      <c r="F835" s="37">
        <v>5559</v>
      </c>
      <c r="G835" s="37"/>
      <c r="H835" s="37">
        <v>316291</v>
      </c>
      <c r="I835" s="38"/>
      <c r="J835" s="37"/>
      <c r="K835" s="37"/>
      <c r="L835" s="37"/>
      <c r="M835" s="38"/>
      <c r="N835" s="37">
        <f>F835+J835</f>
        <v>5559</v>
      </c>
      <c r="O835" s="37">
        <f>G835+K835</f>
        <v>0</v>
      </c>
      <c r="P835" s="37">
        <f>H835+L835</f>
        <v>316291</v>
      </c>
      <c r="Q835" s="37">
        <f>I835+M835</f>
        <v>0</v>
      </c>
      <c r="R835" s="37"/>
      <c r="S835" s="37"/>
      <c r="T835" s="37"/>
      <c r="U835" s="38"/>
      <c r="V835" s="37">
        <f t="shared" ref="V835" si="4787">N835+R835+S835</f>
        <v>5559</v>
      </c>
      <c r="W835" s="37">
        <f t="shared" ref="W835" si="4788">O835+S835</f>
        <v>0</v>
      </c>
      <c r="X835" s="37">
        <f t="shared" ref="X835" si="4789">P835+T835+U835</f>
        <v>316291</v>
      </c>
      <c r="Y835" s="37">
        <f t="shared" ref="Y835" si="4790">Q835+U835</f>
        <v>0</v>
      </c>
      <c r="Z835" s="37"/>
      <c r="AA835" s="37"/>
      <c r="AB835" s="37"/>
      <c r="AC835" s="38"/>
      <c r="AD835" s="37">
        <f t="shared" ref="AD835" si="4791">V835+Z835+AA835</f>
        <v>5559</v>
      </c>
      <c r="AE835" s="37">
        <f t="shared" ref="AE835" si="4792">W835+AA835</f>
        <v>0</v>
      </c>
      <c r="AF835" s="37">
        <f t="shared" ref="AF835" si="4793">X835+AB835+AC835</f>
        <v>316291</v>
      </c>
      <c r="AG835" s="37">
        <f t="shared" ref="AG835" si="4794">Y835+AC835</f>
        <v>0</v>
      </c>
      <c r="AH835" s="37"/>
      <c r="AI835" s="37"/>
      <c r="AJ835" s="37"/>
      <c r="AK835" s="38"/>
      <c r="AL835" s="37">
        <f t="shared" ref="AL835" si="4795">AD835+AH835+AI835</f>
        <v>5559</v>
      </c>
      <c r="AM835" s="37">
        <f t="shared" ref="AM835" si="4796">AE835+AI835</f>
        <v>0</v>
      </c>
      <c r="AN835" s="37">
        <f t="shared" ref="AN835" si="4797">AF835+AJ835+AK835</f>
        <v>316291</v>
      </c>
      <c r="AO835" s="37">
        <f t="shared" ref="AO835" si="4798">AG835+AK835</f>
        <v>0</v>
      </c>
      <c r="AP835" s="37"/>
      <c r="AQ835" s="37"/>
      <c r="AR835" s="37"/>
      <c r="AS835" s="38"/>
      <c r="AT835" s="37">
        <f t="shared" ref="AT835" si="4799">AL835+AP835+AQ835</f>
        <v>5559</v>
      </c>
      <c r="AU835" s="37">
        <f t="shared" ref="AU835" si="4800">AM835+AQ835</f>
        <v>0</v>
      </c>
      <c r="AV835" s="37">
        <f t="shared" ref="AV835" si="4801">AN835+AR835+AS835</f>
        <v>316291</v>
      </c>
      <c r="AW835" s="37">
        <f t="shared" ref="AW835" si="4802">AO835+AS835</f>
        <v>0</v>
      </c>
      <c r="AX835" s="37"/>
      <c r="AY835" s="37"/>
      <c r="AZ835" s="37"/>
      <c r="BA835" s="38"/>
      <c r="BB835" s="37">
        <f t="shared" ref="BB835" si="4803">AT835+AX835+AY835</f>
        <v>5559</v>
      </c>
      <c r="BC835" s="37">
        <f t="shared" ref="BC835" si="4804">AU835+AY835</f>
        <v>0</v>
      </c>
      <c r="BD835" s="37">
        <f t="shared" ref="BD835" si="4805">AV835+AZ835+BA835</f>
        <v>316291</v>
      </c>
      <c r="BE835" s="37">
        <f t="shared" ref="BE835" si="4806">AW835+BA835</f>
        <v>0</v>
      </c>
      <c r="BF835" s="37"/>
      <c r="BG835" s="37"/>
      <c r="BH835" s="37"/>
      <c r="BI835" s="38"/>
      <c r="BJ835" s="37">
        <f t="shared" ref="BJ835" si="4807">BB835+BF835+BG835</f>
        <v>5559</v>
      </c>
      <c r="BK835" s="37">
        <f t="shared" ref="BK835" si="4808">BC835+BG835</f>
        <v>0</v>
      </c>
      <c r="BL835" s="37">
        <f t="shared" ref="BL835" si="4809">BD835+BH835+BI835</f>
        <v>316291</v>
      </c>
      <c r="BM835" s="37">
        <f t="shared" ref="BM835" si="4810">BE835+BI835</f>
        <v>0</v>
      </c>
      <c r="BN835" s="37"/>
      <c r="BO835" s="37"/>
      <c r="BP835" s="37"/>
      <c r="BQ835" s="38"/>
      <c r="BR835" s="37">
        <f t="shared" ref="BR835" si="4811">BJ835+BN835+BO835</f>
        <v>5559</v>
      </c>
      <c r="BS835" s="37">
        <f t="shared" ref="BS835" si="4812">BK835+BO835</f>
        <v>0</v>
      </c>
      <c r="BT835" s="37">
        <f t="shared" ref="BT835" si="4813">BL835+BP835+BQ835</f>
        <v>316291</v>
      </c>
      <c r="BU835" s="37">
        <f t="shared" ref="BU835" si="4814">BM835+BQ835</f>
        <v>0</v>
      </c>
      <c r="BV835" s="151">
        <v>-500</v>
      </c>
      <c r="BW835" s="151"/>
      <c r="BX835" s="151"/>
      <c r="BY835" s="152"/>
      <c r="BZ835" s="37">
        <f t="shared" ref="BZ835" si="4815">BR835+BV835+BW835</f>
        <v>5059</v>
      </c>
      <c r="CA835" s="37">
        <f t="shared" ref="CA835" si="4816">BS835+BW835</f>
        <v>0</v>
      </c>
      <c r="CB835" s="37">
        <f t="shared" ref="CB835" si="4817">BT835+BX835+BY835</f>
        <v>316291</v>
      </c>
      <c r="CC835" s="37">
        <f t="shared" ref="CC835" si="4818">BU835+BY835</f>
        <v>0</v>
      </c>
    </row>
    <row r="836" spans="1:81" s="40" customFormat="1" ht="16.5" hidden="1" x14ac:dyDescent="0.25">
      <c r="A836" s="9" t="s">
        <v>220</v>
      </c>
      <c r="B836" s="2" t="s">
        <v>225</v>
      </c>
      <c r="C836" s="2" t="s">
        <v>25</v>
      </c>
      <c r="D836" s="2" t="s">
        <v>221</v>
      </c>
      <c r="E836" s="2"/>
      <c r="F836" s="65"/>
      <c r="G836" s="65"/>
      <c r="H836" s="65"/>
      <c r="I836" s="128"/>
      <c r="J836" s="65"/>
      <c r="K836" s="65"/>
      <c r="L836" s="65"/>
      <c r="M836" s="128"/>
      <c r="N836" s="65"/>
      <c r="O836" s="65"/>
      <c r="P836" s="65"/>
      <c r="Q836" s="128"/>
      <c r="R836" s="65"/>
      <c r="S836" s="65"/>
      <c r="T836" s="65"/>
      <c r="U836" s="128"/>
      <c r="V836" s="65"/>
      <c r="W836" s="65"/>
      <c r="X836" s="65"/>
      <c r="Y836" s="128"/>
      <c r="Z836" s="65"/>
      <c r="AA836" s="65"/>
      <c r="AB836" s="65"/>
      <c r="AC836" s="128"/>
      <c r="AD836" s="129"/>
      <c r="AE836" s="129"/>
      <c r="AF836" s="129"/>
      <c r="AG836" s="130"/>
      <c r="AH836" s="65"/>
      <c r="AI836" s="65"/>
      <c r="AJ836" s="65"/>
      <c r="AK836" s="128"/>
      <c r="AL836" s="129"/>
      <c r="AM836" s="129"/>
      <c r="AN836" s="129"/>
      <c r="AO836" s="130"/>
      <c r="AP836" s="65"/>
      <c r="AQ836" s="65"/>
      <c r="AR836" s="65"/>
      <c r="AS836" s="128"/>
      <c r="AT836" s="129"/>
      <c r="AU836" s="129"/>
      <c r="AV836" s="129"/>
      <c r="AW836" s="130"/>
      <c r="AX836" s="65"/>
      <c r="AY836" s="65"/>
      <c r="AZ836" s="65"/>
      <c r="BA836" s="128"/>
      <c r="BB836" s="129"/>
      <c r="BC836" s="129"/>
      <c r="BD836" s="129"/>
      <c r="BE836" s="130"/>
      <c r="BF836" s="65"/>
      <c r="BG836" s="65"/>
      <c r="BH836" s="65"/>
      <c r="BI836" s="128"/>
      <c r="BJ836" s="129"/>
      <c r="BK836" s="129"/>
      <c r="BL836" s="129"/>
      <c r="BM836" s="130"/>
      <c r="BN836" s="65"/>
      <c r="BO836" s="65"/>
      <c r="BP836" s="65"/>
      <c r="BQ836" s="128"/>
      <c r="BR836" s="129"/>
      <c r="BS836" s="129"/>
      <c r="BT836" s="129"/>
      <c r="BU836" s="130"/>
      <c r="BV836" s="166"/>
      <c r="BW836" s="166"/>
      <c r="BX836" s="166"/>
      <c r="BY836" s="167"/>
      <c r="BZ836" s="129"/>
      <c r="CA836" s="129"/>
      <c r="CB836" s="129"/>
      <c r="CC836" s="130"/>
    </row>
    <row r="837" spans="1:81" s="40" customFormat="1" ht="16.5" hidden="1" x14ac:dyDescent="0.25">
      <c r="A837" s="7" t="s">
        <v>36</v>
      </c>
      <c r="B837" s="2" t="s">
        <v>225</v>
      </c>
      <c r="C837" s="2" t="s">
        <v>25</v>
      </c>
      <c r="D837" s="2" t="s">
        <v>221</v>
      </c>
      <c r="E837" s="2" t="s">
        <v>482</v>
      </c>
      <c r="F837" s="65"/>
      <c r="G837" s="65"/>
      <c r="H837" s="65"/>
      <c r="I837" s="128"/>
      <c r="J837" s="65"/>
      <c r="K837" s="65"/>
      <c r="L837" s="65"/>
      <c r="M837" s="128"/>
      <c r="N837" s="65"/>
      <c r="O837" s="65"/>
      <c r="P837" s="65"/>
      <c r="Q837" s="128"/>
      <c r="R837" s="65"/>
      <c r="S837" s="65"/>
      <c r="T837" s="65"/>
      <c r="U837" s="128"/>
      <c r="V837" s="65"/>
      <c r="W837" s="65"/>
      <c r="X837" s="65"/>
      <c r="Y837" s="128"/>
      <c r="Z837" s="65"/>
      <c r="AA837" s="65"/>
      <c r="AB837" s="65"/>
      <c r="AC837" s="128"/>
      <c r="AD837" s="129"/>
      <c r="AE837" s="129"/>
      <c r="AF837" s="129"/>
      <c r="AG837" s="130"/>
      <c r="AH837" s="65"/>
      <c r="AI837" s="65"/>
      <c r="AJ837" s="65"/>
      <c r="AK837" s="128"/>
      <c r="AL837" s="129"/>
      <c r="AM837" s="129"/>
      <c r="AN837" s="129"/>
      <c r="AO837" s="130"/>
      <c r="AP837" s="65"/>
      <c r="AQ837" s="65"/>
      <c r="AR837" s="65"/>
      <c r="AS837" s="128"/>
      <c r="AT837" s="129"/>
      <c r="AU837" s="129"/>
      <c r="AV837" s="129"/>
      <c r="AW837" s="130"/>
      <c r="AX837" s="65"/>
      <c r="AY837" s="65"/>
      <c r="AZ837" s="65"/>
      <c r="BA837" s="128"/>
      <c r="BB837" s="129"/>
      <c r="BC837" s="129"/>
      <c r="BD837" s="129"/>
      <c r="BE837" s="130"/>
      <c r="BF837" s="65"/>
      <c r="BG837" s="65"/>
      <c r="BH837" s="65"/>
      <c r="BI837" s="128"/>
      <c r="BJ837" s="129"/>
      <c r="BK837" s="129"/>
      <c r="BL837" s="129"/>
      <c r="BM837" s="130"/>
      <c r="BN837" s="65"/>
      <c r="BO837" s="65"/>
      <c r="BP837" s="65"/>
      <c r="BQ837" s="128"/>
      <c r="BR837" s="129"/>
      <c r="BS837" s="129"/>
      <c r="BT837" s="129"/>
      <c r="BU837" s="130"/>
      <c r="BV837" s="166"/>
      <c r="BW837" s="166"/>
      <c r="BX837" s="166"/>
      <c r="BY837" s="167"/>
      <c r="BZ837" s="129"/>
      <c r="CA837" s="129"/>
      <c r="CB837" s="129"/>
      <c r="CC837" s="130"/>
    </row>
    <row r="838" spans="1:81" s="40" customFormat="1" ht="16.5" hidden="1" x14ac:dyDescent="0.25">
      <c r="A838" s="7" t="s">
        <v>558</v>
      </c>
      <c r="B838" s="2" t="s">
        <v>225</v>
      </c>
      <c r="C838" s="2" t="s">
        <v>25</v>
      </c>
      <c r="D838" s="2" t="s">
        <v>221</v>
      </c>
      <c r="E838" s="2" t="s">
        <v>484</v>
      </c>
      <c r="F838" s="65"/>
      <c r="G838" s="65"/>
      <c r="H838" s="65"/>
      <c r="I838" s="128"/>
      <c r="J838" s="65"/>
      <c r="K838" s="65"/>
      <c r="L838" s="65"/>
      <c r="M838" s="128"/>
      <c r="N838" s="37">
        <f>F838+J838</f>
        <v>0</v>
      </c>
      <c r="O838" s="37">
        <f>G838+K838</f>
        <v>0</v>
      </c>
      <c r="P838" s="37">
        <f>H838+L838</f>
        <v>0</v>
      </c>
      <c r="Q838" s="37">
        <f>I838+M838</f>
        <v>0</v>
      </c>
      <c r="R838" s="65"/>
      <c r="S838" s="65"/>
      <c r="T838" s="65"/>
      <c r="U838" s="128"/>
      <c r="V838" s="37">
        <f>N838+R838</f>
        <v>0</v>
      </c>
      <c r="W838" s="37">
        <f>O838+S838</f>
        <v>0</v>
      </c>
      <c r="X838" s="37">
        <f>P838+T838</f>
        <v>0</v>
      </c>
      <c r="Y838" s="37">
        <f>Q838+U838</f>
        <v>0</v>
      </c>
      <c r="Z838" s="65"/>
      <c r="AA838" s="65"/>
      <c r="AB838" s="65"/>
      <c r="AC838" s="128"/>
      <c r="AD838" s="37">
        <f>V838+Z838</f>
        <v>0</v>
      </c>
      <c r="AE838" s="37">
        <f>W838+AA838</f>
        <v>0</v>
      </c>
      <c r="AF838" s="37">
        <f>X838+AB838</f>
        <v>0</v>
      </c>
      <c r="AG838" s="37">
        <f>Y838+AC838</f>
        <v>0</v>
      </c>
      <c r="AH838" s="65"/>
      <c r="AI838" s="65"/>
      <c r="AJ838" s="65"/>
      <c r="AK838" s="128"/>
      <c r="AL838" s="37">
        <f>AD838+AH838</f>
        <v>0</v>
      </c>
      <c r="AM838" s="37">
        <f>AE838+AI838</f>
        <v>0</v>
      </c>
      <c r="AN838" s="37">
        <f>AF838+AJ838</f>
        <v>0</v>
      </c>
      <c r="AO838" s="37">
        <f>AG838+AK838</f>
        <v>0</v>
      </c>
      <c r="AP838" s="65"/>
      <c r="AQ838" s="65"/>
      <c r="AR838" s="65"/>
      <c r="AS838" s="128"/>
      <c r="AT838" s="37">
        <f>AL838+AP838</f>
        <v>0</v>
      </c>
      <c r="AU838" s="37">
        <f>AM838+AQ838</f>
        <v>0</v>
      </c>
      <c r="AV838" s="37">
        <f>AN838+AR838</f>
        <v>0</v>
      </c>
      <c r="AW838" s="37">
        <f>AO838+AS838</f>
        <v>0</v>
      </c>
      <c r="AX838" s="65"/>
      <c r="AY838" s="65"/>
      <c r="AZ838" s="65"/>
      <c r="BA838" s="128"/>
      <c r="BB838" s="37">
        <f>AT838+AX838</f>
        <v>0</v>
      </c>
      <c r="BC838" s="37">
        <f>AU838+AY838</f>
        <v>0</v>
      </c>
      <c r="BD838" s="37">
        <f>AV838+AZ838</f>
        <v>0</v>
      </c>
      <c r="BE838" s="37">
        <f>AW838+BA838</f>
        <v>0</v>
      </c>
      <c r="BF838" s="65"/>
      <c r="BG838" s="65"/>
      <c r="BH838" s="65"/>
      <c r="BI838" s="128"/>
      <c r="BJ838" s="37">
        <f>BB838+BF838</f>
        <v>0</v>
      </c>
      <c r="BK838" s="37">
        <f>BC838+BG838</f>
        <v>0</v>
      </c>
      <c r="BL838" s="37">
        <f>BD838+BH838</f>
        <v>0</v>
      </c>
      <c r="BM838" s="37">
        <f>BE838+BI838</f>
        <v>0</v>
      </c>
      <c r="BN838" s="65"/>
      <c r="BO838" s="65"/>
      <c r="BP838" s="65"/>
      <c r="BQ838" s="128"/>
      <c r="BR838" s="37">
        <f>BJ838+BN838</f>
        <v>0</v>
      </c>
      <c r="BS838" s="37">
        <f>BK838+BO838</f>
        <v>0</v>
      </c>
      <c r="BT838" s="37">
        <f>BL838+BP838</f>
        <v>0</v>
      </c>
      <c r="BU838" s="37">
        <f>BM838+BQ838</f>
        <v>0</v>
      </c>
      <c r="BV838" s="166"/>
      <c r="BW838" s="166"/>
      <c r="BX838" s="166"/>
      <c r="BY838" s="167"/>
      <c r="BZ838" s="37">
        <f>BR838+BV838</f>
        <v>0</v>
      </c>
      <c r="CA838" s="37">
        <f>BS838+BW838</f>
        <v>0</v>
      </c>
      <c r="CB838" s="37">
        <f>BT838+BX838</f>
        <v>0</v>
      </c>
      <c r="CC838" s="37">
        <f>BU838+BY838</f>
        <v>0</v>
      </c>
    </row>
    <row r="839" spans="1:81" s="40" customFormat="1" ht="33" x14ac:dyDescent="0.25">
      <c r="A839" s="7" t="s">
        <v>87</v>
      </c>
      <c r="B839" s="2" t="s">
        <v>225</v>
      </c>
      <c r="C839" s="2" t="s">
        <v>25</v>
      </c>
      <c r="D839" s="50" t="s">
        <v>100</v>
      </c>
      <c r="E839" s="2"/>
      <c r="F839" s="46">
        <f>F840</f>
        <v>0</v>
      </c>
      <c r="G839" s="46">
        <f t="shared" ref="G839:I839" si="4819">G840</f>
        <v>0</v>
      </c>
      <c r="H839" s="46">
        <f t="shared" si="4819"/>
        <v>4952</v>
      </c>
      <c r="I839" s="46">
        <f t="shared" si="4819"/>
        <v>0</v>
      </c>
      <c r="J839" s="46">
        <f>J840</f>
        <v>0</v>
      </c>
      <c r="K839" s="46">
        <f t="shared" ref="K839:M839" si="4820">K840</f>
        <v>0</v>
      </c>
      <c r="L839" s="46">
        <f t="shared" si="4820"/>
        <v>0</v>
      </c>
      <c r="M839" s="46">
        <f t="shared" si="4820"/>
        <v>0</v>
      </c>
      <c r="N839" s="46">
        <f>N840</f>
        <v>0</v>
      </c>
      <c r="O839" s="46">
        <f t="shared" ref="O839:Q839" si="4821">O840</f>
        <v>0</v>
      </c>
      <c r="P839" s="46">
        <f t="shared" si="4821"/>
        <v>4952</v>
      </c>
      <c r="Q839" s="46">
        <f t="shared" si="4821"/>
        <v>0</v>
      </c>
      <c r="R839" s="46">
        <f>R840</f>
        <v>0</v>
      </c>
      <c r="S839" s="46">
        <f t="shared" ref="S839:U839" si="4822">S840</f>
        <v>0</v>
      </c>
      <c r="T839" s="46">
        <f t="shared" si="4822"/>
        <v>0</v>
      </c>
      <c r="U839" s="46">
        <f t="shared" si="4822"/>
        <v>0</v>
      </c>
      <c r="V839" s="46">
        <f>V840</f>
        <v>0</v>
      </c>
      <c r="W839" s="46">
        <f t="shared" ref="W839:Y839" si="4823">W840</f>
        <v>0</v>
      </c>
      <c r="X839" s="46">
        <f t="shared" si="4823"/>
        <v>4952</v>
      </c>
      <c r="Y839" s="46">
        <f t="shared" si="4823"/>
        <v>0</v>
      </c>
      <c r="Z839" s="46">
        <f>Z840</f>
        <v>0</v>
      </c>
      <c r="AA839" s="46">
        <f t="shared" ref="AA839:AC839" si="4824">AA840</f>
        <v>0</v>
      </c>
      <c r="AB839" s="46">
        <f t="shared" si="4824"/>
        <v>0</v>
      </c>
      <c r="AC839" s="46">
        <f t="shared" si="4824"/>
        <v>0</v>
      </c>
      <c r="AD839" s="46">
        <f>AD840</f>
        <v>0</v>
      </c>
      <c r="AE839" s="46">
        <f t="shared" ref="AE839:AG839" si="4825">AE840</f>
        <v>0</v>
      </c>
      <c r="AF839" s="46">
        <f t="shared" si="4825"/>
        <v>4952</v>
      </c>
      <c r="AG839" s="46">
        <f t="shared" si="4825"/>
        <v>0</v>
      </c>
      <c r="AH839" s="46">
        <f>AH840</f>
        <v>0</v>
      </c>
      <c r="AI839" s="46">
        <f t="shared" ref="AI839:AK839" si="4826">AI840</f>
        <v>0</v>
      </c>
      <c r="AJ839" s="46">
        <f t="shared" si="4826"/>
        <v>0</v>
      </c>
      <c r="AK839" s="46">
        <f t="shared" si="4826"/>
        <v>0</v>
      </c>
      <c r="AL839" s="46">
        <f>AL840</f>
        <v>0</v>
      </c>
      <c r="AM839" s="46">
        <f t="shared" ref="AM839:AO839" si="4827">AM840</f>
        <v>0</v>
      </c>
      <c r="AN839" s="46">
        <f t="shared" si="4827"/>
        <v>4952</v>
      </c>
      <c r="AO839" s="46">
        <f t="shared" si="4827"/>
        <v>0</v>
      </c>
      <c r="AP839" s="46">
        <f>AP840</f>
        <v>0</v>
      </c>
      <c r="AQ839" s="46">
        <f t="shared" ref="AQ839:AS839" si="4828">AQ840</f>
        <v>0</v>
      </c>
      <c r="AR839" s="46">
        <f t="shared" si="4828"/>
        <v>0</v>
      </c>
      <c r="AS839" s="46">
        <f t="shared" si="4828"/>
        <v>0</v>
      </c>
      <c r="AT839" s="46">
        <f>AT840</f>
        <v>0</v>
      </c>
      <c r="AU839" s="46">
        <f t="shared" ref="AU839:AW839" si="4829">AU840</f>
        <v>0</v>
      </c>
      <c r="AV839" s="46">
        <f t="shared" si="4829"/>
        <v>4952</v>
      </c>
      <c r="AW839" s="46">
        <f t="shared" si="4829"/>
        <v>0</v>
      </c>
      <c r="AX839" s="46">
        <f>AX840</f>
        <v>0</v>
      </c>
      <c r="AY839" s="46">
        <f t="shared" ref="AY839:BA839" si="4830">AY840</f>
        <v>0</v>
      </c>
      <c r="AZ839" s="46">
        <f t="shared" si="4830"/>
        <v>0</v>
      </c>
      <c r="BA839" s="46">
        <f t="shared" si="4830"/>
        <v>0</v>
      </c>
      <c r="BB839" s="46">
        <f>BB840</f>
        <v>0</v>
      </c>
      <c r="BC839" s="46">
        <f t="shared" ref="BC839:BE839" si="4831">BC840</f>
        <v>0</v>
      </c>
      <c r="BD839" s="46">
        <f t="shared" si="4831"/>
        <v>4952</v>
      </c>
      <c r="BE839" s="46">
        <f t="shared" si="4831"/>
        <v>0</v>
      </c>
      <c r="BF839" s="46">
        <f>BF840</f>
        <v>0</v>
      </c>
      <c r="BG839" s="46">
        <f t="shared" ref="BG839:BI839" si="4832">BG840</f>
        <v>0</v>
      </c>
      <c r="BH839" s="46">
        <f t="shared" si="4832"/>
        <v>0</v>
      </c>
      <c r="BI839" s="46">
        <f t="shared" si="4832"/>
        <v>0</v>
      </c>
      <c r="BJ839" s="46">
        <f>BJ840</f>
        <v>0</v>
      </c>
      <c r="BK839" s="46">
        <f t="shared" ref="BK839:BM839" si="4833">BK840</f>
        <v>0</v>
      </c>
      <c r="BL839" s="46">
        <f t="shared" si="4833"/>
        <v>4952</v>
      </c>
      <c r="BM839" s="46">
        <f t="shared" si="4833"/>
        <v>0</v>
      </c>
      <c r="BN839" s="46">
        <f>BN840</f>
        <v>0</v>
      </c>
      <c r="BO839" s="46">
        <f t="shared" ref="BO839:BQ839" si="4834">BO840</f>
        <v>0</v>
      </c>
      <c r="BP839" s="46">
        <f t="shared" si="4834"/>
        <v>0</v>
      </c>
      <c r="BQ839" s="46">
        <f t="shared" si="4834"/>
        <v>0</v>
      </c>
      <c r="BR839" s="46">
        <f>BR840</f>
        <v>0</v>
      </c>
      <c r="BS839" s="46">
        <f t="shared" ref="BS839:BU839" si="4835">BS840</f>
        <v>0</v>
      </c>
      <c r="BT839" s="46">
        <f t="shared" si="4835"/>
        <v>4952</v>
      </c>
      <c r="BU839" s="46">
        <f t="shared" si="4835"/>
        <v>0</v>
      </c>
      <c r="BV839" s="155">
        <f>BV840</f>
        <v>0</v>
      </c>
      <c r="BW839" s="155">
        <f t="shared" ref="BW839:BY839" si="4836">BW840</f>
        <v>0</v>
      </c>
      <c r="BX839" s="155">
        <f t="shared" si="4836"/>
        <v>0</v>
      </c>
      <c r="BY839" s="155">
        <f t="shared" si="4836"/>
        <v>0</v>
      </c>
      <c r="BZ839" s="46">
        <f>BZ840</f>
        <v>0</v>
      </c>
      <c r="CA839" s="46">
        <f t="shared" ref="CA839:CC839" si="4837">CA840</f>
        <v>0</v>
      </c>
      <c r="CB839" s="46">
        <f t="shared" si="4837"/>
        <v>4952</v>
      </c>
      <c r="CC839" s="46">
        <f t="shared" si="4837"/>
        <v>0</v>
      </c>
    </row>
    <row r="840" spans="1:81" s="40" customFormat="1" ht="33" x14ac:dyDescent="0.25">
      <c r="A840" s="7" t="s">
        <v>839</v>
      </c>
      <c r="B840" s="2" t="s">
        <v>225</v>
      </c>
      <c r="C840" s="2" t="s">
        <v>25</v>
      </c>
      <c r="D840" s="50" t="s">
        <v>841</v>
      </c>
      <c r="E840" s="2"/>
      <c r="F840" s="46">
        <f>F841+F843+F845</f>
        <v>0</v>
      </c>
      <c r="G840" s="46">
        <f t="shared" ref="G840:I840" si="4838">G841+G843+G845</f>
        <v>0</v>
      </c>
      <c r="H840" s="46">
        <f t="shared" si="4838"/>
        <v>4952</v>
      </c>
      <c r="I840" s="46">
        <f t="shared" si="4838"/>
        <v>0</v>
      </c>
      <c r="J840" s="46">
        <f>J841+J843+J845</f>
        <v>0</v>
      </c>
      <c r="K840" s="46">
        <f t="shared" ref="K840:M840" si="4839">K841+K843+K845</f>
        <v>0</v>
      </c>
      <c r="L840" s="46">
        <f t="shared" si="4839"/>
        <v>0</v>
      </c>
      <c r="M840" s="46">
        <f t="shared" si="4839"/>
        <v>0</v>
      </c>
      <c r="N840" s="46">
        <f>N841+N843+N845</f>
        <v>0</v>
      </c>
      <c r="O840" s="46">
        <f t="shared" ref="O840:Q840" si="4840">O841+O843+O845</f>
        <v>0</v>
      </c>
      <c r="P840" s="46">
        <f t="shared" si="4840"/>
        <v>4952</v>
      </c>
      <c r="Q840" s="46">
        <f t="shared" si="4840"/>
        <v>0</v>
      </c>
      <c r="R840" s="46">
        <f>R841+R843+R845</f>
        <v>0</v>
      </c>
      <c r="S840" s="46">
        <f t="shared" ref="S840:U840" si="4841">S841+S843+S845</f>
        <v>0</v>
      </c>
      <c r="T840" s="46">
        <f t="shared" si="4841"/>
        <v>0</v>
      </c>
      <c r="U840" s="46">
        <f t="shared" si="4841"/>
        <v>0</v>
      </c>
      <c r="V840" s="46">
        <f>V841+V843+V845</f>
        <v>0</v>
      </c>
      <c r="W840" s="46">
        <f t="shared" ref="W840:Y840" si="4842">W841+W843+W845</f>
        <v>0</v>
      </c>
      <c r="X840" s="46">
        <f t="shared" si="4842"/>
        <v>4952</v>
      </c>
      <c r="Y840" s="46">
        <f t="shared" si="4842"/>
        <v>0</v>
      </c>
      <c r="Z840" s="46">
        <f>Z841+Z843+Z845</f>
        <v>0</v>
      </c>
      <c r="AA840" s="46">
        <f t="shared" ref="AA840:AC840" si="4843">AA841+AA843+AA845</f>
        <v>0</v>
      </c>
      <c r="AB840" s="46">
        <f t="shared" si="4843"/>
        <v>0</v>
      </c>
      <c r="AC840" s="46">
        <f t="shared" si="4843"/>
        <v>0</v>
      </c>
      <c r="AD840" s="46">
        <f>AD841+AD843+AD845</f>
        <v>0</v>
      </c>
      <c r="AE840" s="46">
        <f t="shared" ref="AE840:AG840" si="4844">AE841+AE843+AE845</f>
        <v>0</v>
      </c>
      <c r="AF840" s="46">
        <f t="shared" si="4844"/>
        <v>4952</v>
      </c>
      <c r="AG840" s="46">
        <f t="shared" si="4844"/>
        <v>0</v>
      </c>
      <c r="AH840" s="46">
        <f>AH841+AH843+AH845</f>
        <v>0</v>
      </c>
      <c r="AI840" s="46">
        <f t="shared" ref="AI840:AK840" si="4845">AI841+AI843+AI845</f>
        <v>0</v>
      </c>
      <c r="AJ840" s="46">
        <f t="shared" si="4845"/>
        <v>0</v>
      </c>
      <c r="AK840" s="46">
        <f t="shared" si="4845"/>
        <v>0</v>
      </c>
      <c r="AL840" s="46">
        <f>AL841+AL843+AL845</f>
        <v>0</v>
      </c>
      <c r="AM840" s="46">
        <f t="shared" ref="AM840:AO840" si="4846">AM841+AM843+AM845</f>
        <v>0</v>
      </c>
      <c r="AN840" s="46">
        <f t="shared" si="4846"/>
        <v>4952</v>
      </c>
      <c r="AO840" s="46">
        <f t="shared" si="4846"/>
        <v>0</v>
      </c>
      <c r="AP840" s="46">
        <f>AP841+AP843+AP845</f>
        <v>0</v>
      </c>
      <c r="AQ840" s="46">
        <f t="shared" ref="AQ840:AS840" si="4847">AQ841+AQ843+AQ845</f>
        <v>0</v>
      </c>
      <c r="AR840" s="46">
        <f t="shared" si="4847"/>
        <v>0</v>
      </c>
      <c r="AS840" s="46">
        <f t="shared" si="4847"/>
        <v>0</v>
      </c>
      <c r="AT840" s="46">
        <f>AT841+AT843+AT845</f>
        <v>0</v>
      </c>
      <c r="AU840" s="46">
        <f t="shared" ref="AU840:AW840" si="4848">AU841+AU843+AU845</f>
        <v>0</v>
      </c>
      <c r="AV840" s="46">
        <f t="shared" si="4848"/>
        <v>4952</v>
      </c>
      <c r="AW840" s="46">
        <f t="shared" si="4848"/>
        <v>0</v>
      </c>
      <c r="AX840" s="46">
        <f>AX841+AX843+AX845</f>
        <v>0</v>
      </c>
      <c r="AY840" s="46">
        <f t="shared" ref="AY840:BA840" si="4849">AY841+AY843+AY845</f>
        <v>0</v>
      </c>
      <c r="AZ840" s="46">
        <f t="shared" si="4849"/>
        <v>0</v>
      </c>
      <c r="BA840" s="46">
        <f t="shared" si="4849"/>
        <v>0</v>
      </c>
      <c r="BB840" s="46">
        <f>BB841+BB843+BB845</f>
        <v>0</v>
      </c>
      <c r="BC840" s="46">
        <f t="shared" ref="BC840:BE840" si="4850">BC841+BC843+BC845</f>
        <v>0</v>
      </c>
      <c r="BD840" s="46">
        <f t="shared" si="4850"/>
        <v>4952</v>
      </c>
      <c r="BE840" s="46">
        <f t="shared" si="4850"/>
        <v>0</v>
      </c>
      <c r="BF840" s="46">
        <f>BF841+BF843+BF845</f>
        <v>0</v>
      </c>
      <c r="BG840" s="46">
        <f t="shared" ref="BG840:BI840" si="4851">BG841+BG843+BG845</f>
        <v>0</v>
      </c>
      <c r="BH840" s="46">
        <f t="shared" si="4851"/>
        <v>0</v>
      </c>
      <c r="BI840" s="46">
        <f t="shared" si="4851"/>
        <v>0</v>
      </c>
      <c r="BJ840" s="46">
        <f>BJ841+BJ843+BJ845</f>
        <v>0</v>
      </c>
      <c r="BK840" s="46">
        <f t="shared" ref="BK840:BM840" si="4852">BK841+BK843+BK845</f>
        <v>0</v>
      </c>
      <c r="BL840" s="46">
        <f t="shared" si="4852"/>
        <v>4952</v>
      </c>
      <c r="BM840" s="46">
        <f t="shared" si="4852"/>
        <v>0</v>
      </c>
      <c r="BN840" s="46">
        <f>BN841+BN843+BN845</f>
        <v>0</v>
      </c>
      <c r="BO840" s="46">
        <f t="shared" ref="BO840:BQ840" si="4853">BO841+BO843+BO845</f>
        <v>0</v>
      </c>
      <c r="BP840" s="46">
        <f t="shared" si="4853"/>
        <v>0</v>
      </c>
      <c r="BQ840" s="46">
        <f t="shared" si="4853"/>
        <v>0</v>
      </c>
      <c r="BR840" s="46">
        <f>BR841+BR843+BR845</f>
        <v>0</v>
      </c>
      <c r="BS840" s="46">
        <f t="shared" ref="BS840:BU840" si="4854">BS841+BS843+BS845</f>
        <v>0</v>
      </c>
      <c r="BT840" s="46">
        <f t="shared" si="4854"/>
        <v>4952</v>
      </c>
      <c r="BU840" s="46">
        <f t="shared" si="4854"/>
        <v>0</v>
      </c>
      <c r="BV840" s="155">
        <f>BV841+BV843+BV845</f>
        <v>0</v>
      </c>
      <c r="BW840" s="155">
        <f t="shared" ref="BW840:BY840" si="4855">BW841+BW843+BW845</f>
        <v>0</v>
      </c>
      <c r="BX840" s="155">
        <f t="shared" si="4855"/>
        <v>0</v>
      </c>
      <c r="BY840" s="155">
        <f t="shared" si="4855"/>
        <v>0</v>
      </c>
      <c r="BZ840" s="46">
        <f>BZ841+BZ843+BZ845</f>
        <v>0</v>
      </c>
      <c r="CA840" s="46">
        <f t="shared" ref="CA840:CC840" si="4856">CA841+CA843+CA845</f>
        <v>0</v>
      </c>
      <c r="CB840" s="46">
        <f t="shared" si="4856"/>
        <v>4952</v>
      </c>
      <c r="CC840" s="46">
        <f t="shared" si="4856"/>
        <v>0</v>
      </c>
    </row>
    <row r="841" spans="1:81" s="40" customFormat="1" ht="86.45" customHeight="1" x14ac:dyDescent="0.25">
      <c r="A841" s="7" t="s">
        <v>842</v>
      </c>
      <c r="B841" s="2" t="s">
        <v>225</v>
      </c>
      <c r="C841" s="2" t="s">
        <v>25</v>
      </c>
      <c r="D841" s="50" t="s">
        <v>841</v>
      </c>
      <c r="E841" s="3">
        <v>100</v>
      </c>
      <c r="F841" s="46">
        <f t="shared" ref="F841:I848" si="4857">F842</f>
        <v>0</v>
      </c>
      <c r="G841" s="46">
        <f t="shared" si="4857"/>
        <v>0</v>
      </c>
      <c r="H841" s="46">
        <f t="shared" si="4857"/>
        <v>4247</v>
      </c>
      <c r="I841" s="46">
        <f t="shared" si="4857"/>
        <v>0</v>
      </c>
      <c r="J841" s="46">
        <f t="shared" ref="J841:Z848" si="4858">J842</f>
        <v>0</v>
      </c>
      <c r="K841" s="46">
        <f t="shared" si="4858"/>
        <v>0</v>
      </c>
      <c r="L841" s="46">
        <f t="shared" si="4858"/>
        <v>119</v>
      </c>
      <c r="M841" s="46">
        <f t="shared" si="4858"/>
        <v>0</v>
      </c>
      <c r="N841" s="46">
        <f t="shared" si="4858"/>
        <v>0</v>
      </c>
      <c r="O841" s="46">
        <f t="shared" si="4858"/>
        <v>0</v>
      </c>
      <c r="P841" s="46">
        <f t="shared" si="4858"/>
        <v>4366</v>
      </c>
      <c r="Q841" s="46">
        <f t="shared" si="4858"/>
        <v>0</v>
      </c>
      <c r="R841" s="46">
        <f t="shared" si="4858"/>
        <v>0</v>
      </c>
      <c r="S841" s="46">
        <f t="shared" si="4858"/>
        <v>0</v>
      </c>
      <c r="T841" s="46">
        <f t="shared" si="4858"/>
        <v>0</v>
      </c>
      <c r="U841" s="46">
        <f t="shared" si="4858"/>
        <v>0</v>
      </c>
      <c r="V841" s="46">
        <f t="shared" si="4858"/>
        <v>0</v>
      </c>
      <c r="W841" s="46">
        <f t="shared" si="4858"/>
        <v>0</v>
      </c>
      <c r="X841" s="46">
        <f t="shared" si="4858"/>
        <v>4366</v>
      </c>
      <c r="Y841" s="46">
        <f t="shared" si="4858"/>
        <v>0</v>
      </c>
      <c r="Z841" s="46">
        <f t="shared" si="4858"/>
        <v>0</v>
      </c>
      <c r="AA841" s="46">
        <f t="shared" ref="Z841:AP848" si="4859">AA842</f>
        <v>0</v>
      </c>
      <c r="AB841" s="46">
        <f t="shared" si="4859"/>
        <v>0</v>
      </c>
      <c r="AC841" s="46">
        <f t="shared" si="4859"/>
        <v>0</v>
      </c>
      <c r="AD841" s="46">
        <f t="shared" si="4859"/>
        <v>0</v>
      </c>
      <c r="AE841" s="46">
        <f t="shared" si="4859"/>
        <v>0</v>
      </c>
      <c r="AF841" s="46">
        <f t="shared" si="4859"/>
        <v>4366</v>
      </c>
      <c r="AG841" s="46">
        <f t="shared" si="4859"/>
        <v>0</v>
      </c>
      <c r="AH841" s="46">
        <f t="shared" si="4859"/>
        <v>0</v>
      </c>
      <c r="AI841" s="46">
        <f t="shared" si="4859"/>
        <v>0</v>
      </c>
      <c r="AJ841" s="46">
        <f t="shared" si="4859"/>
        <v>0</v>
      </c>
      <c r="AK841" s="46">
        <f t="shared" si="4859"/>
        <v>0</v>
      </c>
      <c r="AL841" s="46">
        <f t="shared" si="4859"/>
        <v>0</v>
      </c>
      <c r="AM841" s="46">
        <f t="shared" si="4859"/>
        <v>0</v>
      </c>
      <c r="AN841" s="46">
        <f t="shared" si="4859"/>
        <v>4366</v>
      </c>
      <c r="AO841" s="46">
        <f t="shared" si="4859"/>
        <v>0</v>
      </c>
      <c r="AP841" s="46">
        <f t="shared" si="4859"/>
        <v>0</v>
      </c>
      <c r="AQ841" s="46">
        <f t="shared" ref="AP841:BF848" si="4860">AQ842</f>
        <v>0</v>
      </c>
      <c r="AR841" s="46">
        <f t="shared" si="4860"/>
        <v>0</v>
      </c>
      <c r="AS841" s="46">
        <f t="shared" si="4860"/>
        <v>0</v>
      </c>
      <c r="AT841" s="46">
        <f t="shared" si="4860"/>
        <v>0</v>
      </c>
      <c r="AU841" s="46">
        <f t="shared" si="4860"/>
        <v>0</v>
      </c>
      <c r="AV841" s="46">
        <f t="shared" si="4860"/>
        <v>4366</v>
      </c>
      <c r="AW841" s="46">
        <f t="shared" si="4860"/>
        <v>0</v>
      </c>
      <c r="AX841" s="46">
        <f t="shared" si="4860"/>
        <v>0</v>
      </c>
      <c r="AY841" s="46">
        <f t="shared" si="4860"/>
        <v>0</v>
      </c>
      <c r="AZ841" s="46">
        <f t="shared" si="4860"/>
        <v>0</v>
      </c>
      <c r="BA841" s="46">
        <f t="shared" si="4860"/>
        <v>0</v>
      </c>
      <c r="BB841" s="46">
        <f t="shared" si="4860"/>
        <v>0</v>
      </c>
      <c r="BC841" s="46">
        <f t="shared" si="4860"/>
        <v>0</v>
      </c>
      <c r="BD841" s="46">
        <f t="shared" si="4860"/>
        <v>4366</v>
      </c>
      <c r="BE841" s="46">
        <f t="shared" si="4860"/>
        <v>0</v>
      </c>
      <c r="BF841" s="46">
        <f t="shared" si="4860"/>
        <v>0</v>
      </c>
      <c r="BG841" s="46">
        <f t="shared" ref="BF841:BV848" si="4861">BG842</f>
        <v>0</v>
      </c>
      <c r="BH841" s="46">
        <f t="shared" si="4861"/>
        <v>0</v>
      </c>
      <c r="BI841" s="46">
        <f t="shared" si="4861"/>
        <v>0</v>
      </c>
      <c r="BJ841" s="46">
        <f t="shared" si="4861"/>
        <v>0</v>
      </c>
      <c r="BK841" s="46">
        <f t="shared" si="4861"/>
        <v>0</v>
      </c>
      <c r="BL841" s="46">
        <f t="shared" si="4861"/>
        <v>4366</v>
      </c>
      <c r="BM841" s="46">
        <f t="shared" si="4861"/>
        <v>0</v>
      </c>
      <c r="BN841" s="46">
        <f t="shared" si="4861"/>
        <v>0</v>
      </c>
      <c r="BO841" s="46">
        <f t="shared" si="4861"/>
        <v>0</v>
      </c>
      <c r="BP841" s="46">
        <f t="shared" si="4861"/>
        <v>0</v>
      </c>
      <c r="BQ841" s="46">
        <f t="shared" si="4861"/>
        <v>0</v>
      </c>
      <c r="BR841" s="46">
        <f t="shared" si="4861"/>
        <v>0</v>
      </c>
      <c r="BS841" s="46">
        <f t="shared" si="4861"/>
        <v>0</v>
      </c>
      <c r="BT841" s="46">
        <f t="shared" si="4861"/>
        <v>4366</v>
      </c>
      <c r="BU841" s="46">
        <f t="shared" si="4861"/>
        <v>0</v>
      </c>
      <c r="BV841" s="155">
        <f t="shared" si="4861"/>
        <v>0</v>
      </c>
      <c r="BW841" s="155">
        <f t="shared" ref="BV841:CC848" si="4862">BW842</f>
        <v>0</v>
      </c>
      <c r="BX841" s="155">
        <f t="shared" si="4862"/>
        <v>0</v>
      </c>
      <c r="BY841" s="155">
        <f t="shared" si="4862"/>
        <v>0</v>
      </c>
      <c r="BZ841" s="46">
        <f t="shared" si="4862"/>
        <v>0</v>
      </c>
      <c r="CA841" s="46">
        <f t="shared" si="4862"/>
        <v>0</v>
      </c>
      <c r="CB841" s="46">
        <f t="shared" si="4862"/>
        <v>4366</v>
      </c>
      <c r="CC841" s="46">
        <f t="shared" si="4862"/>
        <v>0</v>
      </c>
    </row>
    <row r="842" spans="1:81" s="40" customFormat="1" ht="16.5" x14ac:dyDescent="0.25">
      <c r="A842" s="7" t="s">
        <v>557</v>
      </c>
      <c r="B842" s="2" t="s">
        <v>225</v>
      </c>
      <c r="C842" s="2" t="s">
        <v>25</v>
      </c>
      <c r="D842" s="50" t="s">
        <v>841</v>
      </c>
      <c r="E842" s="3">
        <v>110</v>
      </c>
      <c r="F842" s="37"/>
      <c r="G842" s="37"/>
      <c r="H842" s="37">
        <v>4247</v>
      </c>
      <c r="I842" s="38"/>
      <c r="J842" s="37"/>
      <c r="K842" s="37"/>
      <c r="L842" s="37">
        <v>119</v>
      </c>
      <c r="M842" s="38"/>
      <c r="N842" s="37">
        <f>F842+J842</f>
        <v>0</v>
      </c>
      <c r="O842" s="37">
        <f>G842+K842</f>
        <v>0</v>
      </c>
      <c r="P842" s="37">
        <f>H842+L842</f>
        <v>4366</v>
      </c>
      <c r="Q842" s="37">
        <f>I842+M842</f>
        <v>0</v>
      </c>
      <c r="R842" s="37"/>
      <c r="S842" s="37"/>
      <c r="T842" s="37"/>
      <c r="U842" s="38"/>
      <c r="V842" s="37">
        <f t="shared" ref="V842" si="4863">N842+R842+S842</f>
        <v>0</v>
      </c>
      <c r="W842" s="37">
        <f t="shared" ref="W842" si="4864">O842+S842</f>
        <v>0</v>
      </c>
      <c r="X842" s="37">
        <f t="shared" ref="X842" si="4865">P842+T842+U842</f>
        <v>4366</v>
      </c>
      <c r="Y842" s="37">
        <f t="shared" ref="Y842" si="4866">Q842+U842</f>
        <v>0</v>
      </c>
      <c r="Z842" s="37"/>
      <c r="AA842" s="37"/>
      <c r="AB842" s="37"/>
      <c r="AC842" s="38"/>
      <c r="AD842" s="37">
        <f t="shared" ref="AD842" si="4867">V842+Z842+AA842</f>
        <v>0</v>
      </c>
      <c r="AE842" s="37">
        <f t="shared" ref="AE842" si="4868">W842+AA842</f>
        <v>0</v>
      </c>
      <c r="AF842" s="37">
        <f t="shared" ref="AF842" si="4869">X842+AB842+AC842</f>
        <v>4366</v>
      </c>
      <c r="AG842" s="37">
        <f t="shared" ref="AG842" si="4870">Y842+AC842</f>
        <v>0</v>
      </c>
      <c r="AH842" s="37"/>
      <c r="AI842" s="37"/>
      <c r="AJ842" s="37"/>
      <c r="AK842" s="38"/>
      <c r="AL842" s="37">
        <f t="shared" ref="AL842" si="4871">AD842+AH842+AI842</f>
        <v>0</v>
      </c>
      <c r="AM842" s="37">
        <f t="shared" ref="AM842" si="4872">AE842+AI842</f>
        <v>0</v>
      </c>
      <c r="AN842" s="37">
        <f t="shared" ref="AN842" si="4873">AF842+AJ842+AK842</f>
        <v>4366</v>
      </c>
      <c r="AO842" s="37">
        <f t="shared" ref="AO842" si="4874">AG842+AK842</f>
        <v>0</v>
      </c>
      <c r="AP842" s="37"/>
      <c r="AQ842" s="37"/>
      <c r="AR842" s="37"/>
      <c r="AS842" s="38"/>
      <c r="AT842" s="37">
        <f t="shared" ref="AT842" si="4875">AL842+AP842+AQ842</f>
        <v>0</v>
      </c>
      <c r="AU842" s="37">
        <f t="shared" ref="AU842" si="4876">AM842+AQ842</f>
        <v>0</v>
      </c>
      <c r="AV842" s="37">
        <f t="shared" ref="AV842" si="4877">AN842+AR842+AS842</f>
        <v>4366</v>
      </c>
      <c r="AW842" s="37">
        <f t="shared" ref="AW842" si="4878">AO842+AS842</f>
        <v>0</v>
      </c>
      <c r="AX842" s="37"/>
      <c r="AY842" s="37"/>
      <c r="AZ842" s="37"/>
      <c r="BA842" s="38"/>
      <c r="BB842" s="37">
        <f t="shared" ref="BB842" si="4879">AT842+AX842+AY842</f>
        <v>0</v>
      </c>
      <c r="BC842" s="37">
        <f t="shared" ref="BC842" si="4880">AU842+AY842</f>
        <v>0</v>
      </c>
      <c r="BD842" s="37">
        <f t="shared" ref="BD842" si="4881">AV842+AZ842+BA842</f>
        <v>4366</v>
      </c>
      <c r="BE842" s="37">
        <f t="shared" ref="BE842" si="4882">AW842+BA842</f>
        <v>0</v>
      </c>
      <c r="BF842" s="37"/>
      <c r="BG842" s="37"/>
      <c r="BH842" s="37"/>
      <c r="BI842" s="38"/>
      <c r="BJ842" s="37">
        <f t="shared" ref="BJ842" si="4883">BB842+BF842+BG842</f>
        <v>0</v>
      </c>
      <c r="BK842" s="37">
        <f t="shared" ref="BK842" si="4884">BC842+BG842</f>
        <v>0</v>
      </c>
      <c r="BL842" s="37">
        <f t="shared" ref="BL842" si="4885">BD842+BH842+BI842</f>
        <v>4366</v>
      </c>
      <c r="BM842" s="37">
        <f t="shared" ref="BM842" si="4886">BE842+BI842</f>
        <v>0</v>
      </c>
      <c r="BN842" s="37"/>
      <c r="BO842" s="37"/>
      <c r="BP842" s="37"/>
      <c r="BQ842" s="38"/>
      <c r="BR842" s="37">
        <f t="shared" ref="BR842" si="4887">BJ842+BN842+BO842</f>
        <v>0</v>
      </c>
      <c r="BS842" s="37">
        <f t="shared" ref="BS842" si="4888">BK842+BO842</f>
        <v>0</v>
      </c>
      <c r="BT842" s="37">
        <f t="shared" ref="BT842" si="4889">BL842+BP842+BQ842</f>
        <v>4366</v>
      </c>
      <c r="BU842" s="37">
        <f t="shared" ref="BU842" si="4890">BM842+BQ842</f>
        <v>0</v>
      </c>
      <c r="BV842" s="151"/>
      <c r="BW842" s="151"/>
      <c r="BX842" s="151"/>
      <c r="BY842" s="152"/>
      <c r="BZ842" s="37">
        <f t="shared" ref="BZ842" si="4891">BR842+BV842+BW842</f>
        <v>0</v>
      </c>
      <c r="CA842" s="37">
        <f t="shared" ref="CA842" si="4892">BS842+BW842</f>
        <v>0</v>
      </c>
      <c r="CB842" s="37">
        <f t="shared" ref="CB842" si="4893">BT842+BX842+BY842</f>
        <v>4366</v>
      </c>
      <c r="CC842" s="37">
        <f t="shared" ref="CC842" si="4894">BU842+BY842</f>
        <v>0</v>
      </c>
    </row>
    <row r="843" spans="1:81" s="40" customFormat="1" ht="33" x14ac:dyDescent="0.25">
      <c r="A843" s="7" t="s">
        <v>32</v>
      </c>
      <c r="B843" s="2" t="s">
        <v>225</v>
      </c>
      <c r="C843" s="2" t="s">
        <v>25</v>
      </c>
      <c r="D843" s="50" t="s">
        <v>841</v>
      </c>
      <c r="E843" s="3">
        <v>200</v>
      </c>
      <c r="F843" s="46">
        <f t="shared" si="4857"/>
        <v>0</v>
      </c>
      <c r="G843" s="46">
        <f t="shared" si="4857"/>
        <v>0</v>
      </c>
      <c r="H843" s="46">
        <f t="shared" si="4857"/>
        <v>655</v>
      </c>
      <c r="I843" s="46">
        <f t="shared" si="4857"/>
        <v>0</v>
      </c>
      <c r="J843" s="46">
        <f t="shared" si="4858"/>
        <v>0</v>
      </c>
      <c r="K843" s="46">
        <f t="shared" si="4858"/>
        <v>0</v>
      </c>
      <c r="L843" s="46">
        <f t="shared" si="4858"/>
        <v>-119</v>
      </c>
      <c r="M843" s="46">
        <f t="shared" si="4858"/>
        <v>0</v>
      </c>
      <c r="N843" s="46">
        <f t="shared" si="4858"/>
        <v>0</v>
      </c>
      <c r="O843" s="46">
        <f t="shared" si="4858"/>
        <v>0</v>
      </c>
      <c r="P843" s="46">
        <f t="shared" si="4858"/>
        <v>536</v>
      </c>
      <c r="Q843" s="46">
        <f t="shared" si="4858"/>
        <v>0</v>
      </c>
      <c r="R843" s="46">
        <f t="shared" si="4858"/>
        <v>0</v>
      </c>
      <c r="S843" s="46">
        <f t="shared" si="4858"/>
        <v>0</v>
      </c>
      <c r="T843" s="46">
        <f t="shared" si="4858"/>
        <v>0</v>
      </c>
      <c r="U843" s="46">
        <f t="shared" si="4858"/>
        <v>0</v>
      </c>
      <c r="V843" s="46">
        <f t="shared" si="4858"/>
        <v>0</v>
      </c>
      <c r="W843" s="46">
        <f t="shared" si="4858"/>
        <v>0</v>
      </c>
      <c r="X843" s="46">
        <f t="shared" si="4858"/>
        <v>536</v>
      </c>
      <c r="Y843" s="46">
        <f t="shared" si="4858"/>
        <v>0</v>
      </c>
      <c r="Z843" s="46">
        <f t="shared" si="4859"/>
        <v>0</v>
      </c>
      <c r="AA843" s="46">
        <f t="shared" si="4859"/>
        <v>0</v>
      </c>
      <c r="AB843" s="46">
        <f t="shared" si="4859"/>
        <v>0</v>
      </c>
      <c r="AC843" s="46">
        <f t="shared" si="4859"/>
        <v>0</v>
      </c>
      <c r="AD843" s="46">
        <f t="shared" si="4859"/>
        <v>0</v>
      </c>
      <c r="AE843" s="46">
        <f t="shared" si="4859"/>
        <v>0</v>
      </c>
      <c r="AF843" s="46">
        <f t="shared" si="4859"/>
        <v>536</v>
      </c>
      <c r="AG843" s="46">
        <f t="shared" si="4859"/>
        <v>0</v>
      </c>
      <c r="AH843" s="46">
        <f t="shared" si="4859"/>
        <v>0</v>
      </c>
      <c r="AI843" s="46">
        <f t="shared" si="4859"/>
        <v>0</v>
      </c>
      <c r="AJ843" s="46">
        <f t="shared" si="4859"/>
        <v>0</v>
      </c>
      <c r="AK843" s="46">
        <f t="shared" si="4859"/>
        <v>0</v>
      </c>
      <c r="AL843" s="46">
        <f t="shared" si="4859"/>
        <v>0</v>
      </c>
      <c r="AM843" s="46">
        <f t="shared" si="4859"/>
        <v>0</v>
      </c>
      <c r="AN843" s="46">
        <f t="shared" si="4859"/>
        <v>536</v>
      </c>
      <c r="AO843" s="46">
        <f t="shared" si="4859"/>
        <v>0</v>
      </c>
      <c r="AP843" s="46">
        <f t="shared" si="4860"/>
        <v>0</v>
      </c>
      <c r="AQ843" s="46">
        <f t="shared" si="4860"/>
        <v>0</v>
      </c>
      <c r="AR843" s="46">
        <f t="shared" si="4860"/>
        <v>0</v>
      </c>
      <c r="AS843" s="46">
        <f t="shared" si="4860"/>
        <v>0</v>
      </c>
      <c r="AT843" s="46">
        <f t="shared" si="4860"/>
        <v>0</v>
      </c>
      <c r="AU843" s="46">
        <f t="shared" si="4860"/>
        <v>0</v>
      </c>
      <c r="AV843" s="46">
        <f t="shared" si="4860"/>
        <v>536</v>
      </c>
      <c r="AW843" s="46">
        <f t="shared" si="4860"/>
        <v>0</v>
      </c>
      <c r="AX843" s="46">
        <f t="shared" si="4860"/>
        <v>0</v>
      </c>
      <c r="AY843" s="46">
        <f t="shared" si="4860"/>
        <v>0</v>
      </c>
      <c r="AZ843" s="46">
        <f t="shared" si="4860"/>
        <v>0</v>
      </c>
      <c r="BA843" s="46">
        <f t="shared" si="4860"/>
        <v>0</v>
      </c>
      <c r="BB843" s="46">
        <f t="shared" si="4860"/>
        <v>0</v>
      </c>
      <c r="BC843" s="46">
        <f t="shared" si="4860"/>
        <v>0</v>
      </c>
      <c r="BD843" s="46">
        <f t="shared" si="4860"/>
        <v>536</v>
      </c>
      <c r="BE843" s="46">
        <f t="shared" si="4860"/>
        <v>0</v>
      </c>
      <c r="BF843" s="46">
        <f t="shared" si="4861"/>
        <v>0</v>
      </c>
      <c r="BG843" s="46">
        <f t="shared" si="4861"/>
        <v>0</v>
      </c>
      <c r="BH843" s="46">
        <f t="shared" si="4861"/>
        <v>0</v>
      </c>
      <c r="BI843" s="46">
        <f t="shared" si="4861"/>
        <v>0</v>
      </c>
      <c r="BJ843" s="46">
        <f t="shared" si="4861"/>
        <v>0</v>
      </c>
      <c r="BK843" s="46">
        <f t="shared" si="4861"/>
        <v>0</v>
      </c>
      <c r="BL843" s="46">
        <f t="shared" si="4861"/>
        <v>536</v>
      </c>
      <c r="BM843" s="46">
        <f t="shared" si="4861"/>
        <v>0</v>
      </c>
      <c r="BN843" s="46">
        <f t="shared" si="4861"/>
        <v>0</v>
      </c>
      <c r="BO843" s="46">
        <f t="shared" si="4861"/>
        <v>0</v>
      </c>
      <c r="BP843" s="46">
        <f t="shared" si="4861"/>
        <v>0</v>
      </c>
      <c r="BQ843" s="46">
        <f t="shared" si="4861"/>
        <v>0</v>
      </c>
      <c r="BR843" s="46">
        <f t="shared" si="4861"/>
        <v>0</v>
      </c>
      <c r="BS843" s="46">
        <f t="shared" si="4861"/>
        <v>0</v>
      </c>
      <c r="BT843" s="46">
        <f t="shared" si="4861"/>
        <v>536</v>
      </c>
      <c r="BU843" s="46">
        <f t="shared" si="4861"/>
        <v>0</v>
      </c>
      <c r="BV843" s="155">
        <f t="shared" si="4862"/>
        <v>0</v>
      </c>
      <c r="BW843" s="155">
        <f t="shared" si="4862"/>
        <v>0</v>
      </c>
      <c r="BX843" s="155">
        <f t="shared" si="4862"/>
        <v>0</v>
      </c>
      <c r="BY843" s="155">
        <f t="shared" si="4862"/>
        <v>0</v>
      </c>
      <c r="BZ843" s="46">
        <f t="shared" si="4862"/>
        <v>0</v>
      </c>
      <c r="CA843" s="46">
        <f t="shared" si="4862"/>
        <v>0</v>
      </c>
      <c r="CB843" s="46">
        <f t="shared" si="4862"/>
        <v>536</v>
      </c>
      <c r="CC843" s="46">
        <f t="shared" si="4862"/>
        <v>0</v>
      </c>
    </row>
    <row r="844" spans="1:81" s="40" customFormat="1" ht="57" customHeight="1" x14ac:dyDescent="0.25">
      <c r="A844" s="7" t="s">
        <v>33</v>
      </c>
      <c r="B844" s="2" t="s">
        <v>225</v>
      </c>
      <c r="C844" s="2" t="s">
        <v>25</v>
      </c>
      <c r="D844" s="50" t="s">
        <v>841</v>
      </c>
      <c r="E844" s="3">
        <v>240</v>
      </c>
      <c r="F844" s="37"/>
      <c r="G844" s="37"/>
      <c r="H844" s="37">
        <v>655</v>
      </c>
      <c r="I844" s="38"/>
      <c r="J844" s="37"/>
      <c r="K844" s="37"/>
      <c r="L844" s="37">
        <v>-119</v>
      </c>
      <c r="M844" s="38"/>
      <c r="N844" s="37">
        <f>F844+J844</f>
        <v>0</v>
      </c>
      <c r="O844" s="37">
        <f>G844+K844</f>
        <v>0</v>
      </c>
      <c r="P844" s="37">
        <f>H844+L844</f>
        <v>536</v>
      </c>
      <c r="Q844" s="37">
        <f>I844+M844</f>
        <v>0</v>
      </c>
      <c r="R844" s="37"/>
      <c r="S844" s="37"/>
      <c r="T844" s="37"/>
      <c r="U844" s="38"/>
      <c r="V844" s="37">
        <f t="shared" ref="V844" si="4895">N844+R844+S844</f>
        <v>0</v>
      </c>
      <c r="W844" s="37">
        <f t="shared" ref="W844" si="4896">O844+S844</f>
        <v>0</v>
      </c>
      <c r="X844" s="37">
        <f t="shared" ref="X844" si="4897">P844+T844+U844</f>
        <v>536</v>
      </c>
      <c r="Y844" s="37">
        <f t="shared" ref="Y844" si="4898">Q844+U844</f>
        <v>0</v>
      </c>
      <c r="Z844" s="37"/>
      <c r="AA844" s="37"/>
      <c r="AB844" s="37"/>
      <c r="AC844" s="38"/>
      <c r="AD844" s="37">
        <f t="shared" ref="AD844" si="4899">V844+Z844+AA844</f>
        <v>0</v>
      </c>
      <c r="AE844" s="37">
        <f t="shared" ref="AE844" si="4900">W844+AA844</f>
        <v>0</v>
      </c>
      <c r="AF844" s="37">
        <f t="shared" ref="AF844" si="4901">X844+AB844+AC844</f>
        <v>536</v>
      </c>
      <c r="AG844" s="37">
        <f t="shared" ref="AG844" si="4902">Y844+AC844</f>
        <v>0</v>
      </c>
      <c r="AH844" s="37"/>
      <c r="AI844" s="37"/>
      <c r="AJ844" s="37"/>
      <c r="AK844" s="38"/>
      <c r="AL844" s="37">
        <f t="shared" ref="AL844" si="4903">AD844+AH844+AI844</f>
        <v>0</v>
      </c>
      <c r="AM844" s="37">
        <f t="shared" ref="AM844" si="4904">AE844+AI844</f>
        <v>0</v>
      </c>
      <c r="AN844" s="37">
        <f t="shared" ref="AN844" si="4905">AF844+AJ844+AK844</f>
        <v>536</v>
      </c>
      <c r="AO844" s="37">
        <f t="shared" ref="AO844" si="4906">AG844+AK844</f>
        <v>0</v>
      </c>
      <c r="AP844" s="37"/>
      <c r="AQ844" s="37"/>
      <c r="AR844" s="37"/>
      <c r="AS844" s="38"/>
      <c r="AT844" s="37">
        <f t="shared" ref="AT844" si="4907">AL844+AP844+AQ844</f>
        <v>0</v>
      </c>
      <c r="AU844" s="37">
        <f t="shared" ref="AU844" si="4908">AM844+AQ844</f>
        <v>0</v>
      </c>
      <c r="AV844" s="37">
        <f t="shared" ref="AV844" si="4909">AN844+AR844+AS844</f>
        <v>536</v>
      </c>
      <c r="AW844" s="37">
        <f t="shared" ref="AW844" si="4910">AO844+AS844</f>
        <v>0</v>
      </c>
      <c r="AX844" s="37"/>
      <c r="AY844" s="37"/>
      <c r="AZ844" s="37"/>
      <c r="BA844" s="38"/>
      <c r="BB844" s="37">
        <f t="shared" ref="BB844" si="4911">AT844+AX844+AY844</f>
        <v>0</v>
      </c>
      <c r="BC844" s="37">
        <f t="shared" ref="BC844" si="4912">AU844+AY844</f>
        <v>0</v>
      </c>
      <c r="BD844" s="37">
        <f t="shared" ref="BD844" si="4913">AV844+AZ844+BA844</f>
        <v>536</v>
      </c>
      <c r="BE844" s="37">
        <f t="shared" ref="BE844" si="4914">AW844+BA844</f>
        <v>0</v>
      </c>
      <c r="BF844" s="37"/>
      <c r="BG844" s="37"/>
      <c r="BH844" s="37"/>
      <c r="BI844" s="38"/>
      <c r="BJ844" s="37">
        <f t="shared" ref="BJ844" si="4915">BB844+BF844+BG844</f>
        <v>0</v>
      </c>
      <c r="BK844" s="37">
        <f t="shared" ref="BK844" si="4916">BC844+BG844</f>
        <v>0</v>
      </c>
      <c r="BL844" s="37">
        <f t="shared" ref="BL844" si="4917">BD844+BH844+BI844</f>
        <v>536</v>
      </c>
      <c r="BM844" s="37">
        <f t="shared" ref="BM844" si="4918">BE844+BI844</f>
        <v>0</v>
      </c>
      <c r="BN844" s="37"/>
      <c r="BO844" s="37"/>
      <c r="BP844" s="37"/>
      <c r="BQ844" s="38"/>
      <c r="BR844" s="37">
        <f t="shared" ref="BR844" si="4919">BJ844+BN844+BO844</f>
        <v>0</v>
      </c>
      <c r="BS844" s="37">
        <f t="shared" ref="BS844" si="4920">BK844+BO844</f>
        <v>0</v>
      </c>
      <c r="BT844" s="37">
        <f t="shared" ref="BT844" si="4921">BL844+BP844+BQ844</f>
        <v>536</v>
      </c>
      <c r="BU844" s="37">
        <f t="shared" ref="BU844" si="4922">BM844+BQ844</f>
        <v>0</v>
      </c>
      <c r="BV844" s="151"/>
      <c r="BW844" s="151"/>
      <c r="BX844" s="151"/>
      <c r="BY844" s="152"/>
      <c r="BZ844" s="37">
        <f t="shared" ref="BZ844" si="4923">BR844+BV844+BW844</f>
        <v>0</v>
      </c>
      <c r="CA844" s="37">
        <f t="shared" ref="CA844" si="4924">BS844+BW844</f>
        <v>0</v>
      </c>
      <c r="CB844" s="37">
        <f t="shared" ref="CB844" si="4925">BT844+BX844+BY844</f>
        <v>536</v>
      </c>
      <c r="CC844" s="37">
        <f t="shared" ref="CC844" si="4926">BU844+BY844</f>
        <v>0</v>
      </c>
    </row>
    <row r="845" spans="1:81" s="40" customFormat="1" ht="16.5" x14ac:dyDescent="0.25">
      <c r="A845" s="7" t="s">
        <v>36</v>
      </c>
      <c r="B845" s="2" t="s">
        <v>225</v>
      </c>
      <c r="C845" s="2" t="s">
        <v>25</v>
      </c>
      <c r="D845" s="50" t="s">
        <v>841</v>
      </c>
      <c r="E845" s="3">
        <v>800</v>
      </c>
      <c r="F845" s="46">
        <f t="shared" si="4857"/>
        <v>0</v>
      </c>
      <c r="G845" s="46">
        <f t="shared" si="4857"/>
        <v>0</v>
      </c>
      <c r="H845" s="46">
        <f t="shared" si="4857"/>
        <v>50</v>
      </c>
      <c r="I845" s="46">
        <f t="shared" si="4857"/>
        <v>0</v>
      </c>
      <c r="J845" s="46">
        <f t="shared" si="4858"/>
        <v>0</v>
      </c>
      <c r="K845" s="46">
        <f t="shared" si="4858"/>
        <v>0</v>
      </c>
      <c r="L845" s="46">
        <f t="shared" si="4858"/>
        <v>0</v>
      </c>
      <c r="M845" s="46">
        <f t="shared" si="4858"/>
        <v>0</v>
      </c>
      <c r="N845" s="46">
        <f t="shared" si="4858"/>
        <v>0</v>
      </c>
      <c r="O845" s="46">
        <f t="shared" si="4858"/>
        <v>0</v>
      </c>
      <c r="P845" s="46">
        <f t="shared" si="4858"/>
        <v>50</v>
      </c>
      <c r="Q845" s="46">
        <f t="shared" si="4858"/>
        <v>0</v>
      </c>
      <c r="R845" s="46">
        <f t="shared" si="4858"/>
        <v>0</v>
      </c>
      <c r="S845" s="46">
        <f t="shared" si="4858"/>
        <v>0</v>
      </c>
      <c r="T845" s="46">
        <f t="shared" si="4858"/>
        <v>0</v>
      </c>
      <c r="U845" s="46">
        <f t="shared" si="4858"/>
        <v>0</v>
      </c>
      <c r="V845" s="46">
        <f t="shared" si="4858"/>
        <v>0</v>
      </c>
      <c r="W845" s="46">
        <f t="shared" si="4858"/>
        <v>0</v>
      </c>
      <c r="X845" s="46">
        <f t="shared" si="4858"/>
        <v>50</v>
      </c>
      <c r="Y845" s="46">
        <f t="shared" si="4858"/>
        <v>0</v>
      </c>
      <c r="Z845" s="46">
        <f t="shared" si="4859"/>
        <v>0</v>
      </c>
      <c r="AA845" s="46">
        <f t="shared" si="4859"/>
        <v>0</v>
      </c>
      <c r="AB845" s="46">
        <f t="shared" si="4859"/>
        <v>0</v>
      </c>
      <c r="AC845" s="46">
        <f t="shared" si="4859"/>
        <v>0</v>
      </c>
      <c r="AD845" s="46">
        <f t="shared" si="4859"/>
        <v>0</v>
      </c>
      <c r="AE845" s="46">
        <f t="shared" si="4859"/>
        <v>0</v>
      </c>
      <c r="AF845" s="46">
        <f t="shared" si="4859"/>
        <v>50</v>
      </c>
      <c r="AG845" s="46">
        <f t="shared" si="4859"/>
        <v>0</v>
      </c>
      <c r="AH845" s="46">
        <f t="shared" si="4859"/>
        <v>0</v>
      </c>
      <c r="AI845" s="46">
        <f t="shared" si="4859"/>
        <v>0</v>
      </c>
      <c r="AJ845" s="46">
        <f t="shared" si="4859"/>
        <v>0</v>
      </c>
      <c r="AK845" s="46">
        <f t="shared" si="4859"/>
        <v>0</v>
      </c>
      <c r="AL845" s="46">
        <f t="shared" si="4859"/>
        <v>0</v>
      </c>
      <c r="AM845" s="46">
        <f t="shared" si="4859"/>
        <v>0</v>
      </c>
      <c r="AN845" s="46">
        <f t="shared" si="4859"/>
        <v>50</v>
      </c>
      <c r="AO845" s="46">
        <f t="shared" si="4859"/>
        <v>0</v>
      </c>
      <c r="AP845" s="46">
        <f t="shared" si="4860"/>
        <v>0</v>
      </c>
      <c r="AQ845" s="46">
        <f t="shared" si="4860"/>
        <v>0</v>
      </c>
      <c r="AR845" s="46">
        <f t="shared" si="4860"/>
        <v>0</v>
      </c>
      <c r="AS845" s="46">
        <f t="shared" si="4860"/>
        <v>0</v>
      </c>
      <c r="AT845" s="46">
        <f t="shared" si="4860"/>
        <v>0</v>
      </c>
      <c r="AU845" s="46">
        <f t="shared" si="4860"/>
        <v>0</v>
      </c>
      <c r="AV845" s="46">
        <f t="shared" si="4860"/>
        <v>50</v>
      </c>
      <c r="AW845" s="46">
        <f t="shared" si="4860"/>
        <v>0</v>
      </c>
      <c r="AX845" s="46">
        <f t="shared" si="4860"/>
        <v>0</v>
      </c>
      <c r="AY845" s="46">
        <f t="shared" si="4860"/>
        <v>0</v>
      </c>
      <c r="AZ845" s="46">
        <f t="shared" si="4860"/>
        <v>0</v>
      </c>
      <c r="BA845" s="46">
        <f t="shared" si="4860"/>
        <v>0</v>
      </c>
      <c r="BB845" s="46">
        <f t="shared" si="4860"/>
        <v>0</v>
      </c>
      <c r="BC845" s="46">
        <f t="shared" si="4860"/>
        <v>0</v>
      </c>
      <c r="BD845" s="46">
        <f t="shared" si="4860"/>
        <v>50</v>
      </c>
      <c r="BE845" s="46">
        <f t="shared" si="4860"/>
        <v>0</v>
      </c>
      <c r="BF845" s="46">
        <f t="shared" si="4861"/>
        <v>0</v>
      </c>
      <c r="BG845" s="46">
        <f t="shared" si="4861"/>
        <v>0</v>
      </c>
      <c r="BH845" s="46">
        <f t="shared" si="4861"/>
        <v>0</v>
      </c>
      <c r="BI845" s="46">
        <f t="shared" si="4861"/>
        <v>0</v>
      </c>
      <c r="BJ845" s="46">
        <f t="shared" si="4861"/>
        <v>0</v>
      </c>
      <c r="BK845" s="46">
        <f t="shared" si="4861"/>
        <v>0</v>
      </c>
      <c r="BL845" s="46">
        <f t="shared" si="4861"/>
        <v>50</v>
      </c>
      <c r="BM845" s="46">
        <f t="shared" si="4861"/>
        <v>0</v>
      </c>
      <c r="BN845" s="46">
        <f t="shared" si="4861"/>
        <v>0</v>
      </c>
      <c r="BO845" s="46">
        <f t="shared" si="4861"/>
        <v>0</v>
      </c>
      <c r="BP845" s="46">
        <f t="shared" si="4861"/>
        <v>0</v>
      </c>
      <c r="BQ845" s="46">
        <f t="shared" si="4861"/>
        <v>0</v>
      </c>
      <c r="BR845" s="46">
        <f t="shared" si="4861"/>
        <v>0</v>
      </c>
      <c r="BS845" s="46">
        <f t="shared" si="4861"/>
        <v>0</v>
      </c>
      <c r="BT845" s="46">
        <f t="shared" si="4861"/>
        <v>50</v>
      </c>
      <c r="BU845" s="46">
        <f t="shared" si="4861"/>
        <v>0</v>
      </c>
      <c r="BV845" s="155">
        <f t="shared" si="4862"/>
        <v>0</v>
      </c>
      <c r="BW845" s="155">
        <f t="shared" si="4862"/>
        <v>0</v>
      </c>
      <c r="BX845" s="155">
        <f t="shared" si="4862"/>
        <v>0</v>
      </c>
      <c r="BY845" s="155">
        <f t="shared" si="4862"/>
        <v>0</v>
      </c>
      <c r="BZ845" s="46">
        <f t="shared" si="4862"/>
        <v>0</v>
      </c>
      <c r="CA845" s="46">
        <f t="shared" si="4862"/>
        <v>0</v>
      </c>
      <c r="CB845" s="46">
        <f t="shared" si="4862"/>
        <v>50</v>
      </c>
      <c r="CC845" s="46">
        <f t="shared" si="4862"/>
        <v>0</v>
      </c>
    </row>
    <row r="846" spans="1:81" s="40" customFormat="1" ht="16.5" x14ac:dyDescent="0.25">
      <c r="A846" s="7" t="s">
        <v>558</v>
      </c>
      <c r="B846" s="2" t="s">
        <v>225</v>
      </c>
      <c r="C846" s="2" t="s">
        <v>25</v>
      </c>
      <c r="D846" s="50" t="s">
        <v>841</v>
      </c>
      <c r="E846" s="3">
        <v>850</v>
      </c>
      <c r="F846" s="37"/>
      <c r="G846" s="37"/>
      <c r="H846" s="37">
        <v>50</v>
      </c>
      <c r="I846" s="38"/>
      <c r="J846" s="37"/>
      <c r="K846" s="37"/>
      <c r="L846" s="37"/>
      <c r="M846" s="38"/>
      <c r="N846" s="37">
        <f>F846+J846</f>
        <v>0</v>
      </c>
      <c r="O846" s="37">
        <f>G846+K846</f>
        <v>0</v>
      </c>
      <c r="P846" s="37">
        <f>H846+L846</f>
        <v>50</v>
      </c>
      <c r="Q846" s="37">
        <f>I846+M846</f>
        <v>0</v>
      </c>
      <c r="R846" s="37"/>
      <c r="S846" s="37"/>
      <c r="T846" s="37"/>
      <c r="U846" s="38"/>
      <c r="V846" s="37">
        <f t="shared" ref="V846" si="4927">N846+R846+S846</f>
        <v>0</v>
      </c>
      <c r="W846" s="37">
        <f t="shared" ref="W846" si="4928">O846+S846</f>
        <v>0</v>
      </c>
      <c r="X846" s="37">
        <f t="shared" ref="X846" si="4929">P846+T846+U846</f>
        <v>50</v>
      </c>
      <c r="Y846" s="37">
        <f t="shared" ref="Y846" si="4930">Q846+U846</f>
        <v>0</v>
      </c>
      <c r="Z846" s="37"/>
      <c r="AA846" s="37"/>
      <c r="AB846" s="37"/>
      <c r="AC846" s="38"/>
      <c r="AD846" s="37">
        <f t="shared" ref="AD846" si="4931">V846+Z846+AA846</f>
        <v>0</v>
      </c>
      <c r="AE846" s="37">
        <f t="shared" ref="AE846" si="4932">W846+AA846</f>
        <v>0</v>
      </c>
      <c r="AF846" s="37">
        <f t="shared" ref="AF846" si="4933">X846+AB846+AC846</f>
        <v>50</v>
      </c>
      <c r="AG846" s="37">
        <f t="shared" ref="AG846" si="4934">Y846+AC846</f>
        <v>0</v>
      </c>
      <c r="AH846" s="37"/>
      <c r="AI846" s="37"/>
      <c r="AJ846" s="37"/>
      <c r="AK846" s="38"/>
      <c r="AL846" s="37">
        <f t="shared" ref="AL846" si="4935">AD846+AH846+AI846</f>
        <v>0</v>
      </c>
      <c r="AM846" s="37">
        <f t="shared" ref="AM846" si="4936">AE846+AI846</f>
        <v>0</v>
      </c>
      <c r="AN846" s="37">
        <f t="shared" ref="AN846" si="4937">AF846+AJ846+AK846</f>
        <v>50</v>
      </c>
      <c r="AO846" s="37">
        <f t="shared" ref="AO846" si="4938">AG846+AK846</f>
        <v>0</v>
      </c>
      <c r="AP846" s="37"/>
      <c r="AQ846" s="37"/>
      <c r="AR846" s="37"/>
      <c r="AS846" s="38"/>
      <c r="AT846" s="37">
        <f t="shared" ref="AT846" si="4939">AL846+AP846+AQ846</f>
        <v>0</v>
      </c>
      <c r="AU846" s="37">
        <f t="shared" ref="AU846" si="4940">AM846+AQ846</f>
        <v>0</v>
      </c>
      <c r="AV846" s="37">
        <f t="shared" ref="AV846" si="4941">AN846+AR846+AS846</f>
        <v>50</v>
      </c>
      <c r="AW846" s="37">
        <f t="shared" ref="AW846" si="4942">AO846+AS846</f>
        <v>0</v>
      </c>
      <c r="AX846" s="37"/>
      <c r="AY846" s="37"/>
      <c r="AZ846" s="37"/>
      <c r="BA846" s="38"/>
      <c r="BB846" s="37">
        <f t="shared" ref="BB846" si="4943">AT846+AX846+AY846</f>
        <v>0</v>
      </c>
      <c r="BC846" s="37">
        <f t="shared" ref="BC846" si="4944">AU846+AY846</f>
        <v>0</v>
      </c>
      <c r="BD846" s="37">
        <f t="shared" ref="BD846" si="4945">AV846+AZ846+BA846</f>
        <v>50</v>
      </c>
      <c r="BE846" s="37">
        <f t="shared" ref="BE846" si="4946">AW846+BA846</f>
        <v>0</v>
      </c>
      <c r="BF846" s="37"/>
      <c r="BG846" s="37"/>
      <c r="BH846" s="37"/>
      <c r="BI846" s="38"/>
      <c r="BJ846" s="37">
        <f t="shared" ref="BJ846" si="4947">BB846+BF846+BG846</f>
        <v>0</v>
      </c>
      <c r="BK846" s="37">
        <f t="shared" ref="BK846" si="4948">BC846+BG846</f>
        <v>0</v>
      </c>
      <c r="BL846" s="37">
        <f t="shared" ref="BL846" si="4949">BD846+BH846+BI846</f>
        <v>50</v>
      </c>
      <c r="BM846" s="37">
        <f t="shared" ref="BM846" si="4950">BE846+BI846</f>
        <v>0</v>
      </c>
      <c r="BN846" s="37"/>
      <c r="BO846" s="37"/>
      <c r="BP846" s="37"/>
      <c r="BQ846" s="38"/>
      <c r="BR846" s="37">
        <f t="shared" ref="BR846" si="4951">BJ846+BN846+BO846</f>
        <v>0</v>
      </c>
      <c r="BS846" s="37">
        <f t="shared" ref="BS846" si="4952">BK846+BO846</f>
        <v>0</v>
      </c>
      <c r="BT846" s="37">
        <f t="shared" ref="BT846" si="4953">BL846+BP846+BQ846</f>
        <v>50</v>
      </c>
      <c r="BU846" s="37">
        <f t="shared" ref="BU846" si="4954">BM846+BQ846</f>
        <v>0</v>
      </c>
      <c r="BV846" s="151"/>
      <c r="BW846" s="151"/>
      <c r="BX846" s="151"/>
      <c r="BY846" s="152"/>
      <c r="BZ846" s="37">
        <f t="shared" ref="BZ846" si="4955">BR846+BV846+BW846</f>
        <v>0</v>
      </c>
      <c r="CA846" s="37">
        <f t="shared" ref="CA846" si="4956">BS846+BW846</f>
        <v>0</v>
      </c>
      <c r="CB846" s="37">
        <f t="shared" ref="CB846" si="4957">BT846+BX846+BY846</f>
        <v>50</v>
      </c>
      <c r="CC846" s="37">
        <f t="shared" ref="CC846" si="4958">BU846+BY846</f>
        <v>0</v>
      </c>
    </row>
    <row r="847" spans="1:81" s="40" customFormat="1" ht="105" customHeight="1" x14ac:dyDescent="0.25">
      <c r="A847" s="7" t="s">
        <v>250</v>
      </c>
      <c r="B847" s="2" t="s">
        <v>225</v>
      </c>
      <c r="C847" s="2" t="s">
        <v>25</v>
      </c>
      <c r="D847" s="50" t="s">
        <v>563</v>
      </c>
      <c r="E847" s="2"/>
      <c r="F847" s="46">
        <f>F848</f>
        <v>0</v>
      </c>
      <c r="G847" s="46">
        <f t="shared" ref="G847:I847" si="4959">G848</f>
        <v>0</v>
      </c>
      <c r="H847" s="46">
        <f t="shared" si="4959"/>
        <v>10154</v>
      </c>
      <c r="I847" s="46">
        <f t="shared" si="4959"/>
        <v>0</v>
      </c>
      <c r="J847" s="46">
        <f>J848</f>
        <v>0</v>
      </c>
      <c r="K847" s="46">
        <f t="shared" ref="K847:M847" si="4960">K848</f>
        <v>0</v>
      </c>
      <c r="L847" s="46">
        <f t="shared" si="4960"/>
        <v>0</v>
      </c>
      <c r="M847" s="46">
        <f t="shared" si="4960"/>
        <v>0</v>
      </c>
      <c r="N847" s="46">
        <f>N848</f>
        <v>0</v>
      </c>
      <c r="O847" s="46">
        <f t="shared" ref="O847:Q847" si="4961">O848</f>
        <v>0</v>
      </c>
      <c r="P847" s="46">
        <f t="shared" si="4961"/>
        <v>10154</v>
      </c>
      <c r="Q847" s="46">
        <f t="shared" si="4961"/>
        <v>0</v>
      </c>
      <c r="R847" s="46">
        <f>R848</f>
        <v>0</v>
      </c>
      <c r="S847" s="46">
        <f t="shared" ref="S847:U847" si="4962">S848</f>
        <v>0</v>
      </c>
      <c r="T847" s="46">
        <f t="shared" si="4962"/>
        <v>0</v>
      </c>
      <c r="U847" s="46">
        <f t="shared" si="4962"/>
        <v>0</v>
      </c>
      <c r="V847" s="46">
        <f>V848</f>
        <v>0</v>
      </c>
      <c r="W847" s="46">
        <f t="shared" ref="W847:Y847" si="4963">W848</f>
        <v>0</v>
      </c>
      <c r="X847" s="46">
        <f t="shared" si="4963"/>
        <v>10154</v>
      </c>
      <c r="Y847" s="46">
        <f t="shared" si="4963"/>
        <v>0</v>
      </c>
      <c r="Z847" s="46">
        <f>Z848</f>
        <v>0</v>
      </c>
      <c r="AA847" s="46">
        <f t="shared" ref="AA847:AC847" si="4964">AA848</f>
        <v>0</v>
      </c>
      <c r="AB847" s="46">
        <f t="shared" si="4964"/>
        <v>0</v>
      </c>
      <c r="AC847" s="46">
        <f t="shared" si="4964"/>
        <v>0</v>
      </c>
      <c r="AD847" s="46">
        <f>AD848</f>
        <v>0</v>
      </c>
      <c r="AE847" s="46">
        <f t="shared" ref="AE847:AG847" si="4965">AE848</f>
        <v>0</v>
      </c>
      <c r="AF847" s="46">
        <f t="shared" si="4965"/>
        <v>10154</v>
      </c>
      <c r="AG847" s="46">
        <f t="shared" si="4965"/>
        <v>0</v>
      </c>
      <c r="AH847" s="46">
        <f>AH848</f>
        <v>0</v>
      </c>
      <c r="AI847" s="46">
        <f t="shared" ref="AI847:AK847" si="4966">AI848</f>
        <v>0</v>
      </c>
      <c r="AJ847" s="46">
        <f t="shared" si="4966"/>
        <v>0</v>
      </c>
      <c r="AK847" s="46">
        <f t="shared" si="4966"/>
        <v>0</v>
      </c>
      <c r="AL847" s="46">
        <f>AL848</f>
        <v>0</v>
      </c>
      <c r="AM847" s="46">
        <f t="shared" ref="AM847:AO847" si="4967">AM848</f>
        <v>0</v>
      </c>
      <c r="AN847" s="46">
        <f t="shared" si="4967"/>
        <v>10154</v>
      </c>
      <c r="AO847" s="46">
        <f t="shared" si="4967"/>
        <v>0</v>
      </c>
      <c r="AP847" s="46">
        <f>AP848</f>
        <v>0</v>
      </c>
      <c r="AQ847" s="46">
        <f t="shared" ref="AQ847:AS847" si="4968">AQ848</f>
        <v>0</v>
      </c>
      <c r="AR847" s="46">
        <f t="shared" si="4968"/>
        <v>0</v>
      </c>
      <c r="AS847" s="46">
        <f t="shared" si="4968"/>
        <v>0</v>
      </c>
      <c r="AT847" s="46">
        <f>AT848</f>
        <v>0</v>
      </c>
      <c r="AU847" s="46">
        <f t="shared" ref="AU847:AW847" si="4969">AU848</f>
        <v>0</v>
      </c>
      <c r="AV847" s="46">
        <f t="shared" si="4969"/>
        <v>10154</v>
      </c>
      <c r="AW847" s="46">
        <f t="shared" si="4969"/>
        <v>0</v>
      </c>
      <c r="AX847" s="46">
        <f>AX848</f>
        <v>0</v>
      </c>
      <c r="AY847" s="46">
        <f t="shared" ref="AY847:BA847" si="4970">AY848</f>
        <v>0</v>
      </c>
      <c r="AZ847" s="46">
        <f t="shared" si="4970"/>
        <v>0</v>
      </c>
      <c r="BA847" s="46">
        <f t="shared" si="4970"/>
        <v>0</v>
      </c>
      <c r="BB847" s="46">
        <f>BB848</f>
        <v>0</v>
      </c>
      <c r="BC847" s="46">
        <f t="shared" ref="BC847:BE847" si="4971">BC848</f>
        <v>0</v>
      </c>
      <c r="BD847" s="46">
        <f t="shared" si="4971"/>
        <v>10154</v>
      </c>
      <c r="BE847" s="46">
        <f t="shared" si="4971"/>
        <v>0</v>
      </c>
      <c r="BF847" s="46">
        <f>BF848</f>
        <v>0</v>
      </c>
      <c r="BG847" s="46">
        <f t="shared" ref="BG847:BI847" si="4972">BG848</f>
        <v>0</v>
      </c>
      <c r="BH847" s="46">
        <f t="shared" si="4972"/>
        <v>0</v>
      </c>
      <c r="BI847" s="46">
        <f t="shared" si="4972"/>
        <v>0</v>
      </c>
      <c r="BJ847" s="46">
        <f>BJ848</f>
        <v>0</v>
      </c>
      <c r="BK847" s="46">
        <f t="shared" ref="BK847:BM847" si="4973">BK848</f>
        <v>0</v>
      </c>
      <c r="BL847" s="46">
        <f t="shared" si="4973"/>
        <v>10154</v>
      </c>
      <c r="BM847" s="46">
        <f t="shared" si="4973"/>
        <v>0</v>
      </c>
      <c r="BN847" s="46">
        <f>BN848</f>
        <v>0</v>
      </c>
      <c r="BO847" s="46">
        <f t="shared" ref="BO847:BQ847" si="4974">BO848</f>
        <v>0</v>
      </c>
      <c r="BP847" s="46">
        <f t="shared" si="4974"/>
        <v>0</v>
      </c>
      <c r="BQ847" s="46">
        <f t="shared" si="4974"/>
        <v>0</v>
      </c>
      <c r="BR847" s="46">
        <f>BR848</f>
        <v>0</v>
      </c>
      <c r="BS847" s="46">
        <f t="shared" ref="BS847:BU847" si="4975">BS848</f>
        <v>0</v>
      </c>
      <c r="BT847" s="46">
        <f t="shared" si="4975"/>
        <v>10154</v>
      </c>
      <c r="BU847" s="46">
        <f t="shared" si="4975"/>
        <v>0</v>
      </c>
      <c r="BV847" s="155">
        <f>BV848</f>
        <v>0</v>
      </c>
      <c r="BW847" s="155">
        <f t="shared" ref="BW847:BY847" si="4976">BW848</f>
        <v>0</v>
      </c>
      <c r="BX847" s="155">
        <f t="shared" si="4976"/>
        <v>0</v>
      </c>
      <c r="BY847" s="155">
        <f t="shared" si="4976"/>
        <v>0</v>
      </c>
      <c r="BZ847" s="46">
        <f>BZ848</f>
        <v>0</v>
      </c>
      <c r="CA847" s="46">
        <f t="shared" ref="CA847:CC847" si="4977">CA848</f>
        <v>0</v>
      </c>
      <c r="CB847" s="46">
        <f t="shared" si="4977"/>
        <v>10154</v>
      </c>
      <c r="CC847" s="46">
        <f t="shared" si="4977"/>
        <v>0</v>
      </c>
    </row>
    <row r="848" spans="1:81" s="40" customFormat="1" ht="33" x14ac:dyDescent="0.25">
      <c r="A848" s="7" t="s">
        <v>32</v>
      </c>
      <c r="B848" s="2" t="s">
        <v>225</v>
      </c>
      <c r="C848" s="2" t="s">
        <v>25</v>
      </c>
      <c r="D848" s="50" t="s">
        <v>563</v>
      </c>
      <c r="E848" s="3">
        <v>200</v>
      </c>
      <c r="F848" s="46">
        <f t="shared" si="4857"/>
        <v>0</v>
      </c>
      <c r="G848" s="46">
        <f t="shared" si="4857"/>
        <v>0</v>
      </c>
      <c r="H848" s="46">
        <f t="shared" si="4857"/>
        <v>10154</v>
      </c>
      <c r="I848" s="46">
        <f t="shared" si="4857"/>
        <v>0</v>
      </c>
      <c r="J848" s="46">
        <f t="shared" si="4858"/>
        <v>0</v>
      </c>
      <c r="K848" s="46">
        <f t="shared" si="4858"/>
        <v>0</v>
      </c>
      <c r="L848" s="46">
        <f t="shared" si="4858"/>
        <v>0</v>
      </c>
      <c r="M848" s="46">
        <f t="shared" si="4858"/>
        <v>0</v>
      </c>
      <c r="N848" s="46">
        <f t="shared" si="4858"/>
        <v>0</v>
      </c>
      <c r="O848" s="46">
        <f t="shared" si="4858"/>
        <v>0</v>
      </c>
      <c r="P848" s="46">
        <f t="shared" si="4858"/>
        <v>10154</v>
      </c>
      <c r="Q848" s="46">
        <f t="shared" si="4858"/>
        <v>0</v>
      </c>
      <c r="R848" s="46">
        <f t="shared" si="4858"/>
        <v>0</v>
      </c>
      <c r="S848" s="46">
        <f t="shared" si="4858"/>
        <v>0</v>
      </c>
      <c r="T848" s="46">
        <f t="shared" si="4858"/>
        <v>0</v>
      </c>
      <c r="U848" s="46">
        <f t="shared" si="4858"/>
        <v>0</v>
      </c>
      <c r="V848" s="46">
        <f t="shared" si="4858"/>
        <v>0</v>
      </c>
      <c r="W848" s="46">
        <f t="shared" si="4858"/>
        <v>0</v>
      </c>
      <c r="X848" s="46">
        <f t="shared" si="4858"/>
        <v>10154</v>
      </c>
      <c r="Y848" s="46">
        <f t="shared" si="4858"/>
        <v>0</v>
      </c>
      <c r="Z848" s="46">
        <f t="shared" si="4859"/>
        <v>0</v>
      </c>
      <c r="AA848" s="46">
        <f t="shared" si="4859"/>
        <v>0</v>
      </c>
      <c r="AB848" s="46">
        <f t="shared" si="4859"/>
        <v>0</v>
      </c>
      <c r="AC848" s="46">
        <f t="shared" si="4859"/>
        <v>0</v>
      </c>
      <c r="AD848" s="46">
        <f t="shared" si="4859"/>
        <v>0</v>
      </c>
      <c r="AE848" s="46">
        <f t="shared" si="4859"/>
        <v>0</v>
      </c>
      <c r="AF848" s="46">
        <f t="shared" si="4859"/>
        <v>10154</v>
      </c>
      <c r="AG848" s="46">
        <f t="shared" si="4859"/>
        <v>0</v>
      </c>
      <c r="AH848" s="46">
        <f t="shared" si="4859"/>
        <v>0</v>
      </c>
      <c r="AI848" s="46">
        <f t="shared" si="4859"/>
        <v>0</v>
      </c>
      <c r="AJ848" s="46">
        <f t="shared" si="4859"/>
        <v>0</v>
      </c>
      <c r="AK848" s="46">
        <f t="shared" si="4859"/>
        <v>0</v>
      </c>
      <c r="AL848" s="46">
        <f t="shared" si="4859"/>
        <v>0</v>
      </c>
      <c r="AM848" s="46">
        <f t="shared" si="4859"/>
        <v>0</v>
      </c>
      <c r="AN848" s="46">
        <f t="shared" si="4859"/>
        <v>10154</v>
      </c>
      <c r="AO848" s="46">
        <f t="shared" si="4859"/>
        <v>0</v>
      </c>
      <c r="AP848" s="46">
        <f t="shared" si="4860"/>
        <v>0</v>
      </c>
      <c r="AQ848" s="46">
        <f t="shared" si="4860"/>
        <v>0</v>
      </c>
      <c r="AR848" s="46">
        <f t="shared" si="4860"/>
        <v>0</v>
      </c>
      <c r="AS848" s="46">
        <f t="shared" si="4860"/>
        <v>0</v>
      </c>
      <c r="AT848" s="46">
        <f t="shared" si="4860"/>
        <v>0</v>
      </c>
      <c r="AU848" s="46">
        <f t="shared" si="4860"/>
        <v>0</v>
      </c>
      <c r="AV848" s="46">
        <f t="shared" si="4860"/>
        <v>10154</v>
      </c>
      <c r="AW848" s="46">
        <f t="shared" si="4860"/>
        <v>0</v>
      </c>
      <c r="AX848" s="46">
        <f t="shared" si="4860"/>
        <v>0</v>
      </c>
      <c r="AY848" s="46">
        <f t="shared" si="4860"/>
        <v>0</v>
      </c>
      <c r="AZ848" s="46">
        <f t="shared" si="4860"/>
        <v>0</v>
      </c>
      <c r="BA848" s="46">
        <f t="shared" si="4860"/>
        <v>0</v>
      </c>
      <c r="BB848" s="46">
        <f t="shared" si="4860"/>
        <v>0</v>
      </c>
      <c r="BC848" s="46">
        <f t="shared" si="4860"/>
        <v>0</v>
      </c>
      <c r="BD848" s="46">
        <f t="shared" si="4860"/>
        <v>10154</v>
      </c>
      <c r="BE848" s="46">
        <f t="shared" si="4860"/>
        <v>0</v>
      </c>
      <c r="BF848" s="46">
        <f t="shared" si="4861"/>
        <v>0</v>
      </c>
      <c r="BG848" s="46">
        <f t="shared" si="4861"/>
        <v>0</v>
      </c>
      <c r="BH848" s="46">
        <f t="shared" si="4861"/>
        <v>0</v>
      </c>
      <c r="BI848" s="46">
        <f t="shared" si="4861"/>
        <v>0</v>
      </c>
      <c r="BJ848" s="46">
        <f t="shared" si="4861"/>
        <v>0</v>
      </c>
      <c r="BK848" s="46">
        <f t="shared" si="4861"/>
        <v>0</v>
      </c>
      <c r="BL848" s="46">
        <f t="shared" si="4861"/>
        <v>10154</v>
      </c>
      <c r="BM848" s="46">
        <f t="shared" si="4861"/>
        <v>0</v>
      </c>
      <c r="BN848" s="46">
        <f t="shared" si="4861"/>
        <v>0</v>
      </c>
      <c r="BO848" s="46">
        <f t="shared" si="4861"/>
        <v>0</v>
      </c>
      <c r="BP848" s="46">
        <f t="shared" si="4861"/>
        <v>0</v>
      </c>
      <c r="BQ848" s="46">
        <f t="shared" si="4861"/>
        <v>0</v>
      </c>
      <c r="BR848" s="46">
        <f t="shared" si="4861"/>
        <v>0</v>
      </c>
      <c r="BS848" s="46">
        <f t="shared" si="4861"/>
        <v>0</v>
      </c>
      <c r="BT848" s="46">
        <f t="shared" si="4861"/>
        <v>10154</v>
      </c>
      <c r="BU848" s="46">
        <f t="shared" si="4861"/>
        <v>0</v>
      </c>
      <c r="BV848" s="155">
        <f t="shared" si="4862"/>
        <v>0</v>
      </c>
      <c r="BW848" s="155">
        <f t="shared" si="4862"/>
        <v>0</v>
      </c>
      <c r="BX848" s="155">
        <f t="shared" si="4862"/>
        <v>0</v>
      </c>
      <c r="BY848" s="155">
        <f t="shared" si="4862"/>
        <v>0</v>
      </c>
      <c r="BZ848" s="46">
        <f t="shared" si="4862"/>
        <v>0</v>
      </c>
      <c r="CA848" s="46">
        <f t="shared" si="4862"/>
        <v>0</v>
      </c>
      <c r="CB848" s="46">
        <f t="shared" si="4862"/>
        <v>10154</v>
      </c>
      <c r="CC848" s="46">
        <f t="shared" si="4862"/>
        <v>0</v>
      </c>
    </row>
    <row r="849" spans="1:81" s="40" customFormat="1" ht="51.6" customHeight="1" x14ac:dyDescent="0.25">
      <c r="A849" s="7" t="s">
        <v>33</v>
      </c>
      <c r="B849" s="2" t="s">
        <v>225</v>
      </c>
      <c r="C849" s="2" t="s">
        <v>25</v>
      </c>
      <c r="D849" s="50" t="s">
        <v>563</v>
      </c>
      <c r="E849" s="3">
        <v>240</v>
      </c>
      <c r="F849" s="37"/>
      <c r="G849" s="37"/>
      <c r="H849" s="37">
        <v>10154</v>
      </c>
      <c r="I849" s="38"/>
      <c r="J849" s="37"/>
      <c r="K849" s="37"/>
      <c r="L849" s="37"/>
      <c r="M849" s="38"/>
      <c r="N849" s="37">
        <f>F849+J849</f>
        <v>0</v>
      </c>
      <c r="O849" s="37">
        <f>G849+K849</f>
        <v>0</v>
      </c>
      <c r="P849" s="37">
        <f>H849+L849</f>
        <v>10154</v>
      </c>
      <c r="Q849" s="37">
        <f>I849+M849</f>
        <v>0</v>
      </c>
      <c r="R849" s="37"/>
      <c r="S849" s="37"/>
      <c r="T849" s="37"/>
      <c r="U849" s="38"/>
      <c r="V849" s="37">
        <f t="shared" ref="V849" si="4978">N849+R849+S849</f>
        <v>0</v>
      </c>
      <c r="W849" s="37">
        <f t="shared" ref="W849" si="4979">O849+S849</f>
        <v>0</v>
      </c>
      <c r="X849" s="37">
        <f t="shared" ref="X849" si="4980">P849+T849+U849</f>
        <v>10154</v>
      </c>
      <c r="Y849" s="37">
        <f t="shared" ref="Y849" si="4981">Q849+U849</f>
        <v>0</v>
      </c>
      <c r="Z849" s="37"/>
      <c r="AA849" s="37"/>
      <c r="AB849" s="37"/>
      <c r="AC849" s="38"/>
      <c r="AD849" s="37">
        <f t="shared" ref="AD849" si="4982">V849+Z849+AA849</f>
        <v>0</v>
      </c>
      <c r="AE849" s="37">
        <f t="shared" ref="AE849" si="4983">W849+AA849</f>
        <v>0</v>
      </c>
      <c r="AF849" s="37">
        <f t="shared" ref="AF849" si="4984">X849+AB849+AC849</f>
        <v>10154</v>
      </c>
      <c r="AG849" s="37">
        <f t="shared" ref="AG849" si="4985">Y849+AC849</f>
        <v>0</v>
      </c>
      <c r="AH849" s="37"/>
      <c r="AI849" s="37"/>
      <c r="AJ849" s="37"/>
      <c r="AK849" s="38"/>
      <c r="AL849" s="37">
        <f t="shared" ref="AL849" si="4986">AD849+AH849+AI849</f>
        <v>0</v>
      </c>
      <c r="AM849" s="37">
        <f t="shared" ref="AM849" si="4987">AE849+AI849</f>
        <v>0</v>
      </c>
      <c r="AN849" s="37">
        <f t="shared" ref="AN849" si="4988">AF849+AJ849+AK849</f>
        <v>10154</v>
      </c>
      <c r="AO849" s="37">
        <f t="shared" ref="AO849" si="4989">AG849+AK849</f>
        <v>0</v>
      </c>
      <c r="AP849" s="37"/>
      <c r="AQ849" s="37"/>
      <c r="AR849" s="37"/>
      <c r="AS849" s="38"/>
      <c r="AT849" s="37">
        <f t="shared" ref="AT849" si="4990">AL849+AP849+AQ849</f>
        <v>0</v>
      </c>
      <c r="AU849" s="37">
        <f t="shared" ref="AU849" si="4991">AM849+AQ849</f>
        <v>0</v>
      </c>
      <c r="AV849" s="37">
        <f t="shared" ref="AV849" si="4992">AN849+AR849+AS849</f>
        <v>10154</v>
      </c>
      <c r="AW849" s="37">
        <f t="shared" ref="AW849" si="4993">AO849+AS849</f>
        <v>0</v>
      </c>
      <c r="AX849" s="37"/>
      <c r="AY849" s="37"/>
      <c r="AZ849" s="37"/>
      <c r="BA849" s="38"/>
      <c r="BB849" s="37">
        <f t="shared" ref="BB849" si="4994">AT849+AX849+AY849</f>
        <v>0</v>
      </c>
      <c r="BC849" s="37">
        <f t="shared" ref="BC849" si="4995">AU849+AY849</f>
        <v>0</v>
      </c>
      <c r="BD849" s="37">
        <f t="shared" ref="BD849" si="4996">AV849+AZ849+BA849</f>
        <v>10154</v>
      </c>
      <c r="BE849" s="37">
        <f t="shared" ref="BE849" si="4997">AW849+BA849</f>
        <v>0</v>
      </c>
      <c r="BF849" s="37"/>
      <c r="BG849" s="37"/>
      <c r="BH849" s="37"/>
      <c r="BI849" s="38"/>
      <c r="BJ849" s="37">
        <f t="shared" ref="BJ849" si="4998">BB849+BF849+BG849</f>
        <v>0</v>
      </c>
      <c r="BK849" s="37">
        <f t="shared" ref="BK849" si="4999">BC849+BG849</f>
        <v>0</v>
      </c>
      <c r="BL849" s="37">
        <f t="shared" ref="BL849" si="5000">BD849+BH849+BI849</f>
        <v>10154</v>
      </c>
      <c r="BM849" s="37">
        <f t="shared" ref="BM849" si="5001">BE849+BI849</f>
        <v>0</v>
      </c>
      <c r="BN849" s="37"/>
      <c r="BO849" s="37"/>
      <c r="BP849" s="37"/>
      <c r="BQ849" s="38"/>
      <c r="BR849" s="37">
        <f t="shared" ref="BR849" si="5002">BJ849+BN849+BO849</f>
        <v>0</v>
      </c>
      <c r="BS849" s="37">
        <f t="shared" ref="BS849" si="5003">BK849+BO849</f>
        <v>0</v>
      </c>
      <c r="BT849" s="37">
        <f t="shared" ref="BT849" si="5004">BL849+BP849+BQ849</f>
        <v>10154</v>
      </c>
      <c r="BU849" s="37">
        <f t="shared" ref="BU849" si="5005">BM849+BQ849</f>
        <v>0</v>
      </c>
      <c r="BV849" s="151"/>
      <c r="BW849" s="151"/>
      <c r="BX849" s="151"/>
      <c r="BY849" s="152"/>
      <c r="BZ849" s="37">
        <f t="shared" ref="BZ849" si="5006">BR849+BV849+BW849</f>
        <v>0</v>
      </c>
      <c r="CA849" s="37">
        <f t="shared" ref="CA849" si="5007">BS849+BW849</f>
        <v>0</v>
      </c>
      <c r="CB849" s="37">
        <f t="shared" ref="CB849" si="5008">BT849+BX849+BY849</f>
        <v>10154</v>
      </c>
      <c r="CC849" s="37">
        <f t="shared" ref="CC849" si="5009">BU849+BY849</f>
        <v>0</v>
      </c>
    </row>
    <row r="850" spans="1:81" s="40" customFormat="1" ht="49.5" hidden="1" customHeight="1" x14ac:dyDescent="0.25">
      <c r="A850" s="7" t="s">
        <v>451</v>
      </c>
      <c r="B850" s="2" t="s">
        <v>225</v>
      </c>
      <c r="C850" s="2" t="s">
        <v>25</v>
      </c>
      <c r="D850" s="2" t="s">
        <v>561</v>
      </c>
      <c r="E850" s="2"/>
      <c r="F850" s="37">
        <f>F851</f>
        <v>0</v>
      </c>
      <c r="G850" s="37">
        <f t="shared" ref="G850:I851" si="5010">G851</f>
        <v>0</v>
      </c>
      <c r="H850" s="37">
        <f t="shared" si="5010"/>
        <v>2485</v>
      </c>
      <c r="I850" s="37">
        <f t="shared" si="5010"/>
        <v>0</v>
      </c>
      <c r="J850" s="37">
        <f>J851</f>
        <v>0</v>
      </c>
      <c r="K850" s="37">
        <f t="shared" ref="K850:M851" si="5011">K851</f>
        <v>0</v>
      </c>
      <c r="L850" s="37">
        <f t="shared" si="5011"/>
        <v>0</v>
      </c>
      <c r="M850" s="37">
        <f t="shared" si="5011"/>
        <v>0</v>
      </c>
      <c r="N850" s="37">
        <f>N851</f>
        <v>0</v>
      </c>
      <c r="O850" s="37">
        <f t="shared" ref="O850:Q851" si="5012">O851</f>
        <v>0</v>
      </c>
      <c r="P850" s="37">
        <f t="shared" si="5012"/>
        <v>2485</v>
      </c>
      <c r="Q850" s="37">
        <f t="shared" si="5012"/>
        <v>0</v>
      </c>
      <c r="R850" s="37">
        <f>R851</f>
        <v>0</v>
      </c>
      <c r="S850" s="37">
        <f t="shared" ref="S850:U851" si="5013">S851</f>
        <v>0</v>
      </c>
      <c r="T850" s="37">
        <f t="shared" si="5013"/>
        <v>0</v>
      </c>
      <c r="U850" s="37">
        <f t="shared" si="5013"/>
        <v>0</v>
      </c>
      <c r="V850" s="37">
        <f>V851</f>
        <v>0</v>
      </c>
      <c r="W850" s="37">
        <f t="shared" ref="W850:Y851" si="5014">W851</f>
        <v>0</v>
      </c>
      <c r="X850" s="37">
        <f t="shared" si="5014"/>
        <v>2485</v>
      </c>
      <c r="Y850" s="37">
        <f t="shared" si="5014"/>
        <v>0</v>
      </c>
      <c r="Z850" s="37">
        <f>Z851</f>
        <v>0</v>
      </c>
      <c r="AA850" s="37">
        <f t="shared" ref="AA850:AC851" si="5015">AA851</f>
        <v>0</v>
      </c>
      <c r="AB850" s="37">
        <f t="shared" si="5015"/>
        <v>0</v>
      </c>
      <c r="AC850" s="37">
        <f t="shared" si="5015"/>
        <v>0</v>
      </c>
      <c r="AD850" s="37">
        <f>AD851</f>
        <v>0</v>
      </c>
      <c r="AE850" s="37">
        <f t="shared" ref="AE850:AG851" si="5016">AE851</f>
        <v>0</v>
      </c>
      <c r="AF850" s="37">
        <f t="shared" si="5016"/>
        <v>2485</v>
      </c>
      <c r="AG850" s="37">
        <f t="shared" si="5016"/>
        <v>0</v>
      </c>
      <c r="AH850" s="37">
        <f>AH851</f>
        <v>0</v>
      </c>
      <c r="AI850" s="37">
        <f t="shared" ref="AI850:AK851" si="5017">AI851</f>
        <v>0</v>
      </c>
      <c r="AJ850" s="37">
        <f t="shared" si="5017"/>
        <v>-2485</v>
      </c>
      <c r="AK850" s="37">
        <f t="shared" si="5017"/>
        <v>0</v>
      </c>
      <c r="AL850" s="37">
        <f>AL851</f>
        <v>0</v>
      </c>
      <c r="AM850" s="37">
        <f t="shared" ref="AM850:AO851" si="5018">AM851</f>
        <v>0</v>
      </c>
      <c r="AN850" s="37">
        <f t="shared" si="5018"/>
        <v>0</v>
      </c>
      <c r="AO850" s="37">
        <f t="shared" si="5018"/>
        <v>0</v>
      </c>
      <c r="AP850" s="37">
        <f>AP851</f>
        <v>0</v>
      </c>
      <c r="AQ850" s="37">
        <f t="shared" ref="AQ850:AS851" si="5019">AQ851</f>
        <v>0</v>
      </c>
      <c r="AR850" s="37">
        <f t="shared" si="5019"/>
        <v>0</v>
      </c>
      <c r="AS850" s="37">
        <f t="shared" si="5019"/>
        <v>0</v>
      </c>
      <c r="AT850" s="37">
        <f>AT851</f>
        <v>0</v>
      </c>
      <c r="AU850" s="37">
        <f t="shared" ref="AU850:AW851" si="5020">AU851</f>
        <v>0</v>
      </c>
      <c r="AV850" s="37">
        <f t="shared" si="5020"/>
        <v>0</v>
      </c>
      <c r="AW850" s="37">
        <f t="shared" si="5020"/>
        <v>0</v>
      </c>
      <c r="AX850" s="37">
        <f>AX851</f>
        <v>0</v>
      </c>
      <c r="AY850" s="37">
        <f t="shared" ref="AY850:BA851" si="5021">AY851</f>
        <v>0</v>
      </c>
      <c r="AZ850" s="37">
        <f t="shared" si="5021"/>
        <v>0</v>
      </c>
      <c r="BA850" s="37">
        <f t="shared" si="5021"/>
        <v>0</v>
      </c>
      <c r="BB850" s="37">
        <f>BB851</f>
        <v>0</v>
      </c>
      <c r="BC850" s="37">
        <f t="shared" ref="BC850:BE851" si="5022">BC851</f>
        <v>0</v>
      </c>
      <c r="BD850" s="37">
        <f t="shared" si="5022"/>
        <v>0</v>
      </c>
      <c r="BE850" s="37">
        <f t="shared" si="5022"/>
        <v>0</v>
      </c>
      <c r="BF850" s="37">
        <f>BF851</f>
        <v>0</v>
      </c>
      <c r="BG850" s="37">
        <f t="shared" ref="BG850:BI851" si="5023">BG851</f>
        <v>0</v>
      </c>
      <c r="BH850" s="37">
        <f t="shared" si="5023"/>
        <v>0</v>
      </c>
      <c r="BI850" s="37">
        <f t="shared" si="5023"/>
        <v>0</v>
      </c>
      <c r="BJ850" s="37">
        <f>BJ851</f>
        <v>0</v>
      </c>
      <c r="BK850" s="37">
        <f t="shared" ref="BK850:BM851" si="5024">BK851</f>
        <v>0</v>
      </c>
      <c r="BL850" s="37">
        <f t="shared" si="5024"/>
        <v>0</v>
      </c>
      <c r="BM850" s="37">
        <f t="shared" si="5024"/>
        <v>0</v>
      </c>
      <c r="BN850" s="37">
        <f>BN851</f>
        <v>0</v>
      </c>
      <c r="BO850" s="37">
        <f t="shared" ref="BO850:BQ851" si="5025">BO851</f>
        <v>0</v>
      </c>
      <c r="BP850" s="37">
        <f t="shared" si="5025"/>
        <v>0</v>
      </c>
      <c r="BQ850" s="37">
        <f t="shared" si="5025"/>
        <v>0</v>
      </c>
      <c r="BR850" s="37">
        <f>BR851</f>
        <v>0</v>
      </c>
      <c r="BS850" s="37">
        <f t="shared" ref="BS850:BU851" si="5026">BS851</f>
        <v>0</v>
      </c>
      <c r="BT850" s="37">
        <f t="shared" si="5026"/>
        <v>0</v>
      </c>
      <c r="BU850" s="37">
        <f t="shared" si="5026"/>
        <v>0</v>
      </c>
      <c r="BV850" s="151">
        <f>BV851</f>
        <v>0</v>
      </c>
      <c r="BW850" s="151">
        <f t="shared" ref="BW850:BY851" si="5027">BW851</f>
        <v>0</v>
      </c>
      <c r="BX850" s="151">
        <f t="shared" si="5027"/>
        <v>0</v>
      </c>
      <c r="BY850" s="151">
        <f t="shared" si="5027"/>
        <v>0</v>
      </c>
      <c r="BZ850" s="37">
        <f>BZ851</f>
        <v>0</v>
      </c>
      <c r="CA850" s="37">
        <f t="shared" ref="CA850:CC851" si="5028">CA851</f>
        <v>0</v>
      </c>
      <c r="CB850" s="37">
        <f t="shared" si="5028"/>
        <v>0</v>
      </c>
      <c r="CC850" s="37">
        <f t="shared" si="5028"/>
        <v>0</v>
      </c>
    </row>
    <row r="851" spans="1:81" s="40" customFormat="1" ht="16.5" hidden="1" customHeight="1" x14ac:dyDescent="0.25">
      <c r="A851" s="7" t="s">
        <v>36</v>
      </c>
      <c r="B851" s="2" t="s">
        <v>225</v>
      </c>
      <c r="C851" s="2" t="s">
        <v>25</v>
      </c>
      <c r="D851" s="2" t="s">
        <v>561</v>
      </c>
      <c r="E851" s="3">
        <v>800</v>
      </c>
      <c r="F851" s="37">
        <f>F852</f>
        <v>0</v>
      </c>
      <c r="G851" s="37">
        <f t="shared" si="5010"/>
        <v>0</v>
      </c>
      <c r="H851" s="37">
        <f t="shared" si="5010"/>
        <v>2485</v>
      </c>
      <c r="I851" s="37">
        <f t="shared" si="5010"/>
        <v>0</v>
      </c>
      <c r="J851" s="37">
        <f>J852</f>
        <v>0</v>
      </c>
      <c r="K851" s="37">
        <f t="shared" si="5011"/>
        <v>0</v>
      </c>
      <c r="L851" s="37">
        <f t="shared" si="5011"/>
        <v>0</v>
      </c>
      <c r="M851" s="37">
        <f t="shared" si="5011"/>
        <v>0</v>
      </c>
      <c r="N851" s="37">
        <f>N852</f>
        <v>0</v>
      </c>
      <c r="O851" s="37">
        <f t="shared" si="5012"/>
        <v>0</v>
      </c>
      <c r="P851" s="37">
        <f t="shared" si="5012"/>
        <v>2485</v>
      </c>
      <c r="Q851" s="37">
        <f t="shared" si="5012"/>
        <v>0</v>
      </c>
      <c r="R851" s="37">
        <f>R852</f>
        <v>0</v>
      </c>
      <c r="S851" s="37">
        <f t="shared" si="5013"/>
        <v>0</v>
      </c>
      <c r="T851" s="37">
        <f t="shared" si="5013"/>
        <v>0</v>
      </c>
      <c r="U851" s="37">
        <f t="shared" si="5013"/>
        <v>0</v>
      </c>
      <c r="V851" s="37">
        <f>V852</f>
        <v>0</v>
      </c>
      <c r="W851" s="37">
        <f t="shared" si="5014"/>
        <v>0</v>
      </c>
      <c r="X851" s="37">
        <f t="shared" si="5014"/>
        <v>2485</v>
      </c>
      <c r="Y851" s="37">
        <f t="shared" si="5014"/>
        <v>0</v>
      </c>
      <c r="Z851" s="37">
        <f>Z852</f>
        <v>0</v>
      </c>
      <c r="AA851" s="37">
        <f t="shared" si="5015"/>
        <v>0</v>
      </c>
      <c r="AB851" s="37">
        <f t="shared" si="5015"/>
        <v>0</v>
      </c>
      <c r="AC851" s="37">
        <f t="shared" si="5015"/>
        <v>0</v>
      </c>
      <c r="AD851" s="37">
        <f>AD852</f>
        <v>0</v>
      </c>
      <c r="AE851" s="37">
        <f t="shared" si="5016"/>
        <v>0</v>
      </c>
      <c r="AF851" s="37">
        <f t="shared" si="5016"/>
        <v>2485</v>
      </c>
      <c r="AG851" s="37">
        <f t="shared" si="5016"/>
        <v>0</v>
      </c>
      <c r="AH851" s="37">
        <f>AH852</f>
        <v>0</v>
      </c>
      <c r="AI851" s="37">
        <f t="shared" si="5017"/>
        <v>0</v>
      </c>
      <c r="AJ851" s="37">
        <f t="shared" si="5017"/>
        <v>-2485</v>
      </c>
      <c r="AK851" s="37">
        <f t="shared" si="5017"/>
        <v>0</v>
      </c>
      <c r="AL851" s="37">
        <f>AL852</f>
        <v>0</v>
      </c>
      <c r="AM851" s="37">
        <f t="shared" si="5018"/>
        <v>0</v>
      </c>
      <c r="AN851" s="37">
        <f t="shared" si="5018"/>
        <v>0</v>
      </c>
      <c r="AO851" s="37">
        <f t="shared" si="5018"/>
        <v>0</v>
      </c>
      <c r="AP851" s="37">
        <f>AP852</f>
        <v>0</v>
      </c>
      <c r="AQ851" s="37">
        <f t="shared" si="5019"/>
        <v>0</v>
      </c>
      <c r="AR851" s="37">
        <f t="shared" si="5019"/>
        <v>0</v>
      </c>
      <c r="AS851" s="37">
        <f t="shared" si="5019"/>
        <v>0</v>
      </c>
      <c r="AT851" s="37">
        <f>AT852</f>
        <v>0</v>
      </c>
      <c r="AU851" s="37">
        <f t="shared" si="5020"/>
        <v>0</v>
      </c>
      <c r="AV851" s="37">
        <f t="shared" si="5020"/>
        <v>0</v>
      </c>
      <c r="AW851" s="37">
        <f t="shared" si="5020"/>
        <v>0</v>
      </c>
      <c r="AX851" s="37">
        <f>AX852</f>
        <v>0</v>
      </c>
      <c r="AY851" s="37">
        <f t="shared" si="5021"/>
        <v>0</v>
      </c>
      <c r="AZ851" s="37">
        <f t="shared" si="5021"/>
        <v>0</v>
      </c>
      <c r="BA851" s="37">
        <f t="shared" si="5021"/>
        <v>0</v>
      </c>
      <c r="BB851" s="37">
        <f>BB852</f>
        <v>0</v>
      </c>
      <c r="BC851" s="37">
        <f t="shared" si="5022"/>
        <v>0</v>
      </c>
      <c r="BD851" s="37">
        <f t="shared" si="5022"/>
        <v>0</v>
      </c>
      <c r="BE851" s="37">
        <f t="shared" si="5022"/>
        <v>0</v>
      </c>
      <c r="BF851" s="37">
        <f>BF852</f>
        <v>0</v>
      </c>
      <c r="BG851" s="37">
        <f t="shared" si="5023"/>
        <v>0</v>
      </c>
      <c r="BH851" s="37">
        <f t="shared" si="5023"/>
        <v>0</v>
      </c>
      <c r="BI851" s="37">
        <f t="shared" si="5023"/>
        <v>0</v>
      </c>
      <c r="BJ851" s="37">
        <f>BJ852</f>
        <v>0</v>
      </c>
      <c r="BK851" s="37">
        <f t="shared" si="5024"/>
        <v>0</v>
      </c>
      <c r="BL851" s="37">
        <f t="shared" si="5024"/>
        <v>0</v>
      </c>
      <c r="BM851" s="37">
        <f t="shared" si="5024"/>
        <v>0</v>
      </c>
      <c r="BN851" s="37">
        <f>BN852</f>
        <v>0</v>
      </c>
      <c r="BO851" s="37">
        <f t="shared" si="5025"/>
        <v>0</v>
      </c>
      <c r="BP851" s="37">
        <f t="shared" si="5025"/>
        <v>0</v>
      </c>
      <c r="BQ851" s="37">
        <f t="shared" si="5025"/>
        <v>0</v>
      </c>
      <c r="BR851" s="37">
        <f>BR852</f>
        <v>0</v>
      </c>
      <c r="BS851" s="37">
        <f t="shared" si="5026"/>
        <v>0</v>
      </c>
      <c r="BT851" s="37">
        <f t="shared" si="5026"/>
        <v>0</v>
      </c>
      <c r="BU851" s="37">
        <f t="shared" si="5026"/>
        <v>0</v>
      </c>
      <c r="BV851" s="151">
        <f>BV852</f>
        <v>0</v>
      </c>
      <c r="BW851" s="151">
        <f t="shared" si="5027"/>
        <v>0</v>
      </c>
      <c r="BX851" s="151">
        <f t="shared" si="5027"/>
        <v>0</v>
      </c>
      <c r="BY851" s="151">
        <f t="shared" si="5027"/>
        <v>0</v>
      </c>
      <c r="BZ851" s="37">
        <f>BZ852</f>
        <v>0</v>
      </c>
      <c r="CA851" s="37">
        <f t="shared" si="5028"/>
        <v>0</v>
      </c>
      <c r="CB851" s="37">
        <f t="shared" si="5028"/>
        <v>0</v>
      </c>
      <c r="CC851" s="37">
        <f t="shared" si="5028"/>
        <v>0</v>
      </c>
    </row>
    <row r="852" spans="1:81" s="40" customFormat="1" ht="66" hidden="1" customHeight="1" x14ac:dyDescent="0.25">
      <c r="A852" s="7" t="s">
        <v>177</v>
      </c>
      <c r="B852" s="2" t="s">
        <v>225</v>
      </c>
      <c r="C852" s="2" t="s">
        <v>25</v>
      </c>
      <c r="D852" s="2" t="s">
        <v>561</v>
      </c>
      <c r="E852" s="3">
        <v>810</v>
      </c>
      <c r="F852" s="37"/>
      <c r="G852" s="37"/>
      <c r="H852" s="37">
        <v>2485</v>
      </c>
      <c r="I852" s="38"/>
      <c r="J852" s="37"/>
      <c r="K852" s="37"/>
      <c r="L852" s="37"/>
      <c r="M852" s="38"/>
      <c r="N852" s="37">
        <f>F852+J852</f>
        <v>0</v>
      </c>
      <c r="O852" s="37">
        <f>G852+K852</f>
        <v>0</v>
      </c>
      <c r="P852" s="37">
        <f>H852+L852</f>
        <v>2485</v>
      </c>
      <c r="Q852" s="37">
        <f>I852+M852</f>
        <v>0</v>
      </c>
      <c r="R852" s="37"/>
      <c r="S852" s="37"/>
      <c r="T852" s="37"/>
      <c r="U852" s="38"/>
      <c r="V852" s="37">
        <f t="shared" ref="V852" si="5029">N852+R852+S852</f>
        <v>0</v>
      </c>
      <c r="W852" s="37">
        <f t="shared" ref="W852" si="5030">O852+S852</f>
        <v>0</v>
      </c>
      <c r="X852" s="37">
        <f t="shared" ref="X852" si="5031">P852+T852+U852</f>
        <v>2485</v>
      </c>
      <c r="Y852" s="37">
        <f t="shared" ref="Y852" si="5032">Q852+U852</f>
        <v>0</v>
      </c>
      <c r="Z852" s="37"/>
      <c r="AA852" s="37"/>
      <c r="AB852" s="37"/>
      <c r="AC852" s="38"/>
      <c r="AD852" s="37">
        <f t="shared" ref="AD852" si="5033">V852+Z852+AA852</f>
        <v>0</v>
      </c>
      <c r="AE852" s="37">
        <f t="shared" ref="AE852" si="5034">W852+AA852</f>
        <v>0</v>
      </c>
      <c r="AF852" s="37">
        <f t="shared" ref="AF852" si="5035">X852+AB852+AC852</f>
        <v>2485</v>
      </c>
      <c r="AG852" s="37">
        <f t="shared" ref="AG852" si="5036">Y852+AC852</f>
        <v>0</v>
      </c>
      <c r="AH852" s="37"/>
      <c r="AI852" s="37"/>
      <c r="AJ852" s="37">
        <v>-2485</v>
      </c>
      <c r="AK852" s="38"/>
      <c r="AL852" s="37">
        <f t="shared" ref="AL852" si="5037">AD852+AH852+AI852</f>
        <v>0</v>
      </c>
      <c r="AM852" s="37">
        <f t="shared" ref="AM852" si="5038">AE852+AI852</f>
        <v>0</v>
      </c>
      <c r="AN852" s="37">
        <f t="shared" ref="AN852" si="5039">AF852+AJ852+AK852</f>
        <v>0</v>
      </c>
      <c r="AO852" s="37">
        <f t="shared" ref="AO852" si="5040">AG852+AK852</f>
        <v>0</v>
      </c>
      <c r="AP852" s="37"/>
      <c r="AQ852" s="37"/>
      <c r="AR852" s="37"/>
      <c r="AS852" s="38"/>
      <c r="AT852" s="37">
        <f t="shared" ref="AT852" si="5041">AL852+AP852+AQ852</f>
        <v>0</v>
      </c>
      <c r="AU852" s="37">
        <f t="shared" ref="AU852" si="5042">AM852+AQ852</f>
        <v>0</v>
      </c>
      <c r="AV852" s="37">
        <f t="shared" ref="AV852" si="5043">AN852+AR852+AS852</f>
        <v>0</v>
      </c>
      <c r="AW852" s="37">
        <f t="shared" ref="AW852" si="5044">AO852+AS852</f>
        <v>0</v>
      </c>
      <c r="AX852" s="37"/>
      <c r="AY852" s="37"/>
      <c r="AZ852" s="37"/>
      <c r="BA852" s="38"/>
      <c r="BB852" s="37">
        <f t="shared" ref="BB852" si="5045">AT852+AX852+AY852</f>
        <v>0</v>
      </c>
      <c r="BC852" s="37">
        <f t="shared" ref="BC852" si="5046">AU852+AY852</f>
        <v>0</v>
      </c>
      <c r="BD852" s="37">
        <f t="shared" ref="BD852" si="5047">AV852+AZ852+BA852</f>
        <v>0</v>
      </c>
      <c r="BE852" s="37">
        <f t="shared" ref="BE852" si="5048">AW852+BA852</f>
        <v>0</v>
      </c>
      <c r="BF852" s="37"/>
      <c r="BG852" s="37"/>
      <c r="BH852" s="37"/>
      <c r="BI852" s="38"/>
      <c r="BJ852" s="37">
        <f t="shared" ref="BJ852" si="5049">BB852+BF852+BG852</f>
        <v>0</v>
      </c>
      <c r="BK852" s="37">
        <f t="shared" ref="BK852" si="5050">BC852+BG852</f>
        <v>0</v>
      </c>
      <c r="BL852" s="37">
        <f t="shared" ref="BL852" si="5051">BD852+BH852+BI852</f>
        <v>0</v>
      </c>
      <c r="BM852" s="37">
        <f t="shared" ref="BM852" si="5052">BE852+BI852</f>
        <v>0</v>
      </c>
      <c r="BN852" s="37"/>
      <c r="BO852" s="37"/>
      <c r="BP852" s="37"/>
      <c r="BQ852" s="38"/>
      <c r="BR852" s="37">
        <f t="shared" ref="BR852" si="5053">BJ852+BN852+BO852</f>
        <v>0</v>
      </c>
      <c r="BS852" s="37">
        <f t="shared" ref="BS852" si="5054">BK852+BO852</f>
        <v>0</v>
      </c>
      <c r="BT852" s="37">
        <f t="shared" ref="BT852" si="5055">BL852+BP852+BQ852</f>
        <v>0</v>
      </c>
      <c r="BU852" s="37">
        <f t="shared" ref="BU852" si="5056">BM852+BQ852</f>
        <v>0</v>
      </c>
      <c r="BV852" s="151"/>
      <c r="BW852" s="151"/>
      <c r="BX852" s="151"/>
      <c r="BY852" s="152"/>
      <c r="BZ852" s="37">
        <f t="shared" ref="BZ852" si="5057">BR852+BV852+BW852</f>
        <v>0</v>
      </c>
      <c r="CA852" s="37">
        <f t="shared" ref="CA852" si="5058">BS852+BW852</f>
        <v>0</v>
      </c>
      <c r="CB852" s="37">
        <f t="shared" ref="CB852" si="5059">BT852+BX852+BY852</f>
        <v>0</v>
      </c>
      <c r="CC852" s="37">
        <f t="shared" ref="CC852" si="5060">BU852+BY852</f>
        <v>0</v>
      </c>
    </row>
    <row r="853" spans="1:81" s="40" customFormat="1" ht="49.5" hidden="1" customHeight="1" x14ac:dyDescent="0.25">
      <c r="A853" s="7" t="s">
        <v>452</v>
      </c>
      <c r="B853" s="2" t="s">
        <v>225</v>
      </c>
      <c r="C853" s="2" t="s">
        <v>25</v>
      </c>
      <c r="D853" s="2" t="s">
        <v>562</v>
      </c>
      <c r="E853" s="2"/>
      <c r="F853" s="37">
        <f>F854</f>
        <v>0</v>
      </c>
      <c r="G853" s="37">
        <f t="shared" ref="G853:I854" si="5061">G854</f>
        <v>0</v>
      </c>
      <c r="H853" s="37">
        <f t="shared" si="5061"/>
        <v>5318</v>
      </c>
      <c r="I853" s="37">
        <f t="shared" si="5061"/>
        <v>0</v>
      </c>
      <c r="J853" s="37">
        <f>J854</f>
        <v>0</v>
      </c>
      <c r="K853" s="37">
        <f t="shared" ref="K853:M854" si="5062">K854</f>
        <v>0</v>
      </c>
      <c r="L853" s="37">
        <f t="shared" si="5062"/>
        <v>0</v>
      </c>
      <c r="M853" s="37">
        <f t="shared" si="5062"/>
        <v>0</v>
      </c>
      <c r="N853" s="37">
        <f>N854</f>
        <v>0</v>
      </c>
      <c r="O853" s="37">
        <f t="shared" ref="O853:Q854" si="5063">O854</f>
        <v>0</v>
      </c>
      <c r="P853" s="37">
        <f t="shared" si="5063"/>
        <v>5318</v>
      </c>
      <c r="Q853" s="37">
        <f t="shared" si="5063"/>
        <v>0</v>
      </c>
      <c r="R853" s="37">
        <f>R854</f>
        <v>0</v>
      </c>
      <c r="S853" s="37">
        <f t="shared" ref="S853:U854" si="5064">S854</f>
        <v>0</v>
      </c>
      <c r="T853" s="37">
        <f t="shared" si="5064"/>
        <v>0</v>
      </c>
      <c r="U853" s="37">
        <f t="shared" si="5064"/>
        <v>0</v>
      </c>
      <c r="V853" s="37">
        <f>V854</f>
        <v>0</v>
      </c>
      <c r="W853" s="37">
        <f t="shared" ref="W853:Y854" si="5065">W854</f>
        <v>0</v>
      </c>
      <c r="X853" s="37">
        <f t="shared" si="5065"/>
        <v>5318</v>
      </c>
      <c r="Y853" s="37">
        <f t="shared" si="5065"/>
        <v>0</v>
      </c>
      <c r="Z853" s="37">
        <f>Z854</f>
        <v>0</v>
      </c>
      <c r="AA853" s="37">
        <f t="shared" ref="AA853:AC854" si="5066">AA854</f>
        <v>0</v>
      </c>
      <c r="AB853" s="37">
        <f t="shared" si="5066"/>
        <v>0</v>
      </c>
      <c r="AC853" s="37">
        <f t="shared" si="5066"/>
        <v>0</v>
      </c>
      <c r="AD853" s="37">
        <f>AD854</f>
        <v>0</v>
      </c>
      <c r="AE853" s="37">
        <f t="shared" ref="AE853:AG854" si="5067">AE854</f>
        <v>0</v>
      </c>
      <c r="AF853" s="37">
        <f t="shared" si="5067"/>
        <v>5318</v>
      </c>
      <c r="AG853" s="37">
        <f t="shared" si="5067"/>
        <v>0</v>
      </c>
      <c r="AH853" s="37">
        <f>AH854</f>
        <v>0</v>
      </c>
      <c r="AI853" s="37">
        <f t="shared" ref="AI853:AK854" si="5068">AI854</f>
        <v>0</v>
      </c>
      <c r="AJ853" s="37">
        <f t="shared" si="5068"/>
        <v>-5318</v>
      </c>
      <c r="AK853" s="37">
        <f t="shared" si="5068"/>
        <v>0</v>
      </c>
      <c r="AL853" s="37">
        <f>AL854</f>
        <v>0</v>
      </c>
      <c r="AM853" s="37">
        <f t="shared" ref="AM853:AO854" si="5069">AM854</f>
        <v>0</v>
      </c>
      <c r="AN853" s="37">
        <f t="shared" si="5069"/>
        <v>0</v>
      </c>
      <c r="AO853" s="37">
        <f t="shared" si="5069"/>
        <v>0</v>
      </c>
      <c r="AP853" s="37">
        <f>AP854</f>
        <v>0</v>
      </c>
      <c r="AQ853" s="37">
        <f t="shared" ref="AQ853:AS854" si="5070">AQ854</f>
        <v>0</v>
      </c>
      <c r="AR853" s="37">
        <f t="shared" si="5070"/>
        <v>0</v>
      </c>
      <c r="AS853" s="37">
        <f t="shared" si="5070"/>
        <v>0</v>
      </c>
      <c r="AT853" s="37">
        <f>AT854</f>
        <v>0</v>
      </c>
      <c r="AU853" s="37">
        <f t="shared" ref="AU853:AW854" si="5071">AU854</f>
        <v>0</v>
      </c>
      <c r="AV853" s="37">
        <f t="shared" si="5071"/>
        <v>0</v>
      </c>
      <c r="AW853" s="37">
        <f t="shared" si="5071"/>
        <v>0</v>
      </c>
      <c r="AX853" s="37">
        <f>AX854</f>
        <v>0</v>
      </c>
      <c r="AY853" s="37">
        <f t="shared" ref="AY853:BA854" si="5072">AY854</f>
        <v>0</v>
      </c>
      <c r="AZ853" s="37">
        <f t="shared" si="5072"/>
        <v>0</v>
      </c>
      <c r="BA853" s="37">
        <f t="shared" si="5072"/>
        <v>0</v>
      </c>
      <c r="BB853" s="37">
        <f>BB854</f>
        <v>0</v>
      </c>
      <c r="BC853" s="37">
        <f t="shared" ref="BC853:BE854" si="5073">BC854</f>
        <v>0</v>
      </c>
      <c r="BD853" s="37">
        <f t="shared" si="5073"/>
        <v>0</v>
      </c>
      <c r="BE853" s="37">
        <f t="shared" si="5073"/>
        <v>0</v>
      </c>
      <c r="BF853" s="37">
        <f>BF854</f>
        <v>0</v>
      </c>
      <c r="BG853" s="37">
        <f t="shared" ref="BG853:BI854" si="5074">BG854</f>
        <v>0</v>
      </c>
      <c r="BH853" s="37">
        <f t="shared" si="5074"/>
        <v>0</v>
      </c>
      <c r="BI853" s="37">
        <f t="shared" si="5074"/>
        <v>0</v>
      </c>
      <c r="BJ853" s="37">
        <f>BJ854</f>
        <v>0</v>
      </c>
      <c r="BK853" s="37">
        <f t="shared" ref="BK853:BM854" si="5075">BK854</f>
        <v>0</v>
      </c>
      <c r="BL853" s="37">
        <f t="shared" si="5075"/>
        <v>0</v>
      </c>
      <c r="BM853" s="37">
        <f t="shared" si="5075"/>
        <v>0</v>
      </c>
      <c r="BN853" s="37">
        <f>BN854</f>
        <v>0</v>
      </c>
      <c r="BO853" s="37">
        <f t="shared" ref="BO853:BQ854" si="5076">BO854</f>
        <v>0</v>
      </c>
      <c r="BP853" s="37">
        <f t="shared" si="5076"/>
        <v>0</v>
      </c>
      <c r="BQ853" s="37">
        <f t="shared" si="5076"/>
        <v>0</v>
      </c>
      <c r="BR853" s="37">
        <f>BR854</f>
        <v>0</v>
      </c>
      <c r="BS853" s="37">
        <f t="shared" ref="BS853:BU854" si="5077">BS854</f>
        <v>0</v>
      </c>
      <c r="BT853" s="37">
        <f t="shared" si="5077"/>
        <v>0</v>
      </c>
      <c r="BU853" s="37">
        <f t="shared" si="5077"/>
        <v>0</v>
      </c>
      <c r="BV853" s="151">
        <f>BV854</f>
        <v>0</v>
      </c>
      <c r="BW853" s="151">
        <f t="shared" ref="BW853:BY854" si="5078">BW854</f>
        <v>0</v>
      </c>
      <c r="BX853" s="151">
        <f t="shared" si="5078"/>
        <v>0</v>
      </c>
      <c r="BY853" s="151">
        <f t="shared" si="5078"/>
        <v>0</v>
      </c>
      <c r="BZ853" s="37">
        <f>BZ854</f>
        <v>0</v>
      </c>
      <c r="CA853" s="37">
        <f t="shared" ref="CA853:CC854" si="5079">CA854</f>
        <v>0</v>
      </c>
      <c r="CB853" s="37">
        <f t="shared" si="5079"/>
        <v>0</v>
      </c>
      <c r="CC853" s="37">
        <f t="shared" si="5079"/>
        <v>0</v>
      </c>
    </row>
    <row r="854" spans="1:81" s="40" customFormat="1" ht="33" hidden="1" customHeight="1" x14ac:dyDescent="0.25">
      <c r="A854" s="7" t="s">
        <v>32</v>
      </c>
      <c r="B854" s="2" t="s">
        <v>225</v>
      </c>
      <c r="C854" s="2" t="s">
        <v>25</v>
      </c>
      <c r="D854" s="2" t="s">
        <v>562</v>
      </c>
      <c r="E854" s="3">
        <v>200</v>
      </c>
      <c r="F854" s="37">
        <f>F855</f>
        <v>0</v>
      </c>
      <c r="G854" s="37">
        <f t="shared" si="5061"/>
        <v>0</v>
      </c>
      <c r="H854" s="37">
        <f t="shared" si="5061"/>
        <v>5318</v>
      </c>
      <c r="I854" s="37">
        <f t="shared" si="5061"/>
        <v>0</v>
      </c>
      <c r="J854" s="37">
        <f>J855</f>
        <v>0</v>
      </c>
      <c r="K854" s="37">
        <f t="shared" si="5062"/>
        <v>0</v>
      </c>
      <c r="L854" s="37">
        <f t="shared" si="5062"/>
        <v>0</v>
      </c>
      <c r="M854" s="37">
        <f t="shared" si="5062"/>
        <v>0</v>
      </c>
      <c r="N854" s="37">
        <f>N855</f>
        <v>0</v>
      </c>
      <c r="O854" s="37">
        <f t="shared" si="5063"/>
        <v>0</v>
      </c>
      <c r="P854" s="37">
        <f t="shared" si="5063"/>
        <v>5318</v>
      </c>
      <c r="Q854" s="37">
        <f t="shared" si="5063"/>
        <v>0</v>
      </c>
      <c r="R854" s="37">
        <f>R855</f>
        <v>0</v>
      </c>
      <c r="S854" s="37">
        <f t="shared" si="5064"/>
        <v>0</v>
      </c>
      <c r="T854" s="37">
        <f t="shared" si="5064"/>
        <v>0</v>
      </c>
      <c r="U854" s="37">
        <f t="shared" si="5064"/>
        <v>0</v>
      </c>
      <c r="V854" s="37">
        <f>V855</f>
        <v>0</v>
      </c>
      <c r="W854" s="37">
        <f t="shared" si="5065"/>
        <v>0</v>
      </c>
      <c r="X854" s="37">
        <f t="shared" si="5065"/>
        <v>5318</v>
      </c>
      <c r="Y854" s="37">
        <f t="shared" si="5065"/>
        <v>0</v>
      </c>
      <c r="Z854" s="37">
        <f>Z855</f>
        <v>0</v>
      </c>
      <c r="AA854" s="37">
        <f t="shared" si="5066"/>
        <v>0</v>
      </c>
      <c r="AB854" s="37">
        <f t="shared" si="5066"/>
        <v>0</v>
      </c>
      <c r="AC854" s="37">
        <f t="shared" si="5066"/>
        <v>0</v>
      </c>
      <c r="AD854" s="37">
        <f>AD855</f>
        <v>0</v>
      </c>
      <c r="AE854" s="37">
        <f t="shared" si="5067"/>
        <v>0</v>
      </c>
      <c r="AF854" s="37">
        <f t="shared" si="5067"/>
        <v>5318</v>
      </c>
      <c r="AG854" s="37">
        <f t="shared" si="5067"/>
        <v>0</v>
      </c>
      <c r="AH854" s="37">
        <f>AH855</f>
        <v>0</v>
      </c>
      <c r="AI854" s="37">
        <f t="shared" si="5068"/>
        <v>0</v>
      </c>
      <c r="AJ854" s="37">
        <f t="shared" si="5068"/>
        <v>-5318</v>
      </c>
      <c r="AK854" s="37">
        <f t="shared" si="5068"/>
        <v>0</v>
      </c>
      <c r="AL854" s="37">
        <f>AL855</f>
        <v>0</v>
      </c>
      <c r="AM854" s="37">
        <f t="shared" si="5069"/>
        <v>0</v>
      </c>
      <c r="AN854" s="37">
        <f t="shared" si="5069"/>
        <v>0</v>
      </c>
      <c r="AO854" s="37">
        <f t="shared" si="5069"/>
        <v>0</v>
      </c>
      <c r="AP854" s="37">
        <f>AP855</f>
        <v>0</v>
      </c>
      <c r="AQ854" s="37">
        <f t="shared" si="5070"/>
        <v>0</v>
      </c>
      <c r="AR854" s="37">
        <f t="shared" si="5070"/>
        <v>0</v>
      </c>
      <c r="AS854" s="37">
        <f t="shared" si="5070"/>
        <v>0</v>
      </c>
      <c r="AT854" s="37">
        <f>AT855</f>
        <v>0</v>
      </c>
      <c r="AU854" s="37">
        <f t="shared" si="5071"/>
        <v>0</v>
      </c>
      <c r="AV854" s="37">
        <f t="shared" si="5071"/>
        <v>0</v>
      </c>
      <c r="AW854" s="37">
        <f t="shared" si="5071"/>
        <v>0</v>
      </c>
      <c r="AX854" s="37">
        <f>AX855</f>
        <v>0</v>
      </c>
      <c r="AY854" s="37">
        <f t="shared" si="5072"/>
        <v>0</v>
      </c>
      <c r="AZ854" s="37">
        <f t="shared" si="5072"/>
        <v>0</v>
      </c>
      <c r="BA854" s="37">
        <f t="shared" si="5072"/>
        <v>0</v>
      </c>
      <c r="BB854" s="37">
        <f>BB855</f>
        <v>0</v>
      </c>
      <c r="BC854" s="37">
        <f t="shared" si="5073"/>
        <v>0</v>
      </c>
      <c r="BD854" s="37">
        <f t="shared" si="5073"/>
        <v>0</v>
      </c>
      <c r="BE854" s="37">
        <f t="shared" si="5073"/>
        <v>0</v>
      </c>
      <c r="BF854" s="37">
        <f>BF855</f>
        <v>0</v>
      </c>
      <c r="BG854" s="37">
        <f t="shared" si="5074"/>
        <v>0</v>
      </c>
      <c r="BH854" s="37">
        <f t="shared" si="5074"/>
        <v>0</v>
      </c>
      <c r="BI854" s="37">
        <f t="shared" si="5074"/>
        <v>0</v>
      </c>
      <c r="BJ854" s="37">
        <f>BJ855</f>
        <v>0</v>
      </c>
      <c r="BK854" s="37">
        <f t="shared" si="5075"/>
        <v>0</v>
      </c>
      <c r="BL854" s="37">
        <f t="shared" si="5075"/>
        <v>0</v>
      </c>
      <c r="BM854" s="37">
        <f t="shared" si="5075"/>
        <v>0</v>
      </c>
      <c r="BN854" s="37">
        <f>BN855</f>
        <v>0</v>
      </c>
      <c r="BO854" s="37">
        <f t="shared" si="5076"/>
        <v>0</v>
      </c>
      <c r="BP854" s="37">
        <f t="shared" si="5076"/>
        <v>0</v>
      </c>
      <c r="BQ854" s="37">
        <f t="shared" si="5076"/>
        <v>0</v>
      </c>
      <c r="BR854" s="37">
        <f>BR855</f>
        <v>0</v>
      </c>
      <c r="BS854" s="37">
        <f t="shared" si="5077"/>
        <v>0</v>
      </c>
      <c r="BT854" s="37">
        <f t="shared" si="5077"/>
        <v>0</v>
      </c>
      <c r="BU854" s="37">
        <f t="shared" si="5077"/>
        <v>0</v>
      </c>
      <c r="BV854" s="151">
        <f>BV855</f>
        <v>0</v>
      </c>
      <c r="BW854" s="151">
        <f t="shared" si="5078"/>
        <v>0</v>
      </c>
      <c r="BX854" s="151">
        <f t="shared" si="5078"/>
        <v>0</v>
      </c>
      <c r="BY854" s="151">
        <f t="shared" si="5078"/>
        <v>0</v>
      </c>
      <c r="BZ854" s="37">
        <f>BZ855</f>
        <v>0</v>
      </c>
      <c r="CA854" s="37">
        <f t="shared" si="5079"/>
        <v>0</v>
      </c>
      <c r="CB854" s="37">
        <f t="shared" si="5079"/>
        <v>0</v>
      </c>
      <c r="CC854" s="37">
        <f t="shared" si="5079"/>
        <v>0</v>
      </c>
    </row>
    <row r="855" spans="1:81" s="40" customFormat="1" ht="33.75" hidden="1" customHeight="1" x14ac:dyDescent="0.25">
      <c r="A855" s="7" t="s">
        <v>33</v>
      </c>
      <c r="B855" s="2" t="s">
        <v>225</v>
      </c>
      <c r="C855" s="2" t="s">
        <v>25</v>
      </c>
      <c r="D855" s="2" t="s">
        <v>562</v>
      </c>
      <c r="E855" s="3">
        <v>240</v>
      </c>
      <c r="F855" s="37"/>
      <c r="G855" s="37"/>
      <c r="H855" s="37">
        <v>5318</v>
      </c>
      <c r="I855" s="38"/>
      <c r="J855" s="37"/>
      <c r="K855" s="37"/>
      <c r="L855" s="37"/>
      <c r="M855" s="38"/>
      <c r="N855" s="37">
        <f>F855+J855</f>
        <v>0</v>
      </c>
      <c r="O855" s="37">
        <f>G855+K855</f>
        <v>0</v>
      </c>
      <c r="P855" s="37">
        <f>H855+L855</f>
        <v>5318</v>
      </c>
      <c r="Q855" s="37">
        <f>I855+M855</f>
        <v>0</v>
      </c>
      <c r="R855" s="37"/>
      <c r="S855" s="37"/>
      <c r="T855" s="37"/>
      <c r="U855" s="38"/>
      <c r="V855" s="37">
        <f t="shared" ref="V855" si="5080">N855+R855+S855</f>
        <v>0</v>
      </c>
      <c r="W855" s="37">
        <f t="shared" ref="W855" si="5081">O855+S855</f>
        <v>0</v>
      </c>
      <c r="X855" s="37">
        <f t="shared" ref="X855" si="5082">P855+T855+U855</f>
        <v>5318</v>
      </c>
      <c r="Y855" s="37">
        <f t="shared" ref="Y855" si="5083">Q855+U855</f>
        <v>0</v>
      </c>
      <c r="Z855" s="37"/>
      <c r="AA855" s="37"/>
      <c r="AB855" s="37"/>
      <c r="AC855" s="38"/>
      <c r="AD855" s="37">
        <f t="shared" ref="AD855" si="5084">V855+Z855+AA855</f>
        <v>0</v>
      </c>
      <c r="AE855" s="37">
        <f t="shared" ref="AE855" si="5085">W855+AA855</f>
        <v>0</v>
      </c>
      <c r="AF855" s="37">
        <f t="shared" ref="AF855" si="5086">X855+AB855+AC855</f>
        <v>5318</v>
      </c>
      <c r="AG855" s="37">
        <f t="shared" ref="AG855" si="5087">Y855+AC855</f>
        <v>0</v>
      </c>
      <c r="AH855" s="37"/>
      <c r="AI855" s="37"/>
      <c r="AJ855" s="37">
        <v>-5318</v>
      </c>
      <c r="AK855" s="38"/>
      <c r="AL855" s="37">
        <f t="shared" ref="AL855" si="5088">AD855+AH855+AI855</f>
        <v>0</v>
      </c>
      <c r="AM855" s="37">
        <f t="shared" ref="AM855" si="5089">AE855+AI855</f>
        <v>0</v>
      </c>
      <c r="AN855" s="37">
        <f t="shared" ref="AN855" si="5090">AF855+AJ855+AK855</f>
        <v>0</v>
      </c>
      <c r="AO855" s="37">
        <f t="shared" ref="AO855" si="5091">AG855+AK855</f>
        <v>0</v>
      </c>
      <c r="AP855" s="37"/>
      <c r="AQ855" s="37"/>
      <c r="AR855" s="37"/>
      <c r="AS855" s="38"/>
      <c r="AT855" s="37">
        <f t="shared" ref="AT855" si="5092">AL855+AP855+AQ855</f>
        <v>0</v>
      </c>
      <c r="AU855" s="37">
        <f t="shared" ref="AU855" si="5093">AM855+AQ855</f>
        <v>0</v>
      </c>
      <c r="AV855" s="37">
        <f t="shared" ref="AV855" si="5094">AN855+AR855+AS855</f>
        <v>0</v>
      </c>
      <c r="AW855" s="37">
        <f t="shared" ref="AW855" si="5095">AO855+AS855</f>
        <v>0</v>
      </c>
      <c r="AX855" s="37"/>
      <c r="AY855" s="37"/>
      <c r="AZ855" s="37"/>
      <c r="BA855" s="38"/>
      <c r="BB855" s="37">
        <f t="shared" ref="BB855" si="5096">AT855+AX855+AY855</f>
        <v>0</v>
      </c>
      <c r="BC855" s="37">
        <f t="shared" ref="BC855" si="5097">AU855+AY855</f>
        <v>0</v>
      </c>
      <c r="BD855" s="37">
        <f t="shared" ref="BD855" si="5098">AV855+AZ855+BA855</f>
        <v>0</v>
      </c>
      <c r="BE855" s="37">
        <f t="shared" ref="BE855" si="5099">AW855+BA855</f>
        <v>0</v>
      </c>
      <c r="BF855" s="37"/>
      <c r="BG855" s="37"/>
      <c r="BH855" s="37"/>
      <c r="BI855" s="38"/>
      <c r="BJ855" s="37">
        <f t="shared" ref="BJ855" si="5100">BB855+BF855+BG855</f>
        <v>0</v>
      </c>
      <c r="BK855" s="37">
        <f t="shared" ref="BK855" si="5101">BC855+BG855</f>
        <v>0</v>
      </c>
      <c r="BL855" s="37">
        <f t="shared" ref="BL855" si="5102">BD855+BH855+BI855</f>
        <v>0</v>
      </c>
      <c r="BM855" s="37">
        <f t="shared" ref="BM855" si="5103">BE855+BI855</f>
        <v>0</v>
      </c>
      <c r="BN855" s="37"/>
      <c r="BO855" s="37"/>
      <c r="BP855" s="37"/>
      <c r="BQ855" s="38"/>
      <c r="BR855" s="37">
        <f t="shared" ref="BR855" si="5104">BJ855+BN855+BO855</f>
        <v>0</v>
      </c>
      <c r="BS855" s="37">
        <f t="shared" ref="BS855" si="5105">BK855+BO855</f>
        <v>0</v>
      </c>
      <c r="BT855" s="37">
        <f t="shared" ref="BT855" si="5106">BL855+BP855+BQ855</f>
        <v>0</v>
      </c>
      <c r="BU855" s="37">
        <f t="shared" ref="BU855" si="5107">BM855+BQ855</f>
        <v>0</v>
      </c>
      <c r="BV855" s="151"/>
      <c r="BW855" s="151"/>
      <c r="BX855" s="151"/>
      <c r="BY855" s="152"/>
      <c r="BZ855" s="37">
        <f t="shared" ref="BZ855" si="5108">BR855+BV855+BW855</f>
        <v>0</v>
      </c>
      <c r="CA855" s="37">
        <f t="shared" ref="CA855" si="5109">BS855+BW855</f>
        <v>0</v>
      </c>
      <c r="CB855" s="37">
        <f t="shared" ref="CB855" si="5110">BT855+BX855+BY855</f>
        <v>0</v>
      </c>
      <c r="CC855" s="37">
        <f t="shared" ref="CC855" si="5111">BU855+BY855</f>
        <v>0</v>
      </c>
    </row>
    <row r="856" spans="1:81" s="40" customFormat="1" ht="16.5" x14ac:dyDescent="0.25">
      <c r="A856" s="9"/>
      <c r="B856" s="2"/>
      <c r="C856" s="2"/>
      <c r="D856" s="50"/>
      <c r="E856" s="2"/>
      <c r="F856" s="65"/>
      <c r="G856" s="65"/>
      <c r="H856" s="65"/>
      <c r="I856" s="65"/>
      <c r="J856" s="65"/>
      <c r="K856" s="65"/>
      <c r="L856" s="65"/>
      <c r="M856" s="65"/>
      <c r="N856" s="65"/>
      <c r="O856" s="65"/>
      <c r="P856" s="65"/>
      <c r="Q856" s="65"/>
      <c r="R856" s="65"/>
      <c r="S856" s="65"/>
      <c r="T856" s="65"/>
      <c r="U856" s="65"/>
      <c r="V856" s="65"/>
      <c r="W856" s="65"/>
      <c r="X856" s="65"/>
      <c r="Y856" s="65"/>
      <c r="Z856" s="65"/>
      <c r="AA856" s="65"/>
      <c r="AB856" s="65"/>
      <c r="AC856" s="65"/>
      <c r="AD856" s="65"/>
      <c r="AE856" s="65"/>
      <c r="AF856" s="65"/>
      <c r="AG856" s="65"/>
      <c r="AH856" s="65"/>
      <c r="AI856" s="65"/>
      <c r="AJ856" s="65"/>
      <c r="AK856" s="65"/>
      <c r="AL856" s="65"/>
      <c r="AM856" s="65"/>
      <c r="AN856" s="65"/>
      <c r="AO856" s="65"/>
      <c r="AP856" s="65"/>
      <c r="AQ856" s="65"/>
      <c r="AR856" s="65"/>
      <c r="AS856" s="65"/>
      <c r="AT856" s="65"/>
      <c r="AU856" s="65"/>
      <c r="AV856" s="65"/>
      <c r="AW856" s="65"/>
      <c r="AX856" s="65"/>
      <c r="AY856" s="65"/>
      <c r="AZ856" s="65"/>
      <c r="BA856" s="65"/>
      <c r="BB856" s="65"/>
      <c r="BC856" s="65"/>
      <c r="BD856" s="65"/>
      <c r="BE856" s="65"/>
      <c r="BF856" s="65"/>
      <c r="BG856" s="65"/>
      <c r="BH856" s="65"/>
      <c r="BI856" s="65"/>
      <c r="BJ856" s="65"/>
      <c r="BK856" s="65"/>
      <c r="BL856" s="65"/>
      <c r="BM856" s="65"/>
      <c r="BN856" s="65"/>
      <c r="BO856" s="65"/>
      <c r="BP856" s="65"/>
      <c r="BQ856" s="65"/>
      <c r="BR856" s="65"/>
      <c r="BS856" s="65"/>
      <c r="BT856" s="65"/>
      <c r="BU856" s="65"/>
      <c r="BV856" s="166"/>
      <c r="BW856" s="166"/>
      <c r="BX856" s="166"/>
      <c r="BY856" s="166"/>
      <c r="BZ856" s="65"/>
      <c r="CA856" s="65"/>
      <c r="CB856" s="65"/>
      <c r="CC856" s="65"/>
    </row>
    <row r="857" spans="1:81" s="40" customFormat="1" ht="34.5" customHeight="1" x14ac:dyDescent="0.3">
      <c r="A857" s="32" t="s">
        <v>257</v>
      </c>
      <c r="B857" s="33" t="s">
        <v>225</v>
      </c>
      <c r="C857" s="33" t="s">
        <v>225</v>
      </c>
      <c r="D857" s="42"/>
      <c r="E857" s="33"/>
      <c r="F857" s="43">
        <f>F863+F872+F887+F882+F877+F858</f>
        <v>221359</v>
      </c>
      <c r="G857" s="43">
        <f t="shared" ref="G857:I857" si="5112">G863+G872+G887+G882+G877+G858</f>
        <v>0</v>
      </c>
      <c r="H857" s="43">
        <f t="shared" si="5112"/>
        <v>221359</v>
      </c>
      <c r="I857" s="43">
        <f t="shared" si="5112"/>
        <v>0</v>
      </c>
      <c r="J857" s="43">
        <f>J863+J872+J887+J882+J877+J858</f>
        <v>0</v>
      </c>
      <c r="K857" s="43">
        <f t="shared" ref="K857:M857" si="5113">K863+K872+K887+K882+K877+K858</f>
        <v>0</v>
      </c>
      <c r="L857" s="43">
        <f t="shared" si="5113"/>
        <v>0</v>
      </c>
      <c r="M857" s="43">
        <f t="shared" si="5113"/>
        <v>0</v>
      </c>
      <c r="N857" s="43">
        <f>N863+N872+N887+N882+N877+N858</f>
        <v>221359</v>
      </c>
      <c r="O857" s="43">
        <f t="shared" ref="O857:Q857" si="5114">O863+O872+O887+O882+O877+O858</f>
        <v>0</v>
      </c>
      <c r="P857" s="43">
        <f t="shared" si="5114"/>
        <v>221359</v>
      </c>
      <c r="Q857" s="43">
        <f t="shared" si="5114"/>
        <v>0</v>
      </c>
      <c r="R857" s="43">
        <f>R863+R872+R887+R882+R877+R858</f>
        <v>0</v>
      </c>
      <c r="S857" s="43">
        <f t="shared" ref="S857:U857" si="5115">S863+S872+S887+S882+S877+S858</f>
        <v>0</v>
      </c>
      <c r="T857" s="43">
        <f t="shared" si="5115"/>
        <v>0</v>
      </c>
      <c r="U857" s="43">
        <f t="shared" si="5115"/>
        <v>0</v>
      </c>
      <c r="V857" s="43">
        <f>V863+V872+V887+V882+V877+V858</f>
        <v>221359</v>
      </c>
      <c r="W857" s="43">
        <f t="shared" ref="W857:Y857" si="5116">W863+W872+W887+W882+W877+W858</f>
        <v>0</v>
      </c>
      <c r="X857" s="43">
        <f t="shared" si="5116"/>
        <v>221359</v>
      </c>
      <c r="Y857" s="43">
        <f t="shared" si="5116"/>
        <v>0</v>
      </c>
      <c r="Z857" s="43">
        <f>Z863+Z872+Z887+Z882+Z877+Z858</f>
        <v>0</v>
      </c>
      <c r="AA857" s="43">
        <f t="shared" ref="AA857:AC857" si="5117">AA863+AA872+AA887+AA882+AA877+AA858</f>
        <v>0</v>
      </c>
      <c r="AB857" s="43">
        <f t="shared" si="5117"/>
        <v>0</v>
      </c>
      <c r="AC857" s="43">
        <f t="shared" si="5117"/>
        <v>0</v>
      </c>
      <c r="AD857" s="43">
        <f>AD863+AD872+AD887+AD882+AD877+AD858</f>
        <v>221359</v>
      </c>
      <c r="AE857" s="43">
        <f t="shared" ref="AE857:AG857" si="5118">AE863+AE872+AE887+AE882+AE877+AE858</f>
        <v>0</v>
      </c>
      <c r="AF857" s="43">
        <f t="shared" si="5118"/>
        <v>221359</v>
      </c>
      <c r="AG857" s="43">
        <f t="shared" si="5118"/>
        <v>0</v>
      </c>
      <c r="AH857" s="43">
        <f>AH863+AH872+AH887+AH882+AH877+AH858</f>
        <v>0</v>
      </c>
      <c r="AI857" s="43">
        <f t="shared" ref="AI857:AK857" si="5119">AI863+AI872+AI887+AI882+AI877+AI858</f>
        <v>0</v>
      </c>
      <c r="AJ857" s="43">
        <f t="shared" si="5119"/>
        <v>0</v>
      </c>
      <c r="AK857" s="43">
        <f t="shared" si="5119"/>
        <v>0</v>
      </c>
      <c r="AL857" s="43">
        <f>AL863+AL872+AL887+AL882+AL877+AL858</f>
        <v>221359</v>
      </c>
      <c r="AM857" s="43">
        <f t="shared" ref="AM857:AO857" si="5120">AM863+AM872+AM887+AM882+AM877+AM858</f>
        <v>0</v>
      </c>
      <c r="AN857" s="43">
        <f t="shared" si="5120"/>
        <v>221359</v>
      </c>
      <c r="AO857" s="43">
        <f t="shared" si="5120"/>
        <v>0</v>
      </c>
      <c r="AP857" s="43">
        <f>AP863+AP872+AP887+AP882+AP877+AP858</f>
        <v>0</v>
      </c>
      <c r="AQ857" s="43">
        <f t="shared" ref="AQ857:AS857" si="5121">AQ863+AQ872+AQ887+AQ882+AQ877+AQ858</f>
        <v>0</v>
      </c>
      <c r="AR857" s="43">
        <f t="shared" si="5121"/>
        <v>0</v>
      </c>
      <c r="AS857" s="43">
        <f t="shared" si="5121"/>
        <v>0</v>
      </c>
      <c r="AT857" s="43">
        <f>AT863+AT872+AT887+AT882+AT877+AT858</f>
        <v>221359</v>
      </c>
      <c r="AU857" s="43">
        <f t="shared" ref="AU857:AW857" si="5122">AU863+AU872+AU887+AU882+AU877+AU858</f>
        <v>0</v>
      </c>
      <c r="AV857" s="43">
        <f t="shared" si="5122"/>
        <v>221359</v>
      </c>
      <c r="AW857" s="43">
        <f t="shared" si="5122"/>
        <v>0</v>
      </c>
      <c r="AX857" s="43">
        <f>AX863+AX872+AX887+AX882+AX877+AX858</f>
        <v>25464</v>
      </c>
      <c r="AY857" s="43">
        <f t="shared" ref="AY857:BA857" si="5123">AY863+AY872+AY887+AY882+AY877+AY858</f>
        <v>0</v>
      </c>
      <c r="AZ857" s="43">
        <f t="shared" si="5123"/>
        <v>25464</v>
      </c>
      <c r="BA857" s="43">
        <f t="shared" si="5123"/>
        <v>0</v>
      </c>
      <c r="BB857" s="43">
        <f>BB863+BB872+BB887+BB882+BB877+BB858</f>
        <v>246823</v>
      </c>
      <c r="BC857" s="43">
        <f t="shared" ref="BC857:BE857" si="5124">BC863+BC872+BC887+BC882+BC877+BC858</f>
        <v>0</v>
      </c>
      <c r="BD857" s="43">
        <f t="shared" si="5124"/>
        <v>246823</v>
      </c>
      <c r="BE857" s="43">
        <f t="shared" si="5124"/>
        <v>0</v>
      </c>
      <c r="BF857" s="43">
        <f>BF863+BF872+BF887+BF882+BF877+BF858</f>
        <v>0</v>
      </c>
      <c r="BG857" s="43">
        <f t="shared" ref="BG857:BI857" si="5125">BG863+BG872+BG887+BG882+BG877+BG858</f>
        <v>0</v>
      </c>
      <c r="BH857" s="43">
        <f t="shared" si="5125"/>
        <v>0</v>
      </c>
      <c r="BI857" s="43">
        <f t="shared" si="5125"/>
        <v>0</v>
      </c>
      <c r="BJ857" s="43">
        <f>BJ863+BJ872+BJ887+BJ882+BJ877+BJ858</f>
        <v>246823</v>
      </c>
      <c r="BK857" s="43">
        <f t="shared" ref="BK857:BM857" si="5126">BK863+BK872+BK887+BK882+BK877+BK858</f>
        <v>0</v>
      </c>
      <c r="BL857" s="43">
        <f t="shared" si="5126"/>
        <v>246823</v>
      </c>
      <c r="BM857" s="43">
        <f t="shared" si="5126"/>
        <v>0</v>
      </c>
      <c r="BN857" s="43">
        <f>BN863+BN872+BN887+BN882+BN877+BN858</f>
        <v>0</v>
      </c>
      <c r="BO857" s="43">
        <f t="shared" ref="BO857:BQ857" si="5127">BO863+BO872+BO887+BO882+BO877+BO858</f>
        <v>0</v>
      </c>
      <c r="BP857" s="43">
        <f t="shared" si="5127"/>
        <v>0</v>
      </c>
      <c r="BQ857" s="43">
        <f t="shared" si="5127"/>
        <v>0</v>
      </c>
      <c r="BR857" s="43">
        <f>BR863+BR872+BR887+BR882+BR877+BR858</f>
        <v>246823</v>
      </c>
      <c r="BS857" s="43">
        <f t="shared" ref="BS857:BU857" si="5128">BS863+BS872+BS887+BS882+BS877+BS858</f>
        <v>0</v>
      </c>
      <c r="BT857" s="43">
        <f t="shared" si="5128"/>
        <v>246823</v>
      </c>
      <c r="BU857" s="43">
        <f t="shared" si="5128"/>
        <v>0</v>
      </c>
      <c r="BV857" s="153">
        <f>BV863+BV872+BV887+BV882+BV877+BV858</f>
        <v>0</v>
      </c>
      <c r="BW857" s="153">
        <f t="shared" ref="BW857:BY857" si="5129">BW863+BW872+BW887+BW882+BW877+BW858</f>
        <v>0</v>
      </c>
      <c r="BX857" s="153">
        <f t="shared" si="5129"/>
        <v>0</v>
      </c>
      <c r="BY857" s="153">
        <f t="shared" si="5129"/>
        <v>0</v>
      </c>
      <c r="BZ857" s="43">
        <f>BZ863+BZ872+BZ887+BZ882+BZ877+BZ858</f>
        <v>246823</v>
      </c>
      <c r="CA857" s="43">
        <f t="shared" ref="CA857:CC857" si="5130">CA863+CA872+CA887+CA882+CA877+CA858</f>
        <v>0</v>
      </c>
      <c r="CB857" s="43">
        <f t="shared" si="5130"/>
        <v>246823</v>
      </c>
      <c r="CC857" s="43">
        <f t="shared" si="5130"/>
        <v>0</v>
      </c>
    </row>
    <row r="858" spans="1:81" s="40" customFormat="1" ht="105" customHeight="1" x14ac:dyDescent="0.25">
      <c r="A858" s="9" t="s">
        <v>62</v>
      </c>
      <c r="B858" s="2" t="s">
        <v>225</v>
      </c>
      <c r="C858" s="2" t="s">
        <v>225</v>
      </c>
      <c r="D858" s="50" t="s">
        <v>63</v>
      </c>
      <c r="E858" s="2"/>
      <c r="F858" s="46">
        <f>F859</f>
        <v>1888</v>
      </c>
      <c r="G858" s="46">
        <f t="shared" ref="G858:I861" si="5131">G859</f>
        <v>0</v>
      </c>
      <c r="H858" s="46">
        <f t="shared" si="5131"/>
        <v>1888</v>
      </c>
      <c r="I858" s="46">
        <f t="shared" si="5131"/>
        <v>0</v>
      </c>
      <c r="J858" s="46">
        <f>J859</f>
        <v>0</v>
      </c>
      <c r="K858" s="46">
        <f t="shared" ref="K858:M861" si="5132">K859</f>
        <v>0</v>
      </c>
      <c r="L858" s="46">
        <f t="shared" si="5132"/>
        <v>0</v>
      </c>
      <c r="M858" s="46">
        <f t="shared" si="5132"/>
        <v>0</v>
      </c>
      <c r="N858" s="46">
        <f>N859</f>
        <v>1888</v>
      </c>
      <c r="O858" s="46">
        <f t="shared" ref="O858:Q861" si="5133">O859</f>
        <v>0</v>
      </c>
      <c r="P858" s="46">
        <f t="shared" si="5133"/>
        <v>1888</v>
      </c>
      <c r="Q858" s="46">
        <f t="shared" si="5133"/>
        <v>0</v>
      </c>
      <c r="R858" s="46">
        <f>R859</f>
        <v>0</v>
      </c>
      <c r="S858" s="46">
        <f t="shared" ref="S858:U861" si="5134">S859</f>
        <v>0</v>
      </c>
      <c r="T858" s="46">
        <f t="shared" si="5134"/>
        <v>0</v>
      </c>
      <c r="U858" s="46">
        <f t="shared" si="5134"/>
        <v>0</v>
      </c>
      <c r="V858" s="46">
        <f>V859</f>
        <v>1888</v>
      </c>
      <c r="W858" s="46">
        <f t="shared" ref="W858:Y861" si="5135">W859</f>
        <v>0</v>
      </c>
      <c r="X858" s="46">
        <f t="shared" si="5135"/>
        <v>1888</v>
      </c>
      <c r="Y858" s="46">
        <f t="shared" si="5135"/>
        <v>0</v>
      </c>
      <c r="Z858" s="46">
        <f>Z859</f>
        <v>0</v>
      </c>
      <c r="AA858" s="46">
        <f t="shared" ref="AA858:AC861" si="5136">AA859</f>
        <v>0</v>
      </c>
      <c r="AB858" s="46">
        <f t="shared" si="5136"/>
        <v>0</v>
      </c>
      <c r="AC858" s="46">
        <f t="shared" si="5136"/>
        <v>0</v>
      </c>
      <c r="AD858" s="46">
        <f>AD859</f>
        <v>1888</v>
      </c>
      <c r="AE858" s="46">
        <f t="shared" ref="AE858:AG861" si="5137">AE859</f>
        <v>0</v>
      </c>
      <c r="AF858" s="46">
        <f t="shared" si="5137"/>
        <v>1888</v>
      </c>
      <c r="AG858" s="46">
        <f t="shared" si="5137"/>
        <v>0</v>
      </c>
      <c r="AH858" s="46">
        <f>AH859</f>
        <v>0</v>
      </c>
      <c r="AI858" s="46">
        <f t="shared" ref="AI858:AK861" si="5138">AI859</f>
        <v>0</v>
      </c>
      <c r="AJ858" s="46">
        <f t="shared" si="5138"/>
        <v>0</v>
      </c>
      <c r="AK858" s="46">
        <f t="shared" si="5138"/>
        <v>0</v>
      </c>
      <c r="AL858" s="46">
        <f>AL859</f>
        <v>1888</v>
      </c>
      <c r="AM858" s="46">
        <f t="shared" ref="AM858:AO861" si="5139">AM859</f>
        <v>0</v>
      </c>
      <c r="AN858" s="46">
        <f t="shared" si="5139"/>
        <v>1888</v>
      </c>
      <c r="AO858" s="46">
        <f t="shared" si="5139"/>
        <v>0</v>
      </c>
      <c r="AP858" s="46">
        <f>AP859</f>
        <v>0</v>
      </c>
      <c r="AQ858" s="46">
        <f t="shared" ref="AQ858:AS861" si="5140">AQ859</f>
        <v>0</v>
      </c>
      <c r="AR858" s="46">
        <f t="shared" si="5140"/>
        <v>0</v>
      </c>
      <c r="AS858" s="46">
        <f t="shared" si="5140"/>
        <v>0</v>
      </c>
      <c r="AT858" s="46">
        <f>AT859</f>
        <v>1888</v>
      </c>
      <c r="AU858" s="46">
        <f t="shared" ref="AU858:AW861" si="5141">AU859</f>
        <v>0</v>
      </c>
      <c r="AV858" s="46">
        <f t="shared" si="5141"/>
        <v>1888</v>
      </c>
      <c r="AW858" s="46">
        <f t="shared" si="5141"/>
        <v>0</v>
      </c>
      <c r="AX858" s="46">
        <f>AX859</f>
        <v>0</v>
      </c>
      <c r="AY858" s="46">
        <f t="shared" ref="AY858:BA861" si="5142">AY859</f>
        <v>0</v>
      </c>
      <c r="AZ858" s="46">
        <f t="shared" si="5142"/>
        <v>0</v>
      </c>
      <c r="BA858" s="46">
        <f t="shared" si="5142"/>
        <v>0</v>
      </c>
      <c r="BB858" s="46">
        <f>BB859</f>
        <v>1888</v>
      </c>
      <c r="BC858" s="46">
        <f t="shared" ref="BC858:BE861" si="5143">BC859</f>
        <v>0</v>
      </c>
      <c r="BD858" s="46">
        <f t="shared" si="5143"/>
        <v>1888</v>
      </c>
      <c r="BE858" s="46">
        <f t="shared" si="5143"/>
        <v>0</v>
      </c>
      <c r="BF858" s="46">
        <f>BF859</f>
        <v>0</v>
      </c>
      <c r="BG858" s="46">
        <f t="shared" ref="BG858:BI861" si="5144">BG859</f>
        <v>0</v>
      </c>
      <c r="BH858" s="46">
        <f t="shared" si="5144"/>
        <v>0</v>
      </c>
      <c r="BI858" s="46">
        <f t="shared" si="5144"/>
        <v>0</v>
      </c>
      <c r="BJ858" s="46">
        <f>BJ859</f>
        <v>1888</v>
      </c>
      <c r="BK858" s="46">
        <f t="shared" ref="BK858:BM861" si="5145">BK859</f>
        <v>0</v>
      </c>
      <c r="BL858" s="46">
        <f t="shared" si="5145"/>
        <v>1888</v>
      </c>
      <c r="BM858" s="46">
        <f t="shared" si="5145"/>
        <v>0</v>
      </c>
      <c r="BN858" s="46">
        <f>BN859</f>
        <v>0</v>
      </c>
      <c r="BO858" s="46">
        <f t="shared" ref="BO858:BQ861" si="5146">BO859</f>
        <v>0</v>
      </c>
      <c r="BP858" s="46">
        <f t="shared" si="5146"/>
        <v>0</v>
      </c>
      <c r="BQ858" s="46">
        <f t="shared" si="5146"/>
        <v>0</v>
      </c>
      <c r="BR858" s="46">
        <f>BR859</f>
        <v>1888</v>
      </c>
      <c r="BS858" s="46">
        <f t="shared" ref="BS858:BU861" si="5147">BS859</f>
        <v>0</v>
      </c>
      <c r="BT858" s="46">
        <f t="shared" si="5147"/>
        <v>1888</v>
      </c>
      <c r="BU858" s="46">
        <f t="shared" si="5147"/>
        <v>0</v>
      </c>
      <c r="BV858" s="155">
        <f>BV859</f>
        <v>0</v>
      </c>
      <c r="BW858" s="155">
        <f t="shared" ref="BW858:BY861" si="5148">BW859</f>
        <v>0</v>
      </c>
      <c r="BX858" s="155">
        <f t="shared" si="5148"/>
        <v>0</v>
      </c>
      <c r="BY858" s="155">
        <f t="shared" si="5148"/>
        <v>0</v>
      </c>
      <c r="BZ858" s="46">
        <f>BZ859</f>
        <v>1888</v>
      </c>
      <c r="CA858" s="46">
        <f t="shared" ref="CA858:CC861" si="5149">CA859</f>
        <v>0</v>
      </c>
      <c r="CB858" s="46">
        <f t="shared" si="5149"/>
        <v>1888</v>
      </c>
      <c r="CC858" s="46">
        <f t="shared" si="5149"/>
        <v>0</v>
      </c>
    </row>
    <row r="859" spans="1:81" s="40" customFormat="1" ht="33" x14ac:dyDescent="0.25">
      <c r="A859" s="9" t="s">
        <v>70</v>
      </c>
      <c r="B859" s="2" t="s">
        <v>225</v>
      </c>
      <c r="C859" s="2" t="s">
        <v>225</v>
      </c>
      <c r="D859" s="50" t="s">
        <v>258</v>
      </c>
      <c r="E859" s="2"/>
      <c r="F859" s="46">
        <f>F860</f>
        <v>1888</v>
      </c>
      <c r="G859" s="46">
        <f t="shared" si="5131"/>
        <v>0</v>
      </c>
      <c r="H859" s="46">
        <f t="shared" si="5131"/>
        <v>1888</v>
      </c>
      <c r="I859" s="46">
        <f t="shared" si="5131"/>
        <v>0</v>
      </c>
      <c r="J859" s="46">
        <f>J860</f>
        <v>0</v>
      </c>
      <c r="K859" s="46">
        <f t="shared" si="5132"/>
        <v>0</v>
      </c>
      <c r="L859" s="46">
        <f t="shared" si="5132"/>
        <v>0</v>
      </c>
      <c r="M859" s="46">
        <f t="shared" si="5132"/>
        <v>0</v>
      </c>
      <c r="N859" s="46">
        <f>N860</f>
        <v>1888</v>
      </c>
      <c r="O859" s="46">
        <f t="shared" si="5133"/>
        <v>0</v>
      </c>
      <c r="P859" s="46">
        <f t="shared" si="5133"/>
        <v>1888</v>
      </c>
      <c r="Q859" s="46">
        <f t="shared" si="5133"/>
        <v>0</v>
      </c>
      <c r="R859" s="46">
        <f>R860</f>
        <v>0</v>
      </c>
      <c r="S859" s="46">
        <f t="shared" si="5134"/>
        <v>0</v>
      </c>
      <c r="T859" s="46">
        <f t="shared" si="5134"/>
        <v>0</v>
      </c>
      <c r="U859" s="46">
        <f t="shared" si="5134"/>
        <v>0</v>
      </c>
      <c r="V859" s="46">
        <f>V860</f>
        <v>1888</v>
      </c>
      <c r="W859" s="46">
        <f t="shared" si="5135"/>
        <v>0</v>
      </c>
      <c r="X859" s="46">
        <f t="shared" si="5135"/>
        <v>1888</v>
      </c>
      <c r="Y859" s="46">
        <f t="shared" si="5135"/>
        <v>0</v>
      </c>
      <c r="Z859" s="46">
        <f>Z860</f>
        <v>0</v>
      </c>
      <c r="AA859" s="46">
        <f t="shared" si="5136"/>
        <v>0</v>
      </c>
      <c r="AB859" s="46">
        <f t="shared" si="5136"/>
        <v>0</v>
      </c>
      <c r="AC859" s="46">
        <f t="shared" si="5136"/>
        <v>0</v>
      </c>
      <c r="AD859" s="46">
        <f>AD860</f>
        <v>1888</v>
      </c>
      <c r="AE859" s="46">
        <f t="shared" si="5137"/>
        <v>0</v>
      </c>
      <c r="AF859" s="46">
        <f t="shared" si="5137"/>
        <v>1888</v>
      </c>
      <c r="AG859" s="46">
        <f t="shared" si="5137"/>
        <v>0</v>
      </c>
      <c r="AH859" s="46">
        <f>AH860</f>
        <v>0</v>
      </c>
      <c r="AI859" s="46">
        <f t="shared" si="5138"/>
        <v>0</v>
      </c>
      <c r="AJ859" s="46">
        <f t="shared" si="5138"/>
        <v>0</v>
      </c>
      <c r="AK859" s="46">
        <f t="shared" si="5138"/>
        <v>0</v>
      </c>
      <c r="AL859" s="46">
        <f>AL860</f>
        <v>1888</v>
      </c>
      <c r="AM859" s="46">
        <f t="shared" si="5139"/>
        <v>0</v>
      </c>
      <c r="AN859" s="46">
        <f t="shared" si="5139"/>
        <v>1888</v>
      </c>
      <c r="AO859" s="46">
        <f t="shared" si="5139"/>
        <v>0</v>
      </c>
      <c r="AP859" s="46">
        <f>AP860</f>
        <v>0</v>
      </c>
      <c r="AQ859" s="46">
        <f t="shared" si="5140"/>
        <v>0</v>
      </c>
      <c r="AR859" s="46">
        <f t="shared" si="5140"/>
        <v>0</v>
      </c>
      <c r="AS859" s="46">
        <f t="shared" si="5140"/>
        <v>0</v>
      </c>
      <c r="AT859" s="46">
        <f>AT860</f>
        <v>1888</v>
      </c>
      <c r="AU859" s="46">
        <f t="shared" si="5141"/>
        <v>0</v>
      </c>
      <c r="AV859" s="46">
        <f t="shared" si="5141"/>
        <v>1888</v>
      </c>
      <c r="AW859" s="46">
        <f t="shared" si="5141"/>
        <v>0</v>
      </c>
      <c r="AX859" s="46">
        <f>AX860</f>
        <v>0</v>
      </c>
      <c r="AY859" s="46">
        <f t="shared" si="5142"/>
        <v>0</v>
      </c>
      <c r="AZ859" s="46">
        <f t="shared" si="5142"/>
        <v>0</v>
      </c>
      <c r="BA859" s="46">
        <f t="shared" si="5142"/>
        <v>0</v>
      </c>
      <c r="BB859" s="46">
        <f>BB860</f>
        <v>1888</v>
      </c>
      <c r="BC859" s="46">
        <f t="shared" si="5143"/>
        <v>0</v>
      </c>
      <c r="BD859" s="46">
        <f t="shared" si="5143"/>
        <v>1888</v>
      </c>
      <c r="BE859" s="46">
        <f t="shared" si="5143"/>
        <v>0</v>
      </c>
      <c r="BF859" s="46">
        <f>BF860</f>
        <v>0</v>
      </c>
      <c r="BG859" s="46">
        <f t="shared" si="5144"/>
        <v>0</v>
      </c>
      <c r="BH859" s="46">
        <f t="shared" si="5144"/>
        <v>0</v>
      </c>
      <c r="BI859" s="46">
        <f t="shared" si="5144"/>
        <v>0</v>
      </c>
      <c r="BJ859" s="46">
        <f>BJ860</f>
        <v>1888</v>
      </c>
      <c r="BK859" s="46">
        <f t="shared" si="5145"/>
        <v>0</v>
      </c>
      <c r="BL859" s="46">
        <f t="shared" si="5145"/>
        <v>1888</v>
      </c>
      <c r="BM859" s="46">
        <f t="shared" si="5145"/>
        <v>0</v>
      </c>
      <c r="BN859" s="46">
        <f>BN860</f>
        <v>0</v>
      </c>
      <c r="BO859" s="46">
        <f t="shared" si="5146"/>
        <v>0</v>
      </c>
      <c r="BP859" s="46">
        <f t="shared" si="5146"/>
        <v>0</v>
      </c>
      <c r="BQ859" s="46">
        <f t="shared" si="5146"/>
        <v>0</v>
      </c>
      <c r="BR859" s="46">
        <f>BR860</f>
        <v>1888</v>
      </c>
      <c r="BS859" s="46">
        <f t="shared" si="5147"/>
        <v>0</v>
      </c>
      <c r="BT859" s="46">
        <f t="shared" si="5147"/>
        <v>1888</v>
      </c>
      <c r="BU859" s="46">
        <f t="shared" si="5147"/>
        <v>0</v>
      </c>
      <c r="BV859" s="155">
        <f>BV860</f>
        <v>0</v>
      </c>
      <c r="BW859" s="155">
        <f t="shared" si="5148"/>
        <v>0</v>
      </c>
      <c r="BX859" s="155">
        <f t="shared" si="5148"/>
        <v>0</v>
      </c>
      <c r="BY859" s="155">
        <f t="shared" si="5148"/>
        <v>0</v>
      </c>
      <c r="BZ859" s="46">
        <f>BZ860</f>
        <v>1888</v>
      </c>
      <c r="CA859" s="46">
        <f t="shared" si="5149"/>
        <v>0</v>
      </c>
      <c r="CB859" s="46">
        <f t="shared" si="5149"/>
        <v>1888</v>
      </c>
      <c r="CC859" s="46">
        <f t="shared" si="5149"/>
        <v>0</v>
      </c>
    </row>
    <row r="860" spans="1:81" s="40" customFormat="1" ht="49.5" x14ac:dyDescent="0.25">
      <c r="A860" s="9" t="s">
        <v>259</v>
      </c>
      <c r="B860" s="2" t="s">
        <v>225</v>
      </c>
      <c r="C860" s="2" t="s">
        <v>225</v>
      </c>
      <c r="D860" s="50" t="s">
        <v>260</v>
      </c>
      <c r="E860" s="2"/>
      <c r="F860" s="46">
        <f>F861</f>
        <v>1888</v>
      </c>
      <c r="G860" s="46">
        <f t="shared" si="5131"/>
        <v>0</v>
      </c>
      <c r="H860" s="46">
        <f t="shared" si="5131"/>
        <v>1888</v>
      </c>
      <c r="I860" s="46">
        <f t="shared" si="5131"/>
        <v>0</v>
      </c>
      <c r="J860" s="46">
        <f>J861</f>
        <v>0</v>
      </c>
      <c r="K860" s="46">
        <f t="shared" si="5132"/>
        <v>0</v>
      </c>
      <c r="L860" s="46">
        <f t="shared" si="5132"/>
        <v>0</v>
      </c>
      <c r="M860" s="46">
        <f t="shared" si="5132"/>
        <v>0</v>
      </c>
      <c r="N860" s="46">
        <f>N861</f>
        <v>1888</v>
      </c>
      <c r="O860" s="46">
        <f t="shared" si="5133"/>
        <v>0</v>
      </c>
      <c r="P860" s="46">
        <f t="shared" si="5133"/>
        <v>1888</v>
      </c>
      <c r="Q860" s="46">
        <f t="shared" si="5133"/>
        <v>0</v>
      </c>
      <c r="R860" s="46">
        <f>R861</f>
        <v>0</v>
      </c>
      <c r="S860" s="46">
        <f t="shared" si="5134"/>
        <v>0</v>
      </c>
      <c r="T860" s="46">
        <f t="shared" si="5134"/>
        <v>0</v>
      </c>
      <c r="U860" s="46">
        <f t="shared" si="5134"/>
        <v>0</v>
      </c>
      <c r="V860" s="46">
        <f>V861</f>
        <v>1888</v>
      </c>
      <c r="W860" s="46">
        <f t="shared" si="5135"/>
        <v>0</v>
      </c>
      <c r="X860" s="46">
        <f t="shared" si="5135"/>
        <v>1888</v>
      </c>
      <c r="Y860" s="46">
        <f t="shared" si="5135"/>
        <v>0</v>
      </c>
      <c r="Z860" s="46">
        <f>Z861</f>
        <v>0</v>
      </c>
      <c r="AA860" s="46">
        <f t="shared" si="5136"/>
        <v>0</v>
      </c>
      <c r="AB860" s="46">
        <f t="shared" si="5136"/>
        <v>0</v>
      </c>
      <c r="AC860" s="46">
        <f t="shared" si="5136"/>
        <v>0</v>
      </c>
      <c r="AD860" s="46">
        <f>AD861</f>
        <v>1888</v>
      </c>
      <c r="AE860" s="46">
        <f t="shared" si="5137"/>
        <v>0</v>
      </c>
      <c r="AF860" s="46">
        <f t="shared" si="5137"/>
        <v>1888</v>
      </c>
      <c r="AG860" s="46">
        <f t="shared" si="5137"/>
        <v>0</v>
      </c>
      <c r="AH860" s="46">
        <f>AH861</f>
        <v>0</v>
      </c>
      <c r="AI860" s="46">
        <f t="shared" si="5138"/>
        <v>0</v>
      </c>
      <c r="AJ860" s="46">
        <f t="shared" si="5138"/>
        <v>0</v>
      </c>
      <c r="AK860" s="46">
        <f t="shared" si="5138"/>
        <v>0</v>
      </c>
      <c r="AL860" s="46">
        <f>AL861</f>
        <v>1888</v>
      </c>
      <c r="AM860" s="46">
        <f t="shared" si="5139"/>
        <v>0</v>
      </c>
      <c r="AN860" s="46">
        <f t="shared" si="5139"/>
        <v>1888</v>
      </c>
      <c r="AO860" s="46">
        <f t="shared" si="5139"/>
        <v>0</v>
      </c>
      <c r="AP860" s="46">
        <f>AP861</f>
        <v>0</v>
      </c>
      <c r="AQ860" s="46">
        <f t="shared" si="5140"/>
        <v>0</v>
      </c>
      <c r="AR860" s="46">
        <f t="shared" si="5140"/>
        <v>0</v>
      </c>
      <c r="AS860" s="46">
        <f t="shared" si="5140"/>
        <v>0</v>
      </c>
      <c r="AT860" s="46">
        <f>AT861</f>
        <v>1888</v>
      </c>
      <c r="AU860" s="46">
        <f t="shared" si="5141"/>
        <v>0</v>
      </c>
      <c r="AV860" s="46">
        <f t="shared" si="5141"/>
        <v>1888</v>
      </c>
      <c r="AW860" s="46">
        <f t="shared" si="5141"/>
        <v>0</v>
      </c>
      <c r="AX860" s="46">
        <f>AX861</f>
        <v>0</v>
      </c>
      <c r="AY860" s="46">
        <f t="shared" si="5142"/>
        <v>0</v>
      </c>
      <c r="AZ860" s="46">
        <f t="shared" si="5142"/>
        <v>0</v>
      </c>
      <c r="BA860" s="46">
        <f t="shared" si="5142"/>
        <v>0</v>
      </c>
      <c r="BB860" s="46">
        <f>BB861</f>
        <v>1888</v>
      </c>
      <c r="BC860" s="46">
        <f t="shared" si="5143"/>
        <v>0</v>
      </c>
      <c r="BD860" s="46">
        <f t="shared" si="5143"/>
        <v>1888</v>
      </c>
      <c r="BE860" s="46">
        <f t="shared" si="5143"/>
        <v>0</v>
      </c>
      <c r="BF860" s="46">
        <f>BF861</f>
        <v>0</v>
      </c>
      <c r="BG860" s="46">
        <f t="shared" si="5144"/>
        <v>0</v>
      </c>
      <c r="BH860" s="46">
        <f t="shared" si="5144"/>
        <v>0</v>
      </c>
      <c r="BI860" s="46">
        <f t="shared" si="5144"/>
        <v>0</v>
      </c>
      <c r="BJ860" s="46">
        <f>BJ861</f>
        <v>1888</v>
      </c>
      <c r="BK860" s="46">
        <f t="shared" si="5145"/>
        <v>0</v>
      </c>
      <c r="BL860" s="46">
        <f t="shared" si="5145"/>
        <v>1888</v>
      </c>
      <c r="BM860" s="46">
        <f t="shared" si="5145"/>
        <v>0</v>
      </c>
      <c r="BN860" s="46">
        <f>BN861</f>
        <v>0</v>
      </c>
      <c r="BO860" s="46">
        <f t="shared" si="5146"/>
        <v>0</v>
      </c>
      <c r="BP860" s="46">
        <f t="shared" si="5146"/>
        <v>0</v>
      </c>
      <c r="BQ860" s="46">
        <f t="shared" si="5146"/>
        <v>0</v>
      </c>
      <c r="BR860" s="46">
        <f>BR861</f>
        <v>1888</v>
      </c>
      <c r="BS860" s="46">
        <f t="shared" si="5147"/>
        <v>0</v>
      </c>
      <c r="BT860" s="46">
        <f t="shared" si="5147"/>
        <v>1888</v>
      </c>
      <c r="BU860" s="46">
        <f t="shared" si="5147"/>
        <v>0</v>
      </c>
      <c r="BV860" s="155">
        <f>BV861</f>
        <v>0</v>
      </c>
      <c r="BW860" s="155">
        <f t="shared" si="5148"/>
        <v>0</v>
      </c>
      <c r="BX860" s="155">
        <f t="shared" si="5148"/>
        <v>0</v>
      </c>
      <c r="BY860" s="155">
        <f t="shared" si="5148"/>
        <v>0</v>
      </c>
      <c r="BZ860" s="46">
        <f>BZ861</f>
        <v>1888</v>
      </c>
      <c r="CA860" s="46">
        <f t="shared" si="5149"/>
        <v>0</v>
      </c>
      <c r="CB860" s="46">
        <f t="shared" si="5149"/>
        <v>1888</v>
      </c>
      <c r="CC860" s="46">
        <f t="shared" si="5149"/>
        <v>0</v>
      </c>
    </row>
    <row r="861" spans="1:81" s="40" customFormat="1" ht="33" x14ac:dyDescent="0.25">
      <c r="A861" s="9" t="s">
        <v>74</v>
      </c>
      <c r="B861" s="2" t="s">
        <v>225</v>
      </c>
      <c r="C861" s="2" t="s">
        <v>225</v>
      </c>
      <c r="D861" s="50" t="s">
        <v>260</v>
      </c>
      <c r="E861" s="2">
        <v>600</v>
      </c>
      <c r="F861" s="46">
        <f>F862</f>
        <v>1888</v>
      </c>
      <c r="G861" s="46">
        <f t="shared" si="5131"/>
        <v>0</v>
      </c>
      <c r="H861" s="46">
        <f t="shared" si="5131"/>
        <v>1888</v>
      </c>
      <c r="I861" s="46">
        <f t="shared" si="5131"/>
        <v>0</v>
      </c>
      <c r="J861" s="46">
        <f>J862</f>
        <v>0</v>
      </c>
      <c r="K861" s="46">
        <f t="shared" si="5132"/>
        <v>0</v>
      </c>
      <c r="L861" s="46">
        <f t="shared" si="5132"/>
        <v>0</v>
      </c>
      <c r="M861" s="46">
        <f t="shared" si="5132"/>
        <v>0</v>
      </c>
      <c r="N861" s="46">
        <f>N862</f>
        <v>1888</v>
      </c>
      <c r="O861" s="46">
        <f t="shared" si="5133"/>
        <v>0</v>
      </c>
      <c r="P861" s="46">
        <f t="shared" si="5133"/>
        <v>1888</v>
      </c>
      <c r="Q861" s="46">
        <f t="shared" si="5133"/>
        <v>0</v>
      </c>
      <c r="R861" s="46">
        <f>R862</f>
        <v>0</v>
      </c>
      <c r="S861" s="46">
        <f t="shared" si="5134"/>
        <v>0</v>
      </c>
      <c r="T861" s="46">
        <f t="shared" si="5134"/>
        <v>0</v>
      </c>
      <c r="U861" s="46">
        <f t="shared" si="5134"/>
        <v>0</v>
      </c>
      <c r="V861" s="46">
        <f>V862</f>
        <v>1888</v>
      </c>
      <c r="W861" s="46">
        <f t="shared" si="5135"/>
        <v>0</v>
      </c>
      <c r="X861" s="46">
        <f t="shared" si="5135"/>
        <v>1888</v>
      </c>
      <c r="Y861" s="46">
        <f t="shared" si="5135"/>
        <v>0</v>
      </c>
      <c r="Z861" s="46">
        <f>Z862</f>
        <v>0</v>
      </c>
      <c r="AA861" s="46">
        <f t="shared" si="5136"/>
        <v>0</v>
      </c>
      <c r="AB861" s="46">
        <f t="shared" si="5136"/>
        <v>0</v>
      </c>
      <c r="AC861" s="46">
        <f t="shared" si="5136"/>
        <v>0</v>
      </c>
      <c r="AD861" s="46">
        <f>AD862</f>
        <v>1888</v>
      </c>
      <c r="AE861" s="46">
        <f t="shared" si="5137"/>
        <v>0</v>
      </c>
      <c r="AF861" s="46">
        <f t="shared" si="5137"/>
        <v>1888</v>
      </c>
      <c r="AG861" s="46">
        <f t="shared" si="5137"/>
        <v>0</v>
      </c>
      <c r="AH861" s="46">
        <f>AH862</f>
        <v>0</v>
      </c>
      <c r="AI861" s="46">
        <f t="shared" si="5138"/>
        <v>0</v>
      </c>
      <c r="AJ861" s="46">
        <f t="shared" si="5138"/>
        <v>0</v>
      </c>
      <c r="AK861" s="46">
        <f t="shared" si="5138"/>
        <v>0</v>
      </c>
      <c r="AL861" s="46">
        <f>AL862</f>
        <v>1888</v>
      </c>
      <c r="AM861" s="46">
        <f t="shared" si="5139"/>
        <v>0</v>
      </c>
      <c r="AN861" s="46">
        <f t="shared" si="5139"/>
        <v>1888</v>
      </c>
      <c r="AO861" s="46">
        <f t="shared" si="5139"/>
        <v>0</v>
      </c>
      <c r="AP861" s="46">
        <f>AP862</f>
        <v>0</v>
      </c>
      <c r="AQ861" s="46">
        <f t="shared" si="5140"/>
        <v>0</v>
      </c>
      <c r="AR861" s="46">
        <f t="shared" si="5140"/>
        <v>0</v>
      </c>
      <c r="AS861" s="46">
        <f t="shared" si="5140"/>
        <v>0</v>
      </c>
      <c r="AT861" s="46">
        <f>AT862</f>
        <v>1888</v>
      </c>
      <c r="AU861" s="46">
        <f t="shared" si="5141"/>
        <v>0</v>
      </c>
      <c r="AV861" s="46">
        <f t="shared" si="5141"/>
        <v>1888</v>
      </c>
      <c r="AW861" s="46">
        <f t="shared" si="5141"/>
        <v>0</v>
      </c>
      <c r="AX861" s="46">
        <f>AX862</f>
        <v>0</v>
      </c>
      <c r="AY861" s="46">
        <f t="shared" si="5142"/>
        <v>0</v>
      </c>
      <c r="AZ861" s="46">
        <f t="shared" si="5142"/>
        <v>0</v>
      </c>
      <c r="BA861" s="46">
        <f t="shared" si="5142"/>
        <v>0</v>
      </c>
      <c r="BB861" s="46">
        <f>BB862</f>
        <v>1888</v>
      </c>
      <c r="BC861" s="46">
        <f t="shared" si="5143"/>
        <v>0</v>
      </c>
      <c r="BD861" s="46">
        <f t="shared" si="5143"/>
        <v>1888</v>
      </c>
      <c r="BE861" s="46">
        <f t="shared" si="5143"/>
        <v>0</v>
      </c>
      <c r="BF861" s="46">
        <f>BF862</f>
        <v>0</v>
      </c>
      <c r="BG861" s="46">
        <f t="shared" si="5144"/>
        <v>0</v>
      </c>
      <c r="BH861" s="46">
        <f t="shared" si="5144"/>
        <v>0</v>
      </c>
      <c r="BI861" s="46">
        <f t="shared" si="5144"/>
        <v>0</v>
      </c>
      <c r="BJ861" s="46">
        <f>BJ862</f>
        <v>1888</v>
      </c>
      <c r="BK861" s="46">
        <f t="shared" si="5145"/>
        <v>0</v>
      </c>
      <c r="BL861" s="46">
        <f t="shared" si="5145"/>
        <v>1888</v>
      </c>
      <c r="BM861" s="46">
        <f t="shared" si="5145"/>
        <v>0</v>
      </c>
      <c r="BN861" s="46">
        <f>BN862</f>
        <v>0</v>
      </c>
      <c r="BO861" s="46">
        <f t="shared" si="5146"/>
        <v>0</v>
      </c>
      <c r="BP861" s="46">
        <f t="shared" si="5146"/>
        <v>0</v>
      </c>
      <c r="BQ861" s="46">
        <f t="shared" si="5146"/>
        <v>0</v>
      </c>
      <c r="BR861" s="46">
        <f>BR862</f>
        <v>1888</v>
      </c>
      <c r="BS861" s="46">
        <f t="shared" si="5147"/>
        <v>0</v>
      </c>
      <c r="BT861" s="46">
        <f t="shared" si="5147"/>
        <v>1888</v>
      </c>
      <c r="BU861" s="46">
        <f t="shared" si="5147"/>
        <v>0</v>
      </c>
      <c r="BV861" s="155">
        <f>BV862</f>
        <v>0</v>
      </c>
      <c r="BW861" s="155">
        <f t="shared" si="5148"/>
        <v>0</v>
      </c>
      <c r="BX861" s="155">
        <f t="shared" si="5148"/>
        <v>0</v>
      </c>
      <c r="BY861" s="155">
        <f t="shared" si="5148"/>
        <v>0</v>
      </c>
      <c r="BZ861" s="46">
        <f>BZ862</f>
        <v>1888</v>
      </c>
      <c r="CA861" s="46">
        <f t="shared" si="5149"/>
        <v>0</v>
      </c>
      <c r="CB861" s="46">
        <f t="shared" si="5149"/>
        <v>1888</v>
      </c>
      <c r="CC861" s="46">
        <f t="shared" si="5149"/>
        <v>0</v>
      </c>
    </row>
    <row r="862" spans="1:81" s="40" customFormat="1" ht="16.5" x14ac:dyDescent="0.25">
      <c r="A862" s="9" t="s">
        <v>143</v>
      </c>
      <c r="B862" s="2" t="s">
        <v>225</v>
      </c>
      <c r="C862" s="2" t="s">
        <v>225</v>
      </c>
      <c r="D862" s="50" t="s">
        <v>260</v>
      </c>
      <c r="E862" s="2">
        <v>610</v>
      </c>
      <c r="F862" s="46">
        <v>1888</v>
      </c>
      <c r="G862" s="46"/>
      <c r="H862" s="46">
        <v>1888</v>
      </c>
      <c r="I862" s="47"/>
      <c r="J862" s="46"/>
      <c r="K862" s="46"/>
      <c r="L862" s="46"/>
      <c r="M862" s="47"/>
      <c r="N862" s="37">
        <f>F862+J862</f>
        <v>1888</v>
      </c>
      <c r="O862" s="37">
        <f>G862+K862</f>
        <v>0</v>
      </c>
      <c r="P862" s="37">
        <f>H862+L862</f>
        <v>1888</v>
      </c>
      <c r="Q862" s="37">
        <f>I862+M862</f>
        <v>0</v>
      </c>
      <c r="R862" s="46"/>
      <c r="S862" s="46"/>
      <c r="T862" s="46"/>
      <c r="U862" s="47"/>
      <c r="V862" s="37">
        <f t="shared" ref="V862" si="5150">N862+R862+S862</f>
        <v>1888</v>
      </c>
      <c r="W862" s="37">
        <f t="shared" ref="W862" si="5151">O862+S862</f>
        <v>0</v>
      </c>
      <c r="X862" s="37">
        <f t="shared" ref="X862" si="5152">P862+T862+U862</f>
        <v>1888</v>
      </c>
      <c r="Y862" s="37">
        <f t="shared" ref="Y862" si="5153">Q862+U862</f>
        <v>0</v>
      </c>
      <c r="Z862" s="46"/>
      <c r="AA862" s="46"/>
      <c r="AB862" s="46"/>
      <c r="AC862" s="47"/>
      <c r="AD862" s="37">
        <f t="shared" ref="AD862" si="5154">V862+Z862+AA862</f>
        <v>1888</v>
      </c>
      <c r="AE862" s="37">
        <f t="shared" ref="AE862" si="5155">W862+AA862</f>
        <v>0</v>
      </c>
      <c r="AF862" s="37">
        <f t="shared" ref="AF862" si="5156">X862+AB862+AC862</f>
        <v>1888</v>
      </c>
      <c r="AG862" s="37">
        <f t="shared" ref="AG862" si="5157">Y862+AC862</f>
        <v>0</v>
      </c>
      <c r="AH862" s="46"/>
      <c r="AI862" s="46"/>
      <c r="AJ862" s="46"/>
      <c r="AK862" s="47"/>
      <c r="AL862" s="37">
        <f t="shared" ref="AL862" si="5158">AD862+AH862+AI862</f>
        <v>1888</v>
      </c>
      <c r="AM862" s="37">
        <f t="shared" ref="AM862" si="5159">AE862+AI862</f>
        <v>0</v>
      </c>
      <c r="AN862" s="37">
        <f t="shared" ref="AN862" si="5160">AF862+AJ862+AK862</f>
        <v>1888</v>
      </c>
      <c r="AO862" s="37">
        <f t="shared" ref="AO862" si="5161">AG862+AK862</f>
        <v>0</v>
      </c>
      <c r="AP862" s="46"/>
      <c r="AQ862" s="46"/>
      <c r="AR862" s="46"/>
      <c r="AS862" s="47"/>
      <c r="AT862" s="37">
        <f t="shared" ref="AT862" si="5162">AL862+AP862+AQ862</f>
        <v>1888</v>
      </c>
      <c r="AU862" s="37">
        <f t="shared" ref="AU862" si="5163">AM862+AQ862</f>
        <v>0</v>
      </c>
      <c r="AV862" s="37">
        <f t="shared" ref="AV862" si="5164">AN862+AR862+AS862</f>
        <v>1888</v>
      </c>
      <c r="AW862" s="37">
        <f t="shared" ref="AW862" si="5165">AO862+AS862</f>
        <v>0</v>
      </c>
      <c r="AX862" s="46"/>
      <c r="AY862" s="46"/>
      <c r="AZ862" s="46"/>
      <c r="BA862" s="47"/>
      <c r="BB862" s="37">
        <f t="shared" ref="BB862" si="5166">AT862+AX862+AY862</f>
        <v>1888</v>
      </c>
      <c r="BC862" s="37">
        <f t="shared" ref="BC862" si="5167">AU862+AY862</f>
        <v>0</v>
      </c>
      <c r="BD862" s="37">
        <f t="shared" ref="BD862" si="5168">AV862+AZ862+BA862</f>
        <v>1888</v>
      </c>
      <c r="BE862" s="37">
        <f t="shared" ref="BE862" si="5169">AW862+BA862</f>
        <v>0</v>
      </c>
      <c r="BF862" s="46"/>
      <c r="BG862" s="46"/>
      <c r="BH862" s="46"/>
      <c r="BI862" s="47"/>
      <c r="BJ862" s="37">
        <f t="shared" ref="BJ862" si="5170">BB862+BF862+BG862</f>
        <v>1888</v>
      </c>
      <c r="BK862" s="37">
        <f t="shared" ref="BK862" si="5171">BC862+BG862</f>
        <v>0</v>
      </c>
      <c r="BL862" s="37">
        <f t="shared" ref="BL862" si="5172">BD862+BH862+BI862</f>
        <v>1888</v>
      </c>
      <c r="BM862" s="37">
        <f t="shared" ref="BM862" si="5173">BE862+BI862</f>
        <v>0</v>
      </c>
      <c r="BN862" s="46"/>
      <c r="BO862" s="46"/>
      <c r="BP862" s="46"/>
      <c r="BQ862" s="47"/>
      <c r="BR862" s="37">
        <f t="shared" ref="BR862" si="5174">BJ862+BN862+BO862</f>
        <v>1888</v>
      </c>
      <c r="BS862" s="37">
        <f t="shared" ref="BS862" si="5175">BK862+BO862</f>
        <v>0</v>
      </c>
      <c r="BT862" s="37">
        <f t="shared" ref="BT862" si="5176">BL862+BP862+BQ862</f>
        <v>1888</v>
      </c>
      <c r="BU862" s="37">
        <f t="shared" ref="BU862" si="5177">BM862+BQ862</f>
        <v>0</v>
      </c>
      <c r="BV862" s="155"/>
      <c r="BW862" s="155"/>
      <c r="BX862" s="155"/>
      <c r="BY862" s="156"/>
      <c r="BZ862" s="37">
        <f t="shared" ref="BZ862" si="5178">BR862+BV862+BW862</f>
        <v>1888</v>
      </c>
      <c r="CA862" s="37">
        <f t="shared" ref="CA862" si="5179">BS862+BW862</f>
        <v>0</v>
      </c>
      <c r="CB862" s="37">
        <f t="shared" ref="CB862" si="5180">BT862+BX862+BY862</f>
        <v>1888</v>
      </c>
      <c r="CC862" s="37">
        <f t="shared" ref="CC862" si="5181">BU862+BY862</f>
        <v>0</v>
      </c>
    </row>
    <row r="863" spans="1:81" s="25" customFormat="1" ht="33.75" x14ac:dyDescent="0.3">
      <c r="A863" s="9" t="s">
        <v>236</v>
      </c>
      <c r="B863" s="2" t="s">
        <v>225</v>
      </c>
      <c r="C863" s="2" t="s">
        <v>225</v>
      </c>
      <c r="D863" s="50" t="s">
        <v>237</v>
      </c>
      <c r="E863" s="2"/>
      <c r="F863" s="46">
        <f>F864+F868</f>
        <v>215582</v>
      </c>
      <c r="G863" s="46">
        <f t="shared" ref="G863:I863" si="5182">G864+G868</f>
        <v>0</v>
      </c>
      <c r="H863" s="46">
        <f t="shared" si="5182"/>
        <v>0</v>
      </c>
      <c r="I863" s="46">
        <f t="shared" si="5182"/>
        <v>0</v>
      </c>
      <c r="J863" s="46">
        <f>J864+J868</f>
        <v>0</v>
      </c>
      <c r="K863" s="46">
        <f t="shared" ref="K863:M863" si="5183">K864+K868</f>
        <v>0</v>
      </c>
      <c r="L863" s="46">
        <f t="shared" si="5183"/>
        <v>0</v>
      </c>
      <c r="M863" s="46">
        <f t="shared" si="5183"/>
        <v>0</v>
      </c>
      <c r="N863" s="46">
        <f>N864+N868</f>
        <v>215582</v>
      </c>
      <c r="O863" s="46">
        <f t="shared" ref="O863:Q863" si="5184">O864+O868</f>
        <v>0</v>
      </c>
      <c r="P863" s="46">
        <f t="shared" si="5184"/>
        <v>0</v>
      </c>
      <c r="Q863" s="46">
        <f t="shared" si="5184"/>
        <v>0</v>
      </c>
      <c r="R863" s="46">
        <f>R864+R868</f>
        <v>0</v>
      </c>
      <c r="S863" s="46">
        <f t="shared" ref="S863:U863" si="5185">S864+S868</f>
        <v>0</v>
      </c>
      <c r="T863" s="46">
        <f t="shared" si="5185"/>
        <v>0</v>
      </c>
      <c r="U863" s="46">
        <f t="shared" si="5185"/>
        <v>0</v>
      </c>
      <c r="V863" s="46">
        <f>V864+V868</f>
        <v>215582</v>
      </c>
      <c r="W863" s="46">
        <f t="shared" ref="W863:Y863" si="5186">W864+W868</f>
        <v>0</v>
      </c>
      <c r="X863" s="46">
        <f t="shared" si="5186"/>
        <v>0</v>
      </c>
      <c r="Y863" s="46">
        <f t="shared" si="5186"/>
        <v>0</v>
      </c>
      <c r="Z863" s="46">
        <f>Z864+Z868</f>
        <v>0</v>
      </c>
      <c r="AA863" s="46">
        <f t="shared" ref="AA863:AC863" si="5187">AA864+AA868</f>
        <v>0</v>
      </c>
      <c r="AB863" s="46">
        <f t="shared" si="5187"/>
        <v>0</v>
      </c>
      <c r="AC863" s="46">
        <f t="shared" si="5187"/>
        <v>0</v>
      </c>
      <c r="AD863" s="46">
        <f>AD864+AD868</f>
        <v>215582</v>
      </c>
      <c r="AE863" s="46">
        <f t="shared" ref="AE863:AG863" si="5188">AE864+AE868</f>
        <v>0</v>
      </c>
      <c r="AF863" s="46">
        <f t="shared" si="5188"/>
        <v>0</v>
      </c>
      <c r="AG863" s="46">
        <f t="shared" si="5188"/>
        <v>0</v>
      </c>
      <c r="AH863" s="46">
        <f>AH864+AH868</f>
        <v>0</v>
      </c>
      <c r="AI863" s="46">
        <f t="shared" ref="AI863:AK863" si="5189">AI864+AI868</f>
        <v>0</v>
      </c>
      <c r="AJ863" s="46">
        <f t="shared" si="5189"/>
        <v>0</v>
      </c>
      <c r="AK863" s="46">
        <f t="shared" si="5189"/>
        <v>0</v>
      </c>
      <c r="AL863" s="46">
        <f>AL864+AL868</f>
        <v>215582</v>
      </c>
      <c r="AM863" s="46">
        <f t="shared" ref="AM863:AO863" si="5190">AM864+AM868</f>
        <v>0</v>
      </c>
      <c r="AN863" s="46">
        <f t="shared" si="5190"/>
        <v>0</v>
      </c>
      <c r="AO863" s="46">
        <f t="shared" si="5190"/>
        <v>0</v>
      </c>
      <c r="AP863" s="46">
        <f>AP864+AP868</f>
        <v>0</v>
      </c>
      <c r="AQ863" s="46">
        <f t="shared" ref="AQ863:AS863" si="5191">AQ864+AQ868</f>
        <v>0</v>
      </c>
      <c r="AR863" s="46">
        <f t="shared" si="5191"/>
        <v>0</v>
      </c>
      <c r="AS863" s="46">
        <f t="shared" si="5191"/>
        <v>0</v>
      </c>
      <c r="AT863" s="46">
        <f>AT864+AT868</f>
        <v>215582</v>
      </c>
      <c r="AU863" s="46">
        <f t="shared" ref="AU863:AW863" si="5192">AU864+AU868</f>
        <v>0</v>
      </c>
      <c r="AV863" s="46">
        <f t="shared" si="5192"/>
        <v>0</v>
      </c>
      <c r="AW863" s="46">
        <f t="shared" si="5192"/>
        <v>0</v>
      </c>
      <c r="AX863" s="46">
        <f>AX864+AX868</f>
        <v>25464</v>
      </c>
      <c r="AY863" s="46">
        <f t="shared" ref="AY863:BA863" si="5193">AY864+AY868</f>
        <v>0</v>
      </c>
      <c r="AZ863" s="46">
        <f t="shared" si="5193"/>
        <v>0</v>
      </c>
      <c r="BA863" s="46">
        <f t="shared" si="5193"/>
        <v>0</v>
      </c>
      <c r="BB863" s="46">
        <f>BB864+BB868</f>
        <v>241046</v>
      </c>
      <c r="BC863" s="46">
        <f t="shared" ref="BC863:BE863" si="5194">BC864+BC868</f>
        <v>0</v>
      </c>
      <c r="BD863" s="46">
        <f t="shared" si="5194"/>
        <v>0</v>
      </c>
      <c r="BE863" s="46">
        <f t="shared" si="5194"/>
        <v>0</v>
      </c>
      <c r="BF863" s="46">
        <f>BF864+BF868</f>
        <v>0</v>
      </c>
      <c r="BG863" s="46">
        <f t="shared" ref="BG863:BI863" si="5195">BG864+BG868</f>
        <v>0</v>
      </c>
      <c r="BH863" s="46">
        <f t="shared" si="5195"/>
        <v>0</v>
      </c>
      <c r="BI863" s="46">
        <f t="shared" si="5195"/>
        <v>0</v>
      </c>
      <c r="BJ863" s="46">
        <f>BJ864+BJ868</f>
        <v>241046</v>
      </c>
      <c r="BK863" s="46">
        <f t="shared" ref="BK863:BM863" si="5196">BK864+BK868</f>
        <v>0</v>
      </c>
      <c r="BL863" s="46">
        <f t="shared" si="5196"/>
        <v>0</v>
      </c>
      <c r="BM863" s="46">
        <f t="shared" si="5196"/>
        <v>0</v>
      </c>
      <c r="BN863" s="46">
        <f>BN864+BN868</f>
        <v>0</v>
      </c>
      <c r="BO863" s="46">
        <f t="shared" ref="BO863:BQ863" si="5197">BO864+BO868</f>
        <v>0</v>
      </c>
      <c r="BP863" s="46">
        <f t="shared" si="5197"/>
        <v>0</v>
      </c>
      <c r="BQ863" s="46">
        <f t="shared" si="5197"/>
        <v>0</v>
      </c>
      <c r="BR863" s="46">
        <f>BR864+BR868</f>
        <v>241046</v>
      </c>
      <c r="BS863" s="46">
        <f t="shared" ref="BS863:BU863" si="5198">BS864+BS868</f>
        <v>0</v>
      </c>
      <c r="BT863" s="46">
        <f t="shared" si="5198"/>
        <v>0</v>
      </c>
      <c r="BU863" s="46">
        <f t="shared" si="5198"/>
        <v>0</v>
      </c>
      <c r="BV863" s="155">
        <f>BV864+BV868</f>
        <v>0</v>
      </c>
      <c r="BW863" s="155">
        <f t="shared" ref="BW863:BY863" si="5199">BW864+BW868</f>
        <v>0</v>
      </c>
      <c r="BX863" s="155">
        <f t="shared" si="5199"/>
        <v>0</v>
      </c>
      <c r="BY863" s="155">
        <f t="shared" si="5199"/>
        <v>0</v>
      </c>
      <c r="BZ863" s="46">
        <f>BZ864+BZ868</f>
        <v>241046</v>
      </c>
      <c r="CA863" s="46">
        <f t="shared" ref="CA863:CC863" si="5200">CA864+CA868</f>
        <v>0</v>
      </c>
      <c r="CB863" s="46">
        <f t="shared" si="5200"/>
        <v>0</v>
      </c>
      <c r="CC863" s="46">
        <f t="shared" si="5200"/>
        <v>0</v>
      </c>
    </row>
    <row r="864" spans="1:81" s="25" customFormat="1" ht="33.75" x14ac:dyDescent="0.3">
      <c r="A864" s="75" t="s">
        <v>70</v>
      </c>
      <c r="B864" s="2" t="s">
        <v>225</v>
      </c>
      <c r="C864" s="2" t="s">
        <v>225</v>
      </c>
      <c r="D864" s="50" t="s">
        <v>261</v>
      </c>
      <c r="E864" s="2"/>
      <c r="F864" s="46">
        <f t="shared" ref="F864:N866" si="5201">F865</f>
        <v>215578</v>
      </c>
      <c r="G864" s="46">
        <f t="shared" si="5201"/>
        <v>0</v>
      </c>
      <c r="H864" s="46">
        <f t="shared" si="5201"/>
        <v>0</v>
      </c>
      <c r="I864" s="46">
        <f t="shared" si="5201"/>
        <v>0</v>
      </c>
      <c r="J864" s="46">
        <f t="shared" si="5201"/>
        <v>0</v>
      </c>
      <c r="K864" s="46">
        <f t="shared" si="5201"/>
        <v>0</v>
      </c>
      <c r="L864" s="46">
        <f t="shared" si="5201"/>
        <v>0</v>
      </c>
      <c r="M864" s="46">
        <f t="shared" ref="J864:M866" si="5202">M865</f>
        <v>0</v>
      </c>
      <c r="N864" s="46">
        <f t="shared" si="5201"/>
        <v>215578</v>
      </c>
      <c r="O864" s="46">
        <f t="shared" ref="N864:AC866" si="5203">O865</f>
        <v>0</v>
      </c>
      <c r="P864" s="46">
        <f t="shared" si="5203"/>
        <v>0</v>
      </c>
      <c r="Q864" s="46">
        <f t="shared" si="5203"/>
        <v>0</v>
      </c>
      <c r="R864" s="46">
        <f t="shared" si="5203"/>
        <v>0</v>
      </c>
      <c r="S864" s="46">
        <f t="shared" si="5203"/>
        <v>0</v>
      </c>
      <c r="T864" s="46">
        <f t="shared" si="5203"/>
        <v>0</v>
      </c>
      <c r="U864" s="46">
        <f t="shared" si="5203"/>
        <v>0</v>
      </c>
      <c r="V864" s="46">
        <f t="shared" si="5203"/>
        <v>215578</v>
      </c>
      <c r="W864" s="46">
        <f t="shared" si="5203"/>
        <v>0</v>
      </c>
      <c r="X864" s="46">
        <f t="shared" si="5203"/>
        <v>0</v>
      </c>
      <c r="Y864" s="46">
        <f t="shared" si="5203"/>
        <v>0</v>
      </c>
      <c r="Z864" s="46">
        <f t="shared" si="5203"/>
        <v>0</v>
      </c>
      <c r="AA864" s="46">
        <f t="shared" si="5203"/>
        <v>0</v>
      </c>
      <c r="AB864" s="46">
        <f t="shared" si="5203"/>
        <v>0</v>
      </c>
      <c r="AC864" s="46">
        <f t="shared" si="5203"/>
        <v>0</v>
      </c>
      <c r="AD864" s="46">
        <f t="shared" ref="Z864:AP866" si="5204">AD865</f>
        <v>215578</v>
      </c>
      <c r="AE864" s="46">
        <f t="shared" si="5204"/>
        <v>0</v>
      </c>
      <c r="AF864" s="46">
        <f t="shared" si="5204"/>
        <v>0</v>
      </c>
      <c r="AG864" s="46">
        <f t="shared" si="5204"/>
        <v>0</v>
      </c>
      <c r="AH864" s="46">
        <f t="shared" si="5204"/>
        <v>0</v>
      </c>
      <c r="AI864" s="46">
        <f t="shared" si="5204"/>
        <v>0</v>
      </c>
      <c r="AJ864" s="46">
        <f t="shared" si="5204"/>
        <v>0</v>
      </c>
      <c r="AK864" s="46">
        <f t="shared" si="5204"/>
        <v>0</v>
      </c>
      <c r="AL864" s="46">
        <f t="shared" si="5204"/>
        <v>215578</v>
      </c>
      <c r="AM864" s="46">
        <f t="shared" si="5204"/>
        <v>0</v>
      </c>
      <c r="AN864" s="46">
        <f t="shared" si="5204"/>
        <v>0</v>
      </c>
      <c r="AO864" s="46">
        <f t="shared" si="5204"/>
        <v>0</v>
      </c>
      <c r="AP864" s="46">
        <f t="shared" si="5204"/>
        <v>0</v>
      </c>
      <c r="AQ864" s="46">
        <f t="shared" ref="AP864:BF866" si="5205">AQ865</f>
        <v>0</v>
      </c>
      <c r="AR864" s="46">
        <f t="shared" si="5205"/>
        <v>0</v>
      </c>
      <c r="AS864" s="46">
        <f t="shared" si="5205"/>
        <v>0</v>
      </c>
      <c r="AT864" s="46">
        <f t="shared" si="5205"/>
        <v>215578</v>
      </c>
      <c r="AU864" s="46">
        <f t="shared" si="5205"/>
        <v>0</v>
      </c>
      <c r="AV864" s="46">
        <f t="shared" si="5205"/>
        <v>0</v>
      </c>
      <c r="AW864" s="46">
        <f t="shared" si="5205"/>
        <v>0</v>
      </c>
      <c r="AX864" s="46">
        <f t="shared" si="5205"/>
        <v>0</v>
      </c>
      <c r="AY864" s="46">
        <f t="shared" si="5205"/>
        <v>0</v>
      </c>
      <c r="AZ864" s="46">
        <f t="shared" si="5205"/>
        <v>0</v>
      </c>
      <c r="BA864" s="46">
        <f t="shared" si="5205"/>
        <v>0</v>
      </c>
      <c r="BB864" s="46">
        <f t="shared" si="5205"/>
        <v>215578</v>
      </c>
      <c r="BC864" s="46">
        <f t="shared" si="5205"/>
        <v>0</v>
      </c>
      <c r="BD864" s="46">
        <f t="shared" si="5205"/>
        <v>0</v>
      </c>
      <c r="BE864" s="46">
        <f t="shared" si="5205"/>
        <v>0</v>
      </c>
      <c r="BF864" s="46">
        <f t="shared" si="5205"/>
        <v>0</v>
      </c>
      <c r="BG864" s="46">
        <f t="shared" ref="BF864:BV866" si="5206">BG865</f>
        <v>0</v>
      </c>
      <c r="BH864" s="46">
        <f t="shared" si="5206"/>
        <v>0</v>
      </c>
      <c r="BI864" s="46">
        <f t="shared" si="5206"/>
        <v>0</v>
      </c>
      <c r="BJ864" s="46">
        <f t="shared" si="5206"/>
        <v>215578</v>
      </c>
      <c r="BK864" s="46">
        <f t="shared" si="5206"/>
        <v>0</v>
      </c>
      <c r="BL864" s="46">
        <f t="shared" si="5206"/>
        <v>0</v>
      </c>
      <c r="BM864" s="46">
        <f t="shared" si="5206"/>
        <v>0</v>
      </c>
      <c r="BN864" s="46">
        <f t="shared" si="5206"/>
        <v>0</v>
      </c>
      <c r="BO864" s="46">
        <f t="shared" si="5206"/>
        <v>0</v>
      </c>
      <c r="BP864" s="46">
        <f t="shared" si="5206"/>
        <v>0</v>
      </c>
      <c r="BQ864" s="46">
        <f t="shared" si="5206"/>
        <v>0</v>
      </c>
      <c r="BR864" s="46">
        <f t="shared" si="5206"/>
        <v>215578</v>
      </c>
      <c r="BS864" s="46">
        <f t="shared" si="5206"/>
        <v>0</v>
      </c>
      <c r="BT864" s="46">
        <f t="shared" si="5206"/>
        <v>0</v>
      </c>
      <c r="BU864" s="46">
        <f t="shared" si="5206"/>
        <v>0</v>
      </c>
      <c r="BV864" s="155">
        <f t="shared" si="5206"/>
        <v>0</v>
      </c>
      <c r="BW864" s="155">
        <f t="shared" ref="BV864:CC866" si="5207">BW865</f>
        <v>0</v>
      </c>
      <c r="BX864" s="155">
        <f t="shared" si="5207"/>
        <v>0</v>
      </c>
      <c r="BY864" s="155">
        <f t="shared" si="5207"/>
        <v>0</v>
      </c>
      <c r="BZ864" s="46">
        <f t="shared" si="5207"/>
        <v>215578</v>
      </c>
      <c r="CA864" s="46">
        <f t="shared" si="5207"/>
        <v>0</v>
      </c>
      <c r="CB864" s="46">
        <f t="shared" si="5207"/>
        <v>0</v>
      </c>
      <c r="CC864" s="46">
        <f t="shared" si="5207"/>
        <v>0</v>
      </c>
    </row>
    <row r="865" spans="1:81" s="25" customFormat="1" ht="50.25" x14ac:dyDescent="0.3">
      <c r="A865" s="75" t="s">
        <v>647</v>
      </c>
      <c r="B865" s="2" t="s">
        <v>225</v>
      </c>
      <c r="C865" s="2" t="s">
        <v>225</v>
      </c>
      <c r="D865" s="50" t="s">
        <v>262</v>
      </c>
      <c r="E865" s="2"/>
      <c r="F865" s="46">
        <f t="shared" si="5201"/>
        <v>215578</v>
      </c>
      <c r="G865" s="46">
        <f t="shared" si="5201"/>
        <v>0</v>
      </c>
      <c r="H865" s="46">
        <f t="shared" si="5201"/>
        <v>0</v>
      </c>
      <c r="I865" s="46">
        <f t="shared" si="5201"/>
        <v>0</v>
      </c>
      <c r="J865" s="46">
        <f t="shared" si="5202"/>
        <v>0</v>
      </c>
      <c r="K865" s="46">
        <f t="shared" si="5202"/>
        <v>0</v>
      </c>
      <c r="L865" s="46">
        <f t="shared" si="5202"/>
        <v>0</v>
      </c>
      <c r="M865" s="46">
        <f t="shared" si="5202"/>
        <v>0</v>
      </c>
      <c r="N865" s="46">
        <f t="shared" si="5203"/>
        <v>215578</v>
      </c>
      <c r="O865" s="46">
        <f t="shared" si="5203"/>
        <v>0</v>
      </c>
      <c r="P865" s="46">
        <f t="shared" si="5203"/>
        <v>0</v>
      </c>
      <c r="Q865" s="46">
        <f t="shared" si="5203"/>
        <v>0</v>
      </c>
      <c r="R865" s="46">
        <f t="shared" si="5203"/>
        <v>0</v>
      </c>
      <c r="S865" s="46">
        <f t="shared" si="5203"/>
        <v>0</v>
      </c>
      <c r="T865" s="46">
        <f t="shared" si="5203"/>
        <v>0</v>
      </c>
      <c r="U865" s="46">
        <f t="shared" si="5203"/>
        <v>0</v>
      </c>
      <c r="V865" s="46">
        <f t="shared" si="5203"/>
        <v>215578</v>
      </c>
      <c r="W865" s="46">
        <f t="shared" si="5203"/>
        <v>0</v>
      </c>
      <c r="X865" s="46">
        <f t="shared" si="5203"/>
        <v>0</v>
      </c>
      <c r="Y865" s="46">
        <f t="shared" si="5203"/>
        <v>0</v>
      </c>
      <c r="Z865" s="46">
        <f t="shared" si="5204"/>
        <v>0</v>
      </c>
      <c r="AA865" s="46">
        <f t="shared" si="5204"/>
        <v>0</v>
      </c>
      <c r="AB865" s="46">
        <f t="shared" si="5204"/>
        <v>0</v>
      </c>
      <c r="AC865" s="46">
        <f t="shared" si="5204"/>
        <v>0</v>
      </c>
      <c r="AD865" s="46">
        <f t="shared" si="5204"/>
        <v>215578</v>
      </c>
      <c r="AE865" s="46">
        <f t="shared" si="5204"/>
        <v>0</v>
      </c>
      <c r="AF865" s="46">
        <f t="shared" si="5204"/>
        <v>0</v>
      </c>
      <c r="AG865" s="46">
        <f t="shared" si="5204"/>
        <v>0</v>
      </c>
      <c r="AH865" s="46">
        <f t="shared" si="5204"/>
        <v>0</v>
      </c>
      <c r="AI865" s="46">
        <f t="shared" si="5204"/>
        <v>0</v>
      </c>
      <c r="AJ865" s="46">
        <f t="shared" si="5204"/>
        <v>0</v>
      </c>
      <c r="AK865" s="46">
        <f t="shared" si="5204"/>
        <v>0</v>
      </c>
      <c r="AL865" s="46">
        <f t="shared" si="5204"/>
        <v>215578</v>
      </c>
      <c r="AM865" s="46">
        <f t="shared" si="5204"/>
        <v>0</v>
      </c>
      <c r="AN865" s="46">
        <f t="shared" si="5204"/>
        <v>0</v>
      </c>
      <c r="AO865" s="46">
        <f t="shared" si="5204"/>
        <v>0</v>
      </c>
      <c r="AP865" s="46">
        <f t="shared" si="5205"/>
        <v>0</v>
      </c>
      <c r="AQ865" s="46">
        <f t="shared" si="5205"/>
        <v>0</v>
      </c>
      <c r="AR865" s="46">
        <f t="shared" si="5205"/>
        <v>0</v>
      </c>
      <c r="AS865" s="46">
        <f t="shared" si="5205"/>
        <v>0</v>
      </c>
      <c r="AT865" s="46">
        <f t="shared" si="5205"/>
        <v>215578</v>
      </c>
      <c r="AU865" s="46">
        <f t="shared" si="5205"/>
        <v>0</v>
      </c>
      <c r="AV865" s="46">
        <f t="shared" si="5205"/>
        <v>0</v>
      </c>
      <c r="AW865" s="46">
        <f t="shared" si="5205"/>
        <v>0</v>
      </c>
      <c r="AX865" s="46">
        <f t="shared" si="5205"/>
        <v>0</v>
      </c>
      <c r="AY865" s="46">
        <f t="shared" si="5205"/>
        <v>0</v>
      </c>
      <c r="AZ865" s="46">
        <f t="shared" si="5205"/>
        <v>0</v>
      </c>
      <c r="BA865" s="46">
        <f t="shared" si="5205"/>
        <v>0</v>
      </c>
      <c r="BB865" s="46">
        <f t="shared" si="5205"/>
        <v>215578</v>
      </c>
      <c r="BC865" s="46">
        <f t="shared" si="5205"/>
        <v>0</v>
      </c>
      <c r="BD865" s="46">
        <f t="shared" si="5205"/>
        <v>0</v>
      </c>
      <c r="BE865" s="46">
        <f t="shared" si="5205"/>
        <v>0</v>
      </c>
      <c r="BF865" s="46">
        <f t="shared" si="5206"/>
        <v>0</v>
      </c>
      <c r="BG865" s="46">
        <f t="shared" si="5206"/>
        <v>0</v>
      </c>
      <c r="BH865" s="46">
        <f t="shared" si="5206"/>
        <v>0</v>
      </c>
      <c r="BI865" s="46">
        <f t="shared" si="5206"/>
        <v>0</v>
      </c>
      <c r="BJ865" s="46">
        <f t="shared" si="5206"/>
        <v>215578</v>
      </c>
      <c r="BK865" s="46">
        <f t="shared" si="5206"/>
        <v>0</v>
      </c>
      <c r="BL865" s="46">
        <f t="shared" si="5206"/>
        <v>0</v>
      </c>
      <c r="BM865" s="46">
        <f t="shared" si="5206"/>
        <v>0</v>
      </c>
      <c r="BN865" s="46">
        <f t="shared" si="5206"/>
        <v>0</v>
      </c>
      <c r="BO865" s="46">
        <f t="shared" si="5206"/>
        <v>0</v>
      </c>
      <c r="BP865" s="46">
        <f t="shared" si="5206"/>
        <v>0</v>
      </c>
      <c r="BQ865" s="46">
        <f t="shared" si="5206"/>
        <v>0</v>
      </c>
      <c r="BR865" s="46">
        <f t="shared" si="5206"/>
        <v>215578</v>
      </c>
      <c r="BS865" s="46">
        <f t="shared" si="5206"/>
        <v>0</v>
      </c>
      <c r="BT865" s="46">
        <f t="shared" si="5206"/>
        <v>0</v>
      </c>
      <c r="BU865" s="46">
        <f t="shared" si="5206"/>
        <v>0</v>
      </c>
      <c r="BV865" s="155">
        <f t="shared" si="5207"/>
        <v>0</v>
      </c>
      <c r="BW865" s="155">
        <f t="shared" si="5207"/>
        <v>0</v>
      </c>
      <c r="BX865" s="155">
        <f t="shared" si="5207"/>
        <v>0</v>
      </c>
      <c r="BY865" s="155">
        <f t="shared" si="5207"/>
        <v>0</v>
      </c>
      <c r="BZ865" s="46">
        <f t="shared" si="5207"/>
        <v>215578</v>
      </c>
      <c r="CA865" s="46">
        <f t="shared" si="5207"/>
        <v>0</v>
      </c>
      <c r="CB865" s="46">
        <f t="shared" si="5207"/>
        <v>0</v>
      </c>
      <c r="CC865" s="46">
        <f t="shared" si="5207"/>
        <v>0</v>
      </c>
    </row>
    <row r="866" spans="1:81" s="25" customFormat="1" ht="33.75" x14ac:dyDescent="0.3">
      <c r="A866" s="75" t="s">
        <v>74</v>
      </c>
      <c r="B866" s="2" t="s">
        <v>225</v>
      </c>
      <c r="C866" s="2" t="s">
        <v>225</v>
      </c>
      <c r="D866" s="50" t="s">
        <v>262</v>
      </c>
      <c r="E866" s="2" t="s">
        <v>463</v>
      </c>
      <c r="F866" s="46">
        <f t="shared" si="5201"/>
        <v>215578</v>
      </c>
      <c r="G866" s="46">
        <f t="shared" si="5201"/>
        <v>0</v>
      </c>
      <c r="H866" s="46">
        <f t="shared" si="5201"/>
        <v>0</v>
      </c>
      <c r="I866" s="46">
        <f t="shared" si="5201"/>
        <v>0</v>
      </c>
      <c r="J866" s="46">
        <f t="shared" si="5202"/>
        <v>0</v>
      </c>
      <c r="K866" s="46">
        <f t="shared" si="5202"/>
        <v>0</v>
      </c>
      <c r="L866" s="46">
        <f t="shared" si="5202"/>
        <v>0</v>
      </c>
      <c r="M866" s="46">
        <f t="shared" si="5202"/>
        <v>0</v>
      </c>
      <c r="N866" s="46">
        <f t="shared" si="5203"/>
        <v>215578</v>
      </c>
      <c r="O866" s="46">
        <f t="shared" si="5203"/>
        <v>0</v>
      </c>
      <c r="P866" s="46">
        <f t="shared" si="5203"/>
        <v>0</v>
      </c>
      <c r="Q866" s="46">
        <f t="shared" si="5203"/>
        <v>0</v>
      </c>
      <c r="R866" s="46">
        <f t="shared" si="5203"/>
        <v>0</v>
      </c>
      <c r="S866" s="46">
        <f t="shared" si="5203"/>
        <v>0</v>
      </c>
      <c r="T866" s="46">
        <f t="shared" si="5203"/>
        <v>0</v>
      </c>
      <c r="U866" s="46">
        <f t="shared" si="5203"/>
        <v>0</v>
      </c>
      <c r="V866" s="46">
        <f t="shared" si="5203"/>
        <v>215578</v>
      </c>
      <c r="W866" s="46">
        <f t="shared" si="5203"/>
        <v>0</v>
      </c>
      <c r="X866" s="46">
        <f t="shared" si="5203"/>
        <v>0</v>
      </c>
      <c r="Y866" s="46">
        <f t="shared" si="5203"/>
        <v>0</v>
      </c>
      <c r="Z866" s="46">
        <f t="shared" si="5204"/>
        <v>0</v>
      </c>
      <c r="AA866" s="46">
        <f t="shared" si="5204"/>
        <v>0</v>
      </c>
      <c r="AB866" s="46">
        <f t="shared" si="5204"/>
        <v>0</v>
      </c>
      <c r="AC866" s="46">
        <f t="shared" si="5204"/>
        <v>0</v>
      </c>
      <c r="AD866" s="46">
        <f t="shared" si="5204"/>
        <v>215578</v>
      </c>
      <c r="AE866" s="46">
        <f t="shared" si="5204"/>
        <v>0</v>
      </c>
      <c r="AF866" s="46">
        <f t="shared" si="5204"/>
        <v>0</v>
      </c>
      <c r="AG866" s="46">
        <f t="shared" si="5204"/>
        <v>0</v>
      </c>
      <c r="AH866" s="46">
        <f t="shared" si="5204"/>
        <v>0</v>
      </c>
      <c r="AI866" s="46">
        <f t="shared" si="5204"/>
        <v>0</v>
      </c>
      <c r="AJ866" s="46">
        <f t="shared" si="5204"/>
        <v>0</v>
      </c>
      <c r="AK866" s="46">
        <f t="shared" si="5204"/>
        <v>0</v>
      </c>
      <c r="AL866" s="46">
        <f t="shared" si="5204"/>
        <v>215578</v>
      </c>
      <c r="AM866" s="46">
        <f t="shared" si="5204"/>
        <v>0</v>
      </c>
      <c r="AN866" s="46">
        <f t="shared" si="5204"/>
        <v>0</v>
      </c>
      <c r="AO866" s="46">
        <f t="shared" si="5204"/>
        <v>0</v>
      </c>
      <c r="AP866" s="46">
        <f t="shared" si="5205"/>
        <v>0</v>
      </c>
      <c r="AQ866" s="46">
        <f t="shared" si="5205"/>
        <v>0</v>
      </c>
      <c r="AR866" s="46">
        <f t="shared" si="5205"/>
        <v>0</v>
      </c>
      <c r="AS866" s="46">
        <f t="shared" si="5205"/>
        <v>0</v>
      </c>
      <c r="AT866" s="46">
        <f t="shared" si="5205"/>
        <v>215578</v>
      </c>
      <c r="AU866" s="46">
        <f t="shared" si="5205"/>
        <v>0</v>
      </c>
      <c r="AV866" s="46">
        <f t="shared" si="5205"/>
        <v>0</v>
      </c>
      <c r="AW866" s="46">
        <f t="shared" si="5205"/>
        <v>0</v>
      </c>
      <c r="AX866" s="46">
        <f t="shared" si="5205"/>
        <v>0</v>
      </c>
      <c r="AY866" s="46">
        <f t="shared" si="5205"/>
        <v>0</v>
      </c>
      <c r="AZ866" s="46">
        <f t="shared" si="5205"/>
        <v>0</v>
      </c>
      <c r="BA866" s="46">
        <f t="shared" si="5205"/>
        <v>0</v>
      </c>
      <c r="BB866" s="46">
        <f t="shared" si="5205"/>
        <v>215578</v>
      </c>
      <c r="BC866" s="46">
        <f t="shared" si="5205"/>
        <v>0</v>
      </c>
      <c r="BD866" s="46">
        <f t="shared" si="5205"/>
        <v>0</v>
      </c>
      <c r="BE866" s="46">
        <f t="shared" si="5205"/>
        <v>0</v>
      </c>
      <c r="BF866" s="46">
        <f t="shared" si="5206"/>
        <v>0</v>
      </c>
      <c r="BG866" s="46">
        <f t="shared" si="5206"/>
        <v>0</v>
      </c>
      <c r="BH866" s="46">
        <f t="shared" si="5206"/>
        <v>0</v>
      </c>
      <c r="BI866" s="46">
        <f t="shared" si="5206"/>
        <v>0</v>
      </c>
      <c r="BJ866" s="46">
        <f t="shared" si="5206"/>
        <v>215578</v>
      </c>
      <c r="BK866" s="46">
        <f t="shared" si="5206"/>
        <v>0</v>
      </c>
      <c r="BL866" s="46">
        <f t="shared" si="5206"/>
        <v>0</v>
      </c>
      <c r="BM866" s="46">
        <f t="shared" si="5206"/>
        <v>0</v>
      </c>
      <c r="BN866" s="46">
        <f t="shared" si="5206"/>
        <v>0</v>
      </c>
      <c r="BO866" s="46">
        <f t="shared" si="5206"/>
        <v>0</v>
      </c>
      <c r="BP866" s="46">
        <f t="shared" si="5206"/>
        <v>0</v>
      </c>
      <c r="BQ866" s="46">
        <f t="shared" si="5206"/>
        <v>0</v>
      </c>
      <c r="BR866" s="46">
        <f t="shared" si="5206"/>
        <v>215578</v>
      </c>
      <c r="BS866" s="46">
        <f t="shared" si="5206"/>
        <v>0</v>
      </c>
      <c r="BT866" s="46">
        <f t="shared" si="5206"/>
        <v>0</v>
      </c>
      <c r="BU866" s="46">
        <f t="shared" si="5206"/>
        <v>0</v>
      </c>
      <c r="BV866" s="155">
        <f t="shared" si="5207"/>
        <v>0</v>
      </c>
      <c r="BW866" s="155">
        <f t="shared" si="5207"/>
        <v>0</v>
      </c>
      <c r="BX866" s="155">
        <f t="shared" si="5207"/>
        <v>0</v>
      </c>
      <c r="BY866" s="155">
        <f t="shared" si="5207"/>
        <v>0</v>
      </c>
      <c r="BZ866" s="46">
        <f t="shared" si="5207"/>
        <v>215578</v>
      </c>
      <c r="CA866" s="46">
        <f t="shared" si="5207"/>
        <v>0</v>
      </c>
      <c r="CB866" s="46">
        <f t="shared" si="5207"/>
        <v>0</v>
      </c>
      <c r="CC866" s="46">
        <f t="shared" si="5207"/>
        <v>0</v>
      </c>
    </row>
    <row r="867" spans="1:81" s="25" customFormat="1" ht="20.25" x14ac:dyDescent="0.3">
      <c r="A867" s="9" t="s">
        <v>143</v>
      </c>
      <c r="B867" s="2" t="s">
        <v>225</v>
      </c>
      <c r="C867" s="2" t="s">
        <v>225</v>
      </c>
      <c r="D867" s="50" t="s">
        <v>262</v>
      </c>
      <c r="E867" s="2" t="s">
        <v>464</v>
      </c>
      <c r="F867" s="37">
        <v>215578</v>
      </c>
      <c r="G867" s="37"/>
      <c r="H867" s="37"/>
      <c r="I867" s="38"/>
      <c r="J867" s="37"/>
      <c r="K867" s="37"/>
      <c r="L867" s="37"/>
      <c r="M867" s="38"/>
      <c r="N867" s="37">
        <f>F867+J867</f>
        <v>215578</v>
      </c>
      <c r="O867" s="37">
        <f>G867+K867</f>
        <v>0</v>
      </c>
      <c r="P867" s="37">
        <f>H867+L867</f>
        <v>0</v>
      </c>
      <c r="Q867" s="37">
        <f>I867+M867</f>
        <v>0</v>
      </c>
      <c r="R867" s="37"/>
      <c r="S867" s="37"/>
      <c r="T867" s="37"/>
      <c r="U867" s="38"/>
      <c r="V867" s="37">
        <f t="shared" ref="V867" si="5208">N867+R867+S867</f>
        <v>215578</v>
      </c>
      <c r="W867" s="37">
        <f t="shared" ref="W867" si="5209">O867+S867</f>
        <v>0</v>
      </c>
      <c r="X867" s="37">
        <f t="shared" ref="X867" si="5210">P867+T867+U867</f>
        <v>0</v>
      </c>
      <c r="Y867" s="37">
        <f t="shared" ref="Y867" si="5211">Q867+U867</f>
        <v>0</v>
      </c>
      <c r="Z867" s="37"/>
      <c r="AA867" s="37"/>
      <c r="AB867" s="37"/>
      <c r="AC867" s="38"/>
      <c r="AD867" s="37">
        <f t="shared" ref="AD867" si="5212">V867+Z867+AA867</f>
        <v>215578</v>
      </c>
      <c r="AE867" s="37">
        <f t="shared" ref="AE867" si="5213">W867+AA867</f>
        <v>0</v>
      </c>
      <c r="AF867" s="37">
        <f t="shared" ref="AF867" si="5214">X867+AB867+AC867</f>
        <v>0</v>
      </c>
      <c r="AG867" s="37">
        <f t="shared" ref="AG867" si="5215">Y867+AC867</f>
        <v>0</v>
      </c>
      <c r="AH867" s="37"/>
      <c r="AI867" s="37"/>
      <c r="AJ867" s="37"/>
      <c r="AK867" s="38"/>
      <c r="AL867" s="37">
        <f t="shared" ref="AL867" si="5216">AD867+AH867+AI867</f>
        <v>215578</v>
      </c>
      <c r="AM867" s="37">
        <f t="shared" ref="AM867" si="5217">AE867+AI867</f>
        <v>0</v>
      </c>
      <c r="AN867" s="37">
        <f t="shared" ref="AN867" si="5218">AF867+AJ867+AK867</f>
        <v>0</v>
      </c>
      <c r="AO867" s="37">
        <f t="shared" ref="AO867" si="5219">AG867+AK867</f>
        <v>0</v>
      </c>
      <c r="AP867" s="37"/>
      <c r="AQ867" s="37"/>
      <c r="AR867" s="37"/>
      <c r="AS867" s="38"/>
      <c r="AT867" s="37">
        <f t="shared" ref="AT867" si="5220">AL867+AP867+AQ867</f>
        <v>215578</v>
      </c>
      <c r="AU867" s="37">
        <f t="shared" ref="AU867" si="5221">AM867+AQ867</f>
        <v>0</v>
      </c>
      <c r="AV867" s="37">
        <f t="shared" ref="AV867" si="5222">AN867+AR867+AS867</f>
        <v>0</v>
      </c>
      <c r="AW867" s="37">
        <f t="shared" ref="AW867" si="5223">AO867+AS867</f>
        <v>0</v>
      </c>
      <c r="AX867" s="37"/>
      <c r="AY867" s="37"/>
      <c r="AZ867" s="37"/>
      <c r="BA867" s="38"/>
      <c r="BB867" s="37">
        <f t="shared" ref="BB867" si="5224">AT867+AX867+AY867</f>
        <v>215578</v>
      </c>
      <c r="BC867" s="37">
        <f t="shared" ref="BC867" si="5225">AU867+AY867</f>
        <v>0</v>
      </c>
      <c r="BD867" s="37">
        <f t="shared" ref="BD867" si="5226">AV867+AZ867+BA867</f>
        <v>0</v>
      </c>
      <c r="BE867" s="37">
        <f t="shared" ref="BE867" si="5227">AW867+BA867</f>
        <v>0</v>
      </c>
      <c r="BF867" s="37"/>
      <c r="BG867" s="37"/>
      <c r="BH867" s="37"/>
      <c r="BI867" s="38"/>
      <c r="BJ867" s="37">
        <f t="shared" ref="BJ867" si="5228">BB867+BF867+BG867</f>
        <v>215578</v>
      </c>
      <c r="BK867" s="37">
        <f t="shared" ref="BK867" si="5229">BC867+BG867</f>
        <v>0</v>
      </c>
      <c r="BL867" s="37">
        <f t="shared" ref="BL867" si="5230">BD867+BH867+BI867</f>
        <v>0</v>
      </c>
      <c r="BM867" s="37">
        <f t="shared" ref="BM867" si="5231">BE867+BI867</f>
        <v>0</v>
      </c>
      <c r="BN867" s="37"/>
      <c r="BO867" s="37"/>
      <c r="BP867" s="37"/>
      <c r="BQ867" s="38"/>
      <c r="BR867" s="37">
        <f t="shared" ref="BR867" si="5232">BJ867+BN867+BO867</f>
        <v>215578</v>
      </c>
      <c r="BS867" s="37">
        <f t="shared" ref="BS867" si="5233">BK867+BO867</f>
        <v>0</v>
      </c>
      <c r="BT867" s="37">
        <f t="shared" ref="BT867" si="5234">BL867+BP867+BQ867</f>
        <v>0</v>
      </c>
      <c r="BU867" s="37">
        <f t="shared" ref="BU867" si="5235">BM867+BQ867</f>
        <v>0</v>
      </c>
      <c r="BV867" s="151"/>
      <c r="BW867" s="151"/>
      <c r="BX867" s="151"/>
      <c r="BY867" s="152"/>
      <c r="BZ867" s="37">
        <f t="shared" ref="BZ867" si="5236">BR867+BV867+BW867</f>
        <v>215578</v>
      </c>
      <c r="CA867" s="37">
        <f t="shared" ref="CA867" si="5237">BS867+BW867</f>
        <v>0</v>
      </c>
      <c r="CB867" s="37">
        <f t="shared" ref="CB867" si="5238">BT867+BX867+BY867</f>
        <v>0</v>
      </c>
      <c r="CC867" s="37">
        <f t="shared" ref="CC867" si="5239">BU867+BY867</f>
        <v>0</v>
      </c>
    </row>
    <row r="868" spans="1:81" s="25" customFormat="1" ht="20.25" x14ac:dyDescent="0.3">
      <c r="A868" s="100" t="s">
        <v>64</v>
      </c>
      <c r="B868" s="2" t="s">
        <v>225</v>
      </c>
      <c r="C868" s="2" t="s">
        <v>225</v>
      </c>
      <c r="D868" s="50" t="s">
        <v>238</v>
      </c>
      <c r="E868" s="2"/>
      <c r="F868" s="46">
        <f t="shared" ref="F868:N870" si="5240">F869</f>
        <v>4</v>
      </c>
      <c r="G868" s="46">
        <f t="shared" si="5240"/>
        <v>0</v>
      </c>
      <c r="H868" s="46">
        <f t="shared" si="5240"/>
        <v>0</v>
      </c>
      <c r="I868" s="46">
        <f t="shared" si="5240"/>
        <v>0</v>
      </c>
      <c r="J868" s="46">
        <f t="shared" si="5240"/>
        <v>0</v>
      </c>
      <c r="K868" s="46">
        <f t="shared" si="5240"/>
        <v>0</v>
      </c>
      <c r="L868" s="46">
        <f t="shared" si="5240"/>
        <v>0</v>
      </c>
      <c r="M868" s="46">
        <f t="shared" ref="J868:M870" si="5241">M869</f>
        <v>0</v>
      </c>
      <c r="N868" s="46">
        <f t="shared" si="5240"/>
        <v>4</v>
      </c>
      <c r="O868" s="46">
        <f t="shared" ref="N868:AC870" si="5242">O869</f>
        <v>0</v>
      </c>
      <c r="P868" s="46">
        <f t="shared" si="5242"/>
        <v>0</v>
      </c>
      <c r="Q868" s="46">
        <f t="shared" si="5242"/>
        <v>0</v>
      </c>
      <c r="R868" s="46">
        <f t="shared" si="5242"/>
        <v>0</v>
      </c>
      <c r="S868" s="46">
        <f t="shared" si="5242"/>
        <v>0</v>
      </c>
      <c r="T868" s="46">
        <f t="shared" si="5242"/>
        <v>0</v>
      </c>
      <c r="U868" s="46">
        <f t="shared" si="5242"/>
        <v>0</v>
      </c>
      <c r="V868" s="46">
        <f t="shared" si="5242"/>
        <v>4</v>
      </c>
      <c r="W868" s="46">
        <f t="shared" si="5242"/>
        <v>0</v>
      </c>
      <c r="X868" s="46">
        <f t="shared" si="5242"/>
        <v>0</v>
      </c>
      <c r="Y868" s="46">
        <f t="shared" si="5242"/>
        <v>0</v>
      </c>
      <c r="Z868" s="46">
        <f t="shared" si="5242"/>
        <v>0</v>
      </c>
      <c r="AA868" s="46">
        <f t="shared" si="5242"/>
        <v>0</v>
      </c>
      <c r="AB868" s="46">
        <f t="shared" si="5242"/>
        <v>0</v>
      </c>
      <c r="AC868" s="46">
        <f t="shared" si="5242"/>
        <v>0</v>
      </c>
      <c r="AD868" s="46">
        <f t="shared" ref="Z868:AP870" si="5243">AD869</f>
        <v>4</v>
      </c>
      <c r="AE868" s="46">
        <f t="shared" si="5243"/>
        <v>0</v>
      </c>
      <c r="AF868" s="46">
        <f t="shared" si="5243"/>
        <v>0</v>
      </c>
      <c r="AG868" s="46">
        <f t="shared" si="5243"/>
        <v>0</v>
      </c>
      <c r="AH868" s="46">
        <f t="shared" si="5243"/>
        <v>0</v>
      </c>
      <c r="AI868" s="46">
        <f t="shared" si="5243"/>
        <v>0</v>
      </c>
      <c r="AJ868" s="46">
        <f t="shared" si="5243"/>
        <v>0</v>
      </c>
      <c r="AK868" s="46">
        <f t="shared" si="5243"/>
        <v>0</v>
      </c>
      <c r="AL868" s="46">
        <f t="shared" si="5243"/>
        <v>4</v>
      </c>
      <c r="AM868" s="46">
        <f t="shared" si="5243"/>
        <v>0</v>
      </c>
      <c r="AN868" s="46">
        <f t="shared" si="5243"/>
        <v>0</v>
      </c>
      <c r="AO868" s="46">
        <f t="shared" si="5243"/>
        <v>0</v>
      </c>
      <c r="AP868" s="46">
        <f t="shared" si="5243"/>
        <v>0</v>
      </c>
      <c r="AQ868" s="46">
        <f t="shared" ref="AP868:BF870" si="5244">AQ869</f>
        <v>0</v>
      </c>
      <c r="AR868" s="46">
        <f t="shared" si="5244"/>
        <v>0</v>
      </c>
      <c r="AS868" s="46">
        <f t="shared" si="5244"/>
        <v>0</v>
      </c>
      <c r="AT868" s="46">
        <f t="shared" si="5244"/>
        <v>4</v>
      </c>
      <c r="AU868" s="46">
        <f t="shared" si="5244"/>
        <v>0</v>
      </c>
      <c r="AV868" s="46">
        <f t="shared" si="5244"/>
        <v>0</v>
      </c>
      <c r="AW868" s="46">
        <f t="shared" si="5244"/>
        <v>0</v>
      </c>
      <c r="AX868" s="46">
        <f t="shared" si="5244"/>
        <v>25464</v>
      </c>
      <c r="AY868" s="46">
        <f t="shared" si="5244"/>
        <v>0</v>
      </c>
      <c r="AZ868" s="46">
        <f t="shared" si="5244"/>
        <v>0</v>
      </c>
      <c r="BA868" s="46">
        <f t="shared" si="5244"/>
        <v>0</v>
      </c>
      <c r="BB868" s="46">
        <f t="shared" si="5244"/>
        <v>25468</v>
      </c>
      <c r="BC868" s="46">
        <f t="shared" si="5244"/>
        <v>0</v>
      </c>
      <c r="BD868" s="46">
        <f t="shared" si="5244"/>
        <v>0</v>
      </c>
      <c r="BE868" s="46">
        <f t="shared" si="5244"/>
        <v>0</v>
      </c>
      <c r="BF868" s="46">
        <f t="shared" si="5244"/>
        <v>0</v>
      </c>
      <c r="BG868" s="46">
        <f t="shared" ref="BF868:BV870" si="5245">BG869</f>
        <v>0</v>
      </c>
      <c r="BH868" s="46">
        <f t="shared" si="5245"/>
        <v>0</v>
      </c>
      <c r="BI868" s="46">
        <f t="shared" si="5245"/>
        <v>0</v>
      </c>
      <c r="BJ868" s="46">
        <f t="shared" si="5245"/>
        <v>25468</v>
      </c>
      <c r="BK868" s="46">
        <f t="shared" si="5245"/>
        <v>0</v>
      </c>
      <c r="BL868" s="46">
        <f t="shared" si="5245"/>
        <v>0</v>
      </c>
      <c r="BM868" s="46">
        <f t="shared" si="5245"/>
        <v>0</v>
      </c>
      <c r="BN868" s="46">
        <f t="shared" si="5245"/>
        <v>0</v>
      </c>
      <c r="BO868" s="46">
        <f t="shared" si="5245"/>
        <v>0</v>
      </c>
      <c r="BP868" s="46">
        <f t="shared" si="5245"/>
        <v>0</v>
      </c>
      <c r="BQ868" s="46">
        <f t="shared" si="5245"/>
        <v>0</v>
      </c>
      <c r="BR868" s="46">
        <f t="shared" si="5245"/>
        <v>25468</v>
      </c>
      <c r="BS868" s="46">
        <f t="shared" si="5245"/>
        <v>0</v>
      </c>
      <c r="BT868" s="46">
        <f t="shared" si="5245"/>
        <v>0</v>
      </c>
      <c r="BU868" s="46">
        <f t="shared" si="5245"/>
        <v>0</v>
      </c>
      <c r="BV868" s="155">
        <f t="shared" si="5245"/>
        <v>0</v>
      </c>
      <c r="BW868" s="155">
        <f t="shared" ref="BV868:CC870" si="5246">BW869</f>
        <v>0</v>
      </c>
      <c r="BX868" s="155">
        <f t="shared" si="5246"/>
        <v>0</v>
      </c>
      <c r="BY868" s="155">
        <f t="shared" si="5246"/>
        <v>0</v>
      </c>
      <c r="BZ868" s="46">
        <f t="shared" si="5246"/>
        <v>25468</v>
      </c>
      <c r="CA868" s="46">
        <f t="shared" si="5246"/>
        <v>0</v>
      </c>
      <c r="CB868" s="46">
        <f t="shared" si="5246"/>
        <v>0</v>
      </c>
      <c r="CC868" s="46">
        <f t="shared" si="5246"/>
        <v>0</v>
      </c>
    </row>
    <row r="869" spans="1:81" s="25" customFormat="1" ht="50.25" x14ac:dyDescent="0.3">
      <c r="A869" s="75" t="s">
        <v>263</v>
      </c>
      <c r="B869" s="2" t="s">
        <v>225</v>
      </c>
      <c r="C869" s="2" t="s">
        <v>225</v>
      </c>
      <c r="D869" s="50" t="s">
        <v>264</v>
      </c>
      <c r="E869" s="2"/>
      <c r="F869" s="46">
        <f t="shared" si="5240"/>
        <v>4</v>
      </c>
      <c r="G869" s="46">
        <f t="shared" si="5240"/>
        <v>0</v>
      </c>
      <c r="H869" s="46">
        <f t="shared" si="5240"/>
        <v>0</v>
      </c>
      <c r="I869" s="46">
        <f t="shared" si="5240"/>
        <v>0</v>
      </c>
      <c r="J869" s="46">
        <f t="shared" si="5241"/>
        <v>0</v>
      </c>
      <c r="K869" s="46">
        <f t="shared" si="5241"/>
        <v>0</v>
      </c>
      <c r="L869" s="46">
        <f t="shared" si="5241"/>
        <v>0</v>
      </c>
      <c r="M869" s="46">
        <f t="shared" si="5241"/>
        <v>0</v>
      </c>
      <c r="N869" s="46">
        <f t="shared" si="5242"/>
        <v>4</v>
      </c>
      <c r="O869" s="46">
        <f t="shared" si="5242"/>
        <v>0</v>
      </c>
      <c r="P869" s="46">
        <f t="shared" si="5242"/>
        <v>0</v>
      </c>
      <c r="Q869" s="46">
        <f t="shared" si="5242"/>
        <v>0</v>
      </c>
      <c r="R869" s="46">
        <f t="shared" si="5242"/>
        <v>0</v>
      </c>
      <c r="S869" s="46">
        <f t="shared" si="5242"/>
        <v>0</v>
      </c>
      <c r="T869" s="46">
        <f t="shared" si="5242"/>
        <v>0</v>
      </c>
      <c r="U869" s="46">
        <f t="shared" si="5242"/>
        <v>0</v>
      </c>
      <c r="V869" s="46">
        <f t="shared" si="5242"/>
        <v>4</v>
      </c>
      <c r="W869" s="46">
        <f t="shared" si="5242"/>
        <v>0</v>
      </c>
      <c r="X869" s="46">
        <f t="shared" si="5242"/>
        <v>0</v>
      </c>
      <c r="Y869" s="46">
        <f t="shared" si="5242"/>
        <v>0</v>
      </c>
      <c r="Z869" s="46">
        <f t="shared" si="5243"/>
        <v>0</v>
      </c>
      <c r="AA869" s="46">
        <f t="shared" si="5243"/>
        <v>0</v>
      </c>
      <c r="AB869" s="46">
        <f t="shared" si="5243"/>
        <v>0</v>
      </c>
      <c r="AC869" s="46">
        <f t="shared" si="5243"/>
        <v>0</v>
      </c>
      <c r="AD869" s="46">
        <f t="shared" si="5243"/>
        <v>4</v>
      </c>
      <c r="AE869" s="46">
        <f t="shared" si="5243"/>
        <v>0</v>
      </c>
      <c r="AF869" s="46">
        <f t="shared" si="5243"/>
        <v>0</v>
      </c>
      <c r="AG869" s="46">
        <f t="shared" si="5243"/>
        <v>0</v>
      </c>
      <c r="AH869" s="46">
        <f t="shared" si="5243"/>
        <v>0</v>
      </c>
      <c r="AI869" s="46">
        <f t="shared" si="5243"/>
        <v>0</v>
      </c>
      <c r="AJ869" s="46">
        <f t="shared" si="5243"/>
        <v>0</v>
      </c>
      <c r="AK869" s="46">
        <f t="shared" si="5243"/>
        <v>0</v>
      </c>
      <c r="AL869" s="46">
        <f t="shared" si="5243"/>
        <v>4</v>
      </c>
      <c r="AM869" s="46">
        <f t="shared" si="5243"/>
        <v>0</v>
      </c>
      <c r="AN869" s="46">
        <f t="shared" si="5243"/>
        <v>0</v>
      </c>
      <c r="AO869" s="46">
        <f t="shared" si="5243"/>
        <v>0</v>
      </c>
      <c r="AP869" s="46">
        <f t="shared" si="5244"/>
        <v>0</v>
      </c>
      <c r="AQ869" s="46">
        <f t="shared" si="5244"/>
        <v>0</v>
      </c>
      <c r="AR869" s="46">
        <f t="shared" si="5244"/>
        <v>0</v>
      </c>
      <c r="AS869" s="46">
        <f t="shared" si="5244"/>
        <v>0</v>
      </c>
      <c r="AT869" s="46">
        <f t="shared" si="5244"/>
        <v>4</v>
      </c>
      <c r="AU869" s="46">
        <f t="shared" si="5244"/>
        <v>0</v>
      </c>
      <c r="AV869" s="46">
        <f t="shared" si="5244"/>
        <v>0</v>
      </c>
      <c r="AW869" s="46">
        <f t="shared" si="5244"/>
        <v>0</v>
      </c>
      <c r="AX869" s="46">
        <f t="shared" si="5244"/>
        <v>25464</v>
      </c>
      <c r="AY869" s="46">
        <f t="shared" si="5244"/>
        <v>0</v>
      </c>
      <c r="AZ869" s="46">
        <f t="shared" si="5244"/>
        <v>0</v>
      </c>
      <c r="BA869" s="46">
        <f t="shared" si="5244"/>
        <v>0</v>
      </c>
      <c r="BB869" s="46">
        <f t="shared" si="5244"/>
        <v>25468</v>
      </c>
      <c r="BC869" s="46">
        <f t="shared" si="5244"/>
        <v>0</v>
      </c>
      <c r="BD869" s="46">
        <f t="shared" si="5244"/>
        <v>0</v>
      </c>
      <c r="BE869" s="46">
        <f t="shared" si="5244"/>
        <v>0</v>
      </c>
      <c r="BF869" s="46">
        <f t="shared" si="5245"/>
        <v>0</v>
      </c>
      <c r="BG869" s="46">
        <f t="shared" si="5245"/>
        <v>0</v>
      </c>
      <c r="BH869" s="46">
        <f t="shared" si="5245"/>
        <v>0</v>
      </c>
      <c r="BI869" s="46">
        <f t="shared" si="5245"/>
        <v>0</v>
      </c>
      <c r="BJ869" s="46">
        <f t="shared" si="5245"/>
        <v>25468</v>
      </c>
      <c r="BK869" s="46">
        <f t="shared" si="5245"/>
        <v>0</v>
      </c>
      <c r="BL869" s="46">
        <f t="shared" si="5245"/>
        <v>0</v>
      </c>
      <c r="BM869" s="46">
        <f t="shared" si="5245"/>
        <v>0</v>
      </c>
      <c r="BN869" s="46">
        <f t="shared" si="5245"/>
        <v>0</v>
      </c>
      <c r="BO869" s="46">
        <f t="shared" si="5245"/>
        <v>0</v>
      </c>
      <c r="BP869" s="46">
        <f t="shared" si="5245"/>
        <v>0</v>
      </c>
      <c r="BQ869" s="46">
        <f t="shared" si="5245"/>
        <v>0</v>
      </c>
      <c r="BR869" s="46">
        <f t="shared" si="5245"/>
        <v>25468</v>
      </c>
      <c r="BS869" s="46">
        <f t="shared" si="5245"/>
        <v>0</v>
      </c>
      <c r="BT869" s="46">
        <f t="shared" si="5245"/>
        <v>0</v>
      </c>
      <c r="BU869" s="46">
        <f t="shared" si="5245"/>
        <v>0</v>
      </c>
      <c r="BV869" s="155">
        <f t="shared" si="5246"/>
        <v>0</v>
      </c>
      <c r="BW869" s="155">
        <f t="shared" si="5246"/>
        <v>0</v>
      </c>
      <c r="BX869" s="155">
        <f t="shared" si="5246"/>
        <v>0</v>
      </c>
      <c r="BY869" s="155">
        <f t="shared" si="5246"/>
        <v>0</v>
      </c>
      <c r="BZ869" s="46">
        <f t="shared" si="5246"/>
        <v>25468</v>
      </c>
      <c r="CA869" s="46">
        <f t="shared" si="5246"/>
        <v>0</v>
      </c>
      <c r="CB869" s="46">
        <f t="shared" si="5246"/>
        <v>0</v>
      </c>
      <c r="CC869" s="46">
        <f t="shared" si="5246"/>
        <v>0</v>
      </c>
    </row>
    <row r="870" spans="1:81" s="25" customFormat="1" ht="33.75" x14ac:dyDescent="0.3">
      <c r="A870" s="75" t="s">
        <v>74</v>
      </c>
      <c r="B870" s="2" t="s">
        <v>225</v>
      </c>
      <c r="C870" s="2" t="s">
        <v>225</v>
      </c>
      <c r="D870" s="50" t="s">
        <v>264</v>
      </c>
      <c r="E870" s="2" t="s">
        <v>463</v>
      </c>
      <c r="F870" s="46">
        <f t="shared" si="5240"/>
        <v>4</v>
      </c>
      <c r="G870" s="46">
        <f t="shared" si="5240"/>
        <v>0</v>
      </c>
      <c r="H870" s="46">
        <f t="shared" si="5240"/>
        <v>0</v>
      </c>
      <c r="I870" s="46">
        <f t="shared" si="5240"/>
        <v>0</v>
      </c>
      <c r="J870" s="46">
        <f t="shared" si="5241"/>
        <v>0</v>
      </c>
      <c r="K870" s="46">
        <f t="shared" si="5241"/>
        <v>0</v>
      </c>
      <c r="L870" s="46">
        <f t="shared" si="5241"/>
        <v>0</v>
      </c>
      <c r="M870" s="46">
        <f t="shared" si="5241"/>
        <v>0</v>
      </c>
      <c r="N870" s="46">
        <f t="shared" si="5242"/>
        <v>4</v>
      </c>
      <c r="O870" s="46">
        <f t="shared" si="5242"/>
        <v>0</v>
      </c>
      <c r="P870" s="46">
        <f t="shared" si="5242"/>
        <v>0</v>
      </c>
      <c r="Q870" s="46">
        <f t="shared" si="5242"/>
        <v>0</v>
      </c>
      <c r="R870" s="46">
        <f t="shared" si="5242"/>
        <v>0</v>
      </c>
      <c r="S870" s="46">
        <f t="shared" si="5242"/>
        <v>0</v>
      </c>
      <c r="T870" s="46">
        <f t="shared" si="5242"/>
        <v>0</v>
      </c>
      <c r="U870" s="46">
        <f t="shared" si="5242"/>
        <v>0</v>
      </c>
      <c r="V870" s="46">
        <f t="shared" si="5242"/>
        <v>4</v>
      </c>
      <c r="W870" s="46">
        <f t="shared" si="5242"/>
        <v>0</v>
      </c>
      <c r="X870" s="46">
        <f t="shared" si="5242"/>
        <v>0</v>
      </c>
      <c r="Y870" s="46">
        <f t="shared" si="5242"/>
        <v>0</v>
      </c>
      <c r="Z870" s="46">
        <f t="shared" si="5243"/>
        <v>0</v>
      </c>
      <c r="AA870" s="46">
        <f t="shared" si="5243"/>
        <v>0</v>
      </c>
      <c r="AB870" s="46">
        <f t="shared" si="5243"/>
        <v>0</v>
      </c>
      <c r="AC870" s="46">
        <f t="shared" si="5243"/>
        <v>0</v>
      </c>
      <c r="AD870" s="46">
        <f t="shared" si="5243"/>
        <v>4</v>
      </c>
      <c r="AE870" s="46">
        <f t="shared" si="5243"/>
        <v>0</v>
      </c>
      <c r="AF870" s="46">
        <f t="shared" si="5243"/>
        <v>0</v>
      </c>
      <c r="AG870" s="46">
        <f t="shared" si="5243"/>
        <v>0</v>
      </c>
      <c r="AH870" s="46">
        <f t="shared" si="5243"/>
        <v>0</v>
      </c>
      <c r="AI870" s="46">
        <f t="shared" si="5243"/>
        <v>0</v>
      </c>
      <c r="AJ870" s="46">
        <f t="shared" si="5243"/>
        <v>0</v>
      </c>
      <c r="AK870" s="46">
        <f t="shared" si="5243"/>
        <v>0</v>
      </c>
      <c r="AL870" s="46">
        <f t="shared" si="5243"/>
        <v>4</v>
      </c>
      <c r="AM870" s="46">
        <f t="shared" si="5243"/>
        <v>0</v>
      </c>
      <c r="AN870" s="46">
        <f t="shared" si="5243"/>
        <v>0</v>
      </c>
      <c r="AO870" s="46">
        <f t="shared" si="5243"/>
        <v>0</v>
      </c>
      <c r="AP870" s="46">
        <f t="shared" si="5244"/>
        <v>0</v>
      </c>
      <c r="AQ870" s="46">
        <f t="shared" si="5244"/>
        <v>0</v>
      </c>
      <c r="AR870" s="46">
        <f t="shared" si="5244"/>
        <v>0</v>
      </c>
      <c r="AS870" s="46">
        <f t="shared" si="5244"/>
        <v>0</v>
      </c>
      <c r="AT870" s="46">
        <f t="shared" si="5244"/>
        <v>4</v>
      </c>
      <c r="AU870" s="46">
        <f t="shared" si="5244"/>
        <v>0</v>
      </c>
      <c r="AV870" s="46">
        <f t="shared" si="5244"/>
        <v>0</v>
      </c>
      <c r="AW870" s="46">
        <f t="shared" si="5244"/>
        <v>0</v>
      </c>
      <c r="AX870" s="46">
        <f t="shared" si="5244"/>
        <v>25464</v>
      </c>
      <c r="AY870" s="46">
        <f t="shared" si="5244"/>
        <v>0</v>
      </c>
      <c r="AZ870" s="46">
        <f t="shared" si="5244"/>
        <v>0</v>
      </c>
      <c r="BA870" s="46">
        <f t="shared" si="5244"/>
        <v>0</v>
      </c>
      <c r="BB870" s="46">
        <f t="shared" si="5244"/>
        <v>25468</v>
      </c>
      <c r="BC870" s="46">
        <f t="shared" si="5244"/>
        <v>0</v>
      </c>
      <c r="BD870" s="46">
        <f t="shared" si="5244"/>
        <v>0</v>
      </c>
      <c r="BE870" s="46">
        <f t="shared" si="5244"/>
        <v>0</v>
      </c>
      <c r="BF870" s="46">
        <f t="shared" si="5245"/>
        <v>0</v>
      </c>
      <c r="BG870" s="46">
        <f t="shared" si="5245"/>
        <v>0</v>
      </c>
      <c r="BH870" s="46">
        <f t="shared" si="5245"/>
        <v>0</v>
      </c>
      <c r="BI870" s="46">
        <f t="shared" si="5245"/>
        <v>0</v>
      </c>
      <c r="BJ870" s="46">
        <f t="shared" si="5245"/>
        <v>25468</v>
      </c>
      <c r="BK870" s="46">
        <f t="shared" si="5245"/>
        <v>0</v>
      </c>
      <c r="BL870" s="46">
        <f t="shared" si="5245"/>
        <v>0</v>
      </c>
      <c r="BM870" s="46">
        <f t="shared" si="5245"/>
        <v>0</v>
      </c>
      <c r="BN870" s="46">
        <f t="shared" si="5245"/>
        <v>0</v>
      </c>
      <c r="BO870" s="46">
        <f t="shared" si="5245"/>
        <v>0</v>
      </c>
      <c r="BP870" s="46">
        <f t="shared" si="5245"/>
        <v>0</v>
      </c>
      <c r="BQ870" s="46">
        <f t="shared" si="5245"/>
        <v>0</v>
      </c>
      <c r="BR870" s="46">
        <f t="shared" si="5245"/>
        <v>25468</v>
      </c>
      <c r="BS870" s="46">
        <f t="shared" si="5245"/>
        <v>0</v>
      </c>
      <c r="BT870" s="46">
        <f t="shared" si="5245"/>
        <v>0</v>
      </c>
      <c r="BU870" s="46">
        <f t="shared" si="5245"/>
        <v>0</v>
      </c>
      <c r="BV870" s="155">
        <f t="shared" si="5246"/>
        <v>0</v>
      </c>
      <c r="BW870" s="155">
        <f t="shared" si="5246"/>
        <v>0</v>
      </c>
      <c r="BX870" s="155">
        <f t="shared" si="5246"/>
        <v>0</v>
      </c>
      <c r="BY870" s="155">
        <f t="shared" si="5246"/>
        <v>0</v>
      </c>
      <c r="BZ870" s="46">
        <f t="shared" si="5246"/>
        <v>25468</v>
      </c>
      <c r="CA870" s="46">
        <f t="shared" si="5246"/>
        <v>0</v>
      </c>
      <c r="CB870" s="46">
        <f t="shared" si="5246"/>
        <v>0</v>
      </c>
      <c r="CC870" s="46">
        <f t="shared" si="5246"/>
        <v>0</v>
      </c>
    </row>
    <row r="871" spans="1:81" s="25" customFormat="1" ht="20.25" x14ac:dyDescent="0.3">
      <c r="A871" s="9" t="s">
        <v>143</v>
      </c>
      <c r="B871" s="2" t="s">
        <v>225</v>
      </c>
      <c r="C871" s="2" t="s">
        <v>225</v>
      </c>
      <c r="D871" s="50" t="s">
        <v>264</v>
      </c>
      <c r="E871" s="2" t="s">
        <v>464</v>
      </c>
      <c r="F871" s="37">
        <v>4</v>
      </c>
      <c r="G871" s="37"/>
      <c r="H871" s="37"/>
      <c r="I871" s="38"/>
      <c r="J871" s="37"/>
      <c r="K871" s="37"/>
      <c r="L871" s="37"/>
      <c r="M871" s="38"/>
      <c r="N871" s="37">
        <f>F871+J871</f>
        <v>4</v>
      </c>
      <c r="O871" s="37">
        <f>G871+K871</f>
        <v>0</v>
      </c>
      <c r="P871" s="37">
        <f>H871+L871</f>
        <v>0</v>
      </c>
      <c r="Q871" s="37">
        <f>I871+M871</f>
        <v>0</v>
      </c>
      <c r="R871" s="37"/>
      <c r="S871" s="37"/>
      <c r="T871" s="37"/>
      <c r="U871" s="38"/>
      <c r="V871" s="37">
        <f t="shared" ref="V871" si="5247">N871+R871+S871</f>
        <v>4</v>
      </c>
      <c r="W871" s="37">
        <f t="shared" ref="W871" si="5248">O871+S871</f>
        <v>0</v>
      </c>
      <c r="X871" s="37">
        <f t="shared" ref="X871" si="5249">P871+T871+U871</f>
        <v>0</v>
      </c>
      <c r="Y871" s="37">
        <f t="shared" ref="Y871" si="5250">Q871+U871</f>
        <v>0</v>
      </c>
      <c r="Z871" s="37"/>
      <c r="AA871" s="37"/>
      <c r="AB871" s="37"/>
      <c r="AC871" s="38"/>
      <c r="AD871" s="37">
        <f t="shared" ref="AD871" si="5251">V871+Z871+AA871</f>
        <v>4</v>
      </c>
      <c r="AE871" s="37">
        <f t="shared" ref="AE871" si="5252">W871+AA871</f>
        <v>0</v>
      </c>
      <c r="AF871" s="37">
        <f t="shared" ref="AF871" si="5253">X871+AB871+AC871</f>
        <v>0</v>
      </c>
      <c r="AG871" s="37">
        <f t="shared" ref="AG871" si="5254">Y871+AC871</f>
        <v>0</v>
      </c>
      <c r="AH871" s="37"/>
      <c r="AI871" s="37"/>
      <c r="AJ871" s="37"/>
      <c r="AK871" s="38"/>
      <c r="AL871" s="37">
        <f t="shared" ref="AL871" si="5255">AD871+AH871+AI871</f>
        <v>4</v>
      </c>
      <c r="AM871" s="37">
        <f t="shared" ref="AM871" si="5256">AE871+AI871</f>
        <v>0</v>
      </c>
      <c r="AN871" s="37">
        <f t="shared" ref="AN871" si="5257">AF871+AJ871+AK871</f>
        <v>0</v>
      </c>
      <c r="AO871" s="37">
        <f t="shared" ref="AO871" si="5258">AG871+AK871</f>
        <v>0</v>
      </c>
      <c r="AP871" s="37"/>
      <c r="AQ871" s="37"/>
      <c r="AR871" s="37"/>
      <c r="AS871" s="38"/>
      <c r="AT871" s="37">
        <f t="shared" ref="AT871" si="5259">AL871+AP871+AQ871</f>
        <v>4</v>
      </c>
      <c r="AU871" s="37">
        <f t="shared" ref="AU871" si="5260">AM871+AQ871</f>
        <v>0</v>
      </c>
      <c r="AV871" s="37">
        <f t="shared" ref="AV871" si="5261">AN871+AR871+AS871</f>
        <v>0</v>
      </c>
      <c r="AW871" s="37">
        <f t="shared" ref="AW871" si="5262">AO871+AS871</f>
        <v>0</v>
      </c>
      <c r="AX871" s="37">
        <v>25464</v>
      </c>
      <c r="AY871" s="37"/>
      <c r="AZ871" s="37"/>
      <c r="BA871" s="38"/>
      <c r="BB871" s="37">
        <f t="shared" ref="BB871" si="5263">AT871+AX871+AY871</f>
        <v>25468</v>
      </c>
      <c r="BC871" s="37">
        <f t="shared" ref="BC871" si="5264">AU871+AY871</f>
        <v>0</v>
      </c>
      <c r="BD871" s="37">
        <f t="shared" ref="BD871" si="5265">AV871+AZ871+BA871</f>
        <v>0</v>
      </c>
      <c r="BE871" s="37">
        <f t="shared" ref="BE871" si="5266">AW871+BA871</f>
        <v>0</v>
      </c>
      <c r="BF871" s="37"/>
      <c r="BG871" s="37"/>
      <c r="BH871" s="37"/>
      <c r="BI871" s="38"/>
      <c r="BJ871" s="37">
        <f t="shared" ref="BJ871" si="5267">BB871+BF871+BG871</f>
        <v>25468</v>
      </c>
      <c r="BK871" s="37">
        <f t="shared" ref="BK871" si="5268">BC871+BG871</f>
        <v>0</v>
      </c>
      <c r="BL871" s="37">
        <f t="shared" ref="BL871" si="5269">BD871+BH871+BI871</f>
        <v>0</v>
      </c>
      <c r="BM871" s="37">
        <f t="shared" ref="BM871" si="5270">BE871+BI871</f>
        <v>0</v>
      </c>
      <c r="BN871" s="37"/>
      <c r="BO871" s="37"/>
      <c r="BP871" s="37"/>
      <c r="BQ871" s="38"/>
      <c r="BR871" s="37">
        <f t="shared" ref="BR871" si="5271">BJ871+BN871+BO871</f>
        <v>25468</v>
      </c>
      <c r="BS871" s="37">
        <f t="shared" ref="BS871" si="5272">BK871+BO871</f>
        <v>0</v>
      </c>
      <c r="BT871" s="37">
        <f t="shared" ref="BT871" si="5273">BL871+BP871+BQ871</f>
        <v>0</v>
      </c>
      <c r="BU871" s="37">
        <f t="shared" ref="BU871" si="5274">BM871+BQ871</f>
        <v>0</v>
      </c>
      <c r="BV871" s="151"/>
      <c r="BW871" s="151"/>
      <c r="BX871" s="151"/>
      <c r="BY871" s="152"/>
      <c r="BZ871" s="37">
        <f t="shared" ref="BZ871" si="5275">BR871+BV871+BW871</f>
        <v>25468</v>
      </c>
      <c r="CA871" s="37">
        <f t="shared" ref="CA871" si="5276">BS871+BW871</f>
        <v>0</v>
      </c>
      <c r="CB871" s="37">
        <f t="shared" ref="CB871" si="5277">BT871+BX871+BY871</f>
        <v>0</v>
      </c>
      <c r="CC871" s="37">
        <f t="shared" ref="CC871" si="5278">BU871+BY871</f>
        <v>0</v>
      </c>
    </row>
    <row r="872" spans="1:81" s="36" customFormat="1" ht="50.25" hidden="1" x14ac:dyDescent="0.3">
      <c r="A872" s="9" t="s">
        <v>138</v>
      </c>
      <c r="B872" s="2" t="s">
        <v>225</v>
      </c>
      <c r="C872" s="2" t="s">
        <v>225</v>
      </c>
      <c r="D872" s="50" t="s">
        <v>139</v>
      </c>
      <c r="E872" s="2"/>
      <c r="F872" s="37">
        <f t="shared" ref="F872:I875" si="5279">F873</f>
        <v>0</v>
      </c>
      <c r="G872" s="37">
        <f t="shared" si="5279"/>
        <v>0</v>
      </c>
      <c r="H872" s="37">
        <f t="shared" si="5279"/>
        <v>0</v>
      </c>
      <c r="I872" s="38">
        <f t="shared" si="5279"/>
        <v>0</v>
      </c>
      <c r="J872" s="37">
        <f t="shared" ref="J872:Z875" si="5280">J873</f>
        <v>0</v>
      </c>
      <c r="K872" s="37">
        <f t="shared" si="5280"/>
        <v>0</v>
      </c>
      <c r="L872" s="37">
        <f t="shared" si="5280"/>
        <v>0</v>
      </c>
      <c r="M872" s="38">
        <f t="shared" si="5280"/>
        <v>0</v>
      </c>
      <c r="N872" s="37">
        <f t="shared" si="5280"/>
        <v>0</v>
      </c>
      <c r="O872" s="37">
        <f t="shared" si="5280"/>
        <v>0</v>
      </c>
      <c r="P872" s="37">
        <f t="shared" si="5280"/>
        <v>0</v>
      </c>
      <c r="Q872" s="38">
        <f t="shared" si="5280"/>
        <v>0</v>
      </c>
      <c r="R872" s="37">
        <f t="shared" si="5280"/>
        <v>0</v>
      </c>
      <c r="S872" s="37">
        <f t="shared" si="5280"/>
        <v>0</v>
      </c>
      <c r="T872" s="37">
        <f t="shared" si="5280"/>
        <v>0</v>
      </c>
      <c r="U872" s="38">
        <f t="shared" si="5280"/>
        <v>0</v>
      </c>
      <c r="V872" s="37">
        <f t="shared" si="5280"/>
        <v>0</v>
      </c>
      <c r="W872" s="37">
        <f t="shared" si="5280"/>
        <v>0</v>
      </c>
      <c r="X872" s="37">
        <f t="shared" si="5280"/>
        <v>0</v>
      </c>
      <c r="Y872" s="38">
        <f t="shared" si="5280"/>
        <v>0</v>
      </c>
      <c r="Z872" s="37">
        <f t="shared" si="5280"/>
        <v>0</v>
      </c>
      <c r="AA872" s="37">
        <f t="shared" ref="Z872:AP875" si="5281">AA873</f>
        <v>0</v>
      </c>
      <c r="AB872" s="37">
        <f t="shared" si="5281"/>
        <v>0</v>
      </c>
      <c r="AC872" s="38">
        <f t="shared" si="5281"/>
        <v>0</v>
      </c>
      <c r="AD872" s="37">
        <f t="shared" si="5281"/>
        <v>0</v>
      </c>
      <c r="AE872" s="37">
        <f t="shared" si="5281"/>
        <v>0</v>
      </c>
      <c r="AF872" s="37">
        <f t="shared" si="5281"/>
        <v>0</v>
      </c>
      <c r="AG872" s="38">
        <f t="shared" si="5281"/>
        <v>0</v>
      </c>
      <c r="AH872" s="37">
        <f t="shared" si="5281"/>
        <v>0</v>
      </c>
      <c r="AI872" s="37">
        <f t="shared" si="5281"/>
        <v>0</v>
      </c>
      <c r="AJ872" s="37">
        <f t="shared" si="5281"/>
        <v>0</v>
      </c>
      <c r="AK872" s="38">
        <f t="shared" si="5281"/>
        <v>0</v>
      </c>
      <c r="AL872" s="37">
        <f t="shared" si="5281"/>
        <v>0</v>
      </c>
      <c r="AM872" s="37">
        <f t="shared" si="5281"/>
        <v>0</v>
      </c>
      <c r="AN872" s="37">
        <f t="shared" si="5281"/>
        <v>0</v>
      </c>
      <c r="AO872" s="38">
        <f t="shared" si="5281"/>
        <v>0</v>
      </c>
      <c r="AP872" s="37">
        <f t="shared" si="5281"/>
        <v>0</v>
      </c>
      <c r="AQ872" s="37">
        <f t="shared" ref="AP872:BF875" si="5282">AQ873</f>
        <v>0</v>
      </c>
      <c r="AR872" s="37">
        <f t="shared" si="5282"/>
        <v>0</v>
      </c>
      <c r="AS872" s="38">
        <f t="shared" si="5282"/>
        <v>0</v>
      </c>
      <c r="AT872" s="37">
        <f t="shared" si="5282"/>
        <v>0</v>
      </c>
      <c r="AU872" s="37">
        <f t="shared" si="5282"/>
        <v>0</v>
      </c>
      <c r="AV872" s="37">
        <f t="shared" si="5282"/>
        <v>0</v>
      </c>
      <c r="AW872" s="38">
        <f t="shared" si="5282"/>
        <v>0</v>
      </c>
      <c r="AX872" s="37">
        <f t="shared" si="5282"/>
        <v>0</v>
      </c>
      <c r="AY872" s="37">
        <f t="shared" si="5282"/>
        <v>0</v>
      </c>
      <c r="AZ872" s="37">
        <f t="shared" si="5282"/>
        <v>0</v>
      </c>
      <c r="BA872" s="38">
        <f t="shared" si="5282"/>
        <v>0</v>
      </c>
      <c r="BB872" s="37">
        <f t="shared" si="5282"/>
        <v>0</v>
      </c>
      <c r="BC872" s="37">
        <f t="shared" si="5282"/>
        <v>0</v>
      </c>
      <c r="BD872" s="37">
        <f t="shared" si="5282"/>
        <v>0</v>
      </c>
      <c r="BE872" s="38">
        <f t="shared" si="5282"/>
        <v>0</v>
      </c>
      <c r="BF872" s="37">
        <f t="shared" si="5282"/>
        <v>0</v>
      </c>
      <c r="BG872" s="37">
        <f t="shared" ref="BF872:BV875" si="5283">BG873</f>
        <v>0</v>
      </c>
      <c r="BH872" s="37">
        <f t="shared" si="5283"/>
        <v>0</v>
      </c>
      <c r="BI872" s="38">
        <f t="shared" si="5283"/>
        <v>0</v>
      </c>
      <c r="BJ872" s="37">
        <f t="shared" si="5283"/>
        <v>0</v>
      </c>
      <c r="BK872" s="37">
        <f t="shared" si="5283"/>
        <v>0</v>
      </c>
      <c r="BL872" s="37">
        <f t="shared" si="5283"/>
        <v>0</v>
      </c>
      <c r="BM872" s="38">
        <f t="shared" si="5283"/>
        <v>0</v>
      </c>
      <c r="BN872" s="37">
        <f t="shared" si="5283"/>
        <v>0</v>
      </c>
      <c r="BO872" s="37">
        <f t="shared" si="5283"/>
        <v>0</v>
      </c>
      <c r="BP872" s="37">
        <f t="shared" si="5283"/>
        <v>0</v>
      </c>
      <c r="BQ872" s="38">
        <f t="shared" si="5283"/>
        <v>0</v>
      </c>
      <c r="BR872" s="37">
        <f t="shared" si="5283"/>
        <v>0</v>
      </c>
      <c r="BS872" s="37">
        <f t="shared" si="5283"/>
        <v>0</v>
      </c>
      <c r="BT872" s="37">
        <f t="shared" si="5283"/>
        <v>0</v>
      </c>
      <c r="BU872" s="38">
        <f t="shared" si="5283"/>
        <v>0</v>
      </c>
      <c r="BV872" s="151">
        <f t="shared" si="5283"/>
        <v>0</v>
      </c>
      <c r="BW872" s="151">
        <f t="shared" ref="BV872:CC875" si="5284">BW873</f>
        <v>0</v>
      </c>
      <c r="BX872" s="151">
        <f t="shared" si="5284"/>
        <v>0</v>
      </c>
      <c r="BY872" s="152">
        <f t="shared" si="5284"/>
        <v>0</v>
      </c>
      <c r="BZ872" s="37">
        <f t="shared" si="5284"/>
        <v>0</v>
      </c>
      <c r="CA872" s="37">
        <f t="shared" si="5284"/>
        <v>0</v>
      </c>
      <c r="CB872" s="37">
        <f t="shared" si="5284"/>
        <v>0</v>
      </c>
      <c r="CC872" s="38">
        <f t="shared" si="5284"/>
        <v>0</v>
      </c>
    </row>
    <row r="873" spans="1:81" s="40" customFormat="1" ht="33" hidden="1" x14ac:dyDescent="0.25">
      <c r="A873" s="9" t="s">
        <v>70</v>
      </c>
      <c r="B873" s="2" t="s">
        <v>225</v>
      </c>
      <c r="C873" s="2" t="s">
        <v>225</v>
      </c>
      <c r="D873" s="50" t="s">
        <v>140</v>
      </c>
      <c r="E873" s="2"/>
      <c r="F873" s="37">
        <f t="shared" si="5279"/>
        <v>0</v>
      </c>
      <c r="G873" s="37">
        <f t="shared" si="5279"/>
        <v>0</v>
      </c>
      <c r="H873" s="37">
        <f t="shared" si="5279"/>
        <v>0</v>
      </c>
      <c r="I873" s="38">
        <f t="shared" si="5279"/>
        <v>0</v>
      </c>
      <c r="J873" s="37">
        <f t="shared" si="5280"/>
        <v>0</v>
      </c>
      <c r="K873" s="37">
        <f t="shared" si="5280"/>
        <v>0</v>
      </c>
      <c r="L873" s="37">
        <f t="shared" si="5280"/>
        <v>0</v>
      </c>
      <c r="M873" s="38">
        <f t="shared" si="5280"/>
        <v>0</v>
      </c>
      <c r="N873" s="37">
        <f t="shared" si="5280"/>
        <v>0</v>
      </c>
      <c r="O873" s="37">
        <f t="shared" si="5280"/>
        <v>0</v>
      </c>
      <c r="P873" s="37">
        <f t="shared" si="5280"/>
        <v>0</v>
      </c>
      <c r="Q873" s="38">
        <f t="shared" si="5280"/>
        <v>0</v>
      </c>
      <c r="R873" s="37">
        <f t="shared" si="5280"/>
        <v>0</v>
      </c>
      <c r="S873" s="37">
        <f t="shared" si="5280"/>
        <v>0</v>
      </c>
      <c r="T873" s="37">
        <f t="shared" si="5280"/>
        <v>0</v>
      </c>
      <c r="U873" s="38">
        <f t="shared" si="5280"/>
        <v>0</v>
      </c>
      <c r="V873" s="37">
        <f t="shared" si="5280"/>
        <v>0</v>
      </c>
      <c r="W873" s="37">
        <f t="shared" si="5280"/>
        <v>0</v>
      </c>
      <c r="X873" s="37">
        <f t="shared" si="5280"/>
        <v>0</v>
      </c>
      <c r="Y873" s="38">
        <f t="shared" si="5280"/>
        <v>0</v>
      </c>
      <c r="Z873" s="37">
        <f t="shared" si="5281"/>
        <v>0</v>
      </c>
      <c r="AA873" s="37">
        <f t="shared" si="5281"/>
        <v>0</v>
      </c>
      <c r="AB873" s="37">
        <f t="shared" si="5281"/>
        <v>0</v>
      </c>
      <c r="AC873" s="38">
        <f t="shared" si="5281"/>
        <v>0</v>
      </c>
      <c r="AD873" s="37">
        <f t="shared" si="5281"/>
        <v>0</v>
      </c>
      <c r="AE873" s="37">
        <f t="shared" si="5281"/>
        <v>0</v>
      </c>
      <c r="AF873" s="37">
        <f t="shared" si="5281"/>
        <v>0</v>
      </c>
      <c r="AG873" s="38">
        <f t="shared" si="5281"/>
        <v>0</v>
      </c>
      <c r="AH873" s="37">
        <f t="shared" si="5281"/>
        <v>0</v>
      </c>
      <c r="AI873" s="37">
        <f t="shared" si="5281"/>
        <v>0</v>
      </c>
      <c r="AJ873" s="37">
        <f t="shared" si="5281"/>
        <v>0</v>
      </c>
      <c r="AK873" s="38">
        <f t="shared" si="5281"/>
        <v>0</v>
      </c>
      <c r="AL873" s="37">
        <f t="shared" si="5281"/>
        <v>0</v>
      </c>
      <c r="AM873" s="37">
        <f t="shared" si="5281"/>
        <v>0</v>
      </c>
      <c r="AN873" s="37">
        <f t="shared" si="5281"/>
        <v>0</v>
      </c>
      <c r="AO873" s="38">
        <f t="shared" si="5281"/>
        <v>0</v>
      </c>
      <c r="AP873" s="37">
        <f t="shared" si="5282"/>
        <v>0</v>
      </c>
      <c r="AQ873" s="37">
        <f t="shared" si="5282"/>
        <v>0</v>
      </c>
      <c r="AR873" s="37">
        <f t="shared" si="5282"/>
        <v>0</v>
      </c>
      <c r="AS873" s="38">
        <f t="shared" si="5282"/>
        <v>0</v>
      </c>
      <c r="AT873" s="37">
        <f t="shared" si="5282"/>
        <v>0</v>
      </c>
      <c r="AU873" s="37">
        <f t="shared" si="5282"/>
        <v>0</v>
      </c>
      <c r="AV873" s="37">
        <f t="shared" si="5282"/>
        <v>0</v>
      </c>
      <c r="AW873" s="38">
        <f t="shared" si="5282"/>
        <v>0</v>
      </c>
      <c r="AX873" s="37">
        <f t="shared" si="5282"/>
        <v>0</v>
      </c>
      <c r="AY873" s="37">
        <f t="shared" si="5282"/>
        <v>0</v>
      </c>
      <c r="AZ873" s="37">
        <f t="shared" si="5282"/>
        <v>0</v>
      </c>
      <c r="BA873" s="38">
        <f t="shared" si="5282"/>
        <v>0</v>
      </c>
      <c r="BB873" s="37">
        <f t="shared" si="5282"/>
        <v>0</v>
      </c>
      <c r="BC873" s="37">
        <f t="shared" si="5282"/>
        <v>0</v>
      </c>
      <c r="BD873" s="37">
        <f t="shared" si="5282"/>
        <v>0</v>
      </c>
      <c r="BE873" s="38">
        <f t="shared" si="5282"/>
        <v>0</v>
      </c>
      <c r="BF873" s="37">
        <f t="shared" si="5283"/>
        <v>0</v>
      </c>
      <c r="BG873" s="37">
        <f t="shared" si="5283"/>
        <v>0</v>
      </c>
      <c r="BH873" s="37">
        <f t="shared" si="5283"/>
        <v>0</v>
      </c>
      <c r="BI873" s="38">
        <f t="shared" si="5283"/>
        <v>0</v>
      </c>
      <c r="BJ873" s="37">
        <f t="shared" si="5283"/>
        <v>0</v>
      </c>
      <c r="BK873" s="37">
        <f t="shared" si="5283"/>
        <v>0</v>
      </c>
      <c r="BL873" s="37">
        <f t="shared" si="5283"/>
        <v>0</v>
      </c>
      <c r="BM873" s="38">
        <f t="shared" si="5283"/>
        <v>0</v>
      </c>
      <c r="BN873" s="37">
        <f t="shared" si="5283"/>
        <v>0</v>
      </c>
      <c r="BO873" s="37">
        <f t="shared" si="5283"/>
        <v>0</v>
      </c>
      <c r="BP873" s="37">
        <f t="shared" si="5283"/>
        <v>0</v>
      </c>
      <c r="BQ873" s="38">
        <f t="shared" si="5283"/>
        <v>0</v>
      </c>
      <c r="BR873" s="37">
        <f t="shared" si="5283"/>
        <v>0</v>
      </c>
      <c r="BS873" s="37">
        <f t="shared" si="5283"/>
        <v>0</v>
      </c>
      <c r="BT873" s="37">
        <f t="shared" si="5283"/>
        <v>0</v>
      </c>
      <c r="BU873" s="38">
        <f t="shared" si="5283"/>
        <v>0</v>
      </c>
      <c r="BV873" s="151">
        <f t="shared" si="5284"/>
        <v>0</v>
      </c>
      <c r="BW873" s="151">
        <f t="shared" si="5284"/>
        <v>0</v>
      </c>
      <c r="BX873" s="151">
        <f t="shared" si="5284"/>
        <v>0</v>
      </c>
      <c r="BY873" s="152">
        <f t="shared" si="5284"/>
        <v>0</v>
      </c>
      <c r="BZ873" s="37">
        <f t="shared" si="5284"/>
        <v>0</v>
      </c>
      <c r="CA873" s="37">
        <f t="shared" si="5284"/>
        <v>0</v>
      </c>
      <c r="CB873" s="37">
        <f t="shared" si="5284"/>
        <v>0</v>
      </c>
      <c r="CC873" s="38">
        <f t="shared" si="5284"/>
        <v>0</v>
      </c>
    </row>
    <row r="874" spans="1:81" s="40" customFormat="1" ht="49.5" hidden="1" x14ac:dyDescent="0.25">
      <c r="A874" s="9" t="s">
        <v>259</v>
      </c>
      <c r="B874" s="2" t="s">
        <v>225</v>
      </c>
      <c r="C874" s="2" t="s">
        <v>225</v>
      </c>
      <c r="D874" s="50" t="s">
        <v>648</v>
      </c>
      <c r="E874" s="2"/>
      <c r="F874" s="37">
        <f t="shared" si="5279"/>
        <v>0</v>
      </c>
      <c r="G874" s="37">
        <f t="shared" si="5279"/>
        <v>0</v>
      </c>
      <c r="H874" s="37">
        <f t="shared" si="5279"/>
        <v>0</v>
      </c>
      <c r="I874" s="38">
        <f t="shared" si="5279"/>
        <v>0</v>
      </c>
      <c r="J874" s="37">
        <f t="shared" si="5280"/>
        <v>0</v>
      </c>
      <c r="K874" s="37">
        <f t="shared" si="5280"/>
        <v>0</v>
      </c>
      <c r="L874" s="37">
        <f t="shared" si="5280"/>
        <v>0</v>
      </c>
      <c r="M874" s="38">
        <f t="shared" si="5280"/>
        <v>0</v>
      </c>
      <c r="N874" s="37">
        <f t="shared" si="5280"/>
        <v>0</v>
      </c>
      <c r="O874" s="37">
        <f t="shared" si="5280"/>
        <v>0</v>
      </c>
      <c r="P874" s="37">
        <f t="shared" si="5280"/>
        <v>0</v>
      </c>
      <c r="Q874" s="38">
        <f t="shared" si="5280"/>
        <v>0</v>
      </c>
      <c r="R874" s="37">
        <f t="shared" si="5280"/>
        <v>0</v>
      </c>
      <c r="S874" s="37">
        <f t="shared" si="5280"/>
        <v>0</v>
      </c>
      <c r="T874" s="37">
        <f t="shared" si="5280"/>
        <v>0</v>
      </c>
      <c r="U874" s="38">
        <f t="shared" si="5280"/>
        <v>0</v>
      </c>
      <c r="V874" s="37">
        <f t="shared" si="5280"/>
        <v>0</v>
      </c>
      <c r="W874" s="37">
        <f t="shared" si="5280"/>
        <v>0</v>
      </c>
      <c r="X874" s="37">
        <f t="shared" si="5280"/>
        <v>0</v>
      </c>
      <c r="Y874" s="38">
        <f t="shared" si="5280"/>
        <v>0</v>
      </c>
      <c r="Z874" s="37">
        <f t="shared" si="5281"/>
        <v>0</v>
      </c>
      <c r="AA874" s="37">
        <f t="shared" si="5281"/>
        <v>0</v>
      </c>
      <c r="AB874" s="37">
        <f t="shared" si="5281"/>
        <v>0</v>
      </c>
      <c r="AC874" s="38">
        <f t="shared" si="5281"/>
        <v>0</v>
      </c>
      <c r="AD874" s="37">
        <f t="shared" si="5281"/>
        <v>0</v>
      </c>
      <c r="AE874" s="37">
        <f t="shared" si="5281"/>
        <v>0</v>
      </c>
      <c r="AF874" s="37">
        <f t="shared" si="5281"/>
        <v>0</v>
      </c>
      <c r="AG874" s="38">
        <f t="shared" si="5281"/>
        <v>0</v>
      </c>
      <c r="AH874" s="37">
        <f t="shared" si="5281"/>
        <v>0</v>
      </c>
      <c r="AI874" s="37">
        <f t="shared" si="5281"/>
        <v>0</v>
      </c>
      <c r="AJ874" s="37">
        <f t="shared" si="5281"/>
        <v>0</v>
      </c>
      <c r="AK874" s="38">
        <f t="shared" si="5281"/>
        <v>0</v>
      </c>
      <c r="AL874" s="37">
        <f t="shared" si="5281"/>
        <v>0</v>
      </c>
      <c r="AM874" s="37">
        <f t="shared" si="5281"/>
        <v>0</v>
      </c>
      <c r="AN874" s="37">
        <f t="shared" si="5281"/>
        <v>0</v>
      </c>
      <c r="AO874" s="38">
        <f t="shared" si="5281"/>
        <v>0</v>
      </c>
      <c r="AP874" s="37">
        <f t="shared" si="5282"/>
        <v>0</v>
      </c>
      <c r="AQ874" s="37">
        <f t="shared" si="5282"/>
        <v>0</v>
      </c>
      <c r="AR874" s="37">
        <f t="shared" si="5282"/>
        <v>0</v>
      </c>
      <c r="AS874" s="38">
        <f t="shared" si="5282"/>
        <v>0</v>
      </c>
      <c r="AT874" s="37">
        <f t="shared" si="5282"/>
        <v>0</v>
      </c>
      <c r="AU874" s="37">
        <f t="shared" si="5282"/>
        <v>0</v>
      </c>
      <c r="AV874" s="37">
        <f t="shared" si="5282"/>
        <v>0</v>
      </c>
      <c r="AW874" s="38">
        <f t="shared" si="5282"/>
        <v>0</v>
      </c>
      <c r="AX874" s="37">
        <f t="shared" si="5282"/>
        <v>0</v>
      </c>
      <c r="AY874" s="37">
        <f t="shared" si="5282"/>
        <v>0</v>
      </c>
      <c r="AZ874" s="37">
        <f t="shared" si="5282"/>
        <v>0</v>
      </c>
      <c r="BA874" s="38">
        <f t="shared" si="5282"/>
        <v>0</v>
      </c>
      <c r="BB874" s="37">
        <f t="shared" si="5282"/>
        <v>0</v>
      </c>
      <c r="BC874" s="37">
        <f t="shared" si="5282"/>
        <v>0</v>
      </c>
      <c r="BD874" s="37">
        <f t="shared" si="5282"/>
        <v>0</v>
      </c>
      <c r="BE874" s="38">
        <f t="shared" si="5282"/>
        <v>0</v>
      </c>
      <c r="BF874" s="37">
        <f t="shared" si="5283"/>
        <v>0</v>
      </c>
      <c r="BG874" s="37">
        <f t="shared" si="5283"/>
        <v>0</v>
      </c>
      <c r="BH874" s="37">
        <f t="shared" si="5283"/>
        <v>0</v>
      </c>
      <c r="BI874" s="38">
        <f t="shared" si="5283"/>
        <v>0</v>
      </c>
      <c r="BJ874" s="37">
        <f t="shared" si="5283"/>
        <v>0</v>
      </c>
      <c r="BK874" s="37">
        <f t="shared" si="5283"/>
        <v>0</v>
      </c>
      <c r="BL874" s="37">
        <f t="shared" si="5283"/>
        <v>0</v>
      </c>
      <c r="BM874" s="38">
        <f t="shared" si="5283"/>
        <v>0</v>
      </c>
      <c r="BN874" s="37">
        <f t="shared" si="5283"/>
        <v>0</v>
      </c>
      <c r="BO874" s="37">
        <f t="shared" si="5283"/>
        <v>0</v>
      </c>
      <c r="BP874" s="37">
        <f t="shared" si="5283"/>
        <v>0</v>
      </c>
      <c r="BQ874" s="38">
        <f t="shared" si="5283"/>
        <v>0</v>
      </c>
      <c r="BR874" s="37">
        <f t="shared" si="5283"/>
        <v>0</v>
      </c>
      <c r="BS874" s="37">
        <f t="shared" si="5283"/>
        <v>0</v>
      </c>
      <c r="BT874" s="37">
        <f t="shared" si="5283"/>
        <v>0</v>
      </c>
      <c r="BU874" s="38">
        <f t="shared" si="5283"/>
        <v>0</v>
      </c>
      <c r="BV874" s="151">
        <f t="shared" si="5284"/>
        <v>0</v>
      </c>
      <c r="BW874" s="151">
        <f t="shared" si="5284"/>
        <v>0</v>
      </c>
      <c r="BX874" s="151">
        <f t="shared" si="5284"/>
        <v>0</v>
      </c>
      <c r="BY874" s="152">
        <f t="shared" si="5284"/>
        <v>0</v>
      </c>
      <c r="BZ874" s="37">
        <f t="shared" si="5284"/>
        <v>0</v>
      </c>
      <c r="CA874" s="37">
        <f t="shared" si="5284"/>
        <v>0</v>
      </c>
      <c r="CB874" s="37">
        <f t="shared" si="5284"/>
        <v>0</v>
      </c>
      <c r="CC874" s="38">
        <f t="shared" si="5284"/>
        <v>0</v>
      </c>
    </row>
    <row r="875" spans="1:81" s="40" customFormat="1" ht="33" hidden="1" x14ac:dyDescent="0.25">
      <c r="A875" s="9" t="s">
        <v>74</v>
      </c>
      <c r="B875" s="2" t="s">
        <v>225</v>
      </c>
      <c r="C875" s="2" t="s">
        <v>225</v>
      </c>
      <c r="D875" s="50" t="s">
        <v>648</v>
      </c>
      <c r="E875" s="2" t="s">
        <v>463</v>
      </c>
      <c r="F875" s="37">
        <f t="shared" si="5279"/>
        <v>0</v>
      </c>
      <c r="G875" s="37">
        <f t="shared" si="5279"/>
        <v>0</v>
      </c>
      <c r="H875" s="37">
        <f t="shared" si="5279"/>
        <v>0</v>
      </c>
      <c r="I875" s="38">
        <f t="shared" si="5279"/>
        <v>0</v>
      </c>
      <c r="J875" s="37">
        <f t="shared" si="5280"/>
        <v>0</v>
      </c>
      <c r="K875" s="37">
        <f t="shared" si="5280"/>
        <v>0</v>
      </c>
      <c r="L875" s="37">
        <f t="shared" si="5280"/>
        <v>0</v>
      </c>
      <c r="M875" s="38">
        <f t="shared" si="5280"/>
        <v>0</v>
      </c>
      <c r="N875" s="37">
        <f t="shared" si="5280"/>
        <v>0</v>
      </c>
      <c r="O875" s="37">
        <f t="shared" si="5280"/>
        <v>0</v>
      </c>
      <c r="P875" s="37">
        <f t="shared" si="5280"/>
        <v>0</v>
      </c>
      <c r="Q875" s="38">
        <f t="shared" si="5280"/>
        <v>0</v>
      </c>
      <c r="R875" s="37">
        <f t="shared" si="5280"/>
        <v>0</v>
      </c>
      <c r="S875" s="37">
        <f t="shared" si="5280"/>
        <v>0</v>
      </c>
      <c r="T875" s="37">
        <f t="shared" si="5280"/>
        <v>0</v>
      </c>
      <c r="U875" s="38">
        <f t="shared" si="5280"/>
        <v>0</v>
      </c>
      <c r="V875" s="37">
        <f t="shared" si="5280"/>
        <v>0</v>
      </c>
      <c r="W875" s="37">
        <f t="shared" si="5280"/>
        <v>0</v>
      </c>
      <c r="X875" s="37">
        <f t="shared" si="5280"/>
        <v>0</v>
      </c>
      <c r="Y875" s="38">
        <f t="shared" si="5280"/>
        <v>0</v>
      </c>
      <c r="Z875" s="37">
        <f t="shared" si="5281"/>
        <v>0</v>
      </c>
      <c r="AA875" s="37">
        <f t="shared" si="5281"/>
        <v>0</v>
      </c>
      <c r="AB875" s="37">
        <f t="shared" si="5281"/>
        <v>0</v>
      </c>
      <c r="AC875" s="38">
        <f t="shared" si="5281"/>
        <v>0</v>
      </c>
      <c r="AD875" s="37">
        <f t="shared" si="5281"/>
        <v>0</v>
      </c>
      <c r="AE875" s="37">
        <f t="shared" si="5281"/>
        <v>0</v>
      </c>
      <c r="AF875" s="37">
        <f t="shared" si="5281"/>
        <v>0</v>
      </c>
      <c r="AG875" s="38">
        <f t="shared" si="5281"/>
        <v>0</v>
      </c>
      <c r="AH875" s="37">
        <f t="shared" si="5281"/>
        <v>0</v>
      </c>
      <c r="AI875" s="37">
        <f t="shared" si="5281"/>
        <v>0</v>
      </c>
      <c r="AJ875" s="37">
        <f t="shared" si="5281"/>
        <v>0</v>
      </c>
      <c r="AK875" s="38">
        <f t="shared" si="5281"/>
        <v>0</v>
      </c>
      <c r="AL875" s="37">
        <f t="shared" si="5281"/>
        <v>0</v>
      </c>
      <c r="AM875" s="37">
        <f t="shared" si="5281"/>
        <v>0</v>
      </c>
      <c r="AN875" s="37">
        <f t="shared" si="5281"/>
        <v>0</v>
      </c>
      <c r="AO875" s="38">
        <f t="shared" si="5281"/>
        <v>0</v>
      </c>
      <c r="AP875" s="37">
        <f t="shared" si="5282"/>
        <v>0</v>
      </c>
      <c r="AQ875" s="37">
        <f t="shared" si="5282"/>
        <v>0</v>
      </c>
      <c r="AR875" s="37">
        <f t="shared" si="5282"/>
        <v>0</v>
      </c>
      <c r="AS875" s="38">
        <f t="shared" si="5282"/>
        <v>0</v>
      </c>
      <c r="AT875" s="37">
        <f t="shared" si="5282"/>
        <v>0</v>
      </c>
      <c r="AU875" s="37">
        <f t="shared" si="5282"/>
        <v>0</v>
      </c>
      <c r="AV875" s="37">
        <f t="shared" si="5282"/>
        <v>0</v>
      </c>
      <c r="AW875" s="38">
        <f t="shared" si="5282"/>
        <v>0</v>
      </c>
      <c r="AX875" s="37">
        <f t="shared" si="5282"/>
        <v>0</v>
      </c>
      <c r="AY875" s="37">
        <f t="shared" si="5282"/>
        <v>0</v>
      </c>
      <c r="AZ875" s="37">
        <f t="shared" si="5282"/>
        <v>0</v>
      </c>
      <c r="BA875" s="38">
        <f t="shared" si="5282"/>
        <v>0</v>
      </c>
      <c r="BB875" s="37">
        <f t="shared" si="5282"/>
        <v>0</v>
      </c>
      <c r="BC875" s="37">
        <f t="shared" si="5282"/>
        <v>0</v>
      </c>
      <c r="BD875" s="37">
        <f t="shared" si="5282"/>
        <v>0</v>
      </c>
      <c r="BE875" s="38">
        <f t="shared" si="5282"/>
        <v>0</v>
      </c>
      <c r="BF875" s="37">
        <f t="shared" si="5283"/>
        <v>0</v>
      </c>
      <c r="BG875" s="37">
        <f t="shared" si="5283"/>
        <v>0</v>
      </c>
      <c r="BH875" s="37">
        <f t="shared" si="5283"/>
        <v>0</v>
      </c>
      <c r="BI875" s="38">
        <f t="shared" si="5283"/>
        <v>0</v>
      </c>
      <c r="BJ875" s="37">
        <f t="shared" si="5283"/>
        <v>0</v>
      </c>
      <c r="BK875" s="37">
        <f t="shared" si="5283"/>
        <v>0</v>
      </c>
      <c r="BL875" s="37">
        <f t="shared" si="5283"/>
        <v>0</v>
      </c>
      <c r="BM875" s="38">
        <f t="shared" si="5283"/>
        <v>0</v>
      </c>
      <c r="BN875" s="37">
        <f t="shared" si="5283"/>
        <v>0</v>
      </c>
      <c r="BO875" s="37">
        <f t="shared" si="5283"/>
        <v>0</v>
      </c>
      <c r="BP875" s="37">
        <f t="shared" si="5283"/>
        <v>0</v>
      </c>
      <c r="BQ875" s="38">
        <f t="shared" si="5283"/>
        <v>0</v>
      </c>
      <c r="BR875" s="37">
        <f t="shared" si="5283"/>
        <v>0</v>
      </c>
      <c r="BS875" s="37">
        <f t="shared" si="5283"/>
        <v>0</v>
      </c>
      <c r="BT875" s="37">
        <f t="shared" si="5283"/>
        <v>0</v>
      </c>
      <c r="BU875" s="38">
        <f t="shared" si="5283"/>
        <v>0</v>
      </c>
      <c r="BV875" s="151">
        <f t="shared" si="5284"/>
        <v>0</v>
      </c>
      <c r="BW875" s="151">
        <f t="shared" si="5284"/>
        <v>0</v>
      </c>
      <c r="BX875" s="151">
        <f t="shared" si="5284"/>
        <v>0</v>
      </c>
      <c r="BY875" s="152">
        <f t="shared" si="5284"/>
        <v>0</v>
      </c>
      <c r="BZ875" s="37">
        <f t="shared" si="5284"/>
        <v>0</v>
      </c>
      <c r="CA875" s="37">
        <f t="shared" si="5284"/>
        <v>0</v>
      </c>
      <c r="CB875" s="37">
        <f t="shared" si="5284"/>
        <v>0</v>
      </c>
      <c r="CC875" s="38">
        <f t="shared" si="5284"/>
        <v>0</v>
      </c>
    </row>
    <row r="876" spans="1:81" s="40" customFormat="1" ht="16.5" hidden="1" x14ac:dyDescent="0.25">
      <c r="A876" s="9" t="s">
        <v>143</v>
      </c>
      <c r="B876" s="2" t="s">
        <v>225</v>
      </c>
      <c r="C876" s="2" t="s">
        <v>225</v>
      </c>
      <c r="D876" s="50" t="s">
        <v>648</v>
      </c>
      <c r="E876" s="2" t="s">
        <v>464</v>
      </c>
      <c r="F876" s="37"/>
      <c r="G876" s="37"/>
      <c r="H876" s="37"/>
      <c r="I876" s="38"/>
      <c r="J876" s="37"/>
      <c r="K876" s="37"/>
      <c r="L876" s="37"/>
      <c r="M876" s="38"/>
      <c r="N876" s="37">
        <f>F876+J876</f>
        <v>0</v>
      </c>
      <c r="O876" s="37">
        <f>G876+K876</f>
        <v>0</v>
      </c>
      <c r="P876" s="37">
        <f>H876+L876</f>
        <v>0</v>
      </c>
      <c r="Q876" s="37">
        <f>I876+M876</f>
        <v>0</v>
      </c>
      <c r="R876" s="37"/>
      <c r="S876" s="37"/>
      <c r="T876" s="37"/>
      <c r="U876" s="38"/>
      <c r="V876" s="37">
        <f>N876+R876</f>
        <v>0</v>
      </c>
      <c r="W876" s="37">
        <f>O876+S876</f>
        <v>0</v>
      </c>
      <c r="X876" s="37">
        <f>P876+T876</f>
        <v>0</v>
      </c>
      <c r="Y876" s="37">
        <f>Q876+U876</f>
        <v>0</v>
      </c>
      <c r="Z876" s="37"/>
      <c r="AA876" s="37"/>
      <c r="AB876" s="37"/>
      <c r="AC876" s="38"/>
      <c r="AD876" s="37">
        <f>V876+Z876</f>
        <v>0</v>
      </c>
      <c r="AE876" s="37">
        <f>W876+AA876</f>
        <v>0</v>
      </c>
      <c r="AF876" s="37">
        <f>X876+AB876</f>
        <v>0</v>
      </c>
      <c r="AG876" s="37">
        <f>Y876+AC876</f>
        <v>0</v>
      </c>
      <c r="AH876" s="37"/>
      <c r="AI876" s="37"/>
      <c r="AJ876" s="37"/>
      <c r="AK876" s="38"/>
      <c r="AL876" s="37">
        <f>AD876+AH876</f>
        <v>0</v>
      </c>
      <c r="AM876" s="37">
        <f>AE876+AI876</f>
        <v>0</v>
      </c>
      <c r="AN876" s="37">
        <f>AF876+AJ876</f>
        <v>0</v>
      </c>
      <c r="AO876" s="37">
        <f>AG876+AK876</f>
        <v>0</v>
      </c>
      <c r="AP876" s="37"/>
      <c r="AQ876" s="37"/>
      <c r="AR876" s="37"/>
      <c r="AS876" s="38"/>
      <c r="AT876" s="37">
        <f>AL876+AP876</f>
        <v>0</v>
      </c>
      <c r="AU876" s="37">
        <f>AM876+AQ876</f>
        <v>0</v>
      </c>
      <c r="AV876" s="37">
        <f>AN876+AR876</f>
        <v>0</v>
      </c>
      <c r="AW876" s="37">
        <f>AO876+AS876</f>
        <v>0</v>
      </c>
      <c r="AX876" s="37"/>
      <c r="AY876" s="37"/>
      <c r="AZ876" s="37"/>
      <c r="BA876" s="38"/>
      <c r="BB876" s="37">
        <f>AT876+AX876</f>
        <v>0</v>
      </c>
      <c r="BC876" s="37">
        <f>AU876+AY876</f>
        <v>0</v>
      </c>
      <c r="BD876" s="37">
        <f>AV876+AZ876</f>
        <v>0</v>
      </c>
      <c r="BE876" s="37">
        <f>AW876+BA876</f>
        <v>0</v>
      </c>
      <c r="BF876" s="37"/>
      <c r="BG876" s="37"/>
      <c r="BH876" s="37"/>
      <c r="BI876" s="38"/>
      <c r="BJ876" s="37">
        <f>BB876+BF876</f>
        <v>0</v>
      </c>
      <c r="BK876" s="37">
        <f>BC876+BG876</f>
        <v>0</v>
      </c>
      <c r="BL876" s="37">
        <f>BD876+BH876</f>
        <v>0</v>
      </c>
      <c r="BM876" s="37">
        <f>BE876+BI876</f>
        <v>0</v>
      </c>
      <c r="BN876" s="37"/>
      <c r="BO876" s="37"/>
      <c r="BP876" s="37"/>
      <c r="BQ876" s="38"/>
      <c r="BR876" s="37">
        <f>BJ876+BN876</f>
        <v>0</v>
      </c>
      <c r="BS876" s="37">
        <f>BK876+BO876</f>
        <v>0</v>
      </c>
      <c r="BT876" s="37">
        <f>BL876+BP876</f>
        <v>0</v>
      </c>
      <c r="BU876" s="37">
        <f>BM876+BQ876</f>
        <v>0</v>
      </c>
      <c r="BV876" s="151"/>
      <c r="BW876" s="151"/>
      <c r="BX876" s="151"/>
      <c r="BY876" s="152"/>
      <c r="BZ876" s="37">
        <f>BR876+BV876</f>
        <v>0</v>
      </c>
      <c r="CA876" s="37">
        <f>BS876+BW876</f>
        <v>0</v>
      </c>
      <c r="CB876" s="37">
        <f>BT876+BX876</f>
        <v>0</v>
      </c>
      <c r="CC876" s="37">
        <f>BU876+BY876</f>
        <v>0</v>
      </c>
    </row>
    <row r="877" spans="1:81" s="40" customFormat="1" ht="49.5" x14ac:dyDescent="0.25">
      <c r="A877" s="9" t="s">
        <v>554</v>
      </c>
      <c r="B877" s="2" t="s">
        <v>225</v>
      </c>
      <c r="C877" s="2" t="s">
        <v>225</v>
      </c>
      <c r="D877" s="50" t="s">
        <v>551</v>
      </c>
      <c r="E877" s="2"/>
      <c r="F877" s="37">
        <f t="shared" ref="F877:N880" si="5285">F878</f>
        <v>3889</v>
      </c>
      <c r="G877" s="37">
        <f t="shared" si="5285"/>
        <v>0</v>
      </c>
      <c r="H877" s="37">
        <f t="shared" si="5285"/>
        <v>3889</v>
      </c>
      <c r="I877" s="37">
        <f t="shared" si="5285"/>
        <v>0</v>
      </c>
      <c r="J877" s="37">
        <f t="shared" si="5285"/>
        <v>0</v>
      </c>
      <c r="K877" s="37">
        <f t="shared" si="5285"/>
        <v>0</v>
      </c>
      <c r="L877" s="37">
        <f t="shared" si="5285"/>
        <v>0</v>
      </c>
      <c r="M877" s="37">
        <f t="shared" ref="J877:M880" si="5286">M878</f>
        <v>0</v>
      </c>
      <c r="N877" s="37">
        <f t="shared" si="5285"/>
        <v>3889</v>
      </c>
      <c r="O877" s="37">
        <f t="shared" ref="N877:AC880" si="5287">O878</f>
        <v>0</v>
      </c>
      <c r="P877" s="37">
        <f t="shared" si="5287"/>
        <v>3889</v>
      </c>
      <c r="Q877" s="37">
        <f t="shared" si="5287"/>
        <v>0</v>
      </c>
      <c r="R877" s="37">
        <f t="shared" si="5287"/>
        <v>0</v>
      </c>
      <c r="S877" s="37">
        <f t="shared" si="5287"/>
        <v>0</v>
      </c>
      <c r="T877" s="37">
        <f t="shared" si="5287"/>
        <v>0</v>
      </c>
      <c r="U877" s="37">
        <f t="shared" si="5287"/>
        <v>0</v>
      </c>
      <c r="V877" s="37">
        <f t="shared" si="5287"/>
        <v>3889</v>
      </c>
      <c r="W877" s="37">
        <f t="shared" si="5287"/>
        <v>0</v>
      </c>
      <c r="X877" s="37">
        <f t="shared" si="5287"/>
        <v>3889</v>
      </c>
      <c r="Y877" s="37">
        <f t="shared" si="5287"/>
        <v>0</v>
      </c>
      <c r="Z877" s="37">
        <f t="shared" si="5287"/>
        <v>0</v>
      </c>
      <c r="AA877" s="37">
        <f t="shared" si="5287"/>
        <v>0</v>
      </c>
      <c r="AB877" s="37">
        <f t="shared" si="5287"/>
        <v>0</v>
      </c>
      <c r="AC877" s="37">
        <f t="shared" si="5287"/>
        <v>0</v>
      </c>
      <c r="AD877" s="37">
        <f t="shared" ref="Z877:AP880" si="5288">AD878</f>
        <v>3889</v>
      </c>
      <c r="AE877" s="37">
        <f t="shared" si="5288"/>
        <v>0</v>
      </c>
      <c r="AF877" s="37">
        <f t="shared" si="5288"/>
        <v>3889</v>
      </c>
      <c r="AG877" s="37">
        <f t="shared" si="5288"/>
        <v>0</v>
      </c>
      <c r="AH877" s="37">
        <f t="shared" si="5288"/>
        <v>0</v>
      </c>
      <c r="AI877" s="37">
        <f t="shared" si="5288"/>
        <v>0</v>
      </c>
      <c r="AJ877" s="37">
        <f t="shared" si="5288"/>
        <v>0</v>
      </c>
      <c r="AK877" s="37">
        <f t="shared" si="5288"/>
        <v>0</v>
      </c>
      <c r="AL877" s="37">
        <f t="shared" si="5288"/>
        <v>3889</v>
      </c>
      <c r="AM877" s="37">
        <f t="shared" si="5288"/>
        <v>0</v>
      </c>
      <c r="AN877" s="37">
        <f t="shared" si="5288"/>
        <v>3889</v>
      </c>
      <c r="AO877" s="37">
        <f t="shared" si="5288"/>
        <v>0</v>
      </c>
      <c r="AP877" s="37">
        <f t="shared" si="5288"/>
        <v>0</v>
      </c>
      <c r="AQ877" s="37">
        <f t="shared" ref="AP877:BF880" si="5289">AQ878</f>
        <v>0</v>
      </c>
      <c r="AR877" s="37">
        <f t="shared" si="5289"/>
        <v>0</v>
      </c>
      <c r="AS877" s="37">
        <f t="shared" si="5289"/>
        <v>0</v>
      </c>
      <c r="AT877" s="37">
        <f t="shared" si="5289"/>
        <v>3889</v>
      </c>
      <c r="AU877" s="37">
        <f t="shared" si="5289"/>
        <v>0</v>
      </c>
      <c r="AV877" s="37">
        <f t="shared" si="5289"/>
        <v>3889</v>
      </c>
      <c r="AW877" s="37">
        <f t="shared" si="5289"/>
        <v>0</v>
      </c>
      <c r="AX877" s="37">
        <f t="shared" si="5289"/>
        <v>0</v>
      </c>
      <c r="AY877" s="37">
        <f t="shared" si="5289"/>
        <v>0</v>
      </c>
      <c r="AZ877" s="37">
        <f t="shared" si="5289"/>
        <v>0</v>
      </c>
      <c r="BA877" s="37">
        <f t="shared" si="5289"/>
        <v>0</v>
      </c>
      <c r="BB877" s="37">
        <f t="shared" si="5289"/>
        <v>3889</v>
      </c>
      <c r="BC877" s="37">
        <f t="shared" si="5289"/>
        <v>0</v>
      </c>
      <c r="BD877" s="37">
        <f t="shared" si="5289"/>
        <v>3889</v>
      </c>
      <c r="BE877" s="37">
        <f t="shared" si="5289"/>
        <v>0</v>
      </c>
      <c r="BF877" s="37">
        <f t="shared" si="5289"/>
        <v>0</v>
      </c>
      <c r="BG877" s="37">
        <f t="shared" ref="BF877:BV880" si="5290">BG878</f>
        <v>0</v>
      </c>
      <c r="BH877" s="37">
        <f t="shared" si="5290"/>
        <v>0</v>
      </c>
      <c r="BI877" s="37">
        <f t="shared" si="5290"/>
        <v>0</v>
      </c>
      <c r="BJ877" s="37">
        <f t="shared" si="5290"/>
        <v>3889</v>
      </c>
      <c r="BK877" s="37">
        <f t="shared" si="5290"/>
        <v>0</v>
      </c>
      <c r="BL877" s="37">
        <f t="shared" si="5290"/>
        <v>3889</v>
      </c>
      <c r="BM877" s="37">
        <f t="shared" si="5290"/>
        <v>0</v>
      </c>
      <c r="BN877" s="37">
        <f t="shared" si="5290"/>
        <v>0</v>
      </c>
      <c r="BO877" s="37">
        <f t="shared" si="5290"/>
        <v>0</v>
      </c>
      <c r="BP877" s="37">
        <f t="shared" si="5290"/>
        <v>0</v>
      </c>
      <c r="BQ877" s="37">
        <f t="shared" si="5290"/>
        <v>0</v>
      </c>
      <c r="BR877" s="37">
        <f t="shared" si="5290"/>
        <v>3889</v>
      </c>
      <c r="BS877" s="37">
        <f t="shared" si="5290"/>
        <v>0</v>
      </c>
      <c r="BT877" s="37">
        <f t="shared" si="5290"/>
        <v>3889</v>
      </c>
      <c r="BU877" s="37">
        <f t="shared" si="5290"/>
        <v>0</v>
      </c>
      <c r="BV877" s="151">
        <f t="shared" si="5290"/>
        <v>0</v>
      </c>
      <c r="BW877" s="151">
        <f t="shared" ref="BV877:CC880" si="5291">BW878</f>
        <v>0</v>
      </c>
      <c r="BX877" s="151">
        <f t="shared" si="5291"/>
        <v>0</v>
      </c>
      <c r="BY877" s="151">
        <f t="shared" si="5291"/>
        <v>0</v>
      </c>
      <c r="BZ877" s="37">
        <f t="shared" si="5291"/>
        <v>3889</v>
      </c>
      <c r="CA877" s="37">
        <f t="shared" si="5291"/>
        <v>0</v>
      </c>
      <c r="CB877" s="37">
        <f t="shared" si="5291"/>
        <v>3889</v>
      </c>
      <c r="CC877" s="37">
        <f t="shared" si="5291"/>
        <v>0</v>
      </c>
    </row>
    <row r="878" spans="1:81" ht="33" x14ac:dyDescent="0.25">
      <c r="A878" s="9" t="s">
        <v>70</v>
      </c>
      <c r="B878" s="2" t="s">
        <v>225</v>
      </c>
      <c r="C878" s="2" t="s">
        <v>225</v>
      </c>
      <c r="D878" s="50" t="s">
        <v>564</v>
      </c>
      <c r="E878" s="2"/>
      <c r="F878" s="37">
        <f t="shared" si="5285"/>
        <v>3889</v>
      </c>
      <c r="G878" s="37">
        <f t="shared" si="5285"/>
        <v>0</v>
      </c>
      <c r="H878" s="37">
        <f t="shared" si="5285"/>
        <v>3889</v>
      </c>
      <c r="I878" s="37">
        <f t="shared" si="5285"/>
        <v>0</v>
      </c>
      <c r="J878" s="37">
        <f t="shared" si="5286"/>
        <v>0</v>
      </c>
      <c r="K878" s="37">
        <f t="shared" si="5286"/>
        <v>0</v>
      </c>
      <c r="L878" s="37">
        <f t="shared" si="5286"/>
        <v>0</v>
      </c>
      <c r="M878" s="37">
        <f t="shared" si="5286"/>
        <v>0</v>
      </c>
      <c r="N878" s="37">
        <f t="shared" si="5287"/>
        <v>3889</v>
      </c>
      <c r="O878" s="37">
        <f t="shared" si="5287"/>
        <v>0</v>
      </c>
      <c r="P878" s="37">
        <f t="shared" si="5287"/>
        <v>3889</v>
      </c>
      <c r="Q878" s="37">
        <f t="shared" si="5287"/>
        <v>0</v>
      </c>
      <c r="R878" s="37">
        <f t="shared" si="5287"/>
        <v>0</v>
      </c>
      <c r="S878" s="37">
        <f t="shared" si="5287"/>
        <v>0</v>
      </c>
      <c r="T878" s="37">
        <f t="shared" si="5287"/>
        <v>0</v>
      </c>
      <c r="U878" s="37">
        <f t="shared" si="5287"/>
        <v>0</v>
      </c>
      <c r="V878" s="37">
        <f t="shared" si="5287"/>
        <v>3889</v>
      </c>
      <c r="W878" s="37">
        <f t="shared" si="5287"/>
        <v>0</v>
      </c>
      <c r="X878" s="37">
        <f t="shared" si="5287"/>
        <v>3889</v>
      </c>
      <c r="Y878" s="37">
        <f t="shared" si="5287"/>
        <v>0</v>
      </c>
      <c r="Z878" s="37">
        <f t="shared" si="5288"/>
        <v>0</v>
      </c>
      <c r="AA878" s="37">
        <f t="shared" si="5288"/>
        <v>0</v>
      </c>
      <c r="AB878" s="37">
        <f t="shared" si="5288"/>
        <v>0</v>
      </c>
      <c r="AC878" s="37">
        <f t="shared" si="5288"/>
        <v>0</v>
      </c>
      <c r="AD878" s="37">
        <f t="shared" si="5288"/>
        <v>3889</v>
      </c>
      <c r="AE878" s="37">
        <f t="shared" si="5288"/>
        <v>0</v>
      </c>
      <c r="AF878" s="37">
        <f t="shared" si="5288"/>
        <v>3889</v>
      </c>
      <c r="AG878" s="37">
        <f t="shared" si="5288"/>
        <v>0</v>
      </c>
      <c r="AH878" s="37">
        <f t="shared" si="5288"/>
        <v>0</v>
      </c>
      <c r="AI878" s="37">
        <f t="shared" si="5288"/>
        <v>0</v>
      </c>
      <c r="AJ878" s="37">
        <f t="shared" si="5288"/>
        <v>0</v>
      </c>
      <c r="AK878" s="37">
        <f t="shared" si="5288"/>
        <v>0</v>
      </c>
      <c r="AL878" s="37">
        <f t="shared" si="5288"/>
        <v>3889</v>
      </c>
      <c r="AM878" s="37">
        <f t="shared" si="5288"/>
        <v>0</v>
      </c>
      <c r="AN878" s="37">
        <f t="shared" si="5288"/>
        <v>3889</v>
      </c>
      <c r="AO878" s="37">
        <f t="shared" si="5288"/>
        <v>0</v>
      </c>
      <c r="AP878" s="37">
        <f t="shared" si="5289"/>
        <v>0</v>
      </c>
      <c r="AQ878" s="37">
        <f t="shared" si="5289"/>
        <v>0</v>
      </c>
      <c r="AR878" s="37">
        <f t="shared" si="5289"/>
        <v>0</v>
      </c>
      <c r="AS878" s="37">
        <f t="shared" si="5289"/>
        <v>0</v>
      </c>
      <c r="AT878" s="37">
        <f t="shared" si="5289"/>
        <v>3889</v>
      </c>
      <c r="AU878" s="37">
        <f t="shared" si="5289"/>
        <v>0</v>
      </c>
      <c r="AV878" s="37">
        <f t="shared" si="5289"/>
        <v>3889</v>
      </c>
      <c r="AW878" s="37">
        <f t="shared" si="5289"/>
        <v>0</v>
      </c>
      <c r="AX878" s="37">
        <f t="shared" si="5289"/>
        <v>0</v>
      </c>
      <c r="AY878" s="37">
        <f t="shared" si="5289"/>
        <v>0</v>
      </c>
      <c r="AZ878" s="37">
        <f t="shared" si="5289"/>
        <v>0</v>
      </c>
      <c r="BA878" s="37">
        <f t="shared" si="5289"/>
        <v>0</v>
      </c>
      <c r="BB878" s="37">
        <f t="shared" si="5289"/>
        <v>3889</v>
      </c>
      <c r="BC878" s="37">
        <f t="shared" si="5289"/>
        <v>0</v>
      </c>
      <c r="BD878" s="37">
        <f t="shared" si="5289"/>
        <v>3889</v>
      </c>
      <c r="BE878" s="37">
        <f t="shared" si="5289"/>
        <v>0</v>
      </c>
      <c r="BF878" s="37">
        <f t="shared" si="5290"/>
        <v>0</v>
      </c>
      <c r="BG878" s="37">
        <f t="shared" si="5290"/>
        <v>0</v>
      </c>
      <c r="BH878" s="37">
        <f t="shared" si="5290"/>
        <v>0</v>
      </c>
      <c r="BI878" s="37">
        <f t="shared" si="5290"/>
        <v>0</v>
      </c>
      <c r="BJ878" s="37">
        <f t="shared" si="5290"/>
        <v>3889</v>
      </c>
      <c r="BK878" s="37">
        <f t="shared" si="5290"/>
        <v>0</v>
      </c>
      <c r="BL878" s="37">
        <f t="shared" si="5290"/>
        <v>3889</v>
      </c>
      <c r="BM878" s="37">
        <f t="shared" si="5290"/>
        <v>0</v>
      </c>
      <c r="BN878" s="37">
        <f t="shared" si="5290"/>
        <v>0</v>
      </c>
      <c r="BO878" s="37">
        <f t="shared" si="5290"/>
        <v>0</v>
      </c>
      <c r="BP878" s="37">
        <f t="shared" si="5290"/>
        <v>0</v>
      </c>
      <c r="BQ878" s="37">
        <f t="shared" si="5290"/>
        <v>0</v>
      </c>
      <c r="BR878" s="37">
        <f t="shared" si="5290"/>
        <v>3889</v>
      </c>
      <c r="BS878" s="37">
        <f t="shared" si="5290"/>
        <v>0</v>
      </c>
      <c r="BT878" s="37">
        <f t="shared" si="5290"/>
        <v>3889</v>
      </c>
      <c r="BU878" s="37">
        <f t="shared" si="5290"/>
        <v>0</v>
      </c>
      <c r="BV878" s="151">
        <f t="shared" si="5291"/>
        <v>0</v>
      </c>
      <c r="BW878" s="151">
        <f t="shared" si="5291"/>
        <v>0</v>
      </c>
      <c r="BX878" s="151">
        <f t="shared" si="5291"/>
        <v>0</v>
      </c>
      <c r="BY878" s="151">
        <f t="shared" si="5291"/>
        <v>0</v>
      </c>
      <c r="BZ878" s="37">
        <f t="shared" si="5291"/>
        <v>3889</v>
      </c>
      <c r="CA878" s="37">
        <f t="shared" si="5291"/>
        <v>0</v>
      </c>
      <c r="CB878" s="37">
        <f t="shared" si="5291"/>
        <v>3889</v>
      </c>
      <c r="CC878" s="37">
        <f t="shared" si="5291"/>
        <v>0</v>
      </c>
    </row>
    <row r="879" spans="1:81" s="25" customFormat="1" ht="50.25" x14ac:dyDescent="0.3">
      <c r="A879" s="9" t="s">
        <v>565</v>
      </c>
      <c r="B879" s="2" t="s">
        <v>225</v>
      </c>
      <c r="C879" s="2" t="s">
        <v>225</v>
      </c>
      <c r="D879" s="50" t="s">
        <v>566</v>
      </c>
      <c r="E879" s="2"/>
      <c r="F879" s="37">
        <f t="shared" si="5285"/>
        <v>3889</v>
      </c>
      <c r="G879" s="37">
        <f t="shared" si="5285"/>
        <v>0</v>
      </c>
      <c r="H879" s="37">
        <f t="shared" si="5285"/>
        <v>3889</v>
      </c>
      <c r="I879" s="37">
        <f t="shared" si="5285"/>
        <v>0</v>
      </c>
      <c r="J879" s="37">
        <f t="shared" si="5286"/>
        <v>0</v>
      </c>
      <c r="K879" s="37">
        <f t="shared" si="5286"/>
        <v>0</v>
      </c>
      <c r="L879" s="37">
        <f t="shared" si="5286"/>
        <v>0</v>
      </c>
      <c r="M879" s="37">
        <f t="shared" si="5286"/>
        <v>0</v>
      </c>
      <c r="N879" s="37">
        <f t="shared" si="5287"/>
        <v>3889</v>
      </c>
      <c r="O879" s="37">
        <f t="shared" si="5287"/>
        <v>0</v>
      </c>
      <c r="P879" s="37">
        <f t="shared" si="5287"/>
        <v>3889</v>
      </c>
      <c r="Q879" s="37">
        <f t="shared" si="5287"/>
        <v>0</v>
      </c>
      <c r="R879" s="37">
        <f t="shared" si="5287"/>
        <v>0</v>
      </c>
      <c r="S879" s="37">
        <f t="shared" si="5287"/>
        <v>0</v>
      </c>
      <c r="T879" s="37">
        <f t="shared" si="5287"/>
        <v>0</v>
      </c>
      <c r="U879" s="37">
        <f t="shared" si="5287"/>
        <v>0</v>
      </c>
      <c r="V879" s="37">
        <f t="shared" si="5287"/>
        <v>3889</v>
      </c>
      <c r="W879" s="37">
        <f t="shared" si="5287"/>
        <v>0</v>
      </c>
      <c r="X879" s="37">
        <f t="shared" si="5287"/>
        <v>3889</v>
      </c>
      <c r="Y879" s="37">
        <f t="shared" si="5287"/>
        <v>0</v>
      </c>
      <c r="Z879" s="37">
        <f t="shared" si="5288"/>
        <v>0</v>
      </c>
      <c r="AA879" s="37">
        <f t="shared" si="5288"/>
        <v>0</v>
      </c>
      <c r="AB879" s="37">
        <f t="shared" si="5288"/>
        <v>0</v>
      </c>
      <c r="AC879" s="37">
        <f t="shared" si="5288"/>
        <v>0</v>
      </c>
      <c r="AD879" s="37">
        <f t="shared" si="5288"/>
        <v>3889</v>
      </c>
      <c r="AE879" s="37">
        <f t="shared" si="5288"/>
        <v>0</v>
      </c>
      <c r="AF879" s="37">
        <f t="shared" si="5288"/>
        <v>3889</v>
      </c>
      <c r="AG879" s="37">
        <f t="shared" si="5288"/>
        <v>0</v>
      </c>
      <c r="AH879" s="37">
        <f t="shared" si="5288"/>
        <v>0</v>
      </c>
      <c r="AI879" s="37">
        <f t="shared" si="5288"/>
        <v>0</v>
      </c>
      <c r="AJ879" s="37">
        <f t="shared" si="5288"/>
        <v>0</v>
      </c>
      <c r="AK879" s="37">
        <f t="shared" si="5288"/>
        <v>0</v>
      </c>
      <c r="AL879" s="37">
        <f t="shared" si="5288"/>
        <v>3889</v>
      </c>
      <c r="AM879" s="37">
        <f t="shared" si="5288"/>
        <v>0</v>
      </c>
      <c r="AN879" s="37">
        <f t="shared" si="5288"/>
        <v>3889</v>
      </c>
      <c r="AO879" s="37">
        <f t="shared" si="5288"/>
        <v>0</v>
      </c>
      <c r="AP879" s="37">
        <f t="shared" si="5289"/>
        <v>0</v>
      </c>
      <c r="AQ879" s="37">
        <f t="shared" si="5289"/>
        <v>0</v>
      </c>
      <c r="AR879" s="37">
        <f t="shared" si="5289"/>
        <v>0</v>
      </c>
      <c r="AS879" s="37">
        <f t="shared" si="5289"/>
        <v>0</v>
      </c>
      <c r="AT879" s="37">
        <f t="shared" si="5289"/>
        <v>3889</v>
      </c>
      <c r="AU879" s="37">
        <f t="shared" si="5289"/>
        <v>0</v>
      </c>
      <c r="AV879" s="37">
        <f t="shared" si="5289"/>
        <v>3889</v>
      </c>
      <c r="AW879" s="37">
        <f t="shared" si="5289"/>
        <v>0</v>
      </c>
      <c r="AX879" s="37">
        <f t="shared" si="5289"/>
        <v>0</v>
      </c>
      <c r="AY879" s="37">
        <f t="shared" si="5289"/>
        <v>0</v>
      </c>
      <c r="AZ879" s="37">
        <f t="shared" si="5289"/>
        <v>0</v>
      </c>
      <c r="BA879" s="37">
        <f t="shared" si="5289"/>
        <v>0</v>
      </c>
      <c r="BB879" s="37">
        <f t="shared" si="5289"/>
        <v>3889</v>
      </c>
      <c r="BC879" s="37">
        <f t="shared" si="5289"/>
        <v>0</v>
      </c>
      <c r="BD879" s="37">
        <f t="shared" si="5289"/>
        <v>3889</v>
      </c>
      <c r="BE879" s="37">
        <f t="shared" si="5289"/>
        <v>0</v>
      </c>
      <c r="BF879" s="37">
        <f t="shared" si="5290"/>
        <v>0</v>
      </c>
      <c r="BG879" s="37">
        <f t="shared" si="5290"/>
        <v>0</v>
      </c>
      <c r="BH879" s="37">
        <f t="shared" si="5290"/>
        <v>0</v>
      </c>
      <c r="BI879" s="37">
        <f t="shared" si="5290"/>
        <v>0</v>
      </c>
      <c r="BJ879" s="37">
        <f t="shared" si="5290"/>
        <v>3889</v>
      </c>
      <c r="BK879" s="37">
        <f t="shared" si="5290"/>
        <v>0</v>
      </c>
      <c r="BL879" s="37">
        <f t="shared" si="5290"/>
        <v>3889</v>
      </c>
      <c r="BM879" s="37">
        <f t="shared" si="5290"/>
        <v>0</v>
      </c>
      <c r="BN879" s="37">
        <f t="shared" si="5290"/>
        <v>0</v>
      </c>
      <c r="BO879" s="37">
        <f t="shared" si="5290"/>
        <v>0</v>
      </c>
      <c r="BP879" s="37">
        <f t="shared" si="5290"/>
        <v>0</v>
      </c>
      <c r="BQ879" s="37">
        <f t="shared" si="5290"/>
        <v>0</v>
      </c>
      <c r="BR879" s="37">
        <f t="shared" si="5290"/>
        <v>3889</v>
      </c>
      <c r="BS879" s="37">
        <f t="shared" si="5290"/>
        <v>0</v>
      </c>
      <c r="BT879" s="37">
        <f t="shared" si="5290"/>
        <v>3889</v>
      </c>
      <c r="BU879" s="37">
        <f t="shared" si="5290"/>
        <v>0</v>
      </c>
      <c r="BV879" s="151">
        <f t="shared" si="5291"/>
        <v>0</v>
      </c>
      <c r="BW879" s="151">
        <f t="shared" si="5291"/>
        <v>0</v>
      </c>
      <c r="BX879" s="151">
        <f t="shared" si="5291"/>
        <v>0</v>
      </c>
      <c r="BY879" s="151">
        <f t="shared" si="5291"/>
        <v>0</v>
      </c>
      <c r="BZ879" s="37">
        <f t="shared" si="5291"/>
        <v>3889</v>
      </c>
      <c r="CA879" s="37">
        <f t="shared" si="5291"/>
        <v>0</v>
      </c>
      <c r="CB879" s="37">
        <f t="shared" si="5291"/>
        <v>3889</v>
      </c>
      <c r="CC879" s="37">
        <f t="shared" si="5291"/>
        <v>0</v>
      </c>
    </row>
    <row r="880" spans="1:81" s="25" customFormat="1" ht="33.75" x14ac:dyDescent="0.3">
      <c r="A880" s="9" t="s">
        <v>74</v>
      </c>
      <c r="B880" s="2" t="s">
        <v>225</v>
      </c>
      <c r="C880" s="2" t="s">
        <v>225</v>
      </c>
      <c r="D880" s="50" t="s">
        <v>566</v>
      </c>
      <c r="E880" s="2" t="s">
        <v>463</v>
      </c>
      <c r="F880" s="37">
        <f t="shared" si="5285"/>
        <v>3889</v>
      </c>
      <c r="G880" s="37">
        <f t="shared" si="5285"/>
        <v>0</v>
      </c>
      <c r="H880" s="37">
        <f t="shared" si="5285"/>
        <v>3889</v>
      </c>
      <c r="I880" s="37">
        <f t="shared" si="5285"/>
        <v>0</v>
      </c>
      <c r="J880" s="37">
        <f t="shared" si="5286"/>
        <v>0</v>
      </c>
      <c r="K880" s="37">
        <f t="shared" si="5286"/>
        <v>0</v>
      </c>
      <c r="L880" s="37">
        <f t="shared" si="5286"/>
        <v>0</v>
      </c>
      <c r="M880" s="37">
        <f t="shared" si="5286"/>
        <v>0</v>
      </c>
      <c r="N880" s="37">
        <f t="shared" si="5287"/>
        <v>3889</v>
      </c>
      <c r="O880" s="37">
        <f t="shared" si="5287"/>
        <v>0</v>
      </c>
      <c r="P880" s="37">
        <f t="shared" si="5287"/>
        <v>3889</v>
      </c>
      <c r="Q880" s="37">
        <f t="shared" si="5287"/>
        <v>0</v>
      </c>
      <c r="R880" s="37">
        <f t="shared" si="5287"/>
        <v>0</v>
      </c>
      <c r="S880" s="37">
        <f t="shared" si="5287"/>
        <v>0</v>
      </c>
      <c r="T880" s="37">
        <f t="shared" si="5287"/>
        <v>0</v>
      </c>
      <c r="U880" s="37">
        <f t="shared" si="5287"/>
        <v>0</v>
      </c>
      <c r="V880" s="37">
        <f t="shared" si="5287"/>
        <v>3889</v>
      </c>
      <c r="W880" s="37">
        <f t="shared" si="5287"/>
        <v>0</v>
      </c>
      <c r="X880" s="37">
        <f t="shared" si="5287"/>
        <v>3889</v>
      </c>
      <c r="Y880" s="37">
        <f t="shared" si="5287"/>
        <v>0</v>
      </c>
      <c r="Z880" s="37">
        <f t="shared" si="5288"/>
        <v>0</v>
      </c>
      <c r="AA880" s="37">
        <f t="shared" si="5288"/>
        <v>0</v>
      </c>
      <c r="AB880" s="37">
        <f t="shared" si="5288"/>
        <v>0</v>
      </c>
      <c r="AC880" s="37">
        <f t="shared" si="5288"/>
        <v>0</v>
      </c>
      <c r="AD880" s="37">
        <f t="shared" si="5288"/>
        <v>3889</v>
      </c>
      <c r="AE880" s="37">
        <f t="shared" si="5288"/>
        <v>0</v>
      </c>
      <c r="AF880" s="37">
        <f t="shared" si="5288"/>
        <v>3889</v>
      </c>
      <c r="AG880" s="37">
        <f t="shared" si="5288"/>
        <v>0</v>
      </c>
      <c r="AH880" s="37">
        <f t="shared" si="5288"/>
        <v>0</v>
      </c>
      <c r="AI880" s="37">
        <f t="shared" si="5288"/>
        <v>0</v>
      </c>
      <c r="AJ880" s="37">
        <f t="shared" si="5288"/>
        <v>0</v>
      </c>
      <c r="AK880" s="37">
        <f t="shared" si="5288"/>
        <v>0</v>
      </c>
      <c r="AL880" s="37">
        <f t="shared" si="5288"/>
        <v>3889</v>
      </c>
      <c r="AM880" s="37">
        <f t="shared" si="5288"/>
        <v>0</v>
      </c>
      <c r="AN880" s="37">
        <f t="shared" si="5288"/>
        <v>3889</v>
      </c>
      <c r="AO880" s="37">
        <f t="shared" si="5288"/>
        <v>0</v>
      </c>
      <c r="AP880" s="37">
        <f t="shared" si="5289"/>
        <v>0</v>
      </c>
      <c r="AQ880" s="37">
        <f t="shared" si="5289"/>
        <v>0</v>
      </c>
      <c r="AR880" s="37">
        <f t="shared" si="5289"/>
        <v>0</v>
      </c>
      <c r="AS880" s="37">
        <f t="shared" si="5289"/>
        <v>0</v>
      </c>
      <c r="AT880" s="37">
        <f t="shared" si="5289"/>
        <v>3889</v>
      </c>
      <c r="AU880" s="37">
        <f t="shared" si="5289"/>
        <v>0</v>
      </c>
      <c r="AV880" s="37">
        <f t="shared" si="5289"/>
        <v>3889</v>
      </c>
      <c r="AW880" s="37">
        <f t="shared" si="5289"/>
        <v>0</v>
      </c>
      <c r="AX880" s="37">
        <f t="shared" si="5289"/>
        <v>0</v>
      </c>
      <c r="AY880" s="37">
        <f t="shared" si="5289"/>
        <v>0</v>
      </c>
      <c r="AZ880" s="37">
        <f t="shared" si="5289"/>
        <v>0</v>
      </c>
      <c r="BA880" s="37">
        <f t="shared" si="5289"/>
        <v>0</v>
      </c>
      <c r="BB880" s="37">
        <f t="shared" si="5289"/>
        <v>3889</v>
      </c>
      <c r="BC880" s="37">
        <f t="shared" si="5289"/>
        <v>0</v>
      </c>
      <c r="BD880" s="37">
        <f t="shared" si="5289"/>
        <v>3889</v>
      </c>
      <c r="BE880" s="37">
        <f t="shared" si="5289"/>
        <v>0</v>
      </c>
      <c r="BF880" s="37">
        <f t="shared" si="5290"/>
        <v>0</v>
      </c>
      <c r="BG880" s="37">
        <f t="shared" si="5290"/>
        <v>0</v>
      </c>
      <c r="BH880" s="37">
        <f t="shared" si="5290"/>
        <v>0</v>
      </c>
      <c r="BI880" s="37">
        <f t="shared" si="5290"/>
        <v>0</v>
      </c>
      <c r="BJ880" s="37">
        <f t="shared" si="5290"/>
        <v>3889</v>
      </c>
      <c r="BK880" s="37">
        <f t="shared" si="5290"/>
        <v>0</v>
      </c>
      <c r="BL880" s="37">
        <f t="shared" si="5290"/>
        <v>3889</v>
      </c>
      <c r="BM880" s="37">
        <f t="shared" si="5290"/>
        <v>0</v>
      </c>
      <c r="BN880" s="37">
        <f t="shared" si="5290"/>
        <v>0</v>
      </c>
      <c r="BO880" s="37">
        <f t="shared" si="5290"/>
        <v>0</v>
      </c>
      <c r="BP880" s="37">
        <f t="shared" si="5290"/>
        <v>0</v>
      </c>
      <c r="BQ880" s="37">
        <f t="shared" si="5290"/>
        <v>0</v>
      </c>
      <c r="BR880" s="37">
        <f t="shared" si="5290"/>
        <v>3889</v>
      </c>
      <c r="BS880" s="37">
        <f t="shared" si="5290"/>
        <v>0</v>
      </c>
      <c r="BT880" s="37">
        <f t="shared" si="5290"/>
        <v>3889</v>
      </c>
      <c r="BU880" s="37">
        <f t="shared" si="5290"/>
        <v>0</v>
      </c>
      <c r="BV880" s="151">
        <f t="shared" si="5291"/>
        <v>0</v>
      </c>
      <c r="BW880" s="151">
        <f t="shared" si="5291"/>
        <v>0</v>
      </c>
      <c r="BX880" s="151">
        <f t="shared" si="5291"/>
        <v>0</v>
      </c>
      <c r="BY880" s="151">
        <f t="shared" si="5291"/>
        <v>0</v>
      </c>
      <c r="BZ880" s="37">
        <f t="shared" si="5291"/>
        <v>3889</v>
      </c>
      <c r="CA880" s="37">
        <f t="shared" si="5291"/>
        <v>0</v>
      </c>
      <c r="CB880" s="37">
        <f t="shared" si="5291"/>
        <v>3889</v>
      </c>
      <c r="CC880" s="37">
        <f t="shared" si="5291"/>
        <v>0</v>
      </c>
    </row>
    <row r="881" spans="1:81" s="25" customFormat="1" ht="20.25" x14ac:dyDescent="0.3">
      <c r="A881" s="9" t="s">
        <v>143</v>
      </c>
      <c r="B881" s="2" t="s">
        <v>225</v>
      </c>
      <c r="C881" s="2" t="s">
        <v>225</v>
      </c>
      <c r="D881" s="50" t="s">
        <v>566</v>
      </c>
      <c r="E881" s="2" t="s">
        <v>464</v>
      </c>
      <c r="F881" s="37">
        <v>3889</v>
      </c>
      <c r="G881" s="37"/>
      <c r="H881" s="37">
        <v>3889</v>
      </c>
      <c r="I881" s="38"/>
      <c r="J881" s="37"/>
      <c r="K881" s="37"/>
      <c r="L881" s="37"/>
      <c r="M881" s="38"/>
      <c r="N881" s="37">
        <f>F881+J881</f>
        <v>3889</v>
      </c>
      <c r="O881" s="37">
        <f>G881+K881</f>
        <v>0</v>
      </c>
      <c r="P881" s="37">
        <f>H881+L881</f>
        <v>3889</v>
      </c>
      <c r="Q881" s="37">
        <f>I881+M881</f>
        <v>0</v>
      </c>
      <c r="R881" s="37"/>
      <c r="S881" s="37"/>
      <c r="T881" s="37"/>
      <c r="U881" s="38"/>
      <c r="V881" s="37">
        <f t="shared" ref="V881" si="5292">N881+R881+S881</f>
        <v>3889</v>
      </c>
      <c r="W881" s="37">
        <f t="shared" ref="W881" si="5293">O881+S881</f>
        <v>0</v>
      </c>
      <c r="X881" s="37">
        <f t="shared" ref="X881" si="5294">P881+T881+U881</f>
        <v>3889</v>
      </c>
      <c r="Y881" s="37">
        <f t="shared" ref="Y881" si="5295">Q881+U881</f>
        <v>0</v>
      </c>
      <c r="Z881" s="37"/>
      <c r="AA881" s="37"/>
      <c r="AB881" s="37"/>
      <c r="AC881" s="38"/>
      <c r="AD881" s="37">
        <f t="shared" ref="AD881" si="5296">V881+Z881+AA881</f>
        <v>3889</v>
      </c>
      <c r="AE881" s="37">
        <f t="shared" ref="AE881" si="5297">W881+AA881</f>
        <v>0</v>
      </c>
      <c r="AF881" s="37">
        <f t="shared" ref="AF881" si="5298">X881+AB881+AC881</f>
        <v>3889</v>
      </c>
      <c r="AG881" s="37">
        <f t="shared" ref="AG881" si="5299">Y881+AC881</f>
        <v>0</v>
      </c>
      <c r="AH881" s="37"/>
      <c r="AI881" s="37"/>
      <c r="AJ881" s="37"/>
      <c r="AK881" s="38"/>
      <c r="AL881" s="37">
        <f t="shared" ref="AL881" si="5300">AD881+AH881+AI881</f>
        <v>3889</v>
      </c>
      <c r="AM881" s="37">
        <f t="shared" ref="AM881" si="5301">AE881+AI881</f>
        <v>0</v>
      </c>
      <c r="AN881" s="37">
        <f t="shared" ref="AN881" si="5302">AF881+AJ881+AK881</f>
        <v>3889</v>
      </c>
      <c r="AO881" s="37">
        <f t="shared" ref="AO881" si="5303">AG881+AK881</f>
        <v>0</v>
      </c>
      <c r="AP881" s="37"/>
      <c r="AQ881" s="37"/>
      <c r="AR881" s="37"/>
      <c r="AS881" s="38"/>
      <c r="AT881" s="37">
        <f t="shared" ref="AT881" si="5304">AL881+AP881+AQ881</f>
        <v>3889</v>
      </c>
      <c r="AU881" s="37">
        <f t="shared" ref="AU881" si="5305">AM881+AQ881</f>
        <v>0</v>
      </c>
      <c r="AV881" s="37">
        <f t="shared" ref="AV881" si="5306">AN881+AR881+AS881</f>
        <v>3889</v>
      </c>
      <c r="AW881" s="37">
        <f t="shared" ref="AW881" si="5307">AO881+AS881</f>
        <v>0</v>
      </c>
      <c r="AX881" s="37"/>
      <c r="AY881" s="37"/>
      <c r="AZ881" s="37"/>
      <c r="BA881" s="38"/>
      <c r="BB881" s="37">
        <f t="shared" ref="BB881" si="5308">AT881+AX881+AY881</f>
        <v>3889</v>
      </c>
      <c r="BC881" s="37">
        <f t="shared" ref="BC881" si="5309">AU881+AY881</f>
        <v>0</v>
      </c>
      <c r="BD881" s="37">
        <f t="shared" ref="BD881" si="5310">AV881+AZ881+BA881</f>
        <v>3889</v>
      </c>
      <c r="BE881" s="37">
        <f t="shared" ref="BE881" si="5311">AW881+BA881</f>
        <v>0</v>
      </c>
      <c r="BF881" s="37"/>
      <c r="BG881" s="37"/>
      <c r="BH881" s="37"/>
      <c r="BI881" s="38"/>
      <c r="BJ881" s="37">
        <f t="shared" ref="BJ881" si="5312">BB881+BF881+BG881</f>
        <v>3889</v>
      </c>
      <c r="BK881" s="37">
        <f t="shared" ref="BK881" si="5313">BC881+BG881</f>
        <v>0</v>
      </c>
      <c r="BL881" s="37">
        <f t="shared" ref="BL881" si="5314">BD881+BH881+BI881</f>
        <v>3889</v>
      </c>
      <c r="BM881" s="37">
        <f t="shared" ref="BM881" si="5315">BE881+BI881</f>
        <v>0</v>
      </c>
      <c r="BN881" s="37"/>
      <c r="BO881" s="37"/>
      <c r="BP881" s="37"/>
      <c r="BQ881" s="38"/>
      <c r="BR881" s="37">
        <f t="shared" ref="BR881" si="5316">BJ881+BN881+BO881</f>
        <v>3889</v>
      </c>
      <c r="BS881" s="37">
        <f t="shared" ref="BS881" si="5317">BK881+BO881</f>
        <v>0</v>
      </c>
      <c r="BT881" s="37">
        <f t="shared" ref="BT881" si="5318">BL881+BP881+BQ881</f>
        <v>3889</v>
      </c>
      <c r="BU881" s="37">
        <f t="shared" ref="BU881" si="5319">BM881+BQ881</f>
        <v>0</v>
      </c>
      <c r="BV881" s="151"/>
      <c r="BW881" s="151"/>
      <c r="BX881" s="151"/>
      <c r="BY881" s="152"/>
      <c r="BZ881" s="37">
        <f t="shared" ref="BZ881" si="5320">BR881+BV881+BW881</f>
        <v>3889</v>
      </c>
      <c r="CA881" s="37">
        <f t="shared" ref="CA881" si="5321">BS881+BW881</f>
        <v>0</v>
      </c>
      <c r="CB881" s="37">
        <f t="shared" ref="CB881" si="5322">BT881+BX881+BY881</f>
        <v>3889</v>
      </c>
      <c r="CC881" s="37">
        <f t="shared" ref="CC881" si="5323">BU881+BY881</f>
        <v>0</v>
      </c>
    </row>
    <row r="882" spans="1:81" s="25" customFormat="1" ht="33.75" hidden="1" x14ac:dyDescent="0.3">
      <c r="A882" s="75" t="s">
        <v>252</v>
      </c>
      <c r="B882" s="2" t="s">
        <v>225</v>
      </c>
      <c r="C882" s="2" t="s">
        <v>225</v>
      </c>
      <c r="D882" s="50" t="s">
        <v>634</v>
      </c>
      <c r="E882" s="2"/>
      <c r="F882" s="57">
        <f t="shared" ref="F882:I885" si="5324">F883</f>
        <v>0</v>
      </c>
      <c r="G882" s="57">
        <f t="shared" si="5324"/>
        <v>0</v>
      </c>
      <c r="H882" s="57">
        <f t="shared" si="5324"/>
        <v>0</v>
      </c>
      <c r="I882" s="131">
        <f t="shared" si="5324"/>
        <v>0</v>
      </c>
      <c r="J882" s="57">
        <f t="shared" ref="J882:Z885" si="5325">J883</f>
        <v>0</v>
      </c>
      <c r="K882" s="57">
        <f t="shared" si="5325"/>
        <v>0</v>
      </c>
      <c r="L882" s="57">
        <f t="shared" si="5325"/>
        <v>0</v>
      </c>
      <c r="M882" s="131">
        <f t="shared" si="5325"/>
        <v>0</v>
      </c>
      <c r="N882" s="57">
        <f t="shared" si="5325"/>
        <v>0</v>
      </c>
      <c r="O882" s="57">
        <f t="shared" si="5325"/>
        <v>0</v>
      </c>
      <c r="P882" s="57">
        <f t="shared" si="5325"/>
        <v>0</v>
      </c>
      <c r="Q882" s="131">
        <f t="shared" si="5325"/>
        <v>0</v>
      </c>
      <c r="R882" s="57">
        <f t="shared" si="5325"/>
        <v>0</v>
      </c>
      <c r="S882" s="57">
        <f t="shared" si="5325"/>
        <v>0</v>
      </c>
      <c r="T882" s="57">
        <f t="shared" si="5325"/>
        <v>0</v>
      </c>
      <c r="U882" s="131">
        <f t="shared" si="5325"/>
        <v>0</v>
      </c>
      <c r="V882" s="57">
        <f t="shared" si="5325"/>
        <v>0</v>
      </c>
      <c r="W882" s="57">
        <f t="shared" si="5325"/>
        <v>0</v>
      </c>
      <c r="X882" s="57">
        <f t="shared" si="5325"/>
        <v>0</v>
      </c>
      <c r="Y882" s="131">
        <f t="shared" si="5325"/>
        <v>0</v>
      </c>
      <c r="Z882" s="57">
        <f t="shared" si="5325"/>
        <v>0</v>
      </c>
      <c r="AA882" s="57">
        <f t="shared" ref="Z882:AP885" si="5326">AA883</f>
        <v>0</v>
      </c>
      <c r="AB882" s="57">
        <f t="shared" si="5326"/>
        <v>0</v>
      </c>
      <c r="AC882" s="131">
        <f t="shared" si="5326"/>
        <v>0</v>
      </c>
      <c r="AD882" s="37">
        <f t="shared" si="5326"/>
        <v>0</v>
      </c>
      <c r="AE882" s="37">
        <f t="shared" si="5326"/>
        <v>0</v>
      </c>
      <c r="AF882" s="37">
        <f t="shared" si="5326"/>
        <v>0</v>
      </c>
      <c r="AG882" s="38">
        <f t="shared" si="5326"/>
        <v>0</v>
      </c>
      <c r="AH882" s="57">
        <f t="shared" si="5326"/>
        <v>0</v>
      </c>
      <c r="AI882" s="57">
        <f t="shared" si="5326"/>
        <v>0</v>
      </c>
      <c r="AJ882" s="57">
        <f t="shared" si="5326"/>
        <v>0</v>
      </c>
      <c r="AK882" s="131">
        <f t="shared" si="5326"/>
        <v>0</v>
      </c>
      <c r="AL882" s="37">
        <f t="shared" si="5326"/>
        <v>0</v>
      </c>
      <c r="AM882" s="37">
        <f t="shared" si="5326"/>
        <v>0</v>
      </c>
      <c r="AN882" s="37">
        <f t="shared" si="5326"/>
        <v>0</v>
      </c>
      <c r="AO882" s="38">
        <f t="shared" si="5326"/>
        <v>0</v>
      </c>
      <c r="AP882" s="57">
        <f t="shared" si="5326"/>
        <v>0</v>
      </c>
      <c r="AQ882" s="57">
        <f t="shared" ref="AP882:BF885" si="5327">AQ883</f>
        <v>0</v>
      </c>
      <c r="AR882" s="57">
        <f t="shared" si="5327"/>
        <v>0</v>
      </c>
      <c r="AS882" s="131">
        <f t="shared" si="5327"/>
        <v>0</v>
      </c>
      <c r="AT882" s="37">
        <f t="shared" si="5327"/>
        <v>0</v>
      </c>
      <c r="AU882" s="37">
        <f t="shared" si="5327"/>
        <v>0</v>
      </c>
      <c r="AV882" s="37">
        <f t="shared" si="5327"/>
        <v>0</v>
      </c>
      <c r="AW882" s="38">
        <f t="shared" si="5327"/>
        <v>0</v>
      </c>
      <c r="AX882" s="57">
        <f t="shared" si="5327"/>
        <v>0</v>
      </c>
      <c r="AY882" s="57">
        <f t="shared" si="5327"/>
        <v>0</v>
      </c>
      <c r="AZ882" s="57">
        <f t="shared" si="5327"/>
        <v>0</v>
      </c>
      <c r="BA882" s="131">
        <f t="shared" si="5327"/>
        <v>0</v>
      </c>
      <c r="BB882" s="37">
        <f t="shared" si="5327"/>
        <v>0</v>
      </c>
      <c r="BC882" s="37">
        <f t="shared" si="5327"/>
        <v>0</v>
      </c>
      <c r="BD882" s="37">
        <f t="shared" si="5327"/>
        <v>0</v>
      </c>
      <c r="BE882" s="38">
        <f t="shared" si="5327"/>
        <v>0</v>
      </c>
      <c r="BF882" s="57">
        <f t="shared" si="5327"/>
        <v>0</v>
      </c>
      <c r="BG882" s="57">
        <f t="shared" ref="BF882:BV885" si="5328">BG883</f>
        <v>0</v>
      </c>
      <c r="BH882" s="57">
        <f t="shared" si="5328"/>
        <v>0</v>
      </c>
      <c r="BI882" s="131">
        <f t="shared" si="5328"/>
        <v>0</v>
      </c>
      <c r="BJ882" s="37">
        <f t="shared" si="5328"/>
        <v>0</v>
      </c>
      <c r="BK882" s="37">
        <f t="shared" si="5328"/>
        <v>0</v>
      </c>
      <c r="BL882" s="37">
        <f t="shared" si="5328"/>
        <v>0</v>
      </c>
      <c r="BM882" s="38">
        <f t="shared" si="5328"/>
        <v>0</v>
      </c>
      <c r="BN882" s="57">
        <f t="shared" si="5328"/>
        <v>0</v>
      </c>
      <c r="BO882" s="57">
        <f t="shared" si="5328"/>
        <v>0</v>
      </c>
      <c r="BP882" s="57">
        <f t="shared" si="5328"/>
        <v>0</v>
      </c>
      <c r="BQ882" s="131">
        <f t="shared" si="5328"/>
        <v>0</v>
      </c>
      <c r="BR882" s="37">
        <f t="shared" si="5328"/>
        <v>0</v>
      </c>
      <c r="BS882" s="37">
        <f t="shared" si="5328"/>
        <v>0</v>
      </c>
      <c r="BT882" s="37">
        <f t="shared" si="5328"/>
        <v>0</v>
      </c>
      <c r="BU882" s="38">
        <f t="shared" si="5328"/>
        <v>0</v>
      </c>
      <c r="BV882" s="168">
        <f t="shared" si="5328"/>
        <v>0</v>
      </c>
      <c r="BW882" s="168">
        <f t="shared" ref="BV882:CC885" si="5329">BW883</f>
        <v>0</v>
      </c>
      <c r="BX882" s="168">
        <f t="shared" si="5329"/>
        <v>0</v>
      </c>
      <c r="BY882" s="169">
        <f t="shared" si="5329"/>
        <v>0</v>
      </c>
      <c r="BZ882" s="37">
        <f t="shared" si="5329"/>
        <v>0</v>
      </c>
      <c r="CA882" s="37">
        <f t="shared" si="5329"/>
        <v>0</v>
      </c>
      <c r="CB882" s="37">
        <f t="shared" si="5329"/>
        <v>0</v>
      </c>
      <c r="CC882" s="38">
        <f t="shared" si="5329"/>
        <v>0</v>
      </c>
    </row>
    <row r="883" spans="1:81" s="25" customFormat="1" ht="33.75" hidden="1" x14ac:dyDescent="0.3">
      <c r="A883" s="9" t="s">
        <v>70</v>
      </c>
      <c r="B883" s="2" t="s">
        <v>225</v>
      </c>
      <c r="C883" s="2" t="s">
        <v>225</v>
      </c>
      <c r="D883" s="50" t="s">
        <v>649</v>
      </c>
      <c r="E883" s="2"/>
      <c r="F883" s="57">
        <f t="shared" si="5324"/>
        <v>0</v>
      </c>
      <c r="G883" s="57">
        <f t="shared" si="5324"/>
        <v>0</v>
      </c>
      <c r="H883" s="57">
        <f t="shared" si="5324"/>
        <v>0</v>
      </c>
      <c r="I883" s="131">
        <f t="shared" si="5324"/>
        <v>0</v>
      </c>
      <c r="J883" s="57">
        <f t="shared" si="5325"/>
        <v>0</v>
      </c>
      <c r="K883" s="57">
        <f t="shared" si="5325"/>
        <v>0</v>
      </c>
      <c r="L883" s="57">
        <f t="shared" si="5325"/>
        <v>0</v>
      </c>
      <c r="M883" s="131">
        <f t="shared" si="5325"/>
        <v>0</v>
      </c>
      <c r="N883" s="57">
        <f t="shared" si="5325"/>
        <v>0</v>
      </c>
      <c r="O883" s="57">
        <f t="shared" si="5325"/>
        <v>0</v>
      </c>
      <c r="P883" s="57">
        <f t="shared" si="5325"/>
        <v>0</v>
      </c>
      <c r="Q883" s="131">
        <f t="shared" si="5325"/>
        <v>0</v>
      </c>
      <c r="R883" s="57">
        <f t="shared" si="5325"/>
        <v>0</v>
      </c>
      <c r="S883" s="57">
        <f t="shared" si="5325"/>
        <v>0</v>
      </c>
      <c r="T883" s="57">
        <f t="shared" si="5325"/>
        <v>0</v>
      </c>
      <c r="U883" s="131">
        <f t="shared" si="5325"/>
        <v>0</v>
      </c>
      <c r="V883" s="57">
        <f t="shared" si="5325"/>
        <v>0</v>
      </c>
      <c r="W883" s="57">
        <f t="shared" si="5325"/>
        <v>0</v>
      </c>
      <c r="X883" s="57">
        <f t="shared" si="5325"/>
        <v>0</v>
      </c>
      <c r="Y883" s="131">
        <f t="shared" si="5325"/>
        <v>0</v>
      </c>
      <c r="Z883" s="57">
        <f t="shared" si="5326"/>
        <v>0</v>
      </c>
      <c r="AA883" s="57">
        <f t="shared" si="5326"/>
        <v>0</v>
      </c>
      <c r="AB883" s="57">
        <f t="shared" si="5326"/>
        <v>0</v>
      </c>
      <c r="AC883" s="131">
        <f t="shared" si="5326"/>
        <v>0</v>
      </c>
      <c r="AD883" s="37">
        <f t="shared" si="5326"/>
        <v>0</v>
      </c>
      <c r="AE883" s="37">
        <f t="shared" si="5326"/>
        <v>0</v>
      </c>
      <c r="AF883" s="37">
        <f t="shared" si="5326"/>
        <v>0</v>
      </c>
      <c r="AG883" s="38">
        <f t="shared" si="5326"/>
        <v>0</v>
      </c>
      <c r="AH883" s="57">
        <f t="shared" si="5326"/>
        <v>0</v>
      </c>
      <c r="AI883" s="57">
        <f t="shared" si="5326"/>
        <v>0</v>
      </c>
      <c r="AJ883" s="57">
        <f t="shared" si="5326"/>
        <v>0</v>
      </c>
      <c r="AK883" s="131">
        <f t="shared" si="5326"/>
        <v>0</v>
      </c>
      <c r="AL883" s="37">
        <f t="shared" si="5326"/>
        <v>0</v>
      </c>
      <c r="AM883" s="37">
        <f t="shared" si="5326"/>
        <v>0</v>
      </c>
      <c r="AN883" s="37">
        <f t="shared" si="5326"/>
        <v>0</v>
      </c>
      <c r="AO883" s="38">
        <f t="shared" si="5326"/>
        <v>0</v>
      </c>
      <c r="AP883" s="57">
        <f t="shared" si="5327"/>
        <v>0</v>
      </c>
      <c r="AQ883" s="57">
        <f t="shared" si="5327"/>
        <v>0</v>
      </c>
      <c r="AR883" s="57">
        <f t="shared" si="5327"/>
        <v>0</v>
      </c>
      <c r="AS883" s="131">
        <f t="shared" si="5327"/>
        <v>0</v>
      </c>
      <c r="AT883" s="37">
        <f t="shared" si="5327"/>
        <v>0</v>
      </c>
      <c r="AU883" s="37">
        <f t="shared" si="5327"/>
        <v>0</v>
      </c>
      <c r="AV883" s="37">
        <f t="shared" si="5327"/>
        <v>0</v>
      </c>
      <c r="AW883" s="38">
        <f t="shared" si="5327"/>
        <v>0</v>
      </c>
      <c r="AX883" s="57">
        <f t="shared" si="5327"/>
        <v>0</v>
      </c>
      <c r="AY883" s="57">
        <f t="shared" si="5327"/>
        <v>0</v>
      </c>
      <c r="AZ883" s="57">
        <f t="shared" si="5327"/>
        <v>0</v>
      </c>
      <c r="BA883" s="131">
        <f t="shared" si="5327"/>
        <v>0</v>
      </c>
      <c r="BB883" s="37">
        <f t="shared" si="5327"/>
        <v>0</v>
      </c>
      <c r="BC883" s="37">
        <f t="shared" si="5327"/>
        <v>0</v>
      </c>
      <c r="BD883" s="37">
        <f t="shared" si="5327"/>
        <v>0</v>
      </c>
      <c r="BE883" s="38">
        <f t="shared" si="5327"/>
        <v>0</v>
      </c>
      <c r="BF883" s="57">
        <f t="shared" si="5328"/>
        <v>0</v>
      </c>
      <c r="BG883" s="57">
        <f t="shared" si="5328"/>
        <v>0</v>
      </c>
      <c r="BH883" s="57">
        <f t="shared" si="5328"/>
        <v>0</v>
      </c>
      <c r="BI883" s="131">
        <f t="shared" si="5328"/>
        <v>0</v>
      </c>
      <c r="BJ883" s="37">
        <f t="shared" si="5328"/>
        <v>0</v>
      </c>
      <c r="BK883" s="37">
        <f t="shared" si="5328"/>
        <v>0</v>
      </c>
      <c r="BL883" s="37">
        <f t="shared" si="5328"/>
        <v>0</v>
      </c>
      <c r="BM883" s="38">
        <f t="shared" si="5328"/>
        <v>0</v>
      </c>
      <c r="BN883" s="57">
        <f t="shared" si="5328"/>
        <v>0</v>
      </c>
      <c r="BO883" s="57">
        <f t="shared" si="5328"/>
        <v>0</v>
      </c>
      <c r="BP883" s="57">
        <f t="shared" si="5328"/>
        <v>0</v>
      </c>
      <c r="BQ883" s="131">
        <f t="shared" si="5328"/>
        <v>0</v>
      </c>
      <c r="BR883" s="37">
        <f t="shared" si="5328"/>
        <v>0</v>
      </c>
      <c r="BS883" s="37">
        <f t="shared" si="5328"/>
        <v>0</v>
      </c>
      <c r="BT883" s="37">
        <f t="shared" si="5328"/>
        <v>0</v>
      </c>
      <c r="BU883" s="38">
        <f t="shared" si="5328"/>
        <v>0</v>
      </c>
      <c r="BV883" s="168">
        <f t="shared" si="5329"/>
        <v>0</v>
      </c>
      <c r="BW883" s="168">
        <f t="shared" si="5329"/>
        <v>0</v>
      </c>
      <c r="BX883" s="168">
        <f t="shared" si="5329"/>
        <v>0</v>
      </c>
      <c r="BY883" s="169">
        <f t="shared" si="5329"/>
        <v>0</v>
      </c>
      <c r="BZ883" s="37">
        <f t="shared" si="5329"/>
        <v>0</v>
      </c>
      <c r="CA883" s="37">
        <f t="shared" si="5329"/>
        <v>0</v>
      </c>
      <c r="CB883" s="37">
        <f t="shared" si="5329"/>
        <v>0</v>
      </c>
      <c r="CC883" s="38">
        <f t="shared" si="5329"/>
        <v>0</v>
      </c>
    </row>
    <row r="884" spans="1:81" s="25" customFormat="1" ht="50.25" hidden="1" x14ac:dyDescent="0.3">
      <c r="A884" s="9" t="s">
        <v>565</v>
      </c>
      <c r="B884" s="2" t="s">
        <v>225</v>
      </c>
      <c r="C884" s="2" t="s">
        <v>225</v>
      </c>
      <c r="D884" s="50" t="s">
        <v>650</v>
      </c>
      <c r="E884" s="2"/>
      <c r="F884" s="57">
        <f t="shared" si="5324"/>
        <v>0</v>
      </c>
      <c r="G884" s="57">
        <f t="shared" si="5324"/>
        <v>0</v>
      </c>
      <c r="H884" s="57">
        <f t="shared" si="5324"/>
        <v>0</v>
      </c>
      <c r="I884" s="131">
        <f t="shared" si="5324"/>
        <v>0</v>
      </c>
      <c r="J884" s="57">
        <f t="shared" si="5325"/>
        <v>0</v>
      </c>
      <c r="K884" s="57">
        <f t="shared" si="5325"/>
        <v>0</v>
      </c>
      <c r="L884" s="57">
        <f t="shared" si="5325"/>
        <v>0</v>
      </c>
      <c r="M884" s="131">
        <f t="shared" si="5325"/>
        <v>0</v>
      </c>
      <c r="N884" s="57">
        <f t="shared" si="5325"/>
        <v>0</v>
      </c>
      <c r="O884" s="57">
        <f t="shared" si="5325"/>
        <v>0</v>
      </c>
      <c r="P884" s="57">
        <f t="shared" si="5325"/>
        <v>0</v>
      </c>
      <c r="Q884" s="131">
        <f t="shared" si="5325"/>
        <v>0</v>
      </c>
      <c r="R884" s="57">
        <f t="shared" si="5325"/>
        <v>0</v>
      </c>
      <c r="S884" s="57">
        <f t="shared" si="5325"/>
        <v>0</v>
      </c>
      <c r="T884" s="57">
        <f t="shared" si="5325"/>
        <v>0</v>
      </c>
      <c r="U884" s="131">
        <f t="shared" si="5325"/>
        <v>0</v>
      </c>
      <c r="V884" s="57">
        <f t="shared" si="5325"/>
        <v>0</v>
      </c>
      <c r="W884" s="57">
        <f t="shared" si="5325"/>
        <v>0</v>
      </c>
      <c r="X884" s="57">
        <f t="shared" si="5325"/>
        <v>0</v>
      </c>
      <c r="Y884" s="131">
        <f t="shared" si="5325"/>
        <v>0</v>
      </c>
      <c r="Z884" s="57">
        <f t="shared" si="5326"/>
        <v>0</v>
      </c>
      <c r="AA884" s="57">
        <f t="shared" si="5326"/>
        <v>0</v>
      </c>
      <c r="AB884" s="57">
        <f t="shared" si="5326"/>
        <v>0</v>
      </c>
      <c r="AC884" s="131">
        <f t="shared" si="5326"/>
        <v>0</v>
      </c>
      <c r="AD884" s="37">
        <f t="shared" si="5326"/>
        <v>0</v>
      </c>
      <c r="AE884" s="37">
        <f t="shared" si="5326"/>
        <v>0</v>
      </c>
      <c r="AF884" s="37">
        <f t="shared" si="5326"/>
        <v>0</v>
      </c>
      <c r="AG884" s="38">
        <f t="shared" si="5326"/>
        <v>0</v>
      </c>
      <c r="AH884" s="57">
        <f t="shared" si="5326"/>
        <v>0</v>
      </c>
      <c r="AI884" s="57">
        <f t="shared" si="5326"/>
        <v>0</v>
      </c>
      <c r="AJ884" s="57">
        <f t="shared" si="5326"/>
        <v>0</v>
      </c>
      <c r="AK884" s="131">
        <f t="shared" si="5326"/>
        <v>0</v>
      </c>
      <c r="AL884" s="37">
        <f t="shared" si="5326"/>
        <v>0</v>
      </c>
      <c r="AM884" s="37">
        <f t="shared" si="5326"/>
        <v>0</v>
      </c>
      <c r="AN884" s="37">
        <f t="shared" si="5326"/>
        <v>0</v>
      </c>
      <c r="AO884" s="38">
        <f t="shared" si="5326"/>
        <v>0</v>
      </c>
      <c r="AP884" s="57">
        <f t="shared" si="5327"/>
        <v>0</v>
      </c>
      <c r="AQ884" s="57">
        <f t="shared" si="5327"/>
        <v>0</v>
      </c>
      <c r="AR884" s="57">
        <f t="shared" si="5327"/>
        <v>0</v>
      </c>
      <c r="AS884" s="131">
        <f t="shared" si="5327"/>
        <v>0</v>
      </c>
      <c r="AT884" s="37">
        <f t="shared" si="5327"/>
        <v>0</v>
      </c>
      <c r="AU884" s="37">
        <f t="shared" si="5327"/>
        <v>0</v>
      </c>
      <c r="AV884" s="37">
        <f t="shared" si="5327"/>
        <v>0</v>
      </c>
      <c r="AW884" s="38">
        <f t="shared" si="5327"/>
        <v>0</v>
      </c>
      <c r="AX884" s="57">
        <f t="shared" si="5327"/>
        <v>0</v>
      </c>
      <c r="AY884" s="57">
        <f t="shared" si="5327"/>
        <v>0</v>
      </c>
      <c r="AZ884" s="57">
        <f t="shared" si="5327"/>
        <v>0</v>
      </c>
      <c r="BA884" s="131">
        <f t="shared" si="5327"/>
        <v>0</v>
      </c>
      <c r="BB884" s="37">
        <f t="shared" si="5327"/>
        <v>0</v>
      </c>
      <c r="BC884" s="37">
        <f t="shared" si="5327"/>
        <v>0</v>
      </c>
      <c r="BD884" s="37">
        <f t="shared" si="5327"/>
        <v>0</v>
      </c>
      <c r="BE884" s="38">
        <f t="shared" si="5327"/>
        <v>0</v>
      </c>
      <c r="BF884" s="57">
        <f t="shared" si="5328"/>
        <v>0</v>
      </c>
      <c r="BG884" s="57">
        <f t="shared" si="5328"/>
        <v>0</v>
      </c>
      <c r="BH884" s="57">
        <f t="shared" si="5328"/>
        <v>0</v>
      </c>
      <c r="BI884" s="131">
        <f t="shared" si="5328"/>
        <v>0</v>
      </c>
      <c r="BJ884" s="37">
        <f t="shared" si="5328"/>
        <v>0</v>
      </c>
      <c r="BK884" s="37">
        <f t="shared" si="5328"/>
        <v>0</v>
      </c>
      <c r="BL884" s="37">
        <f t="shared" si="5328"/>
        <v>0</v>
      </c>
      <c r="BM884" s="38">
        <f t="shared" si="5328"/>
        <v>0</v>
      </c>
      <c r="BN884" s="57">
        <f t="shared" si="5328"/>
        <v>0</v>
      </c>
      <c r="BO884" s="57">
        <f t="shared" si="5328"/>
        <v>0</v>
      </c>
      <c r="BP884" s="57">
        <f t="shared" si="5328"/>
        <v>0</v>
      </c>
      <c r="BQ884" s="131">
        <f t="shared" si="5328"/>
        <v>0</v>
      </c>
      <c r="BR884" s="37">
        <f t="shared" si="5328"/>
        <v>0</v>
      </c>
      <c r="BS884" s="37">
        <f t="shared" si="5328"/>
        <v>0</v>
      </c>
      <c r="BT884" s="37">
        <f t="shared" si="5328"/>
        <v>0</v>
      </c>
      <c r="BU884" s="38">
        <f t="shared" si="5328"/>
        <v>0</v>
      </c>
      <c r="BV884" s="168">
        <f t="shared" si="5329"/>
        <v>0</v>
      </c>
      <c r="BW884" s="168">
        <f t="shared" si="5329"/>
        <v>0</v>
      </c>
      <c r="BX884" s="168">
        <f t="shared" si="5329"/>
        <v>0</v>
      </c>
      <c r="BY884" s="169">
        <f t="shared" si="5329"/>
        <v>0</v>
      </c>
      <c r="BZ884" s="37">
        <f t="shared" si="5329"/>
        <v>0</v>
      </c>
      <c r="CA884" s="37">
        <f t="shared" si="5329"/>
        <v>0</v>
      </c>
      <c r="CB884" s="37">
        <f t="shared" si="5329"/>
        <v>0</v>
      </c>
      <c r="CC884" s="38">
        <f t="shared" si="5329"/>
        <v>0</v>
      </c>
    </row>
    <row r="885" spans="1:81" s="25" customFormat="1" ht="33.75" hidden="1" x14ac:dyDescent="0.3">
      <c r="A885" s="9" t="s">
        <v>74</v>
      </c>
      <c r="B885" s="2" t="s">
        <v>225</v>
      </c>
      <c r="C885" s="2" t="s">
        <v>225</v>
      </c>
      <c r="D885" s="50" t="s">
        <v>650</v>
      </c>
      <c r="E885" s="2" t="s">
        <v>463</v>
      </c>
      <c r="F885" s="57">
        <f t="shared" si="5324"/>
        <v>0</v>
      </c>
      <c r="G885" s="57">
        <f t="shared" si="5324"/>
        <v>0</v>
      </c>
      <c r="H885" s="57">
        <f t="shared" si="5324"/>
        <v>0</v>
      </c>
      <c r="I885" s="131">
        <f t="shared" si="5324"/>
        <v>0</v>
      </c>
      <c r="J885" s="57">
        <f t="shared" si="5325"/>
        <v>0</v>
      </c>
      <c r="K885" s="57">
        <f t="shared" si="5325"/>
        <v>0</v>
      </c>
      <c r="L885" s="57">
        <f t="shared" si="5325"/>
        <v>0</v>
      </c>
      <c r="M885" s="131">
        <f t="shared" si="5325"/>
        <v>0</v>
      </c>
      <c r="N885" s="57">
        <f t="shared" si="5325"/>
        <v>0</v>
      </c>
      <c r="O885" s="57">
        <f t="shared" si="5325"/>
        <v>0</v>
      </c>
      <c r="P885" s="57">
        <f t="shared" si="5325"/>
        <v>0</v>
      </c>
      <c r="Q885" s="131">
        <f t="shared" si="5325"/>
        <v>0</v>
      </c>
      <c r="R885" s="57">
        <f t="shared" si="5325"/>
        <v>0</v>
      </c>
      <c r="S885" s="57">
        <f t="shared" si="5325"/>
        <v>0</v>
      </c>
      <c r="T885" s="57">
        <f t="shared" si="5325"/>
        <v>0</v>
      </c>
      <c r="U885" s="131">
        <f t="shared" si="5325"/>
        <v>0</v>
      </c>
      <c r="V885" s="57">
        <f t="shared" si="5325"/>
        <v>0</v>
      </c>
      <c r="W885" s="57">
        <f t="shared" si="5325"/>
        <v>0</v>
      </c>
      <c r="X885" s="57">
        <f t="shared" si="5325"/>
        <v>0</v>
      </c>
      <c r="Y885" s="131">
        <f t="shared" si="5325"/>
        <v>0</v>
      </c>
      <c r="Z885" s="57">
        <f t="shared" si="5326"/>
        <v>0</v>
      </c>
      <c r="AA885" s="57">
        <f t="shared" si="5326"/>
        <v>0</v>
      </c>
      <c r="AB885" s="57">
        <f t="shared" si="5326"/>
        <v>0</v>
      </c>
      <c r="AC885" s="131">
        <f t="shared" si="5326"/>
        <v>0</v>
      </c>
      <c r="AD885" s="37">
        <f t="shared" si="5326"/>
        <v>0</v>
      </c>
      <c r="AE885" s="37">
        <f t="shared" si="5326"/>
        <v>0</v>
      </c>
      <c r="AF885" s="37">
        <f t="shared" si="5326"/>
        <v>0</v>
      </c>
      <c r="AG885" s="38">
        <f t="shared" si="5326"/>
        <v>0</v>
      </c>
      <c r="AH885" s="57">
        <f t="shared" si="5326"/>
        <v>0</v>
      </c>
      <c r="AI885" s="57">
        <f t="shared" si="5326"/>
        <v>0</v>
      </c>
      <c r="AJ885" s="57">
        <f t="shared" si="5326"/>
        <v>0</v>
      </c>
      <c r="AK885" s="131">
        <f t="shared" si="5326"/>
        <v>0</v>
      </c>
      <c r="AL885" s="37">
        <f t="shared" si="5326"/>
        <v>0</v>
      </c>
      <c r="AM885" s="37">
        <f t="shared" si="5326"/>
        <v>0</v>
      </c>
      <c r="AN885" s="37">
        <f t="shared" si="5326"/>
        <v>0</v>
      </c>
      <c r="AO885" s="38">
        <f t="shared" si="5326"/>
        <v>0</v>
      </c>
      <c r="AP885" s="57">
        <f t="shared" si="5327"/>
        <v>0</v>
      </c>
      <c r="AQ885" s="57">
        <f t="shared" si="5327"/>
        <v>0</v>
      </c>
      <c r="AR885" s="57">
        <f t="shared" si="5327"/>
        <v>0</v>
      </c>
      <c r="AS885" s="131">
        <f t="shared" si="5327"/>
        <v>0</v>
      </c>
      <c r="AT885" s="37">
        <f t="shared" si="5327"/>
        <v>0</v>
      </c>
      <c r="AU885" s="37">
        <f t="shared" si="5327"/>
        <v>0</v>
      </c>
      <c r="AV885" s="37">
        <f t="shared" si="5327"/>
        <v>0</v>
      </c>
      <c r="AW885" s="38">
        <f t="shared" si="5327"/>
        <v>0</v>
      </c>
      <c r="AX885" s="57">
        <f t="shared" si="5327"/>
        <v>0</v>
      </c>
      <c r="AY885" s="57">
        <f t="shared" si="5327"/>
        <v>0</v>
      </c>
      <c r="AZ885" s="57">
        <f t="shared" si="5327"/>
        <v>0</v>
      </c>
      <c r="BA885" s="131">
        <f t="shared" si="5327"/>
        <v>0</v>
      </c>
      <c r="BB885" s="37">
        <f t="shared" si="5327"/>
        <v>0</v>
      </c>
      <c r="BC885" s="37">
        <f t="shared" si="5327"/>
        <v>0</v>
      </c>
      <c r="BD885" s="37">
        <f t="shared" si="5327"/>
        <v>0</v>
      </c>
      <c r="BE885" s="38">
        <f t="shared" si="5327"/>
        <v>0</v>
      </c>
      <c r="BF885" s="57">
        <f t="shared" si="5328"/>
        <v>0</v>
      </c>
      <c r="BG885" s="57">
        <f t="shared" si="5328"/>
        <v>0</v>
      </c>
      <c r="BH885" s="57">
        <f t="shared" si="5328"/>
        <v>0</v>
      </c>
      <c r="BI885" s="131">
        <f t="shared" si="5328"/>
        <v>0</v>
      </c>
      <c r="BJ885" s="37">
        <f t="shared" si="5328"/>
        <v>0</v>
      </c>
      <c r="BK885" s="37">
        <f t="shared" si="5328"/>
        <v>0</v>
      </c>
      <c r="BL885" s="37">
        <f t="shared" si="5328"/>
        <v>0</v>
      </c>
      <c r="BM885" s="38">
        <f t="shared" si="5328"/>
        <v>0</v>
      </c>
      <c r="BN885" s="57">
        <f t="shared" si="5328"/>
        <v>0</v>
      </c>
      <c r="BO885" s="57">
        <f t="shared" si="5328"/>
        <v>0</v>
      </c>
      <c r="BP885" s="57">
        <f t="shared" si="5328"/>
        <v>0</v>
      </c>
      <c r="BQ885" s="131">
        <f t="shared" si="5328"/>
        <v>0</v>
      </c>
      <c r="BR885" s="37">
        <f t="shared" si="5328"/>
        <v>0</v>
      </c>
      <c r="BS885" s="37">
        <f t="shared" si="5328"/>
        <v>0</v>
      </c>
      <c r="BT885" s="37">
        <f t="shared" si="5328"/>
        <v>0</v>
      </c>
      <c r="BU885" s="38">
        <f t="shared" si="5328"/>
        <v>0</v>
      </c>
      <c r="BV885" s="168">
        <f t="shared" si="5329"/>
        <v>0</v>
      </c>
      <c r="BW885" s="168">
        <f t="shared" si="5329"/>
        <v>0</v>
      </c>
      <c r="BX885" s="168">
        <f t="shared" si="5329"/>
        <v>0</v>
      </c>
      <c r="BY885" s="169">
        <f t="shared" si="5329"/>
        <v>0</v>
      </c>
      <c r="BZ885" s="37">
        <f t="shared" si="5329"/>
        <v>0</v>
      </c>
      <c r="CA885" s="37">
        <f t="shared" si="5329"/>
        <v>0</v>
      </c>
      <c r="CB885" s="37">
        <f t="shared" si="5329"/>
        <v>0</v>
      </c>
      <c r="CC885" s="38">
        <f t="shared" si="5329"/>
        <v>0</v>
      </c>
    </row>
    <row r="886" spans="1:81" s="25" customFormat="1" ht="20.25" hidden="1" x14ac:dyDescent="0.3">
      <c r="A886" s="9" t="s">
        <v>143</v>
      </c>
      <c r="B886" s="2" t="s">
        <v>225</v>
      </c>
      <c r="C886" s="2" t="s">
        <v>225</v>
      </c>
      <c r="D886" s="50" t="s">
        <v>650</v>
      </c>
      <c r="E886" s="2" t="s">
        <v>464</v>
      </c>
      <c r="F886" s="37"/>
      <c r="G886" s="37"/>
      <c r="H886" s="37"/>
      <c r="I886" s="38"/>
      <c r="J886" s="37"/>
      <c r="K886" s="37"/>
      <c r="L886" s="37"/>
      <c r="M886" s="38"/>
      <c r="N886" s="37">
        <f>F886+J886</f>
        <v>0</v>
      </c>
      <c r="O886" s="37">
        <f>G886+K886</f>
        <v>0</v>
      </c>
      <c r="P886" s="37">
        <f>H886+L886</f>
        <v>0</v>
      </c>
      <c r="Q886" s="37">
        <f>I886+M886</f>
        <v>0</v>
      </c>
      <c r="R886" s="37"/>
      <c r="S886" s="37"/>
      <c r="T886" s="37"/>
      <c r="U886" s="38"/>
      <c r="V886" s="37">
        <f>N886+R886</f>
        <v>0</v>
      </c>
      <c r="W886" s="37">
        <f>O886+S886</f>
        <v>0</v>
      </c>
      <c r="X886" s="37">
        <f>P886+T886</f>
        <v>0</v>
      </c>
      <c r="Y886" s="37">
        <f>Q886+U886</f>
        <v>0</v>
      </c>
      <c r="Z886" s="37"/>
      <c r="AA886" s="37"/>
      <c r="AB886" s="37"/>
      <c r="AC886" s="38"/>
      <c r="AD886" s="37">
        <f>V886+Z886</f>
        <v>0</v>
      </c>
      <c r="AE886" s="37">
        <f>W886+AA886</f>
        <v>0</v>
      </c>
      <c r="AF886" s="37">
        <f>X886+AB886</f>
        <v>0</v>
      </c>
      <c r="AG886" s="37">
        <f>Y886+AC886</f>
        <v>0</v>
      </c>
      <c r="AH886" s="37"/>
      <c r="AI886" s="37"/>
      <c r="AJ886" s="37"/>
      <c r="AK886" s="38"/>
      <c r="AL886" s="37">
        <f>AD886+AH886</f>
        <v>0</v>
      </c>
      <c r="AM886" s="37">
        <f>AE886+AI886</f>
        <v>0</v>
      </c>
      <c r="AN886" s="37">
        <f>AF886+AJ886</f>
        <v>0</v>
      </c>
      <c r="AO886" s="37">
        <f>AG886+AK886</f>
        <v>0</v>
      </c>
      <c r="AP886" s="37"/>
      <c r="AQ886" s="37"/>
      <c r="AR886" s="37"/>
      <c r="AS886" s="38"/>
      <c r="AT886" s="37">
        <f>AL886+AP886</f>
        <v>0</v>
      </c>
      <c r="AU886" s="37">
        <f>AM886+AQ886</f>
        <v>0</v>
      </c>
      <c r="AV886" s="37">
        <f>AN886+AR886</f>
        <v>0</v>
      </c>
      <c r="AW886" s="37">
        <f>AO886+AS886</f>
        <v>0</v>
      </c>
      <c r="AX886" s="37"/>
      <c r="AY886" s="37"/>
      <c r="AZ886" s="37"/>
      <c r="BA886" s="38"/>
      <c r="BB886" s="37">
        <f>AT886+AX886</f>
        <v>0</v>
      </c>
      <c r="BC886" s="37">
        <f>AU886+AY886</f>
        <v>0</v>
      </c>
      <c r="BD886" s="37">
        <f>AV886+AZ886</f>
        <v>0</v>
      </c>
      <c r="BE886" s="37">
        <f>AW886+BA886</f>
        <v>0</v>
      </c>
      <c r="BF886" s="37"/>
      <c r="BG886" s="37"/>
      <c r="BH886" s="37"/>
      <c r="BI886" s="38"/>
      <c r="BJ886" s="37">
        <f>BB886+BF886</f>
        <v>0</v>
      </c>
      <c r="BK886" s="37">
        <f>BC886+BG886</f>
        <v>0</v>
      </c>
      <c r="BL886" s="37">
        <f>BD886+BH886</f>
        <v>0</v>
      </c>
      <c r="BM886" s="37">
        <f>BE886+BI886</f>
        <v>0</v>
      </c>
      <c r="BN886" s="37"/>
      <c r="BO886" s="37"/>
      <c r="BP886" s="37"/>
      <c r="BQ886" s="38"/>
      <c r="BR886" s="37">
        <f>BJ886+BN886</f>
        <v>0</v>
      </c>
      <c r="BS886" s="37">
        <f>BK886+BO886</f>
        <v>0</v>
      </c>
      <c r="BT886" s="37">
        <f>BL886+BP886</f>
        <v>0</v>
      </c>
      <c r="BU886" s="37">
        <f>BM886+BQ886</f>
        <v>0</v>
      </c>
      <c r="BV886" s="151"/>
      <c r="BW886" s="151"/>
      <c r="BX886" s="151"/>
      <c r="BY886" s="152"/>
      <c r="BZ886" s="37">
        <f>BR886+BV886</f>
        <v>0</v>
      </c>
      <c r="CA886" s="37">
        <f>BS886+BW886</f>
        <v>0</v>
      </c>
      <c r="CB886" s="37">
        <f>BT886+BX886</f>
        <v>0</v>
      </c>
      <c r="CC886" s="37">
        <f>BU886+BY886</f>
        <v>0</v>
      </c>
    </row>
    <row r="887" spans="1:81" s="25" customFormat="1" ht="20.25" x14ac:dyDescent="0.3">
      <c r="A887" s="75" t="s">
        <v>16</v>
      </c>
      <c r="B887" s="2" t="s">
        <v>225</v>
      </c>
      <c r="C887" s="2" t="s">
        <v>225</v>
      </c>
      <c r="D887" s="66" t="s">
        <v>17</v>
      </c>
      <c r="E887" s="2"/>
      <c r="F887" s="37">
        <f>F888+F892</f>
        <v>0</v>
      </c>
      <c r="G887" s="37">
        <f t="shared" ref="G887:I887" si="5330">G888+G892</f>
        <v>0</v>
      </c>
      <c r="H887" s="37">
        <f t="shared" si="5330"/>
        <v>215582</v>
      </c>
      <c r="I887" s="37">
        <f t="shared" si="5330"/>
        <v>0</v>
      </c>
      <c r="J887" s="37">
        <f>J888+J892</f>
        <v>0</v>
      </c>
      <c r="K887" s="37">
        <f t="shared" ref="K887:M887" si="5331">K888+K892</f>
        <v>0</v>
      </c>
      <c r="L887" s="37">
        <f t="shared" si="5331"/>
        <v>0</v>
      </c>
      <c r="M887" s="37">
        <f t="shared" si="5331"/>
        <v>0</v>
      </c>
      <c r="N887" s="37">
        <f>N888+N892</f>
        <v>0</v>
      </c>
      <c r="O887" s="37">
        <f t="shared" ref="O887:Q887" si="5332">O888+O892</f>
        <v>0</v>
      </c>
      <c r="P887" s="37">
        <f t="shared" si="5332"/>
        <v>215582</v>
      </c>
      <c r="Q887" s="37">
        <f t="shared" si="5332"/>
        <v>0</v>
      </c>
      <c r="R887" s="37">
        <f>R888+R892</f>
        <v>0</v>
      </c>
      <c r="S887" s="37">
        <f t="shared" ref="S887:U887" si="5333">S888+S892</f>
        <v>0</v>
      </c>
      <c r="T887" s="37">
        <f t="shared" si="5333"/>
        <v>0</v>
      </c>
      <c r="U887" s="37">
        <f t="shared" si="5333"/>
        <v>0</v>
      </c>
      <c r="V887" s="37">
        <f>V888+V892</f>
        <v>0</v>
      </c>
      <c r="W887" s="37">
        <f t="shared" ref="W887:Y887" si="5334">W888+W892</f>
        <v>0</v>
      </c>
      <c r="X887" s="37">
        <f t="shared" si="5334"/>
        <v>215582</v>
      </c>
      <c r="Y887" s="37">
        <f t="shared" si="5334"/>
        <v>0</v>
      </c>
      <c r="Z887" s="37">
        <f>Z888+Z892</f>
        <v>0</v>
      </c>
      <c r="AA887" s="37">
        <f t="shared" ref="AA887:AC887" si="5335">AA888+AA892</f>
        <v>0</v>
      </c>
      <c r="AB887" s="37">
        <f t="shared" si="5335"/>
        <v>0</v>
      </c>
      <c r="AC887" s="37">
        <f t="shared" si="5335"/>
        <v>0</v>
      </c>
      <c r="AD887" s="37">
        <f>AD888+AD892</f>
        <v>0</v>
      </c>
      <c r="AE887" s="37">
        <f t="shared" ref="AE887:AG887" si="5336">AE888+AE892</f>
        <v>0</v>
      </c>
      <c r="AF887" s="37">
        <f t="shared" si="5336"/>
        <v>215582</v>
      </c>
      <c r="AG887" s="37">
        <f t="shared" si="5336"/>
        <v>0</v>
      </c>
      <c r="AH887" s="37">
        <f>AH888+AH892</f>
        <v>0</v>
      </c>
      <c r="AI887" s="37">
        <f t="shared" ref="AI887:AK887" si="5337">AI888+AI892</f>
        <v>0</v>
      </c>
      <c r="AJ887" s="37">
        <f t="shared" si="5337"/>
        <v>0</v>
      </c>
      <c r="AK887" s="37">
        <f t="shared" si="5337"/>
        <v>0</v>
      </c>
      <c r="AL887" s="37">
        <f>AL888+AL892</f>
        <v>0</v>
      </c>
      <c r="AM887" s="37">
        <f t="shared" ref="AM887:AO887" si="5338">AM888+AM892</f>
        <v>0</v>
      </c>
      <c r="AN887" s="37">
        <f t="shared" si="5338"/>
        <v>215582</v>
      </c>
      <c r="AO887" s="37">
        <f t="shared" si="5338"/>
        <v>0</v>
      </c>
      <c r="AP887" s="37">
        <f>AP888+AP892</f>
        <v>0</v>
      </c>
      <c r="AQ887" s="37">
        <f t="shared" ref="AQ887:AS887" si="5339">AQ888+AQ892</f>
        <v>0</v>
      </c>
      <c r="AR887" s="37">
        <f t="shared" si="5339"/>
        <v>0</v>
      </c>
      <c r="AS887" s="37">
        <f t="shared" si="5339"/>
        <v>0</v>
      </c>
      <c r="AT887" s="37">
        <f>AT888+AT892</f>
        <v>0</v>
      </c>
      <c r="AU887" s="37">
        <f t="shared" ref="AU887:AW887" si="5340">AU888+AU892</f>
        <v>0</v>
      </c>
      <c r="AV887" s="37">
        <f t="shared" si="5340"/>
        <v>215582</v>
      </c>
      <c r="AW887" s="37">
        <f t="shared" si="5340"/>
        <v>0</v>
      </c>
      <c r="AX887" s="37">
        <f>AX888+AX892</f>
        <v>0</v>
      </c>
      <c r="AY887" s="37">
        <f t="shared" ref="AY887:BA887" si="5341">AY888+AY892</f>
        <v>0</v>
      </c>
      <c r="AZ887" s="37">
        <f t="shared" si="5341"/>
        <v>25464</v>
      </c>
      <c r="BA887" s="37">
        <f t="shared" si="5341"/>
        <v>0</v>
      </c>
      <c r="BB887" s="37">
        <f>BB888+BB892</f>
        <v>0</v>
      </c>
      <c r="BC887" s="37">
        <f t="shared" ref="BC887:BE887" si="5342">BC888+BC892</f>
        <v>0</v>
      </c>
      <c r="BD887" s="37">
        <f t="shared" si="5342"/>
        <v>241046</v>
      </c>
      <c r="BE887" s="37">
        <f t="shared" si="5342"/>
        <v>0</v>
      </c>
      <c r="BF887" s="37">
        <f>BF888+BF892</f>
        <v>0</v>
      </c>
      <c r="BG887" s="37">
        <f t="shared" ref="BG887:BI887" si="5343">BG888+BG892</f>
        <v>0</v>
      </c>
      <c r="BH887" s="37">
        <f t="shared" si="5343"/>
        <v>0</v>
      </c>
      <c r="BI887" s="37">
        <f t="shared" si="5343"/>
        <v>0</v>
      </c>
      <c r="BJ887" s="37">
        <f>BJ888+BJ892</f>
        <v>0</v>
      </c>
      <c r="BK887" s="37">
        <f t="shared" ref="BK887:BM887" si="5344">BK888+BK892</f>
        <v>0</v>
      </c>
      <c r="BL887" s="37">
        <f t="shared" si="5344"/>
        <v>241046</v>
      </c>
      <c r="BM887" s="37">
        <f t="shared" si="5344"/>
        <v>0</v>
      </c>
      <c r="BN887" s="37">
        <f>BN888+BN892</f>
        <v>0</v>
      </c>
      <c r="BO887" s="37">
        <f t="shared" ref="BO887:BQ887" si="5345">BO888+BO892</f>
        <v>0</v>
      </c>
      <c r="BP887" s="37">
        <f t="shared" si="5345"/>
        <v>0</v>
      </c>
      <c r="BQ887" s="37">
        <f t="shared" si="5345"/>
        <v>0</v>
      </c>
      <c r="BR887" s="37">
        <f>BR888+BR892</f>
        <v>0</v>
      </c>
      <c r="BS887" s="37">
        <f t="shared" ref="BS887:BU887" si="5346">BS888+BS892</f>
        <v>0</v>
      </c>
      <c r="BT887" s="37">
        <f t="shared" si="5346"/>
        <v>241046</v>
      </c>
      <c r="BU887" s="37">
        <f t="shared" si="5346"/>
        <v>0</v>
      </c>
      <c r="BV887" s="151">
        <f>BV888+BV892</f>
        <v>0</v>
      </c>
      <c r="BW887" s="151">
        <f t="shared" ref="BW887:BY887" si="5347">BW888+BW892</f>
        <v>0</v>
      </c>
      <c r="BX887" s="151">
        <f t="shared" si="5347"/>
        <v>0</v>
      </c>
      <c r="BY887" s="151">
        <f t="shared" si="5347"/>
        <v>0</v>
      </c>
      <c r="BZ887" s="37">
        <f>BZ888+BZ892</f>
        <v>0</v>
      </c>
      <c r="CA887" s="37">
        <f t="shared" ref="CA887:CC887" si="5348">CA888+CA892</f>
        <v>0</v>
      </c>
      <c r="CB887" s="37">
        <f t="shared" si="5348"/>
        <v>241046</v>
      </c>
      <c r="CC887" s="37">
        <f t="shared" si="5348"/>
        <v>0</v>
      </c>
    </row>
    <row r="888" spans="1:81" s="25" customFormat="1" ht="33.75" x14ac:dyDescent="0.3">
      <c r="A888" s="75" t="s">
        <v>70</v>
      </c>
      <c r="B888" s="2" t="s">
        <v>225</v>
      </c>
      <c r="C888" s="2" t="s">
        <v>225</v>
      </c>
      <c r="D888" s="66" t="s">
        <v>156</v>
      </c>
      <c r="E888" s="2"/>
      <c r="F888" s="37">
        <f t="shared" ref="F888:N890" si="5349">F889</f>
        <v>0</v>
      </c>
      <c r="G888" s="37">
        <f t="shared" si="5349"/>
        <v>0</v>
      </c>
      <c r="H888" s="37">
        <f t="shared" si="5349"/>
        <v>215578</v>
      </c>
      <c r="I888" s="37">
        <f t="shared" si="5349"/>
        <v>0</v>
      </c>
      <c r="J888" s="37">
        <f t="shared" si="5349"/>
        <v>0</v>
      </c>
      <c r="K888" s="37">
        <f t="shared" si="5349"/>
        <v>0</v>
      </c>
      <c r="L888" s="37">
        <f t="shared" si="5349"/>
        <v>0</v>
      </c>
      <c r="M888" s="37">
        <f t="shared" ref="J888:M890" si="5350">M889</f>
        <v>0</v>
      </c>
      <c r="N888" s="37">
        <f t="shared" si="5349"/>
        <v>0</v>
      </c>
      <c r="O888" s="37">
        <f t="shared" ref="N888:AC890" si="5351">O889</f>
        <v>0</v>
      </c>
      <c r="P888" s="37">
        <f t="shared" si="5351"/>
        <v>215578</v>
      </c>
      <c r="Q888" s="37">
        <f t="shared" si="5351"/>
        <v>0</v>
      </c>
      <c r="R888" s="37">
        <f t="shared" si="5351"/>
        <v>0</v>
      </c>
      <c r="S888" s="37">
        <f t="shared" si="5351"/>
        <v>0</v>
      </c>
      <c r="T888" s="37">
        <f t="shared" si="5351"/>
        <v>0</v>
      </c>
      <c r="U888" s="37">
        <f t="shared" si="5351"/>
        <v>0</v>
      </c>
      <c r="V888" s="37">
        <f t="shared" si="5351"/>
        <v>0</v>
      </c>
      <c r="W888" s="37">
        <f t="shared" si="5351"/>
        <v>0</v>
      </c>
      <c r="X888" s="37">
        <f t="shared" si="5351"/>
        <v>215578</v>
      </c>
      <c r="Y888" s="37">
        <f t="shared" si="5351"/>
        <v>0</v>
      </c>
      <c r="Z888" s="37">
        <f t="shared" si="5351"/>
        <v>0</v>
      </c>
      <c r="AA888" s="37">
        <f t="shared" si="5351"/>
        <v>0</v>
      </c>
      <c r="AB888" s="37">
        <f t="shared" si="5351"/>
        <v>0</v>
      </c>
      <c r="AC888" s="37">
        <f t="shared" si="5351"/>
        <v>0</v>
      </c>
      <c r="AD888" s="37">
        <f t="shared" ref="Z888:AP890" si="5352">AD889</f>
        <v>0</v>
      </c>
      <c r="AE888" s="37">
        <f t="shared" si="5352"/>
        <v>0</v>
      </c>
      <c r="AF888" s="37">
        <f t="shared" si="5352"/>
        <v>215578</v>
      </c>
      <c r="AG888" s="37">
        <f t="shared" si="5352"/>
        <v>0</v>
      </c>
      <c r="AH888" s="37">
        <f t="shared" si="5352"/>
        <v>0</v>
      </c>
      <c r="AI888" s="37">
        <f t="shared" si="5352"/>
        <v>0</v>
      </c>
      <c r="AJ888" s="37">
        <f t="shared" si="5352"/>
        <v>0</v>
      </c>
      <c r="AK888" s="37">
        <f t="shared" si="5352"/>
        <v>0</v>
      </c>
      <c r="AL888" s="37">
        <f t="shared" si="5352"/>
        <v>0</v>
      </c>
      <c r="AM888" s="37">
        <f t="shared" si="5352"/>
        <v>0</v>
      </c>
      <c r="AN888" s="37">
        <f t="shared" si="5352"/>
        <v>215578</v>
      </c>
      <c r="AO888" s="37">
        <f t="shared" si="5352"/>
        <v>0</v>
      </c>
      <c r="AP888" s="37">
        <f t="shared" si="5352"/>
        <v>0</v>
      </c>
      <c r="AQ888" s="37">
        <f t="shared" ref="AP888:BF890" si="5353">AQ889</f>
        <v>0</v>
      </c>
      <c r="AR888" s="37">
        <f t="shared" si="5353"/>
        <v>0</v>
      </c>
      <c r="AS888" s="37">
        <f t="shared" si="5353"/>
        <v>0</v>
      </c>
      <c r="AT888" s="37">
        <f t="shared" si="5353"/>
        <v>0</v>
      </c>
      <c r="AU888" s="37">
        <f t="shared" si="5353"/>
        <v>0</v>
      </c>
      <c r="AV888" s="37">
        <f t="shared" si="5353"/>
        <v>215578</v>
      </c>
      <c r="AW888" s="37">
        <f t="shared" si="5353"/>
        <v>0</v>
      </c>
      <c r="AX888" s="37">
        <f t="shared" si="5353"/>
        <v>0</v>
      </c>
      <c r="AY888" s="37">
        <f t="shared" si="5353"/>
        <v>0</v>
      </c>
      <c r="AZ888" s="37">
        <f t="shared" si="5353"/>
        <v>0</v>
      </c>
      <c r="BA888" s="37">
        <f t="shared" si="5353"/>
        <v>0</v>
      </c>
      <c r="BB888" s="37">
        <f t="shared" si="5353"/>
        <v>0</v>
      </c>
      <c r="BC888" s="37">
        <f t="shared" si="5353"/>
        <v>0</v>
      </c>
      <c r="BD888" s="37">
        <f t="shared" si="5353"/>
        <v>215578</v>
      </c>
      <c r="BE888" s="37">
        <f t="shared" si="5353"/>
        <v>0</v>
      </c>
      <c r="BF888" s="37">
        <f t="shared" si="5353"/>
        <v>0</v>
      </c>
      <c r="BG888" s="37">
        <f t="shared" ref="BF888:BV890" si="5354">BG889</f>
        <v>0</v>
      </c>
      <c r="BH888" s="37">
        <f t="shared" si="5354"/>
        <v>0</v>
      </c>
      <c r="BI888" s="37">
        <f t="shared" si="5354"/>
        <v>0</v>
      </c>
      <c r="BJ888" s="37">
        <f t="shared" si="5354"/>
        <v>0</v>
      </c>
      <c r="BK888" s="37">
        <f t="shared" si="5354"/>
        <v>0</v>
      </c>
      <c r="BL888" s="37">
        <f t="shared" si="5354"/>
        <v>215578</v>
      </c>
      <c r="BM888" s="37">
        <f t="shared" si="5354"/>
        <v>0</v>
      </c>
      <c r="BN888" s="37">
        <f t="shared" si="5354"/>
        <v>0</v>
      </c>
      <c r="BO888" s="37">
        <f t="shared" si="5354"/>
        <v>0</v>
      </c>
      <c r="BP888" s="37">
        <f t="shared" si="5354"/>
        <v>0</v>
      </c>
      <c r="BQ888" s="37">
        <f t="shared" si="5354"/>
        <v>0</v>
      </c>
      <c r="BR888" s="37">
        <f t="shared" si="5354"/>
        <v>0</v>
      </c>
      <c r="BS888" s="37">
        <f t="shared" si="5354"/>
        <v>0</v>
      </c>
      <c r="BT888" s="37">
        <f t="shared" si="5354"/>
        <v>215578</v>
      </c>
      <c r="BU888" s="37">
        <f t="shared" si="5354"/>
        <v>0</v>
      </c>
      <c r="BV888" s="151">
        <f t="shared" si="5354"/>
        <v>0</v>
      </c>
      <c r="BW888" s="151">
        <f t="shared" ref="BV888:CC890" si="5355">BW889</f>
        <v>0</v>
      </c>
      <c r="BX888" s="151">
        <f t="shared" si="5355"/>
        <v>0</v>
      </c>
      <c r="BY888" s="151">
        <f t="shared" si="5355"/>
        <v>0</v>
      </c>
      <c r="BZ888" s="37">
        <f t="shared" si="5355"/>
        <v>0</v>
      </c>
      <c r="CA888" s="37">
        <f t="shared" si="5355"/>
        <v>0</v>
      </c>
      <c r="CB888" s="37">
        <f t="shared" si="5355"/>
        <v>215578</v>
      </c>
      <c r="CC888" s="37">
        <f t="shared" si="5355"/>
        <v>0</v>
      </c>
    </row>
    <row r="889" spans="1:81" s="25" customFormat="1" ht="50.25" x14ac:dyDescent="0.3">
      <c r="A889" s="75" t="s">
        <v>647</v>
      </c>
      <c r="B889" s="2" t="s">
        <v>225</v>
      </c>
      <c r="C889" s="2" t="s">
        <v>225</v>
      </c>
      <c r="D889" s="66" t="s">
        <v>265</v>
      </c>
      <c r="E889" s="2"/>
      <c r="F889" s="37">
        <f t="shared" si="5349"/>
        <v>0</v>
      </c>
      <c r="G889" s="37">
        <f t="shared" si="5349"/>
        <v>0</v>
      </c>
      <c r="H889" s="37">
        <f t="shared" si="5349"/>
        <v>215578</v>
      </c>
      <c r="I889" s="37">
        <f t="shared" si="5349"/>
        <v>0</v>
      </c>
      <c r="J889" s="37">
        <f t="shared" si="5350"/>
        <v>0</v>
      </c>
      <c r="K889" s="37">
        <f t="shared" si="5350"/>
        <v>0</v>
      </c>
      <c r="L889" s="37">
        <f t="shared" si="5350"/>
        <v>0</v>
      </c>
      <c r="M889" s="37">
        <f t="shared" si="5350"/>
        <v>0</v>
      </c>
      <c r="N889" s="37">
        <f t="shared" si="5351"/>
        <v>0</v>
      </c>
      <c r="O889" s="37">
        <f t="shared" si="5351"/>
        <v>0</v>
      </c>
      <c r="P889" s="37">
        <f t="shared" si="5351"/>
        <v>215578</v>
      </c>
      <c r="Q889" s="37">
        <f t="shared" si="5351"/>
        <v>0</v>
      </c>
      <c r="R889" s="37">
        <f t="shared" si="5351"/>
        <v>0</v>
      </c>
      <c r="S889" s="37">
        <f t="shared" si="5351"/>
        <v>0</v>
      </c>
      <c r="T889" s="37">
        <f t="shared" si="5351"/>
        <v>0</v>
      </c>
      <c r="U889" s="37">
        <f t="shared" si="5351"/>
        <v>0</v>
      </c>
      <c r="V889" s="37">
        <f t="shared" si="5351"/>
        <v>0</v>
      </c>
      <c r="W889" s="37">
        <f t="shared" si="5351"/>
        <v>0</v>
      </c>
      <c r="X889" s="37">
        <f t="shared" si="5351"/>
        <v>215578</v>
      </c>
      <c r="Y889" s="37">
        <f t="shared" si="5351"/>
        <v>0</v>
      </c>
      <c r="Z889" s="37">
        <f t="shared" si="5352"/>
        <v>0</v>
      </c>
      <c r="AA889" s="37">
        <f t="shared" si="5352"/>
        <v>0</v>
      </c>
      <c r="AB889" s="37">
        <f t="shared" si="5352"/>
        <v>0</v>
      </c>
      <c r="AC889" s="37">
        <f t="shared" si="5352"/>
        <v>0</v>
      </c>
      <c r="AD889" s="37">
        <f t="shared" si="5352"/>
        <v>0</v>
      </c>
      <c r="AE889" s="37">
        <f t="shared" si="5352"/>
        <v>0</v>
      </c>
      <c r="AF889" s="37">
        <f t="shared" si="5352"/>
        <v>215578</v>
      </c>
      <c r="AG889" s="37">
        <f t="shared" si="5352"/>
        <v>0</v>
      </c>
      <c r="AH889" s="37">
        <f t="shared" si="5352"/>
        <v>0</v>
      </c>
      <c r="AI889" s="37">
        <f t="shared" si="5352"/>
        <v>0</v>
      </c>
      <c r="AJ889" s="37">
        <f t="shared" si="5352"/>
        <v>0</v>
      </c>
      <c r="AK889" s="37">
        <f t="shared" si="5352"/>
        <v>0</v>
      </c>
      <c r="AL889" s="37">
        <f t="shared" si="5352"/>
        <v>0</v>
      </c>
      <c r="AM889" s="37">
        <f t="shared" si="5352"/>
        <v>0</v>
      </c>
      <c r="AN889" s="37">
        <f t="shared" si="5352"/>
        <v>215578</v>
      </c>
      <c r="AO889" s="37">
        <f t="shared" si="5352"/>
        <v>0</v>
      </c>
      <c r="AP889" s="37">
        <f t="shared" si="5353"/>
        <v>0</v>
      </c>
      <c r="AQ889" s="37">
        <f t="shared" si="5353"/>
        <v>0</v>
      </c>
      <c r="AR889" s="37">
        <f t="shared" si="5353"/>
        <v>0</v>
      </c>
      <c r="AS889" s="37">
        <f t="shared" si="5353"/>
        <v>0</v>
      </c>
      <c r="AT889" s="37">
        <f t="shared" si="5353"/>
        <v>0</v>
      </c>
      <c r="AU889" s="37">
        <f t="shared" si="5353"/>
        <v>0</v>
      </c>
      <c r="AV889" s="37">
        <f t="shared" si="5353"/>
        <v>215578</v>
      </c>
      <c r="AW889" s="37">
        <f t="shared" si="5353"/>
        <v>0</v>
      </c>
      <c r="AX889" s="37">
        <f t="shared" si="5353"/>
        <v>0</v>
      </c>
      <c r="AY889" s="37">
        <f t="shared" si="5353"/>
        <v>0</v>
      </c>
      <c r="AZ889" s="37">
        <f t="shared" si="5353"/>
        <v>0</v>
      </c>
      <c r="BA889" s="37">
        <f t="shared" si="5353"/>
        <v>0</v>
      </c>
      <c r="BB889" s="37">
        <f t="shared" si="5353"/>
        <v>0</v>
      </c>
      <c r="BC889" s="37">
        <f t="shared" si="5353"/>
        <v>0</v>
      </c>
      <c r="BD889" s="37">
        <f t="shared" si="5353"/>
        <v>215578</v>
      </c>
      <c r="BE889" s="37">
        <f t="shared" si="5353"/>
        <v>0</v>
      </c>
      <c r="BF889" s="37">
        <f t="shared" si="5354"/>
        <v>0</v>
      </c>
      <c r="BG889" s="37">
        <f t="shared" si="5354"/>
        <v>0</v>
      </c>
      <c r="BH889" s="37">
        <f t="shared" si="5354"/>
        <v>0</v>
      </c>
      <c r="BI889" s="37">
        <f t="shared" si="5354"/>
        <v>0</v>
      </c>
      <c r="BJ889" s="37">
        <f t="shared" si="5354"/>
        <v>0</v>
      </c>
      <c r="BK889" s="37">
        <f t="shared" si="5354"/>
        <v>0</v>
      </c>
      <c r="BL889" s="37">
        <f t="shared" si="5354"/>
        <v>215578</v>
      </c>
      <c r="BM889" s="37">
        <f t="shared" si="5354"/>
        <v>0</v>
      </c>
      <c r="BN889" s="37">
        <f t="shared" si="5354"/>
        <v>0</v>
      </c>
      <c r="BO889" s="37">
        <f t="shared" si="5354"/>
        <v>0</v>
      </c>
      <c r="BP889" s="37">
        <f t="shared" si="5354"/>
        <v>0</v>
      </c>
      <c r="BQ889" s="37">
        <f t="shared" si="5354"/>
        <v>0</v>
      </c>
      <c r="BR889" s="37">
        <f t="shared" si="5354"/>
        <v>0</v>
      </c>
      <c r="BS889" s="37">
        <f t="shared" si="5354"/>
        <v>0</v>
      </c>
      <c r="BT889" s="37">
        <f t="shared" si="5354"/>
        <v>215578</v>
      </c>
      <c r="BU889" s="37">
        <f t="shared" si="5354"/>
        <v>0</v>
      </c>
      <c r="BV889" s="151">
        <f t="shared" si="5355"/>
        <v>0</v>
      </c>
      <c r="BW889" s="151">
        <f t="shared" si="5355"/>
        <v>0</v>
      </c>
      <c r="BX889" s="151">
        <f t="shared" si="5355"/>
        <v>0</v>
      </c>
      <c r="BY889" s="151">
        <f t="shared" si="5355"/>
        <v>0</v>
      </c>
      <c r="BZ889" s="37">
        <f t="shared" si="5355"/>
        <v>0</v>
      </c>
      <c r="CA889" s="37">
        <f t="shared" si="5355"/>
        <v>0</v>
      </c>
      <c r="CB889" s="37">
        <f t="shared" si="5355"/>
        <v>215578</v>
      </c>
      <c r="CC889" s="37">
        <f t="shared" si="5355"/>
        <v>0</v>
      </c>
    </row>
    <row r="890" spans="1:81" s="25" customFormat="1" ht="33.75" x14ac:dyDescent="0.3">
      <c r="A890" s="75" t="s">
        <v>74</v>
      </c>
      <c r="B890" s="2" t="s">
        <v>225</v>
      </c>
      <c r="C890" s="2" t="s">
        <v>225</v>
      </c>
      <c r="D890" s="66" t="s">
        <v>265</v>
      </c>
      <c r="E890" s="2" t="s">
        <v>463</v>
      </c>
      <c r="F890" s="37">
        <f t="shared" si="5349"/>
        <v>0</v>
      </c>
      <c r="G890" s="37">
        <f t="shared" si="5349"/>
        <v>0</v>
      </c>
      <c r="H890" s="37">
        <f t="shared" si="5349"/>
        <v>215578</v>
      </c>
      <c r="I890" s="37">
        <f t="shared" si="5349"/>
        <v>0</v>
      </c>
      <c r="J890" s="37">
        <f t="shared" si="5350"/>
        <v>0</v>
      </c>
      <c r="K890" s="37">
        <f t="shared" si="5350"/>
        <v>0</v>
      </c>
      <c r="L890" s="37">
        <f t="shared" si="5350"/>
        <v>0</v>
      </c>
      <c r="M890" s="37">
        <f t="shared" si="5350"/>
        <v>0</v>
      </c>
      <c r="N890" s="37">
        <f t="shared" si="5351"/>
        <v>0</v>
      </c>
      <c r="O890" s="37">
        <f t="shared" si="5351"/>
        <v>0</v>
      </c>
      <c r="P890" s="37">
        <f t="shared" si="5351"/>
        <v>215578</v>
      </c>
      <c r="Q890" s="37">
        <f t="shared" si="5351"/>
        <v>0</v>
      </c>
      <c r="R890" s="37">
        <f t="shared" si="5351"/>
        <v>0</v>
      </c>
      <c r="S890" s="37">
        <f t="shared" si="5351"/>
        <v>0</v>
      </c>
      <c r="T890" s="37">
        <f t="shared" si="5351"/>
        <v>0</v>
      </c>
      <c r="U890" s="37">
        <f t="shared" si="5351"/>
        <v>0</v>
      </c>
      <c r="V890" s="37">
        <f t="shared" si="5351"/>
        <v>0</v>
      </c>
      <c r="W890" s="37">
        <f t="shared" si="5351"/>
        <v>0</v>
      </c>
      <c r="X890" s="37">
        <f t="shared" si="5351"/>
        <v>215578</v>
      </c>
      <c r="Y890" s="37">
        <f t="shared" si="5351"/>
        <v>0</v>
      </c>
      <c r="Z890" s="37">
        <f t="shared" si="5352"/>
        <v>0</v>
      </c>
      <c r="AA890" s="37">
        <f t="shared" si="5352"/>
        <v>0</v>
      </c>
      <c r="AB890" s="37">
        <f t="shared" si="5352"/>
        <v>0</v>
      </c>
      <c r="AC890" s="37">
        <f t="shared" si="5352"/>
        <v>0</v>
      </c>
      <c r="AD890" s="37">
        <f t="shared" si="5352"/>
        <v>0</v>
      </c>
      <c r="AE890" s="37">
        <f t="shared" si="5352"/>
        <v>0</v>
      </c>
      <c r="AF890" s="37">
        <f t="shared" si="5352"/>
        <v>215578</v>
      </c>
      <c r="AG890" s="37">
        <f t="shared" si="5352"/>
        <v>0</v>
      </c>
      <c r="AH890" s="37">
        <f t="shared" si="5352"/>
        <v>0</v>
      </c>
      <c r="AI890" s="37">
        <f t="shared" si="5352"/>
        <v>0</v>
      </c>
      <c r="AJ890" s="37">
        <f t="shared" si="5352"/>
        <v>0</v>
      </c>
      <c r="AK890" s="37">
        <f t="shared" si="5352"/>
        <v>0</v>
      </c>
      <c r="AL890" s="37">
        <f t="shared" si="5352"/>
        <v>0</v>
      </c>
      <c r="AM890" s="37">
        <f t="shared" si="5352"/>
        <v>0</v>
      </c>
      <c r="AN890" s="37">
        <f t="shared" si="5352"/>
        <v>215578</v>
      </c>
      <c r="AO890" s="37">
        <f t="shared" si="5352"/>
        <v>0</v>
      </c>
      <c r="AP890" s="37">
        <f t="shared" si="5353"/>
        <v>0</v>
      </c>
      <c r="AQ890" s="37">
        <f t="shared" si="5353"/>
        <v>0</v>
      </c>
      <c r="AR890" s="37">
        <f t="shared" si="5353"/>
        <v>0</v>
      </c>
      <c r="AS890" s="37">
        <f t="shared" si="5353"/>
        <v>0</v>
      </c>
      <c r="AT890" s="37">
        <f t="shared" si="5353"/>
        <v>0</v>
      </c>
      <c r="AU890" s="37">
        <f t="shared" si="5353"/>
        <v>0</v>
      </c>
      <c r="AV890" s="37">
        <f t="shared" si="5353"/>
        <v>215578</v>
      </c>
      <c r="AW890" s="37">
        <f t="shared" si="5353"/>
        <v>0</v>
      </c>
      <c r="AX890" s="37">
        <f t="shared" si="5353"/>
        <v>0</v>
      </c>
      <c r="AY890" s="37">
        <f t="shared" si="5353"/>
        <v>0</v>
      </c>
      <c r="AZ890" s="37">
        <f t="shared" si="5353"/>
        <v>0</v>
      </c>
      <c r="BA890" s="37">
        <f t="shared" si="5353"/>
        <v>0</v>
      </c>
      <c r="BB890" s="37">
        <f t="shared" si="5353"/>
        <v>0</v>
      </c>
      <c r="BC890" s="37">
        <f t="shared" si="5353"/>
        <v>0</v>
      </c>
      <c r="BD890" s="37">
        <f t="shared" si="5353"/>
        <v>215578</v>
      </c>
      <c r="BE890" s="37">
        <f t="shared" si="5353"/>
        <v>0</v>
      </c>
      <c r="BF890" s="37">
        <f t="shared" si="5354"/>
        <v>0</v>
      </c>
      <c r="BG890" s="37">
        <f t="shared" si="5354"/>
        <v>0</v>
      </c>
      <c r="BH890" s="37">
        <f t="shared" si="5354"/>
        <v>0</v>
      </c>
      <c r="BI890" s="37">
        <f t="shared" si="5354"/>
        <v>0</v>
      </c>
      <c r="BJ890" s="37">
        <f t="shared" si="5354"/>
        <v>0</v>
      </c>
      <c r="BK890" s="37">
        <f t="shared" si="5354"/>
        <v>0</v>
      </c>
      <c r="BL890" s="37">
        <f t="shared" si="5354"/>
        <v>215578</v>
      </c>
      <c r="BM890" s="37">
        <f t="shared" si="5354"/>
        <v>0</v>
      </c>
      <c r="BN890" s="37">
        <f t="shared" si="5354"/>
        <v>0</v>
      </c>
      <c r="BO890" s="37">
        <f t="shared" si="5354"/>
        <v>0</v>
      </c>
      <c r="BP890" s="37">
        <f t="shared" si="5354"/>
        <v>0</v>
      </c>
      <c r="BQ890" s="37">
        <f t="shared" si="5354"/>
        <v>0</v>
      </c>
      <c r="BR890" s="37">
        <f t="shared" si="5354"/>
        <v>0</v>
      </c>
      <c r="BS890" s="37">
        <f t="shared" si="5354"/>
        <v>0</v>
      </c>
      <c r="BT890" s="37">
        <f t="shared" si="5354"/>
        <v>215578</v>
      </c>
      <c r="BU890" s="37">
        <f t="shared" si="5354"/>
        <v>0</v>
      </c>
      <c r="BV890" s="151">
        <f t="shared" si="5355"/>
        <v>0</v>
      </c>
      <c r="BW890" s="151">
        <f t="shared" si="5355"/>
        <v>0</v>
      </c>
      <c r="BX890" s="151">
        <f t="shared" si="5355"/>
        <v>0</v>
      </c>
      <c r="BY890" s="151">
        <f t="shared" si="5355"/>
        <v>0</v>
      </c>
      <c r="BZ890" s="37">
        <f t="shared" si="5355"/>
        <v>0</v>
      </c>
      <c r="CA890" s="37">
        <f t="shared" si="5355"/>
        <v>0</v>
      </c>
      <c r="CB890" s="37">
        <f t="shared" si="5355"/>
        <v>215578</v>
      </c>
      <c r="CC890" s="37">
        <f t="shared" si="5355"/>
        <v>0</v>
      </c>
    </row>
    <row r="891" spans="1:81" s="25" customFormat="1" ht="20.25" x14ac:dyDescent="0.3">
      <c r="A891" s="9" t="s">
        <v>143</v>
      </c>
      <c r="B891" s="2" t="s">
        <v>225</v>
      </c>
      <c r="C891" s="2" t="s">
        <v>225</v>
      </c>
      <c r="D891" s="66" t="s">
        <v>265</v>
      </c>
      <c r="E891" s="2">
        <v>610</v>
      </c>
      <c r="F891" s="37"/>
      <c r="G891" s="37"/>
      <c r="H891" s="37">
        <v>215578</v>
      </c>
      <c r="I891" s="38"/>
      <c r="J891" s="37"/>
      <c r="K891" s="37"/>
      <c r="L891" s="37"/>
      <c r="M891" s="38"/>
      <c r="N891" s="37">
        <f>F891+J891</f>
        <v>0</v>
      </c>
      <c r="O891" s="37">
        <f>G891+K891</f>
        <v>0</v>
      </c>
      <c r="P891" s="37">
        <f>H891+L891</f>
        <v>215578</v>
      </c>
      <c r="Q891" s="37">
        <f>I891+M891</f>
        <v>0</v>
      </c>
      <c r="R891" s="37"/>
      <c r="S891" s="37"/>
      <c r="T891" s="37"/>
      <c r="U891" s="38"/>
      <c r="V891" s="37">
        <f t="shared" ref="V891" si="5356">N891+R891+S891</f>
        <v>0</v>
      </c>
      <c r="W891" s="37">
        <f t="shared" ref="W891" si="5357">O891+S891</f>
        <v>0</v>
      </c>
      <c r="X891" s="37">
        <f t="shared" ref="X891" si="5358">P891+T891+U891</f>
        <v>215578</v>
      </c>
      <c r="Y891" s="37">
        <f t="shared" ref="Y891" si="5359">Q891+U891</f>
        <v>0</v>
      </c>
      <c r="Z891" s="37"/>
      <c r="AA891" s="37"/>
      <c r="AB891" s="37"/>
      <c r="AC891" s="38"/>
      <c r="AD891" s="37">
        <f t="shared" ref="AD891" si="5360">V891+Z891+AA891</f>
        <v>0</v>
      </c>
      <c r="AE891" s="37">
        <f t="shared" ref="AE891" si="5361">W891+AA891</f>
        <v>0</v>
      </c>
      <c r="AF891" s="37">
        <f t="shared" ref="AF891" si="5362">X891+AB891+AC891</f>
        <v>215578</v>
      </c>
      <c r="AG891" s="37">
        <f t="shared" ref="AG891" si="5363">Y891+AC891</f>
        <v>0</v>
      </c>
      <c r="AH891" s="37"/>
      <c r="AI891" s="37"/>
      <c r="AJ891" s="37"/>
      <c r="AK891" s="38"/>
      <c r="AL891" s="37">
        <f t="shared" ref="AL891" si="5364">AD891+AH891+AI891</f>
        <v>0</v>
      </c>
      <c r="AM891" s="37">
        <f t="shared" ref="AM891" si="5365">AE891+AI891</f>
        <v>0</v>
      </c>
      <c r="AN891" s="37">
        <f t="shared" ref="AN891" si="5366">AF891+AJ891+AK891</f>
        <v>215578</v>
      </c>
      <c r="AO891" s="37">
        <f t="shared" ref="AO891" si="5367">AG891+AK891</f>
        <v>0</v>
      </c>
      <c r="AP891" s="37"/>
      <c r="AQ891" s="37"/>
      <c r="AR891" s="37"/>
      <c r="AS891" s="38"/>
      <c r="AT891" s="37">
        <f t="shared" ref="AT891" si="5368">AL891+AP891+AQ891</f>
        <v>0</v>
      </c>
      <c r="AU891" s="37">
        <f t="shared" ref="AU891" si="5369">AM891+AQ891</f>
        <v>0</v>
      </c>
      <c r="AV891" s="37">
        <f t="shared" ref="AV891" si="5370">AN891+AR891+AS891</f>
        <v>215578</v>
      </c>
      <c r="AW891" s="37">
        <f t="shared" ref="AW891" si="5371">AO891+AS891</f>
        <v>0</v>
      </c>
      <c r="AX891" s="37"/>
      <c r="AY891" s="37"/>
      <c r="AZ891" s="37"/>
      <c r="BA891" s="38"/>
      <c r="BB891" s="37">
        <f t="shared" ref="BB891" si="5372">AT891+AX891+AY891</f>
        <v>0</v>
      </c>
      <c r="BC891" s="37">
        <f t="shared" ref="BC891" si="5373">AU891+AY891</f>
        <v>0</v>
      </c>
      <c r="BD891" s="37">
        <f t="shared" ref="BD891" si="5374">AV891+AZ891+BA891</f>
        <v>215578</v>
      </c>
      <c r="BE891" s="37">
        <f t="shared" ref="BE891" si="5375">AW891+BA891</f>
        <v>0</v>
      </c>
      <c r="BF891" s="37"/>
      <c r="BG891" s="37"/>
      <c r="BH891" s="37"/>
      <c r="BI891" s="38"/>
      <c r="BJ891" s="37">
        <f t="shared" ref="BJ891" si="5376">BB891+BF891+BG891</f>
        <v>0</v>
      </c>
      <c r="BK891" s="37">
        <f t="shared" ref="BK891" si="5377">BC891+BG891</f>
        <v>0</v>
      </c>
      <c r="BL891" s="37">
        <f t="shared" ref="BL891" si="5378">BD891+BH891+BI891</f>
        <v>215578</v>
      </c>
      <c r="BM891" s="37">
        <f t="shared" ref="BM891" si="5379">BE891+BI891</f>
        <v>0</v>
      </c>
      <c r="BN891" s="37"/>
      <c r="BO891" s="37"/>
      <c r="BP891" s="37"/>
      <c r="BQ891" s="38"/>
      <c r="BR891" s="37">
        <f t="shared" ref="BR891" si="5380">BJ891+BN891+BO891</f>
        <v>0</v>
      </c>
      <c r="BS891" s="37">
        <f t="shared" ref="BS891" si="5381">BK891+BO891</f>
        <v>0</v>
      </c>
      <c r="BT891" s="37">
        <f t="shared" ref="BT891" si="5382">BL891+BP891+BQ891</f>
        <v>215578</v>
      </c>
      <c r="BU891" s="37">
        <f t="shared" ref="BU891" si="5383">BM891+BQ891</f>
        <v>0</v>
      </c>
      <c r="BV891" s="151"/>
      <c r="BW891" s="151"/>
      <c r="BX891" s="151"/>
      <c r="BY891" s="152"/>
      <c r="BZ891" s="37">
        <f t="shared" ref="BZ891" si="5384">BR891+BV891+BW891</f>
        <v>0</v>
      </c>
      <c r="CA891" s="37">
        <f t="shared" ref="CA891" si="5385">BS891+BW891</f>
        <v>0</v>
      </c>
      <c r="CB891" s="37">
        <f t="shared" ref="CB891" si="5386">BT891+BX891+BY891</f>
        <v>215578</v>
      </c>
      <c r="CC891" s="37">
        <f t="shared" ref="CC891" si="5387">BU891+BY891</f>
        <v>0</v>
      </c>
    </row>
    <row r="892" spans="1:81" s="25" customFormat="1" ht="20.25" x14ac:dyDescent="0.3">
      <c r="A892" s="7" t="s">
        <v>64</v>
      </c>
      <c r="B892" s="2" t="s">
        <v>225</v>
      </c>
      <c r="C892" s="2" t="s">
        <v>225</v>
      </c>
      <c r="D892" s="66" t="s">
        <v>91</v>
      </c>
      <c r="E892" s="2"/>
      <c r="F892" s="37">
        <f t="shared" ref="F892:I894" si="5388">F893</f>
        <v>0</v>
      </c>
      <c r="G892" s="37">
        <f t="shared" si="5388"/>
        <v>0</v>
      </c>
      <c r="H892" s="37">
        <f t="shared" si="5388"/>
        <v>4</v>
      </c>
      <c r="I892" s="37">
        <f t="shared" si="5388"/>
        <v>0</v>
      </c>
      <c r="J892" s="37">
        <f t="shared" ref="J892:Z894" si="5389">J893</f>
        <v>0</v>
      </c>
      <c r="K892" s="37">
        <f t="shared" si="5389"/>
        <v>0</v>
      </c>
      <c r="L892" s="37">
        <f t="shared" si="5389"/>
        <v>0</v>
      </c>
      <c r="M892" s="37">
        <f t="shared" si="5389"/>
        <v>0</v>
      </c>
      <c r="N892" s="37">
        <f t="shared" si="5389"/>
        <v>0</v>
      </c>
      <c r="O892" s="37">
        <f t="shared" si="5389"/>
        <v>0</v>
      </c>
      <c r="P892" s="37">
        <f t="shared" si="5389"/>
        <v>4</v>
      </c>
      <c r="Q892" s="37">
        <f t="shared" si="5389"/>
        <v>0</v>
      </c>
      <c r="R892" s="37">
        <f t="shared" si="5389"/>
        <v>0</v>
      </c>
      <c r="S892" s="37">
        <f t="shared" si="5389"/>
        <v>0</v>
      </c>
      <c r="T892" s="37">
        <f t="shared" si="5389"/>
        <v>0</v>
      </c>
      <c r="U892" s="37">
        <f t="shared" si="5389"/>
        <v>0</v>
      </c>
      <c r="V892" s="37">
        <f t="shared" si="5389"/>
        <v>0</v>
      </c>
      <c r="W892" s="37">
        <f t="shared" si="5389"/>
        <v>0</v>
      </c>
      <c r="X892" s="37">
        <f t="shared" si="5389"/>
        <v>4</v>
      </c>
      <c r="Y892" s="37">
        <f t="shared" si="5389"/>
        <v>0</v>
      </c>
      <c r="Z892" s="37">
        <f t="shared" si="5389"/>
        <v>0</v>
      </c>
      <c r="AA892" s="37">
        <f t="shared" ref="Z892:AP894" si="5390">AA893</f>
        <v>0</v>
      </c>
      <c r="AB892" s="37">
        <f t="shared" si="5390"/>
        <v>0</v>
      </c>
      <c r="AC892" s="37">
        <f t="shared" si="5390"/>
        <v>0</v>
      </c>
      <c r="AD892" s="37">
        <f t="shared" si="5390"/>
        <v>0</v>
      </c>
      <c r="AE892" s="37">
        <f t="shared" si="5390"/>
        <v>0</v>
      </c>
      <c r="AF892" s="37">
        <f t="shared" si="5390"/>
        <v>4</v>
      </c>
      <c r="AG892" s="37">
        <f t="shared" si="5390"/>
        <v>0</v>
      </c>
      <c r="AH892" s="37">
        <f t="shared" si="5390"/>
        <v>0</v>
      </c>
      <c r="AI892" s="37">
        <f t="shared" si="5390"/>
        <v>0</v>
      </c>
      <c r="AJ892" s="37">
        <f t="shared" si="5390"/>
        <v>0</v>
      </c>
      <c r="AK892" s="37">
        <f t="shared" si="5390"/>
        <v>0</v>
      </c>
      <c r="AL892" s="37">
        <f t="shared" si="5390"/>
        <v>0</v>
      </c>
      <c r="AM892" s="37">
        <f t="shared" si="5390"/>
        <v>0</v>
      </c>
      <c r="AN892" s="37">
        <f t="shared" si="5390"/>
        <v>4</v>
      </c>
      <c r="AO892" s="37">
        <f t="shared" si="5390"/>
        <v>0</v>
      </c>
      <c r="AP892" s="37">
        <f t="shared" si="5390"/>
        <v>0</v>
      </c>
      <c r="AQ892" s="37">
        <f t="shared" ref="AP892:BF894" si="5391">AQ893</f>
        <v>0</v>
      </c>
      <c r="AR892" s="37">
        <f t="shared" si="5391"/>
        <v>0</v>
      </c>
      <c r="AS892" s="37">
        <f t="shared" si="5391"/>
        <v>0</v>
      </c>
      <c r="AT892" s="37">
        <f t="shared" si="5391"/>
        <v>0</v>
      </c>
      <c r="AU892" s="37">
        <f t="shared" si="5391"/>
        <v>0</v>
      </c>
      <c r="AV892" s="37">
        <f t="shared" si="5391"/>
        <v>4</v>
      </c>
      <c r="AW892" s="37">
        <f t="shared" si="5391"/>
        <v>0</v>
      </c>
      <c r="AX892" s="37">
        <f t="shared" si="5391"/>
        <v>0</v>
      </c>
      <c r="AY892" s="37">
        <f t="shared" si="5391"/>
        <v>0</v>
      </c>
      <c r="AZ892" s="37">
        <f t="shared" si="5391"/>
        <v>25464</v>
      </c>
      <c r="BA892" s="37">
        <f t="shared" si="5391"/>
        <v>0</v>
      </c>
      <c r="BB892" s="37">
        <f t="shared" si="5391"/>
        <v>0</v>
      </c>
      <c r="BC892" s="37">
        <f t="shared" si="5391"/>
        <v>0</v>
      </c>
      <c r="BD892" s="37">
        <f t="shared" si="5391"/>
        <v>25468</v>
      </c>
      <c r="BE892" s="37">
        <f t="shared" si="5391"/>
        <v>0</v>
      </c>
      <c r="BF892" s="37">
        <f t="shared" si="5391"/>
        <v>0</v>
      </c>
      <c r="BG892" s="37">
        <f t="shared" ref="BF892:BV894" si="5392">BG893</f>
        <v>0</v>
      </c>
      <c r="BH892" s="37">
        <f t="shared" si="5392"/>
        <v>0</v>
      </c>
      <c r="BI892" s="37">
        <f t="shared" si="5392"/>
        <v>0</v>
      </c>
      <c r="BJ892" s="37">
        <f t="shared" si="5392"/>
        <v>0</v>
      </c>
      <c r="BK892" s="37">
        <f t="shared" si="5392"/>
        <v>0</v>
      </c>
      <c r="BL892" s="37">
        <f t="shared" si="5392"/>
        <v>25468</v>
      </c>
      <c r="BM892" s="37">
        <f t="shared" si="5392"/>
        <v>0</v>
      </c>
      <c r="BN892" s="37">
        <f t="shared" si="5392"/>
        <v>0</v>
      </c>
      <c r="BO892" s="37">
        <f t="shared" si="5392"/>
        <v>0</v>
      </c>
      <c r="BP892" s="37">
        <f t="shared" si="5392"/>
        <v>0</v>
      </c>
      <c r="BQ892" s="37">
        <f t="shared" si="5392"/>
        <v>0</v>
      </c>
      <c r="BR892" s="37">
        <f t="shared" si="5392"/>
        <v>0</v>
      </c>
      <c r="BS892" s="37">
        <f t="shared" si="5392"/>
        <v>0</v>
      </c>
      <c r="BT892" s="37">
        <f t="shared" si="5392"/>
        <v>25468</v>
      </c>
      <c r="BU892" s="37">
        <f t="shared" si="5392"/>
        <v>0</v>
      </c>
      <c r="BV892" s="151">
        <f t="shared" si="5392"/>
        <v>0</v>
      </c>
      <c r="BW892" s="151">
        <f t="shared" ref="BV892:CC894" si="5393">BW893</f>
        <v>0</v>
      </c>
      <c r="BX892" s="151">
        <f t="shared" si="5393"/>
        <v>0</v>
      </c>
      <c r="BY892" s="151">
        <f t="shared" si="5393"/>
        <v>0</v>
      </c>
      <c r="BZ892" s="37">
        <f t="shared" si="5393"/>
        <v>0</v>
      </c>
      <c r="CA892" s="37">
        <f t="shared" si="5393"/>
        <v>0</v>
      </c>
      <c r="CB892" s="37">
        <f t="shared" si="5393"/>
        <v>25468</v>
      </c>
      <c r="CC892" s="37">
        <f t="shared" si="5393"/>
        <v>0</v>
      </c>
    </row>
    <row r="893" spans="1:81" s="25" customFormat="1" ht="50.25" x14ac:dyDescent="0.3">
      <c r="A893" s="7" t="s">
        <v>263</v>
      </c>
      <c r="B893" s="2" t="s">
        <v>225</v>
      </c>
      <c r="C893" s="2" t="s">
        <v>225</v>
      </c>
      <c r="D893" s="66" t="s">
        <v>567</v>
      </c>
      <c r="E893" s="2"/>
      <c r="F893" s="37">
        <f t="shared" si="5388"/>
        <v>0</v>
      </c>
      <c r="G893" s="37">
        <f t="shared" si="5388"/>
        <v>0</v>
      </c>
      <c r="H893" s="37">
        <f t="shared" si="5388"/>
        <v>4</v>
      </c>
      <c r="I893" s="37">
        <f t="shared" si="5388"/>
        <v>0</v>
      </c>
      <c r="J893" s="37">
        <f t="shared" si="5389"/>
        <v>0</v>
      </c>
      <c r="K893" s="37">
        <f t="shared" si="5389"/>
        <v>0</v>
      </c>
      <c r="L893" s="37">
        <f t="shared" si="5389"/>
        <v>0</v>
      </c>
      <c r="M893" s="37">
        <f t="shared" si="5389"/>
        <v>0</v>
      </c>
      <c r="N893" s="37">
        <f t="shared" si="5389"/>
        <v>0</v>
      </c>
      <c r="O893" s="37">
        <f t="shared" si="5389"/>
        <v>0</v>
      </c>
      <c r="P893" s="37">
        <f t="shared" si="5389"/>
        <v>4</v>
      </c>
      <c r="Q893" s="37">
        <f t="shared" si="5389"/>
        <v>0</v>
      </c>
      <c r="R893" s="37">
        <f t="shared" si="5389"/>
        <v>0</v>
      </c>
      <c r="S893" s="37">
        <f t="shared" si="5389"/>
        <v>0</v>
      </c>
      <c r="T893" s="37">
        <f t="shared" si="5389"/>
        <v>0</v>
      </c>
      <c r="U893" s="37">
        <f t="shared" si="5389"/>
        <v>0</v>
      </c>
      <c r="V893" s="37">
        <f t="shared" si="5389"/>
        <v>0</v>
      </c>
      <c r="W893" s="37">
        <f t="shared" si="5389"/>
        <v>0</v>
      </c>
      <c r="X893" s="37">
        <f t="shared" si="5389"/>
        <v>4</v>
      </c>
      <c r="Y893" s="37">
        <f t="shared" si="5389"/>
        <v>0</v>
      </c>
      <c r="Z893" s="37">
        <f t="shared" si="5390"/>
        <v>0</v>
      </c>
      <c r="AA893" s="37">
        <f t="shared" si="5390"/>
        <v>0</v>
      </c>
      <c r="AB893" s="37">
        <f t="shared" si="5390"/>
        <v>0</v>
      </c>
      <c r="AC893" s="37">
        <f t="shared" si="5390"/>
        <v>0</v>
      </c>
      <c r="AD893" s="37">
        <f t="shared" si="5390"/>
        <v>0</v>
      </c>
      <c r="AE893" s="37">
        <f t="shared" si="5390"/>
        <v>0</v>
      </c>
      <c r="AF893" s="37">
        <f t="shared" si="5390"/>
        <v>4</v>
      </c>
      <c r="AG893" s="37">
        <f t="shared" si="5390"/>
        <v>0</v>
      </c>
      <c r="AH893" s="37">
        <f t="shared" si="5390"/>
        <v>0</v>
      </c>
      <c r="AI893" s="37">
        <f t="shared" si="5390"/>
        <v>0</v>
      </c>
      <c r="AJ893" s="37">
        <f t="shared" si="5390"/>
        <v>0</v>
      </c>
      <c r="AK893" s="37">
        <f t="shared" si="5390"/>
        <v>0</v>
      </c>
      <c r="AL893" s="37">
        <f t="shared" si="5390"/>
        <v>0</v>
      </c>
      <c r="AM893" s="37">
        <f t="shared" si="5390"/>
        <v>0</v>
      </c>
      <c r="AN893" s="37">
        <f t="shared" si="5390"/>
        <v>4</v>
      </c>
      <c r="AO893" s="37">
        <f t="shared" si="5390"/>
        <v>0</v>
      </c>
      <c r="AP893" s="37">
        <f t="shared" si="5391"/>
        <v>0</v>
      </c>
      <c r="AQ893" s="37">
        <f t="shared" si="5391"/>
        <v>0</v>
      </c>
      <c r="AR893" s="37">
        <f t="shared" si="5391"/>
        <v>0</v>
      </c>
      <c r="AS893" s="37">
        <f t="shared" si="5391"/>
        <v>0</v>
      </c>
      <c r="AT893" s="37">
        <f t="shared" si="5391"/>
        <v>0</v>
      </c>
      <c r="AU893" s="37">
        <f t="shared" si="5391"/>
        <v>0</v>
      </c>
      <c r="AV893" s="37">
        <f t="shared" si="5391"/>
        <v>4</v>
      </c>
      <c r="AW893" s="37">
        <f t="shared" si="5391"/>
        <v>0</v>
      </c>
      <c r="AX893" s="37">
        <f t="shared" si="5391"/>
        <v>0</v>
      </c>
      <c r="AY893" s="37">
        <f t="shared" si="5391"/>
        <v>0</v>
      </c>
      <c r="AZ893" s="37">
        <f t="shared" si="5391"/>
        <v>25464</v>
      </c>
      <c r="BA893" s="37">
        <f t="shared" si="5391"/>
        <v>0</v>
      </c>
      <c r="BB893" s="37">
        <f t="shared" si="5391"/>
        <v>0</v>
      </c>
      <c r="BC893" s="37">
        <f t="shared" si="5391"/>
        <v>0</v>
      </c>
      <c r="BD893" s="37">
        <f t="shared" si="5391"/>
        <v>25468</v>
      </c>
      <c r="BE893" s="37">
        <f t="shared" si="5391"/>
        <v>0</v>
      </c>
      <c r="BF893" s="37">
        <f t="shared" si="5392"/>
        <v>0</v>
      </c>
      <c r="BG893" s="37">
        <f t="shared" si="5392"/>
        <v>0</v>
      </c>
      <c r="BH893" s="37">
        <f t="shared" si="5392"/>
        <v>0</v>
      </c>
      <c r="BI893" s="37">
        <f t="shared" si="5392"/>
        <v>0</v>
      </c>
      <c r="BJ893" s="37">
        <f t="shared" si="5392"/>
        <v>0</v>
      </c>
      <c r="BK893" s="37">
        <f t="shared" si="5392"/>
        <v>0</v>
      </c>
      <c r="BL893" s="37">
        <f t="shared" si="5392"/>
        <v>25468</v>
      </c>
      <c r="BM893" s="37">
        <f t="shared" si="5392"/>
        <v>0</v>
      </c>
      <c r="BN893" s="37">
        <f t="shared" si="5392"/>
        <v>0</v>
      </c>
      <c r="BO893" s="37">
        <f t="shared" si="5392"/>
        <v>0</v>
      </c>
      <c r="BP893" s="37">
        <f t="shared" si="5392"/>
        <v>0</v>
      </c>
      <c r="BQ893" s="37">
        <f t="shared" si="5392"/>
        <v>0</v>
      </c>
      <c r="BR893" s="37">
        <f t="shared" si="5392"/>
        <v>0</v>
      </c>
      <c r="BS893" s="37">
        <f t="shared" si="5392"/>
        <v>0</v>
      </c>
      <c r="BT893" s="37">
        <f t="shared" si="5392"/>
        <v>25468</v>
      </c>
      <c r="BU893" s="37">
        <f t="shared" si="5392"/>
        <v>0</v>
      </c>
      <c r="BV893" s="151">
        <f t="shared" si="5393"/>
        <v>0</v>
      </c>
      <c r="BW893" s="151">
        <f t="shared" si="5393"/>
        <v>0</v>
      </c>
      <c r="BX893" s="151">
        <f t="shared" si="5393"/>
        <v>0</v>
      </c>
      <c r="BY893" s="151">
        <f t="shared" si="5393"/>
        <v>0</v>
      </c>
      <c r="BZ893" s="37">
        <f t="shared" si="5393"/>
        <v>0</v>
      </c>
      <c r="CA893" s="37">
        <f t="shared" si="5393"/>
        <v>0</v>
      </c>
      <c r="CB893" s="37">
        <f t="shared" si="5393"/>
        <v>25468</v>
      </c>
      <c r="CC893" s="37">
        <f t="shared" si="5393"/>
        <v>0</v>
      </c>
    </row>
    <row r="894" spans="1:81" s="25" customFormat="1" ht="33.75" x14ac:dyDescent="0.3">
      <c r="A894" s="7" t="s">
        <v>74</v>
      </c>
      <c r="B894" s="2" t="s">
        <v>225</v>
      </c>
      <c r="C894" s="2" t="s">
        <v>225</v>
      </c>
      <c r="D894" s="66" t="s">
        <v>567</v>
      </c>
      <c r="E894" s="56">
        <v>600</v>
      </c>
      <c r="F894" s="37">
        <f t="shared" si="5388"/>
        <v>0</v>
      </c>
      <c r="G894" s="37">
        <f t="shared" si="5388"/>
        <v>0</v>
      </c>
      <c r="H894" s="37">
        <f t="shared" si="5388"/>
        <v>4</v>
      </c>
      <c r="I894" s="37">
        <f t="shared" si="5388"/>
        <v>0</v>
      </c>
      <c r="J894" s="37">
        <f t="shared" si="5389"/>
        <v>0</v>
      </c>
      <c r="K894" s="37">
        <f t="shared" si="5389"/>
        <v>0</v>
      </c>
      <c r="L894" s="37">
        <f t="shared" si="5389"/>
        <v>0</v>
      </c>
      <c r="M894" s="37">
        <f t="shared" si="5389"/>
        <v>0</v>
      </c>
      <c r="N894" s="37">
        <f t="shared" si="5389"/>
        <v>0</v>
      </c>
      <c r="O894" s="37">
        <f t="shared" si="5389"/>
        <v>0</v>
      </c>
      <c r="P894" s="37">
        <f t="shared" si="5389"/>
        <v>4</v>
      </c>
      <c r="Q894" s="37">
        <f t="shared" si="5389"/>
        <v>0</v>
      </c>
      <c r="R894" s="37">
        <f t="shared" si="5389"/>
        <v>0</v>
      </c>
      <c r="S894" s="37">
        <f t="shared" si="5389"/>
        <v>0</v>
      </c>
      <c r="T894" s="37">
        <f t="shared" si="5389"/>
        <v>0</v>
      </c>
      <c r="U894" s="37">
        <f t="shared" si="5389"/>
        <v>0</v>
      </c>
      <c r="V894" s="37">
        <f t="shared" si="5389"/>
        <v>0</v>
      </c>
      <c r="W894" s="37">
        <f t="shared" si="5389"/>
        <v>0</v>
      </c>
      <c r="X894" s="37">
        <f t="shared" si="5389"/>
        <v>4</v>
      </c>
      <c r="Y894" s="37">
        <f t="shared" si="5389"/>
        <v>0</v>
      </c>
      <c r="Z894" s="37">
        <f t="shared" si="5390"/>
        <v>0</v>
      </c>
      <c r="AA894" s="37">
        <f t="shared" si="5390"/>
        <v>0</v>
      </c>
      <c r="AB894" s="37">
        <f t="shared" si="5390"/>
        <v>0</v>
      </c>
      <c r="AC894" s="37">
        <f t="shared" si="5390"/>
        <v>0</v>
      </c>
      <c r="AD894" s="37">
        <f t="shared" si="5390"/>
        <v>0</v>
      </c>
      <c r="AE894" s="37">
        <f t="shared" si="5390"/>
        <v>0</v>
      </c>
      <c r="AF894" s="37">
        <f t="shared" si="5390"/>
        <v>4</v>
      </c>
      <c r="AG894" s="37">
        <f t="shared" si="5390"/>
        <v>0</v>
      </c>
      <c r="AH894" s="37">
        <f t="shared" si="5390"/>
        <v>0</v>
      </c>
      <c r="AI894" s="37">
        <f t="shared" si="5390"/>
        <v>0</v>
      </c>
      <c r="AJ894" s="37">
        <f t="shared" si="5390"/>
        <v>0</v>
      </c>
      <c r="AK894" s="37">
        <f t="shared" si="5390"/>
        <v>0</v>
      </c>
      <c r="AL894" s="37">
        <f t="shared" si="5390"/>
        <v>0</v>
      </c>
      <c r="AM894" s="37">
        <f t="shared" si="5390"/>
        <v>0</v>
      </c>
      <c r="AN894" s="37">
        <f t="shared" si="5390"/>
        <v>4</v>
      </c>
      <c r="AO894" s="37">
        <f t="shared" si="5390"/>
        <v>0</v>
      </c>
      <c r="AP894" s="37">
        <f t="shared" si="5391"/>
        <v>0</v>
      </c>
      <c r="AQ894" s="37">
        <f t="shared" si="5391"/>
        <v>0</v>
      </c>
      <c r="AR894" s="37">
        <f t="shared" si="5391"/>
        <v>0</v>
      </c>
      <c r="AS894" s="37">
        <f t="shared" si="5391"/>
        <v>0</v>
      </c>
      <c r="AT894" s="37">
        <f t="shared" si="5391"/>
        <v>0</v>
      </c>
      <c r="AU894" s="37">
        <f t="shared" si="5391"/>
        <v>0</v>
      </c>
      <c r="AV894" s="37">
        <f t="shared" si="5391"/>
        <v>4</v>
      </c>
      <c r="AW894" s="37">
        <f t="shared" si="5391"/>
        <v>0</v>
      </c>
      <c r="AX894" s="37">
        <f t="shared" si="5391"/>
        <v>0</v>
      </c>
      <c r="AY894" s="37">
        <f t="shared" si="5391"/>
        <v>0</v>
      </c>
      <c r="AZ894" s="37">
        <f t="shared" si="5391"/>
        <v>25464</v>
      </c>
      <c r="BA894" s="37">
        <f t="shared" si="5391"/>
        <v>0</v>
      </c>
      <c r="BB894" s="37">
        <f t="shared" si="5391"/>
        <v>0</v>
      </c>
      <c r="BC894" s="37">
        <f t="shared" si="5391"/>
        <v>0</v>
      </c>
      <c r="BD894" s="37">
        <f t="shared" si="5391"/>
        <v>25468</v>
      </c>
      <c r="BE894" s="37">
        <f t="shared" si="5391"/>
        <v>0</v>
      </c>
      <c r="BF894" s="37">
        <f t="shared" si="5392"/>
        <v>0</v>
      </c>
      <c r="BG894" s="37">
        <f t="shared" si="5392"/>
        <v>0</v>
      </c>
      <c r="BH894" s="37">
        <f t="shared" si="5392"/>
        <v>0</v>
      </c>
      <c r="BI894" s="37">
        <f t="shared" si="5392"/>
        <v>0</v>
      </c>
      <c r="BJ894" s="37">
        <f t="shared" si="5392"/>
        <v>0</v>
      </c>
      <c r="BK894" s="37">
        <f t="shared" si="5392"/>
        <v>0</v>
      </c>
      <c r="BL894" s="37">
        <f t="shared" si="5392"/>
        <v>25468</v>
      </c>
      <c r="BM894" s="37">
        <f t="shared" si="5392"/>
        <v>0</v>
      </c>
      <c r="BN894" s="37">
        <f t="shared" si="5392"/>
        <v>0</v>
      </c>
      <c r="BO894" s="37">
        <f t="shared" si="5392"/>
        <v>0</v>
      </c>
      <c r="BP894" s="37">
        <f t="shared" si="5392"/>
        <v>0</v>
      </c>
      <c r="BQ894" s="37">
        <f t="shared" si="5392"/>
        <v>0</v>
      </c>
      <c r="BR894" s="37">
        <f t="shared" si="5392"/>
        <v>0</v>
      </c>
      <c r="BS894" s="37">
        <f t="shared" si="5392"/>
        <v>0</v>
      </c>
      <c r="BT894" s="37">
        <f t="shared" si="5392"/>
        <v>25468</v>
      </c>
      <c r="BU894" s="37">
        <f t="shared" si="5392"/>
        <v>0</v>
      </c>
      <c r="BV894" s="151">
        <f t="shared" si="5393"/>
        <v>0</v>
      </c>
      <c r="BW894" s="151">
        <f t="shared" si="5393"/>
        <v>0</v>
      </c>
      <c r="BX894" s="151">
        <f t="shared" si="5393"/>
        <v>0</v>
      </c>
      <c r="BY894" s="151">
        <f t="shared" si="5393"/>
        <v>0</v>
      </c>
      <c r="BZ894" s="37">
        <f t="shared" si="5393"/>
        <v>0</v>
      </c>
      <c r="CA894" s="37">
        <f t="shared" si="5393"/>
        <v>0</v>
      </c>
      <c r="CB894" s="37">
        <f t="shared" si="5393"/>
        <v>25468</v>
      </c>
      <c r="CC894" s="37">
        <f t="shared" si="5393"/>
        <v>0</v>
      </c>
    </row>
    <row r="895" spans="1:81" s="25" customFormat="1" ht="20.25" x14ac:dyDescent="0.3">
      <c r="A895" s="7" t="s">
        <v>143</v>
      </c>
      <c r="B895" s="2" t="s">
        <v>225</v>
      </c>
      <c r="C895" s="2" t="s">
        <v>225</v>
      </c>
      <c r="D895" s="66" t="s">
        <v>567</v>
      </c>
      <c r="E895" s="3">
        <v>610</v>
      </c>
      <c r="F895" s="37"/>
      <c r="G895" s="37"/>
      <c r="H895" s="37">
        <v>4</v>
      </c>
      <c r="I895" s="38"/>
      <c r="J895" s="37"/>
      <c r="K895" s="37"/>
      <c r="L895" s="37"/>
      <c r="M895" s="38"/>
      <c r="N895" s="37">
        <f>F895+J895</f>
        <v>0</v>
      </c>
      <c r="O895" s="37">
        <f>G895+K895</f>
        <v>0</v>
      </c>
      <c r="P895" s="37">
        <f>H895+L895</f>
        <v>4</v>
      </c>
      <c r="Q895" s="37">
        <f>I895+M895</f>
        <v>0</v>
      </c>
      <c r="R895" s="37"/>
      <c r="S895" s="37"/>
      <c r="T895" s="37"/>
      <c r="U895" s="38"/>
      <c r="V895" s="37">
        <f t="shared" ref="V895" si="5394">N895+R895+S895</f>
        <v>0</v>
      </c>
      <c r="W895" s="37">
        <f t="shared" ref="W895" si="5395">O895+S895</f>
        <v>0</v>
      </c>
      <c r="X895" s="37">
        <f t="shared" ref="X895" si="5396">P895+T895+U895</f>
        <v>4</v>
      </c>
      <c r="Y895" s="37">
        <f t="shared" ref="Y895" si="5397">Q895+U895</f>
        <v>0</v>
      </c>
      <c r="Z895" s="37"/>
      <c r="AA895" s="37"/>
      <c r="AB895" s="37"/>
      <c r="AC895" s="38"/>
      <c r="AD895" s="37">
        <f t="shared" ref="AD895" si="5398">V895+Z895+AA895</f>
        <v>0</v>
      </c>
      <c r="AE895" s="37">
        <f t="shared" ref="AE895" si="5399">W895+AA895</f>
        <v>0</v>
      </c>
      <c r="AF895" s="37">
        <f t="shared" ref="AF895" si="5400">X895+AB895+AC895</f>
        <v>4</v>
      </c>
      <c r="AG895" s="37">
        <f t="shared" ref="AG895" si="5401">Y895+AC895</f>
        <v>0</v>
      </c>
      <c r="AH895" s="37"/>
      <c r="AI895" s="37"/>
      <c r="AJ895" s="37"/>
      <c r="AK895" s="38"/>
      <c r="AL895" s="37">
        <f t="shared" ref="AL895" si="5402">AD895+AH895+AI895</f>
        <v>0</v>
      </c>
      <c r="AM895" s="37">
        <f t="shared" ref="AM895" si="5403">AE895+AI895</f>
        <v>0</v>
      </c>
      <c r="AN895" s="37">
        <f t="shared" ref="AN895" si="5404">AF895+AJ895+AK895</f>
        <v>4</v>
      </c>
      <c r="AO895" s="37">
        <f t="shared" ref="AO895" si="5405">AG895+AK895</f>
        <v>0</v>
      </c>
      <c r="AP895" s="37"/>
      <c r="AQ895" s="37"/>
      <c r="AR895" s="37"/>
      <c r="AS895" s="38"/>
      <c r="AT895" s="37">
        <f t="shared" ref="AT895" si="5406">AL895+AP895+AQ895</f>
        <v>0</v>
      </c>
      <c r="AU895" s="37">
        <f t="shared" ref="AU895" si="5407">AM895+AQ895</f>
        <v>0</v>
      </c>
      <c r="AV895" s="37">
        <f t="shared" ref="AV895" si="5408">AN895+AR895+AS895</f>
        <v>4</v>
      </c>
      <c r="AW895" s="37">
        <f t="shared" ref="AW895" si="5409">AO895+AS895</f>
        <v>0</v>
      </c>
      <c r="AX895" s="37"/>
      <c r="AY895" s="37"/>
      <c r="AZ895" s="37">
        <v>25464</v>
      </c>
      <c r="BA895" s="38"/>
      <c r="BB895" s="37">
        <f t="shared" ref="BB895" si="5410">AT895+AX895+AY895</f>
        <v>0</v>
      </c>
      <c r="BC895" s="37">
        <f t="shared" ref="BC895" si="5411">AU895+AY895</f>
        <v>0</v>
      </c>
      <c r="BD895" s="37">
        <f t="shared" ref="BD895" si="5412">AV895+AZ895+BA895</f>
        <v>25468</v>
      </c>
      <c r="BE895" s="37">
        <f t="shared" ref="BE895" si="5413">AW895+BA895</f>
        <v>0</v>
      </c>
      <c r="BF895" s="37"/>
      <c r="BG895" s="37"/>
      <c r="BH895" s="37"/>
      <c r="BI895" s="38"/>
      <c r="BJ895" s="37">
        <f t="shared" ref="BJ895" si="5414">BB895+BF895+BG895</f>
        <v>0</v>
      </c>
      <c r="BK895" s="37">
        <f t="shared" ref="BK895" si="5415">BC895+BG895</f>
        <v>0</v>
      </c>
      <c r="BL895" s="37">
        <f t="shared" ref="BL895" si="5416">BD895+BH895+BI895</f>
        <v>25468</v>
      </c>
      <c r="BM895" s="37">
        <f t="shared" ref="BM895" si="5417">BE895+BI895</f>
        <v>0</v>
      </c>
      <c r="BN895" s="37"/>
      <c r="BO895" s="37"/>
      <c r="BP895" s="37"/>
      <c r="BQ895" s="38"/>
      <c r="BR895" s="37">
        <f t="shared" ref="BR895" si="5418">BJ895+BN895+BO895</f>
        <v>0</v>
      </c>
      <c r="BS895" s="37">
        <f t="shared" ref="BS895" si="5419">BK895+BO895</f>
        <v>0</v>
      </c>
      <c r="BT895" s="37">
        <f t="shared" ref="BT895" si="5420">BL895+BP895+BQ895</f>
        <v>25468</v>
      </c>
      <c r="BU895" s="37">
        <f t="shared" ref="BU895" si="5421">BM895+BQ895</f>
        <v>0</v>
      </c>
      <c r="BV895" s="151"/>
      <c r="BW895" s="151"/>
      <c r="BX895" s="151"/>
      <c r="BY895" s="152"/>
      <c r="BZ895" s="37">
        <f t="shared" ref="BZ895" si="5422">BR895+BV895+BW895</f>
        <v>0</v>
      </c>
      <c r="CA895" s="37">
        <f t="shared" ref="CA895" si="5423">BS895+BW895</f>
        <v>0</v>
      </c>
      <c r="CB895" s="37">
        <f t="shared" ref="CB895" si="5424">BT895+BX895+BY895</f>
        <v>25468</v>
      </c>
      <c r="CC895" s="37">
        <f t="shared" ref="CC895" si="5425">BU895+BY895</f>
        <v>0</v>
      </c>
    </row>
    <row r="896" spans="1:81" s="31" customFormat="1" ht="15.75" x14ac:dyDescent="0.25">
      <c r="A896" s="26"/>
      <c r="B896" s="67"/>
      <c r="C896" s="67"/>
      <c r="D896" s="68"/>
      <c r="E896" s="67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  <c r="AD896" s="111"/>
      <c r="AE896" s="111"/>
      <c r="AF896" s="111"/>
      <c r="AG896" s="111"/>
      <c r="AH896" s="29"/>
      <c r="AI896" s="29"/>
      <c r="AJ896" s="29"/>
      <c r="AK896" s="29"/>
      <c r="AL896" s="111"/>
      <c r="AM896" s="111"/>
      <c r="AN896" s="111"/>
      <c r="AO896" s="111"/>
      <c r="AP896" s="29"/>
      <c r="AQ896" s="29"/>
      <c r="AR896" s="29"/>
      <c r="AS896" s="29"/>
      <c r="AT896" s="111"/>
      <c r="AU896" s="111"/>
      <c r="AV896" s="111"/>
      <c r="AW896" s="111"/>
      <c r="AX896" s="29"/>
      <c r="AY896" s="29"/>
      <c r="AZ896" s="29"/>
      <c r="BA896" s="29"/>
      <c r="BB896" s="111"/>
      <c r="BC896" s="111"/>
      <c r="BD896" s="111"/>
      <c r="BE896" s="111"/>
      <c r="BF896" s="29"/>
      <c r="BG896" s="29"/>
      <c r="BH896" s="29"/>
      <c r="BI896" s="29"/>
      <c r="BJ896" s="111"/>
      <c r="BK896" s="111"/>
      <c r="BL896" s="111"/>
      <c r="BM896" s="111"/>
      <c r="BN896" s="29"/>
      <c r="BO896" s="29"/>
      <c r="BP896" s="29"/>
      <c r="BQ896" s="29"/>
      <c r="BR896" s="111"/>
      <c r="BS896" s="111"/>
      <c r="BT896" s="111"/>
      <c r="BU896" s="111"/>
      <c r="BV896" s="148"/>
      <c r="BW896" s="148"/>
      <c r="BX896" s="148"/>
      <c r="BY896" s="148"/>
      <c r="BZ896" s="111"/>
      <c r="CA896" s="111"/>
      <c r="CB896" s="111"/>
      <c r="CC896" s="111"/>
    </row>
    <row r="897" spans="1:81" s="25" customFormat="1" ht="20.25" x14ac:dyDescent="0.3">
      <c r="A897" s="20" t="s">
        <v>266</v>
      </c>
      <c r="B897" s="21" t="s">
        <v>267</v>
      </c>
      <c r="C897" s="21"/>
      <c r="D897" s="22"/>
      <c r="E897" s="21"/>
      <c r="F897" s="58">
        <f t="shared" ref="F897:I897" si="5426">F899+F917</f>
        <v>28214</v>
      </c>
      <c r="G897" s="58">
        <f t="shared" si="5426"/>
        <v>0</v>
      </c>
      <c r="H897" s="58">
        <f t="shared" si="5426"/>
        <v>10304</v>
      </c>
      <c r="I897" s="58">
        <f t="shared" si="5426"/>
        <v>0</v>
      </c>
      <c r="J897" s="58">
        <f t="shared" ref="J897:Q897" si="5427">J899+J917</f>
        <v>0</v>
      </c>
      <c r="K897" s="58">
        <f t="shared" si="5427"/>
        <v>0</v>
      </c>
      <c r="L897" s="58">
        <f t="shared" si="5427"/>
        <v>0</v>
      </c>
      <c r="M897" s="58">
        <f t="shared" si="5427"/>
        <v>0</v>
      </c>
      <c r="N897" s="58">
        <f t="shared" si="5427"/>
        <v>28214</v>
      </c>
      <c r="O897" s="58">
        <f t="shared" si="5427"/>
        <v>0</v>
      </c>
      <c r="P897" s="58">
        <f t="shared" si="5427"/>
        <v>10304</v>
      </c>
      <c r="Q897" s="58">
        <f t="shared" si="5427"/>
        <v>0</v>
      </c>
      <c r="R897" s="58">
        <f t="shared" ref="R897:Y897" si="5428">R899+R917</f>
        <v>0</v>
      </c>
      <c r="S897" s="58">
        <f t="shared" si="5428"/>
        <v>28846</v>
      </c>
      <c r="T897" s="58">
        <f t="shared" si="5428"/>
        <v>0</v>
      </c>
      <c r="U897" s="58">
        <f t="shared" si="5428"/>
        <v>0</v>
      </c>
      <c r="V897" s="58">
        <f t="shared" si="5428"/>
        <v>57060</v>
      </c>
      <c r="W897" s="58">
        <f t="shared" si="5428"/>
        <v>28846</v>
      </c>
      <c r="X897" s="58">
        <f t="shared" si="5428"/>
        <v>10304</v>
      </c>
      <c r="Y897" s="58">
        <f t="shared" si="5428"/>
        <v>0</v>
      </c>
      <c r="Z897" s="58">
        <f t="shared" ref="Z897:AG897" si="5429">Z899+Z917</f>
        <v>0</v>
      </c>
      <c r="AA897" s="58">
        <f t="shared" si="5429"/>
        <v>0</v>
      </c>
      <c r="AB897" s="58">
        <f t="shared" si="5429"/>
        <v>0</v>
      </c>
      <c r="AC897" s="58">
        <f t="shared" si="5429"/>
        <v>0</v>
      </c>
      <c r="AD897" s="58">
        <f t="shared" si="5429"/>
        <v>57060</v>
      </c>
      <c r="AE897" s="58">
        <f t="shared" si="5429"/>
        <v>28846</v>
      </c>
      <c r="AF897" s="58">
        <f t="shared" si="5429"/>
        <v>10304</v>
      </c>
      <c r="AG897" s="58">
        <f t="shared" si="5429"/>
        <v>0</v>
      </c>
      <c r="AH897" s="58">
        <f t="shared" ref="AH897:AO897" si="5430">AH899+AH917</f>
        <v>8169</v>
      </c>
      <c r="AI897" s="58">
        <f t="shared" si="5430"/>
        <v>0</v>
      </c>
      <c r="AJ897" s="58">
        <f t="shared" si="5430"/>
        <v>0</v>
      </c>
      <c r="AK897" s="58">
        <f t="shared" si="5430"/>
        <v>0</v>
      </c>
      <c r="AL897" s="58">
        <f t="shared" si="5430"/>
        <v>65229</v>
      </c>
      <c r="AM897" s="58">
        <f t="shared" si="5430"/>
        <v>28846</v>
      </c>
      <c r="AN897" s="58">
        <f t="shared" si="5430"/>
        <v>10304</v>
      </c>
      <c r="AO897" s="58">
        <f t="shared" si="5430"/>
        <v>0</v>
      </c>
      <c r="AP897" s="58">
        <f t="shared" ref="AP897:AW897" si="5431">AP899+AP917</f>
        <v>0</v>
      </c>
      <c r="AQ897" s="58">
        <f t="shared" si="5431"/>
        <v>0</v>
      </c>
      <c r="AR897" s="58">
        <f t="shared" si="5431"/>
        <v>0</v>
      </c>
      <c r="AS897" s="58">
        <f t="shared" si="5431"/>
        <v>0</v>
      </c>
      <c r="AT897" s="58">
        <f t="shared" si="5431"/>
        <v>65229</v>
      </c>
      <c r="AU897" s="58">
        <f t="shared" si="5431"/>
        <v>28846</v>
      </c>
      <c r="AV897" s="58">
        <f t="shared" si="5431"/>
        <v>10304</v>
      </c>
      <c r="AW897" s="58">
        <f t="shared" si="5431"/>
        <v>0</v>
      </c>
      <c r="AX897" s="58">
        <f t="shared" ref="AX897:BE897" si="5432">AX899+AX917</f>
        <v>0</v>
      </c>
      <c r="AY897" s="58">
        <f t="shared" si="5432"/>
        <v>0</v>
      </c>
      <c r="AZ897" s="58">
        <f t="shared" si="5432"/>
        <v>0</v>
      </c>
      <c r="BA897" s="58">
        <f t="shared" si="5432"/>
        <v>0</v>
      </c>
      <c r="BB897" s="58">
        <f t="shared" si="5432"/>
        <v>65229</v>
      </c>
      <c r="BC897" s="58">
        <f t="shared" si="5432"/>
        <v>28846</v>
      </c>
      <c r="BD897" s="58">
        <f t="shared" si="5432"/>
        <v>10304</v>
      </c>
      <c r="BE897" s="58">
        <f t="shared" si="5432"/>
        <v>0</v>
      </c>
      <c r="BF897" s="58">
        <f t="shared" ref="BF897:BM897" si="5433">BF899+BF917</f>
        <v>0</v>
      </c>
      <c r="BG897" s="58">
        <f t="shared" si="5433"/>
        <v>0</v>
      </c>
      <c r="BH897" s="58">
        <f t="shared" si="5433"/>
        <v>0</v>
      </c>
      <c r="BI897" s="58">
        <f t="shared" si="5433"/>
        <v>0</v>
      </c>
      <c r="BJ897" s="58">
        <f t="shared" si="5433"/>
        <v>65229</v>
      </c>
      <c r="BK897" s="58">
        <f t="shared" si="5433"/>
        <v>28846</v>
      </c>
      <c r="BL897" s="58">
        <f t="shared" si="5433"/>
        <v>10304</v>
      </c>
      <c r="BM897" s="58">
        <f t="shared" si="5433"/>
        <v>0</v>
      </c>
      <c r="BN897" s="58">
        <f t="shared" ref="BN897:BU897" si="5434">BN899+BN917</f>
        <v>0</v>
      </c>
      <c r="BO897" s="58">
        <f t="shared" si="5434"/>
        <v>0</v>
      </c>
      <c r="BP897" s="58">
        <f t="shared" si="5434"/>
        <v>0</v>
      </c>
      <c r="BQ897" s="58">
        <f t="shared" si="5434"/>
        <v>0</v>
      </c>
      <c r="BR897" s="58">
        <f t="shared" si="5434"/>
        <v>65229</v>
      </c>
      <c r="BS897" s="58">
        <f t="shared" si="5434"/>
        <v>28846</v>
      </c>
      <c r="BT897" s="58">
        <f t="shared" si="5434"/>
        <v>10304</v>
      </c>
      <c r="BU897" s="58">
        <f t="shared" si="5434"/>
        <v>0</v>
      </c>
      <c r="BV897" s="160">
        <f t="shared" ref="BV897:CC897" si="5435">BV899+BV917</f>
        <v>0</v>
      </c>
      <c r="BW897" s="160">
        <f t="shared" si="5435"/>
        <v>0</v>
      </c>
      <c r="BX897" s="160">
        <f t="shared" si="5435"/>
        <v>0</v>
      </c>
      <c r="BY897" s="160">
        <f t="shared" si="5435"/>
        <v>0</v>
      </c>
      <c r="BZ897" s="58">
        <f t="shared" si="5435"/>
        <v>65229</v>
      </c>
      <c r="CA897" s="58">
        <f t="shared" si="5435"/>
        <v>28846</v>
      </c>
      <c r="CB897" s="58">
        <f t="shared" si="5435"/>
        <v>10304</v>
      </c>
      <c r="CC897" s="58">
        <f t="shared" si="5435"/>
        <v>0</v>
      </c>
    </row>
    <row r="898" spans="1:81" s="31" customFormat="1" ht="15.75" x14ac:dyDescent="0.25">
      <c r="A898" s="69"/>
      <c r="B898" s="70"/>
      <c r="C898" s="70"/>
      <c r="D898" s="71"/>
      <c r="E898" s="70"/>
      <c r="F898" s="72"/>
      <c r="G898" s="72"/>
      <c r="H898" s="72"/>
      <c r="I898" s="72"/>
      <c r="J898" s="72"/>
      <c r="K898" s="72"/>
      <c r="L898" s="72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  <c r="AI898" s="72"/>
      <c r="AJ898" s="72"/>
      <c r="AK898" s="72"/>
      <c r="AL898" s="72"/>
      <c r="AM898" s="72"/>
      <c r="AN898" s="72"/>
      <c r="AO898" s="72"/>
      <c r="AP898" s="72"/>
      <c r="AQ898" s="72"/>
      <c r="AR898" s="72"/>
      <c r="AS898" s="72"/>
      <c r="AT898" s="72"/>
      <c r="AU898" s="72"/>
      <c r="AV898" s="72"/>
      <c r="AW898" s="72"/>
      <c r="AX898" s="72"/>
      <c r="AY898" s="72"/>
      <c r="AZ898" s="72"/>
      <c r="BA898" s="72"/>
      <c r="BB898" s="72"/>
      <c r="BC898" s="72"/>
      <c r="BD898" s="72"/>
      <c r="BE898" s="72"/>
      <c r="BF898" s="72"/>
      <c r="BG898" s="72"/>
      <c r="BH898" s="72"/>
      <c r="BI898" s="72"/>
      <c r="BJ898" s="72"/>
      <c r="BK898" s="72"/>
      <c r="BL898" s="72"/>
      <c r="BM898" s="72"/>
      <c r="BN898" s="72"/>
      <c r="BO898" s="72"/>
      <c r="BP898" s="72"/>
      <c r="BQ898" s="72"/>
      <c r="BR898" s="72"/>
      <c r="BS898" s="72"/>
      <c r="BT898" s="72"/>
      <c r="BU898" s="72"/>
      <c r="BV898" s="170"/>
      <c r="BW898" s="170"/>
      <c r="BX898" s="170"/>
      <c r="BY898" s="170"/>
      <c r="BZ898" s="72"/>
      <c r="CA898" s="72"/>
      <c r="CB898" s="72"/>
      <c r="CC898" s="72"/>
    </row>
    <row r="899" spans="1:81" s="25" customFormat="1" ht="36.75" customHeight="1" x14ac:dyDescent="0.3">
      <c r="A899" s="32" t="s">
        <v>268</v>
      </c>
      <c r="B899" s="33" t="s">
        <v>52</v>
      </c>
      <c r="C899" s="33" t="s">
        <v>15</v>
      </c>
      <c r="D899" s="22"/>
      <c r="E899" s="21"/>
      <c r="F899" s="35">
        <f t="shared" ref="F899:I899" si="5436">F900+F908</f>
        <v>15126</v>
      </c>
      <c r="G899" s="35">
        <f t="shared" si="5436"/>
        <v>0</v>
      </c>
      <c r="H899" s="35">
        <f t="shared" si="5436"/>
        <v>500</v>
      </c>
      <c r="I899" s="35">
        <f t="shared" si="5436"/>
        <v>0</v>
      </c>
      <c r="J899" s="35">
        <f t="shared" ref="J899:Q899" si="5437">J900+J908</f>
        <v>0</v>
      </c>
      <c r="K899" s="35">
        <f t="shared" si="5437"/>
        <v>0</v>
      </c>
      <c r="L899" s="35">
        <f t="shared" si="5437"/>
        <v>0</v>
      </c>
      <c r="M899" s="35">
        <f t="shared" si="5437"/>
        <v>0</v>
      </c>
      <c r="N899" s="35">
        <f t="shared" si="5437"/>
        <v>15126</v>
      </c>
      <c r="O899" s="35">
        <f t="shared" si="5437"/>
        <v>0</v>
      </c>
      <c r="P899" s="35">
        <f t="shared" si="5437"/>
        <v>500</v>
      </c>
      <c r="Q899" s="35">
        <f t="shared" si="5437"/>
        <v>0</v>
      </c>
      <c r="R899" s="35">
        <f t="shared" ref="R899:Y899" si="5438">R900+R908</f>
        <v>0</v>
      </c>
      <c r="S899" s="35">
        <f t="shared" si="5438"/>
        <v>0</v>
      </c>
      <c r="T899" s="35">
        <f t="shared" si="5438"/>
        <v>0</v>
      </c>
      <c r="U899" s="35">
        <f t="shared" si="5438"/>
        <v>0</v>
      </c>
      <c r="V899" s="35">
        <f t="shared" si="5438"/>
        <v>15126</v>
      </c>
      <c r="W899" s="35">
        <f t="shared" si="5438"/>
        <v>0</v>
      </c>
      <c r="X899" s="35">
        <f t="shared" si="5438"/>
        <v>500</v>
      </c>
      <c r="Y899" s="35">
        <f t="shared" si="5438"/>
        <v>0</v>
      </c>
      <c r="Z899" s="35">
        <f t="shared" ref="Z899:AG899" si="5439">Z900+Z908</f>
        <v>0</v>
      </c>
      <c r="AA899" s="35">
        <f t="shared" si="5439"/>
        <v>0</v>
      </c>
      <c r="AB899" s="35">
        <f t="shared" si="5439"/>
        <v>0</v>
      </c>
      <c r="AC899" s="35">
        <f t="shared" si="5439"/>
        <v>0</v>
      </c>
      <c r="AD899" s="35">
        <f t="shared" si="5439"/>
        <v>15126</v>
      </c>
      <c r="AE899" s="35">
        <f t="shared" si="5439"/>
        <v>0</v>
      </c>
      <c r="AF899" s="35">
        <f t="shared" si="5439"/>
        <v>500</v>
      </c>
      <c r="AG899" s="35">
        <f t="shared" si="5439"/>
        <v>0</v>
      </c>
      <c r="AH899" s="35">
        <f t="shared" ref="AH899:AO899" si="5440">AH900+AH908</f>
        <v>0</v>
      </c>
      <c r="AI899" s="35">
        <f t="shared" si="5440"/>
        <v>0</v>
      </c>
      <c r="AJ899" s="35">
        <f t="shared" si="5440"/>
        <v>0</v>
      </c>
      <c r="AK899" s="35">
        <f t="shared" si="5440"/>
        <v>0</v>
      </c>
      <c r="AL899" s="35">
        <f t="shared" si="5440"/>
        <v>15126</v>
      </c>
      <c r="AM899" s="35">
        <f t="shared" si="5440"/>
        <v>0</v>
      </c>
      <c r="AN899" s="35">
        <f t="shared" si="5440"/>
        <v>500</v>
      </c>
      <c r="AO899" s="35">
        <f t="shared" si="5440"/>
        <v>0</v>
      </c>
      <c r="AP899" s="35">
        <f t="shared" ref="AP899:AW899" si="5441">AP900+AP908</f>
        <v>0</v>
      </c>
      <c r="AQ899" s="35">
        <f t="shared" si="5441"/>
        <v>0</v>
      </c>
      <c r="AR899" s="35">
        <f t="shared" si="5441"/>
        <v>0</v>
      </c>
      <c r="AS899" s="35">
        <f t="shared" si="5441"/>
        <v>0</v>
      </c>
      <c r="AT899" s="35">
        <f t="shared" si="5441"/>
        <v>15126</v>
      </c>
      <c r="AU899" s="35">
        <f t="shared" si="5441"/>
        <v>0</v>
      </c>
      <c r="AV899" s="35">
        <f t="shared" si="5441"/>
        <v>500</v>
      </c>
      <c r="AW899" s="35">
        <f t="shared" si="5441"/>
        <v>0</v>
      </c>
      <c r="AX899" s="35">
        <f t="shared" ref="AX899:BE899" si="5442">AX900+AX908</f>
        <v>0</v>
      </c>
      <c r="AY899" s="35">
        <f t="shared" si="5442"/>
        <v>0</v>
      </c>
      <c r="AZ899" s="35">
        <f t="shared" si="5442"/>
        <v>0</v>
      </c>
      <c r="BA899" s="35">
        <f t="shared" si="5442"/>
        <v>0</v>
      </c>
      <c r="BB899" s="35">
        <f t="shared" si="5442"/>
        <v>15126</v>
      </c>
      <c r="BC899" s="35">
        <f t="shared" si="5442"/>
        <v>0</v>
      </c>
      <c r="BD899" s="35">
        <f t="shared" si="5442"/>
        <v>500</v>
      </c>
      <c r="BE899" s="35">
        <f t="shared" si="5442"/>
        <v>0</v>
      </c>
      <c r="BF899" s="35">
        <f t="shared" ref="BF899:BM899" si="5443">BF900+BF908</f>
        <v>0</v>
      </c>
      <c r="BG899" s="35">
        <f t="shared" si="5443"/>
        <v>0</v>
      </c>
      <c r="BH899" s="35">
        <f t="shared" si="5443"/>
        <v>0</v>
      </c>
      <c r="BI899" s="35">
        <f t="shared" si="5443"/>
        <v>0</v>
      </c>
      <c r="BJ899" s="35">
        <f t="shared" si="5443"/>
        <v>15126</v>
      </c>
      <c r="BK899" s="35">
        <f t="shared" si="5443"/>
        <v>0</v>
      </c>
      <c r="BL899" s="35">
        <f t="shared" si="5443"/>
        <v>500</v>
      </c>
      <c r="BM899" s="35">
        <f t="shared" si="5443"/>
        <v>0</v>
      </c>
      <c r="BN899" s="35">
        <f t="shared" ref="BN899:BU899" si="5444">BN900+BN908</f>
        <v>0</v>
      </c>
      <c r="BO899" s="35">
        <f t="shared" si="5444"/>
        <v>0</v>
      </c>
      <c r="BP899" s="35">
        <f t="shared" si="5444"/>
        <v>0</v>
      </c>
      <c r="BQ899" s="35">
        <f t="shared" si="5444"/>
        <v>0</v>
      </c>
      <c r="BR899" s="35">
        <f t="shared" si="5444"/>
        <v>15126</v>
      </c>
      <c r="BS899" s="35">
        <f t="shared" si="5444"/>
        <v>0</v>
      </c>
      <c r="BT899" s="35">
        <f t="shared" si="5444"/>
        <v>500</v>
      </c>
      <c r="BU899" s="35">
        <f t="shared" si="5444"/>
        <v>0</v>
      </c>
      <c r="BV899" s="150">
        <f t="shared" ref="BV899:CC899" si="5445">BV900+BV908</f>
        <v>0</v>
      </c>
      <c r="BW899" s="150">
        <f t="shared" si="5445"/>
        <v>0</v>
      </c>
      <c r="BX899" s="150">
        <f t="shared" si="5445"/>
        <v>0</v>
      </c>
      <c r="BY899" s="150">
        <f t="shared" si="5445"/>
        <v>0</v>
      </c>
      <c r="BZ899" s="35">
        <f t="shared" si="5445"/>
        <v>15126</v>
      </c>
      <c r="CA899" s="35">
        <f t="shared" si="5445"/>
        <v>0</v>
      </c>
      <c r="CB899" s="35">
        <f t="shared" si="5445"/>
        <v>500</v>
      </c>
      <c r="CC899" s="35">
        <f t="shared" si="5445"/>
        <v>0</v>
      </c>
    </row>
    <row r="900" spans="1:81" s="25" customFormat="1" ht="50.25" x14ac:dyDescent="0.3">
      <c r="A900" s="9" t="s">
        <v>242</v>
      </c>
      <c r="B900" s="2" t="s">
        <v>52</v>
      </c>
      <c r="C900" s="2" t="s">
        <v>15</v>
      </c>
      <c r="D900" s="64" t="s">
        <v>243</v>
      </c>
      <c r="E900" s="2"/>
      <c r="F900" s="37">
        <f t="shared" ref="F900:N906" si="5446">F901</f>
        <v>15126</v>
      </c>
      <c r="G900" s="37">
        <f t="shared" si="5446"/>
        <v>0</v>
      </c>
      <c r="H900" s="37">
        <f t="shared" si="5446"/>
        <v>500</v>
      </c>
      <c r="I900" s="37">
        <f t="shared" si="5446"/>
        <v>0</v>
      </c>
      <c r="J900" s="37">
        <f t="shared" si="5446"/>
        <v>0</v>
      </c>
      <c r="K900" s="37">
        <f t="shared" si="5446"/>
        <v>0</v>
      </c>
      <c r="L900" s="37">
        <f t="shared" si="5446"/>
        <v>0</v>
      </c>
      <c r="M900" s="37">
        <f t="shared" ref="J900:M906" si="5447">M901</f>
        <v>0</v>
      </c>
      <c r="N900" s="37">
        <f t="shared" si="5446"/>
        <v>15126</v>
      </c>
      <c r="O900" s="37">
        <f t="shared" ref="N900:AC906" si="5448">O901</f>
        <v>0</v>
      </c>
      <c r="P900" s="37">
        <f t="shared" si="5448"/>
        <v>500</v>
      </c>
      <c r="Q900" s="37">
        <f t="shared" si="5448"/>
        <v>0</v>
      </c>
      <c r="R900" s="37">
        <f t="shared" si="5448"/>
        <v>0</v>
      </c>
      <c r="S900" s="37">
        <f t="shared" si="5448"/>
        <v>0</v>
      </c>
      <c r="T900" s="37">
        <f t="shared" si="5448"/>
        <v>0</v>
      </c>
      <c r="U900" s="37">
        <f t="shared" si="5448"/>
        <v>0</v>
      </c>
      <c r="V900" s="37">
        <f t="shared" si="5448"/>
        <v>15126</v>
      </c>
      <c r="W900" s="37">
        <f t="shared" si="5448"/>
        <v>0</v>
      </c>
      <c r="X900" s="37">
        <f t="shared" si="5448"/>
        <v>500</v>
      </c>
      <c r="Y900" s="37">
        <f t="shared" si="5448"/>
        <v>0</v>
      </c>
      <c r="Z900" s="37">
        <f t="shared" si="5448"/>
        <v>0</v>
      </c>
      <c r="AA900" s="37">
        <f t="shared" si="5448"/>
        <v>0</v>
      </c>
      <c r="AB900" s="37">
        <f t="shared" si="5448"/>
        <v>0</v>
      </c>
      <c r="AC900" s="37">
        <f t="shared" si="5448"/>
        <v>0</v>
      </c>
      <c r="AD900" s="37">
        <f t="shared" ref="Z900:AP906" si="5449">AD901</f>
        <v>15126</v>
      </c>
      <c r="AE900" s="37">
        <f t="shared" si="5449"/>
        <v>0</v>
      </c>
      <c r="AF900" s="37">
        <f t="shared" si="5449"/>
        <v>500</v>
      </c>
      <c r="AG900" s="37">
        <f t="shared" si="5449"/>
        <v>0</v>
      </c>
      <c r="AH900" s="37">
        <f t="shared" si="5449"/>
        <v>0</v>
      </c>
      <c r="AI900" s="37">
        <f t="shared" si="5449"/>
        <v>0</v>
      </c>
      <c r="AJ900" s="37">
        <f t="shared" si="5449"/>
        <v>0</v>
      </c>
      <c r="AK900" s="37">
        <f t="shared" si="5449"/>
        <v>0</v>
      </c>
      <c r="AL900" s="37">
        <f t="shared" si="5449"/>
        <v>15126</v>
      </c>
      <c r="AM900" s="37">
        <f t="shared" si="5449"/>
        <v>0</v>
      </c>
      <c r="AN900" s="37">
        <f t="shared" si="5449"/>
        <v>500</v>
      </c>
      <c r="AO900" s="37">
        <f t="shared" si="5449"/>
        <v>0</v>
      </c>
      <c r="AP900" s="37">
        <f t="shared" si="5449"/>
        <v>0</v>
      </c>
      <c r="AQ900" s="37">
        <f t="shared" ref="AP900:BF906" si="5450">AQ901</f>
        <v>0</v>
      </c>
      <c r="AR900" s="37">
        <f t="shared" si="5450"/>
        <v>0</v>
      </c>
      <c r="AS900" s="37">
        <f t="shared" si="5450"/>
        <v>0</v>
      </c>
      <c r="AT900" s="37">
        <f t="shared" si="5450"/>
        <v>15126</v>
      </c>
      <c r="AU900" s="37">
        <f t="shared" si="5450"/>
        <v>0</v>
      </c>
      <c r="AV900" s="37">
        <f t="shared" si="5450"/>
        <v>500</v>
      </c>
      <c r="AW900" s="37">
        <f t="shared" si="5450"/>
        <v>0</v>
      </c>
      <c r="AX900" s="37">
        <f t="shared" si="5450"/>
        <v>0</v>
      </c>
      <c r="AY900" s="37">
        <f t="shared" si="5450"/>
        <v>0</v>
      </c>
      <c r="AZ900" s="37">
        <f t="shared" si="5450"/>
        <v>0</v>
      </c>
      <c r="BA900" s="37">
        <f t="shared" si="5450"/>
        <v>0</v>
      </c>
      <c r="BB900" s="37">
        <f t="shared" si="5450"/>
        <v>15126</v>
      </c>
      <c r="BC900" s="37">
        <f t="shared" si="5450"/>
        <v>0</v>
      </c>
      <c r="BD900" s="37">
        <f t="shared" si="5450"/>
        <v>500</v>
      </c>
      <c r="BE900" s="37">
        <f t="shared" si="5450"/>
        <v>0</v>
      </c>
      <c r="BF900" s="37">
        <f t="shared" si="5450"/>
        <v>0</v>
      </c>
      <c r="BG900" s="37">
        <f t="shared" ref="BF900:BV906" si="5451">BG901</f>
        <v>0</v>
      </c>
      <c r="BH900" s="37">
        <f t="shared" si="5451"/>
        <v>0</v>
      </c>
      <c r="BI900" s="37">
        <f t="shared" si="5451"/>
        <v>0</v>
      </c>
      <c r="BJ900" s="37">
        <f t="shared" si="5451"/>
        <v>15126</v>
      </c>
      <c r="BK900" s="37">
        <f t="shared" si="5451"/>
        <v>0</v>
      </c>
      <c r="BL900" s="37">
        <f t="shared" si="5451"/>
        <v>500</v>
      </c>
      <c r="BM900" s="37">
        <f t="shared" si="5451"/>
        <v>0</v>
      </c>
      <c r="BN900" s="37">
        <f t="shared" si="5451"/>
        <v>0</v>
      </c>
      <c r="BO900" s="37">
        <f t="shared" si="5451"/>
        <v>0</v>
      </c>
      <c r="BP900" s="37">
        <f t="shared" si="5451"/>
        <v>0</v>
      </c>
      <c r="BQ900" s="37">
        <f t="shared" si="5451"/>
        <v>0</v>
      </c>
      <c r="BR900" s="37">
        <f t="shared" si="5451"/>
        <v>15126</v>
      </c>
      <c r="BS900" s="37">
        <f t="shared" si="5451"/>
        <v>0</v>
      </c>
      <c r="BT900" s="37">
        <f t="shared" si="5451"/>
        <v>500</v>
      </c>
      <c r="BU900" s="37">
        <f t="shared" si="5451"/>
        <v>0</v>
      </c>
      <c r="BV900" s="151">
        <f t="shared" si="5451"/>
        <v>0</v>
      </c>
      <c r="BW900" s="151">
        <f t="shared" ref="BV900:CC906" si="5452">BW901</f>
        <v>0</v>
      </c>
      <c r="BX900" s="151">
        <f t="shared" si="5452"/>
        <v>0</v>
      </c>
      <c r="BY900" s="151">
        <f t="shared" si="5452"/>
        <v>0</v>
      </c>
      <c r="BZ900" s="37">
        <f t="shared" si="5452"/>
        <v>15126</v>
      </c>
      <c r="CA900" s="37">
        <f t="shared" si="5452"/>
        <v>0</v>
      </c>
      <c r="CB900" s="37">
        <f t="shared" si="5452"/>
        <v>500</v>
      </c>
      <c r="CC900" s="37">
        <f t="shared" si="5452"/>
        <v>0</v>
      </c>
    </row>
    <row r="901" spans="1:81" s="25" customFormat="1" ht="20.25" x14ac:dyDescent="0.3">
      <c r="A901" s="75" t="s">
        <v>64</v>
      </c>
      <c r="B901" s="2" t="s">
        <v>52</v>
      </c>
      <c r="C901" s="2" t="s">
        <v>15</v>
      </c>
      <c r="D901" s="64" t="s">
        <v>244</v>
      </c>
      <c r="E901" s="2"/>
      <c r="F901" s="37">
        <f>F905+F902</f>
        <v>15126</v>
      </c>
      <c r="G901" s="37">
        <f t="shared" ref="G901:I901" si="5453">G905+G902</f>
        <v>0</v>
      </c>
      <c r="H901" s="37">
        <f t="shared" si="5453"/>
        <v>500</v>
      </c>
      <c r="I901" s="37">
        <f t="shared" si="5453"/>
        <v>0</v>
      </c>
      <c r="J901" s="37">
        <f>J905+J902</f>
        <v>0</v>
      </c>
      <c r="K901" s="37">
        <f t="shared" ref="K901:M901" si="5454">K905+K902</f>
        <v>0</v>
      </c>
      <c r="L901" s="37">
        <f t="shared" si="5454"/>
        <v>0</v>
      </c>
      <c r="M901" s="37">
        <f t="shared" si="5454"/>
        <v>0</v>
      </c>
      <c r="N901" s="37">
        <f>N905+N902</f>
        <v>15126</v>
      </c>
      <c r="O901" s="37">
        <f t="shared" ref="O901:Q901" si="5455">O905+O902</f>
        <v>0</v>
      </c>
      <c r="P901" s="37">
        <f t="shared" si="5455"/>
        <v>500</v>
      </c>
      <c r="Q901" s="37">
        <f t="shared" si="5455"/>
        <v>0</v>
      </c>
      <c r="R901" s="37">
        <f>R905+R902</f>
        <v>0</v>
      </c>
      <c r="S901" s="37">
        <f t="shared" ref="S901:U901" si="5456">S905+S902</f>
        <v>0</v>
      </c>
      <c r="T901" s="37">
        <f t="shared" si="5456"/>
        <v>0</v>
      </c>
      <c r="U901" s="37">
        <f t="shared" si="5456"/>
        <v>0</v>
      </c>
      <c r="V901" s="37">
        <f>V905+V902</f>
        <v>15126</v>
      </c>
      <c r="W901" s="37">
        <f t="shared" ref="W901:Y901" si="5457">W905+W902</f>
        <v>0</v>
      </c>
      <c r="X901" s="37">
        <f t="shared" si="5457"/>
        <v>500</v>
      </c>
      <c r="Y901" s="37">
        <f t="shared" si="5457"/>
        <v>0</v>
      </c>
      <c r="Z901" s="37">
        <f>Z905+Z902</f>
        <v>0</v>
      </c>
      <c r="AA901" s="37">
        <f t="shared" ref="AA901:AC901" si="5458">AA905+AA902</f>
        <v>0</v>
      </c>
      <c r="AB901" s="37">
        <f t="shared" si="5458"/>
        <v>0</v>
      </c>
      <c r="AC901" s="37">
        <f t="shared" si="5458"/>
        <v>0</v>
      </c>
      <c r="AD901" s="37">
        <f>AD905+AD902</f>
        <v>15126</v>
      </c>
      <c r="AE901" s="37">
        <f t="shared" ref="AE901:AG901" si="5459">AE905+AE902</f>
        <v>0</v>
      </c>
      <c r="AF901" s="37">
        <f t="shared" si="5459"/>
        <v>500</v>
      </c>
      <c r="AG901" s="37">
        <f t="shared" si="5459"/>
        <v>0</v>
      </c>
      <c r="AH901" s="37">
        <f>AH905+AH902</f>
        <v>0</v>
      </c>
      <c r="AI901" s="37">
        <f t="shared" ref="AI901:AK901" si="5460">AI905+AI902</f>
        <v>0</v>
      </c>
      <c r="AJ901" s="37">
        <f t="shared" si="5460"/>
        <v>0</v>
      </c>
      <c r="AK901" s="37">
        <f t="shared" si="5460"/>
        <v>0</v>
      </c>
      <c r="AL901" s="37">
        <f>AL905+AL902</f>
        <v>15126</v>
      </c>
      <c r="AM901" s="37">
        <f t="shared" ref="AM901:AO901" si="5461">AM905+AM902</f>
        <v>0</v>
      </c>
      <c r="AN901" s="37">
        <f t="shared" si="5461"/>
        <v>500</v>
      </c>
      <c r="AO901" s="37">
        <f t="shared" si="5461"/>
        <v>0</v>
      </c>
      <c r="AP901" s="37">
        <f>AP905+AP902</f>
        <v>0</v>
      </c>
      <c r="AQ901" s="37">
        <f t="shared" ref="AQ901:AS901" si="5462">AQ905+AQ902</f>
        <v>0</v>
      </c>
      <c r="AR901" s="37">
        <f t="shared" si="5462"/>
        <v>0</v>
      </c>
      <c r="AS901" s="37">
        <f t="shared" si="5462"/>
        <v>0</v>
      </c>
      <c r="AT901" s="37">
        <f>AT905+AT902</f>
        <v>15126</v>
      </c>
      <c r="AU901" s="37">
        <f t="shared" ref="AU901:AW901" si="5463">AU905+AU902</f>
        <v>0</v>
      </c>
      <c r="AV901" s="37">
        <f t="shared" si="5463"/>
        <v>500</v>
      </c>
      <c r="AW901" s="37">
        <f t="shared" si="5463"/>
        <v>0</v>
      </c>
      <c r="AX901" s="37">
        <f>AX905+AX902</f>
        <v>0</v>
      </c>
      <c r="AY901" s="37">
        <f t="shared" ref="AY901:BA901" si="5464">AY905+AY902</f>
        <v>0</v>
      </c>
      <c r="AZ901" s="37">
        <f t="shared" si="5464"/>
        <v>0</v>
      </c>
      <c r="BA901" s="37">
        <f t="shared" si="5464"/>
        <v>0</v>
      </c>
      <c r="BB901" s="37">
        <f>BB905+BB902</f>
        <v>15126</v>
      </c>
      <c r="BC901" s="37">
        <f t="shared" ref="BC901:BE901" si="5465">BC905+BC902</f>
        <v>0</v>
      </c>
      <c r="BD901" s="37">
        <f t="shared" si="5465"/>
        <v>500</v>
      </c>
      <c r="BE901" s="37">
        <f t="shared" si="5465"/>
        <v>0</v>
      </c>
      <c r="BF901" s="37">
        <f>BF905+BF902</f>
        <v>0</v>
      </c>
      <c r="BG901" s="37">
        <f t="shared" ref="BG901:BI901" si="5466">BG905+BG902</f>
        <v>0</v>
      </c>
      <c r="BH901" s="37">
        <f t="shared" si="5466"/>
        <v>0</v>
      </c>
      <c r="BI901" s="37">
        <f t="shared" si="5466"/>
        <v>0</v>
      </c>
      <c r="BJ901" s="37">
        <f>BJ905+BJ902</f>
        <v>15126</v>
      </c>
      <c r="BK901" s="37">
        <f t="shared" ref="BK901:BM901" si="5467">BK905+BK902</f>
        <v>0</v>
      </c>
      <c r="BL901" s="37">
        <f t="shared" si="5467"/>
        <v>500</v>
      </c>
      <c r="BM901" s="37">
        <f t="shared" si="5467"/>
        <v>0</v>
      </c>
      <c r="BN901" s="37">
        <f>BN905+BN902</f>
        <v>0</v>
      </c>
      <c r="BO901" s="37">
        <f t="shared" ref="BO901:BQ901" si="5468">BO905+BO902</f>
        <v>0</v>
      </c>
      <c r="BP901" s="37">
        <f t="shared" si="5468"/>
        <v>0</v>
      </c>
      <c r="BQ901" s="37">
        <f t="shared" si="5468"/>
        <v>0</v>
      </c>
      <c r="BR901" s="37">
        <f>BR905+BR902</f>
        <v>15126</v>
      </c>
      <c r="BS901" s="37">
        <f t="shared" ref="BS901:BU901" si="5469">BS905+BS902</f>
        <v>0</v>
      </c>
      <c r="BT901" s="37">
        <f t="shared" si="5469"/>
        <v>500</v>
      </c>
      <c r="BU901" s="37">
        <f t="shared" si="5469"/>
        <v>0</v>
      </c>
      <c r="BV901" s="151">
        <f>BV905+BV902</f>
        <v>0</v>
      </c>
      <c r="BW901" s="151">
        <f t="shared" ref="BW901:BY901" si="5470">BW905+BW902</f>
        <v>0</v>
      </c>
      <c r="BX901" s="151">
        <f t="shared" si="5470"/>
        <v>0</v>
      </c>
      <c r="BY901" s="151">
        <f t="shared" si="5470"/>
        <v>0</v>
      </c>
      <c r="BZ901" s="37">
        <f>BZ905+BZ902</f>
        <v>15126</v>
      </c>
      <c r="CA901" s="37">
        <f t="shared" ref="CA901:CC901" si="5471">CA905+CA902</f>
        <v>0</v>
      </c>
      <c r="CB901" s="37">
        <f t="shared" si="5471"/>
        <v>500</v>
      </c>
      <c r="CC901" s="37">
        <f t="shared" si="5471"/>
        <v>0</v>
      </c>
    </row>
    <row r="902" spans="1:81" s="25" customFormat="1" ht="20.25" x14ac:dyDescent="0.3">
      <c r="A902" s="7" t="s">
        <v>191</v>
      </c>
      <c r="B902" s="2" t="s">
        <v>52</v>
      </c>
      <c r="C902" s="2" t="s">
        <v>15</v>
      </c>
      <c r="D902" s="64" t="s">
        <v>518</v>
      </c>
      <c r="E902" s="2"/>
      <c r="F902" s="37">
        <f t="shared" ref="F902:I903" si="5472">F903</f>
        <v>14626</v>
      </c>
      <c r="G902" s="37">
        <f t="shared" si="5472"/>
        <v>0</v>
      </c>
      <c r="H902" s="37">
        <f t="shared" si="5472"/>
        <v>0</v>
      </c>
      <c r="I902" s="37">
        <f t="shared" si="5472"/>
        <v>0</v>
      </c>
      <c r="J902" s="37">
        <f t="shared" ref="J902:Z903" si="5473">J903</f>
        <v>0</v>
      </c>
      <c r="K902" s="37">
        <f t="shared" si="5473"/>
        <v>0</v>
      </c>
      <c r="L902" s="37">
        <f t="shared" si="5473"/>
        <v>0</v>
      </c>
      <c r="M902" s="37">
        <f t="shared" si="5473"/>
        <v>0</v>
      </c>
      <c r="N902" s="37">
        <f t="shared" si="5473"/>
        <v>14626</v>
      </c>
      <c r="O902" s="37">
        <f t="shared" si="5473"/>
        <v>0</v>
      </c>
      <c r="P902" s="37">
        <f t="shared" si="5473"/>
        <v>0</v>
      </c>
      <c r="Q902" s="37">
        <f t="shared" si="5473"/>
        <v>0</v>
      </c>
      <c r="R902" s="37">
        <f t="shared" si="5473"/>
        <v>0</v>
      </c>
      <c r="S902" s="37">
        <f t="shared" si="5473"/>
        <v>0</v>
      </c>
      <c r="T902" s="37">
        <f t="shared" si="5473"/>
        <v>0</v>
      </c>
      <c r="U902" s="37">
        <f t="shared" si="5473"/>
        <v>0</v>
      </c>
      <c r="V902" s="37">
        <f t="shared" si="5473"/>
        <v>14626</v>
      </c>
      <c r="W902" s="37">
        <f t="shared" si="5473"/>
        <v>0</v>
      </c>
      <c r="X902" s="37">
        <f t="shared" si="5473"/>
        <v>0</v>
      </c>
      <c r="Y902" s="37">
        <f t="shared" si="5473"/>
        <v>0</v>
      </c>
      <c r="Z902" s="37">
        <f t="shared" si="5473"/>
        <v>0</v>
      </c>
      <c r="AA902" s="37">
        <f t="shared" ref="Z902:AP903" si="5474">AA903</f>
        <v>0</v>
      </c>
      <c r="AB902" s="37">
        <f t="shared" si="5474"/>
        <v>0</v>
      </c>
      <c r="AC902" s="37">
        <f t="shared" si="5474"/>
        <v>0</v>
      </c>
      <c r="AD902" s="37">
        <f t="shared" si="5474"/>
        <v>14626</v>
      </c>
      <c r="AE902" s="37">
        <f t="shared" si="5474"/>
        <v>0</v>
      </c>
      <c r="AF902" s="37">
        <f t="shared" si="5474"/>
        <v>0</v>
      </c>
      <c r="AG902" s="37">
        <f t="shared" si="5474"/>
        <v>0</v>
      </c>
      <c r="AH902" s="37">
        <f t="shared" si="5474"/>
        <v>0</v>
      </c>
      <c r="AI902" s="37">
        <f t="shared" si="5474"/>
        <v>0</v>
      </c>
      <c r="AJ902" s="37">
        <f t="shared" si="5474"/>
        <v>0</v>
      </c>
      <c r="AK902" s="37">
        <f t="shared" si="5474"/>
        <v>0</v>
      </c>
      <c r="AL902" s="37">
        <f t="shared" si="5474"/>
        <v>14626</v>
      </c>
      <c r="AM902" s="37">
        <f t="shared" si="5474"/>
        <v>0</v>
      </c>
      <c r="AN902" s="37">
        <f t="shared" si="5474"/>
        <v>0</v>
      </c>
      <c r="AO902" s="37">
        <f t="shared" si="5474"/>
        <v>0</v>
      </c>
      <c r="AP902" s="37">
        <f t="shared" si="5474"/>
        <v>0</v>
      </c>
      <c r="AQ902" s="37">
        <f t="shared" ref="AP902:BF903" si="5475">AQ903</f>
        <v>0</v>
      </c>
      <c r="AR902" s="37">
        <f t="shared" si="5475"/>
        <v>0</v>
      </c>
      <c r="AS902" s="37">
        <f t="shared" si="5475"/>
        <v>0</v>
      </c>
      <c r="AT902" s="37">
        <f t="shared" si="5475"/>
        <v>14626</v>
      </c>
      <c r="AU902" s="37">
        <f t="shared" si="5475"/>
        <v>0</v>
      </c>
      <c r="AV902" s="37">
        <f t="shared" si="5475"/>
        <v>0</v>
      </c>
      <c r="AW902" s="37">
        <f t="shared" si="5475"/>
        <v>0</v>
      </c>
      <c r="AX902" s="37">
        <f t="shared" si="5475"/>
        <v>0</v>
      </c>
      <c r="AY902" s="37">
        <f t="shared" si="5475"/>
        <v>0</v>
      </c>
      <c r="AZ902" s="37">
        <f t="shared" si="5475"/>
        <v>0</v>
      </c>
      <c r="BA902" s="37">
        <f t="shared" si="5475"/>
        <v>0</v>
      </c>
      <c r="BB902" s="37">
        <f t="shared" si="5475"/>
        <v>14626</v>
      </c>
      <c r="BC902" s="37">
        <f t="shared" si="5475"/>
        <v>0</v>
      </c>
      <c r="BD902" s="37">
        <f t="shared" si="5475"/>
        <v>0</v>
      </c>
      <c r="BE902" s="37">
        <f t="shared" si="5475"/>
        <v>0</v>
      </c>
      <c r="BF902" s="37">
        <f t="shared" si="5475"/>
        <v>0</v>
      </c>
      <c r="BG902" s="37">
        <f t="shared" ref="BF902:BV903" si="5476">BG903</f>
        <v>0</v>
      </c>
      <c r="BH902" s="37">
        <f t="shared" si="5476"/>
        <v>0</v>
      </c>
      <c r="BI902" s="37">
        <f t="shared" si="5476"/>
        <v>0</v>
      </c>
      <c r="BJ902" s="37">
        <f t="shared" si="5476"/>
        <v>14626</v>
      </c>
      <c r="BK902" s="37">
        <f t="shared" si="5476"/>
        <v>0</v>
      </c>
      <c r="BL902" s="37">
        <f t="shared" si="5476"/>
        <v>0</v>
      </c>
      <c r="BM902" s="37">
        <f t="shared" si="5476"/>
        <v>0</v>
      </c>
      <c r="BN902" s="37">
        <f t="shared" si="5476"/>
        <v>0</v>
      </c>
      <c r="BO902" s="37">
        <f t="shared" si="5476"/>
        <v>0</v>
      </c>
      <c r="BP902" s="37">
        <f t="shared" si="5476"/>
        <v>0</v>
      </c>
      <c r="BQ902" s="37">
        <f t="shared" si="5476"/>
        <v>0</v>
      </c>
      <c r="BR902" s="37">
        <f t="shared" si="5476"/>
        <v>14626</v>
      </c>
      <c r="BS902" s="37">
        <f t="shared" si="5476"/>
        <v>0</v>
      </c>
      <c r="BT902" s="37">
        <f t="shared" si="5476"/>
        <v>0</v>
      </c>
      <c r="BU902" s="37">
        <f t="shared" si="5476"/>
        <v>0</v>
      </c>
      <c r="BV902" s="151">
        <f t="shared" si="5476"/>
        <v>0</v>
      </c>
      <c r="BW902" s="151">
        <f t="shared" ref="BV902:CC903" si="5477">BW903</f>
        <v>0</v>
      </c>
      <c r="BX902" s="151">
        <f t="shared" si="5477"/>
        <v>0</v>
      </c>
      <c r="BY902" s="151">
        <f t="shared" si="5477"/>
        <v>0</v>
      </c>
      <c r="BZ902" s="37">
        <f t="shared" si="5477"/>
        <v>14626</v>
      </c>
      <c r="CA902" s="37">
        <f t="shared" si="5477"/>
        <v>0</v>
      </c>
      <c r="CB902" s="37">
        <f t="shared" si="5477"/>
        <v>0</v>
      </c>
      <c r="CC902" s="37">
        <f t="shared" si="5477"/>
        <v>0</v>
      </c>
    </row>
    <row r="903" spans="1:81" s="25" customFormat="1" ht="33.75" x14ac:dyDescent="0.3">
      <c r="A903" s="7" t="s">
        <v>193</v>
      </c>
      <c r="B903" s="2" t="s">
        <v>52</v>
      </c>
      <c r="C903" s="2" t="s">
        <v>15</v>
      </c>
      <c r="D903" s="64" t="s">
        <v>518</v>
      </c>
      <c r="E903" s="3">
        <v>400</v>
      </c>
      <c r="F903" s="37">
        <f t="shared" si="5472"/>
        <v>14626</v>
      </c>
      <c r="G903" s="37">
        <f t="shared" si="5472"/>
        <v>0</v>
      </c>
      <c r="H903" s="37">
        <f t="shared" si="5472"/>
        <v>0</v>
      </c>
      <c r="I903" s="37">
        <f t="shared" si="5472"/>
        <v>0</v>
      </c>
      <c r="J903" s="37">
        <f t="shared" si="5473"/>
        <v>0</v>
      </c>
      <c r="K903" s="37">
        <f t="shared" si="5473"/>
        <v>0</v>
      </c>
      <c r="L903" s="37">
        <f t="shared" si="5473"/>
        <v>0</v>
      </c>
      <c r="M903" s="37">
        <f t="shared" si="5473"/>
        <v>0</v>
      </c>
      <c r="N903" s="37">
        <f t="shared" si="5473"/>
        <v>14626</v>
      </c>
      <c r="O903" s="37">
        <f t="shared" si="5473"/>
        <v>0</v>
      </c>
      <c r="P903" s="37">
        <f t="shared" si="5473"/>
        <v>0</v>
      </c>
      <c r="Q903" s="37">
        <f t="shared" si="5473"/>
        <v>0</v>
      </c>
      <c r="R903" s="37">
        <f t="shared" si="5473"/>
        <v>0</v>
      </c>
      <c r="S903" s="37">
        <f t="shared" si="5473"/>
        <v>0</v>
      </c>
      <c r="T903" s="37">
        <f t="shared" si="5473"/>
        <v>0</v>
      </c>
      <c r="U903" s="37">
        <f t="shared" si="5473"/>
        <v>0</v>
      </c>
      <c r="V903" s="37">
        <f t="shared" si="5473"/>
        <v>14626</v>
      </c>
      <c r="W903" s="37">
        <f t="shared" si="5473"/>
        <v>0</v>
      </c>
      <c r="X903" s="37">
        <f t="shared" si="5473"/>
        <v>0</v>
      </c>
      <c r="Y903" s="37">
        <f t="shared" si="5473"/>
        <v>0</v>
      </c>
      <c r="Z903" s="37">
        <f t="shared" si="5474"/>
        <v>0</v>
      </c>
      <c r="AA903" s="37">
        <f t="shared" si="5474"/>
        <v>0</v>
      </c>
      <c r="AB903" s="37">
        <f t="shared" si="5474"/>
        <v>0</v>
      </c>
      <c r="AC903" s="37">
        <f t="shared" si="5474"/>
        <v>0</v>
      </c>
      <c r="AD903" s="37">
        <f t="shared" si="5474"/>
        <v>14626</v>
      </c>
      <c r="AE903" s="37">
        <f t="shared" si="5474"/>
        <v>0</v>
      </c>
      <c r="AF903" s="37">
        <f t="shared" si="5474"/>
        <v>0</v>
      </c>
      <c r="AG903" s="37">
        <f t="shared" si="5474"/>
        <v>0</v>
      </c>
      <c r="AH903" s="37">
        <f t="shared" si="5474"/>
        <v>0</v>
      </c>
      <c r="AI903" s="37">
        <f t="shared" si="5474"/>
        <v>0</v>
      </c>
      <c r="AJ903" s="37">
        <f t="shared" si="5474"/>
        <v>0</v>
      </c>
      <c r="AK903" s="37">
        <f t="shared" si="5474"/>
        <v>0</v>
      </c>
      <c r="AL903" s="37">
        <f t="shared" si="5474"/>
        <v>14626</v>
      </c>
      <c r="AM903" s="37">
        <f t="shared" si="5474"/>
        <v>0</v>
      </c>
      <c r="AN903" s="37">
        <f t="shared" si="5474"/>
        <v>0</v>
      </c>
      <c r="AO903" s="37">
        <f t="shared" si="5474"/>
        <v>0</v>
      </c>
      <c r="AP903" s="37">
        <f t="shared" si="5475"/>
        <v>0</v>
      </c>
      <c r="AQ903" s="37">
        <f t="shared" si="5475"/>
        <v>0</v>
      </c>
      <c r="AR903" s="37">
        <f t="shared" si="5475"/>
        <v>0</v>
      </c>
      <c r="AS903" s="37">
        <f t="shared" si="5475"/>
        <v>0</v>
      </c>
      <c r="AT903" s="37">
        <f t="shared" si="5475"/>
        <v>14626</v>
      </c>
      <c r="AU903" s="37">
        <f t="shared" si="5475"/>
        <v>0</v>
      </c>
      <c r="AV903" s="37">
        <f t="shared" si="5475"/>
        <v>0</v>
      </c>
      <c r="AW903" s="37">
        <f t="shared" si="5475"/>
        <v>0</v>
      </c>
      <c r="AX903" s="37">
        <f t="shared" si="5475"/>
        <v>0</v>
      </c>
      <c r="AY903" s="37">
        <f t="shared" si="5475"/>
        <v>0</v>
      </c>
      <c r="AZ903" s="37">
        <f t="shared" si="5475"/>
        <v>0</v>
      </c>
      <c r="BA903" s="37">
        <f t="shared" si="5475"/>
        <v>0</v>
      </c>
      <c r="BB903" s="37">
        <f t="shared" si="5475"/>
        <v>14626</v>
      </c>
      <c r="BC903" s="37">
        <f t="shared" si="5475"/>
        <v>0</v>
      </c>
      <c r="BD903" s="37">
        <f t="shared" si="5475"/>
        <v>0</v>
      </c>
      <c r="BE903" s="37">
        <f t="shared" si="5475"/>
        <v>0</v>
      </c>
      <c r="BF903" s="37">
        <f t="shared" si="5476"/>
        <v>0</v>
      </c>
      <c r="BG903" s="37">
        <f t="shared" si="5476"/>
        <v>0</v>
      </c>
      <c r="BH903" s="37">
        <f t="shared" si="5476"/>
        <v>0</v>
      </c>
      <c r="BI903" s="37">
        <f t="shared" si="5476"/>
        <v>0</v>
      </c>
      <c r="BJ903" s="37">
        <f t="shared" si="5476"/>
        <v>14626</v>
      </c>
      <c r="BK903" s="37">
        <f t="shared" si="5476"/>
        <v>0</v>
      </c>
      <c r="BL903" s="37">
        <f t="shared" si="5476"/>
        <v>0</v>
      </c>
      <c r="BM903" s="37">
        <f t="shared" si="5476"/>
        <v>0</v>
      </c>
      <c r="BN903" s="37">
        <f t="shared" si="5476"/>
        <v>0</v>
      </c>
      <c r="BO903" s="37">
        <f t="shared" si="5476"/>
        <v>0</v>
      </c>
      <c r="BP903" s="37">
        <f t="shared" si="5476"/>
        <v>0</v>
      </c>
      <c r="BQ903" s="37">
        <f t="shared" si="5476"/>
        <v>0</v>
      </c>
      <c r="BR903" s="37">
        <f t="shared" si="5476"/>
        <v>14626</v>
      </c>
      <c r="BS903" s="37">
        <f t="shared" si="5476"/>
        <v>0</v>
      </c>
      <c r="BT903" s="37">
        <f t="shared" si="5476"/>
        <v>0</v>
      </c>
      <c r="BU903" s="37">
        <f t="shared" si="5476"/>
        <v>0</v>
      </c>
      <c r="BV903" s="151">
        <f t="shared" si="5477"/>
        <v>0</v>
      </c>
      <c r="BW903" s="151">
        <f t="shared" si="5477"/>
        <v>0</v>
      </c>
      <c r="BX903" s="151">
        <f t="shared" si="5477"/>
        <v>0</v>
      </c>
      <c r="BY903" s="151">
        <f t="shared" si="5477"/>
        <v>0</v>
      </c>
      <c r="BZ903" s="37">
        <f t="shared" si="5477"/>
        <v>14626</v>
      </c>
      <c r="CA903" s="37">
        <f t="shared" si="5477"/>
        <v>0</v>
      </c>
      <c r="CB903" s="37">
        <f t="shared" si="5477"/>
        <v>0</v>
      </c>
      <c r="CC903" s="37">
        <f t="shared" si="5477"/>
        <v>0</v>
      </c>
    </row>
    <row r="904" spans="1:81" s="25" customFormat="1" ht="20.25" x14ac:dyDescent="0.3">
      <c r="A904" s="7" t="s">
        <v>191</v>
      </c>
      <c r="B904" s="2" t="s">
        <v>52</v>
      </c>
      <c r="C904" s="2" t="s">
        <v>15</v>
      </c>
      <c r="D904" s="64" t="s">
        <v>518</v>
      </c>
      <c r="E904" s="3">
        <v>410</v>
      </c>
      <c r="F904" s="37">
        <v>14626</v>
      </c>
      <c r="G904" s="37"/>
      <c r="H904" s="37"/>
      <c r="I904" s="37"/>
      <c r="J904" s="37"/>
      <c r="K904" s="37"/>
      <c r="L904" s="37"/>
      <c r="M904" s="37"/>
      <c r="N904" s="37">
        <f>F904+J904</f>
        <v>14626</v>
      </c>
      <c r="O904" s="37">
        <f>G904+K904</f>
        <v>0</v>
      </c>
      <c r="P904" s="37">
        <f>H904+L904</f>
        <v>0</v>
      </c>
      <c r="Q904" s="37">
        <f>I904+M904</f>
        <v>0</v>
      </c>
      <c r="R904" s="37"/>
      <c r="S904" s="37"/>
      <c r="T904" s="37"/>
      <c r="U904" s="37"/>
      <c r="V904" s="37">
        <f t="shared" ref="V904" si="5478">N904+R904+S904</f>
        <v>14626</v>
      </c>
      <c r="W904" s="37">
        <f t="shared" ref="W904" si="5479">O904+S904</f>
        <v>0</v>
      </c>
      <c r="X904" s="37">
        <f t="shared" ref="X904" si="5480">P904+T904+U904</f>
        <v>0</v>
      </c>
      <c r="Y904" s="37">
        <f t="shared" ref="Y904" si="5481">Q904+U904</f>
        <v>0</v>
      </c>
      <c r="Z904" s="37"/>
      <c r="AA904" s="37"/>
      <c r="AB904" s="37"/>
      <c r="AC904" s="37"/>
      <c r="AD904" s="37">
        <f t="shared" ref="AD904" si="5482">V904+Z904+AA904</f>
        <v>14626</v>
      </c>
      <c r="AE904" s="37">
        <f t="shared" ref="AE904" si="5483">W904+AA904</f>
        <v>0</v>
      </c>
      <c r="AF904" s="37">
        <f t="shared" ref="AF904" si="5484">X904+AB904+AC904</f>
        <v>0</v>
      </c>
      <c r="AG904" s="37">
        <f t="shared" ref="AG904" si="5485">Y904+AC904</f>
        <v>0</v>
      </c>
      <c r="AH904" s="37"/>
      <c r="AI904" s="37"/>
      <c r="AJ904" s="37"/>
      <c r="AK904" s="37"/>
      <c r="AL904" s="37">
        <f t="shared" ref="AL904" si="5486">AD904+AH904+AI904</f>
        <v>14626</v>
      </c>
      <c r="AM904" s="37">
        <f t="shared" ref="AM904" si="5487">AE904+AI904</f>
        <v>0</v>
      </c>
      <c r="AN904" s="37">
        <f t="shared" ref="AN904" si="5488">AF904+AJ904+AK904</f>
        <v>0</v>
      </c>
      <c r="AO904" s="37">
        <f t="shared" ref="AO904" si="5489">AG904+AK904</f>
        <v>0</v>
      </c>
      <c r="AP904" s="37"/>
      <c r="AQ904" s="37"/>
      <c r="AR904" s="37"/>
      <c r="AS904" s="37"/>
      <c r="AT904" s="37">
        <f t="shared" ref="AT904" si="5490">AL904+AP904+AQ904</f>
        <v>14626</v>
      </c>
      <c r="AU904" s="37">
        <f t="shared" ref="AU904" si="5491">AM904+AQ904</f>
        <v>0</v>
      </c>
      <c r="AV904" s="37">
        <f t="shared" ref="AV904" si="5492">AN904+AR904+AS904</f>
        <v>0</v>
      </c>
      <c r="AW904" s="37">
        <f t="shared" ref="AW904" si="5493">AO904+AS904</f>
        <v>0</v>
      </c>
      <c r="AX904" s="37"/>
      <c r="AY904" s="37"/>
      <c r="AZ904" s="37"/>
      <c r="BA904" s="37"/>
      <c r="BB904" s="37">
        <f t="shared" ref="BB904" si="5494">AT904+AX904+AY904</f>
        <v>14626</v>
      </c>
      <c r="BC904" s="37">
        <f t="shared" ref="BC904" si="5495">AU904+AY904</f>
        <v>0</v>
      </c>
      <c r="BD904" s="37">
        <f t="shared" ref="BD904" si="5496">AV904+AZ904+BA904</f>
        <v>0</v>
      </c>
      <c r="BE904" s="37">
        <f t="shared" ref="BE904" si="5497">AW904+BA904</f>
        <v>0</v>
      </c>
      <c r="BF904" s="37"/>
      <c r="BG904" s="37"/>
      <c r="BH904" s="37"/>
      <c r="BI904" s="37"/>
      <c r="BJ904" s="37">
        <f t="shared" ref="BJ904" si="5498">BB904+BF904+BG904</f>
        <v>14626</v>
      </c>
      <c r="BK904" s="37">
        <f t="shared" ref="BK904" si="5499">BC904+BG904</f>
        <v>0</v>
      </c>
      <c r="BL904" s="37">
        <f t="shared" ref="BL904" si="5500">BD904+BH904+BI904</f>
        <v>0</v>
      </c>
      <c r="BM904" s="37">
        <f t="shared" ref="BM904" si="5501">BE904+BI904</f>
        <v>0</v>
      </c>
      <c r="BN904" s="37"/>
      <c r="BO904" s="37"/>
      <c r="BP904" s="37"/>
      <c r="BQ904" s="37"/>
      <c r="BR904" s="37">
        <f t="shared" ref="BR904" si="5502">BJ904+BN904+BO904</f>
        <v>14626</v>
      </c>
      <c r="BS904" s="37">
        <f t="shared" ref="BS904" si="5503">BK904+BO904</f>
        <v>0</v>
      </c>
      <c r="BT904" s="37">
        <f t="shared" ref="BT904" si="5504">BL904+BP904+BQ904</f>
        <v>0</v>
      </c>
      <c r="BU904" s="37">
        <f t="shared" ref="BU904" si="5505">BM904+BQ904</f>
        <v>0</v>
      </c>
      <c r="BV904" s="151"/>
      <c r="BW904" s="151"/>
      <c r="BX904" s="151"/>
      <c r="BY904" s="151"/>
      <c r="BZ904" s="37">
        <f t="shared" ref="BZ904" si="5506">BR904+BV904+BW904</f>
        <v>14626</v>
      </c>
      <c r="CA904" s="37">
        <f t="shared" ref="CA904" si="5507">BS904+BW904</f>
        <v>0</v>
      </c>
      <c r="CB904" s="37">
        <f t="shared" ref="CB904" si="5508">BT904+BX904+BY904</f>
        <v>0</v>
      </c>
      <c r="CC904" s="37">
        <f t="shared" ref="CC904" si="5509">BU904+BY904</f>
        <v>0</v>
      </c>
    </row>
    <row r="905" spans="1:81" s="25" customFormat="1" ht="33.75" x14ac:dyDescent="0.3">
      <c r="A905" s="9" t="s">
        <v>269</v>
      </c>
      <c r="B905" s="2" t="s">
        <v>52</v>
      </c>
      <c r="C905" s="2" t="s">
        <v>15</v>
      </c>
      <c r="D905" s="64" t="s">
        <v>270</v>
      </c>
      <c r="E905" s="2"/>
      <c r="F905" s="37">
        <f t="shared" si="5446"/>
        <v>500</v>
      </c>
      <c r="G905" s="37">
        <f t="shared" si="5446"/>
        <v>0</v>
      </c>
      <c r="H905" s="37">
        <f t="shared" si="5446"/>
        <v>500</v>
      </c>
      <c r="I905" s="37">
        <f t="shared" si="5446"/>
        <v>0</v>
      </c>
      <c r="J905" s="37">
        <f t="shared" si="5447"/>
        <v>0</v>
      </c>
      <c r="K905" s="37">
        <f t="shared" si="5447"/>
        <v>0</v>
      </c>
      <c r="L905" s="37">
        <f t="shared" si="5447"/>
        <v>0</v>
      </c>
      <c r="M905" s="37">
        <f t="shared" si="5447"/>
        <v>0</v>
      </c>
      <c r="N905" s="37">
        <f t="shared" si="5448"/>
        <v>500</v>
      </c>
      <c r="O905" s="37">
        <f t="shared" si="5448"/>
        <v>0</v>
      </c>
      <c r="P905" s="37">
        <f t="shared" si="5448"/>
        <v>500</v>
      </c>
      <c r="Q905" s="37">
        <f t="shared" si="5448"/>
        <v>0</v>
      </c>
      <c r="R905" s="37">
        <f t="shared" si="5448"/>
        <v>0</v>
      </c>
      <c r="S905" s="37">
        <f t="shared" si="5448"/>
        <v>0</v>
      </c>
      <c r="T905" s="37">
        <f t="shared" si="5448"/>
        <v>0</v>
      </c>
      <c r="U905" s="37">
        <f t="shared" si="5448"/>
        <v>0</v>
      </c>
      <c r="V905" s="37">
        <f t="shared" si="5448"/>
        <v>500</v>
      </c>
      <c r="W905" s="37">
        <f t="shared" si="5448"/>
        <v>0</v>
      </c>
      <c r="X905" s="37">
        <f t="shared" si="5448"/>
        <v>500</v>
      </c>
      <c r="Y905" s="37">
        <f t="shared" si="5448"/>
        <v>0</v>
      </c>
      <c r="Z905" s="37">
        <f t="shared" si="5449"/>
        <v>0</v>
      </c>
      <c r="AA905" s="37">
        <f t="shared" si="5449"/>
        <v>0</v>
      </c>
      <c r="AB905" s="37">
        <f t="shared" si="5449"/>
        <v>0</v>
      </c>
      <c r="AC905" s="37">
        <f t="shared" si="5449"/>
        <v>0</v>
      </c>
      <c r="AD905" s="37">
        <f t="shared" si="5449"/>
        <v>500</v>
      </c>
      <c r="AE905" s="37">
        <f t="shared" si="5449"/>
        <v>0</v>
      </c>
      <c r="AF905" s="37">
        <f t="shared" si="5449"/>
        <v>500</v>
      </c>
      <c r="AG905" s="37">
        <f t="shared" si="5449"/>
        <v>0</v>
      </c>
      <c r="AH905" s="37">
        <f t="shared" si="5449"/>
        <v>0</v>
      </c>
      <c r="AI905" s="37">
        <f t="shared" si="5449"/>
        <v>0</v>
      </c>
      <c r="AJ905" s="37">
        <f t="shared" si="5449"/>
        <v>0</v>
      </c>
      <c r="AK905" s="37">
        <f t="shared" si="5449"/>
        <v>0</v>
      </c>
      <c r="AL905" s="37">
        <f t="shared" si="5449"/>
        <v>500</v>
      </c>
      <c r="AM905" s="37">
        <f t="shared" si="5449"/>
        <v>0</v>
      </c>
      <c r="AN905" s="37">
        <f t="shared" si="5449"/>
        <v>500</v>
      </c>
      <c r="AO905" s="37">
        <f t="shared" si="5449"/>
        <v>0</v>
      </c>
      <c r="AP905" s="37">
        <f t="shared" si="5450"/>
        <v>0</v>
      </c>
      <c r="AQ905" s="37">
        <f t="shared" si="5450"/>
        <v>0</v>
      </c>
      <c r="AR905" s="37">
        <f t="shared" si="5450"/>
        <v>0</v>
      </c>
      <c r="AS905" s="37">
        <f t="shared" si="5450"/>
        <v>0</v>
      </c>
      <c r="AT905" s="37">
        <f t="shared" si="5450"/>
        <v>500</v>
      </c>
      <c r="AU905" s="37">
        <f t="shared" si="5450"/>
        <v>0</v>
      </c>
      <c r="AV905" s="37">
        <f t="shared" si="5450"/>
        <v>500</v>
      </c>
      <c r="AW905" s="37">
        <f t="shared" si="5450"/>
        <v>0</v>
      </c>
      <c r="AX905" s="37">
        <f t="shared" si="5450"/>
        <v>0</v>
      </c>
      <c r="AY905" s="37">
        <f t="shared" si="5450"/>
        <v>0</v>
      </c>
      <c r="AZ905" s="37">
        <f t="shared" si="5450"/>
        <v>0</v>
      </c>
      <c r="BA905" s="37">
        <f t="shared" si="5450"/>
        <v>0</v>
      </c>
      <c r="BB905" s="37">
        <f t="shared" si="5450"/>
        <v>500</v>
      </c>
      <c r="BC905" s="37">
        <f t="shared" si="5450"/>
        <v>0</v>
      </c>
      <c r="BD905" s="37">
        <f t="shared" si="5450"/>
        <v>500</v>
      </c>
      <c r="BE905" s="37">
        <f t="shared" si="5450"/>
        <v>0</v>
      </c>
      <c r="BF905" s="37">
        <f t="shared" si="5451"/>
        <v>0</v>
      </c>
      <c r="BG905" s="37">
        <f t="shared" si="5451"/>
        <v>0</v>
      </c>
      <c r="BH905" s="37">
        <f t="shared" si="5451"/>
        <v>0</v>
      </c>
      <c r="BI905" s="37">
        <f t="shared" si="5451"/>
        <v>0</v>
      </c>
      <c r="BJ905" s="37">
        <f t="shared" si="5451"/>
        <v>500</v>
      </c>
      <c r="BK905" s="37">
        <f t="shared" si="5451"/>
        <v>0</v>
      </c>
      <c r="BL905" s="37">
        <f t="shared" si="5451"/>
        <v>500</v>
      </c>
      <c r="BM905" s="37">
        <f t="shared" si="5451"/>
        <v>0</v>
      </c>
      <c r="BN905" s="37">
        <f t="shared" si="5451"/>
        <v>0</v>
      </c>
      <c r="BO905" s="37">
        <f t="shared" si="5451"/>
        <v>0</v>
      </c>
      <c r="BP905" s="37">
        <f t="shared" si="5451"/>
        <v>0</v>
      </c>
      <c r="BQ905" s="37">
        <f t="shared" si="5451"/>
        <v>0</v>
      </c>
      <c r="BR905" s="37">
        <f t="shared" si="5451"/>
        <v>500</v>
      </c>
      <c r="BS905" s="37">
        <f t="shared" si="5451"/>
        <v>0</v>
      </c>
      <c r="BT905" s="37">
        <f t="shared" si="5451"/>
        <v>500</v>
      </c>
      <c r="BU905" s="37">
        <f t="shared" si="5451"/>
        <v>0</v>
      </c>
      <c r="BV905" s="151">
        <f t="shared" si="5452"/>
        <v>0</v>
      </c>
      <c r="BW905" s="151">
        <f t="shared" si="5452"/>
        <v>0</v>
      </c>
      <c r="BX905" s="151">
        <f t="shared" si="5452"/>
        <v>0</v>
      </c>
      <c r="BY905" s="151">
        <f t="shared" si="5452"/>
        <v>0</v>
      </c>
      <c r="BZ905" s="37">
        <f t="shared" si="5452"/>
        <v>500</v>
      </c>
      <c r="CA905" s="37">
        <f t="shared" si="5452"/>
        <v>0</v>
      </c>
      <c r="CB905" s="37">
        <f t="shared" si="5452"/>
        <v>500</v>
      </c>
      <c r="CC905" s="37">
        <f t="shared" si="5452"/>
        <v>0</v>
      </c>
    </row>
    <row r="906" spans="1:81" s="25" customFormat="1" ht="33.75" x14ac:dyDescent="0.3">
      <c r="A906" s="9" t="s">
        <v>32</v>
      </c>
      <c r="B906" s="2" t="s">
        <v>52</v>
      </c>
      <c r="C906" s="2" t="s">
        <v>15</v>
      </c>
      <c r="D906" s="64" t="s">
        <v>270</v>
      </c>
      <c r="E906" s="2" t="s">
        <v>475</v>
      </c>
      <c r="F906" s="37">
        <f t="shared" si="5446"/>
        <v>500</v>
      </c>
      <c r="G906" s="37">
        <f t="shared" si="5446"/>
        <v>0</v>
      </c>
      <c r="H906" s="37">
        <f t="shared" si="5446"/>
        <v>500</v>
      </c>
      <c r="I906" s="37">
        <f t="shared" si="5446"/>
        <v>0</v>
      </c>
      <c r="J906" s="37">
        <f t="shared" si="5447"/>
        <v>0</v>
      </c>
      <c r="K906" s="37">
        <f t="shared" si="5447"/>
        <v>0</v>
      </c>
      <c r="L906" s="37">
        <f t="shared" si="5447"/>
        <v>0</v>
      </c>
      <c r="M906" s="37">
        <f t="shared" si="5447"/>
        <v>0</v>
      </c>
      <c r="N906" s="37">
        <f t="shared" si="5448"/>
        <v>500</v>
      </c>
      <c r="O906" s="37">
        <f t="shared" si="5448"/>
        <v>0</v>
      </c>
      <c r="P906" s="37">
        <f t="shared" si="5448"/>
        <v>500</v>
      </c>
      <c r="Q906" s="37">
        <f t="shared" si="5448"/>
        <v>0</v>
      </c>
      <c r="R906" s="37">
        <f t="shared" si="5448"/>
        <v>0</v>
      </c>
      <c r="S906" s="37">
        <f t="shared" si="5448"/>
        <v>0</v>
      </c>
      <c r="T906" s="37">
        <f t="shared" si="5448"/>
        <v>0</v>
      </c>
      <c r="U906" s="37">
        <f t="shared" si="5448"/>
        <v>0</v>
      </c>
      <c r="V906" s="37">
        <f t="shared" si="5448"/>
        <v>500</v>
      </c>
      <c r="W906" s="37">
        <f t="shared" si="5448"/>
        <v>0</v>
      </c>
      <c r="X906" s="37">
        <f t="shared" si="5448"/>
        <v>500</v>
      </c>
      <c r="Y906" s="37">
        <f t="shared" si="5448"/>
        <v>0</v>
      </c>
      <c r="Z906" s="37">
        <f t="shared" si="5449"/>
        <v>0</v>
      </c>
      <c r="AA906" s="37">
        <f t="shared" si="5449"/>
        <v>0</v>
      </c>
      <c r="AB906" s="37">
        <f t="shared" si="5449"/>
        <v>0</v>
      </c>
      <c r="AC906" s="37">
        <f t="shared" si="5449"/>
        <v>0</v>
      </c>
      <c r="AD906" s="37">
        <f t="shared" si="5449"/>
        <v>500</v>
      </c>
      <c r="AE906" s="37">
        <f t="shared" si="5449"/>
        <v>0</v>
      </c>
      <c r="AF906" s="37">
        <f t="shared" si="5449"/>
        <v>500</v>
      </c>
      <c r="AG906" s="37">
        <f t="shared" si="5449"/>
        <v>0</v>
      </c>
      <c r="AH906" s="37">
        <f t="shared" si="5449"/>
        <v>0</v>
      </c>
      <c r="AI906" s="37">
        <f t="shared" si="5449"/>
        <v>0</v>
      </c>
      <c r="AJ906" s="37">
        <f t="shared" si="5449"/>
        <v>0</v>
      </c>
      <c r="AK906" s="37">
        <f t="shared" si="5449"/>
        <v>0</v>
      </c>
      <c r="AL906" s="37">
        <f t="shared" si="5449"/>
        <v>500</v>
      </c>
      <c r="AM906" s="37">
        <f t="shared" si="5449"/>
        <v>0</v>
      </c>
      <c r="AN906" s="37">
        <f t="shared" si="5449"/>
        <v>500</v>
      </c>
      <c r="AO906" s="37">
        <f t="shared" si="5449"/>
        <v>0</v>
      </c>
      <c r="AP906" s="37">
        <f t="shared" si="5450"/>
        <v>0</v>
      </c>
      <c r="AQ906" s="37">
        <f t="shared" si="5450"/>
        <v>0</v>
      </c>
      <c r="AR906" s="37">
        <f t="shared" si="5450"/>
        <v>0</v>
      </c>
      <c r="AS906" s="37">
        <f t="shared" si="5450"/>
        <v>0</v>
      </c>
      <c r="AT906" s="37">
        <f t="shared" si="5450"/>
        <v>500</v>
      </c>
      <c r="AU906" s="37">
        <f t="shared" si="5450"/>
        <v>0</v>
      </c>
      <c r="AV906" s="37">
        <f t="shared" si="5450"/>
        <v>500</v>
      </c>
      <c r="AW906" s="37">
        <f t="shared" si="5450"/>
        <v>0</v>
      </c>
      <c r="AX906" s="37">
        <f t="shared" si="5450"/>
        <v>0</v>
      </c>
      <c r="AY906" s="37">
        <f t="shared" si="5450"/>
        <v>0</v>
      </c>
      <c r="AZ906" s="37">
        <f t="shared" si="5450"/>
        <v>0</v>
      </c>
      <c r="BA906" s="37">
        <f t="shared" si="5450"/>
        <v>0</v>
      </c>
      <c r="BB906" s="37">
        <f t="shared" si="5450"/>
        <v>500</v>
      </c>
      <c r="BC906" s="37">
        <f t="shared" si="5450"/>
        <v>0</v>
      </c>
      <c r="BD906" s="37">
        <f t="shared" si="5450"/>
        <v>500</v>
      </c>
      <c r="BE906" s="37">
        <f t="shared" si="5450"/>
        <v>0</v>
      </c>
      <c r="BF906" s="37">
        <f t="shared" si="5451"/>
        <v>0</v>
      </c>
      <c r="BG906" s="37">
        <f t="shared" si="5451"/>
        <v>0</v>
      </c>
      <c r="BH906" s="37">
        <f t="shared" si="5451"/>
        <v>0</v>
      </c>
      <c r="BI906" s="37">
        <f t="shared" si="5451"/>
        <v>0</v>
      </c>
      <c r="BJ906" s="37">
        <f t="shared" si="5451"/>
        <v>500</v>
      </c>
      <c r="BK906" s="37">
        <f t="shared" si="5451"/>
        <v>0</v>
      </c>
      <c r="BL906" s="37">
        <f t="shared" si="5451"/>
        <v>500</v>
      </c>
      <c r="BM906" s="37">
        <f t="shared" si="5451"/>
        <v>0</v>
      </c>
      <c r="BN906" s="37">
        <f t="shared" si="5451"/>
        <v>0</v>
      </c>
      <c r="BO906" s="37">
        <f t="shared" si="5451"/>
        <v>0</v>
      </c>
      <c r="BP906" s="37">
        <f t="shared" si="5451"/>
        <v>0</v>
      </c>
      <c r="BQ906" s="37">
        <f t="shared" si="5451"/>
        <v>0</v>
      </c>
      <c r="BR906" s="37">
        <f t="shared" si="5451"/>
        <v>500</v>
      </c>
      <c r="BS906" s="37">
        <f t="shared" si="5451"/>
        <v>0</v>
      </c>
      <c r="BT906" s="37">
        <f t="shared" si="5451"/>
        <v>500</v>
      </c>
      <c r="BU906" s="37">
        <f t="shared" si="5451"/>
        <v>0</v>
      </c>
      <c r="BV906" s="151">
        <f t="shared" si="5452"/>
        <v>0</v>
      </c>
      <c r="BW906" s="151">
        <f t="shared" si="5452"/>
        <v>0</v>
      </c>
      <c r="BX906" s="151">
        <f t="shared" si="5452"/>
        <v>0</v>
      </c>
      <c r="BY906" s="151">
        <f t="shared" si="5452"/>
        <v>0</v>
      </c>
      <c r="BZ906" s="37">
        <f t="shared" si="5452"/>
        <v>500</v>
      </c>
      <c r="CA906" s="37">
        <f t="shared" si="5452"/>
        <v>0</v>
      </c>
      <c r="CB906" s="37">
        <f t="shared" si="5452"/>
        <v>500</v>
      </c>
      <c r="CC906" s="37">
        <f t="shared" si="5452"/>
        <v>0</v>
      </c>
    </row>
    <row r="907" spans="1:81" s="25" customFormat="1" ht="53.45" customHeight="1" x14ac:dyDescent="0.3">
      <c r="A907" s="7" t="s">
        <v>33</v>
      </c>
      <c r="B907" s="2" t="s">
        <v>52</v>
      </c>
      <c r="C907" s="2" t="s">
        <v>15</v>
      </c>
      <c r="D907" s="64" t="s">
        <v>270</v>
      </c>
      <c r="E907" s="2" t="s">
        <v>476</v>
      </c>
      <c r="F907" s="37">
        <v>500</v>
      </c>
      <c r="G907" s="37"/>
      <c r="H907" s="37">
        <v>500</v>
      </c>
      <c r="I907" s="37"/>
      <c r="J907" s="37"/>
      <c r="K907" s="37"/>
      <c r="L907" s="37"/>
      <c r="M907" s="37"/>
      <c r="N907" s="37">
        <f>F907+J907</f>
        <v>500</v>
      </c>
      <c r="O907" s="37">
        <f>G907+K907</f>
        <v>0</v>
      </c>
      <c r="P907" s="37">
        <f>H907+L907</f>
        <v>500</v>
      </c>
      <c r="Q907" s="37">
        <f>I907+M907</f>
        <v>0</v>
      </c>
      <c r="R907" s="37"/>
      <c r="S907" s="37"/>
      <c r="T907" s="37"/>
      <c r="U907" s="37"/>
      <c r="V907" s="37">
        <f t="shared" ref="V907" si="5510">N907+R907+S907</f>
        <v>500</v>
      </c>
      <c r="W907" s="37">
        <f t="shared" ref="W907" si="5511">O907+S907</f>
        <v>0</v>
      </c>
      <c r="X907" s="37">
        <f t="shared" ref="X907" si="5512">P907+T907+U907</f>
        <v>500</v>
      </c>
      <c r="Y907" s="37">
        <f t="shared" ref="Y907" si="5513">Q907+U907</f>
        <v>0</v>
      </c>
      <c r="Z907" s="37"/>
      <c r="AA907" s="37"/>
      <c r="AB907" s="37"/>
      <c r="AC907" s="37"/>
      <c r="AD907" s="37">
        <f t="shared" ref="AD907" si="5514">V907+Z907+AA907</f>
        <v>500</v>
      </c>
      <c r="AE907" s="37">
        <f t="shared" ref="AE907" si="5515">W907+AA907</f>
        <v>0</v>
      </c>
      <c r="AF907" s="37">
        <f t="shared" ref="AF907" si="5516">X907+AB907+AC907</f>
        <v>500</v>
      </c>
      <c r="AG907" s="37">
        <f t="shared" ref="AG907" si="5517">Y907+AC907</f>
        <v>0</v>
      </c>
      <c r="AH907" s="37"/>
      <c r="AI907" s="37"/>
      <c r="AJ907" s="37"/>
      <c r="AK907" s="37"/>
      <c r="AL907" s="37">
        <f t="shared" ref="AL907" si="5518">AD907+AH907+AI907</f>
        <v>500</v>
      </c>
      <c r="AM907" s="37">
        <f t="shared" ref="AM907" si="5519">AE907+AI907</f>
        <v>0</v>
      </c>
      <c r="AN907" s="37">
        <f t="shared" ref="AN907" si="5520">AF907+AJ907+AK907</f>
        <v>500</v>
      </c>
      <c r="AO907" s="37">
        <f t="shared" ref="AO907" si="5521">AG907+AK907</f>
        <v>0</v>
      </c>
      <c r="AP907" s="37"/>
      <c r="AQ907" s="37"/>
      <c r="AR907" s="37"/>
      <c r="AS907" s="37"/>
      <c r="AT907" s="37">
        <f t="shared" ref="AT907" si="5522">AL907+AP907+AQ907</f>
        <v>500</v>
      </c>
      <c r="AU907" s="37">
        <f t="shared" ref="AU907" si="5523">AM907+AQ907</f>
        <v>0</v>
      </c>
      <c r="AV907" s="37">
        <f t="shared" ref="AV907" si="5524">AN907+AR907+AS907</f>
        <v>500</v>
      </c>
      <c r="AW907" s="37">
        <f t="shared" ref="AW907" si="5525">AO907+AS907</f>
        <v>0</v>
      </c>
      <c r="AX907" s="37"/>
      <c r="AY907" s="37"/>
      <c r="AZ907" s="37"/>
      <c r="BA907" s="37"/>
      <c r="BB907" s="37">
        <f t="shared" ref="BB907" si="5526">AT907+AX907+AY907</f>
        <v>500</v>
      </c>
      <c r="BC907" s="37">
        <f t="shared" ref="BC907" si="5527">AU907+AY907</f>
        <v>0</v>
      </c>
      <c r="BD907" s="37">
        <f t="shared" ref="BD907" si="5528">AV907+AZ907+BA907</f>
        <v>500</v>
      </c>
      <c r="BE907" s="37">
        <f t="shared" ref="BE907" si="5529">AW907+BA907</f>
        <v>0</v>
      </c>
      <c r="BF907" s="37"/>
      <c r="BG907" s="37"/>
      <c r="BH907" s="37"/>
      <c r="BI907" s="37"/>
      <c r="BJ907" s="37">
        <f t="shared" ref="BJ907" si="5530">BB907+BF907+BG907</f>
        <v>500</v>
      </c>
      <c r="BK907" s="37">
        <f t="shared" ref="BK907" si="5531">BC907+BG907</f>
        <v>0</v>
      </c>
      <c r="BL907" s="37">
        <f t="shared" ref="BL907" si="5532">BD907+BH907+BI907</f>
        <v>500</v>
      </c>
      <c r="BM907" s="37">
        <f t="shared" ref="BM907" si="5533">BE907+BI907</f>
        <v>0</v>
      </c>
      <c r="BN907" s="37"/>
      <c r="BO907" s="37"/>
      <c r="BP907" s="37"/>
      <c r="BQ907" s="37"/>
      <c r="BR907" s="37">
        <f t="shared" ref="BR907" si="5534">BJ907+BN907+BO907</f>
        <v>500</v>
      </c>
      <c r="BS907" s="37">
        <f t="shared" ref="BS907" si="5535">BK907+BO907</f>
        <v>0</v>
      </c>
      <c r="BT907" s="37">
        <f t="shared" ref="BT907" si="5536">BL907+BP907+BQ907</f>
        <v>500</v>
      </c>
      <c r="BU907" s="37">
        <f t="shared" ref="BU907" si="5537">BM907+BQ907</f>
        <v>0</v>
      </c>
      <c r="BV907" s="151"/>
      <c r="BW907" s="151"/>
      <c r="BX907" s="151"/>
      <c r="BY907" s="151"/>
      <c r="BZ907" s="37">
        <f t="shared" ref="BZ907" si="5538">BR907+BV907+BW907</f>
        <v>500</v>
      </c>
      <c r="CA907" s="37">
        <f t="shared" ref="CA907" si="5539">BS907+BW907</f>
        <v>0</v>
      </c>
      <c r="CB907" s="37">
        <f t="shared" ref="CB907" si="5540">BT907+BX907+BY907</f>
        <v>500</v>
      </c>
      <c r="CC907" s="37">
        <f t="shared" ref="CC907" si="5541">BU907+BY907</f>
        <v>0</v>
      </c>
    </row>
    <row r="908" spans="1:81" s="25" customFormat="1" ht="20.25" hidden="1" x14ac:dyDescent="0.3">
      <c r="A908" s="7" t="s">
        <v>16</v>
      </c>
      <c r="B908" s="2" t="s">
        <v>52</v>
      </c>
      <c r="C908" s="2" t="s">
        <v>15</v>
      </c>
      <c r="D908" s="64" t="s">
        <v>17</v>
      </c>
      <c r="E908" s="2"/>
      <c r="F908" s="37">
        <f>F909</f>
        <v>0</v>
      </c>
      <c r="G908" s="37">
        <f t="shared" ref="G908:I911" si="5542">G909</f>
        <v>0</v>
      </c>
      <c r="H908" s="37">
        <f t="shared" si="5542"/>
        <v>0</v>
      </c>
      <c r="I908" s="37">
        <f t="shared" si="5542"/>
        <v>0</v>
      </c>
      <c r="J908" s="37">
        <f>J909</f>
        <v>0</v>
      </c>
      <c r="K908" s="37">
        <f t="shared" ref="K908:M911" si="5543">K909</f>
        <v>0</v>
      </c>
      <c r="L908" s="37">
        <f t="shared" si="5543"/>
        <v>0</v>
      </c>
      <c r="M908" s="37">
        <f t="shared" si="5543"/>
        <v>0</v>
      </c>
      <c r="N908" s="37">
        <f>N909</f>
        <v>0</v>
      </c>
      <c r="O908" s="37">
        <f t="shared" ref="O908:Q911" si="5544">O909</f>
        <v>0</v>
      </c>
      <c r="P908" s="37">
        <f t="shared" si="5544"/>
        <v>0</v>
      </c>
      <c r="Q908" s="37">
        <f t="shared" si="5544"/>
        <v>0</v>
      </c>
      <c r="R908" s="37">
        <f>R909</f>
        <v>0</v>
      </c>
      <c r="S908" s="37">
        <f t="shared" ref="S908:U911" si="5545">S909</f>
        <v>0</v>
      </c>
      <c r="T908" s="37">
        <f t="shared" si="5545"/>
        <v>0</v>
      </c>
      <c r="U908" s="37">
        <f t="shared" si="5545"/>
        <v>0</v>
      </c>
      <c r="V908" s="37">
        <f>V909</f>
        <v>0</v>
      </c>
      <c r="W908" s="37">
        <f t="shared" ref="W908:Y911" si="5546">W909</f>
        <v>0</v>
      </c>
      <c r="X908" s="37">
        <f t="shared" si="5546"/>
        <v>0</v>
      </c>
      <c r="Y908" s="37">
        <f t="shared" si="5546"/>
        <v>0</v>
      </c>
      <c r="Z908" s="37">
        <f>Z909</f>
        <v>0</v>
      </c>
      <c r="AA908" s="37">
        <f t="shared" ref="AA908:AC911" si="5547">AA909</f>
        <v>0</v>
      </c>
      <c r="AB908" s="37">
        <f t="shared" si="5547"/>
        <v>0</v>
      </c>
      <c r="AC908" s="37">
        <f t="shared" si="5547"/>
        <v>0</v>
      </c>
      <c r="AD908" s="37">
        <f>AD909</f>
        <v>0</v>
      </c>
      <c r="AE908" s="37">
        <f t="shared" ref="AE908:AG911" si="5548">AE909</f>
        <v>0</v>
      </c>
      <c r="AF908" s="37">
        <f t="shared" si="5548"/>
        <v>0</v>
      </c>
      <c r="AG908" s="37">
        <f t="shared" si="5548"/>
        <v>0</v>
      </c>
      <c r="AH908" s="37">
        <f>AH909</f>
        <v>0</v>
      </c>
      <c r="AI908" s="37">
        <f t="shared" ref="AI908:AK911" si="5549">AI909</f>
        <v>0</v>
      </c>
      <c r="AJ908" s="37">
        <f t="shared" si="5549"/>
        <v>0</v>
      </c>
      <c r="AK908" s="37">
        <f t="shared" si="5549"/>
        <v>0</v>
      </c>
      <c r="AL908" s="37">
        <f>AL909</f>
        <v>0</v>
      </c>
      <c r="AM908" s="37">
        <f t="shared" ref="AM908:AO911" si="5550">AM909</f>
        <v>0</v>
      </c>
      <c r="AN908" s="37">
        <f t="shared" si="5550"/>
        <v>0</v>
      </c>
      <c r="AO908" s="37">
        <f t="shared" si="5550"/>
        <v>0</v>
      </c>
      <c r="AP908" s="37">
        <f>AP909</f>
        <v>0</v>
      </c>
      <c r="AQ908" s="37">
        <f t="shared" ref="AQ908:AS911" si="5551">AQ909</f>
        <v>0</v>
      </c>
      <c r="AR908" s="37">
        <f t="shared" si="5551"/>
        <v>0</v>
      </c>
      <c r="AS908" s="37">
        <f t="shared" si="5551"/>
        <v>0</v>
      </c>
      <c r="AT908" s="37">
        <f>AT909</f>
        <v>0</v>
      </c>
      <c r="AU908" s="37">
        <f t="shared" ref="AU908:AW911" si="5552">AU909</f>
        <v>0</v>
      </c>
      <c r="AV908" s="37">
        <f t="shared" si="5552"/>
        <v>0</v>
      </c>
      <c r="AW908" s="37">
        <f t="shared" si="5552"/>
        <v>0</v>
      </c>
      <c r="AX908" s="37">
        <f>AX909</f>
        <v>0</v>
      </c>
      <c r="AY908" s="37">
        <f t="shared" ref="AY908:BA911" si="5553">AY909</f>
        <v>0</v>
      </c>
      <c r="AZ908" s="37">
        <f t="shared" si="5553"/>
        <v>0</v>
      </c>
      <c r="BA908" s="37">
        <f t="shared" si="5553"/>
        <v>0</v>
      </c>
      <c r="BB908" s="37">
        <f>BB909</f>
        <v>0</v>
      </c>
      <c r="BC908" s="37">
        <f t="shared" ref="BC908:BE911" si="5554">BC909</f>
        <v>0</v>
      </c>
      <c r="BD908" s="37">
        <f t="shared" si="5554"/>
        <v>0</v>
      </c>
      <c r="BE908" s="37">
        <f t="shared" si="5554"/>
        <v>0</v>
      </c>
      <c r="BF908" s="37">
        <f>BF909</f>
        <v>0</v>
      </c>
      <c r="BG908" s="37">
        <f t="shared" ref="BG908:BI911" si="5555">BG909</f>
        <v>0</v>
      </c>
      <c r="BH908" s="37">
        <f t="shared" si="5555"/>
        <v>0</v>
      </c>
      <c r="BI908" s="37">
        <f t="shared" si="5555"/>
        <v>0</v>
      </c>
      <c r="BJ908" s="37">
        <f>BJ909</f>
        <v>0</v>
      </c>
      <c r="BK908" s="37">
        <f t="shared" ref="BK908:BM911" si="5556">BK909</f>
        <v>0</v>
      </c>
      <c r="BL908" s="37">
        <f t="shared" si="5556"/>
        <v>0</v>
      </c>
      <c r="BM908" s="37">
        <f t="shared" si="5556"/>
        <v>0</v>
      </c>
      <c r="BN908" s="37">
        <f>BN909</f>
        <v>0</v>
      </c>
      <c r="BO908" s="37">
        <f t="shared" ref="BO908:BQ911" si="5557">BO909</f>
        <v>0</v>
      </c>
      <c r="BP908" s="37">
        <f t="shared" si="5557"/>
        <v>0</v>
      </c>
      <c r="BQ908" s="37">
        <f t="shared" si="5557"/>
        <v>0</v>
      </c>
      <c r="BR908" s="37">
        <f>BR909</f>
        <v>0</v>
      </c>
      <c r="BS908" s="37">
        <f t="shared" ref="BS908:BU911" si="5558">BS909</f>
        <v>0</v>
      </c>
      <c r="BT908" s="37">
        <f t="shared" si="5558"/>
        <v>0</v>
      </c>
      <c r="BU908" s="37">
        <f t="shared" si="5558"/>
        <v>0</v>
      </c>
      <c r="BV908" s="151">
        <f>BV909</f>
        <v>0</v>
      </c>
      <c r="BW908" s="151">
        <f t="shared" ref="BW908:BY911" si="5559">BW909</f>
        <v>0</v>
      </c>
      <c r="BX908" s="151">
        <f t="shared" si="5559"/>
        <v>0</v>
      </c>
      <c r="BY908" s="151">
        <f t="shared" si="5559"/>
        <v>0</v>
      </c>
      <c r="BZ908" s="37">
        <f>BZ909</f>
        <v>0</v>
      </c>
      <c r="CA908" s="37">
        <f t="shared" ref="CA908:CC911" si="5560">CA909</f>
        <v>0</v>
      </c>
      <c r="CB908" s="37">
        <f t="shared" si="5560"/>
        <v>0</v>
      </c>
      <c r="CC908" s="37">
        <f t="shared" si="5560"/>
        <v>0</v>
      </c>
    </row>
    <row r="909" spans="1:81" s="25" customFormat="1" ht="20.25" hidden="1" x14ac:dyDescent="0.3">
      <c r="A909" s="7" t="s">
        <v>64</v>
      </c>
      <c r="B909" s="2" t="s">
        <v>52</v>
      </c>
      <c r="C909" s="2" t="s">
        <v>15</v>
      </c>
      <c r="D909" s="64" t="s">
        <v>91</v>
      </c>
      <c r="E909" s="2"/>
      <c r="F909" s="37">
        <f>F910</f>
        <v>0</v>
      </c>
      <c r="G909" s="37">
        <f t="shared" si="5542"/>
        <v>0</v>
      </c>
      <c r="H909" s="37">
        <f t="shared" si="5542"/>
        <v>0</v>
      </c>
      <c r="I909" s="37">
        <f t="shared" si="5542"/>
        <v>0</v>
      </c>
      <c r="J909" s="37">
        <f>J910</f>
        <v>0</v>
      </c>
      <c r="K909" s="37">
        <f t="shared" si="5543"/>
        <v>0</v>
      </c>
      <c r="L909" s="37">
        <f t="shared" si="5543"/>
        <v>0</v>
      </c>
      <c r="M909" s="37">
        <f t="shared" si="5543"/>
        <v>0</v>
      </c>
      <c r="N909" s="37">
        <f>N910</f>
        <v>0</v>
      </c>
      <c r="O909" s="37">
        <f t="shared" si="5544"/>
        <v>0</v>
      </c>
      <c r="P909" s="37">
        <f t="shared" si="5544"/>
        <v>0</v>
      </c>
      <c r="Q909" s="37">
        <f t="shared" si="5544"/>
        <v>0</v>
      </c>
      <c r="R909" s="37">
        <f>R910</f>
        <v>0</v>
      </c>
      <c r="S909" s="37">
        <f t="shared" si="5545"/>
        <v>0</v>
      </c>
      <c r="T909" s="37">
        <f t="shared" si="5545"/>
        <v>0</v>
      </c>
      <c r="U909" s="37">
        <f t="shared" si="5545"/>
        <v>0</v>
      </c>
      <c r="V909" s="37">
        <f>V910</f>
        <v>0</v>
      </c>
      <c r="W909" s="37">
        <f t="shared" si="5546"/>
        <v>0</v>
      </c>
      <c r="X909" s="37">
        <f t="shared" si="5546"/>
        <v>0</v>
      </c>
      <c r="Y909" s="37">
        <f t="shared" si="5546"/>
        <v>0</v>
      </c>
      <c r="Z909" s="37">
        <f>Z910</f>
        <v>0</v>
      </c>
      <c r="AA909" s="37">
        <f t="shared" si="5547"/>
        <v>0</v>
      </c>
      <c r="AB909" s="37">
        <f t="shared" si="5547"/>
        <v>0</v>
      </c>
      <c r="AC909" s="37">
        <f t="shared" si="5547"/>
        <v>0</v>
      </c>
      <c r="AD909" s="37">
        <f>AD910</f>
        <v>0</v>
      </c>
      <c r="AE909" s="37">
        <f t="shared" si="5548"/>
        <v>0</v>
      </c>
      <c r="AF909" s="37">
        <f t="shared" si="5548"/>
        <v>0</v>
      </c>
      <c r="AG909" s="37">
        <f t="shared" si="5548"/>
        <v>0</v>
      </c>
      <c r="AH909" s="37">
        <f>AH910</f>
        <v>0</v>
      </c>
      <c r="AI909" s="37">
        <f t="shared" si="5549"/>
        <v>0</v>
      </c>
      <c r="AJ909" s="37">
        <f t="shared" si="5549"/>
        <v>0</v>
      </c>
      <c r="AK909" s="37">
        <f t="shared" si="5549"/>
        <v>0</v>
      </c>
      <c r="AL909" s="37">
        <f>AL910</f>
        <v>0</v>
      </c>
      <c r="AM909" s="37">
        <f t="shared" si="5550"/>
        <v>0</v>
      </c>
      <c r="AN909" s="37">
        <f t="shared" si="5550"/>
        <v>0</v>
      </c>
      <c r="AO909" s="37">
        <f t="shared" si="5550"/>
        <v>0</v>
      </c>
      <c r="AP909" s="37">
        <f>AP910</f>
        <v>0</v>
      </c>
      <c r="AQ909" s="37">
        <f t="shared" si="5551"/>
        <v>0</v>
      </c>
      <c r="AR909" s="37">
        <f t="shared" si="5551"/>
        <v>0</v>
      </c>
      <c r="AS909" s="37">
        <f t="shared" si="5551"/>
        <v>0</v>
      </c>
      <c r="AT909" s="37">
        <f>AT910</f>
        <v>0</v>
      </c>
      <c r="AU909" s="37">
        <f t="shared" si="5552"/>
        <v>0</v>
      </c>
      <c r="AV909" s="37">
        <f t="shared" si="5552"/>
        <v>0</v>
      </c>
      <c r="AW909" s="37">
        <f t="shared" si="5552"/>
        <v>0</v>
      </c>
      <c r="AX909" s="37">
        <f>AX910</f>
        <v>0</v>
      </c>
      <c r="AY909" s="37">
        <f t="shared" si="5553"/>
        <v>0</v>
      </c>
      <c r="AZ909" s="37">
        <f t="shared" si="5553"/>
        <v>0</v>
      </c>
      <c r="BA909" s="37">
        <f t="shared" si="5553"/>
        <v>0</v>
      </c>
      <c r="BB909" s="37">
        <f>BB910</f>
        <v>0</v>
      </c>
      <c r="BC909" s="37">
        <f t="shared" si="5554"/>
        <v>0</v>
      </c>
      <c r="BD909" s="37">
        <f t="shared" si="5554"/>
        <v>0</v>
      </c>
      <c r="BE909" s="37">
        <f t="shared" si="5554"/>
        <v>0</v>
      </c>
      <c r="BF909" s="37">
        <f>BF910</f>
        <v>0</v>
      </c>
      <c r="BG909" s="37">
        <f t="shared" si="5555"/>
        <v>0</v>
      </c>
      <c r="BH909" s="37">
        <f t="shared" si="5555"/>
        <v>0</v>
      </c>
      <c r="BI909" s="37">
        <f t="shared" si="5555"/>
        <v>0</v>
      </c>
      <c r="BJ909" s="37">
        <f>BJ910</f>
        <v>0</v>
      </c>
      <c r="BK909" s="37">
        <f t="shared" si="5556"/>
        <v>0</v>
      </c>
      <c r="BL909" s="37">
        <f t="shared" si="5556"/>
        <v>0</v>
      </c>
      <c r="BM909" s="37">
        <f t="shared" si="5556"/>
        <v>0</v>
      </c>
      <c r="BN909" s="37">
        <f>BN910</f>
        <v>0</v>
      </c>
      <c r="BO909" s="37">
        <f t="shared" si="5557"/>
        <v>0</v>
      </c>
      <c r="BP909" s="37">
        <f t="shared" si="5557"/>
        <v>0</v>
      </c>
      <c r="BQ909" s="37">
        <f t="shared" si="5557"/>
        <v>0</v>
      </c>
      <c r="BR909" s="37">
        <f>BR910</f>
        <v>0</v>
      </c>
      <c r="BS909" s="37">
        <f t="shared" si="5558"/>
        <v>0</v>
      </c>
      <c r="BT909" s="37">
        <f t="shared" si="5558"/>
        <v>0</v>
      </c>
      <c r="BU909" s="37">
        <f t="shared" si="5558"/>
        <v>0</v>
      </c>
      <c r="BV909" s="151">
        <f>BV910</f>
        <v>0</v>
      </c>
      <c r="BW909" s="151">
        <f t="shared" si="5559"/>
        <v>0</v>
      </c>
      <c r="BX909" s="151">
        <f t="shared" si="5559"/>
        <v>0</v>
      </c>
      <c r="BY909" s="151">
        <f t="shared" si="5559"/>
        <v>0</v>
      </c>
      <c r="BZ909" s="37">
        <f>BZ910</f>
        <v>0</v>
      </c>
      <c r="CA909" s="37">
        <f t="shared" si="5560"/>
        <v>0</v>
      </c>
      <c r="CB909" s="37">
        <f t="shared" si="5560"/>
        <v>0</v>
      </c>
      <c r="CC909" s="37">
        <f t="shared" si="5560"/>
        <v>0</v>
      </c>
    </row>
    <row r="910" spans="1:81" s="25" customFormat="1" ht="33.75" hidden="1" x14ac:dyDescent="0.3">
      <c r="A910" s="7" t="s">
        <v>269</v>
      </c>
      <c r="B910" s="2" t="s">
        <v>52</v>
      </c>
      <c r="C910" s="2" t="s">
        <v>15</v>
      </c>
      <c r="D910" s="64" t="s">
        <v>651</v>
      </c>
      <c r="E910" s="2"/>
      <c r="F910" s="37">
        <f>F911</f>
        <v>0</v>
      </c>
      <c r="G910" s="37">
        <f t="shared" si="5542"/>
        <v>0</v>
      </c>
      <c r="H910" s="37">
        <f t="shared" si="5542"/>
        <v>0</v>
      </c>
      <c r="I910" s="37">
        <f t="shared" si="5542"/>
        <v>0</v>
      </c>
      <c r="J910" s="37">
        <f>J911</f>
        <v>0</v>
      </c>
      <c r="K910" s="37">
        <f t="shared" si="5543"/>
        <v>0</v>
      </c>
      <c r="L910" s="37">
        <f t="shared" si="5543"/>
        <v>0</v>
      </c>
      <c r="M910" s="37">
        <f t="shared" si="5543"/>
        <v>0</v>
      </c>
      <c r="N910" s="37">
        <f>N911</f>
        <v>0</v>
      </c>
      <c r="O910" s="37">
        <f t="shared" si="5544"/>
        <v>0</v>
      </c>
      <c r="P910" s="37">
        <f t="shared" si="5544"/>
        <v>0</v>
      </c>
      <c r="Q910" s="37">
        <f t="shared" si="5544"/>
        <v>0</v>
      </c>
      <c r="R910" s="37">
        <f>R911</f>
        <v>0</v>
      </c>
      <c r="S910" s="37">
        <f t="shared" si="5545"/>
        <v>0</v>
      </c>
      <c r="T910" s="37">
        <f t="shared" si="5545"/>
        <v>0</v>
      </c>
      <c r="U910" s="37">
        <f t="shared" si="5545"/>
        <v>0</v>
      </c>
      <c r="V910" s="37">
        <f>V911</f>
        <v>0</v>
      </c>
      <c r="W910" s="37">
        <f t="shared" si="5546"/>
        <v>0</v>
      </c>
      <c r="X910" s="37">
        <f t="shared" si="5546"/>
        <v>0</v>
      </c>
      <c r="Y910" s="37">
        <f t="shared" si="5546"/>
        <v>0</v>
      </c>
      <c r="Z910" s="37">
        <f>Z911</f>
        <v>0</v>
      </c>
      <c r="AA910" s="37">
        <f t="shared" si="5547"/>
        <v>0</v>
      </c>
      <c r="AB910" s="37">
        <f t="shared" si="5547"/>
        <v>0</v>
      </c>
      <c r="AC910" s="37">
        <f t="shared" si="5547"/>
        <v>0</v>
      </c>
      <c r="AD910" s="37">
        <f>AD911</f>
        <v>0</v>
      </c>
      <c r="AE910" s="37">
        <f t="shared" si="5548"/>
        <v>0</v>
      </c>
      <c r="AF910" s="37">
        <f t="shared" si="5548"/>
        <v>0</v>
      </c>
      <c r="AG910" s="37">
        <f t="shared" si="5548"/>
        <v>0</v>
      </c>
      <c r="AH910" s="37">
        <f>AH911</f>
        <v>0</v>
      </c>
      <c r="AI910" s="37">
        <f t="shared" si="5549"/>
        <v>0</v>
      </c>
      <c r="AJ910" s="37">
        <f t="shared" si="5549"/>
        <v>0</v>
      </c>
      <c r="AK910" s="37">
        <f t="shared" si="5549"/>
        <v>0</v>
      </c>
      <c r="AL910" s="37">
        <f>AL911</f>
        <v>0</v>
      </c>
      <c r="AM910" s="37">
        <f t="shared" si="5550"/>
        <v>0</v>
      </c>
      <c r="AN910" s="37">
        <f t="shared" si="5550"/>
        <v>0</v>
      </c>
      <c r="AO910" s="37">
        <f t="shared" si="5550"/>
        <v>0</v>
      </c>
      <c r="AP910" s="37">
        <f>AP911</f>
        <v>0</v>
      </c>
      <c r="AQ910" s="37">
        <f t="shared" si="5551"/>
        <v>0</v>
      </c>
      <c r="AR910" s="37">
        <f t="shared" si="5551"/>
        <v>0</v>
      </c>
      <c r="AS910" s="37">
        <f t="shared" si="5551"/>
        <v>0</v>
      </c>
      <c r="AT910" s="37">
        <f>AT911</f>
        <v>0</v>
      </c>
      <c r="AU910" s="37">
        <f t="shared" si="5552"/>
        <v>0</v>
      </c>
      <c r="AV910" s="37">
        <f t="shared" si="5552"/>
        <v>0</v>
      </c>
      <c r="AW910" s="37">
        <f t="shared" si="5552"/>
        <v>0</v>
      </c>
      <c r="AX910" s="37">
        <f>AX911</f>
        <v>0</v>
      </c>
      <c r="AY910" s="37">
        <f t="shared" si="5553"/>
        <v>0</v>
      </c>
      <c r="AZ910" s="37">
        <f t="shared" si="5553"/>
        <v>0</v>
      </c>
      <c r="BA910" s="37">
        <f t="shared" si="5553"/>
        <v>0</v>
      </c>
      <c r="BB910" s="37">
        <f>BB911</f>
        <v>0</v>
      </c>
      <c r="BC910" s="37">
        <f t="shared" si="5554"/>
        <v>0</v>
      </c>
      <c r="BD910" s="37">
        <f t="shared" si="5554"/>
        <v>0</v>
      </c>
      <c r="BE910" s="37">
        <f t="shared" si="5554"/>
        <v>0</v>
      </c>
      <c r="BF910" s="37">
        <f>BF911</f>
        <v>0</v>
      </c>
      <c r="BG910" s="37">
        <f t="shared" si="5555"/>
        <v>0</v>
      </c>
      <c r="BH910" s="37">
        <f t="shared" si="5555"/>
        <v>0</v>
      </c>
      <c r="BI910" s="37">
        <f t="shared" si="5555"/>
        <v>0</v>
      </c>
      <c r="BJ910" s="37">
        <f>BJ911</f>
        <v>0</v>
      </c>
      <c r="BK910" s="37">
        <f t="shared" si="5556"/>
        <v>0</v>
      </c>
      <c r="BL910" s="37">
        <f t="shared" si="5556"/>
        <v>0</v>
      </c>
      <c r="BM910" s="37">
        <f t="shared" si="5556"/>
        <v>0</v>
      </c>
      <c r="BN910" s="37">
        <f>BN911</f>
        <v>0</v>
      </c>
      <c r="BO910" s="37">
        <f t="shared" si="5557"/>
        <v>0</v>
      </c>
      <c r="BP910" s="37">
        <f t="shared" si="5557"/>
        <v>0</v>
      </c>
      <c r="BQ910" s="37">
        <f t="shared" si="5557"/>
        <v>0</v>
      </c>
      <c r="BR910" s="37">
        <f>BR911</f>
        <v>0</v>
      </c>
      <c r="BS910" s="37">
        <f t="shared" si="5558"/>
        <v>0</v>
      </c>
      <c r="BT910" s="37">
        <f t="shared" si="5558"/>
        <v>0</v>
      </c>
      <c r="BU910" s="37">
        <f t="shared" si="5558"/>
        <v>0</v>
      </c>
      <c r="BV910" s="151">
        <f>BV911</f>
        <v>0</v>
      </c>
      <c r="BW910" s="151">
        <f t="shared" si="5559"/>
        <v>0</v>
      </c>
      <c r="BX910" s="151">
        <f t="shared" si="5559"/>
        <v>0</v>
      </c>
      <c r="BY910" s="151">
        <f t="shared" si="5559"/>
        <v>0</v>
      </c>
      <c r="BZ910" s="37">
        <f>BZ911</f>
        <v>0</v>
      </c>
      <c r="CA910" s="37">
        <f t="shared" si="5560"/>
        <v>0</v>
      </c>
      <c r="CB910" s="37">
        <f t="shared" si="5560"/>
        <v>0</v>
      </c>
      <c r="CC910" s="37">
        <f t="shared" si="5560"/>
        <v>0</v>
      </c>
    </row>
    <row r="911" spans="1:81" s="25" customFormat="1" ht="33.75" hidden="1" x14ac:dyDescent="0.3">
      <c r="A911" s="7" t="s">
        <v>32</v>
      </c>
      <c r="B911" s="2" t="s">
        <v>52</v>
      </c>
      <c r="C911" s="2" t="s">
        <v>15</v>
      </c>
      <c r="D911" s="64" t="s">
        <v>651</v>
      </c>
      <c r="E911" s="2" t="s">
        <v>475</v>
      </c>
      <c r="F911" s="37">
        <f>F912</f>
        <v>0</v>
      </c>
      <c r="G911" s="37">
        <f t="shared" si="5542"/>
        <v>0</v>
      </c>
      <c r="H911" s="37">
        <f t="shared" si="5542"/>
        <v>0</v>
      </c>
      <c r="I911" s="37">
        <f t="shared" si="5542"/>
        <v>0</v>
      </c>
      <c r="J911" s="37">
        <f>J912</f>
        <v>0</v>
      </c>
      <c r="K911" s="37">
        <f t="shared" si="5543"/>
        <v>0</v>
      </c>
      <c r="L911" s="37">
        <f t="shared" si="5543"/>
        <v>0</v>
      </c>
      <c r="M911" s="37">
        <f t="shared" si="5543"/>
        <v>0</v>
      </c>
      <c r="N911" s="37">
        <f>N912</f>
        <v>0</v>
      </c>
      <c r="O911" s="37">
        <f t="shared" si="5544"/>
        <v>0</v>
      </c>
      <c r="P911" s="37">
        <f t="shared" si="5544"/>
        <v>0</v>
      </c>
      <c r="Q911" s="37">
        <f t="shared" si="5544"/>
        <v>0</v>
      </c>
      <c r="R911" s="37">
        <f>R912</f>
        <v>0</v>
      </c>
      <c r="S911" s="37">
        <f t="shared" si="5545"/>
        <v>0</v>
      </c>
      <c r="T911" s="37">
        <f t="shared" si="5545"/>
        <v>0</v>
      </c>
      <c r="U911" s="37">
        <f t="shared" si="5545"/>
        <v>0</v>
      </c>
      <c r="V911" s="37">
        <f>V912</f>
        <v>0</v>
      </c>
      <c r="W911" s="37">
        <f t="shared" si="5546"/>
        <v>0</v>
      </c>
      <c r="X911" s="37">
        <f t="shared" si="5546"/>
        <v>0</v>
      </c>
      <c r="Y911" s="37">
        <f t="shared" si="5546"/>
        <v>0</v>
      </c>
      <c r="Z911" s="37">
        <f>Z912</f>
        <v>0</v>
      </c>
      <c r="AA911" s="37">
        <f t="shared" si="5547"/>
        <v>0</v>
      </c>
      <c r="AB911" s="37">
        <f t="shared" si="5547"/>
        <v>0</v>
      </c>
      <c r="AC911" s="37">
        <f t="shared" si="5547"/>
        <v>0</v>
      </c>
      <c r="AD911" s="37">
        <f>AD912</f>
        <v>0</v>
      </c>
      <c r="AE911" s="37">
        <f t="shared" si="5548"/>
        <v>0</v>
      </c>
      <c r="AF911" s="37">
        <f t="shared" si="5548"/>
        <v>0</v>
      </c>
      <c r="AG911" s="37">
        <f t="shared" si="5548"/>
        <v>0</v>
      </c>
      <c r="AH911" s="37">
        <f>AH912</f>
        <v>0</v>
      </c>
      <c r="AI911" s="37">
        <f t="shared" si="5549"/>
        <v>0</v>
      </c>
      <c r="AJ911" s="37">
        <f t="shared" si="5549"/>
        <v>0</v>
      </c>
      <c r="AK911" s="37">
        <f t="shared" si="5549"/>
        <v>0</v>
      </c>
      <c r="AL911" s="37">
        <f>AL912</f>
        <v>0</v>
      </c>
      <c r="AM911" s="37">
        <f t="shared" si="5550"/>
        <v>0</v>
      </c>
      <c r="AN911" s="37">
        <f t="shared" si="5550"/>
        <v>0</v>
      </c>
      <c r="AO911" s="37">
        <f t="shared" si="5550"/>
        <v>0</v>
      </c>
      <c r="AP911" s="37">
        <f>AP912</f>
        <v>0</v>
      </c>
      <c r="AQ911" s="37">
        <f t="shared" si="5551"/>
        <v>0</v>
      </c>
      <c r="AR911" s="37">
        <f t="shared" si="5551"/>
        <v>0</v>
      </c>
      <c r="AS911" s="37">
        <f t="shared" si="5551"/>
        <v>0</v>
      </c>
      <c r="AT911" s="37">
        <f>AT912</f>
        <v>0</v>
      </c>
      <c r="AU911" s="37">
        <f t="shared" si="5552"/>
        <v>0</v>
      </c>
      <c r="AV911" s="37">
        <f t="shared" si="5552"/>
        <v>0</v>
      </c>
      <c r="AW911" s="37">
        <f t="shared" si="5552"/>
        <v>0</v>
      </c>
      <c r="AX911" s="37">
        <f>AX912</f>
        <v>0</v>
      </c>
      <c r="AY911" s="37">
        <f t="shared" si="5553"/>
        <v>0</v>
      </c>
      <c r="AZ911" s="37">
        <f t="shared" si="5553"/>
        <v>0</v>
      </c>
      <c r="BA911" s="37">
        <f t="shared" si="5553"/>
        <v>0</v>
      </c>
      <c r="BB911" s="37">
        <f>BB912</f>
        <v>0</v>
      </c>
      <c r="BC911" s="37">
        <f t="shared" si="5554"/>
        <v>0</v>
      </c>
      <c r="BD911" s="37">
        <f t="shared" si="5554"/>
        <v>0</v>
      </c>
      <c r="BE911" s="37">
        <f t="shared" si="5554"/>
        <v>0</v>
      </c>
      <c r="BF911" s="37">
        <f>BF912</f>
        <v>0</v>
      </c>
      <c r="BG911" s="37">
        <f t="shared" si="5555"/>
        <v>0</v>
      </c>
      <c r="BH911" s="37">
        <f t="shared" si="5555"/>
        <v>0</v>
      </c>
      <c r="BI911" s="37">
        <f t="shared" si="5555"/>
        <v>0</v>
      </c>
      <c r="BJ911" s="37">
        <f>BJ912</f>
        <v>0</v>
      </c>
      <c r="BK911" s="37">
        <f t="shared" si="5556"/>
        <v>0</v>
      </c>
      <c r="BL911" s="37">
        <f t="shared" si="5556"/>
        <v>0</v>
      </c>
      <c r="BM911" s="37">
        <f t="shared" si="5556"/>
        <v>0</v>
      </c>
      <c r="BN911" s="37">
        <f>BN912</f>
        <v>0</v>
      </c>
      <c r="BO911" s="37">
        <f t="shared" si="5557"/>
        <v>0</v>
      </c>
      <c r="BP911" s="37">
        <f t="shared" si="5557"/>
        <v>0</v>
      </c>
      <c r="BQ911" s="37">
        <f t="shared" si="5557"/>
        <v>0</v>
      </c>
      <c r="BR911" s="37">
        <f>BR912</f>
        <v>0</v>
      </c>
      <c r="BS911" s="37">
        <f t="shared" si="5558"/>
        <v>0</v>
      </c>
      <c r="BT911" s="37">
        <f t="shared" si="5558"/>
        <v>0</v>
      </c>
      <c r="BU911" s="37">
        <f t="shared" si="5558"/>
        <v>0</v>
      </c>
      <c r="BV911" s="151">
        <f>BV912</f>
        <v>0</v>
      </c>
      <c r="BW911" s="151">
        <f t="shared" si="5559"/>
        <v>0</v>
      </c>
      <c r="BX911" s="151">
        <f t="shared" si="5559"/>
        <v>0</v>
      </c>
      <c r="BY911" s="151">
        <f t="shared" si="5559"/>
        <v>0</v>
      </c>
      <c r="BZ911" s="37">
        <f>BZ912</f>
        <v>0</v>
      </c>
      <c r="CA911" s="37">
        <f t="shared" si="5560"/>
        <v>0</v>
      </c>
      <c r="CB911" s="37">
        <f t="shared" si="5560"/>
        <v>0</v>
      </c>
      <c r="CC911" s="37">
        <f t="shared" si="5560"/>
        <v>0</v>
      </c>
    </row>
    <row r="912" spans="1:81" s="25" customFormat="1" ht="51.75" hidden="1" customHeight="1" x14ac:dyDescent="0.3">
      <c r="A912" s="7" t="s">
        <v>33</v>
      </c>
      <c r="B912" s="2" t="s">
        <v>52</v>
      </c>
      <c r="C912" s="2" t="s">
        <v>15</v>
      </c>
      <c r="D912" s="64" t="s">
        <v>651</v>
      </c>
      <c r="E912" s="2" t="s">
        <v>476</v>
      </c>
      <c r="F912" s="37"/>
      <c r="G912" s="37"/>
      <c r="H912" s="37"/>
      <c r="I912" s="38"/>
      <c r="J912" s="37"/>
      <c r="K912" s="37"/>
      <c r="L912" s="37"/>
      <c r="M912" s="38"/>
      <c r="N912" s="37">
        <f>F912+J912</f>
        <v>0</v>
      </c>
      <c r="O912" s="37">
        <f>G912+K912</f>
        <v>0</v>
      </c>
      <c r="P912" s="37">
        <f>H912+L912</f>
        <v>0</v>
      </c>
      <c r="Q912" s="37">
        <f>I912+M912</f>
        <v>0</v>
      </c>
      <c r="R912" s="37"/>
      <c r="S912" s="37"/>
      <c r="T912" s="37"/>
      <c r="U912" s="38"/>
      <c r="V912" s="37">
        <f>N912+R912</f>
        <v>0</v>
      </c>
      <c r="W912" s="37">
        <f>O912+S912</f>
        <v>0</v>
      </c>
      <c r="X912" s="37">
        <f>P912+T912</f>
        <v>0</v>
      </c>
      <c r="Y912" s="37">
        <f>Q912+U912</f>
        <v>0</v>
      </c>
      <c r="Z912" s="37"/>
      <c r="AA912" s="37"/>
      <c r="AB912" s="37"/>
      <c r="AC912" s="38"/>
      <c r="AD912" s="37">
        <f>V912+Z912</f>
        <v>0</v>
      </c>
      <c r="AE912" s="37">
        <f>W912+AA912</f>
        <v>0</v>
      </c>
      <c r="AF912" s="37">
        <f>X912+AB912</f>
        <v>0</v>
      </c>
      <c r="AG912" s="37">
        <f>Y912+AC912</f>
        <v>0</v>
      </c>
      <c r="AH912" s="37"/>
      <c r="AI912" s="37"/>
      <c r="AJ912" s="37"/>
      <c r="AK912" s="38"/>
      <c r="AL912" s="37">
        <f>AD912+AH912</f>
        <v>0</v>
      </c>
      <c r="AM912" s="37">
        <f>AE912+AI912</f>
        <v>0</v>
      </c>
      <c r="AN912" s="37">
        <f>AF912+AJ912</f>
        <v>0</v>
      </c>
      <c r="AO912" s="37">
        <f>AG912+AK912</f>
        <v>0</v>
      </c>
      <c r="AP912" s="37"/>
      <c r="AQ912" s="37"/>
      <c r="AR912" s="37"/>
      <c r="AS912" s="38"/>
      <c r="AT912" s="37">
        <f>AL912+AP912</f>
        <v>0</v>
      </c>
      <c r="AU912" s="37">
        <f>AM912+AQ912</f>
        <v>0</v>
      </c>
      <c r="AV912" s="37">
        <f>AN912+AR912</f>
        <v>0</v>
      </c>
      <c r="AW912" s="37">
        <f>AO912+AS912</f>
        <v>0</v>
      </c>
      <c r="AX912" s="37"/>
      <c r="AY912" s="37"/>
      <c r="AZ912" s="37"/>
      <c r="BA912" s="38"/>
      <c r="BB912" s="37">
        <f>AT912+AX912</f>
        <v>0</v>
      </c>
      <c r="BC912" s="37">
        <f>AU912+AY912</f>
        <v>0</v>
      </c>
      <c r="BD912" s="37">
        <f>AV912+AZ912</f>
        <v>0</v>
      </c>
      <c r="BE912" s="37">
        <f>AW912+BA912</f>
        <v>0</v>
      </c>
      <c r="BF912" s="37"/>
      <c r="BG912" s="37"/>
      <c r="BH912" s="37"/>
      <c r="BI912" s="38"/>
      <c r="BJ912" s="37">
        <f>BB912+BF912</f>
        <v>0</v>
      </c>
      <c r="BK912" s="37">
        <f>BC912+BG912</f>
        <v>0</v>
      </c>
      <c r="BL912" s="37">
        <f>BD912+BH912</f>
        <v>0</v>
      </c>
      <c r="BM912" s="37">
        <f>BE912+BI912</f>
        <v>0</v>
      </c>
      <c r="BN912" s="37"/>
      <c r="BO912" s="37"/>
      <c r="BP912" s="37"/>
      <c r="BQ912" s="38"/>
      <c r="BR912" s="37">
        <f>BJ912+BN912</f>
        <v>0</v>
      </c>
      <c r="BS912" s="37">
        <f>BK912+BO912</f>
        <v>0</v>
      </c>
      <c r="BT912" s="37">
        <f>BL912+BP912</f>
        <v>0</v>
      </c>
      <c r="BU912" s="37">
        <f>BM912+BQ912</f>
        <v>0</v>
      </c>
      <c r="BV912" s="151"/>
      <c r="BW912" s="151"/>
      <c r="BX912" s="151"/>
      <c r="BY912" s="152"/>
      <c r="BZ912" s="37">
        <f>BR912+BV912</f>
        <v>0</v>
      </c>
      <c r="CA912" s="37">
        <f>BS912+BW912</f>
        <v>0</v>
      </c>
      <c r="CB912" s="37">
        <f>BT912+BX912</f>
        <v>0</v>
      </c>
      <c r="CC912" s="37">
        <f>BU912+BY912</f>
        <v>0</v>
      </c>
    </row>
    <row r="913" spans="1:81" s="25" customFormat="1" ht="49.5" hidden="1" customHeight="1" x14ac:dyDescent="0.3">
      <c r="A913" s="7" t="s">
        <v>652</v>
      </c>
      <c r="B913" s="2" t="s">
        <v>52</v>
      </c>
      <c r="C913" s="2" t="s">
        <v>15</v>
      </c>
      <c r="D913" s="64" t="s">
        <v>653</v>
      </c>
      <c r="E913" s="2"/>
      <c r="F913" s="37"/>
      <c r="G913" s="37"/>
      <c r="H913" s="37"/>
      <c r="I913" s="37"/>
      <c r="J913" s="37"/>
      <c r="K913" s="37"/>
      <c r="L913" s="37"/>
      <c r="M913" s="37"/>
      <c r="N913" s="37"/>
      <c r="O913" s="37"/>
      <c r="P913" s="37"/>
      <c r="Q913" s="37"/>
      <c r="R913" s="37"/>
      <c r="S913" s="37"/>
      <c r="T913" s="37"/>
      <c r="U913" s="37"/>
      <c r="V913" s="37"/>
      <c r="W913" s="37"/>
      <c r="X913" s="37"/>
      <c r="Y913" s="37"/>
      <c r="Z913" s="37"/>
      <c r="AA913" s="37"/>
      <c r="AB913" s="37"/>
      <c r="AC913" s="37"/>
      <c r="AD913" s="37"/>
      <c r="AE913" s="37"/>
      <c r="AF913" s="37"/>
      <c r="AG913" s="37"/>
      <c r="AH913" s="37"/>
      <c r="AI913" s="37"/>
      <c r="AJ913" s="37"/>
      <c r="AK913" s="37"/>
      <c r="AL913" s="37"/>
      <c r="AM913" s="37"/>
      <c r="AN913" s="37"/>
      <c r="AO913" s="37"/>
      <c r="AP913" s="37"/>
      <c r="AQ913" s="37"/>
      <c r="AR913" s="37"/>
      <c r="AS913" s="37"/>
      <c r="AT913" s="37"/>
      <c r="AU913" s="37"/>
      <c r="AV913" s="37"/>
      <c r="AW913" s="37"/>
      <c r="AX913" s="37"/>
      <c r="AY913" s="37"/>
      <c r="AZ913" s="37"/>
      <c r="BA913" s="37"/>
      <c r="BB913" s="37"/>
      <c r="BC913" s="37"/>
      <c r="BD913" s="37"/>
      <c r="BE913" s="37"/>
      <c r="BF913" s="37"/>
      <c r="BG913" s="37"/>
      <c r="BH913" s="37"/>
      <c r="BI913" s="37"/>
      <c r="BJ913" s="37"/>
      <c r="BK913" s="37"/>
      <c r="BL913" s="37"/>
      <c r="BM913" s="37"/>
      <c r="BN913" s="37"/>
      <c r="BO913" s="37"/>
      <c r="BP913" s="37"/>
      <c r="BQ913" s="37"/>
      <c r="BR913" s="37"/>
      <c r="BS913" s="37"/>
      <c r="BT913" s="37"/>
      <c r="BU913" s="37"/>
      <c r="BV913" s="151"/>
      <c r="BW913" s="151"/>
      <c r="BX913" s="151"/>
      <c r="BY913" s="151"/>
      <c r="BZ913" s="37"/>
      <c r="CA913" s="37"/>
      <c r="CB913" s="37"/>
      <c r="CC913" s="37"/>
    </row>
    <row r="914" spans="1:81" s="25" customFormat="1" ht="33.75" hidden="1" x14ac:dyDescent="0.3">
      <c r="A914" s="7" t="s">
        <v>193</v>
      </c>
      <c r="B914" s="2" t="s">
        <v>52</v>
      </c>
      <c r="C914" s="2" t="s">
        <v>15</v>
      </c>
      <c r="D914" s="64" t="s">
        <v>653</v>
      </c>
      <c r="E914" s="2" t="s">
        <v>496</v>
      </c>
      <c r="F914" s="37"/>
      <c r="G914" s="37"/>
      <c r="H914" s="37"/>
      <c r="I914" s="37"/>
      <c r="J914" s="37"/>
      <c r="K914" s="37"/>
      <c r="L914" s="37"/>
      <c r="M914" s="37"/>
      <c r="N914" s="37"/>
      <c r="O914" s="37"/>
      <c r="P914" s="37"/>
      <c r="Q914" s="37"/>
      <c r="R914" s="37"/>
      <c r="S914" s="37"/>
      <c r="T914" s="37"/>
      <c r="U914" s="37"/>
      <c r="V914" s="37"/>
      <c r="W914" s="37"/>
      <c r="X914" s="37"/>
      <c r="Y914" s="37"/>
      <c r="Z914" s="37"/>
      <c r="AA914" s="37"/>
      <c r="AB914" s="37"/>
      <c r="AC914" s="37"/>
      <c r="AD914" s="37"/>
      <c r="AE914" s="37"/>
      <c r="AF914" s="37"/>
      <c r="AG914" s="37"/>
      <c r="AH914" s="37"/>
      <c r="AI914" s="37"/>
      <c r="AJ914" s="37"/>
      <c r="AK914" s="37"/>
      <c r="AL914" s="37"/>
      <c r="AM914" s="37"/>
      <c r="AN914" s="37"/>
      <c r="AO914" s="37"/>
      <c r="AP914" s="37"/>
      <c r="AQ914" s="37"/>
      <c r="AR914" s="37"/>
      <c r="AS914" s="37"/>
      <c r="AT914" s="37"/>
      <c r="AU914" s="37"/>
      <c r="AV914" s="37"/>
      <c r="AW914" s="37"/>
      <c r="AX914" s="37"/>
      <c r="AY914" s="37"/>
      <c r="AZ914" s="37"/>
      <c r="BA914" s="37"/>
      <c r="BB914" s="37"/>
      <c r="BC914" s="37"/>
      <c r="BD914" s="37"/>
      <c r="BE914" s="37"/>
      <c r="BF914" s="37"/>
      <c r="BG914" s="37"/>
      <c r="BH914" s="37"/>
      <c r="BI914" s="37"/>
      <c r="BJ914" s="37"/>
      <c r="BK914" s="37"/>
      <c r="BL914" s="37"/>
      <c r="BM914" s="37"/>
      <c r="BN914" s="37"/>
      <c r="BO914" s="37"/>
      <c r="BP914" s="37"/>
      <c r="BQ914" s="37"/>
      <c r="BR914" s="37"/>
      <c r="BS914" s="37"/>
      <c r="BT914" s="37"/>
      <c r="BU914" s="37"/>
      <c r="BV914" s="151"/>
      <c r="BW914" s="151"/>
      <c r="BX914" s="151"/>
      <c r="BY914" s="151"/>
      <c r="BZ914" s="37"/>
      <c r="CA914" s="37"/>
      <c r="CB914" s="37"/>
      <c r="CC914" s="37"/>
    </row>
    <row r="915" spans="1:81" s="25" customFormat="1" ht="23.25" hidden="1" customHeight="1" x14ac:dyDescent="0.3">
      <c r="A915" s="7" t="s">
        <v>191</v>
      </c>
      <c r="B915" s="2" t="s">
        <v>52</v>
      </c>
      <c r="C915" s="2" t="s">
        <v>15</v>
      </c>
      <c r="D915" s="64" t="s">
        <v>653</v>
      </c>
      <c r="E915" s="2" t="s">
        <v>497</v>
      </c>
      <c r="F915" s="37"/>
      <c r="G915" s="37"/>
      <c r="H915" s="37"/>
      <c r="I915" s="37"/>
      <c r="J915" s="37"/>
      <c r="K915" s="37"/>
      <c r="L915" s="37"/>
      <c r="M915" s="37"/>
      <c r="N915" s="37">
        <f>F915+J915</f>
        <v>0</v>
      </c>
      <c r="O915" s="37">
        <f>G915+K915</f>
        <v>0</v>
      </c>
      <c r="P915" s="37">
        <f>H915+L915</f>
        <v>0</v>
      </c>
      <c r="Q915" s="37">
        <f>I915+M915</f>
        <v>0</v>
      </c>
      <c r="R915" s="37"/>
      <c r="S915" s="37"/>
      <c r="T915" s="37"/>
      <c r="U915" s="37"/>
      <c r="V915" s="37">
        <f>N915+R915</f>
        <v>0</v>
      </c>
      <c r="W915" s="37">
        <f>O915+S915</f>
        <v>0</v>
      </c>
      <c r="X915" s="37">
        <f>P915+T915</f>
        <v>0</v>
      </c>
      <c r="Y915" s="37">
        <f>Q915+U915</f>
        <v>0</v>
      </c>
      <c r="Z915" s="37"/>
      <c r="AA915" s="37"/>
      <c r="AB915" s="37"/>
      <c r="AC915" s="37"/>
      <c r="AD915" s="37">
        <f>V915+Z915</f>
        <v>0</v>
      </c>
      <c r="AE915" s="37">
        <f>W915+AA915</f>
        <v>0</v>
      </c>
      <c r="AF915" s="37">
        <f>X915+AB915</f>
        <v>0</v>
      </c>
      <c r="AG915" s="37">
        <f>Y915+AC915</f>
        <v>0</v>
      </c>
      <c r="AH915" s="37"/>
      <c r="AI915" s="37"/>
      <c r="AJ915" s="37"/>
      <c r="AK915" s="37"/>
      <c r="AL915" s="37">
        <f>AD915+AH915</f>
        <v>0</v>
      </c>
      <c r="AM915" s="37">
        <f>AE915+AI915</f>
        <v>0</v>
      </c>
      <c r="AN915" s="37">
        <f>AF915+AJ915</f>
        <v>0</v>
      </c>
      <c r="AO915" s="37">
        <f>AG915+AK915</f>
        <v>0</v>
      </c>
      <c r="AP915" s="37"/>
      <c r="AQ915" s="37"/>
      <c r="AR915" s="37"/>
      <c r="AS915" s="37"/>
      <c r="AT915" s="37">
        <f>AL915+AP915</f>
        <v>0</v>
      </c>
      <c r="AU915" s="37">
        <f>AM915+AQ915</f>
        <v>0</v>
      </c>
      <c r="AV915" s="37">
        <f>AN915+AR915</f>
        <v>0</v>
      </c>
      <c r="AW915" s="37">
        <f>AO915+AS915</f>
        <v>0</v>
      </c>
      <c r="AX915" s="37"/>
      <c r="AY915" s="37"/>
      <c r="AZ915" s="37"/>
      <c r="BA915" s="37"/>
      <c r="BB915" s="37">
        <f>AT915+AX915</f>
        <v>0</v>
      </c>
      <c r="BC915" s="37">
        <f>AU915+AY915</f>
        <v>0</v>
      </c>
      <c r="BD915" s="37">
        <f>AV915+AZ915</f>
        <v>0</v>
      </c>
      <c r="BE915" s="37">
        <f>AW915+BA915</f>
        <v>0</v>
      </c>
      <c r="BF915" s="37"/>
      <c r="BG915" s="37"/>
      <c r="BH915" s="37"/>
      <c r="BI915" s="37"/>
      <c r="BJ915" s="37">
        <f>BB915+BF915</f>
        <v>0</v>
      </c>
      <c r="BK915" s="37">
        <f>BC915+BG915</f>
        <v>0</v>
      </c>
      <c r="BL915" s="37">
        <f>BD915+BH915</f>
        <v>0</v>
      </c>
      <c r="BM915" s="37">
        <f>BE915+BI915</f>
        <v>0</v>
      </c>
      <c r="BN915" s="37"/>
      <c r="BO915" s="37"/>
      <c r="BP915" s="37"/>
      <c r="BQ915" s="37"/>
      <c r="BR915" s="37">
        <f>BJ915+BN915</f>
        <v>0</v>
      </c>
      <c r="BS915" s="37">
        <f>BK915+BO915</f>
        <v>0</v>
      </c>
      <c r="BT915" s="37">
        <f>BL915+BP915</f>
        <v>0</v>
      </c>
      <c r="BU915" s="37">
        <f>BM915+BQ915</f>
        <v>0</v>
      </c>
      <c r="BV915" s="151"/>
      <c r="BW915" s="151"/>
      <c r="BX915" s="151"/>
      <c r="BY915" s="151"/>
      <c r="BZ915" s="37">
        <f>BR915+BV915</f>
        <v>0</v>
      </c>
      <c r="CA915" s="37">
        <f>BS915+BW915</f>
        <v>0</v>
      </c>
      <c r="CB915" s="37">
        <f>BT915+BX915</f>
        <v>0</v>
      </c>
      <c r="CC915" s="37">
        <f>BU915+BY915</f>
        <v>0</v>
      </c>
    </row>
    <row r="916" spans="1:81" s="31" customFormat="1" ht="15.75" x14ac:dyDescent="0.25">
      <c r="A916" s="26"/>
      <c r="B916" s="67"/>
      <c r="C916" s="67"/>
      <c r="D916" s="67"/>
      <c r="E916" s="67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  <c r="AD916" s="111"/>
      <c r="AE916" s="111"/>
      <c r="AF916" s="111"/>
      <c r="AG916" s="111"/>
      <c r="AH916" s="29"/>
      <c r="AI916" s="29"/>
      <c r="AJ916" s="29"/>
      <c r="AK916" s="29"/>
      <c r="AL916" s="111"/>
      <c r="AM916" s="111"/>
      <c r="AN916" s="111"/>
      <c r="AO916" s="111"/>
      <c r="AP916" s="29"/>
      <c r="AQ916" s="29"/>
      <c r="AR916" s="29"/>
      <c r="AS916" s="29"/>
      <c r="AT916" s="111"/>
      <c r="AU916" s="111"/>
      <c r="AV916" s="111"/>
      <c r="AW916" s="111"/>
      <c r="AX916" s="29"/>
      <c r="AY916" s="29"/>
      <c r="AZ916" s="29"/>
      <c r="BA916" s="29"/>
      <c r="BB916" s="111"/>
      <c r="BC916" s="111"/>
      <c r="BD916" s="111"/>
      <c r="BE916" s="111"/>
      <c r="BF916" s="29"/>
      <c r="BG916" s="29"/>
      <c r="BH916" s="29"/>
      <c r="BI916" s="29"/>
      <c r="BJ916" s="111"/>
      <c r="BK916" s="111"/>
      <c r="BL916" s="111"/>
      <c r="BM916" s="111"/>
      <c r="BN916" s="29"/>
      <c r="BO916" s="29"/>
      <c r="BP916" s="29"/>
      <c r="BQ916" s="29"/>
      <c r="BR916" s="111"/>
      <c r="BS916" s="111"/>
      <c r="BT916" s="111"/>
      <c r="BU916" s="111"/>
      <c r="BV916" s="148"/>
      <c r="BW916" s="148"/>
      <c r="BX916" s="148"/>
      <c r="BY916" s="148"/>
      <c r="BZ916" s="111"/>
      <c r="CA916" s="111"/>
      <c r="CB916" s="111"/>
      <c r="CC916" s="111"/>
    </row>
    <row r="917" spans="1:81" s="25" customFormat="1" ht="33.75" customHeight="1" x14ac:dyDescent="0.3">
      <c r="A917" s="32" t="s">
        <v>271</v>
      </c>
      <c r="B917" s="33" t="s">
        <v>52</v>
      </c>
      <c r="C917" s="33" t="s">
        <v>225</v>
      </c>
      <c r="D917" s="42"/>
      <c r="E917" s="33"/>
      <c r="F917" s="35">
        <f>F918+F926</f>
        <v>13088</v>
      </c>
      <c r="G917" s="35">
        <f t="shared" ref="G917:I917" si="5561">G918+G926</f>
        <v>0</v>
      </c>
      <c r="H917" s="35">
        <f t="shared" si="5561"/>
        <v>9804</v>
      </c>
      <c r="I917" s="35">
        <f t="shared" si="5561"/>
        <v>0</v>
      </c>
      <c r="J917" s="35">
        <f>J918+J926</f>
        <v>0</v>
      </c>
      <c r="K917" s="35">
        <f t="shared" ref="K917:M917" si="5562">K918+K926</f>
        <v>0</v>
      </c>
      <c r="L917" s="35">
        <f t="shared" si="5562"/>
        <v>0</v>
      </c>
      <c r="M917" s="35">
        <f t="shared" si="5562"/>
        <v>0</v>
      </c>
      <c r="N917" s="35">
        <f>N918+N926</f>
        <v>13088</v>
      </c>
      <c r="O917" s="35">
        <f t="shared" ref="O917:Q917" si="5563">O918+O926</f>
        <v>0</v>
      </c>
      <c r="P917" s="35">
        <f t="shared" si="5563"/>
        <v>9804</v>
      </c>
      <c r="Q917" s="35">
        <f t="shared" si="5563"/>
        <v>0</v>
      </c>
      <c r="R917" s="35">
        <f>R918+R926</f>
        <v>0</v>
      </c>
      <c r="S917" s="35">
        <f t="shared" ref="S917:U917" si="5564">S918+S926</f>
        <v>28846</v>
      </c>
      <c r="T917" s="35">
        <f t="shared" si="5564"/>
        <v>0</v>
      </c>
      <c r="U917" s="35">
        <f t="shared" si="5564"/>
        <v>0</v>
      </c>
      <c r="V917" s="35">
        <f>V918+V926</f>
        <v>41934</v>
      </c>
      <c r="W917" s="35">
        <f t="shared" ref="W917:Y917" si="5565">W918+W926</f>
        <v>28846</v>
      </c>
      <c r="X917" s="35">
        <f t="shared" si="5565"/>
        <v>9804</v>
      </c>
      <c r="Y917" s="35">
        <f t="shared" si="5565"/>
        <v>0</v>
      </c>
      <c r="Z917" s="35">
        <f>Z918+Z926</f>
        <v>0</v>
      </c>
      <c r="AA917" s="35">
        <f t="shared" ref="AA917:AC917" si="5566">AA918+AA926</f>
        <v>0</v>
      </c>
      <c r="AB917" s="35">
        <f t="shared" si="5566"/>
        <v>0</v>
      </c>
      <c r="AC917" s="35">
        <f t="shared" si="5566"/>
        <v>0</v>
      </c>
      <c r="AD917" s="35">
        <f>AD918+AD926</f>
        <v>41934</v>
      </c>
      <c r="AE917" s="35">
        <f t="shared" ref="AE917:AG917" si="5567">AE918+AE926</f>
        <v>28846</v>
      </c>
      <c r="AF917" s="35">
        <f t="shared" si="5567"/>
        <v>9804</v>
      </c>
      <c r="AG917" s="35">
        <f t="shared" si="5567"/>
        <v>0</v>
      </c>
      <c r="AH917" s="35">
        <f>AH918+AH926</f>
        <v>8169</v>
      </c>
      <c r="AI917" s="35">
        <f t="shared" ref="AI917:AK917" si="5568">AI918+AI926</f>
        <v>0</v>
      </c>
      <c r="AJ917" s="35">
        <f t="shared" si="5568"/>
        <v>0</v>
      </c>
      <c r="AK917" s="35">
        <f t="shared" si="5568"/>
        <v>0</v>
      </c>
      <c r="AL917" s="35">
        <f>AL918+AL926</f>
        <v>50103</v>
      </c>
      <c r="AM917" s="35">
        <f t="shared" ref="AM917:AO917" si="5569">AM918+AM926</f>
        <v>28846</v>
      </c>
      <c r="AN917" s="35">
        <f t="shared" si="5569"/>
        <v>9804</v>
      </c>
      <c r="AO917" s="35">
        <f t="shared" si="5569"/>
        <v>0</v>
      </c>
      <c r="AP917" s="35">
        <f>AP918+AP926</f>
        <v>0</v>
      </c>
      <c r="AQ917" s="35">
        <f t="shared" ref="AQ917:AS917" si="5570">AQ918+AQ926</f>
        <v>0</v>
      </c>
      <c r="AR917" s="35">
        <f t="shared" si="5570"/>
        <v>0</v>
      </c>
      <c r="AS917" s="35">
        <f t="shared" si="5570"/>
        <v>0</v>
      </c>
      <c r="AT917" s="35">
        <f>AT918+AT926</f>
        <v>50103</v>
      </c>
      <c r="AU917" s="35">
        <f t="shared" ref="AU917:AW917" si="5571">AU918+AU926</f>
        <v>28846</v>
      </c>
      <c r="AV917" s="35">
        <f t="shared" si="5571"/>
        <v>9804</v>
      </c>
      <c r="AW917" s="35">
        <f t="shared" si="5571"/>
        <v>0</v>
      </c>
      <c r="AX917" s="35">
        <f>AX918+AX926</f>
        <v>0</v>
      </c>
      <c r="AY917" s="35">
        <f t="shared" ref="AY917:BA917" si="5572">AY918+AY926</f>
        <v>0</v>
      </c>
      <c r="AZ917" s="35">
        <f t="shared" si="5572"/>
        <v>0</v>
      </c>
      <c r="BA917" s="35">
        <f t="shared" si="5572"/>
        <v>0</v>
      </c>
      <c r="BB917" s="35">
        <f>BB918+BB926</f>
        <v>50103</v>
      </c>
      <c r="BC917" s="35">
        <f t="shared" ref="BC917:BE917" si="5573">BC918+BC926</f>
        <v>28846</v>
      </c>
      <c r="BD917" s="35">
        <f t="shared" si="5573"/>
        <v>9804</v>
      </c>
      <c r="BE917" s="35">
        <f t="shared" si="5573"/>
        <v>0</v>
      </c>
      <c r="BF917" s="35">
        <f>BF918+BF926</f>
        <v>0</v>
      </c>
      <c r="BG917" s="35">
        <f t="shared" ref="BG917:BI917" si="5574">BG918+BG926</f>
        <v>0</v>
      </c>
      <c r="BH917" s="35">
        <f t="shared" si="5574"/>
        <v>0</v>
      </c>
      <c r="BI917" s="35">
        <f t="shared" si="5574"/>
        <v>0</v>
      </c>
      <c r="BJ917" s="35">
        <f>BJ918+BJ926</f>
        <v>50103</v>
      </c>
      <c r="BK917" s="35">
        <f t="shared" ref="BK917:BM917" si="5575">BK918+BK926</f>
        <v>28846</v>
      </c>
      <c r="BL917" s="35">
        <f t="shared" si="5575"/>
        <v>9804</v>
      </c>
      <c r="BM917" s="35">
        <f t="shared" si="5575"/>
        <v>0</v>
      </c>
      <c r="BN917" s="35">
        <f>BN918+BN926</f>
        <v>0</v>
      </c>
      <c r="BO917" s="35">
        <f t="shared" ref="BO917:BQ917" si="5576">BO918+BO926</f>
        <v>0</v>
      </c>
      <c r="BP917" s="35">
        <f t="shared" si="5576"/>
        <v>0</v>
      </c>
      <c r="BQ917" s="35">
        <f t="shared" si="5576"/>
        <v>0</v>
      </c>
      <c r="BR917" s="35">
        <f>BR918+BR926</f>
        <v>50103</v>
      </c>
      <c r="BS917" s="35">
        <f t="shared" ref="BS917:BU917" si="5577">BS918+BS926</f>
        <v>28846</v>
      </c>
      <c r="BT917" s="35">
        <f t="shared" si="5577"/>
        <v>9804</v>
      </c>
      <c r="BU917" s="35">
        <f t="shared" si="5577"/>
        <v>0</v>
      </c>
      <c r="BV917" s="150">
        <f>BV918+BV926</f>
        <v>0</v>
      </c>
      <c r="BW917" s="150">
        <f t="shared" ref="BW917:BY917" si="5578">BW918+BW926</f>
        <v>0</v>
      </c>
      <c r="BX917" s="150">
        <f t="shared" si="5578"/>
        <v>0</v>
      </c>
      <c r="BY917" s="150">
        <f t="shared" si="5578"/>
        <v>0</v>
      </c>
      <c r="BZ917" s="35">
        <f>BZ918+BZ926</f>
        <v>50103</v>
      </c>
      <c r="CA917" s="35">
        <f t="shared" ref="CA917:CC917" si="5579">CA918+CA926</f>
        <v>28846</v>
      </c>
      <c r="CB917" s="35">
        <f t="shared" si="5579"/>
        <v>9804</v>
      </c>
      <c r="CC917" s="35">
        <f t="shared" si="5579"/>
        <v>0</v>
      </c>
    </row>
    <row r="918" spans="1:81" ht="49.5" x14ac:dyDescent="0.25">
      <c r="A918" s="9" t="s">
        <v>242</v>
      </c>
      <c r="B918" s="2" t="s">
        <v>52</v>
      </c>
      <c r="C918" s="2" t="s">
        <v>225</v>
      </c>
      <c r="D918" s="2" t="s">
        <v>243</v>
      </c>
      <c r="E918" s="2"/>
      <c r="F918" s="37">
        <f>F919+F923</f>
        <v>13088</v>
      </c>
      <c r="G918" s="37">
        <f t="shared" ref="G918:I918" si="5580">G919+G923</f>
        <v>0</v>
      </c>
      <c r="H918" s="37">
        <f t="shared" si="5580"/>
        <v>9804</v>
      </c>
      <c r="I918" s="37">
        <f t="shared" si="5580"/>
        <v>0</v>
      </c>
      <c r="J918" s="37">
        <f>J919+J923</f>
        <v>0</v>
      </c>
      <c r="K918" s="37">
        <f t="shared" ref="K918:M918" si="5581">K919+K923</f>
        <v>0</v>
      </c>
      <c r="L918" s="37">
        <f t="shared" si="5581"/>
        <v>0</v>
      </c>
      <c r="M918" s="37">
        <f t="shared" si="5581"/>
        <v>0</v>
      </c>
      <c r="N918" s="37">
        <f>N919+N923</f>
        <v>13088</v>
      </c>
      <c r="O918" s="37">
        <f t="shared" ref="O918:Q918" si="5582">O919+O923</f>
        <v>0</v>
      </c>
      <c r="P918" s="37">
        <f t="shared" si="5582"/>
        <v>9804</v>
      </c>
      <c r="Q918" s="37">
        <f t="shared" si="5582"/>
        <v>0</v>
      </c>
      <c r="R918" s="37">
        <f>R919+R923</f>
        <v>0</v>
      </c>
      <c r="S918" s="37">
        <f t="shared" ref="S918:U918" si="5583">S919+S923</f>
        <v>28846</v>
      </c>
      <c r="T918" s="37">
        <f t="shared" si="5583"/>
        <v>0</v>
      </c>
      <c r="U918" s="37">
        <f t="shared" si="5583"/>
        <v>0</v>
      </c>
      <c r="V918" s="37">
        <f>V919+V923</f>
        <v>41934</v>
      </c>
      <c r="W918" s="37">
        <f t="shared" ref="W918:Y918" si="5584">W919+W923</f>
        <v>28846</v>
      </c>
      <c r="X918" s="37">
        <f t="shared" si="5584"/>
        <v>9804</v>
      </c>
      <c r="Y918" s="37">
        <f t="shared" si="5584"/>
        <v>0</v>
      </c>
      <c r="Z918" s="37">
        <f>Z919+Z923</f>
        <v>0</v>
      </c>
      <c r="AA918" s="37">
        <f t="shared" ref="AA918:AC918" si="5585">AA919+AA923</f>
        <v>0</v>
      </c>
      <c r="AB918" s="37">
        <f t="shared" si="5585"/>
        <v>0</v>
      </c>
      <c r="AC918" s="37">
        <f t="shared" si="5585"/>
        <v>0</v>
      </c>
      <c r="AD918" s="37">
        <f>AD919+AD923</f>
        <v>41934</v>
      </c>
      <c r="AE918" s="37">
        <f t="shared" ref="AE918:AG918" si="5586">AE919+AE923</f>
        <v>28846</v>
      </c>
      <c r="AF918" s="37">
        <f t="shared" si="5586"/>
        <v>9804</v>
      </c>
      <c r="AG918" s="37">
        <f t="shared" si="5586"/>
        <v>0</v>
      </c>
      <c r="AH918" s="37">
        <f>AH919+AH923</f>
        <v>8169</v>
      </c>
      <c r="AI918" s="37">
        <f t="shared" ref="AI918:AK918" si="5587">AI919+AI923</f>
        <v>0</v>
      </c>
      <c r="AJ918" s="37">
        <f t="shared" si="5587"/>
        <v>0</v>
      </c>
      <c r="AK918" s="37">
        <f t="shared" si="5587"/>
        <v>0</v>
      </c>
      <c r="AL918" s="37">
        <f>AL919+AL923</f>
        <v>50103</v>
      </c>
      <c r="AM918" s="37">
        <f t="shared" ref="AM918:AO918" si="5588">AM919+AM923</f>
        <v>28846</v>
      </c>
      <c r="AN918" s="37">
        <f t="shared" si="5588"/>
        <v>9804</v>
      </c>
      <c r="AO918" s="37">
        <f t="shared" si="5588"/>
        <v>0</v>
      </c>
      <c r="AP918" s="37">
        <f>AP919+AP923</f>
        <v>0</v>
      </c>
      <c r="AQ918" s="37">
        <f t="shared" ref="AQ918:AS918" si="5589">AQ919+AQ923</f>
        <v>0</v>
      </c>
      <c r="AR918" s="37">
        <f t="shared" si="5589"/>
        <v>0</v>
      </c>
      <c r="AS918" s="37">
        <f t="shared" si="5589"/>
        <v>0</v>
      </c>
      <c r="AT918" s="37">
        <f>AT919+AT923</f>
        <v>50103</v>
      </c>
      <c r="AU918" s="37">
        <f t="shared" ref="AU918:AW918" si="5590">AU919+AU923</f>
        <v>28846</v>
      </c>
      <c r="AV918" s="37">
        <f t="shared" si="5590"/>
        <v>9804</v>
      </c>
      <c r="AW918" s="37">
        <f t="shared" si="5590"/>
        <v>0</v>
      </c>
      <c r="AX918" s="37">
        <f>AX919+AX923</f>
        <v>0</v>
      </c>
      <c r="AY918" s="37">
        <f t="shared" ref="AY918:BA918" si="5591">AY919+AY923</f>
        <v>0</v>
      </c>
      <c r="AZ918" s="37">
        <f t="shared" si="5591"/>
        <v>0</v>
      </c>
      <c r="BA918" s="37">
        <f t="shared" si="5591"/>
        <v>0</v>
      </c>
      <c r="BB918" s="37">
        <f>BB919+BB923</f>
        <v>50103</v>
      </c>
      <c r="BC918" s="37">
        <f t="shared" ref="BC918:BE918" si="5592">BC919+BC923</f>
        <v>28846</v>
      </c>
      <c r="BD918" s="37">
        <f t="shared" si="5592"/>
        <v>9804</v>
      </c>
      <c r="BE918" s="37">
        <f t="shared" si="5592"/>
        <v>0</v>
      </c>
      <c r="BF918" s="37">
        <f>BF919+BF923</f>
        <v>0</v>
      </c>
      <c r="BG918" s="37">
        <f t="shared" ref="BG918:BI918" si="5593">BG919+BG923</f>
        <v>0</v>
      </c>
      <c r="BH918" s="37">
        <f t="shared" si="5593"/>
        <v>0</v>
      </c>
      <c r="BI918" s="37">
        <f t="shared" si="5593"/>
        <v>0</v>
      </c>
      <c r="BJ918" s="37">
        <f>BJ919+BJ923</f>
        <v>50103</v>
      </c>
      <c r="BK918" s="37">
        <f t="shared" ref="BK918:BM918" si="5594">BK919+BK923</f>
        <v>28846</v>
      </c>
      <c r="BL918" s="37">
        <f t="shared" si="5594"/>
        <v>9804</v>
      </c>
      <c r="BM918" s="37">
        <f t="shared" si="5594"/>
        <v>0</v>
      </c>
      <c r="BN918" s="37">
        <f>BN919+BN923</f>
        <v>0</v>
      </c>
      <c r="BO918" s="37">
        <f t="shared" ref="BO918:BQ918" si="5595">BO919+BO923</f>
        <v>0</v>
      </c>
      <c r="BP918" s="37">
        <f t="shared" si="5595"/>
        <v>0</v>
      </c>
      <c r="BQ918" s="37">
        <f t="shared" si="5595"/>
        <v>0</v>
      </c>
      <c r="BR918" s="37">
        <f>BR919+BR923</f>
        <v>50103</v>
      </c>
      <c r="BS918" s="37">
        <f t="shared" ref="BS918:BU918" si="5596">BS919+BS923</f>
        <v>28846</v>
      </c>
      <c r="BT918" s="37">
        <f t="shared" si="5596"/>
        <v>9804</v>
      </c>
      <c r="BU918" s="37">
        <f t="shared" si="5596"/>
        <v>0</v>
      </c>
      <c r="BV918" s="151">
        <f>BV919+BV923</f>
        <v>0</v>
      </c>
      <c r="BW918" s="151">
        <f t="shared" ref="BW918:BY918" si="5597">BW919+BW923</f>
        <v>0</v>
      </c>
      <c r="BX918" s="151">
        <f t="shared" si="5597"/>
        <v>0</v>
      </c>
      <c r="BY918" s="151">
        <f t="shared" si="5597"/>
        <v>0</v>
      </c>
      <c r="BZ918" s="37">
        <f>BZ919+BZ923</f>
        <v>50103</v>
      </c>
      <c r="CA918" s="37">
        <f t="shared" ref="CA918:CC918" si="5598">CA919+CA923</f>
        <v>28846</v>
      </c>
      <c r="CB918" s="37">
        <f t="shared" si="5598"/>
        <v>9804</v>
      </c>
      <c r="CC918" s="37">
        <f t="shared" si="5598"/>
        <v>0</v>
      </c>
    </row>
    <row r="919" spans="1:81" ht="16.5" x14ac:dyDescent="0.25">
      <c r="A919" s="9" t="s">
        <v>64</v>
      </c>
      <c r="B919" s="2" t="s">
        <v>52</v>
      </c>
      <c r="C919" s="2" t="s">
        <v>225</v>
      </c>
      <c r="D919" s="2" t="s">
        <v>244</v>
      </c>
      <c r="E919" s="2"/>
      <c r="F919" s="37">
        <f t="shared" ref="F919:N924" si="5599">F920</f>
        <v>9804</v>
      </c>
      <c r="G919" s="37">
        <f t="shared" si="5599"/>
        <v>0</v>
      </c>
      <c r="H919" s="37">
        <f t="shared" si="5599"/>
        <v>9804</v>
      </c>
      <c r="I919" s="37">
        <f t="shared" si="5599"/>
        <v>0</v>
      </c>
      <c r="J919" s="37">
        <f t="shared" si="5599"/>
        <v>0</v>
      </c>
      <c r="K919" s="37">
        <f t="shared" si="5599"/>
        <v>0</v>
      </c>
      <c r="L919" s="37">
        <f t="shared" si="5599"/>
        <v>0</v>
      </c>
      <c r="M919" s="37">
        <f t="shared" ref="J919:M924" si="5600">M920</f>
        <v>0</v>
      </c>
      <c r="N919" s="37">
        <f t="shared" si="5599"/>
        <v>9804</v>
      </c>
      <c r="O919" s="37">
        <f t="shared" ref="N919:AC924" si="5601">O920</f>
        <v>0</v>
      </c>
      <c r="P919" s="37">
        <f t="shared" si="5601"/>
        <v>9804</v>
      </c>
      <c r="Q919" s="37">
        <f t="shared" si="5601"/>
        <v>0</v>
      </c>
      <c r="R919" s="37">
        <f t="shared" si="5601"/>
        <v>0</v>
      </c>
      <c r="S919" s="37">
        <f t="shared" si="5601"/>
        <v>0</v>
      </c>
      <c r="T919" s="37">
        <f t="shared" si="5601"/>
        <v>0</v>
      </c>
      <c r="U919" s="37">
        <f t="shared" si="5601"/>
        <v>0</v>
      </c>
      <c r="V919" s="37">
        <f t="shared" si="5601"/>
        <v>9804</v>
      </c>
      <c r="W919" s="37">
        <f t="shared" si="5601"/>
        <v>0</v>
      </c>
      <c r="X919" s="37">
        <f t="shared" si="5601"/>
        <v>9804</v>
      </c>
      <c r="Y919" s="37">
        <f t="shared" si="5601"/>
        <v>0</v>
      </c>
      <c r="Z919" s="37">
        <f t="shared" si="5601"/>
        <v>0</v>
      </c>
      <c r="AA919" s="37">
        <f t="shared" si="5601"/>
        <v>0</v>
      </c>
      <c r="AB919" s="37">
        <f t="shared" si="5601"/>
        <v>0</v>
      </c>
      <c r="AC919" s="37">
        <f t="shared" si="5601"/>
        <v>0</v>
      </c>
      <c r="AD919" s="37">
        <f t="shared" ref="Z919:AP924" si="5602">AD920</f>
        <v>9804</v>
      </c>
      <c r="AE919" s="37">
        <f t="shared" si="5602"/>
        <v>0</v>
      </c>
      <c r="AF919" s="37">
        <f t="shared" si="5602"/>
        <v>9804</v>
      </c>
      <c r="AG919" s="37">
        <f t="shared" si="5602"/>
        <v>0</v>
      </c>
      <c r="AH919" s="37">
        <f t="shared" si="5602"/>
        <v>8169</v>
      </c>
      <c r="AI919" s="37">
        <f t="shared" si="5602"/>
        <v>0</v>
      </c>
      <c r="AJ919" s="37">
        <f t="shared" si="5602"/>
        <v>0</v>
      </c>
      <c r="AK919" s="37">
        <f t="shared" si="5602"/>
        <v>0</v>
      </c>
      <c r="AL919" s="37">
        <f t="shared" si="5602"/>
        <v>17973</v>
      </c>
      <c r="AM919" s="37">
        <f t="shared" si="5602"/>
        <v>0</v>
      </c>
      <c r="AN919" s="37">
        <f t="shared" si="5602"/>
        <v>9804</v>
      </c>
      <c r="AO919" s="37">
        <f t="shared" si="5602"/>
        <v>0</v>
      </c>
      <c r="AP919" s="37">
        <f t="shared" si="5602"/>
        <v>0</v>
      </c>
      <c r="AQ919" s="37">
        <f t="shared" ref="AP919:BF924" si="5603">AQ920</f>
        <v>0</v>
      </c>
      <c r="AR919" s="37">
        <f t="shared" si="5603"/>
        <v>0</v>
      </c>
      <c r="AS919" s="37">
        <f t="shared" si="5603"/>
        <v>0</v>
      </c>
      <c r="AT919" s="37">
        <f t="shared" si="5603"/>
        <v>17973</v>
      </c>
      <c r="AU919" s="37">
        <f t="shared" si="5603"/>
        <v>0</v>
      </c>
      <c r="AV919" s="37">
        <f t="shared" si="5603"/>
        <v>9804</v>
      </c>
      <c r="AW919" s="37">
        <f t="shared" si="5603"/>
        <v>0</v>
      </c>
      <c r="AX919" s="37">
        <f t="shared" si="5603"/>
        <v>0</v>
      </c>
      <c r="AY919" s="37">
        <f t="shared" si="5603"/>
        <v>0</v>
      </c>
      <c r="AZ919" s="37">
        <f t="shared" si="5603"/>
        <v>0</v>
      </c>
      <c r="BA919" s="37">
        <f t="shared" si="5603"/>
        <v>0</v>
      </c>
      <c r="BB919" s="37">
        <f t="shared" si="5603"/>
        <v>17973</v>
      </c>
      <c r="BC919" s="37">
        <f t="shared" si="5603"/>
        <v>0</v>
      </c>
      <c r="BD919" s="37">
        <f t="shared" si="5603"/>
        <v>9804</v>
      </c>
      <c r="BE919" s="37">
        <f t="shared" si="5603"/>
        <v>0</v>
      </c>
      <c r="BF919" s="37">
        <f t="shared" si="5603"/>
        <v>0</v>
      </c>
      <c r="BG919" s="37">
        <f t="shared" ref="BF919:BV924" si="5604">BG920</f>
        <v>0</v>
      </c>
      <c r="BH919" s="37">
        <f t="shared" si="5604"/>
        <v>0</v>
      </c>
      <c r="BI919" s="37">
        <f t="shared" si="5604"/>
        <v>0</v>
      </c>
      <c r="BJ919" s="37">
        <f t="shared" si="5604"/>
        <v>17973</v>
      </c>
      <c r="BK919" s="37">
        <f t="shared" si="5604"/>
        <v>0</v>
      </c>
      <c r="BL919" s="37">
        <f t="shared" si="5604"/>
        <v>9804</v>
      </c>
      <c r="BM919" s="37">
        <f t="shared" si="5604"/>
        <v>0</v>
      </c>
      <c r="BN919" s="37">
        <f t="shared" si="5604"/>
        <v>0</v>
      </c>
      <c r="BO919" s="37">
        <f t="shared" si="5604"/>
        <v>0</v>
      </c>
      <c r="BP919" s="37">
        <f t="shared" si="5604"/>
        <v>0</v>
      </c>
      <c r="BQ919" s="37">
        <f t="shared" si="5604"/>
        <v>0</v>
      </c>
      <c r="BR919" s="37">
        <f t="shared" si="5604"/>
        <v>17973</v>
      </c>
      <c r="BS919" s="37">
        <f t="shared" si="5604"/>
        <v>0</v>
      </c>
      <c r="BT919" s="37">
        <f t="shared" si="5604"/>
        <v>9804</v>
      </c>
      <c r="BU919" s="37">
        <f t="shared" si="5604"/>
        <v>0</v>
      </c>
      <c r="BV919" s="151">
        <f t="shared" si="5604"/>
        <v>0</v>
      </c>
      <c r="BW919" s="151">
        <f t="shared" ref="BV919:CC924" si="5605">BW920</f>
        <v>0</v>
      </c>
      <c r="BX919" s="151">
        <f t="shared" si="5605"/>
        <v>0</v>
      </c>
      <c r="BY919" s="151">
        <f t="shared" si="5605"/>
        <v>0</v>
      </c>
      <c r="BZ919" s="37">
        <f t="shared" si="5605"/>
        <v>17973</v>
      </c>
      <c r="CA919" s="37">
        <f t="shared" si="5605"/>
        <v>0</v>
      </c>
      <c r="CB919" s="37">
        <f t="shared" si="5605"/>
        <v>9804</v>
      </c>
      <c r="CC919" s="37">
        <f t="shared" si="5605"/>
        <v>0</v>
      </c>
    </row>
    <row r="920" spans="1:81" ht="33" x14ac:dyDescent="0.25">
      <c r="A920" s="9" t="s">
        <v>272</v>
      </c>
      <c r="B920" s="2" t="s">
        <v>52</v>
      </c>
      <c r="C920" s="2" t="s">
        <v>225</v>
      </c>
      <c r="D920" s="2" t="s">
        <v>273</v>
      </c>
      <c r="E920" s="2"/>
      <c r="F920" s="37">
        <f t="shared" si="5599"/>
        <v>9804</v>
      </c>
      <c r="G920" s="37">
        <f t="shared" si="5599"/>
        <v>0</v>
      </c>
      <c r="H920" s="37">
        <f t="shared" si="5599"/>
        <v>9804</v>
      </c>
      <c r="I920" s="37">
        <f t="shared" si="5599"/>
        <v>0</v>
      </c>
      <c r="J920" s="37">
        <f t="shared" si="5600"/>
        <v>0</v>
      </c>
      <c r="K920" s="37">
        <f t="shared" si="5600"/>
        <v>0</v>
      </c>
      <c r="L920" s="37">
        <f t="shared" si="5600"/>
        <v>0</v>
      </c>
      <c r="M920" s="37">
        <f t="shared" si="5600"/>
        <v>0</v>
      </c>
      <c r="N920" s="37">
        <f t="shared" si="5601"/>
        <v>9804</v>
      </c>
      <c r="O920" s="37">
        <f t="shared" si="5601"/>
        <v>0</v>
      </c>
      <c r="P920" s="37">
        <f t="shared" si="5601"/>
        <v>9804</v>
      </c>
      <c r="Q920" s="37">
        <f t="shared" si="5601"/>
        <v>0</v>
      </c>
      <c r="R920" s="37">
        <f t="shared" si="5601"/>
        <v>0</v>
      </c>
      <c r="S920" s="37">
        <f t="shared" si="5601"/>
        <v>0</v>
      </c>
      <c r="T920" s="37">
        <f t="shared" si="5601"/>
        <v>0</v>
      </c>
      <c r="U920" s="37">
        <f t="shared" si="5601"/>
        <v>0</v>
      </c>
      <c r="V920" s="37">
        <f t="shared" si="5601"/>
        <v>9804</v>
      </c>
      <c r="W920" s="37">
        <f t="shared" si="5601"/>
        <v>0</v>
      </c>
      <c r="X920" s="37">
        <f t="shared" si="5601"/>
        <v>9804</v>
      </c>
      <c r="Y920" s="37">
        <f t="shared" si="5601"/>
        <v>0</v>
      </c>
      <c r="Z920" s="37">
        <f t="shared" si="5602"/>
        <v>0</v>
      </c>
      <c r="AA920" s="37">
        <f t="shared" si="5602"/>
        <v>0</v>
      </c>
      <c r="AB920" s="37">
        <f t="shared" si="5602"/>
        <v>0</v>
      </c>
      <c r="AC920" s="37">
        <f t="shared" si="5602"/>
        <v>0</v>
      </c>
      <c r="AD920" s="37">
        <f t="shared" si="5602"/>
        <v>9804</v>
      </c>
      <c r="AE920" s="37">
        <f t="shared" si="5602"/>
        <v>0</v>
      </c>
      <c r="AF920" s="37">
        <f t="shared" si="5602"/>
        <v>9804</v>
      </c>
      <c r="AG920" s="37">
        <f t="shared" si="5602"/>
        <v>0</v>
      </c>
      <c r="AH920" s="37">
        <f t="shared" si="5602"/>
        <v>8169</v>
      </c>
      <c r="AI920" s="37">
        <f t="shared" si="5602"/>
        <v>0</v>
      </c>
      <c r="AJ920" s="37">
        <f t="shared" si="5602"/>
        <v>0</v>
      </c>
      <c r="AK920" s="37">
        <f t="shared" si="5602"/>
        <v>0</v>
      </c>
      <c r="AL920" s="37">
        <f t="shared" si="5602"/>
        <v>17973</v>
      </c>
      <c r="AM920" s="37">
        <f t="shared" si="5602"/>
        <v>0</v>
      </c>
      <c r="AN920" s="37">
        <f t="shared" si="5602"/>
        <v>9804</v>
      </c>
      <c r="AO920" s="37">
        <f t="shared" si="5602"/>
        <v>0</v>
      </c>
      <c r="AP920" s="37">
        <f t="shared" si="5603"/>
        <v>0</v>
      </c>
      <c r="AQ920" s="37">
        <f t="shared" si="5603"/>
        <v>0</v>
      </c>
      <c r="AR920" s="37">
        <f t="shared" si="5603"/>
        <v>0</v>
      </c>
      <c r="AS920" s="37">
        <f t="shared" si="5603"/>
        <v>0</v>
      </c>
      <c r="AT920" s="37">
        <f t="shared" si="5603"/>
        <v>17973</v>
      </c>
      <c r="AU920" s="37">
        <f t="shared" si="5603"/>
        <v>0</v>
      </c>
      <c r="AV920" s="37">
        <f t="shared" si="5603"/>
        <v>9804</v>
      </c>
      <c r="AW920" s="37">
        <f t="shared" si="5603"/>
        <v>0</v>
      </c>
      <c r="AX920" s="37">
        <f t="shared" si="5603"/>
        <v>0</v>
      </c>
      <c r="AY920" s="37">
        <f t="shared" si="5603"/>
        <v>0</v>
      </c>
      <c r="AZ920" s="37">
        <f t="shared" si="5603"/>
        <v>0</v>
      </c>
      <c r="BA920" s="37">
        <f t="shared" si="5603"/>
        <v>0</v>
      </c>
      <c r="BB920" s="37">
        <f t="shared" si="5603"/>
        <v>17973</v>
      </c>
      <c r="BC920" s="37">
        <f t="shared" si="5603"/>
        <v>0</v>
      </c>
      <c r="BD920" s="37">
        <f t="shared" si="5603"/>
        <v>9804</v>
      </c>
      <c r="BE920" s="37">
        <f t="shared" si="5603"/>
        <v>0</v>
      </c>
      <c r="BF920" s="37">
        <f t="shared" si="5604"/>
        <v>0</v>
      </c>
      <c r="BG920" s="37">
        <f t="shared" si="5604"/>
        <v>0</v>
      </c>
      <c r="BH920" s="37">
        <f t="shared" si="5604"/>
        <v>0</v>
      </c>
      <c r="BI920" s="37">
        <f t="shared" si="5604"/>
        <v>0</v>
      </c>
      <c r="BJ920" s="37">
        <f t="shared" si="5604"/>
        <v>17973</v>
      </c>
      <c r="BK920" s="37">
        <f t="shared" si="5604"/>
        <v>0</v>
      </c>
      <c r="BL920" s="37">
        <f t="shared" si="5604"/>
        <v>9804</v>
      </c>
      <c r="BM920" s="37">
        <f t="shared" si="5604"/>
        <v>0</v>
      </c>
      <c r="BN920" s="37">
        <f t="shared" si="5604"/>
        <v>0</v>
      </c>
      <c r="BO920" s="37">
        <f t="shared" si="5604"/>
        <v>0</v>
      </c>
      <c r="BP920" s="37">
        <f t="shared" si="5604"/>
        <v>0</v>
      </c>
      <c r="BQ920" s="37">
        <f t="shared" si="5604"/>
        <v>0</v>
      </c>
      <c r="BR920" s="37">
        <f t="shared" si="5604"/>
        <v>17973</v>
      </c>
      <c r="BS920" s="37">
        <f t="shared" si="5604"/>
        <v>0</v>
      </c>
      <c r="BT920" s="37">
        <f t="shared" si="5604"/>
        <v>9804</v>
      </c>
      <c r="BU920" s="37">
        <f t="shared" si="5604"/>
        <v>0</v>
      </c>
      <c r="BV920" s="151">
        <f t="shared" si="5605"/>
        <v>0</v>
      </c>
      <c r="BW920" s="151">
        <f t="shared" si="5605"/>
        <v>0</v>
      </c>
      <c r="BX920" s="151">
        <f t="shared" si="5605"/>
        <v>0</v>
      </c>
      <c r="BY920" s="151">
        <f t="shared" si="5605"/>
        <v>0</v>
      </c>
      <c r="BZ920" s="37">
        <f t="shared" si="5605"/>
        <v>17973</v>
      </c>
      <c r="CA920" s="37">
        <f t="shared" si="5605"/>
        <v>0</v>
      </c>
      <c r="CB920" s="37">
        <f t="shared" si="5605"/>
        <v>9804</v>
      </c>
      <c r="CC920" s="37">
        <f t="shared" si="5605"/>
        <v>0</v>
      </c>
    </row>
    <row r="921" spans="1:81" ht="33" x14ac:dyDescent="0.25">
      <c r="A921" s="9" t="s">
        <v>32</v>
      </c>
      <c r="B921" s="2" t="s">
        <v>52</v>
      </c>
      <c r="C921" s="2" t="s">
        <v>225</v>
      </c>
      <c r="D921" s="2" t="s">
        <v>273</v>
      </c>
      <c r="E921" s="2" t="s">
        <v>475</v>
      </c>
      <c r="F921" s="37">
        <f t="shared" si="5599"/>
        <v>9804</v>
      </c>
      <c r="G921" s="37">
        <f t="shared" si="5599"/>
        <v>0</v>
      </c>
      <c r="H921" s="37">
        <f t="shared" si="5599"/>
        <v>9804</v>
      </c>
      <c r="I921" s="37">
        <f t="shared" si="5599"/>
        <v>0</v>
      </c>
      <c r="J921" s="37">
        <f t="shared" si="5600"/>
        <v>0</v>
      </c>
      <c r="K921" s="37">
        <f t="shared" si="5600"/>
        <v>0</v>
      </c>
      <c r="L921" s="37">
        <f t="shared" si="5600"/>
        <v>0</v>
      </c>
      <c r="M921" s="37">
        <f t="shared" si="5600"/>
        <v>0</v>
      </c>
      <c r="N921" s="37">
        <f t="shared" si="5601"/>
        <v>9804</v>
      </c>
      <c r="O921" s="37">
        <f t="shared" si="5601"/>
        <v>0</v>
      </c>
      <c r="P921" s="37">
        <f t="shared" si="5601"/>
        <v>9804</v>
      </c>
      <c r="Q921" s="37">
        <f t="shared" si="5601"/>
        <v>0</v>
      </c>
      <c r="R921" s="37">
        <f t="shared" si="5601"/>
        <v>0</v>
      </c>
      <c r="S921" s="37">
        <f t="shared" si="5601"/>
        <v>0</v>
      </c>
      <c r="T921" s="37">
        <f t="shared" si="5601"/>
        <v>0</v>
      </c>
      <c r="U921" s="37">
        <f t="shared" si="5601"/>
        <v>0</v>
      </c>
      <c r="V921" s="37">
        <f t="shared" si="5601"/>
        <v>9804</v>
      </c>
      <c r="W921" s="37">
        <f t="shared" si="5601"/>
        <v>0</v>
      </c>
      <c r="X921" s="37">
        <f t="shared" si="5601"/>
        <v>9804</v>
      </c>
      <c r="Y921" s="37">
        <f t="shared" si="5601"/>
        <v>0</v>
      </c>
      <c r="Z921" s="37">
        <f t="shared" si="5602"/>
        <v>0</v>
      </c>
      <c r="AA921" s="37">
        <f t="shared" si="5602"/>
        <v>0</v>
      </c>
      <c r="AB921" s="37">
        <f t="shared" si="5602"/>
        <v>0</v>
      </c>
      <c r="AC921" s="37">
        <f t="shared" si="5602"/>
        <v>0</v>
      </c>
      <c r="AD921" s="37">
        <f t="shared" si="5602"/>
        <v>9804</v>
      </c>
      <c r="AE921" s="37">
        <f t="shared" si="5602"/>
        <v>0</v>
      </c>
      <c r="AF921" s="37">
        <f t="shared" si="5602"/>
        <v>9804</v>
      </c>
      <c r="AG921" s="37">
        <f t="shared" si="5602"/>
        <v>0</v>
      </c>
      <c r="AH921" s="37">
        <f t="shared" si="5602"/>
        <v>8169</v>
      </c>
      <c r="AI921" s="37">
        <f t="shared" si="5602"/>
        <v>0</v>
      </c>
      <c r="AJ921" s="37">
        <f t="shared" si="5602"/>
        <v>0</v>
      </c>
      <c r="AK921" s="37">
        <f t="shared" si="5602"/>
        <v>0</v>
      </c>
      <c r="AL921" s="37">
        <f t="shared" si="5602"/>
        <v>17973</v>
      </c>
      <c r="AM921" s="37">
        <f t="shared" si="5602"/>
        <v>0</v>
      </c>
      <c r="AN921" s="37">
        <f t="shared" si="5602"/>
        <v>9804</v>
      </c>
      <c r="AO921" s="37">
        <f t="shared" si="5602"/>
        <v>0</v>
      </c>
      <c r="AP921" s="37">
        <f t="shared" si="5603"/>
        <v>0</v>
      </c>
      <c r="AQ921" s="37">
        <f t="shared" si="5603"/>
        <v>0</v>
      </c>
      <c r="AR921" s="37">
        <f t="shared" si="5603"/>
        <v>0</v>
      </c>
      <c r="AS921" s="37">
        <f t="shared" si="5603"/>
        <v>0</v>
      </c>
      <c r="AT921" s="37">
        <f t="shared" si="5603"/>
        <v>17973</v>
      </c>
      <c r="AU921" s="37">
        <f t="shared" si="5603"/>
        <v>0</v>
      </c>
      <c r="AV921" s="37">
        <f t="shared" si="5603"/>
        <v>9804</v>
      </c>
      <c r="AW921" s="37">
        <f t="shared" si="5603"/>
        <v>0</v>
      </c>
      <c r="AX921" s="37">
        <f t="shared" si="5603"/>
        <v>0</v>
      </c>
      <c r="AY921" s="37">
        <f t="shared" si="5603"/>
        <v>0</v>
      </c>
      <c r="AZ921" s="37">
        <f t="shared" si="5603"/>
        <v>0</v>
      </c>
      <c r="BA921" s="37">
        <f t="shared" si="5603"/>
        <v>0</v>
      </c>
      <c r="BB921" s="37">
        <f t="shared" si="5603"/>
        <v>17973</v>
      </c>
      <c r="BC921" s="37">
        <f t="shared" si="5603"/>
        <v>0</v>
      </c>
      <c r="BD921" s="37">
        <f t="shared" si="5603"/>
        <v>9804</v>
      </c>
      <c r="BE921" s="37">
        <f t="shared" si="5603"/>
        <v>0</v>
      </c>
      <c r="BF921" s="37">
        <f t="shared" si="5604"/>
        <v>0</v>
      </c>
      <c r="BG921" s="37">
        <f t="shared" si="5604"/>
        <v>0</v>
      </c>
      <c r="BH921" s="37">
        <f t="shared" si="5604"/>
        <v>0</v>
      </c>
      <c r="BI921" s="37">
        <f t="shared" si="5604"/>
        <v>0</v>
      </c>
      <c r="BJ921" s="37">
        <f t="shared" si="5604"/>
        <v>17973</v>
      </c>
      <c r="BK921" s="37">
        <f t="shared" si="5604"/>
        <v>0</v>
      </c>
      <c r="BL921" s="37">
        <f t="shared" si="5604"/>
        <v>9804</v>
      </c>
      <c r="BM921" s="37">
        <f t="shared" si="5604"/>
        <v>0</v>
      </c>
      <c r="BN921" s="37">
        <f t="shared" si="5604"/>
        <v>0</v>
      </c>
      <c r="BO921" s="37">
        <f t="shared" si="5604"/>
        <v>0</v>
      </c>
      <c r="BP921" s="37">
        <f t="shared" si="5604"/>
        <v>0</v>
      </c>
      <c r="BQ921" s="37">
        <f t="shared" si="5604"/>
        <v>0</v>
      </c>
      <c r="BR921" s="37">
        <f t="shared" si="5604"/>
        <v>17973</v>
      </c>
      <c r="BS921" s="37">
        <f t="shared" si="5604"/>
        <v>0</v>
      </c>
      <c r="BT921" s="37">
        <f t="shared" si="5604"/>
        <v>9804</v>
      </c>
      <c r="BU921" s="37">
        <f t="shared" si="5604"/>
        <v>0</v>
      </c>
      <c r="BV921" s="151">
        <f t="shared" si="5605"/>
        <v>0</v>
      </c>
      <c r="BW921" s="151">
        <f t="shared" si="5605"/>
        <v>0</v>
      </c>
      <c r="BX921" s="151">
        <f t="shared" si="5605"/>
        <v>0</v>
      </c>
      <c r="BY921" s="151">
        <f t="shared" si="5605"/>
        <v>0</v>
      </c>
      <c r="BZ921" s="37">
        <f t="shared" si="5605"/>
        <v>17973</v>
      </c>
      <c r="CA921" s="37">
        <f t="shared" si="5605"/>
        <v>0</v>
      </c>
      <c r="CB921" s="37">
        <f t="shared" si="5605"/>
        <v>9804</v>
      </c>
      <c r="CC921" s="37">
        <f t="shared" si="5605"/>
        <v>0</v>
      </c>
    </row>
    <row r="922" spans="1:81" ht="52.9" customHeight="1" x14ac:dyDescent="0.25">
      <c r="A922" s="9" t="s">
        <v>33</v>
      </c>
      <c r="B922" s="2" t="s">
        <v>52</v>
      </c>
      <c r="C922" s="2" t="s">
        <v>225</v>
      </c>
      <c r="D922" s="2" t="s">
        <v>273</v>
      </c>
      <c r="E922" s="2" t="s">
        <v>476</v>
      </c>
      <c r="F922" s="37">
        <v>9804</v>
      </c>
      <c r="G922" s="37"/>
      <c r="H922" s="37">
        <v>9804</v>
      </c>
      <c r="I922" s="37"/>
      <c r="J922" s="37"/>
      <c r="K922" s="37"/>
      <c r="L922" s="37"/>
      <c r="M922" s="37"/>
      <c r="N922" s="37">
        <f>F922+J922</f>
        <v>9804</v>
      </c>
      <c r="O922" s="37">
        <f>G922+K922</f>
        <v>0</v>
      </c>
      <c r="P922" s="37">
        <f>H922+L922</f>
        <v>9804</v>
      </c>
      <c r="Q922" s="37">
        <f>I922+M922</f>
        <v>0</v>
      </c>
      <c r="R922" s="37"/>
      <c r="S922" s="37"/>
      <c r="T922" s="37"/>
      <c r="U922" s="37"/>
      <c r="V922" s="37">
        <f t="shared" ref="V922" si="5606">N922+R922+S922</f>
        <v>9804</v>
      </c>
      <c r="W922" s="37">
        <f t="shared" ref="W922" si="5607">O922+S922</f>
        <v>0</v>
      </c>
      <c r="X922" s="37">
        <f t="shared" ref="X922" si="5608">P922+T922+U922</f>
        <v>9804</v>
      </c>
      <c r="Y922" s="37">
        <f t="shared" ref="Y922" si="5609">Q922+U922</f>
        <v>0</v>
      </c>
      <c r="Z922" s="37"/>
      <c r="AA922" s="37"/>
      <c r="AB922" s="37"/>
      <c r="AC922" s="37"/>
      <c r="AD922" s="37">
        <f t="shared" ref="AD922" si="5610">V922+Z922+AA922</f>
        <v>9804</v>
      </c>
      <c r="AE922" s="37">
        <f t="shared" ref="AE922" si="5611">W922+AA922</f>
        <v>0</v>
      </c>
      <c r="AF922" s="37">
        <f t="shared" ref="AF922" si="5612">X922+AB922+AC922</f>
        <v>9804</v>
      </c>
      <c r="AG922" s="37">
        <f t="shared" ref="AG922" si="5613">Y922+AC922</f>
        <v>0</v>
      </c>
      <c r="AH922" s="37">
        <v>8169</v>
      </c>
      <c r="AI922" s="37"/>
      <c r="AJ922" s="37"/>
      <c r="AK922" s="37"/>
      <c r="AL922" s="37">
        <f t="shared" ref="AL922" si="5614">AD922+AH922+AI922</f>
        <v>17973</v>
      </c>
      <c r="AM922" s="37">
        <f t="shared" ref="AM922" si="5615">AE922+AI922</f>
        <v>0</v>
      </c>
      <c r="AN922" s="37">
        <f t="shared" ref="AN922" si="5616">AF922+AJ922+AK922</f>
        <v>9804</v>
      </c>
      <c r="AO922" s="37">
        <f t="shared" ref="AO922" si="5617">AG922+AK922</f>
        <v>0</v>
      </c>
      <c r="AP922" s="37"/>
      <c r="AQ922" s="37"/>
      <c r="AR922" s="37"/>
      <c r="AS922" s="37"/>
      <c r="AT922" s="37">
        <f t="shared" ref="AT922" si="5618">AL922+AP922+AQ922</f>
        <v>17973</v>
      </c>
      <c r="AU922" s="37">
        <f t="shared" ref="AU922" si="5619">AM922+AQ922</f>
        <v>0</v>
      </c>
      <c r="AV922" s="37">
        <f t="shared" ref="AV922" si="5620">AN922+AR922+AS922</f>
        <v>9804</v>
      </c>
      <c r="AW922" s="37">
        <f t="shared" ref="AW922" si="5621">AO922+AS922</f>
        <v>0</v>
      </c>
      <c r="AX922" s="37"/>
      <c r="AY922" s="37"/>
      <c r="AZ922" s="37"/>
      <c r="BA922" s="37"/>
      <c r="BB922" s="37">
        <f t="shared" ref="BB922" si="5622">AT922+AX922+AY922</f>
        <v>17973</v>
      </c>
      <c r="BC922" s="37">
        <f t="shared" ref="BC922" si="5623">AU922+AY922</f>
        <v>0</v>
      </c>
      <c r="BD922" s="37">
        <f t="shared" ref="BD922" si="5624">AV922+AZ922+BA922</f>
        <v>9804</v>
      </c>
      <c r="BE922" s="37">
        <f t="shared" ref="BE922" si="5625">AW922+BA922</f>
        <v>0</v>
      </c>
      <c r="BF922" s="37"/>
      <c r="BG922" s="37"/>
      <c r="BH922" s="37"/>
      <c r="BI922" s="37"/>
      <c r="BJ922" s="37">
        <f t="shared" ref="BJ922" si="5626">BB922+BF922+BG922</f>
        <v>17973</v>
      </c>
      <c r="BK922" s="37">
        <f t="shared" ref="BK922" si="5627">BC922+BG922</f>
        <v>0</v>
      </c>
      <c r="BL922" s="37">
        <f t="shared" ref="BL922" si="5628">BD922+BH922+BI922</f>
        <v>9804</v>
      </c>
      <c r="BM922" s="37">
        <f t="shared" ref="BM922" si="5629">BE922+BI922</f>
        <v>0</v>
      </c>
      <c r="BN922" s="37"/>
      <c r="BO922" s="37"/>
      <c r="BP922" s="37"/>
      <c r="BQ922" s="37"/>
      <c r="BR922" s="37">
        <f t="shared" ref="BR922" si="5630">BJ922+BN922+BO922</f>
        <v>17973</v>
      </c>
      <c r="BS922" s="37">
        <f t="shared" ref="BS922" si="5631">BK922+BO922</f>
        <v>0</v>
      </c>
      <c r="BT922" s="37">
        <f t="shared" ref="BT922" si="5632">BL922+BP922+BQ922</f>
        <v>9804</v>
      </c>
      <c r="BU922" s="37">
        <f t="shared" ref="BU922" si="5633">BM922+BQ922</f>
        <v>0</v>
      </c>
      <c r="BV922" s="151"/>
      <c r="BW922" s="151"/>
      <c r="BX922" s="151"/>
      <c r="BY922" s="151"/>
      <c r="BZ922" s="37">
        <f t="shared" ref="BZ922" si="5634">BR922+BV922+BW922</f>
        <v>17973</v>
      </c>
      <c r="CA922" s="37">
        <f t="shared" ref="CA922" si="5635">BS922+BW922</f>
        <v>0</v>
      </c>
      <c r="CB922" s="37">
        <f t="shared" ref="CB922" si="5636">BT922+BX922+BY922</f>
        <v>9804</v>
      </c>
      <c r="CC922" s="37">
        <f t="shared" ref="CC922" si="5637">BU922+BY922</f>
        <v>0</v>
      </c>
    </row>
    <row r="923" spans="1:81" ht="99" customHeight="1" x14ac:dyDescent="0.25">
      <c r="A923" s="9" t="s">
        <v>274</v>
      </c>
      <c r="B923" s="2" t="s">
        <v>52</v>
      </c>
      <c r="C923" s="2" t="s">
        <v>225</v>
      </c>
      <c r="D923" s="2" t="s">
        <v>275</v>
      </c>
      <c r="E923" s="2"/>
      <c r="F923" s="37">
        <f t="shared" si="5599"/>
        <v>3284</v>
      </c>
      <c r="G923" s="37">
        <f t="shared" si="5599"/>
        <v>0</v>
      </c>
      <c r="H923" s="37">
        <f t="shared" si="5599"/>
        <v>0</v>
      </c>
      <c r="I923" s="37">
        <f t="shared" si="5599"/>
        <v>0</v>
      </c>
      <c r="J923" s="37">
        <f t="shared" si="5600"/>
        <v>0</v>
      </c>
      <c r="K923" s="37">
        <f t="shared" si="5600"/>
        <v>0</v>
      </c>
      <c r="L923" s="37">
        <f t="shared" si="5600"/>
        <v>0</v>
      </c>
      <c r="M923" s="37">
        <f t="shared" si="5600"/>
        <v>0</v>
      </c>
      <c r="N923" s="37">
        <f t="shared" si="5601"/>
        <v>3284</v>
      </c>
      <c r="O923" s="37">
        <f t="shared" si="5601"/>
        <v>0</v>
      </c>
      <c r="P923" s="37">
        <f t="shared" si="5601"/>
        <v>0</v>
      </c>
      <c r="Q923" s="37">
        <f t="shared" si="5601"/>
        <v>0</v>
      </c>
      <c r="R923" s="37">
        <f t="shared" si="5601"/>
        <v>0</v>
      </c>
      <c r="S923" s="37">
        <f t="shared" si="5601"/>
        <v>28846</v>
      </c>
      <c r="T923" s="37">
        <f t="shared" si="5601"/>
        <v>0</v>
      </c>
      <c r="U923" s="37">
        <f t="shared" si="5601"/>
        <v>0</v>
      </c>
      <c r="V923" s="37">
        <f t="shared" si="5601"/>
        <v>32130</v>
      </c>
      <c r="W923" s="37">
        <f t="shared" si="5601"/>
        <v>28846</v>
      </c>
      <c r="X923" s="37">
        <f t="shared" si="5601"/>
        <v>0</v>
      </c>
      <c r="Y923" s="37">
        <f t="shared" si="5601"/>
        <v>0</v>
      </c>
      <c r="Z923" s="37">
        <f t="shared" si="5602"/>
        <v>0</v>
      </c>
      <c r="AA923" s="37">
        <f t="shared" si="5602"/>
        <v>0</v>
      </c>
      <c r="AB923" s="37">
        <f t="shared" si="5602"/>
        <v>0</v>
      </c>
      <c r="AC923" s="37">
        <f t="shared" si="5602"/>
        <v>0</v>
      </c>
      <c r="AD923" s="37">
        <f t="shared" si="5602"/>
        <v>32130</v>
      </c>
      <c r="AE923" s="37">
        <f t="shared" si="5602"/>
        <v>28846</v>
      </c>
      <c r="AF923" s="37">
        <f t="shared" si="5602"/>
        <v>0</v>
      </c>
      <c r="AG923" s="37">
        <f t="shared" si="5602"/>
        <v>0</v>
      </c>
      <c r="AH923" s="37">
        <f t="shared" si="5602"/>
        <v>0</v>
      </c>
      <c r="AI923" s="37">
        <f t="shared" si="5602"/>
        <v>0</v>
      </c>
      <c r="AJ923" s="37">
        <f t="shared" si="5602"/>
        <v>0</v>
      </c>
      <c r="AK923" s="37">
        <f t="shared" si="5602"/>
        <v>0</v>
      </c>
      <c r="AL923" s="37">
        <f t="shared" si="5602"/>
        <v>32130</v>
      </c>
      <c r="AM923" s="37">
        <f t="shared" si="5602"/>
        <v>28846</v>
      </c>
      <c r="AN923" s="37">
        <f t="shared" si="5602"/>
        <v>0</v>
      </c>
      <c r="AO923" s="37">
        <f t="shared" si="5602"/>
        <v>0</v>
      </c>
      <c r="AP923" s="37">
        <f t="shared" si="5603"/>
        <v>0</v>
      </c>
      <c r="AQ923" s="37">
        <f t="shared" si="5603"/>
        <v>0</v>
      </c>
      <c r="AR923" s="37">
        <f t="shared" si="5603"/>
        <v>0</v>
      </c>
      <c r="AS923" s="37">
        <f t="shared" si="5603"/>
        <v>0</v>
      </c>
      <c r="AT923" s="37">
        <f t="shared" si="5603"/>
        <v>32130</v>
      </c>
      <c r="AU923" s="37">
        <f t="shared" si="5603"/>
        <v>28846</v>
      </c>
      <c r="AV923" s="37">
        <f t="shared" si="5603"/>
        <v>0</v>
      </c>
      <c r="AW923" s="37">
        <f t="shared" si="5603"/>
        <v>0</v>
      </c>
      <c r="AX923" s="37">
        <f t="shared" si="5603"/>
        <v>0</v>
      </c>
      <c r="AY923" s="37">
        <f t="shared" si="5603"/>
        <v>0</v>
      </c>
      <c r="AZ923" s="37">
        <f t="shared" si="5603"/>
        <v>0</v>
      </c>
      <c r="BA923" s="37">
        <f t="shared" si="5603"/>
        <v>0</v>
      </c>
      <c r="BB923" s="37">
        <f t="shared" si="5603"/>
        <v>32130</v>
      </c>
      <c r="BC923" s="37">
        <f t="shared" si="5603"/>
        <v>28846</v>
      </c>
      <c r="BD923" s="37">
        <f t="shared" si="5603"/>
        <v>0</v>
      </c>
      <c r="BE923" s="37">
        <f t="shared" si="5603"/>
        <v>0</v>
      </c>
      <c r="BF923" s="37">
        <f t="shared" si="5604"/>
        <v>0</v>
      </c>
      <c r="BG923" s="37">
        <f t="shared" si="5604"/>
        <v>0</v>
      </c>
      <c r="BH923" s="37">
        <f t="shared" si="5604"/>
        <v>0</v>
      </c>
      <c r="BI923" s="37">
        <f t="shared" si="5604"/>
        <v>0</v>
      </c>
      <c r="BJ923" s="37">
        <f t="shared" si="5604"/>
        <v>32130</v>
      </c>
      <c r="BK923" s="37">
        <f t="shared" si="5604"/>
        <v>28846</v>
      </c>
      <c r="BL923" s="37">
        <f t="shared" si="5604"/>
        <v>0</v>
      </c>
      <c r="BM923" s="37">
        <f t="shared" si="5604"/>
        <v>0</v>
      </c>
      <c r="BN923" s="37">
        <f t="shared" si="5604"/>
        <v>0</v>
      </c>
      <c r="BO923" s="37">
        <f t="shared" si="5604"/>
        <v>0</v>
      </c>
      <c r="BP923" s="37">
        <f t="shared" si="5604"/>
        <v>0</v>
      </c>
      <c r="BQ923" s="37">
        <f t="shared" si="5604"/>
        <v>0</v>
      </c>
      <c r="BR923" s="37">
        <f t="shared" si="5604"/>
        <v>32130</v>
      </c>
      <c r="BS923" s="37">
        <f t="shared" si="5604"/>
        <v>28846</v>
      </c>
      <c r="BT923" s="37">
        <f t="shared" si="5604"/>
        <v>0</v>
      </c>
      <c r="BU923" s="37">
        <f t="shared" si="5604"/>
        <v>0</v>
      </c>
      <c r="BV923" s="151">
        <f t="shared" si="5605"/>
        <v>0</v>
      </c>
      <c r="BW923" s="151">
        <f t="shared" si="5605"/>
        <v>0</v>
      </c>
      <c r="BX923" s="151">
        <f t="shared" si="5605"/>
        <v>0</v>
      </c>
      <c r="BY923" s="151">
        <f t="shared" si="5605"/>
        <v>0</v>
      </c>
      <c r="BZ923" s="37">
        <f t="shared" si="5605"/>
        <v>32130</v>
      </c>
      <c r="CA923" s="37">
        <f t="shared" si="5605"/>
        <v>28846</v>
      </c>
      <c r="CB923" s="37">
        <f t="shared" si="5605"/>
        <v>0</v>
      </c>
      <c r="CC923" s="37">
        <f t="shared" si="5605"/>
        <v>0</v>
      </c>
    </row>
    <row r="924" spans="1:81" ht="33" x14ac:dyDescent="0.25">
      <c r="A924" s="9" t="s">
        <v>32</v>
      </c>
      <c r="B924" s="2" t="s">
        <v>52</v>
      </c>
      <c r="C924" s="2" t="s">
        <v>225</v>
      </c>
      <c r="D924" s="2" t="s">
        <v>275</v>
      </c>
      <c r="E924" s="2" t="s">
        <v>475</v>
      </c>
      <c r="F924" s="37">
        <f t="shared" si="5599"/>
        <v>3284</v>
      </c>
      <c r="G924" s="37">
        <f t="shared" si="5599"/>
        <v>0</v>
      </c>
      <c r="H924" s="37">
        <f t="shared" si="5599"/>
        <v>0</v>
      </c>
      <c r="I924" s="37">
        <f t="shared" si="5599"/>
        <v>0</v>
      </c>
      <c r="J924" s="37">
        <f t="shared" si="5600"/>
        <v>0</v>
      </c>
      <c r="K924" s="37">
        <f t="shared" si="5600"/>
        <v>0</v>
      </c>
      <c r="L924" s="37">
        <f t="shared" si="5600"/>
        <v>0</v>
      </c>
      <c r="M924" s="37">
        <f t="shared" si="5600"/>
        <v>0</v>
      </c>
      <c r="N924" s="37">
        <f t="shared" si="5601"/>
        <v>3284</v>
      </c>
      <c r="O924" s="37">
        <f t="shared" si="5601"/>
        <v>0</v>
      </c>
      <c r="P924" s="37">
        <f t="shared" si="5601"/>
        <v>0</v>
      </c>
      <c r="Q924" s="37">
        <f t="shared" si="5601"/>
        <v>0</v>
      </c>
      <c r="R924" s="37">
        <f t="shared" si="5601"/>
        <v>0</v>
      </c>
      <c r="S924" s="37">
        <f t="shared" si="5601"/>
        <v>28846</v>
      </c>
      <c r="T924" s="37">
        <f t="shared" si="5601"/>
        <v>0</v>
      </c>
      <c r="U924" s="37">
        <f t="shared" si="5601"/>
        <v>0</v>
      </c>
      <c r="V924" s="37">
        <f t="shared" si="5601"/>
        <v>32130</v>
      </c>
      <c r="W924" s="37">
        <f t="shared" si="5601"/>
        <v>28846</v>
      </c>
      <c r="X924" s="37">
        <f t="shared" si="5601"/>
        <v>0</v>
      </c>
      <c r="Y924" s="37">
        <f t="shared" si="5601"/>
        <v>0</v>
      </c>
      <c r="Z924" s="37">
        <f t="shared" si="5602"/>
        <v>0</v>
      </c>
      <c r="AA924" s="37">
        <f t="shared" si="5602"/>
        <v>0</v>
      </c>
      <c r="AB924" s="37">
        <f t="shared" si="5602"/>
        <v>0</v>
      </c>
      <c r="AC924" s="37">
        <f t="shared" si="5602"/>
        <v>0</v>
      </c>
      <c r="AD924" s="37">
        <f t="shared" si="5602"/>
        <v>32130</v>
      </c>
      <c r="AE924" s="37">
        <f t="shared" si="5602"/>
        <v>28846</v>
      </c>
      <c r="AF924" s="37">
        <f t="shared" si="5602"/>
        <v>0</v>
      </c>
      <c r="AG924" s="37">
        <f t="shared" si="5602"/>
        <v>0</v>
      </c>
      <c r="AH924" s="37">
        <f t="shared" si="5602"/>
        <v>0</v>
      </c>
      <c r="AI924" s="37">
        <f t="shared" si="5602"/>
        <v>0</v>
      </c>
      <c r="AJ924" s="37">
        <f t="shared" si="5602"/>
        <v>0</v>
      </c>
      <c r="AK924" s="37">
        <f t="shared" si="5602"/>
        <v>0</v>
      </c>
      <c r="AL924" s="37">
        <f t="shared" si="5602"/>
        <v>32130</v>
      </c>
      <c r="AM924" s="37">
        <f t="shared" si="5602"/>
        <v>28846</v>
      </c>
      <c r="AN924" s="37">
        <f t="shared" si="5602"/>
        <v>0</v>
      </c>
      <c r="AO924" s="37">
        <f t="shared" si="5602"/>
        <v>0</v>
      </c>
      <c r="AP924" s="37">
        <f t="shared" si="5603"/>
        <v>0</v>
      </c>
      <c r="AQ924" s="37">
        <f t="shared" si="5603"/>
        <v>0</v>
      </c>
      <c r="AR924" s="37">
        <f t="shared" si="5603"/>
        <v>0</v>
      </c>
      <c r="AS924" s="37">
        <f t="shared" si="5603"/>
        <v>0</v>
      </c>
      <c r="AT924" s="37">
        <f t="shared" si="5603"/>
        <v>32130</v>
      </c>
      <c r="AU924" s="37">
        <f t="shared" si="5603"/>
        <v>28846</v>
      </c>
      <c r="AV924" s="37">
        <f t="shared" si="5603"/>
        <v>0</v>
      </c>
      <c r="AW924" s="37">
        <f t="shared" si="5603"/>
        <v>0</v>
      </c>
      <c r="AX924" s="37">
        <f t="shared" si="5603"/>
        <v>0</v>
      </c>
      <c r="AY924" s="37">
        <f t="shared" si="5603"/>
        <v>0</v>
      </c>
      <c r="AZ924" s="37">
        <f t="shared" si="5603"/>
        <v>0</v>
      </c>
      <c r="BA924" s="37">
        <f t="shared" si="5603"/>
        <v>0</v>
      </c>
      <c r="BB924" s="37">
        <f t="shared" si="5603"/>
        <v>32130</v>
      </c>
      <c r="BC924" s="37">
        <f t="shared" si="5603"/>
        <v>28846</v>
      </c>
      <c r="BD924" s="37">
        <f t="shared" si="5603"/>
        <v>0</v>
      </c>
      <c r="BE924" s="37">
        <f t="shared" si="5603"/>
        <v>0</v>
      </c>
      <c r="BF924" s="37">
        <f t="shared" si="5604"/>
        <v>0</v>
      </c>
      <c r="BG924" s="37">
        <f t="shared" si="5604"/>
        <v>0</v>
      </c>
      <c r="BH924" s="37">
        <f t="shared" si="5604"/>
        <v>0</v>
      </c>
      <c r="BI924" s="37">
        <f t="shared" si="5604"/>
        <v>0</v>
      </c>
      <c r="BJ924" s="37">
        <f t="shared" si="5604"/>
        <v>32130</v>
      </c>
      <c r="BK924" s="37">
        <f t="shared" si="5604"/>
        <v>28846</v>
      </c>
      <c r="BL924" s="37">
        <f t="shared" si="5604"/>
        <v>0</v>
      </c>
      <c r="BM924" s="37">
        <f t="shared" si="5604"/>
        <v>0</v>
      </c>
      <c r="BN924" s="37">
        <f t="shared" si="5604"/>
        <v>0</v>
      </c>
      <c r="BO924" s="37">
        <f t="shared" si="5604"/>
        <v>0</v>
      </c>
      <c r="BP924" s="37">
        <f t="shared" si="5604"/>
        <v>0</v>
      </c>
      <c r="BQ924" s="37">
        <f t="shared" si="5604"/>
        <v>0</v>
      </c>
      <c r="BR924" s="37">
        <f t="shared" si="5604"/>
        <v>32130</v>
      </c>
      <c r="BS924" s="37">
        <f t="shared" si="5604"/>
        <v>28846</v>
      </c>
      <c r="BT924" s="37">
        <f t="shared" si="5604"/>
        <v>0</v>
      </c>
      <c r="BU924" s="37">
        <f t="shared" si="5604"/>
        <v>0</v>
      </c>
      <c r="BV924" s="151">
        <f t="shared" si="5605"/>
        <v>0</v>
      </c>
      <c r="BW924" s="151">
        <f t="shared" si="5605"/>
        <v>0</v>
      </c>
      <c r="BX924" s="151">
        <f t="shared" si="5605"/>
        <v>0</v>
      </c>
      <c r="BY924" s="151">
        <f t="shared" si="5605"/>
        <v>0</v>
      </c>
      <c r="BZ924" s="37">
        <f t="shared" si="5605"/>
        <v>32130</v>
      </c>
      <c r="CA924" s="37">
        <f t="shared" si="5605"/>
        <v>28846</v>
      </c>
      <c r="CB924" s="37">
        <f t="shared" si="5605"/>
        <v>0</v>
      </c>
      <c r="CC924" s="37">
        <f t="shared" si="5605"/>
        <v>0</v>
      </c>
    </row>
    <row r="925" spans="1:81" ht="49.9" customHeight="1" x14ac:dyDescent="0.25">
      <c r="A925" s="9" t="s">
        <v>33</v>
      </c>
      <c r="B925" s="2" t="s">
        <v>52</v>
      </c>
      <c r="C925" s="2" t="s">
        <v>225</v>
      </c>
      <c r="D925" s="2" t="s">
        <v>275</v>
      </c>
      <c r="E925" s="2" t="s">
        <v>476</v>
      </c>
      <c r="F925" s="37">
        <v>3284</v>
      </c>
      <c r="G925" s="37"/>
      <c r="H925" s="37"/>
      <c r="I925" s="37"/>
      <c r="J925" s="37"/>
      <c r="K925" s="37"/>
      <c r="L925" s="37"/>
      <c r="M925" s="37"/>
      <c r="N925" s="37">
        <f>F925+J925</f>
        <v>3284</v>
      </c>
      <c r="O925" s="37">
        <f>G925+K925</f>
        <v>0</v>
      </c>
      <c r="P925" s="37">
        <f>H925+L925</f>
        <v>0</v>
      </c>
      <c r="Q925" s="37">
        <f>I925+M925</f>
        <v>0</v>
      </c>
      <c r="R925" s="37"/>
      <c r="S925" s="37">
        <v>28846</v>
      </c>
      <c r="T925" s="37"/>
      <c r="U925" s="37"/>
      <c r="V925" s="37">
        <f t="shared" ref="V925" si="5638">N925+R925+S925</f>
        <v>32130</v>
      </c>
      <c r="W925" s="37">
        <f t="shared" ref="W925" si="5639">O925+S925</f>
        <v>28846</v>
      </c>
      <c r="X925" s="37">
        <f t="shared" ref="X925" si="5640">P925+T925+U925</f>
        <v>0</v>
      </c>
      <c r="Y925" s="37">
        <f t="shared" ref="Y925" si="5641">Q925+U925</f>
        <v>0</v>
      </c>
      <c r="Z925" s="37"/>
      <c r="AA925" s="37"/>
      <c r="AB925" s="37"/>
      <c r="AC925" s="37"/>
      <c r="AD925" s="37">
        <f t="shared" ref="AD925" si="5642">V925+Z925+AA925</f>
        <v>32130</v>
      </c>
      <c r="AE925" s="37">
        <f t="shared" ref="AE925" si="5643">W925+AA925</f>
        <v>28846</v>
      </c>
      <c r="AF925" s="37">
        <f t="shared" ref="AF925" si="5644">X925+AB925+AC925</f>
        <v>0</v>
      </c>
      <c r="AG925" s="37">
        <f t="shared" ref="AG925" si="5645">Y925+AC925</f>
        <v>0</v>
      </c>
      <c r="AH925" s="37"/>
      <c r="AI925" s="37"/>
      <c r="AJ925" s="37"/>
      <c r="AK925" s="37"/>
      <c r="AL925" s="37">
        <f t="shared" ref="AL925" si="5646">AD925+AH925+AI925</f>
        <v>32130</v>
      </c>
      <c r="AM925" s="37">
        <f t="shared" ref="AM925" si="5647">AE925+AI925</f>
        <v>28846</v>
      </c>
      <c r="AN925" s="37">
        <f t="shared" ref="AN925" si="5648">AF925+AJ925+AK925</f>
        <v>0</v>
      </c>
      <c r="AO925" s="37">
        <f t="shared" ref="AO925" si="5649">AG925+AK925</f>
        <v>0</v>
      </c>
      <c r="AP925" s="37"/>
      <c r="AQ925" s="37"/>
      <c r="AR925" s="37"/>
      <c r="AS925" s="37"/>
      <c r="AT925" s="37">
        <f t="shared" ref="AT925" si="5650">AL925+AP925+AQ925</f>
        <v>32130</v>
      </c>
      <c r="AU925" s="37">
        <f t="shared" ref="AU925" si="5651">AM925+AQ925</f>
        <v>28846</v>
      </c>
      <c r="AV925" s="37">
        <f t="shared" ref="AV925" si="5652">AN925+AR925+AS925</f>
        <v>0</v>
      </c>
      <c r="AW925" s="37">
        <f t="shared" ref="AW925" si="5653">AO925+AS925</f>
        <v>0</v>
      </c>
      <c r="AX925" s="37"/>
      <c r="AY925" s="37"/>
      <c r="AZ925" s="37"/>
      <c r="BA925" s="37"/>
      <c r="BB925" s="37">
        <f t="shared" ref="BB925" si="5654">AT925+AX925+AY925</f>
        <v>32130</v>
      </c>
      <c r="BC925" s="37">
        <f t="shared" ref="BC925" si="5655">AU925+AY925</f>
        <v>28846</v>
      </c>
      <c r="BD925" s="37">
        <f t="shared" ref="BD925" si="5656">AV925+AZ925+BA925</f>
        <v>0</v>
      </c>
      <c r="BE925" s="37">
        <f t="shared" ref="BE925" si="5657">AW925+BA925</f>
        <v>0</v>
      </c>
      <c r="BF925" s="37"/>
      <c r="BG925" s="37"/>
      <c r="BH925" s="37"/>
      <c r="BI925" s="37"/>
      <c r="BJ925" s="37">
        <f t="shared" ref="BJ925" si="5658">BB925+BF925+BG925</f>
        <v>32130</v>
      </c>
      <c r="BK925" s="37">
        <f t="shared" ref="BK925" si="5659">BC925+BG925</f>
        <v>28846</v>
      </c>
      <c r="BL925" s="37">
        <f t="shared" ref="BL925" si="5660">BD925+BH925+BI925</f>
        <v>0</v>
      </c>
      <c r="BM925" s="37">
        <f t="shared" ref="BM925" si="5661">BE925+BI925</f>
        <v>0</v>
      </c>
      <c r="BN925" s="37"/>
      <c r="BO925" s="37"/>
      <c r="BP925" s="37"/>
      <c r="BQ925" s="37"/>
      <c r="BR925" s="37">
        <f t="shared" ref="BR925" si="5662">BJ925+BN925+BO925</f>
        <v>32130</v>
      </c>
      <c r="BS925" s="37">
        <f t="shared" ref="BS925" si="5663">BK925+BO925</f>
        <v>28846</v>
      </c>
      <c r="BT925" s="37">
        <f t="shared" ref="BT925" si="5664">BL925+BP925+BQ925</f>
        <v>0</v>
      </c>
      <c r="BU925" s="37">
        <f t="shared" ref="BU925" si="5665">BM925+BQ925</f>
        <v>0</v>
      </c>
      <c r="BV925" s="151"/>
      <c r="BW925" s="151"/>
      <c r="BX925" s="151"/>
      <c r="BY925" s="151"/>
      <c r="BZ925" s="37">
        <f t="shared" ref="BZ925" si="5666">BR925+BV925+BW925</f>
        <v>32130</v>
      </c>
      <c r="CA925" s="37">
        <f t="shared" ref="CA925" si="5667">BS925+BW925</f>
        <v>28846</v>
      </c>
      <c r="CB925" s="37">
        <f t="shared" ref="CB925" si="5668">BT925+BX925+BY925</f>
        <v>0</v>
      </c>
      <c r="CC925" s="37">
        <f t="shared" ref="CC925" si="5669">BU925+BY925</f>
        <v>0</v>
      </c>
    </row>
    <row r="926" spans="1:81" ht="16.5" hidden="1" x14ac:dyDescent="0.25">
      <c r="A926" s="7" t="s">
        <v>16</v>
      </c>
      <c r="B926" s="2" t="s">
        <v>52</v>
      </c>
      <c r="C926" s="2" t="s">
        <v>225</v>
      </c>
      <c r="D926" s="64" t="s">
        <v>17</v>
      </c>
      <c r="E926" s="2"/>
      <c r="F926" s="37">
        <f>F927</f>
        <v>0</v>
      </c>
      <c r="G926" s="37">
        <f t="shared" ref="G926:I929" si="5670">G927</f>
        <v>0</v>
      </c>
      <c r="H926" s="37">
        <f t="shared" si="5670"/>
        <v>0</v>
      </c>
      <c r="I926" s="37">
        <f t="shared" si="5670"/>
        <v>0</v>
      </c>
      <c r="J926" s="37">
        <f>J927</f>
        <v>0</v>
      </c>
      <c r="K926" s="37">
        <f t="shared" ref="K926:M929" si="5671">K927</f>
        <v>0</v>
      </c>
      <c r="L926" s="37">
        <f t="shared" si="5671"/>
        <v>0</v>
      </c>
      <c r="M926" s="37">
        <f t="shared" si="5671"/>
        <v>0</v>
      </c>
      <c r="N926" s="37">
        <f>N927</f>
        <v>0</v>
      </c>
      <c r="O926" s="37">
        <f t="shared" ref="O926:Q929" si="5672">O927</f>
        <v>0</v>
      </c>
      <c r="P926" s="37">
        <f t="shared" si="5672"/>
        <v>0</v>
      </c>
      <c r="Q926" s="37">
        <f t="shared" si="5672"/>
        <v>0</v>
      </c>
      <c r="R926" s="37">
        <f>R927</f>
        <v>0</v>
      </c>
      <c r="S926" s="37">
        <f t="shared" ref="S926:U929" si="5673">S927</f>
        <v>0</v>
      </c>
      <c r="T926" s="37">
        <f t="shared" si="5673"/>
        <v>0</v>
      </c>
      <c r="U926" s="37">
        <f t="shared" si="5673"/>
        <v>0</v>
      </c>
      <c r="V926" s="37">
        <f>V927</f>
        <v>0</v>
      </c>
      <c r="W926" s="37">
        <f t="shared" ref="W926:Y929" si="5674">W927</f>
        <v>0</v>
      </c>
      <c r="X926" s="37">
        <f t="shared" si="5674"/>
        <v>0</v>
      </c>
      <c r="Y926" s="37">
        <f t="shared" si="5674"/>
        <v>0</v>
      </c>
      <c r="Z926" s="37">
        <f>Z927</f>
        <v>0</v>
      </c>
      <c r="AA926" s="37">
        <f t="shared" ref="AA926:AC929" si="5675">AA927</f>
        <v>0</v>
      </c>
      <c r="AB926" s="37">
        <f t="shared" si="5675"/>
        <v>0</v>
      </c>
      <c r="AC926" s="37">
        <f t="shared" si="5675"/>
        <v>0</v>
      </c>
      <c r="AD926" s="37">
        <f>AD927</f>
        <v>0</v>
      </c>
      <c r="AE926" s="37">
        <f t="shared" ref="AE926:AG929" si="5676">AE927</f>
        <v>0</v>
      </c>
      <c r="AF926" s="37">
        <f t="shared" si="5676"/>
        <v>0</v>
      </c>
      <c r="AG926" s="37">
        <f t="shared" si="5676"/>
        <v>0</v>
      </c>
      <c r="AH926" s="37">
        <f>AH927</f>
        <v>0</v>
      </c>
      <c r="AI926" s="37">
        <f t="shared" ref="AI926:AK929" si="5677">AI927</f>
        <v>0</v>
      </c>
      <c r="AJ926" s="37">
        <f t="shared" si="5677"/>
        <v>0</v>
      </c>
      <c r="AK926" s="37">
        <f t="shared" si="5677"/>
        <v>0</v>
      </c>
      <c r="AL926" s="37">
        <f>AL927</f>
        <v>0</v>
      </c>
      <c r="AM926" s="37">
        <f t="shared" ref="AM926:AO929" si="5678">AM927</f>
        <v>0</v>
      </c>
      <c r="AN926" s="37">
        <f t="shared" si="5678"/>
        <v>0</v>
      </c>
      <c r="AO926" s="37">
        <f t="shared" si="5678"/>
        <v>0</v>
      </c>
      <c r="AP926" s="37">
        <f>AP927</f>
        <v>0</v>
      </c>
      <c r="AQ926" s="37">
        <f t="shared" ref="AQ926:AS929" si="5679">AQ927</f>
        <v>0</v>
      </c>
      <c r="AR926" s="37">
        <f t="shared" si="5679"/>
        <v>0</v>
      </c>
      <c r="AS926" s="37">
        <f t="shared" si="5679"/>
        <v>0</v>
      </c>
      <c r="AT926" s="37">
        <f>AT927</f>
        <v>0</v>
      </c>
      <c r="AU926" s="37">
        <f t="shared" ref="AU926:AW929" si="5680">AU927</f>
        <v>0</v>
      </c>
      <c r="AV926" s="37">
        <f t="shared" si="5680"/>
        <v>0</v>
      </c>
      <c r="AW926" s="37">
        <f t="shared" si="5680"/>
        <v>0</v>
      </c>
      <c r="AX926" s="37">
        <f>AX927</f>
        <v>0</v>
      </c>
      <c r="AY926" s="37">
        <f t="shared" ref="AY926:BA929" si="5681">AY927</f>
        <v>0</v>
      </c>
      <c r="AZ926" s="37">
        <f t="shared" si="5681"/>
        <v>0</v>
      </c>
      <c r="BA926" s="37">
        <f t="shared" si="5681"/>
        <v>0</v>
      </c>
      <c r="BB926" s="37">
        <f>BB927</f>
        <v>0</v>
      </c>
      <c r="BC926" s="37">
        <f t="shared" ref="BC926:BE929" si="5682">BC927</f>
        <v>0</v>
      </c>
      <c r="BD926" s="37">
        <f t="shared" si="5682"/>
        <v>0</v>
      </c>
      <c r="BE926" s="37">
        <f t="shared" si="5682"/>
        <v>0</v>
      </c>
      <c r="BF926" s="37">
        <f>BF927</f>
        <v>0</v>
      </c>
      <c r="BG926" s="37">
        <f t="shared" ref="BG926:BI929" si="5683">BG927</f>
        <v>0</v>
      </c>
      <c r="BH926" s="37">
        <f t="shared" si="5683"/>
        <v>0</v>
      </c>
      <c r="BI926" s="37">
        <f t="shared" si="5683"/>
        <v>0</v>
      </c>
      <c r="BJ926" s="37">
        <f>BJ927</f>
        <v>0</v>
      </c>
      <c r="BK926" s="37">
        <f t="shared" ref="BK926:BM929" si="5684">BK927</f>
        <v>0</v>
      </c>
      <c r="BL926" s="37">
        <f t="shared" si="5684"/>
        <v>0</v>
      </c>
      <c r="BM926" s="37">
        <f t="shared" si="5684"/>
        <v>0</v>
      </c>
      <c r="BN926" s="37">
        <f>BN927</f>
        <v>0</v>
      </c>
      <c r="BO926" s="37">
        <f t="shared" ref="BO926:BQ929" si="5685">BO927</f>
        <v>0</v>
      </c>
      <c r="BP926" s="37">
        <f t="shared" si="5685"/>
        <v>0</v>
      </c>
      <c r="BQ926" s="37">
        <f t="shared" si="5685"/>
        <v>0</v>
      </c>
      <c r="BR926" s="37">
        <f>BR927</f>
        <v>0</v>
      </c>
      <c r="BS926" s="37">
        <f t="shared" ref="BS926:BU929" si="5686">BS927</f>
        <v>0</v>
      </c>
      <c r="BT926" s="37">
        <f t="shared" si="5686"/>
        <v>0</v>
      </c>
      <c r="BU926" s="37">
        <f t="shared" si="5686"/>
        <v>0</v>
      </c>
      <c r="BV926" s="151">
        <f>BV927</f>
        <v>0</v>
      </c>
      <c r="BW926" s="151">
        <f t="shared" ref="BW926:BY929" si="5687">BW927</f>
        <v>0</v>
      </c>
      <c r="BX926" s="151">
        <f t="shared" si="5687"/>
        <v>0</v>
      </c>
      <c r="BY926" s="151">
        <f t="shared" si="5687"/>
        <v>0</v>
      </c>
      <c r="BZ926" s="37">
        <f>BZ927</f>
        <v>0</v>
      </c>
      <c r="CA926" s="37">
        <f t="shared" ref="CA926:CC929" si="5688">CA927</f>
        <v>0</v>
      </c>
      <c r="CB926" s="37">
        <f t="shared" si="5688"/>
        <v>0</v>
      </c>
      <c r="CC926" s="37">
        <f t="shared" si="5688"/>
        <v>0</v>
      </c>
    </row>
    <row r="927" spans="1:81" ht="16.5" hidden="1" x14ac:dyDescent="0.25">
      <c r="A927" s="9" t="s">
        <v>64</v>
      </c>
      <c r="B927" s="2" t="s">
        <v>52</v>
      </c>
      <c r="C927" s="2" t="s">
        <v>225</v>
      </c>
      <c r="D927" s="2" t="s">
        <v>91</v>
      </c>
      <c r="E927" s="2"/>
      <c r="F927" s="37">
        <f>F928</f>
        <v>0</v>
      </c>
      <c r="G927" s="37">
        <f t="shared" si="5670"/>
        <v>0</v>
      </c>
      <c r="H927" s="37">
        <f t="shared" si="5670"/>
        <v>0</v>
      </c>
      <c r="I927" s="37">
        <f t="shared" si="5670"/>
        <v>0</v>
      </c>
      <c r="J927" s="37">
        <f>J928</f>
        <v>0</v>
      </c>
      <c r="K927" s="37">
        <f t="shared" si="5671"/>
        <v>0</v>
      </c>
      <c r="L927" s="37">
        <f t="shared" si="5671"/>
        <v>0</v>
      </c>
      <c r="M927" s="37">
        <f t="shared" si="5671"/>
        <v>0</v>
      </c>
      <c r="N927" s="37">
        <f>N928</f>
        <v>0</v>
      </c>
      <c r="O927" s="37">
        <f t="shared" si="5672"/>
        <v>0</v>
      </c>
      <c r="P927" s="37">
        <f t="shared" si="5672"/>
        <v>0</v>
      </c>
      <c r="Q927" s="37">
        <f t="shared" si="5672"/>
        <v>0</v>
      </c>
      <c r="R927" s="37">
        <f>R928</f>
        <v>0</v>
      </c>
      <c r="S927" s="37">
        <f t="shared" si="5673"/>
        <v>0</v>
      </c>
      <c r="T927" s="37">
        <f t="shared" si="5673"/>
        <v>0</v>
      </c>
      <c r="U927" s="37">
        <f t="shared" si="5673"/>
        <v>0</v>
      </c>
      <c r="V927" s="37">
        <f>V928</f>
        <v>0</v>
      </c>
      <c r="W927" s="37">
        <f t="shared" si="5674"/>
        <v>0</v>
      </c>
      <c r="X927" s="37">
        <f t="shared" si="5674"/>
        <v>0</v>
      </c>
      <c r="Y927" s="37">
        <f t="shared" si="5674"/>
        <v>0</v>
      </c>
      <c r="Z927" s="37">
        <f>Z928</f>
        <v>0</v>
      </c>
      <c r="AA927" s="37">
        <f t="shared" si="5675"/>
        <v>0</v>
      </c>
      <c r="AB927" s="37">
        <f t="shared" si="5675"/>
        <v>0</v>
      </c>
      <c r="AC927" s="37">
        <f t="shared" si="5675"/>
        <v>0</v>
      </c>
      <c r="AD927" s="37">
        <f>AD928</f>
        <v>0</v>
      </c>
      <c r="AE927" s="37">
        <f t="shared" si="5676"/>
        <v>0</v>
      </c>
      <c r="AF927" s="37">
        <f t="shared" si="5676"/>
        <v>0</v>
      </c>
      <c r="AG927" s="37">
        <f t="shared" si="5676"/>
        <v>0</v>
      </c>
      <c r="AH927" s="37">
        <f>AH928</f>
        <v>0</v>
      </c>
      <c r="AI927" s="37">
        <f t="shared" si="5677"/>
        <v>0</v>
      </c>
      <c r="AJ927" s="37">
        <f t="shared" si="5677"/>
        <v>0</v>
      </c>
      <c r="AK927" s="37">
        <f t="shared" si="5677"/>
        <v>0</v>
      </c>
      <c r="AL927" s="37">
        <f>AL928</f>
        <v>0</v>
      </c>
      <c r="AM927" s="37">
        <f t="shared" si="5678"/>
        <v>0</v>
      </c>
      <c r="AN927" s="37">
        <f t="shared" si="5678"/>
        <v>0</v>
      </c>
      <c r="AO927" s="37">
        <f t="shared" si="5678"/>
        <v>0</v>
      </c>
      <c r="AP927" s="37">
        <f>AP928</f>
        <v>0</v>
      </c>
      <c r="AQ927" s="37">
        <f t="shared" si="5679"/>
        <v>0</v>
      </c>
      <c r="AR927" s="37">
        <f t="shared" si="5679"/>
        <v>0</v>
      </c>
      <c r="AS927" s="37">
        <f t="shared" si="5679"/>
        <v>0</v>
      </c>
      <c r="AT927" s="37">
        <f>AT928</f>
        <v>0</v>
      </c>
      <c r="AU927" s="37">
        <f t="shared" si="5680"/>
        <v>0</v>
      </c>
      <c r="AV927" s="37">
        <f t="shared" si="5680"/>
        <v>0</v>
      </c>
      <c r="AW927" s="37">
        <f t="shared" si="5680"/>
        <v>0</v>
      </c>
      <c r="AX927" s="37">
        <f>AX928</f>
        <v>0</v>
      </c>
      <c r="AY927" s="37">
        <f t="shared" si="5681"/>
        <v>0</v>
      </c>
      <c r="AZ927" s="37">
        <f t="shared" si="5681"/>
        <v>0</v>
      </c>
      <c r="BA927" s="37">
        <f t="shared" si="5681"/>
        <v>0</v>
      </c>
      <c r="BB927" s="37">
        <f>BB928</f>
        <v>0</v>
      </c>
      <c r="BC927" s="37">
        <f t="shared" si="5682"/>
        <v>0</v>
      </c>
      <c r="BD927" s="37">
        <f t="shared" si="5682"/>
        <v>0</v>
      </c>
      <c r="BE927" s="37">
        <f t="shared" si="5682"/>
        <v>0</v>
      </c>
      <c r="BF927" s="37">
        <f>BF928</f>
        <v>0</v>
      </c>
      <c r="BG927" s="37">
        <f t="shared" si="5683"/>
        <v>0</v>
      </c>
      <c r="BH927" s="37">
        <f t="shared" si="5683"/>
        <v>0</v>
      </c>
      <c r="BI927" s="37">
        <f t="shared" si="5683"/>
        <v>0</v>
      </c>
      <c r="BJ927" s="37">
        <f>BJ928</f>
        <v>0</v>
      </c>
      <c r="BK927" s="37">
        <f t="shared" si="5684"/>
        <v>0</v>
      </c>
      <c r="BL927" s="37">
        <f t="shared" si="5684"/>
        <v>0</v>
      </c>
      <c r="BM927" s="37">
        <f t="shared" si="5684"/>
        <v>0</v>
      </c>
      <c r="BN927" s="37">
        <f>BN928</f>
        <v>0</v>
      </c>
      <c r="BO927" s="37">
        <f t="shared" si="5685"/>
        <v>0</v>
      </c>
      <c r="BP927" s="37">
        <f t="shared" si="5685"/>
        <v>0</v>
      </c>
      <c r="BQ927" s="37">
        <f t="shared" si="5685"/>
        <v>0</v>
      </c>
      <c r="BR927" s="37">
        <f>BR928</f>
        <v>0</v>
      </c>
      <c r="BS927" s="37">
        <f t="shared" si="5686"/>
        <v>0</v>
      </c>
      <c r="BT927" s="37">
        <f t="shared" si="5686"/>
        <v>0</v>
      </c>
      <c r="BU927" s="37">
        <f t="shared" si="5686"/>
        <v>0</v>
      </c>
      <c r="BV927" s="151">
        <f>BV928</f>
        <v>0</v>
      </c>
      <c r="BW927" s="151">
        <f t="shared" si="5687"/>
        <v>0</v>
      </c>
      <c r="BX927" s="151">
        <f t="shared" si="5687"/>
        <v>0</v>
      </c>
      <c r="BY927" s="151">
        <f t="shared" si="5687"/>
        <v>0</v>
      </c>
      <c r="BZ927" s="37">
        <f>BZ928</f>
        <v>0</v>
      </c>
      <c r="CA927" s="37">
        <f t="shared" si="5688"/>
        <v>0</v>
      </c>
      <c r="CB927" s="37">
        <f t="shared" si="5688"/>
        <v>0</v>
      </c>
      <c r="CC927" s="37">
        <f t="shared" si="5688"/>
        <v>0</v>
      </c>
    </row>
    <row r="928" spans="1:81" ht="33" hidden="1" x14ac:dyDescent="0.25">
      <c r="A928" s="9" t="s">
        <v>272</v>
      </c>
      <c r="B928" s="2" t="s">
        <v>52</v>
      </c>
      <c r="C928" s="2" t="s">
        <v>225</v>
      </c>
      <c r="D928" s="2" t="s">
        <v>654</v>
      </c>
      <c r="E928" s="2"/>
      <c r="F928" s="37">
        <f>F929</f>
        <v>0</v>
      </c>
      <c r="G928" s="37">
        <f t="shared" si="5670"/>
        <v>0</v>
      </c>
      <c r="H928" s="37">
        <f t="shared" si="5670"/>
        <v>0</v>
      </c>
      <c r="I928" s="37">
        <f t="shared" si="5670"/>
        <v>0</v>
      </c>
      <c r="J928" s="37">
        <f>J929</f>
        <v>0</v>
      </c>
      <c r="K928" s="37">
        <f t="shared" si="5671"/>
        <v>0</v>
      </c>
      <c r="L928" s="37">
        <f t="shared" si="5671"/>
        <v>0</v>
      </c>
      <c r="M928" s="37">
        <f t="shared" si="5671"/>
        <v>0</v>
      </c>
      <c r="N928" s="37">
        <f>N929</f>
        <v>0</v>
      </c>
      <c r="O928" s="37">
        <f t="shared" si="5672"/>
        <v>0</v>
      </c>
      <c r="P928" s="37">
        <f t="shared" si="5672"/>
        <v>0</v>
      </c>
      <c r="Q928" s="37">
        <f t="shared" si="5672"/>
        <v>0</v>
      </c>
      <c r="R928" s="37">
        <f>R929</f>
        <v>0</v>
      </c>
      <c r="S928" s="37">
        <f t="shared" si="5673"/>
        <v>0</v>
      </c>
      <c r="T928" s="37">
        <f t="shared" si="5673"/>
        <v>0</v>
      </c>
      <c r="U928" s="37">
        <f t="shared" si="5673"/>
        <v>0</v>
      </c>
      <c r="V928" s="37">
        <f>V929</f>
        <v>0</v>
      </c>
      <c r="W928" s="37">
        <f t="shared" si="5674"/>
        <v>0</v>
      </c>
      <c r="X928" s="37">
        <f t="shared" si="5674"/>
        <v>0</v>
      </c>
      <c r="Y928" s="37">
        <f t="shared" si="5674"/>
        <v>0</v>
      </c>
      <c r="Z928" s="37">
        <f>Z929</f>
        <v>0</v>
      </c>
      <c r="AA928" s="37">
        <f t="shared" si="5675"/>
        <v>0</v>
      </c>
      <c r="AB928" s="37">
        <f t="shared" si="5675"/>
        <v>0</v>
      </c>
      <c r="AC928" s="37">
        <f t="shared" si="5675"/>
        <v>0</v>
      </c>
      <c r="AD928" s="37">
        <f>AD929</f>
        <v>0</v>
      </c>
      <c r="AE928" s="37">
        <f t="shared" si="5676"/>
        <v>0</v>
      </c>
      <c r="AF928" s="37">
        <f t="shared" si="5676"/>
        <v>0</v>
      </c>
      <c r="AG928" s="37">
        <f t="shared" si="5676"/>
        <v>0</v>
      </c>
      <c r="AH928" s="37">
        <f>AH929</f>
        <v>0</v>
      </c>
      <c r="AI928" s="37">
        <f t="shared" si="5677"/>
        <v>0</v>
      </c>
      <c r="AJ928" s="37">
        <f t="shared" si="5677"/>
        <v>0</v>
      </c>
      <c r="AK928" s="37">
        <f t="shared" si="5677"/>
        <v>0</v>
      </c>
      <c r="AL928" s="37">
        <f>AL929</f>
        <v>0</v>
      </c>
      <c r="AM928" s="37">
        <f t="shared" si="5678"/>
        <v>0</v>
      </c>
      <c r="AN928" s="37">
        <f t="shared" si="5678"/>
        <v>0</v>
      </c>
      <c r="AO928" s="37">
        <f t="shared" si="5678"/>
        <v>0</v>
      </c>
      <c r="AP928" s="37">
        <f>AP929</f>
        <v>0</v>
      </c>
      <c r="AQ928" s="37">
        <f t="shared" si="5679"/>
        <v>0</v>
      </c>
      <c r="AR928" s="37">
        <f t="shared" si="5679"/>
        <v>0</v>
      </c>
      <c r="AS928" s="37">
        <f t="shared" si="5679"/>
        <v>0</v>
      </c>
      <c r="AT928" s="37">
        <f>AT929</f>
        <v>0</v>
      </c>
      <c r="AU928" s="37">
        <f t="shared" si="5680"/>
        <v>0</v>
      </c>
      <c r="AV928" s="37">
        <f t="shared" si="5680"/>
        <v>0</v>
      </c>
      <c r="AW928" s="37">
        <f t="shared" si="5680"/>
        <v>0</v>
      </c>
      <c r="AX928" s="37">
        <f>AX929</f>
        <v>0</v>
      </c>
      <c r="AY928" s="37">
        <f t="shared" si="5681"/>
        <v>0</v>
      </c>
      <c r="AZ928" s="37">
        <f t="shared" si="5681"/>
        <v>0</v>
      </c>
      <c r="BA928" s="37">
        <f t="shared" si="5681"/>
        <v>0</v>
      </c>
      <c r="BB928" s="37">
        <f>BB929</f>
        <v>0</v>
      </c>
      <c r="BC928" s="37">
        <f t="shared" si="5682"/>
        <v>0</v>
      </c>
      <c r="BD928" s="37">
        <f t="shared" si="5682"/>
        <v>0</v>
      </c>
      <c r="BE928" s="37">
        <f t="shared" si="5682"/>
        <v>0</v>
      </c>
      <c r="BF928" s="37">
        <f>BF929</f>
        <v>0</v>
      </c>
      <c r="BG928" s="37">
        <f t="shared" si="5683"/>
        <v>0</v>
      </c>
      <c r="BH928" s="37">
        <f t="shared" si="5683"/>
        <v>0</v>
      </c>
      <c r="BI928" s="37">
        <f t="shared" si="5683"/>
        <v>0</v>
      </c>
      <c r="BJ928" s="37">
        <f>BJ929</f>
        <v>0</v>
      </c>
      <c r="BK928" s="37">
        <f t="shared" si="5684"/>
        <v>0</v>
      </c>
      <c r="BL928" s="37">
        <f t="shared" si="5684"/>
        <v>0</v>
      </c>
      <c r="BM928" s="37">
        <f t="shared" si="5684"/>
        <v>0</v>
      </c>
      <c r="BN928" s="37">
        <f>BN929</f>
        <v>0</v>
      </c>
      <c r="BO928" s="37">
        <f t="shared" si="5685"/>
        <v>0</v>
      </c>
      <c r="BP928" s="37">
        <f t="shared" si="5685"/>
        <v>0</v>
      </c>
      <c r="BQ928" s="37">
        <f t="shared" si="5685"/>
        <v>0</v>
      </c>
      <c r="BR928" s="37">
        <f>BR929</f>
        <v>0</v>
      </c>
      <c r="BS928" s="37">
        <f t="shared" si="5686"/>
        <v>0</v>
      </c>
      <c r="BT928" s="37">
        <f t="shared" si="5686"/>
        <v>0</v>
      </c>
      <c r="BU928" s="37">
        <f t="shared" si="5686"/>
        <v>0</v>
      </c>
      <c r="BV928" s="151">
        <f>BV929</f>
        <v>0</v>
      </c>
      <c r="BW928" s="151">
        <f t="shared" si="5687"/>
        <v>0</v>
      </c>
      <c r="BX928" s="151">
        <f t="shared" si="5687"/>
        <v>0</v>
      </c>
      <c r="BY928" s="151">
        <f t="shared" si="5687"/>
        <v>0</v>
      </c>
      <c r="BZ928" s="37">
        <f>BZ929</f>
        <v>0</v>
      </c>
      <c r="CA928" s="37">
        <f t="shared" si="5688"/>
        <v>0</v>
      </c>
      <c r="CB928" s="37">
        <f t="shared" si="5688"/>
        <v>0</v>
      </c>
      <c r="CC928" s="37">
        <f t="shared" si="5688"/>
        <v>0</v>
      </c>
    </row>
    <row r="929" spans="1:81" ht="33" hidden="1" x14ac:dyDescent="0.25">
      <c r="A929" s="9" t="s">
        <v>32</v>
      </c>
      <c r="B929" s="2" t="s">
        <v>52</v>
      </c>
      <c r="C929" s="2" t="s">
        <v>225</v>
      </c>
      <c r="D929" s="2" t="s">
        <v>654</v>
      </c>
      <c r="E929" s="2" t="s">
        <v>475</v>
      </c>
      <c r="F929" s="37">
        <f>F930</f>
        <v>0</v>
      </c>
      <c r="G929" s="37">
        <f t="shared" si="5670"/>
        <v>0</v>
      </c>
      <c r="H929" s="37">
        <f t="shared" si="5670"/>
        <v>0</v>
      </c>
      <c r="I929" s="37">
        <f t="shared" si="5670"/>
        <v>0</v>
      </c>
      <c r="J929" s="37">
        <f>J930</f>
        <v>0</v>
      </c>
      <c r="K929" s="37">
        <f t="shared" si="5671"/>
        <v>0</v>
      </c>
      <c r="L929" s="37">
        <f t="shared" si="5671"/>
        <v>0</v>
      </c>
      <c r="M929" s="37">
        <f t="shared" si="5671"/>
        <v>0</v>
      </c>
      <c r="N929" s="37">
        <f>N930</f>
        <v>0</v>
      </c>
      <c r="O929" s="37">
        <f t="shared" si="5672"/>
        <v>0</v>
      </c>
      <c r="P929" s="37">
        <f t="shared" si="5672"/>
        <v>0</v>
      </c>
      <c r="Q929" s="37">
        <f t="shared" si="5672"/>
        <v>0</v>
      </c>
      <c r="R929" s="37">
        <f>R930</f>
        <v>0</v>
      </c>
      <c r="S929" s="37">
        <f t="shared" si="5673"/>
        <v>0</v>
      </c>
      <c r="T929" s="37">
        <f t="shared" si="5673"/>
        <v>0</v>
      </c>
      <c r="U929" s="37">
        <f t="shared" si="5673"/>
        <v>0</v>
      </c>
      <c r="V929" s="37">
        <f>V930</f>
        <v>0</v>
      </c>
      <c r="W929" s="37">
        <f t="shared" si="5674"/>
        <v>0</v>
      </c>
      <c r="X929" s="37">
        <f t="shared" si="5674"/>
        <v>0</v>
      </c>
      <c r="Y929" s="37">
        <f t="shared" si="5674"/>
        <v>0</v>
      </c>
      <c r="Z929" s="37">
        <f>Z930</f>
        <v>0</v>
      </c>
      <c r="AA929" s="37">
        <f t="shared" si="5675"/>
        <v>0</v>
      </c>
      <c r="AB929" s="37">
        <f t="shared" si="5675"/>
        <v>0</v>
      </c>
      <c r="AC929" s="37">
        <f t="shared" si="5675"/>
        <v>0</v>
      </c>
      <c r="AD929" s="37">
        <f>AD930</f>
        <v>0</v>
      </c>
      <c r="AE929" s="37">
        <f t="shared" si="5676"/>
        <v>0</v>
      </c>
      <c r="AF929" s="37">
        <f t="shared" si="5676"/>
        <v>0</v>
      </c>
      <c r="AG929" s="37">
        <f t="shared" si="5676"/>
        <v>0</v>
      </c>
      <c r="AH929" s="37">
        <f>AH930</f>
        <v>0</v>
      </c>
      <c r="AI929" s="37">
        <f t="shared" si="5677"/>
        <v>0</v>
      </c>
      <c r="AJ929" s="37">
        <f t="shared" si="5677"/>
        <v>0</v>
      </c>
      <c r="AK929" s="37">
        <f t="shared" si="5677"/>
        <v>0</v>
      </c>
      <c r="AL929" s="37">
        <f>AL930</f>
        <v>0</v>
      </c>
      <c r="AM929" s="37">
        <f t="shared" si="5678"/>
        <v>0</v>
      </c>
      <c r="AN929" s="37">
        <f t="shared" si="5678"/>
        <v>0</v>
      </c>
      <c r="AO929" s="37">
        <f t="shared" si="5678"/>
        <v>0</v>
      </c>
      <c r="AP929" s="37">
        <f>AP930</f>
        <v>0</v>
      </c>
      <c r="AQ929" s="37">
        <f t="shared" si="5679"/>
        <v>0</v>
      </c>
      <c r="AR929" s="37">
        <f t="shared" si="5679"/>
        <v>0</v>
      </c>
      <c r="AS929" s="37">
        <f t="shared" si="5679"/>
        <v>0</v>
      </c>
      <c r="AT929" s="37">
        <f>AT930</f>
        <v>0</v>
      </c>
      <c r="AU929" s="37">
        <f t="shared" si="5680"/>
        <v>0</v>
      </c>
      <c r="AV929" s="37">
        <f t="shared" si="5680"/>
        <v>0</v>
      </c>
      <c r="AW929" s="37">
        <f t="shared" si="5680"/>
        <v>0</v>
      </c>
      <c r="AX929" s="37">
        <f>AX930</f>
        <v>0</v>
      </c>
      <c r="AY929" s="37">
        <f t="shared" si="5681"/>
        <v>0</v>
      </c>
      <c r="AZ929" s="37">
        <f t="shared" si="5681"/>
        <v>0</v>
      </c>
      <c r="BA929" s="37">
        <f t="shared" si="5681"/>
        <v>0</v>
      </c>
      <c r="BB929" s="37">
        <f>BB930</f>
        <v>0</v>
      </c>
      <c r="BC929" s="37">
        <f t="shared" si="5682"/>
        <v>0</v>
      </c>
      <c r="BD929" s="37">
        <f t="shared" si="5682"/>
        <v>0</v>
      </c>
      <c r="BE929" s="37">
        <f t="shared" si="5682"/>
        <v>0</v>
      </c>
      <c r="BF929" s="37">
        <f>BF930</f>
        <v>0</v>
      </c>
      <c r="BG929" s="37">
        <f t="shared" si="5683"/>
        <v>0</v>
      </c>
      <c r="BH929" s="37">
        <f t="shared" si="5683"/>
        <v>0</v>
      </c>
      <c r="BI929" s="37">
        <f t="shared" si="5683"/>
        <v>0</v>
      </c>
      <c r="BJ929" s="37">
        <f>BJ930</f>
        <v>0</v>
      </c>
      <c r="BK929" s="37">
        <f t="shared" si="5684"/>
        <v>0</v>
      </c>
      <c r="BL929" s="37">
        <f t="shared" si="5684"/>
        <v>0</v>
      </c>
      <c r="BM929" s="37">
        <f t="shared" si="5684"/>
        <v>0</v>
      </c>
      <c r="BN929" s="37">
        <f>BN930</f>
        <v>0</v>
      </c>
      <c r="BO929" s="37">
        <f t="shared" si="5685"/>
        <v>0</v>
      </c>
      <c r="BP929" s="37">
        <f t="shared" si="5685"/>
        <v>0</v>
      </c>
      <c r="BQ929" s="37">
        <f t="shared" si="5685"/>
        <v>0</v>
      </c>
      <c r="BR929" s="37">
        <f>BR930</f>
        <v>0</v>
      </c>
      <c r="BS929" s="37">
        <f t="shared" si="5686"/>
        <v>0</v>
      </c>
      <c r="BT929" s="37">
        <f t="shared" si="5686"/>
        <v>0</v>
      </c>
      <c r="BU929" s="37">
        <f t="shared" si="5686"/>
        <v>0</v>
      </c>
      <c r="BV929" s="151">
        <f>BV930</f>
        <v>0</v>
      </c>
      <c r="BW929" s="151">
        <f t="shared" si="5687"/>
        <v>0</v>
      </c>
      <c r="BX929" s="151">
        <f t="shared" si="5687"/>
        <v>0</v>
      </c>
      <c r="BY929" s="151">
        <f t="shared" si="5687"/>
        <v>0</v>
      </c>
      <c r="BZ929" s="37">
        <f>BZ930</f>
        <v>0</v>
      </c>
      <c r="CA929" s="37">
        <f t="shared" si="5688"/>
        <v>0</v>
      </c>
      <c r="CB929" s="37">
        <f t="shared" si="5688"/>
        <v>0</v>
      </c>
      <c r="CC929" s="37">
        <f t="shared" si="5688"/>
        <v>0</v>
      </c>
    </row>
    <row r="930" spans="1:81" ht="49.5" hidden="1" x14ac:dyDescent="0.25">
      <c r="A930" s="9" t="s">
        <v>33</v>
      </c>
      <c r="B930" s="2" t="s">
        <v>52</v>
      </c>
      <c r="C930" s="2" t="s">
        <v>225</v>
      </c>
      <c r="D930" s="2" t="s">
        <v>654</v>
      </c>
      <c r="E930" s="2" t="s">
        <v>476</v>
      </c>
      <c r="F930" s="37"/>
      <c r="G930" s="37"/>
      <c r="H930" s="37"/>
      <c r="I930" s="38"/>
      <c r="J930" s="37"/>
      <c r="K930" s="37"/>
      <c r="L930" s="37"/>
      <c r="M930" s="38"/>
      <c r="N930" s="37">
        <f>F930+J930</f>
        <v>0</v>
      </c>
      <c r="O930" s="37">
        <f>G930+K930</f>
        <v>0</v>
      </c>
      <c r="P930" s="37">
        <f>H930+L930</f>
        <v>0</v>
      </c>
      <c r="Q930" s="37">
        <f>I930+M930</f>
        <v>0</v>
      </c>
      <c r="R930" s="37"/>
      <c r="S930" s="37"/>
      <c r="T930" s="37"/>
      <c r="U930" s="38"/>
      <c r="V930" s="37">
        <f>N930+R930</f>
        <v>0</v>
      </c>
      <c r="W930" s="37">
        <f>O930+S930</f>
        <v>0</v>
      </c>
      <c r="X930" s="37">
        <f>P930+T930</f>
        <v>0</v>
      </c>
      <c r="Y930" s="37">
        <f>Q930+U930</f>
        <v>0</v>
      </c>
      <c r="Z930" s="37"/>
      <c r="AA930" s="37"/>
      <c r="AB930" s="37"/>
      <c r="AC930" s="38"/>
      <c r="AD930" s="37">
        <f>V930+Z930</f>
        <v>0</v>
      </c>
      <c r="AE930" s="37">
        <f>W930+AA930</f>
        <v>0</v>
      </c>
      <c r="AF930" s="37">
        <f>X930+AB930</f>
        <v>0</v>
      </c>
      <c r="AG930" s="37">
        <f>Y930+AC930</f>
        <v>0</v>
      </c>
      <c r="AH930" s="37"/>
      <c r="AI930" s="37"/>
      <c r="AJ930" s="37"/>
      <c r="AK930" s="38"/>
      <c r="AL930" s="37">
        <f>AD930+AH930</f>
        <v>0</v>
      </c>
      <c r="AM930" s="37">
        <f>AE930+AI930</f>
        <v>0</v>
      </c>
      <c r="AN930" s="37">
        <f>AF930+AJ930</f>
        <v>0</v>
      </c>
      <c r="AO930" s="37">
        <f>AG930+AK930</f>
        <v>0</v>
      </c>
      <c r="AP930" s="37"/>
      <c r="AQ930" s="37"/>
      <c r="AR930" s="37"/>
      <c r="AS930" s="38"/>
      <c r="AT930" s="37">
        <f>AL930+AP930</f>
        <v>0</v>
      </c>
      <c r="AU930" s="37">
        <f>AM930+AQ930</f>
        <v>0</v>
      </c>
      <c r="AV930" s="37">
        <f>AN930+AR930</f>
        <v>0</v>
      </c>
      <c r="AW930" s="37">
        <f>AO930+AS930</f>
        <v>0</v>
      </c>
      <c r="AX930" s="37"/>
      <c r="AY930" s="37"/>
      <c r="AZ930" s="37"/>
      <c r="BA930" s="38"/>
      <c r="BB930" s="37">
        <f>AT930+AX930</f>
        <v>0</v>
      </c>
      <c r="BC930" s="37">
        <f>AU930+AY930</f>
        <v>0</v>
      </c>
      <c r="BD930" s="37">
        <f>AV930+AZ930</f>
        <v>0</v>
      </c>
      <c r="BE930" s="37">
        <f>AW930+BA930</f>
        <v>0</v>
      </c>
      <c r="BF930" s="37"/>
      <c r="BG930" s="37"/>
      <c r="BH930" s="37"/>
      <c r="BI930" s="38"/>
      <c r="BJ930" s="37">
        <f>BB930+BF930</f>
        <v>0</v>
      </c>
      <c r="BK930" s="37">
        <f>BC930+BG930</f>
        <v>0</v>
      </c>
      <c r="BL930" s="37">
        <f>BD930+BH930</f>
        <v>0</v>
      </c>
      <c r="BM930" s="37">
        <f>BE930+BI930</f>
        <v>0</v>
      </c>
      <c r="BN930" s="37"/>
      <c r="BO930" s="37"/>
      <c r="BP930" s="37"/>
      <c r="BQ930" s="38"/>
      <c r="BR930" s="37">
        <f>BJ930+BN930</f>
        <v>0</v>
      </c>
      <c r="BS930" s="37">
        <f>BK930+BO930</f>
        <v>0</v>
      </c>
      <c r="BT930" s="37">
        <f>BL930+BP930</f>
        <v>0</v>
      </c>
      <c r="BU930" s="37">
        <f>BM930+BQ930</f>
        <v>0</v>
      </c>
      <c r="BV930" s="151"/>
      <c r="BW930" s="151"/>
      <c r="BX930" s="151"/>
      <c r="BY930" s="152"/>
      <c r="BZ930" s="37">
        <f>BR930+BV930</f>
        <v>0</v>
      </c>
      <c r="CA930" s="37">
        <f>BS930+BW930</f>
        <v>0</v>
      </c>
      <c r="CB930" s="37">
        <f>BT930+BX930</f>
        <v>0</v>
      </c>
      <c r="CC930" s="37">
        <f>BU930+BY930</f>
        <v>0</v>
      </c>
    </row>
    <row r="931" spans="1:81" s="31" customFormat="1" ht="15.75" x14ac:dyDescent="0.25">
      <c r="A931" s="73"/>
      <c r="B931" s="67"/>
      <c r="C931" s="67"/>
      <c r="D931" s="67"/>
      <c r="E931" s="67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  <c r="AD931" s="29"/>
      <c r="AE931" s="29"/>
      <c r="AF931" s="29"/>
      <c r="AG931" s="29"/>
      <c r="AH931" s="29"/>
      <c r="AI931" s="29"/>
      <c r="AJ931" s="29"/>
      <c r="AK931" s="29"/>
      <c r="AL931" s="29"/>
      <c r="AM931" s="29"/>
      <c r="AN931" s="29"/>
      <c r="AO931" s="29"/>
      <c r="AP931" s="29"/>
      <c r="AQ931" s="29"/>
      <c r="AR931" s="29"/>
      <c r="AS931" s="29"/>
      <c r="AT931" s="29"/>
      <c r="AU931" s="29"/>
      <c r="AV931" s="29"/>
      <c r="AW931" s="29"/>
      <c r="AX931" s="29"/>
      <c r="AY931" s="29"/>
      <c r="AZ931" s="29"/>
      <c r="BA931" s="29"/>
      <c r="BB931" s="29"/>
      <c r="BC931" s="29"/>
      <c r="BD931" s="29"/>
      <c r="BE931" s="29"/>
      <c r="BF931" s="29"/>
      <c r="BG931" s="29"/>
      <c r="BH931" s="29"/>
      <c r="BI931" s="29"/>
      <c r="BJ931" s="29"/>
      <c r="BK931" s="29"/>
      <c r="BL931" s="29"/>
      <c r="BM931" s="29"/>
      <c r="BN931" s="29"/>
      <c r="BO931" s="29"/>
      <c r="BP931" s="29"/>
      <c r="BQ931" s="29"/>
      <c r="BR931" s="29"/>
      <c r="BS931" s="29"/>
      <c r="BT931" s="29"/>
      <c r="BU931" s="29"/>
      <c r="BV931" s="148"/>
      <c r="BW931" s="148"/>
      <c r="BX931" s="148"/>
      <c r="BY931" s="148"/>
      <c r="BZ931" s="29"/>
      <c r="CA931" s="29"/>
      <c r="CB931" s="29"/>
      <c r="CC931" s="29"/>
    </row>
    <row r="932" spans="1:81" ht="20.25" x14ac:dyDescent="0.3">
      <c r="A932" s="20" t="s">
        <v>276</v>
      </c>
      <c r="B932" s="21" t="s">
        <v>277</v>
      </c>
      <c r="C932" s="21"/>
      <c r="D932" s="22"/>
      <c r="E932" s="21"/>
      <c r="F932" s="74">
        <f t="shared" ref="F932:AO932" si="5689">F934+F974+F1063+F1172+F1184+F1204+F1235</f>
        <v>3797206</v>
      </c>
      <c r="G932" s="74">
        <f t="shared" si="5689"/>
        <v>0</v>
      </c>
      <c r="H932" s="74">
        <f t="shared" si="5689"/>
        <v>3773705</v>
      </c>
      <c r="I932" s="74">
        <f t="shared" si="5689"/>
        <v>0</v>
      </c>
      <c r="J932" s="74">
        <f t="shared" si="5689"/>
        <v>4880</v>
      </c>
      <c r="K932" s="74">
        <f t="shared" si="5689"/>
        <v>0</v>
      </c>
      <c r="L932" s="74">
        <f t="shared" si="5689"/>
        <v>0</v>
      </c>
      <c r="M932" s="74">
        <f t="shared" si="5689"/>
        <v>0</v>
      </c>
      <c r="N932" s="74">
        <f t="shared" si="5689"/>
        <v>3802086</v>
      </c>
      <c r="O932" s="74">
        <f t="shared" si="5689"/>
        <v>0</v>
      </c>
      <c r="P932" s="74">
        <f t="shared" si="5689"/>
        <v>3773705</v>
      </c>
      <c r="Q932" s="74">
        <f t="shared" si="5689"/>
        <v>0</v>
      </c>
      <c r="R932" s="74">
        <f t="shared" si="5689"/>
        <v>477</v>
      </c>
      <c r="S932" s="74">
        <f t="shared" si="5689"/>
        <v>15234</v>
      </c>
      <c r="T932" s="74">
        <f t="shared" si="5689"/>
        <v>328</v>
      </c>
      <c r="U932" s="74">
        <f t="shared" si="5689"/>
        <v>6232</v>
      </c>
      <c r="V932" s="74">
        <f t="shared" si="5689"/>
        <v>3817797</v>
      </c>
      <c r="W932" s="74">
        <f t="shared" si="5689"/>
        <v>15234</v>
      </c>
      <c r="X932" s="74">
        <f t="shared" si="5689"/>
        <v>3780265</v>
      </c>
      <c r="Y932" s="74">
        <f t="shared" si="5689"/>
        <v>6232</v>
      </c>
      <c r="Z932" s="74">
        <f t="shared" si="5689"/>
        <v>-678181</v>
      </c>
      <c r="AA932" s="74">
        <f t="shared" si="5689"/>
        <v>4899130</v>
      </c>
      <c r="AB932" s="74">
        <f t="shared" si="5689"/>
        <v>-675010</v>
      </c>
      <c r="AC932" s="74">
        <f t="shared" si="5689"/>
        <v>5085855</v>
      </c>
      <c r="AD932" s="74">
        <f t="shared" si="5689"/>
        <v>8254904</v>
      </c>
      <c r="AE932" s="74">
        <f t="shared" si="5689"/>
        <v>5130522</v>
      </c>
      <c r="AF932" s="74">
        <f t="shared" si="5689"/>
        <v>8191110</v>
      </c>
      <c r="AG932" s="74">
        <f t="shared" si="5689"/>
        <v>5092087</v>
      </c>
      <c r="AH932" s="74">
        <f t="shared" si="5689"/>
        <v>5306</v>
      </c>
      <c r="AI932" s="74">
        <f t="shared" si="5689"/>
        <v>306855</v>
      </c>
      <c r="AJ932" s="74">
        <f t="shared" si="5689"/>
        <v>3447</v>
      </c>
      <c r="AK932" s="74">
        <f t="shared" si="5689"/>
        <v>310492</v>
      </c>
      <c r="AL932" s="74">
        <f t="shared" si="5689"/>
        <v>8567065</v>
      </c>
      <c r="AM932" s="74">
        <f>AM934+AM974+AM1063+AM1172+AM1184+AM1204+AM1235</f>
        <v>5437377</v>
      </c>
      <c r="AN932" s="74">
        <f t="shared" si="5689"/>
        <v>8505049</v>
      </c>
      <c r="AO932" s="74">
        <f t="shared" si="5689"/>
        <v>5402579</v>
      </c>
      <c r="AP932" s="74">
        <f t="shared" ref="AP932:AT932" si="5690">AP934+AP974+AP1063+AP1172+AP1184+AP1204+AP1235</f>
        <v>-2771</v>
      </c>
      <c r="AQ932" s="74">
        <f t="shared" si="5690"/>
        <v>1026</v>
      </c>
      <c r="AR932" s="74">
        <f t="shared" si="5690"/>
        <v>-2771</v>
      </c>
      <c r="AS932" s="74">
        <f t="shared" si="5690"/>
        <v>1026</v>
      </c>
      <c r="AT932" s="74">
        <f t="shared" si="5690"/>
        <v>8565320</v>
      </c>
      <c r="AU932" s="74">
        <f>AU934+AU974+AU1063+AU1172+AU1184+AU1204+AU1235</f>
        <v>5438403</v>
      </c>
      <c r="AV932" s="74">
        <f t="shared" ref="AV932:BB932" si="5691">AV934+AV974+AV1063+AV1172+AV1184+AV1204+AV1235</f>
        <v>8503304</v>
      </c>
      <c r="AW932" s="74">
        <f t="shared" si="5691"/>
        <v>5403605</v>
      </c>
      <c r="AX932" s="74">
        <f t="shared" si="5691"/>
        <v>0</v>
      </c>
      <c r="AY932" s="74">
        <f t="shared" si="5691"/>
        <v>0</v>
      </c>
      <c r="AZ932" s="74">
        <f t="shared" si="5691"/>
        <v>0</v>
      </c>
      <c r="BA932" s="74">
        <f t="shared" si="5691"/>
        <v>0</v>
      </c>
      <c r="BB932" s="74">
        <f t="shared" si="5691"/>
        <v>8565320</v>
      </c>
      <c r="BC932" s="74">
        <f>BC934+BC974+BC1063+BC1172+BC1184+BC1204+BC1235</f>
        <v>5438403</v>
      </c>
      <c r="BD932" s="74">
        <f t="shared" ref="BD932:BJ932" si="5692">BD934+BD974+BD1063+BD1172+BD1184+BD1204+BD1235</f>
        <v>8503304</v>
      </c>
      <c r="BE932" s="74">
        <f t="shared" si="5692"/>
        <v>5403605</v>
      </c>
      <c r="BF932" s="74">
        <f t="shared" si="5692"/>
        <v>0</v>
      </c>
      <c r="BG932" s="74">
        <f t="shared" si="5692"/>
        <v>0</v>
      </c>
      <c r="BH932" s="74">
        <f t="shared" si="5692"/>
        <v>0</v>
      </c>
      <c r="BI932" s="74">
        <f t="shared" si="5692"/>
        <v>0</v>
      </c>
      <c r="BJ932" s="74">
        <f t="shared" si="5692"/>
        <v>8565320</v>
      </c>
      <c r="BK932" s="74">
        <f>BK934+BK974+BK1063+BK1172+BK1184+BK1204+BK1235</f>
        <v>5438403</v>
      </c>
      <c r="BL932" s="74">
        <f t="shared" ref="BL932:BR932" si="5693">BL934+BL974+BL1063+BL1172+BL1184+BL1204+BL1235</f>
        <v>8503304</v>
      </c>
      <c r="BM932" s="74">
        <f t="shared" si="5693"/>
        <v>5403605</v>
      </c>
      <c r="BN932" s="74">
        <f t="shared" si="5693"/>
        <v>1750</v>
      </c>
      <c r="BO932" s="74">
        <f t="shared" si="5693"/>
        <v>0</v>
      </c>
      <c r="BP932" s="74">
        <f t="shared" si="5693"/>
        <v>0</v>
      </c>
      <c r="BQ932" s="74">
        <f t="shared" si="5693"/>
        <v>0</v>
      </c>
      <c r="BR932" s="74">
        <f t="shared" si="5693"/>
        <v>8567070</v>
      </c>
      <c r="BS932" s="74">
        <f>BS934+BS974+BS1063+BS1172+BS1184+BS1204+BS1235</f>
        <v>5438403</v>
      </c>
      <c r="BT932" s="74">
        <f t="shared" ref="BT932:BZ932" si="5694">BT934+BT974+BT1063+BT1172+BT1184+BT1204+BT1235</f>
        <v>8503304</v>
      </c>
      <c r="BU932" s="74">
        <f t="shared" si="5694"/>
        <v>5403605</v>
      </c>
      <c r="BV932" s="171">
        <f t="shared" si="5694"/>
        <v>0</v>
      </c>
      <c r="BW932" s="171">
        <f t="shared" si="5694"/>
        <v>0</v>
      </c>
      <c r="BX932" s="171">
        <f t="shared" si="5694"/>
        <v>0</v>
      </c>
      <c r="BY932" s="171">
        <f t="shared" si="5694"/>
        <v>0</v>
      </c>
      <c r="BZ932" s="74">
        <f t="shared" si="5694"/>
        <v>8567070</v>
      </c>
      <c r="CA932" s="74">
        <f>CA934+CA974+CA1063+CA1172+CA1184+CA1204+CA1235</f>
        <v>5438403</v>
      </c>
      <c r="CB932" s="74">
        <f t="shared" ref="CB932:CC932" si="5695">CB934+CB974+CB1063+CB1172+CB1184+CB1204+CB1235</f>
        <v>8503304</v>
      </c>
      <c r="CC932" s="74">
        <f t="shared" si="5695"/>
        <v>5403605</v>
      </c>
    </row>
    <row r="933" spans="1:81" s="31" customFormat="1" ht="15.75" x14ac:dyDescent="0.25">
      <c r="A933" s="69"/>
      <c r="B933" s="70"/>
      <c r="C933" s="70"/>
      <c r="D933" s="71"/>
      <c r="E933" s="70"/>
      <c r="F933" s="72"/>
      <c r="G933" s="72"/>
      <c r="H933" s="72"/>
      <c r="I933" s="72"/>
      <c r="J933" s="72"/>
      <c r="K933" s="72"/>
      <c r="L933" s="72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  <c r="AI933" s="72"/>
      <c r="AJ933" s="72"/>
      <c r="AK933" s="72"/>
      <c r="AL933" s="72"/>
      <c r="AM933" s="72"/>
      <c r="AN933" s="72"/>
      <c r="AO933" s="72"/>
      <c r="AP933" s="72"/>
      <c r="AQ933" s="72"/>
      <c r="AR933" s="72"/>
      <c r="AS933" s="72"/>
      <c r="AT933" s="72"/>
      <c r="AU933" s="72"/>
      <c r="AV933" s="72"/>
      <c r="AW933" s="72"/>
      <c r="AX933" s="72"/>
      <c r="AY933" s="72"/>
      <c r="AZ933" s="72"/>
      <c r="BA933" s="72"/>
      <c r="BB933" s="72"/>
      <c r="BC933" s="72"/>
      <c r="BD933" s="72"/>
      <c r="BE933" s="72"/>
      <c r="BF933" s="72"/>
      <c r="BG933" s="72"/>
      <c r="BH933" s="72"/>
      <c r="BI933" s="72"/>
      <c r="BJ933" s="72"/>
      <c r="BK933" s="72"/>
      <c r="BL933" s="72"/>
      <c r="BM933" s="72"/>
      <c r="BN933" s="72"/>
      <c r="BO933" s="72"/>
      <c r="BP933" s="72"/>
      <c r="BQ933" s="72"/>
      <c r="BR933" s="72"/>
      <c r="BS933" s="72"/>
      <c r="BT933" s="72"/>
      <c r="BU933" s="72"/>
      <c r="BV933" s="170"/>
      <c r="BW933" s="170"/>
      <c r="BX933" s="170"/>
      <c r="BY933" s="170"/>
      <c r="BZ933" s="72"/>
      <c r="CA933" s="72"/>
      <c r="CB933" s="72"/>
      <c r="CC933" s="72"/>
    </row>
    <row r="934" spans="1:81" s="36" customFormat="1" ht="18.75" x14ac:dyDescent="0.3">
      <c r="A934" s="32" t="s">
        <v>278</v>
      </c>
      <c r="B934" s="33" t="s">
        <v>137</v>
      </c>
      <c r="C934" s="33" t="s">
        <v>14</v>
      </c>
      <c r="D934" s="42"/>
      <c r="E934" s="33"/>
      <c r="F934" s="43">
        <f t="shared" ref="F934:BQ934" si="5696">F935</f>
        <v>1357985</v>
      </c>
      <c r="G934" s="43">
        <f t="shared" si="5696"/>
        <v>0</v>
      </c>
      <c r="H934" s="43">
        <f t="shared" si="5696"/>
        <v>1343891</v>
      </c>
      <c r="I934" s="43">
        <f t="shared" si="5696"/>
        <v>0</v>
      </c>
      <c r="J934" s="43">
        <f t="shared" si="5696"/>
        <v>0</v>
      </c>
      <c r="K934" s="43">
        <f t="shared" si="5696"/>
        <v>0</v>
      </c>
      <c r="L934" s="43">
        <f t="shared" si="5696"/>
        <v>0</v>
      </c>
      <c r="M934" s="43">
        <f t="shared" si="5696"/>
        <v>0</v>
      </c>
      <c r="N934" s="43">
        <f t="shared" si="5696"/>
        <v>1357985</v>
      </c>
      <c r="O934" s="43">
        <f t="shared" si="5696"/>
        <v>0</v>
      </c>
      <c r="P934" s="43">
        <f t="shared" si="5696"/>
        <v>1343891</v>
      </c>
      <c r="Q934" s="43">
        <f t="shared" si="5696"/>
        <v>0</v>
      </c>
      <c r="R934" s="43">
        <f t="shared" si="5696"/>
        <v>0</v>
      </c>
      <c r="S934" s="43">
        <f t="shared" si="5696"/>
        <v>0</v>
      </c>
      <c r="T934" s="43">
        <f t="shared" si="5696"/>
        <v>0</v>
      </c>
      <c r="U934" s="43">
        <f t="shared" si="5696"/>
        <v>0</v>
      </c>
      <c r="V934" s="43">
        <f t="shared" si="5696"/>
        <v>1357985</v>
      </c>
      <c r="W934" s="43">
        <f t="shared" si="5696"/>
        <v>0</v>
      </c>
      <c r="X934" s="43">
        <f t="shared" si="5696"/>
        <v>1343891</v>
      </c>
      <c r="Y934" s="43">
        <f t="shared" si="5696"/>
        <v>0</v>
      </c>
      <c r="Z934" s="43">
        <f t="shared" si="5696"/>
        <v>0</v>
      </c>
      <c r="AA934" s="43">
        <f t="shared" si="5696"/>
        <v>1688097</v>
      </c>
      <c r="AB934" s="43">
        <f t="shared" si="5696"/>
        <v>0</v>
      </c>
      <c r="AC934" s="43">
        <f t="shared" si="5696"/>
        <v>1692875</v>
      </c>
      <c r="AD934" s="43">
        <f t="shared" si="5696"/>
        <v>3046082</v>
      </c>
      <c r="AE934" s="43">
        <f t="shared" si="5696"/>
        <v>1688097</v>
      </c>
      <c r="AF934" s="43">
        <f t="shared" si="5696"/>
        <v>3036766</v>
      </c>
      <c r="AG934" s="43">
        <f t="shared" si="5696"/>
        <v>1692875</v>
      </c>
      <c r="AH934" s="43">
        <f t="shared" si="5696"/>
        <v>0</v>
      </c>
      <c r="AI934" s="43">
        <f t="shared" si="5696"/>
        <v>127144</v>
      </c>
      <c r="AJ934" s="43">
        <f t="shared" si="5696"/>
        <v>0</v>
      </c>
      <c r="AK934" s="43">
        <f t="shared" si="5696"/>
        <v>127475</v>
      </c>
      <c r="AL934" s="43">
        <f t="shared" si="5696"/>
        <v>3173226</v>
      </c>
      <c r="AM934" s="43">
        <f t="shared" si="5696"/>
        <v>1815241</v>
      </c>
      <c r="AN934" s="43">
        <f t="shared" si="5696"/>
        <v>3164241</v>
      </c>
      <c r="AO934" s="43">
        <f t="shared" si="5696"/>
        <v>1820350</v>
      </c>
      <c r="AP934" s="43">
        <f t="shared" si="5696"/>
        <v>0</v>
      </c>
      <c r="AQ934" s="43">
        <f t="shared" si="5696"/>
        <v>0</v>
      </c>
      <c r="AR934" s="43">
        <f t="shared" si="5696"/>
        <v>0</v>
      </c>
      <c r="AS934" s="43">
        <f t="shared" si="5696"/>
        <v>0</v>
      </c>
      <c r="AT934" s="43">
        <f t="shared" si="5696"/>
        <v>3173226</v>
      </c>
      <c r="AU934" s="43">
        <f t="shared" si="5696"/>
        <v>1815241</v>
      </c>
      <c r="AV934" s="43">
        <f t="shared" si="5696"/>
        <v>3164241</v>
      </c>
      <c r="AW934" s="43">
        <f t="shared" si="5696"/>
        <v>1820350</v>
      </c>
      <c r="AX934" s="43">
        <f t="shared" si="5696"/>
        <v>0</v>
      </c>
      <c r="AY934" s="43">
        <f t="shared" si="5696"/>
        <v>0</v>
      </c>
      <c r="AZ934" s="43">
        <f t="shared" si="5696"/>
        <v>0</v>
      </c>
      <c r="BA934" s="43">
        <f t="shared" si="5696"/>
        <v>0</v>
      </c>
      <c r="BB934" s="43">
        <f t="shared" si="5696"/>
        <v>3173226</v>
      </c>
      <c r="BC934" s="43">
        <f t="shared" si="5696"/>
        <v>1815241</v>
      </c>
      <c r="BD934" s="43">
        <f t="shared" si="5696"/>
        <v>3164241</v>
      </c>
      <c r="BE934" s="43">
        <f t="shared" si="5696"/>
        <v>1820350</v>
      </c>
      <c r="BF934" s="43">
        <f t="shared" si="5696"/>
        <v>0</v>
      </c>
      <c r="BG934" s="43">
        <f t="shared" si="5696"/>
        <v>0</v>
      </c>
      <c r="BH934" s="43">
        <f t="shared" si="5696"/>
        <v>0</v>
      </c>
      <c r="BI934" s="43">
        <f t="shared" si="5696"/>
        <v>0</v>
      </c>
      <c r="BJ934" s="43">
        <f t="shared" si="5696"/>
        <v>3173226</v>
      </c>
      <c r="BK934" s="43">
        <f t="shared" si="5696"/>
        <v>1815241</v>
      </c>
      <c r="BL934" s="43">
        <f t="shared" si="5696"/>
        <v>3164241</v>
      </c>
      <c r="BM934" s="43">
        <f t="shared" si="5696"/>
        <v>1820350</v>
      </c>
      <c r="BN934" s="43">
        <f t="shared" si="5696"/>
        <v>0</v>
      </c>
      <c r="BO934" s="43">
        <f t="shared" si="5696"/>
        <v>0</v>
      </c>
      <c r="BP934" s="43">
        <f t="shared" si="5696"/>
        <v>0</v>
      </c>
      <c r="BQ934" s="43">
        <f t="shared" si="5696"/>
        <v>0</v>
      </c>
      <c r="BR934" s="43">
        <f t="shared" ref="BR934:CC934" si="5697">BR935</f>
        <v>3173226</v>
      </c>
      <c r="BS934" s="43">
        <f t="shared" si="5697"/>
        <v>1815241</v>
      </c>
      <c r="BT934" s="43">
        <f t="shared" si="5697"/>
        <v>3164241</v>
      </c>
      <c r="BU934" s="43">
        <f t="shared" si="5697"/>
        <v>1820350</v>
      </c>
      <c r="BV934" s="153">
        <f t="shared" si="5697"/>
        <v>0</v>
      </c>
      <c r="BW934" s="153">
        <f t="shared" si="5697"/>
        <v>0</v>
      </c>
      <c r="BX934" s="153">
        <f t="shared" si="5697"/>
        <v>0</v>
      </c>
      <c r="BY934" s="153">
        <f t="shared" si="5697"/>
        <v>0</v>
      </c>
      <c r="BZ934" s="43">
        <f t="shared" si="5697"/>
        <v>3173226</v>
      </c>
      <c r="CA934" s="43">
        <f t="shared" si="5697"/>
        <v>1815241</v>
      </c>
      <c r="CB934" s="43">
        <f t="shared" si="5697"/>
        <v>3164241</v>
      </c>
      <c r="CC934" s="43">
        <f t="shared" si="5697"/>
        <v>1820350</v>
      </c>
    </row>
    <row r="935" spans="1:81" s="36" customFormat="1" ht="50.25" x14ac:dyDescent="0.3">
      <c r="A935" s="75" t="s">
        <v>337</v>
      </c>
      <c r="B935" s="2" t="s">
        <v>137</v>
      </c>
      <c r="C935" s="2" t="s">
        <v>14</v>
      </c>
      <c r="D935" s="2" t="s">
        <v>279</v>
      </c>
      <c r="E935" s="2"/>
      <c r="F935" s="37">
        <f t="shared" ref="F935:Y935" si="5698">F936+F941+F949+F953+F970</f>
        <v>1357985</v>
      </c>
      <c r="G935" s="37">
        <f t="shared" si="5698"/>
        <v>0</v>
      </c>
      <c r="H935" s="37">
        <f t="shared" si="5698"/>
        <v>1343891</v>
      </c>
      <c r="I935" s="37">
        <f t="shared" si="5698"/>
        <v>0</v>
      </c>
      <c r="J935" s="37">
        <f t="shared" si="5698"/>
        <v>0</v>
      </c>
      <c r="K935" s="37">
        <f t="shared" si="5698"/>
        <v>0</v>
      </c>
      <c r="L935" s="37">
        <f t="shared" si="5698"/>
        <v>0</v>
      </c>
      <c r="M935" s="37">
        <f t="shared" si="5698"/>
        <v>0</v>
      </c>
      <c r="N935" s="37">
        <f t="shared" si="5698"/>
        <v>1357985</v>
      </c>
      <c r="O935" s="37">
        <f t="shared" si="5698"/>
        <v>0</v>
      </c>
      <c r="P935" s="37">
        <f t="shared" si="5698"/>
        <v>1343891</v>
      </c>
      <c r="Q935" s="37">
        <f t="shared" si="5698"/>
        <v>0</v>
      </c>
      <c r="R935" s="37">
        <f t="shared" si="5698"/>
        <v>0</v>
      </c>
      <c r="S935" s="37">
        <f t="shared" si="5698"/>
        <v>0</v>
      </c>
      <c r="T935" s="37">
        <f t="shared" si="5698"/>
        <v>0</v>
      </c>
      <c r="U935" s="37">
        <f t="shared" si="5698"/>
        <v>0</v>
      </c>
      <c r="V935" s="37">
        <f t="shared" si="5698"/>
        <v>1357985</v>
      </c>
      <c r="W935" s="37">
        <f t="shared" si="5698"/>
        <v>0</v>
      </c>
      <c r="X935" s="37">
        <f t="shared" si="5698"/>
        <v>1343891</v>
      </c>
      <c r="Y935" s="37">
        <f t="shared" si="5698"/>
        <v>0</v>
      </c>
      <c r="Z935" s="37">
        <f>Z936+Z941+Z949+Z953+Z970+Z959+Z966</f>
        <v>0</v>
      </c>
      <c r="AA935" s="37">
        <f>AA936+AA941+AA949+AA953+AA970+AA959+AA966</f>
        <v>1688097</v>
      </c>
      <c r="AB935" s="37">
        <f t="shared" ref="AB935:AG935" si="5699">AB936+AB941+AB949+AB953+AB970+AB959+AB966</f>
        <v>0</v>
      </c>
      <c r="AC935" s="37">
        <f t="shared" si="5699"/>
        <v>1692875</v>
      </c>
      <c r="AD935" s="37">
        <f t="shared" si="5699"/>
        <v>3046082</v>
      </c>
      <c r="AE935" s="37">
        <f t="shared" si="5699"/>
        <v>1688097</v>
      </c>
      <c r="AF935" s="37">
        <f t="shared" si="5699"/>
        <v>3036766</v>
      </c>
      <c r="AG935" s="37">
        <f t="shared" si="5699"/>
        <v>1692875</v>
      </c>
      <c r="AH935" s="37">
        <f>AH936+AH941+AH949+AH953+AH970+AH959+AH966</f>
        <v>0</v>
      </c>
      <c r="AI935" s="37">
        <f>AI936+AI941+AI949+AI953+AI970+AI959+AI966</f>
        <v>127144</v>
      </c>
      <c r="AJ935" s="37">
        <f t="shared" ref="AJ935:AO935" si="5700">AJ936+AJ941+AJ949+AJ953+AJ970+AJ959+AJ966</f>
        <v>0</v>
      </c>
      <c r="AK935" s="37">
        <f t="shared" si="5700"/>
        <v>127475</v>
      </c>
      <c r="AL935" s="37">
        <f t="shared" si="5700"/>
        <v>3173226</v>
      </c>
      <c r="AM935" s="37">
        <f t="shared" si="5700"/>
        <v>1815241</v>
      </c>
      <c r="AN935" s="37">
        <f t="shared" si="5700"/>
        <v>3164241</v>
      </c>
      <c r="AO935" s="37">
        <f t="shared" si="5700"/>
        <v>1820350</v>
      </c>
      <c r="AP935" s="37">
        <f>AP936+AP941+AP949+AP953+AP970+AP959+AP966</f>
        <v>0</v>
      </c>
      <c r="AQ935" s="37">
        <f>AQ936+AQ941+AQ949+AQ953+AQ970+AQ959+AQ966</f>
        <v>0</v>
      </c>
      <c r="AR935" s="37">
        <f t="shared" ref="AR935:AW935" si="5701">AR936+AR941+AR949+AR953+AR970+AR959+AR966</f>
        <v>0</v>
      </c>
      <c r="AS935" s="37">
        <f t="shared" si="5701"/>
        <v>0</v>
      </c>
      <c r="AT935" s="37">
        <f t="shared" si="5701"/>
        <v>3173226</v>
      </c>
      <c r="AU935" s="37">
        <f t="shared" si="5701"/>
        <v>1815241</v>
      </c>
      <c r="AV935" s="37">
        <f t="shared" si="5701"/>
        <v>3164241</v>
      </c>
      <c r="AW935" s="37">
        <f t="shared" si="5701"/>
        <v>1820350</v>
      </c>
      <c r="AX935" s="37">
        <f>AX936+AX941+AX949+AX953+AX970+AX959+AX966</f>
        <v>0</v>
      </c>
      <c r="AY935" s="37">
        <f>AY936+AY941+AY949+AY953+AY970+AY959+AY966</f>
        <v>0</v>
      </c>
      <c r="AZ935" s="37">
        <f t="shared" ref="AZ935:BE935" si="5702">AZ936+AZ941+AZ949+AZ953+AZ970+AZ959+AZ966</f>
        <v>0</v>
      </c>
      <c r="BA935" s="37">
        <f t="shared" si="5702"/>
        <v>0</v>
      </c>
      <c r="BB935" s="37">
        <f t="shared" si="5702"/>
        <v>3173226</v>
      </c>
      <c r="BC935" s="37">
        <f t="shared" si="5702"/>
        <v>1815241</v>
      </c>
      <c r="BD935" s="37">
        <f t="shared" si="5702"/>
        <v>3164241</v>
      </c>
      <c r="BE935" s="37">
        <f t="shared" si="5702"/>
        <v>1820350</v>
      </c>
      <c r="BF935" s="37">
        <f>BF936+BF941+BF949+BF953+BF970+BF959+BF966</f>
        <v>0</v>
      </c>
      <c r="BG935" s="37">
        <f>BG936+BG941+BG949+BG953+BG970+BG959+BG966</f>
        <v>0</v>
      </c>
      <c r="BH935" s="37">
        <f t="shared" ref="BH935:BM935" si="5703">BH936+BH941+BH949+BH953+BH970+BH959+BH966</f>
        <v>0</v>
      </c>
      <c r="BI935" s="37">
        <f t="shared" si="5703"/>
        <v>0</v>
      </c>
      <c r="BJ935" s="37">
        <f t="shared" si="5703"/>
        <v>3173226</v>
      </c>
      <c r="BK935" s="37">
        <f t="shared" si="5703"/>
        <v>1815241</v>
      </c>
      <c r="BL935" s="37">
        <f t="shared" si="5703"/>
        <v>3164241</v>
      </c>
      <c r="BM935" s="37">
        <f t="shared" si="5703"/>
        <v>1820350</v>
      </c>
      <c r="BN935" s="37">
        <f>BN936+BN941+BN949+BN953+BN970+BN959+BN966</f>
        <v>0</v>
      </c>
      <c r="BO935" s="37">
        <f>BO936+BO941+BO949+BO953+BO970+BO959+BO966</f>
        <v>0</v>
      </c>
      <c r="BP935" s="37">
        <f t="shared" ref="BP935:BU935" si="5704">BP936+BP941+BP949+BP953+BP970+BP959+BP966</f>
        <v>0</v>
      </c>
      <c r="BQ935" s="37">
        <f t="shared" si="5704"/>
        <v>0</v>
      </c>
      <c r="BR935" s="37">
        <f t="shared" si="5704"/>
        <v>3173226</v>
      </c>
      <c r="BS935" s="37">
        <f t="shared" si="5704"/>
        <v>1815241</v>
      </c>
      <c r="BT935" s="37">
        <f t="shared" si="5704"/>
        <v>3164241</v>
      </c>
      <c r="BU935" s="37">
        <f t="shared" si="5704"/>
        <v>1820350</v>
      </c>
      <c r="BV935" s="151">
        <f>BV936+BV941+BV949+BV953+BV970+BV959+BV966</f>
        <v>0</v>
      </c>
      <c r="BW935" s="151">
        <f>BW936+BW941+BW949+BW953+BW970+BW959+BW966</f>
        <v>0</v>
      </c>
      <c r="BX935" s="151">
        <f t="shared" ref="BX935:CC935" si="5705">BX936+BX941+BX949+BX953+BX970+BX959+BX966</f>
        <v>0</v>
      </c>
      <c r="BY935" s="151">
        <f t="shared" si="5705"/>
        <v>0</v>
      </c>
      <c r="BZ935" s="37">
        <f t="shared" si="5705"/>
        <v>3173226</v>
      </c>
      <c r="CA935" s="37">
        <f t="shared" si="5705"/>
        <v>1815241</v>
      </c>
      <c r="CB935" s="37">
        <f t="shared" si="5705"/>
        <v>3164241</v>
      </c>
      <c r="CC935" s="37">
        <f t="shared" si="5705"/>
        <v>1820350</v>
      </c>
    </row>
    <row r="936" spans="1:81" s="36" customFormat="1" ht="33.75" x14ac:dyDescent="0.3">
      <c r="A936" s="75" t="s">
        <v>655</v>
      </c>
      <c r="B936" s="2" t="s">
        <v>137</v>
      </c>
      <c r="C936" s="2" t="s">
        <v>14</v>
      </c>
      <c r="D936" s="2" t="s">
        <v>280</v>
      </c>
      <c r="E936" s="2"/>
      <c r="F936" s="37">
        <f>F937</f>
        <v>909039</v>
      </c>
      <c r="G936" s="37">
        <f t="shared" ref="G936:I937" si="5706">G937</f>
        <v>0</v>
      </c>
      <c r="H936" s="37">
        <f t="shared" si="5706"/>
        <v>909039</v>
      </c>
      <c r="I936" s="37">
        <f t="shared" si="5706"/>
        <v>0</v>
      </c>
      <c r="J936" s="37">
        <f>J937</f>
        <v>0</v>
      </c>
      <c r="K936" s="37">
        <f t="shared" ref="K936:M937" si="5707">K937</f>
        <v>0</v>
      </c>
      <c r="L936" s="37">
        <f t="shared" si="5707"/>
        <v>0</v>
      </c>
      <c r="M936" s="37">
        <f t="shared" si="5707"/>
        <v>0</v>
      </c>
      <c r="N936" s="37">
        <f>N937</f>
        <v>909039</v>
      </c>
      <c r="O936" s="37">
        <f t="shared" ref="O936:Q937" si="5708">O937</f>
        <v>0</v>
      </c>
      <c r="P936" s="37">
        <f t="shared" si="5708"/>
        <v>909039</v>
      </c>
      <c r="Q936" s="37">
        <f t="shared" si="5708"/>
        <v>0</v>
      </c>
      <c r="R936" s="37">
        <f>R937</f>
        <v>0</v>
      </c>
      <c r="S936" s="37">
        <f t="shared" ref="S936:U937" si="5709">S937</f>
        <v>0</v>
      </c>
      <c r="T936" s="37">
        <f t="shared" si="5709"/>
        <v>0</v>
      </c>
      <c r="U936" s="37">
        <f t="shared" si="5709"/>
        <v>0</v>
      </c>
      <c r="V936" s="37">
        <f>V937</f>
        <v>909039</v>
      </c>
      <c r="W936" s="37">
        <f t="shared" ref="W936:Y937" si="5710">W937</f>
        <v>0</v>
      </c>
      <c r="X936" s="37">
        <f t="shared" si="5710"/>
        <v>909039</v>
      </c>
      <c r="Y936" s="37">
        <f t="shared" si="5710"/>
        <v>0</v>
      </c>
      <c r="Z936" s="37">
        <f>Z937</f>
        <v>0</v>
      </c>
      <c r="AA936" s="37">
        <f t="shared" ref="AA936:AC937" si="5711">AA937</f>
        <v>0</v>
      </c>
      <c r="AB936" s="37">
        <f t="shared" si="5711"/>
        <v>0</v>
      </c>
      <c r="AC936" s="37">
        <f t="shared" si="5711"/>
        <v>0</v>
      </c>
      <c r="AD936" s="37">
        <f>AD937</f>
        <v>909039</v>
      </c>
      <c r="AE936" s="37">
        <f t="shared" ref="AE936:AG937" si="5712">AE937</f>
        <v>0</v>
      </c>
      <c r="AF936" s="37">
        <f t="shared" si="5712"/>
        <v>909039</v>
      </c>
      <c r="AG936" s="37">
        <f t="shared" si="5712"/>
        <v>0</v>
      </c>
      <c r="AH936" s="37">
        <f>AH937</f>
        <v>0</v>
      </c>
      <c r="AI936" s="37">
        <f t="shared" ref="AI936:AK937" si="5713">AI937</f>
        <v>0</v>
      </c>
      <c r="AJ936" s="37">
        <f t="shared" si="5713"/>
        <v>0</v>
      </c>
      <c r="AK936" s="37">
        <f t="shared" si="5713"/>
        <v>0</v>
      </c>
      <c r="AL936" s="37">
        <f>AL937</f>
        <v>909039</v>
      </c>
      <c r="AM936" s="37">
        <f t="shared" ref="AM936:AO937" si="5714">AM937</f>
        <v>0</v>
      </c>
      <c r="AN936" s="37">
        <f t="shared" si="5714"/>
        <v>909039</v>
      </c>
      <c r="AO936" s="37">
        <f t="shared" si="5714"/>
        <v>0</v>
      </c>
      <c r="AP936" s="37">
        <f>AP937</f>
        <v>0</v>
      </c>
      <c r="AQ936" s="37">
        <f t="shared" ref="AQ936:AS937" si="5715">AQ937</f>
        <v>0</v>
      </c>
      <c r="AR936" s="37">
        <f t="shared" si="5715"/>
        <v>0</v>
      </c>
      <c r="AS936" s="37">
        <f t="shared" si="5715"/>
        <v>0</v>
      </c>
      <c r="AT936" s="37">
        <f>AT937</f>
        <v>909039</v>
      </c>
      <c r="AU936" s="37">
        <f t="shared" ref="AU936:AW937" si="5716">AU937</f>
        <v>0</v>
      </c>
      <c r="AV936" s="37">
        <f t="shared" si="5716"/>
        <v>909039</v>
      </c>
      <c r="AW936" s="37">
        <f t="shared" si="5716"/>
        <v>0</v>
      </c>
      <c r="AX936" s="37">
        <f>AX937</f>
        <v>0</v>
      </c>
      <c r="AY936" s="37">
        <f t="shared" ref="AY936:BA937" si="5717">AY937</f>
        <v>0</v>
      </c>
      <c r="AZ936" s="37">
        <f t="shared" si="5717"/>
        <v>0</v>
      </c>
      <c r="BA936" s="37">
        <f t="shared" si="5717"/>
        <v>0</v>
      </c>
      <c r="BB936" s="37">
        <f>BB937</f>
        <v>909039</v>
      </c>
      <c r="BC936" s="37">
        <f t="shared" ref="BC936:BE937" si="5718">BC937</f>
        <v>0</v>
      </c>
      <c r="BD936" s="37">
        <f t="shared" si="5718"/>
        <v>909039</v>
      </c>
      <c r="BE936" s="37">
        <f t="shared" si="5718"/>
        <v>0</v>
      </c>
      <c r="BF936" s="37">
        <f>BF937</f>
        <v>0</v>
      </c>
      <c r="BG936" s="37">
        <f t="shared" ref="BG936:BI937" si="5719">BG937</f>
        <v>0</v>
      </c>
      <c r="BH936" s="37">
        <f t="shared" si="5719"/>
        <v>0</v>
      </c>
      <c r="BI936" s="37">
        <f t="shared" si="5719"/>
        <v>0</v>
      </c>
      <c r="BJ936" s="37">
        <f>BJ937</f>
        <v>909039</v>
      </c>
      <c r="BK936" s="37">
        <f t="shared" ref="BK936:BM937" si="5720">BK937</f>
        <v>0</v>
      </c>
      <c r="BL936" s="37">
        <f t="shared" si="5720"/>
        <v>909039</v>
      </c>
      <c r="BM936" s="37">
        <f t="shared" si="5720"/>
        <v>0</v>
      </c>
      <c r="BN936" s="37">
        <f>BN937</f>
        <v>0</v>
      </c>
      <c r="BO936" s="37">
        <f t="shared" ref="BO936:BQ937" si="5721">BO937</f>
        <v>0</v>
      </c>
      <c r="BP936" s="37">
        <f t="shared" si="5721"/>
        <v>0</v>
      </c>
      <c r="BQ936" s="37">
        <f t="shared" si="5721"/>
        <v>0</v>
      </c>
      <c r="BR936" s="37">
        <f>BR937</f>
        <v>909039</v>
      </c>
      <c r="BS936" s="37">
        <f t="shared" ref="BS936:BU937" si="5722">BS937</f>
        <v>0</v>
      </c>
      <c r="BT936" s="37">
        <f t="shared" si="5722"/>
        <v>909039</v>
      </c>
      <c r="BU936" s="37">
        <f t="shared" si="5722"/>
        <v>0</v>
      </c>
      <c r="BV936" s="151">
        <f>BV937</f>
        <v>0</v>
      </c>
      <c r="BW936" s="151">
        <f t="shared" ref="BW936:BY937" si="5723">BW937</f>
        <v>0</v>
      </c>
      <c r="BX936" s="151">
        <f t="shared" si="5723"/>
        <v>0</v>
      </c>
      <c r="BY936" s="151">
        <f t="shared" si="5723"/>
        <v>0</v>
      </c>
      <c r="BZ936" s="37">
        <f>BZ937</f>
        <v>909039</v>
      </c>
      <c r="CA936" s="37">
        <f t="shared" ref="CA936:CC937" si="5724">CA937</f>
        <v>0</v>
      </c>
      <c r="CB936" s="37">
        <f t="shared" si="5724"/>
        <v>909039</v>
      </c>
      <c r="CC936" s="37">
        <f t="shared" si="5724"/>
        <v>0</v>
      </c>
    </row>
    <row r="937" spans="1:81" s="36" customFormat="1" ht="18.75" x14ac:dyDescent="0.3">
      <c r="A937" s="75" t="s">
        <v>281</v>
      </c>
      <c r="B937" s="2" t="s">
        <v>137</v>
      </c>
      <c r="C937" s="2" t="s">
        <v>14</v>
      </c>
      <c r="D937" s="2" t="s">
        <v>282</v>
      </c>
      <c r="E937" s="2"/>
      <c r="F937" s="37">
        <f>F938</f>
        <v>909039</v>
      </c>
      <c r="G937" s="37">
        <f t="shared" si="5706"/>
        <v>0</v>
      </c>
      <c r="H937" s="37">
        <f t="shared" si="5706"/>
        <v>909039</v>
      </c>
      <c r="I937" s="37">
        <f t="shared" si="5706"/>
        <v>0</v>
      </c>
      <c r="J937" s="37">
        <f>J938</f>
        <v>0</v>
      </c>
      <c r="K937" s="37">
        <f t="shared" si="5707"/>
        <v>0</v>
      </c>
      <c r="L937" s="37">
        <f t="shared" si="5707"/>
        <v>0</v>
      </c>
      <c r="M937" s="37">
        <f t="shared" si="5707"/>
        <v>0</v>
      </c>
      <c r="N937" s="37">
        <f>N938</f>
        <v>909039</v>
      </c>
      <c r="O937" s="37">
        <f t="shared" si="5708"/>
        <v>0</v>
      </c>
      <c r="P937" s="37">
        <f t="shared" si="5708"/>
        <v>909039</v>
      </c>
      <c r="Q937" s="37">
        <f t="shared" si="5708"/>
        <v>0</v>
      </c>
      <c r="R937" s="37">
        <f>R938</f>
        <v>0</v>
      </c>
      <c r="S937" s="37">
        <f t="shared" si="5709"/>
        <v>0</v>
      </c>
      <c r="T937" s="37">
        <f t="shared" si="5709"/>
        <v>0</v>
      </c>
      <c r="U937" s="37">
        <f t="shared" si="5709"/>
        <v>0</v>
      </c>
      <c r="V937" s="37">
        <f>V938</f>
        <v>909039</v>
      </c>
      <c r="W937" s="37">
        <f t="shared" si="5710"/>
        <v>0</v>
      </c>
      <c r="X937" s="37">
        <f t="shared" si="5710"/>
        <v>909039</v>
      </c>
      <c r="Y937" s="37">
        <f t="shared" si="5710"/>
        <v>0</v>
      </c>
      <c r="Z937" s="37">
        <f>Z938</f>
        <v>0</v>
      </c>
      <c r="AA937" s="37">
        <f t="shared" si="5711"/>
        <v>0</v>
      </c>
      <c r="AB937" s="37">
        <f t="shared" si="5711"/>
        <v>0</v>
      </c>
      <c r="AC937" s="37">
        <f t="shared" si="5711"/>
        <v>0</v>
      </c>
      <c r="AD937" s="37">
        <f>AD938</f>
        <v>909039</v>
      </c>
      <c r="AE937" s="37">
        <f t="shared" si="5712"/>
        <v>0</v>
      </c>
      <c r="AF937" s="37">
        <f t="shared" si="5712"/>
        <v>909039</v>
      </c>
      <c r="AG937" s="37">
        <f t="shared" si="5712"/>
        <v>0</v>
      </c>
      <c r="AH937" s="37">
        <f>AH938</f>
        <v>0</v>
      </c>
      <c r="AI937" s="37">
        <f t="shared" si="5713"/>
        <v>0</v>
      </c>
      <c r="AJ937" s="37">
        <f t="shared" si="5713"/>
        <v>0</v>
      </c>
      <c r="AK937" s="37">
        <f t="shared" si="5713"/>
        <v>0</v>
      </c>
      <c r="AL937" s="37">
        <f>AL938</f>
        <v>909039</v>
      </c>
      <c r="AM937" s="37">
        <f t="shared" si="5714"/>
        <v>0</v>
      </c>
      <c r="AN937" s="37">
        <f t="shared" si="5714"/>
        <v>909039</v>
      </c>
      <c r="AO937" s="37">
        <f t="shared" si="5714"/>
        <v>0</v>
      </c>
      <c r="AP937" s="37">
        <f>AP938</f>
        <v>0</v>
      </c>
      <c r="AQ937" s="37">
        <f t="shared" si="5715"/>
        <v>0</v>
      </c>
      <c r="AR937" s="37">
        <f t="shared" si="5715"/>
        <v>0</v>
      </c>
      <c r="AS937" s="37">
        <f t="shared" si="5715"/>
        <v>0</v>
      </c>
      <c r="AT937" s="37">
        <f>AT938</f>
        <v>909039</v>
      </c>
      <c r="AU937" s="37">
        <f t="shared" si="5716"/>
        <v>0</v>
      </c>
      <c r="AV937" s="37">
        <f t="shared" si="5716"/>
        <v>909039</v>
      </c>
      <c r="AW937" s="37">
        <f t="shared" si="5716"/>
        <v>0</v>
      </c>
      <c r="AX937" s="37">
        <f>AX938</f>
        <v>0</v>
      </c>
      <c r="AY937" s="37">
        <f t="shared" si="5717"/>
        <v>0</v>
      </c>
      <c r="AZ937" s="37">
        <f t="shared" si="5717"/>
        <v>0</v>
      </c>
      <c r="BA937" s="37">
        <f t="shared" si="5717"/>
        <v>0</v>
      </c>
      <c r="BB937" s="37">
        <f>BB938</f>
        <v>909039</v>
      </c>
      <c r="BC937" s="37">
        <f t="shared" si="5718"/>
        <v>0</v>
      </c>
      <c r="BD937" s="37">
        <f t="shared" si="5718"/>
        <v>909039</v>
      </c>
      <c r="BE937" s="37">
        <f t="shared" si="5718"/>
        <v>0</v>
      </c>
      <c r="BF937" s="37">
        <f>BF938</f>
        <v>0</v>
      </c>
      <c r="BG937" s="37">
        <f t="shared" si="5719"/>
        <v>0</v>
      </c>
      <c r="BH937" s="37">
        <f t="shared" si="5719"/>
        <v>0</v>
      </c>
      <c r="BI937" s="37">
        <f t="shared" si="5719"/>
        <v>0</v>
      </c>
      <c r="BJ937" s="37">
        <f>BJ938</f>
        <v>909039</v>
      </c>
      <c r="BK937" s="37">
        <f t="shared" si="5720"/>
        <v>0</v>
      </c>
      <c r="BL937" s="37">
        <f t="shared" si="5720"/>
        <v>909039</v>
      </c>
      <c r="BM937" s="37">
        <f t="shared" si="5720"/>
        <v>0</v>
      </c>
      <c r="BN937" s="37">
        <f>BN938</f>
        <v>0</v>
      </c>
      <c r="BO937" s="37">
        <f t="shared" si="5721"/>
        <v>0</v>
      </c>
      <c r="BP937" s="37">
        <f t="shared" si="5721"/>
        <v>0</v>
      </c>
      <c r="BQ937" s="37">
        <f t="shared" si="5721"/>
        <v>0</v>
      </c>
      <c r="BR937" s="37">
        <f>BR938</f>
        <v>909039</v>
      </c>
      <c r="BS937" s="37">
        <f t="shared" si="5722"/>
        <v>0</v>
      </c>
      <c r="BT937" s="37">
        <f t="shared" si="5722"/>
        <v>909039</v>
      </c>
      <c r="BU937" s="37">
        <f t="shared" si="5722"/>
        <v>0</v>
      </c>
      <c r="BV937" s="151">
        <f>BV938</f>
        <v>0</v>
      </c>
      <c r="BW937" s="151">
        <f t="shared" si="5723"/>
        <v>0</v>
      </c>
      <c r="BX937" s="151">
        <f t="shared" si="5723"/>
        <v>0</v>
      </c>
      <c r="BY937" s="151">
        <f t="shared" si="5723"/>
        <v>0</v>
      </c>
      <c r="BZ937" s="37">
        <f>BZ938</f>
        <v>909039</v>
      </c>
      <c r="CA937" s="37">
        <f t="shared" si="5724"/>
        <v>0</v>
      </c>
      <c r="CB937" s="37">
        <f t="shared" si="5724"/>
        <v>909039</v>
      </c>
      <c r="CC937" s="37">
        <f t="shared" si="5724"/>
        <v>0</v>
      </c>
    </row>
    <row r="938" spans="1:81" s="36" customFormat="1" ht="33.75" x14ac:dyDescent="0.3">
      <c r="A938" s="75" t="s">
        <v>74</v>
      </c>
      <c r="B938" s="2" t="s">
        <v>137</v>
      </c>
      <c r="C938" s="2" t="s">
        <v>14</v>
      </c>
      <c r="D938" s="2" t="s">
        <v>282</v>
      </c>
      <c r="E938" s="2" t="s">
        <v>463</v>
      </c>
      <c r="F938" s="37">
        <f>F939+F940</f>
        <v>909039</v>
      </c>
      <c r="G938" s="37">
        <f t="shared" ref="G938:I938" si="5725">G939+G940</f>
        <v>0</v>
      </c>
      <c r="H938" s="37">
        <f t="shared" si="5725"/>
        <v>909039</v>
      </c>
      <c r="I938" s="37">
        <f t="shared" si="5725"/>
        <v>0</v>
      </c>
      <c r="J938" s="37">
        <f>J939+J940</f>
        <v>0</v>
      </c>
      <c r="K938" s="37">
        <f t="shared" ref="K938:M938" si="5726">K939+K940</f>
        <v>0</v>
      </c>
      <c r="L938" s="37">
        <f t="shared" si="5726"/>
        <v>0</v>
      </c>
      <c r="M938" s="37">
        <f t="shared" si="5726"/>
        <v>0</v>
      </c>
      <c r="N938" s="37">
        <f>N939+N940</f>
        <v>909039</v>
      </c>
      <c r="O938" s="37">
        <f t="shared" ref="O938:Q938" si="5727">O939+O940</f>
        <v>0</v>
      </c>
      <c r="P938" s="37">
        <f t="shared" si="5727"/>
        <v>909039</v>
      </c>
      <c r="Q938" s="37">
        <f t="shared" si="5727"/>
        <v>0</v>
      </c>
      <c r="R938" s="37">
        <f>R939+R940</f>
        <v>0</v>
      </c>
      <c r="S938" s="37">
        <f t="shared" ref="S938:U938" si="5728">S939+S940</f>
        <v>0</v>
      </c>
      <c r="T938" s="37">
        <f t="shared" si="5728"/>
        <v>0</v>
      </c>
      <c r="U938" s="37">
        <f t="shared" si="5728"/>
        <v>0</v>
      </c>
      <c r="V938" s="37">
        <f>V939+V940</f>
        <v>909039</v>
      </c>
      <c r="W938" s="37">
        <f t="shared" ref="W938:Y938" si="5729">W939+W940</f>
        <v>0</v>
      </c>
      <c r="X938" s="37">
        <f t="shared" si="5729"/>
        <v>909039</v>
      </c>
      <c r="Y938" s="37">
        <f t="shared" si="5729"/>
        <v>0</v>
      </c>
      <c r="Z938" s="37">
        <f>Z939+Z940</f>
        <v>0</v>
      </c>
      <c r="AA938" s="37">
        <f t="shared" ref="AA938:AC938" si="5730">AA939+AA940</f>
        <v>0</v>
      </c>
      <c r="AB938" s="37">
        <f t="shared" si="5730"/>
        <v>0</v>
      </c>
      <c r="AC938" s="37">
        <f t="shared" si="5730"/>
        <v>0</v>
      </c>
      <c r="AD938" s="37">
        <f>AD939+AD940</f>
        <v>909039</v>
      </c>
      <c r="AE938" s="37">
        <f t="shared" ref="AE938:AG938" si="5731">AE939+AE940</f>
        <v>0</v>
      </c>
      <c r="AF938" s="37">
        <f t="shared" si="5731"/>
        <v>909039</v>
      </c>
      <c r="AG938" s="37">
        <f t="shared" si="5731"/>
        <v>0</v>
      </c>
      <c r="AH938" s="37">
        <f>AH939+AH940</f>
        <v>0</v>
      </c>
      <c r="AI938" s="37">
        <f t="shared" ref="AI938:AK938" si="5732">AI939+AI940</f>
        <v>0</v>
      </c>
      <c r="AJ938" s="37">
        <f t="shared" si="5732"/>
        <v>0</v>
      </c>
      <c r="AK938" s="37">
        <f t="shared" si="5732"/>
        <v>0</v>
      </c>
      <c r="AL938" s="37">
        <f>AL939+AL940</f>
        <v>909039</v>
      </c>
      <c r="AM938" s="37">
        <f t="shared" ref="AM938:AO938" si="5733">AM939+AM940</f>
        <v>0</v>
      </c>
      <c r="AN938" s="37">
        <f t="shared" si="5733"/>
        <v>909039</v>
      </c>
      <c r="AO938" s="37">
        <f t="shared" si="5733"/>
        <v>0</v>
      </c>
      <c r="AP938" s="37">
        <f>AP939+AP940</f>
        <v>0</v>
      </c>
      <c r="AQ938" s="37">
        <f t="shared" ref="AQ938:AS938" si="5734">AQ939+AQ940</f>
        <v>0</v>
      </c>
      <c r="AR938" s="37">
        <f t="shared" si="5734"/>
        <v>0</v>
      </c>
      <c r="AS938" s="37">
        <f t="shared" si="5734"/>
        <v>0</v>
      </c>
      <c r="AT938" s="37">
        <f>AT939+AT940</f>
        <v>909039</v>
      </c>
      <c r="AU938" s="37">
        <f t="shared" ref="AU938:AW938" si="5735">AU939+AU940</f>
        <v>0</v>
      </c>
      <c r="AV938" s="37">
        <f t="shared" si="5735"/>
        <v>909039</v>
      </c>
      <c r="AW938" s="37">
        <f t="shared" si="5735"/>
        <v>0</v>
      </c>
      <c r="AX938" s="37">
        <f>AX939+AX940</f>
        <v>0</v>
      </c>
      <c r="AY938" s="37">
        <f t="shared" ref="AY938:BA938" si="5736">AY939+AY940</f>
        <v>0</v>
      </c>
      <c r="AZ938" s="37">
        <f t="shared" si="5736"/>
        <v>0</v>
      </c>
      <c r="BA938" s="37">
        <f t="shared" si="5736"/>
        <v>0</v>
      </c>
      <c r="BB938" s="37">
        <f>BB939+BB940</f>
        <v>909039</v>
      </c>
      <c r="BC938" s="37">
        <f t="shared" ref="BC938:BE938" si="5737">BC939+BC940</f>
        <v>0</v>
      </c>
      <c r="BD938" s="37">
        <f t="shared" si="5737"/>
        <v>909039</v>
      </c>
      <c r="BE938" s="37">
        <f t="shared" si="5737"/>
        <v>0</v>
      </c>
      <c r="BF938" s="37">
        <f>BF939+BF940</f>
        <v>0</v>
      </c>
      <c r="BG938" s="37">
        <f t="shared" ref="BG938:BI938" si="5738">BG939+BG940</f>
        <v>0</v>
      </c>
      <c r="BH938" s="37">
        <f t="shared" si="5738"/>
        <v>0</v>
      </c>
      <c r="BI938" s="37">
        <f t="shared" si="5738"/>
        <v>0</v>
      </c>
      <c r="BJ938" s="37">
        <f>BJ939+BJ940</f>
        <v>909039</v>
      </c>
      <c r="BK938" s="37">
        <f t="shared" ref="BK938:BM938" si="5739">BK939+BK940</f>
        <v>0</v>
      </c>
      <c r="BL938" s="37">
        <f t="shared" si="5739"/>
        <v>909039</v>
      </c>
      <c r="BM938" s="37">
        <f t="shared" si="5739"/>
        <v>0</v>
      </c>
      <c r="BN938" s="37">
        <f>BN939+BN940</f>
        <v>0</v>
      </c>
      <c r="BO938" s="37">
        <f t="shared" ref="BO938:BQ938" si="5740">BO939+BO940</f>
        <v>0</v>
      </c>
      <c r="BP938" s="37">
        <f t="shared" si="5740"/>
        <v>0</v>
      </c>
      <c r="BQ938" s="37">
        <f t="shared" si="5740"/>
        <v>0</v>
      </c>
      <c r="BR938" s="37">
        <f>BR939+BR940</f>
        <v>909039</v>
      </c>
      <c r="BS938" s="37">
        <f t="shared" ref="BS938:BU938" si="5741">BS939+BS940</f>
        <v>0</v>
      </c>
      <c r="BT938" s="37">
        <f t="shared" si="5741"/>
        <v>909039</v>
      </c>
      <c r="BU938" s="37">
        <f t="shared" si="5741"/>
        <v>0</v>
      </c>
      <c r="BV938" s="151">
        <f>BV939+BV940</f>
        <v>0</v>
      </c>
      <c r="BW938" s="151">
        <f t="shared" ref="BW938:BY938" si="5742">BW939+BW940</f>
        <v>0</v>
      </c>
      <c r="BX938" s="151">
        <f t="shared" si="5742"/>
        <v>0</v>
      </c>
      <c r="BY938" s="151">
        <f t="shared" si="5742"/>
        <v>0</v>
      </c>
      <c r="BZ938" s="37">
        <f>BZ939+BZ940</f>
        <v>909039</v>
      </c>
      <c r="CA938" s="37">
        <f t="shared" ref="CA938:CC938" si="5743">CA939+CA940</f>
        <v>0</v>
      </c>
      <c r="CB938" s="37">
        <f t="shared" si="5743"/>
        <v>909039</v>
      </c>
      <c r="CC938" s="37">
        <f t="shared" si="5743"/>
        <v>0</v>
      </c>
    </row>
    <row r="939" spans="1:81" s="36" customFormat="1" ht="18.75" x14ac:dyDescent="0.3">
      <c r="A939" s="75" t="s">
        <v>143</v>
      </c>
      <c r="B939" s="2" t="s">
        <v>137</v>
      </c>
      <c r="C939" s="2" t="s">
        <v>14</v>
      </c>
      <c r="D939" s="2" t="s">
        <v>282</v>
      </c>
      <c r="E939" s="2">
        <v>610</v>
      </c>
      <c r="F939" s="37">
        <v>570860</v>
      </c>
      <c r="G939" s="37"/>
      <c r="H939" s="37">
        <v>570860</v>
      </c>
      <c r="I939" s="37"/>
      <c r="J939" s="37"/>
      <c r="K939" s="37"/>
      <c r="L939" s="37"/>
      <c r="M939" s="37"/>
      <c r="N939" s="37">
        <f t="shared" ref="N939:Q940" si="5744">F939+J939</f>
        <v>570860</v>
      </c>
      <c r="O939" s="37">
        <f t="shared" si="5744"/>
        <v>0</v>
      </c>
      <c r="P939" s="37">
        <f t="shared" si="5744"/>
        <v>570860</v>
      </c>
      <c r="Q939" s="37">
        <f t="shared" si="5744"/>
        <v>0</v>
      </c>
      <c r="R939" s="37"/>
      <c r="S939" s="37"/>
      <c r="T939" s="37"/>
      <c r="U939" s="37"/>
      <c r="V939" s="37">
        <f t="shared" ref="V939:V940" si="5745">N939+R939+S939</f>
        <v>570860</v>
      </c>
      <c r="W939" s="37">
        <f t="shared" ref="W939:W940" si="5746">O939+S939</f>
        <v>0</v>
      </c>
      <c r="X939" s="37">
        <f t="shared" ref="X939:X940" si="5747">P939+T939+U939</f>
        <v>570860</v>
      </c>
      <c r="Y939" s="37">
        <f t="shared" ref="Y939:Y940" si="5748">Q939+U939</f>
        <v>0</v>
      </c>
      <c r="Z939" s="37"/>
      <c r="AA939" s="37"/>
      <c r="AB939" s="37"/>
      <c r="AC939" s="37"/>
      <c r="AD939" s="37">
        <f t="shared" ref="AD939:AD940" si="5749">V939+Z939+AA939</f>
        <v>570860</v>
      </c>
      <c r="AE939" s="37">
        <f t="shared" ref="AE939:AE940" si="5750">W939+AA939</f>
        <v>0</v>
      </c>
      <c r="AF939" s="37">
        <f t="shared" ref="AF939:AF940" si="5751">X939+AB939+AC939</f>
        <v>570860</v>
      </c>
      <c r="AG939" s="37">
        <f t="shared" ref="AG939:AG940" si="5752">Y939+AC939</f>
        <v>0</v>
      </c>
      <c r="AH939" s="37"/>
      <c r="AI939" s="37"/>
      <c r="AJ939" s="37"/>
      <c r="AK939" s="37"/>
      <c r="AL939" s="37">
        <f t="shared" ref="AL939:AL940" si="5753">AD939+AH939+AI939</f>
        <v>570860</v>
      </c>
      <c r="AM939" s="37">
        <f t="shared" ref="AM939:AM940" si="5754">AE939+AI939</f>
        <v>0</v>
      </c>
      <c r="AN939" s="37">
        <f t="shared" ref="AN939:AN940" si="5755">AF939+AJ939+AK939</f>
        <v>570860</v>
      </c>
      <c r="AO939" s="37">
        <f t="shared" ref="AO939:AO940" si="5756">AG939+AK939</f>
        <v>0</v>
      </c>
      <c r="AP939" s="37"/>
      <c r="AQ939" s="37"/>
      <c r="AR939" s="37"/>
      <c r="AS939" s="37"/>
      <c r="AT939" s="37">
        <f t="shared" ref="AT939:AT940" si="5757">AL939+AP939+AQ939</f>
        <v>570860</v>
      </c>
      <c r="AU939" s="37">
        <f t="shared" ref="AU939:AU940" si="5758">AM939+AQ939</f>
        <v>0</v>
      </c>
      <c r="AV939" s="37">
        <f t="shared" ref="AV939:AV940" si="5759">AN939+AR939+AS939</f>
        <v>570860</v>
      </c>
      <c r="AW939" s="37">
        <f t="shared" ref="AW939:AW940" si="5760">AO939+AS939</f>
        <v>0</v>
      </c>
      <c r="AX939" s="37"/>
      <c r="AY939" s="37"/>
      <c r="AZ939" s="37"/>
      <c r="BA939" s="37"/>
      <c r="BB939" s="37">
        <f t="shared" ref="BB939:BB940" si="5761">AT939+AX939+AY939</f>
        <v>570860</v>
      </c>
      <c r="BC939" s="37">
        <f t="shared" ref="BC939:BC940" si="5762">AU939+AY939</f>
        <v>0</v>
      </c>
      <c r="BD939" s="37">
        <f t="shared" ref="BD939:BD940" si="5763">AV939+AZ939+BA939</f>
        <v>570860</v>
      </c>
      <c r="BE939" s="37">
        <f t="shared" ref="BE939:BE940" si="5764">AW939+BA939</f>
        <v>0</v>
      </c>
      <c r="BF939" s="37"/>
      <c r="BG939" s="37"/>
      <c r="BH939" s="37"/>
      <c r="BI939" s="37"/>
      <c r="BJ939" s="37">
        <f t="shared" ref="BJ939:BJ940" si="5765">BB939+BF939+BG939</f>
        <v>570860</v>
      </c>
      <c r="BK939" s="37">
        <f t="shared" ref="BK939:BK940" si="5766">BC939+BG939</f>
        <v>0</v>
      </c>
      <c r="BL939" s="37">
        <f t="shared" ref="BL939:BL940" si="5767">BD939+BH939+BI939</f>
        <v>570860</v>
      </c>
      <c r="BM939" s="37">
        <f t="shared" ref="BM939:BM940" si="5768">BE939+BI939</f>
        <v>0</v>
      </c>
      <c r="BN939" s="37"/>
      <c r="BO939" s="37"/>
      <c r="BP939" s="37"/>
      <c r="BQ939" s="37"/>
      <c r="BR939" s="37">
        <f t="shared" ref="BR939:BR940" si="5769">BJ939+BN939+BO939</f>
        <v>570860</v>
      </c>
      <c r="BS939" s="37">
        <f t="shared" ref="BS939:BS940" si="5770">BK939+BO939</f>
        <v>0</v>
      </c>
      <c r="BT939" s="37">
        <f t="shared" ref="BT939:BT940" si="5771">BL939+BP939+BQ939</f>
        <v>570860</v>
      </c>
      <c r="BU939" s="37">
        <f t="shared" ref="BU939:BU940" si="5772">BM939+BQ939</f>
        <v>0</v>
      </c>
      <c r="BV939" s="151"/>
      <c r="BW939" s="151"/>
      <c r="BX939" s="151"/>
      <c r="BY939" s="151"/>
      <c r="BZ939" s="37">
        <f t="shared" ref="BZ939:BZ940" si="5773">BR939+BV939+BW939</f>
        <v>570860</v>
      </c>
      <c r="CA939" s="37">
        <f t="shared" ref="CA939:CA940" si="5774">BS939+BW939</f>
        <v>0</v>
      </c>
      <c r="CB939" s="37">
        <f t="shared" ref="CB939:CB940" si="5775">BT939+BX939+BY939</f>
        <v>570860</v>
      </c>
      <c r="CC939" s="37">
        <f t="shared" ref="CC939:CC940" si="5776">BU939+BY939</f>
        <v>0</v>
      </c>
    </row>
    <row r="940" spans="1:81" s="36" customFormat="1" ht="18.75" x14ac:dyDescent="0.3">
      <c r="A940" s="75" t="s">
        <v>75</v>
      </c>
      <c r="B940" s="2" t="s">
        <v>137</v>
      </c>
      <c r="C940" s="2" t="s">
        <v>14</v>
      </c>
      <c r="D940" s="2" t="s">
        <v>282</v>
      </c>
      <c r="E940" s="2">
        <v>620</v>
      </c>
      <c r="F940" s="37">
        <v>338179</v>
      </c>
      <c r="G940" s="37"/>
      <c r="H940" s="37">
        <v>338179</v>
      </c>
      <c r="I940" s="37"/>
      <c r="J940" s="37"/>
      <c r="K940" s="37"/>
      <c r="L940" s="37"/>
      <c r="M940" s="37"/>
      <c r="N940" s="37">
        <f t="shared" si="5744"/>
        <v>338179</v>
      </c>
      <c r="O940" s="37">
        <f t="shared" si="5744"/>
        <v>0</v>
      </c>
      <c r="P940" s="37">
        <f t="shared" si="5744"/>
        <v>338179</v>
      </c>
      <c r="Q940" s="37">
        <f t="shared" si="5744"/>
        <v>0</v>
      </c>
      <c r="R940" s="37"/>
      <c r="S940" s="37"/>
      <c r="T940" s="37"/>
      <c r="U940" s="37"/>
      <c r="V940" s="37">
        <f t="shared" si="5745"/>
        <v>338179</v>
      </c>
      <c r="W940" s="37">
        <f t="shared" si="5746"/>
        <v>0</v>
      </c>
      <c r="X940" s="37">
        <f t="shared" si="5747"/>
        <v>338179</v>
      </c>
      <c r="Y940" s="37">
        <f t="shared" si="5748"/>
        <v>0</v>
      </c>
      <c r="Z940" s="37"/>
      <c r="AA940" s="37"/>
      <c r="AB940" s="37"/>
      <c r="AC940" s="37"/>
      <c r="AD940" s="37">
        <f t="shared" si="5749"/>
        <v>338179</v>
      </c>
      <c r="AE940" s="37">
        <f t="shared" si="5750"/>
        <v>0</v>
      </c>
      <c r="AF940" s="37">
        <f t="shared" si="5751"/>
        <v>338179</v>
      </c>
      <c r="AG940" s="37">
        <f t="shared" si="5752"/>
        <v>0</v>
      </c>
      <c r="AH940" s="37"/>
      <c r="AI940" s="37"/>
      <c r="AJ940" s="37"/>
      <c r="AK940" s="37"/>
      <c r="AL940" s="37">
        <f t="shared" si="5753"/>
        <v>338179</v>
      </c>
      <c r="AM940" s="37">
        <f t="shared" si="5754"/>
        <v>0</v>
      </c>
      <c r="AN940" s="37">
        <f t="shared" si="5755"/>
        <v>338179</v>
      </c>
      <c r="AO940" s="37">
        <f t="shared" si="5756"/>
        <v>0</v>
      </c>
      <c r="AP940" s="37"/>
      <c r="AQ940" s="37"/>
      <c r="AR940" s="37"/>
      <c r="AS940" s="37"/>
      <c r="AT940" s="37">
        <f t="shared" si="5757"/>
        <v>338179</v>
      </c>
      <c r="AU940" s="37">
        <f t="shared" si="5758"/>
        <v>0</v>
      </c>
      <c r="AV940" s="37">
        <f t="shared" si="5759"/>
        <v>338179</v>
      </c>
      <c r="AW940" s="37">
        <f t="shared" si="5760"/>
        <v>0</v>
      </c>
      <c r="AX940" s="37"/>
      <c r="AY940" s="37"/>
      <c r="AZ940" s="37"/>
      <c r="BA940" s="37"/>
      <c r="BB940" s="37">
        <f t="shared" si="5761"/>
        <v>338179</v>
      </c>
      <c r="BC940" s="37">
        <f t="shared" si="5762"/>
        <v>0</v>
      </c>
      <c r="BD940" s="37">
        <f t="shared" si="5763"/>
        <v>338179</v>
      </c>
      <c r="BE940" s="37">
        <f t="shared" si="5764"/>
        <v>0</v>
      </c>
      <c r="BF940" s="37"/>
      <c r="BG940" s="37"/>
      <c r="BH940" s="37"/>
      <c r="BI940" s="37"/>
      <c r="BJ940" s="37">
        <f t="shared" si="5765"/>
        <v>338179</v>
      </c>
      <c r="BK940" s="37">
        <f t="shared" si="5766"/>
        <v>0</v>
      </c>
      <c r="BL940" s="37">
        <f t="shared" si="5767"/>
        <v>338179</v>
      </c>
      <c r="BM940" s="37">
        <f t="shared" si="5768"/>
        <v>0</v>
      </c>
      <c r="BN940" s="37"/>
      <c r="BO940" s="37"/>
      <c r="BP940" s="37"/>
      <c r="BQ940" s="37"/>
      <c r="BR940" s="37">
        <f t="shared" si="5769"/>
        <v>338179</v>
      </c>
      <c r="BS940" s="37">
        <f t="shared" si="5770"/>
        <v>0</v>
      </c>
      <c r="BT940" s="37">
        <f t="shared" si="5771"/>
        <v>338179</v>
      </c>
      <c r="BU940" s="37">
        <f t="shared" si="5772"/>
        <v>0</v>
      </c>
      <c r="BV940" s="151"/>
      <c r="BW940" s="151"/>
      <c r="BX940" s="151"/>
      <c r="BY940" s="151"/>
      <c r="BZ940" s="37">
        <f t="shared" si="5773"/>
        <v>338179</v>
      </c>
      <c r="CA940" s="37">
        <f t="shared" si="5774"/>
        <v>0</v>
      </c>
      <c r="CB940" s="37">
        <f t="shared" si="5775"/>
        <v>338179</v>
      </c>
      <c r="CC940" s="37">
        <f t="shared" si="5776"/>
        <v>0</v>
      </c>
    </row>
    <row r="941" spans="1:81" s="36" customFormat="1" ht="18.75" x14ac:dyDescent="0.3">
      <c r="A941" s="75" t="s">
        <v>64</v>
      </c>
      <c r="B941" s="2" t="s">
        <v>137</v>
      </c>
      <c r="C941" s="2" t="s">
        <v>14</v>
      </c>
      <c r="D941" s="2" t="s">
        <v>283</v>
      </c>
      <c r="E941" s="2"/>
      <c r="F941" s="37">
        <f>F942+F945</f>
        <v>109546</v>
      </c>
      <c r="G941" s="37">
        <f t="shared" ref="G941:I941" si="5777">G942+G945</f>
        <v>0</v>
      </c>
      <c r="H941" s="37">
        <f t="shared" si="5777"/>
        <v>95452</v>
      </c>
      <c r="I941" s="37">
        <f t="shared" si="5777"/>
        <v>0</v>
      </c>
      <c r="J941" s="37">
        <f>J942+J945</f>
        <v>0</v>
      </c>
      <c r="K941" s="37">
        <f t="shared" ref="K941:M941" si="5778">K942+K945</f>
        <v>0</v>
      </c>
      <c r="L941" s="37">
        <f t="shared" si="5778"/>
        <v>0</v>
      </c>
      <c r="M941" s="37">
        <f t="shared" si="5778"/>
        <v>0</v>
      </c>
      <c r="N941" s="37">
        <f>N942+N945</f>
        <v>109546</v>
      </c>
      <c r="O941" s="37">
        <f t="shared" ref="O941:Q941" si="5779">O942+O945</f>
        <v>0</v>
      </c>
      <c r="P941" s="37">
        <f t="shared" si="5779"/>
        <v>95452</v>
      </c>
      <c r="Q941" s="37">
        <f t="shared" si="5779"/>
        <v>0</v>
      </c>
      <c r="R941" s="37">
        <f>R942+R945</f>
        <v>0</v>
      </c>
      <c r="S941" s="37">
        <f t="shared" ref="S941:U941" si="5780">S942+S945</f>
        <v>0</v>
      </c>
      <c r="T941" s="37">
        <f t="shared" si="5780"/>
        <v>0</v>
      </c>
      <c r="U941" s="37">
        <f t="shared" si="5780"/>
        <v>0</v>
      </c>
      <c r="V941" s="37">
        <f>V942+V945</f>
        <v>109546</v>
      </c>
      <c r="W941" s="37">
        <f t="shared" ref="W941:Y941" si="5781">W942+W945</f>
        <v>0</v>
      </c>
      <c r="X941" s="37">
        <f t="shared" si="5781"/>
        <v>95452</v>
      </c>
      <c r="Y941" s="37">
        <f t="shared" si="5781"/>
        <v>0</v>
      </c>
      <c r="Z941" s="37">
        <f>Z942+Z945</f>
        <v>0</v>
      </c>
      <c r="AA941" s="37">
        <f t="shared" ref="AA941:AC941" si="5782">AA942+AA945</f>
        <v>0</v>
      </c>
      <c r="AB941" s="37">
        <f t="shared" si="5782"/>
        <v>0</v>
      </c>
      <c r="AC941" s="37">
        <f t="shared" si="5782"/>
        <v>0</v>
      </c>
      <c r="AD941" s="37">
        <f>AD942+AD945</f>
        <v>109546</v>
      </c>
      <c r="AE941" s="37">
        <f t="shared" ref="AE941:AG941" si="5783">AE942+AE945</f>
        <v>0</v>
      </c>
      <c r="AF941" s="37">
        <f t="shared" si="5783"/>
        <v>95452</v>
      </c>
      <c r="AG941" s="37">
        <f t="shared" si="5783"/>
        <v>0</v>
      </c>
      <c r="AH941" s="37">
        <f>AH942+AH945</f>
        <v>0</v>
      </c>
      <c r="AI941" s="37">
        <f t="shared" ref="AI941:AK941" si="5784">AI942+AI945</f>
        <v>0</v>
      </c>
      <c r="AJ941" s="37">
        <f t="shared" si="5784"/>
        <v>0</v>
      </c>
      <c r="AK941" s="37">
        <f t="shared" si="5784"/>
        <v>0</v>
      </c>
      <c r="AL941" s="37">
        <f>AL942+AL945</f>
        <v>109546</v>
      </c>
      <c r="AM941" s="37">
        <f t="shared" ref="AM941:AO941" si="5785">AM942+AM945</f>
        <v>0</v>
      </c>
      <c r="AN941" s="37">
        <f t="shared" si="5785"/>
        <v>95452</v>
      </c>
      <c r="AO941" s="37">
        <f t="shared" si="5785"/>
        <v>0</v>
      </c>
      <c r="AP941" s="37">
        <f>AP942+AP945</f>
        <v>0</v>
      </c>
      <c r="AQ941" s="37">
        <f t="shared" ref="AQ941:AS941" si="5786">AQ942+AQ945</f>
        <v>0</v>
      </c>
      <c r="AR941" s="37">
        <f t="shared" si="5786"/>
        <v>0</v>
      </c>
      <c r="AS941" s="37">
        <f t="shared" si="5786"/>
        <v>0</v>
      </c>
      <c r="AT941" s="37">
        <f>AT942+AT945</f>
        <v>109546</v>
      </c>
      <c r="AU941" s="37">
        <f t="shared" ref="AU941:AW941" si="5787">AU942+AU945</f>
        <v>0</v>
      </c>
      <c r="AV941" s="37">
        <f t="shared" si="5787"/>
        <v>95452</v>
      </c>
      <c r="AW941" s="37">
        <f t="shared" si="5787"/>
        <v>0</v>
      </c>
      <c r="AX941" s="37">
        <f>AX942+AX945</f>
        <v>0</v>
      </c>
      <c r="AY941" s="37">
        <f t="shared" ref="AY941:BA941" si="5788">AY942+AY945</f>
        <v>0</v>
      </c>
      <c r="AZ941" s="37">
        <f t="shared" si="5788"/>
        <v>0</v>
      </c>
      <c r="BA941" s="37">
        <f t="shared" si="5788"/>
        <v>0</v>
      </c>
      <c r="BB941" s="37">
        <f>BB942+BB945</f>
        <v>109546</v>
      </c>
      <c r="BC941" s="37">
        <f t="shared" ref="BC941:BE941" si="5789">BC942+BC945</f>
        <v>0</v>
      </c>
      <c r="BD941" s="37">
        <f t="shared" si="5789"/>
        <v>95452</v>
      </c>
      <c r="BE941" s="37">
        <f t="shared" si="5789"/>
        <v>0</v>
      </c>
      <c r="BF941" s="37">
        <f>BF942+BF945</f>
        <v>0</v>
      </c>
      <c r="BG941" s="37">
        <f t="shared" ref="BG941:BI941" si="5790">BG942+BG945</f>
        <v>0</v>
      </c>
      <c r="BH941" s="37">
        <f t="shared" si="5790"/>
        <v>0</v>
      </c>
      <c r="BI941" s="37">
        <f t="shared" si="5790"/>
        <v>0</v>
      </c>
      <c r="BJ941" s="37">
        <f>BJ942+BJ945</f>
        <v>109546</v>
      </c>
      <c r="BK941" s="37">
        <f t="shared" ref="BK941:BM941" si="5791">BK942+BK945</f>
        <v>0</v>
      </c>
      <c r="BL941" s="37">
        <f t="shared" si="5791"/>
        <v>95452</v>
      </c>
      <c r="BM941" s="37">
        <f t="shared" si="5791"/>
        <v>0</v>
      </c>
      <c r="BN941" s="37">
        <f>BN942+BN945</f>
        <v>0</v>
      </c>
      <c r="BO941" s="37">
        <f t="shared" ref="BO941:BQ941" si="5792">BO942+BO945</f>
        <v>0</v>
      </c>
      <c r="BP941" s="37">
        <f t="shared" si="5792"/>
        <v>0</v>
      </c>
      <c r="BQ941" s="37">
        <f t="shared" si="5792"/>
        <v>0</v>
      </c>
      <c r="BR941" s="37">
        <f>BR942+BR945</f>
        <v>109546</v>
      </c>
      <c r="BS941" s="37">
        <f t="shared" ref="BS941:BU941" si="5793">BS942+BS945</f>
        <v>0</v>
      </c>
      <c r="BT941" s="37">
        <f t="shared" si="5793"/>
        <v>95452</v>
      </c>
      <c r="BU941" s="37">
        <f t="shared" si="5793"/>
        <v>0</v>
      </c>
      <c r="BV941" s="151">
        <f>BV942+BV945</f>
        <v>0</v>
      </c>
      <c r="BW941" s="151">
        <f t="shared" ref="BW941:BY941" si="5794">BW942+BW945</f>
        <v>0</v>
      </c>
      <c r="BX941" s="151">
        <f t="shared" si="5794"/>
        <v>0</v>
      </c>
      <c r="BY941" s="151">
        <f t="shared" si="5794"/>
        <v>0</v>
      </c>
      <c r="BZ941" s="37">
        <f>BZ942+BZ945</f>
        <v>109546</v>
      </c>
      <c r="CA941" s="37">
        <f t="shared" ref="CA941:CC941" si="5795">CA942+CA945</f>
        <v>0</v>
      </c>
      <c r="CB941" s="37">
        <f t="shared" si="5795"/>
        <v>95452</v>
      </c>
      <c r="CC941" s="37">
        <f t="shared" si="5795"/>
        <v>0</v>
      </c>
    </row>
    <row r="942" spans="1:81" s="36" customFormat="1" ht="18.75" x14ac:dyDescent="0.3">
      <c r="A942" s="9" t="s">
        <v>191</v>
      </c>
      <c r="B942" s="2" t="s">
        <v>137</v>
      </c>
      <c r="C942" s="2" t="s">
        <v>14</v>
      </c>
      <c r="D942" s="4" t="s">
        <v>284</v>
      </c>
      <c r="E942" s="2"/>
      <c r="F942" s="37">
        <f>F943</f>
        <v>14094</v>
      </c>
      <c r="G942" s="37">
        <f t="shared" ref="G942:I943" si="5796">G943</f>
        <v>0</v>
      </c>
      <c r="H942" s="37">
        <f t="shared" si="5796"/>
        <v>0</v>
      </c>
      <c r="I942" s="37">
        <f t="shared" si="5796"/>
        <v>0</v>
      </c>
      <c r="J942" s="37">
        <f>J943</f>
        <v>0</v>
      </c>
      <c r="K942" s="37">
        <f t="shared" ref="K942:M943" si="5797">K943</f>
        <v>0</v>
      </c>
      <c r="L942" s="37">
        <f t="shared" si="5797"/>
        <v>0</v>
      </c>
      <c r="M942" s="37">
        <f t="shared" si="5797"/>
        <v>0</v>
      </c>
      <c r="N942" s="37">
        <f>N943</f>
        <v>14094</v>
      </c>
      <c r="O942" s="37">
        <f t="shared" ref="O942:Q943" si="5798">O943</f>
        <v>0</v>
      </c>
      <c r="P942" s="37">
        <f t="shared" si="5798"/>
        <v>0</v>
      </c>
      <c r="Q942" s="37">
        <f t="shared" si="5798"/>
        <v>0</v>
      </c>
      <c r="R942" s="37">
        <f>R943</f>
        <v>0</v>
      </c>
      <c r="S942" s="37">
        <f t="shared" ref="S942:U943" si="5799">S943</f>
        <v>0</v>
      </c>
      <c r="T942" s="37">
        <f t="shared" si="5799"/>
        <v>0</v>
      </c>
      <c r="U942" s="37">
        <f t="shared" si="5799"/>
        <v>0</v>
      </c>
      <c r="V942" s="37">
        <f>V943</f>
        <v>14094</v>
      </c>
      <c r="W942" s="37">
        <f t="shared" ref="W942:Y943" si="5800">W943</f>
        <v>0</v>
      </c>
      <c r="X942" s="37">
        <f t="shared" si="5800"/>
        <v>0</v>
      </c>
      <c r="Y942" s="37">
        <f t="shared" si="5800"/>
        <v>0</v>
      </c>
      <c r="Z942" s="37">
        <f>Z943</f>
        <v>0</v>
      </c>
      <c r="AA942" s="37">
        <f t="shared" ref="AA942:AC943" si="5801">AA943</f>
        <v>0</v>
      </c>
      <c r="AB942" s="37">
        <f t="shared" si="5801"/>
        <v>0</v>
      </c>
      <c r="AC942" s="37">
        <f t="shared" si="5801"/>
        <v>0</v>
      </c>
      <c r="AD942" s="37">
        <f>AD943</f>
        <v>14094</v>
      </c>
      <c r="AE942" s="37">
        <f t="shared" ref="AE942:AG943" si="5802">AE943</f>
        <v>0</v>
      </c>
      <c r="AF942" s="37">
        <f t="shared" si="5802"/>
        <v>0</v>
      </c>
      <c r="AG942" s="37">
        <f t="shared" si="5802"/>
        <v>0</v>
      </c>
      <c r="AH942" s="37">
        <f>AH943</f>
        <v>0</v>
      </c>
      <c r="AI942" s="37">
        <f t="shared" ref="AI942:AK943" si="5803">AI943</f>
        <v>0</v>
      </c>
      <c r="AJ942" s="37">
        <f t="shared" si="5803"/>
        <v>0</v>
      </c>
      <c r="AK942" s="37">
        <f t="shared" si="5803"/>
        <v>0</v>
      </c>
      <c r="AL942" s="37">
        <f>AL943</f>
        <v>14094</v>
      </c>
      <c r="AM942" s="37">
        <f t="shared" ref="AM942:AO943" si="5804">AM943</f>
        <v>0</v>
      </c>
      <c r="AN942" s="37">
        <f t="shared" si="5804"/>
        <v>0</v>
      </c>
      <c r="AO942" s="37">
        <f t="shared" si="5804"/>
        <v>0</v>
      </c>
      <c r="AP942" s="37">
        <f>AP943</f>
        <v>0</v>
      </c>
      <c r="AQ942" s="37">
        <f t="shared" ref="AQ942:AS943" si="5805">AQ943</f>
        <v>0</v>
      </c>
      <c r="AR942" s="37">
        <f t="shared" si="5805"/>
        <v>0</v>
      </c>
      <c r="AS942" s="37">
        <f t="shared" si="5805"/>
        <v>0</v>
      </c>
      <c r="AT942" s="37">
        <f>AT943</f>
        <v>14094</v>
      </c>
      <c r="AU942" s="37">
        <f t="shared" ref="AU942:AW943" si="5806">AU943</f>
        <v>0</v>
      </c>
      <c r="AV942" s="37">
        <f t="shared" si="5806"/>
        <v>0</v>
      </c>
      <c r="AW942" s="37">
        <f t="shared" si="5806"/>
        <v>0</v>
      </c>
      <c r="AX942" s="37">
        <f>AX943</f>
        <v>0</v>
      </c>
      <c r="AY942" s="37">
        <f t="shared" ref="AY942:BA943" si="5807">AY943</f>
        <v>0</v>
      </c>
      <c r="AZ942" s="37">
        <f t="shared" si="5807"/>
        <v>0</v>
      </c>
      <c r="BA942" s="37">
        <f t="shared" si="5807"/>
        <v>0</v>
      </c>
      <c r="BB942" s="37">
        <f>BB943</f>
        <v>14094</v>
      </c>
      <c r="BC942" s="37">
        <f t="shared" ref="BC942:BE943" si="5808">BC943</f>
        <v>0</v>
      </c>
      <c r="BD942" s="37">
        <f t="shared" si="5808"/>
        <v>0</v>
      </c>
      <c r="BE942" s="37">
        <f t="shared" si="5808"/>
        <v>0</v>
      </c>
      <c r="BF942" s="37">
        <f>BF943</f>
        <v>0</v>
      </c>
      <c r="BG942" s="37">
        <f t="shared" ref="BG942:BI943" si="5809">BG943</f>
        <v>0</v>
      </c>
      <c r="BH942" s="37">
        <f t="shared" si="5809"/>
        <v>0</v>
      </c>
      <c r="BI942" s="37">
        <f t="shared" si="5809"/>
        <v>0</v>
      </c>
      <c r="BJ942" s="37">
        <f>BJ943</f>
        <v>14094</v>
      </c>
      <c r="BK942" s="37">
        <f t="shared" ref="BK942:BM943" si="5810">BK943</f>
        <v>0</v>
      </c>
      <c r="BL942" s="37">
        <f t="shared" si="5810"/>
        <v>0</v>
      </c>
      <c r="BM942" s="37">
        <f t="shared" si="5810"/>
        <v>0</v>
      </c>
      <c r="BN942" s="37">
        <f>BN943</f>
        <v>0</v>
      </c>
      <c r="BO942" s="37">
        <f t="shared" ref="BO942:BQ943" si="5811">BO943</f>
        <v>0</v>
      </c>
      <c r="BP942" s="37">
        <f t="shared" si="5811"/>
        <v>0</v>
      </c>
      <c r="BQ942" s="37">
        <f t="shared" si="5811"/>
        <v>0</v>
      </c>
      <c r="BR942" s="37">
        <f>BR943</f>
        <v>14094</v>
      </c>
      <c r="BS942" s="37">
        <f t="shared" ref="BS942:BU943" si="5812">BS943</f>
        <v>0</v>
      </c>
      <c r="BT942" s="37">
        <f t="shared" si="5812"/>
        <v>0</v>
      </c>
      <c r="BU942" s="37">
        <f t="shared" si="5812"/>
        <v>0</v>
      </c>
      <c r="BV942" s="151">
        <f>BV943</f>
        <v>0</v>
      </c>
      <c r="BW942" s="151">
        <f t="shared" ref="BW942:BY943" si="5813">BW943</f>
        <v>0</v>
      </c>
      <c r="BX942" s="151">
        <f t="shared" si="5813"/>
        <v>0</v>
      </c>
      <c r="BY942" s="151">
        <f t="shared" si="5813"/>
        <v>0</v>
      </c>
      <c r="BZ942" s="37">
        <f>BZ943</f>
        <v>14094</v>
      </c>
      <c r="CA942" s="37">
        <f t="shared" ref="CA942:CC943" si="5814">CA943</f>
        <v>0</v>
      </c>
      <c r="CB942" s="37">
        <f t="shared" si="5814"/>
        <v>0</v>
      </c>
      <c r="CC942" s="37">
        <f t="shared" si="5814"/>
        <v>0</v>
      </c>
    </row>
    <row r="943" spans="1:81" s="36" customFormat="1" ht="33.75" x14ac:dyDescent="0.3">
      <c r="A943" s="9" t="s">
        <v>193</v>
      </c>
      <c r="B943" s="2" t="s">
        <v>137</v>
      </c>
      <c r="C943" s="2" t="s">
        <v>14</v>
      </c>
      <c r="D943" s="4" t="s">
        <v>284</v>
      </c>
      <c r="E943" s="2" t="s">
        <v>496</v>
      </c>
      <c r="F943" s="37">
        <f>F944</f>
        <v>14094</v>
      </c>
      <c r="G943" s="37">
        <f t="shared" si="5796"/>
        <v>0</v>
      </c>
      <c r="H943" s="37">
        <f t="shared" si="5796"/>
        <v>0</v>
      </c>
      <c r="I943" s="37">
        <f t="shared" si="5796"/>
        <v>0</v>
      </c>
      <c r="J943" s="37">
        <f>J944</f>
        <v>0</v>
      </c>
      <c r="K943" s="37">
        <f t="shared" si="5797"/>
        <v>0</v>
      </c>
      <c r="L943" s="37">
        <f t="shared" si="5797"/>
        <v>0</v>
      </c>
      <c r="M943" s="37">
        <f t="shared" si="5797"/>
        <v>0</v>
      </c>
      <c r="N943" s="37">
        <f>N944</f>
        <v>14094</v>
      </c>
      <c r="O943" s="37">
        <f t="shared" si="5798"/>
        <v>0</v>
      </c>
      <c r="P943" s="37">
        <f t="shared" si="5798"/>
        <v>0</v>
      </c>
      <c r="Q943" s="37">
        <f t="shared" si="5798"/>
        <v>0</v>
      </c>
      <c r="R943" s="37">
        <f>R944</f>
        <v>0</v>
      </c>
      <c r="S943" s="37">
        <f t="shared" si="5799"/>
        <v>0</v>
      </c>
      <c r="T943" s="37">
        <f t="shared" si="5799"/>
        <v>0</v>
      </c>
      <c r="U943" s="37">
        <f t="shared" si="5799"/>
        <v>0</v>
      </c>
      <c r="V943" s="37">
        <f>V944</f>
        <v>14094</v>
      </c>
      <c r="W943" s="37">
        <f t="shared" si="5800"/>
        <v>0</v>
      </c>
      <c r="X943" s="37">
        <f t="shared" si="5800"/>
        <v>0</v>
      </c>
      <c r="Y943" s="37">
        <f t="shared" si="5800"/>
        <v>0</v>
      </c>
      <c r="Z943" s="37">
        <f>Z944</f>
        <v>0</v>
      </c>
      <c r="AA943" s="37">
        <f t="shared" si="5801"/>
        <v>0</v>
      </c>
      <c r="AB943" s="37">
        <f t="shared" si="5801"/>
        <v>0</v>
      </c>
      <c r="AC943" s="37">
        <f t="shared" si="5801"/>
        <v>0</v>
      </c>
      <c r="AD943" s="37">
        <f>AD944</f>
        <v>14094</v>
      </c>
      <c r="AE943" s="37">
        <f t="shared" si="5802"/>
        <v>0</v>
      </c>
      <c r="AF943" s="37">
        <f t="shared" si="5802"/>
        <v>0</v>
      </c>
      <c r="AG943" s="37">
        <f t="shared" si="5802"/>
        <v>0</v>
      </c>
      <c r="AH943" s="37">
        <f>AH944</f>
        <v>0</v>
      </c>
      <c r="AI943" s="37">
        <f t="shared" si="5803"/>
        <v>0</v>
      </c>
      <c r="AJ943" s="37">
        <f t="shared" si="5803"/>
        <v>0</v>
      </c>
      <c r="AK943" s="37">
        <f t="shared" si="5803"/>
        <v>0</v>
      </c>
      <c r="AL943" s="37">
        <f>AL944</f>
        <v>14094</v>
      </c>
      <c r="AM943" s="37">
        <f t="shared" si="5804"/>
        <v>0</v>
      </c>
      <c r="AN943" s="37">
        <f t="shared" si="5804"/>
        <v>0</v>
      </c>
      <c r="AO943" s="37">
        <f t="shared" si="5804"/>
        <v>0</v>
      </c>
      <c r="AP943" s="37">
        <f>AP944</f>
        <v>0</v>
      </c>
      <c r="AQ943" s="37">
        <f t="shared" si="5805"/>
        <v>0</v>
      </c>
      <c r="AR943" s="37">
        <f t="shared" si="5805"/>
        <v>0</v>
      </c>
      <c r="AS943" s="37">
        <f t="shared" si="5805"/>
        <v>0</v>
      </c>
      <c r="AT943" s="37">
        <f>AT944</f>
        <v>14094</v>
      </c>
      <c r="AU943" s="37">
        <f t="shared" si="5806"/>
        <v>0</v>
      </c>
      <c r="AV943" s="37">
        <f t="shared" si="5806"/>
        <v>0</v>
      </c>
      <c r="AW943" s="37">
        <f t="shared" si="5806"/>
        <v>0</v>
      </c>
      <c r="AX943" s="37">
        <f>AX944</f>
        <v>0</v>
      </c>
      <c r="AY943" s="37">
        <f t="shared" si="5807"/>
        <v>0</v>
      </c>
      <c r="AZ943" s="37">
        <f t="shared" si="5807"/>
        <v>0</v>
      </c>
      <c r="BA943" s="37">
        <f t="shared" si="5807"/>
        <v>0</v>
      </c>
      <c r="BB943" s="37">
        <f>BB944</f>
        <v>14094</v>
      </c>
      <c r="BC943" s="37">
        <f t="shared" si="5808"/>
        <v>0</v>
      </c>
      <c r="BD943" s="37">
        <f t="shared" si="5808"/>
        <v>0</v>
      </c>
      <c r="BE943" s="37">
        <f t="shared" si="5808"/>
        <v>0</v>
      </c>
      <c r="BF943" s="37">
        <f>BF944</f>
        <v>0</v>
      </c>
      <c r="BG943" s="37">
        <f t="shared" si="5809"/>
        <v>0</v>
      </c>
      <c r="BH943" s="37">
        <f t="shared" si="5809"/>
        <v>0</v>
      </c>
      <c r="BI943" s="37">
        <f t="shared" si="5809"/>
        <v>0</v>
      </c>
      <c r="BJ943" s="37">
        <f>BJ944</f>
        <v>14094</v>
      </c>
      <c r="BK943" s="37">
        <f t="shared" si="5810"/>
        <v>0</v>
      </c>
      <c r="BL943" s="37">
        <f t="shared" si="5810"/>
        <v>0</v>
      </c>
      <c r="BM943" s="37">
        <f t="shared" si="5810"/>
        <v>0</v>
      </c>
      <c r="BN943" s="37">
        <f>BN944</f>
        <v>0</v>
      </c>
      <c r="BO943" s="37">
        <f t="shared" si="5811"/>
        <v>0</v>
      </c>
      <c r="BP943" s="37">
        <f t="shared" si="5811"/>
        <v>0</v>
      </c>
      <c r="BQ943" s="37">
        <f t="shared" si="5811"/>
        <v>0</v>
      </c>
      <c r="BR943" s="37">
        <f>BR944</f>
        <v>14094</v>
      </c>
      <c r="BS943" s="37">
        <f t="shared" si="5812"/>
        <v>0</v>
      </c>
      <c r="BT943" s="37">
        <f t="shared" si="5812"/>
        <v>0</v>
      </c>
      <c r="BU943" s="37">
        <f t="shared" si="5812"/>
        <v>0</v>
      </c>
      <c r="BV943" s="151">
        <f>BV944</f>
        <v>0</v>
      </c>
      <c r="BW943" s="151">
        <f t="shared" si="5813"/>
        <v>0</v>
      </c>
      <c r="BX943" s="151">
        <f t="shared" si="5813"/>
        <v>0</v>
      </c>
      <c r="BY943" s="151">
        <f t="shared" si="5813"/>
        <v>0</v>
      </c>
      <c r="BZ943" s="37">
        <f>BZ944</f>
        <v>14094</v>
      </c>
      <c r="CA943" s="37">
        <f t="shared" si="5814"/>
        <v>0</v>
      </c>
      <c r="CB943" s="37">
        <f t="shared" si="5814"/>
        <v>0</v>
      </c>
      <c r="CC943" s="37">
        <f t="shared" si="5814"/>
        <v>0</v>
      </c>
    </row>
    <row r="944" spans="1:81" s="36" customFormat="1" ht="18.75" x14ac:dyDescent="0.3">
      <c r="A944" s="9" t="s">
        <v>191</v>
      </c>
      <c r="B944" s="2" t="s">
        <v>137</v>
      </c>
      <c r="C944" s="2" t="s">
        <v>14</v>
      </c>
      <c r="D944" s="4" t="s">
        <v>284</v>
      </c>
      <c r="E944" s="2">
        <v>410</v>
      </c>
      <c r="F944" s="37">
        <v>14094</v>
      </c>
      <c r="G944" s="37"/>
      <c r="H944" s="37"/>
      <c r="I944" s="38"/>
      <c r="J944" s="37"/>
      <c r="K944" s="37"/>
      <c r="L944" s="37"/>
      <c r="M944" s="38"/>
      <c r="N944" s="37">
        <f>F944+J944</f>
        <v>14094</v>
      </c>
      <c r="O944" s="37">
        <f>G944+K944</f>
        <v>0</v>
      </c>
      <c r="P944" s="37">
        <f>H944+L944</f>
        <v>0</v>
      </c>
      <c r="Q944" s="37">
        <f>I944+M944</f>
        <v>0</v>
      </c>
      <c r="R944" s="37"/>
      <c r="S944" s="37"/>
      <c r="T944" s="37"/>
      <c r="U944" s="38"/>
      <c r="V944" s="37">
        <f t="shared" ref="V944" si="5815">N944+R944+S944</f>
        <v>14094</v>
      </c>
      <c r="W944" s="37">
        <f t="shared" ref="W944" si="5816">O944+S944</f>
        <v>0</v>
      </c>
      <c r="X944" s="37">
        <f t="shared" ref="X944" si="5817">P944+T944+U944</f>
        <v>0</v>
      </c>
      <c r="Y944" s="37">
        <f t="shared" ref="Y944" si="5818">Q944+U944</f>
        <v>0</v>
      </c>
      <c r="Z944" s="37"/>
      <c r="AA944" s="37"/>
      <c r="AB944" s="37"/>
      <c r="AC944" s="38"/>
      <c r="AD944" s="37">
        <f t="shared" ref="AD944" si="5819">V944+Z944+AA944</f>
        <v>14094</v>
      </c>
      <c r="AE944" s="37">
        <f t="shared" ref="AE944" si="5820">W944+AA944</f>
        <v>0</v>
      </c>
      <c r="AF944" s="37">
        <f t="shared" ref="AF944" si="5821">X944+AB944+AC944</f>
        <v>0</v>
      </c>
      <c r="AG944" s="37">
        <f t="shared" ref="AG944" si="5822">Y944+AC944</f>
        <v>0</v>
      </c>
      <c r="AH944" s="37"/>
      <c r="AI944" s="37"/>
      <c r="AJ944" s="37"/>
      <c r="AK944" s="38"/>
      <c r="AL944" s="37">
        <f t="shared" ref="AL944" si="5823">AD944+AH944+AI944</f>
        <v>14094</v>
      </c>
      <c r="AM944" s="37">
        <f t="shared" ref="AM944" si="5824">AE944+AI944</f>
        <v>0</v>
      </c>
      <c r="AN944" s="37">
        <f t="shared" ref="AN944" si="5825">AF944+AJ944+AK944</f>
        <v>0</v>
      </c>
      <c r="AO944" s="37">
        <f t="shared" ref="AO944" si="5826">AG944+AK944</f>
        <v>0</v>
      </c>
      <c r="AP944" s="37"/>
      <c r="AQ944" s="37"/>
      <c r="AR944" s="37"/>
      <c r="AS944" s="38"/>
      <c r="AT944" s="37">
        <f t="shared" ref="AT944" si="5827">AL944+AP944+AQ944</f>
        <v>14094</v>
      </c>
      <c r="AU944" s="37">
        <f t="shared" ref="AU944" si="5828">AM944+AQ944</f>
        <v>0</v>
      </c>
      <c r="AV944" s="37">
        <f t="shared" ref="AV944" si="5829">AN944+AR944+AS944</f>
        <v>0</v>
      </c>
      <c r="AW944" s="37">
        <f t="shared" ref="AW944" si="5830">AO944+AS944</f>
        <v>0</v>
      </c>
      <c r="AX944" s="37"/>
      <c r="AY944" s="37"/>
      <c r="AZ944" s="37"/>
      <c r="BA944" s="38"/>
      <c r="BB944" s="37">
        <f t="shared" ref="BB944" si="5831">AT944+AX944+AY944</f>
        <v>14094</v>
      </c>
      <c r="BC944" s="37">
        <f t="shared" ref="BC944" si="5832">AU944+AY944</f>
        <v>0</v>
      </c>
      <c r="BD944" s="37">
        <f t="shared" ref="BD944" si="5833">AV944+AZ944+BA944</f>
        <v>0</v>
      </c>
      <c r="BE944" s="37">
        <f t="shared" ref="BE944" si="5834">AW944+BA944</f>
        <v>0</v>
      </c>
      <c r="BF944" s="37"/>
      <c r="BG944" s="37"/>
      <c r="BH944" s="37"/>
      <c r="BI944" s="38"/>
      <c r="BJ944" s="37">
        <f t="shared" ref="BJ944" si="5835">BB944+BF944+BG944</f>
        <v>14094</v>
      </c>
      <c r="BK944" s="37">
        <f t="shared" ref="BK944" si="5836">BC944+BG944</f>
        <v>0</v>
      </c>
      <c r="BL944" s="37">
        <f t="shared" ref="BL944" si="5837">BD944+BH944+BI944</f>
        <v>0</v>
      </c>
      <c r="BM944" s="37">
        <f t="shared" ref="BM944" si="5838">BE944+BI944</f>
        <v>0</v>
      </c>
      <c r="BN944" s="37"/>
      <c r="BO944" s="37"/>
      <c r="BP944" s="37"/>
      <c r="BQ944" s="38"/>
      <c r="BR944" s="37">
        <f t="shared" ref="BR944" si="5839">BJ944+BN944+BO944</f>
        <v>14094</v>
      </c>
      <c r="BS944" s="37">
        <f t="shared" ref="BS944" si="5840">BK944+BO944</f>
        <v>0</v>
      </c>
      <c r="BT944" s="37">
        <f t="shared" ref="BT944" si="5841">BL944+BP944+BQ944</f>
        <v>0</v>
      </c>
      <c r="BU944" s="37">
        <f t="shared" ref="BU944" si="5842">BM944+BQ944</f>
        <v>0</v>
      </c>
      <c r="BV944" s="151"/>
      <c r="BW944" s="151"/>
      <c r="BX944" s="151"/>
      <c r="BY944" s="152"/>
      <c r="BZ944" s="37">
        <f t="shared" ref="BZ944" si="5843">BR944+BV944+BW944</f>
        <v>14094</v>
      </c>
      <c r="CA944" s="37">
        <f t="shared" ref="CA944" si="5844">BS944+BW944</f>
        <v>0</v>
      </c>
      <c r="CB944" s="37">
        <f t="shared" ref="CB944" si="5845">BT944+BX944+BY944</f>
        <v>0</v>
      </c>
      <c r="CC944" s="37">
        <f t="shared" ref="CC944" si="5846">BU944+BY944</f>
        <v>0</v>
      </c>
    </row>
    <row r="945" spans="1:81" s="36" customFormat="1" ht="18.75" x14ac:dyDescent="0.3">
      <c r="A945" s="75" t="s">
        <v>285</v>
      </c>
      <c r="B945" s="2" t="s">
        <v>137</v>
      </c>
      <c r="C945" s="2" t="s">
        <v>14</v>
      </c>
      <c r="D945" s="2" t="s">
        <v>286</v>
      </c>
      <c r="E945" s="2"/>
      <c r="F945" s="37">
        <f>F946</f>
        <v>95452</v>
      </c>
      <c r="G945" s="37">
        <f t="shared" ref="G945:I945" si="5847">G946</f>
        <v>0</v>
      </c>
      <c r="H945" s="37">
        <f t="shared" si="5847"/>
        <v>95452</v>
      </c>
      <c r="I945" s="37">
        <f t="shared" si="5847"/>
        <v>0</v>
      </c>
      <c r="J945" s="37">
        <f>J946</f>
        <v>0</v>
      </c>
      <c r="K945" s="37">
        <f t="shared" ref="K945:M945" si="5848">K946</f>
        <v>0</v>
      </c>
      <c r="L945" s="37">
        <f t="shared" si="5848"/>
        <v>0</v>
      </c>
      <c r="M945" s="37">
        <f t="shared" si="5848"/>
        <v>0</v>
      </c>
      <c r="N945" s="37">
        <f>N946</f>
        <v>95452</v>
      </c>
      <c r="O945" s="37">
        <f t="shared" ref="O945:Q945" si="5849">O946</f>
        <v>0</v>
      </c>
      <c r="P945" s="37">
        <f t="shared" si="5849"/>
        <v>95452</v>
      </c>
      <c r="Q945" s="37">
        <f t="shared" si="5849"/>
        <v>0</v>
      </c>
      <c r="R945" s="37">
        <f>R946</f>
        <v>0</v>
      </c>
      <c r="S945" s="37">
        <f t="shared" ref="S945:U945" si="5850">S946</f>
        <v>0</v>
      </c>
      <c r="T945" s="37">
        <f t="shared" si="5850"/>
        <v>0</v>
      </c>
      <c r="U945" s="37">
        <f t="shared" si="5850"/>
        <v>0</v>
      </c>
      <c r="V945" s="37">
        <f>V946</f>
        <v>95452</v>
      </c>
      <c r="W945" s="37">
        <f t="shared" ref="W945:Y945" si="5851">W946</f>
        <v>0</v>
      </c>
      <c r="X945" s="37">
        <f t="shared" si="5851"/>
        <v>95452</v>
      </c>
      <c r="Y945" s="37">
        <f t="shared" si="5851"/>
        <v>0</v>
      </c>
      <c r="Z945" s="37">
        <f>Z946</f>
        <v>0</v>
      </c>
      <c r="AA945" s="37">
        <f t="shared" ref="AA945:AC945" si="5852">AA946</f>
        <v>0</v>
      </c>
      <c r="AB945" s="37">
        <f t="shared" si="5852"/>
        <v>0</v>
      </c>
      <c r="AC945" s="37">
        <f t="shared" si="5852"/>
        <v>0</v>
      </c>
      <c r="AD945" s="37">
        <f>AD946</f>
        <v>95452</v>
      </c>
      <c r="AE945" s="37">
        <f t="shared" ref="AE945:AG945" si="5853">AE946</f>
        <v>0</v>
      </c>
      <c r="AF945" s="37">
        <f t="shared" si="5853"/>
        <v>95452</v>
      </c>
      <c r="AG945" s="37">
        <f t="shared" si="5853"/>
        <v>0</v>
      </c>
      <c r="AH945" s="37">
        <f>AH946</f>
        <v>0</v>
      </c>
      <c r="AI945" s="37">
        <f t="shared" ref="AI945:AK945" si="5854">AI946</f>
        <v>0</v>
      </c>
      <c r="AJ945" s="37">
        <f t="shared" si="5854"/>
        <v>0</v>
      </c>
      <c r="AK945" s="37">
        <f t="shared" si="5854"/>
        <v>0</v>
      </c>
      <c r="AL945" s="37">
        <f>AL946</f>
        <v>95452</v>
      </c>
      <c r="AM945" s="37">
        <f t="shared" ref="AM945:AO945" si="5855">AM946</f>
        <v>0</v>
      </c>
      <c r="AN945" s="37">
        <f t="shared" si="5855"/>
        <v>95452</v>
      </c>
      <c r="AO945" s="37">
        <f t="shared" si="5855"/>
        <v>0</v>
      </c>
      <c r="AP945" s="37">
        <f>AP946</f>
        <v>0</v>
      </c>
      <c r="AQ945" s="37">
        <f t="shared" ref="AQ945:AS945" si="5856">AQ946</f>
        <v>0</v>
      </c>
      <c r="AR945" s="37">
        <f t="shared" si="5856"/>
        <v>0</v>
      </c>
      <c r="AS945" s="37">
        <f t="shared" si="5856"/>
        <v>0</v>
      </c>
      <c r="AT945" s="37">
        <f>AT946</f>
        <v>95452</v>
      </c>
      <c r="AU945" s="37">
        <f t="shared" ref="AU945:AW945" si="5857">AU946</f>
        <v>0</v>
      </c>
      <c r="AV945" s="37">
        <f t="shared" si="5857"/>
        <v>95452</v>
      </c>
      <c r="AW945" s="37">
        <f t="shared" si="5857"/>
        <v>0</v>
      </c>
      <c r="AX945" s="37">
        <f>AX946</f>
        <v>0</v>
      </c>
      <c r="AY945" s="37">
        <f t="shared" ref="AY945:BA945" si="5858">AY946</f>
        <v>0</v>
      </c>
      <c r="AZ945" s="37">
        <f t="shared" si="5858"/>
        <v>0</v>
      </c>
      <c r="BA945" s="37">
        <f t="shared" si="5858"/>
        <v>0</v>
      </c>
      <c r="BB945" s="37">
        <f>BB946</f>
        <v>95452</v>
      </c>
      <c r="BC945" s="37">
        <f t="shared" ref="BC945:BE945" si="5859">BC946</f>
        <v>0</v>
      </c>
      <c r="BD945" s="37">
        <f t="shared" si="5859"/>
        <v>95452</v>
      </c>
      <c r="BE945" s="37">
        <f t="shared" si="5859"/>
        <v>0</v>
      </c>
      <c r="BF945" s="37">
        <f>BF946</f>
        <v>0</v>
      </c>
      <c r="BG945" s="37">
        <f t="shared" ref="BG945:BI945" si="5860">BG946</f>
        <v>0</v>
      </c>
      <c r="BH945" s="37">
        <f t="shared" si="5860"/>
        <v>0</v>
      </c>
      <c r="BI945" s="37">
        <f t="shared" si="5860"/>
        <v>0</v>
      </c>
      <c r="BJ945" s="37">
        <f>BJ946</f>
        <v>95452</v>
      </c>
      <c r="BK945" s="37">
        <f t="shared" ref="BK945:BM945" si="5861">BK946</f>
        <v>0</v>
      </c>
      <c r="BL945" s="37">
        <f t="shared" si="5861"/>
        <v>95452</v>
      </c>
      <c r="BM945" s="37">
        <f t="shared" si="5861"/>
        <v>0</v>
      </c>
      <c r="BN945" s="37">
        <f>BN946</f>
        <v>0</v>
      </c>
      <c r="BO945" s="37">
        <f t="shared" ref="BO945:BQ945" si="5862">BO946</f>
        <v>0</v>
      </c>
      <c r="BP945" s="37">
        <f t="shared" si="5862"/>
        <v>0</v>
      </c>
      <c r="BQ945" s="37">
        <f t="shared" si="5862"/>
        <v>0</v>
      </c>
      <c r="BR945" s="37">
        <f>BR946</f>
        <v>95452</v>
      </c>
      <c r="BS945" s="37">
        <f t="shared" ref="BS945:BU945" si="5863">BS946</f>
        <v>0</v>
      </c>
      <c r="BT945" s="37">
        <f t="shared" si="5863"/>
        <v>95452</v>
      </c>
      <c r="BU945" s="37">
        <f t="shared" si="5863"/>
        <v>0</v>
      </c>
      <c r="BV945" s="151">
        <f>BV946</f>
        <v>0</v>
      </c>
      <c r="BW945" s="151">
        <f t="shared" ref="BW945:BY945" si="5864">BW946</f>
        <v>0</v>
      </c>
      <c r="BX945" s="151">
        <f t="shared" si="5864"/>
        <v>0</v>
      </c>
      <c r="BY945" s="151">
        <f t="shared" si="5864"/>
        <v>0</v>
      </c>
      <c r="BZ945" s="37">
        <f>BZ946</f>
        <v>95452</v>
      </c>
      <c r="CA945" s="37">
        <f t="shared" ref="CA945:CC945" si="5865">CA946</f>
        <v>0</v>
      </c>
      <c r="CB945" s="37">
        <f t="shared" si="5865"/>
        <v>95452</v>
      </c>
      <c r="CC945" s="37">
        <f t="shared" si="5865"/>
        <v>0</v>
      </c>
    </row>
    <row r="946" spans="1:81" s="36" customFormat="1" ht="33.75" x14ac:dyDescent="0.3">
      <c r="A946" s="75" t="s">
        <v>74</v>
      </c>
      <c r="B946" s="2" t="s">
        <v>137</v>
      </c>
      <c r="C946" s="2" t="s">
        <v>14</v>
      </c>
      <c r="D946" s="2" t="s">
        <v>286</v>
      </c>
      <c r="E946" s="2" t="s">
        <v>463</v>
      </c>
      <c r="F946" s="37">
        <f>F947+F948</f>
        <v>95452</v>
      </c>
      <c r="G946" s="37">
        <f t="shared" ref="G946:I946" si="5866">G947+G948</f>
        <v>0</v>
      </c>
      <c r="H946" s="37">
        <f t="shared" si="5866"/>
        <v>95452</v>
      </c>
      <c r="I946" s="37">
        <f t="shared" si="5866"/>
        <v>0</v>
      </c>
      <c r="J946" s="37">
        <f>J947+J948</f>
        <v>0</v>
      </c>
      <c r="K946" s="37">
        <f t="shared" ref="K946:M946" si="5867">K947+K948</f>
        <v>0</v>
      </c>
      <c r="L946" s="37">
        <f t="shared" si="5867"/>
        <v>0</v>
      </c>
      <c r="M946" s="37">
        <f t="shared" si="5867"/>
        <v>0</v>
      </c>
      <c r="N946" s="37">
        <f>N947+N948</f>
        <v>95452</v>
      </c>
      <c r="O946" s="37">
        <f t="shared" ref="O946:Q946" si="5868">O947+O948</f>
        <v>0</v>
      </c>
      <c r="P946" s="37">
        <f t="shared" si="5868"/>
        <v>95452</v>
      </c>
      <c r="Q946" s="37">
        <f t="shared" si="5868"/>
        <v>0</v>
      </c>
      <c r="R946" s="37">
        <f>R947+R948</f>
        <v>0</v>
      </c>
      <c r="S946" s="37">
        <f t="shared" ref="S946:U946" si="5869">S947+S948</f>
        <v>0</v>
      </c>
      <c r="T946" s="37">
        <f t="shared" si="5869"/>
        <v>0</v>
      </c>
      <c r="U946" s="37">
        <f t="shared" si="5869"/>
        <v>0</v>
      </c>
      <c r="V946" s="37">
        <f>V947+V948</f>
        <v>95452</v>
      </c>
      <c r="W946" s="37">
        <f t="shared" ref="W946:Y946" si="5870">W947+W948</f>
        <v>0</v>
      </c>
      <c r="X946" s="37">
        <f t="shared" si="5870"/>
        <v>95452</v>
      </c>
      <c r="Y946" s="37">
        <f t="shared" si="5870"/>
        <v>0</v>
      </c>
      <c r="Z946" s="37">
        <f>Z947+Z948</f>
        <v>0</v>
      </c>
      <c r="AA946" s="37">
        <f t="shared" ref="AA946:AC946" si="5871">AA947+AA948</f>
        <v>0</v>
      </c>
      <c r="AB946" s="37">
        <f t="shared" si="5871"/>
        <v>0</v>
      </c>
      <c r="AC946" s="37">
        <f t="shared" si="5871"/>
        <v>0</v>
      </c>
      <c r="AD946" s="37">
        <f>AD947+AD948</f>
        <v>95452</v>
      </c>
      <c r="AE946" s="37">
        <f t="shared" ref="AE946:AG946" si="5872">AE947+AE948</f>
        <v>0</v>
      </c>
      <c r="AF946" s="37">
        <f t="shared" si="5872"/>
        <v>95452</v>
      </c>
      <c r="AG946" s="37">
        <f t="shared" si="5872"/>
        <v>0</v>
      </c>
      <c r="AH946" s="37">
        <f>AH947+AH948</f>
        <v>0</v>
      </c>
      <c r="AI946" s="37">
        <f t="shared" ref="AI946:AK946" si="5873">AI947+AI948</f>
        <v>0</v>
      </c>
      <c r="AJ946" s="37">
        <f t="shared" si="5873"/>
        <v>0</v>
      </c>
      <c r="AK946" s="37">
        <f t="shared" si="5873"/>
        <v>0</v>
      </c>
      <c r="AL946" s="37">
        <f>AL947+AL948</f>
        <v>95452</v>
      </c>
      <c r="AM946" s="37">
        <f t="shared" ref="AM946:AO946" si="5874">AM947+AM948</f>
        <v>0</v>
      </c>
      <c r="AN946" s="37">
        <f t="shared" si="5874"/>
        <v>95452</v>
      </c>
      <c r="AO946" s="37">
        <f t="shared" si="5874"/>
        <v>0</v>
      </c>
      <c r="AP946" s="37">
        <f>AP947+AP948</f>
        <v>0</v>
      </c>
      <c r="AQ946" s="37">
        <f t="shared" ref="AQ946:AS946" si="5875">AQ947+AQ948</f>
        <v>0</v>
      </c>
      <c r="AR946" s="37">
        <f t="shared" si="5875"/>
        <v>0</v>
      </c>
      <c r="AS946" s="37">
        <f t="shared" si="5875"/>
        <v>0</v>
      </c>
      <c r="AT946" s="37">
        <f>AT947+AT948</f>
        <v>95452</v>
      </c>
      <c r="AU946" s="37">
        <f t="shared" ref="AU946:AW946" si="5876">AU947+AU948</f>
        <v>0</v>
      </c>
      <c r="AV946" s="37">
        <f t="shared" si="5876"/>
        <v>95452</v>
      </c>
      <c r="AW946" s="37">
        <f t="shared" si="5876"/>
        <v>0</v>
      </c>
      <c r="AX946" s="37">
        <f>AX947+AX948</f>
        <v>0</v>
      </c>
      <c r="AY946" s="37">
        <f t="shared" ref="AY946:BA946" si="5877">AY947+AY948</f>
        <v>0</v>
      </c>
      <c r="AZ946" s="37">
        <f t="shared" si="5877"/>
        <v>0</v>
      </c>
      <c r="BA946" s="37">
        <f t="shared" si="5877"/>
        <v>0</v>
      </c>
      <c r="BB946" s="37">
        <f>BB947+BB948</f>
        <v>95452</v>
      </c>
      <c r="BC946" s="37">
        <f t="shared" ref="BC946:BE946" si="5878">BC947+BC948</f>
        <v>0</v>
      </c>
      <c r="BD946" s="37">
        <f t="shared" si="5878"/>
        <v>95452</v>
      </c>
      <c r="BE946" s="37">
        <f t="shared" si="5878"/>
        <v>0</v>
      </c>
      <c r="BF946" s="37">
        <f>BF947+BF948</f>
        <v>0</v>
      </c>
      <c r="BG946" s="37">
        <f t="shared" ref="BG946:BI946" si="5879">BG947+BG948</f>
        <v>0</v>
      </c>
      <c r="BH946" s="37">
        <f t="shared" si="5879"/>
        <v>0</v>
      </c>
      <c r="BI946" s="37">
        <f t="shared" si="5879"/>
        <v>0</v>
      </c>
      <c r="BJ946" s="37">
        <f>BJ947+BJ948</f>
        <v>95452</v>
      </c>
      <c r="BK946" s="37">
        <f t="shared" ref="BK946:BM946" si="5880">BK947+BK948</f>
        <v>0</v>
      </c>
      <c r="BL946" s="37">
        <f t="shared" si="5880"/>
        <v>95452</v>
      </c>
      <c r="BM946" s="37">
        <f t="shared" si="5880"/>
        <v>0</v>
      </c>
      <c r="BN946" s="37">
        <f>BN947+BN948</f>
        <v>0</v>
      </c>
      <c r="BO946" s="37">
        <f t="shared" ref="BO946:BQ946" si="5881">BO947+BO948</f>
        <v>0</v>
      </c>
      <c r="BP946" s="37">
        <f t="shared" si="5881"/>
        <v>0</v>
      </c>
      <c r="BQ946" s="37">
        <f t="shared" si="5881"/>
        <v>0</v>
      </c>
      <c r="BR946" s="37">
        <f>BR947+BR948</f>
        <v>95452</v>
      </c>
      <c r="BS946" s="37">
        <f t="shared" ref="BS946:BU946" si="5882">BS947+BS948</f>
        <v>0</v>
      </c>
      <c r="BT946" s="37">
        <f t="shared" si="5882"/>
        <v>95452</v>
      </c>
      <c r="BU946" s="37">
        <f t="shared" si="5882"/>
        <v>0</v>
      </c>
      <c r="BV946" s="151">
        <f>BV947+BV948</f>
        <v>0</v>
      </c>
      <c r="BW946" s="151">
        <f t="shared" ref="BW946:BY946" si="5883">BW947+BW948</f>
        <v>0</v>
      </c>
      <c r="BX946" s="151">
        <f t="shared" si="5883"/>
        <v>0</v>
      </c>
      <c r="BY946" s="151">
        <f t="shared" si="5883"/>
        <v>0</v>
      </c>
      <c r="BZ946" s="37">
        <f>BZ947+BZ948</f>
        <v>95452</v>
      </c>
      <c r="CA946" s="37">
        <f t="shared" ref="CA946:CC946" si="5884">CA947+CA948</f>
        <v>0</v>
      </c>
      <c r="CB946" s="37">
        <f t="shared" si="5884"/>
        <v>95452</v>
      </c>
      <c r="CC946" s="37">
        <f t="shared" si="5884"/>
        <v>0</v>
      </c>
    </row>
    <row r="947" spans="1:81" s="36" customFormat="1" ht="18.75" x14ac:dyDescent="0.3">
      <c r="A947" s="75" t="s">
        <v>143</v>
      </c>
      <c r="B947" s="2" t="s">
        <v>137</v>
      </c>
      <c r="C947" s="2" t="s">
        <v>14</v>
      </c>
      <c r="D947" s="2" t="s">
        <v>286</v>
      </c>
      <c r="E947" s="2">
        <v>610</v>
      </c>
      <c r="F947" s="37">
        <v>67138</v>
      </c>
      <c r="G947" s="37"/>
      <c r="H947" s="37">
        <v>67138</v>
      </c>
      <c r="I947" s="37"/>
      <c r="J947" s="37"/>
      <c r="K947" s="37"/>
      <c r="L947" s="37"/>
      <c r="M947" s="37"/>
      <c r="N947" s="37">
        <f t="shared" ref="N947:Q948" si="5885">F947+J947</f>
        <v>67138</v>
      </c>
      <c r="O947" s="37">
        <f t="shared" si="5885"/>
        <v>0</v>
      </c>
      <c r="P947" s="37">
        <f t="shared" si="5885"/>
        <v>67138</v>
      </c>
      <c r="Q947" s="37">
        <f t="shared" si="5885"/>
        <v>0</v>
      </c>
      <c r="R947" s="37"/>
      <c r="S947" s="37"/>
      <c r="T947" s="37"/>
      <c r="U947" s="37"/>
      <c r="V947" s="37">
        <f t="shared" ref="V947:V948" si="5886">N947+R947+S947</f>
        <v>67138</v>
      </c>
      <c r="W947" s="37">
        <f t="shared" ref="W947:W948" si="5887">O947+S947</f>
        <v>0</v>
      </c>
      <c r="X947" s="37">
        <f t="shared" ref="X947:X948" si="5888">P947+T947+U947</f>
        <v>67138</v>
      </c>
      <c r="Y947" s="37">
        <f t="shared" ref="Y947:Y948" si="5889">Q947+U947</f>
        <v>0</v>
      </c>
      <c r="Z947" s="37"/>
      <c r="AA947" s="37"/>
      <c r="AB947" s="37"/>
      <c r="AC947" s="37"/>
      <c r="AD947" s="37">
        <f t="shared" ref="AD947:AD948" si="5890">V947+Z947+AA947</f>
        <v>67138</v>
      </c>
      <c r="AE947" s="37">
        <f t="shared" ref="AE947:AE948" si="5891">W947+AA947</f>
        <v>0</v>
      </c>
      <c r="AF947" s="37">
        <f t="shared" ref="AF947:AF948" si="5892">X947+AB947+AC947</f>
        <v>67138</v>
      </c>
      <c r="AG947" s="37">
        <f t="shared" ref="AG947:AG948" si="5893">Y947+AC947</f>
        <v>0</v>
      </c>
      <c r="AH947" s="37"/>
      <c r="AI947" s="37"/>
      <c r="AJ947" s="37"/>
      <c r="AK947" s="37"/>
      <c r="AL947" s="37">
        <f t="shared" ref="AL947:AL948" si="5894">AD947+AH947+AI947</f>
        <v>67138</v>
      </c>
      <c r="AM947" s="37">
        <f t="shared" ref="AM947:AM948" si="5895">AE947+AI947</f>
        <v>0</v>
      </c>
      <c r="AN947" s="37">
        <f t="shared" ref="AN947:AN948" si="5896">AF947+AJ947+AK947</f>
        <v>67138</v>
      </c>
      <c r="AO947" s="37">
        <f t="shared" ref="AO947:AO948" si="5897">AG947+AK947</f>
        <v>0</v>
      </c>
      <c r="AP947" s="37"/>
      <c r="AQ947" s="37"/>
      <c r="AR947" s="37"/>
      <c r="AS947" s="37"/>
      <c r="AT947" s="37">
        <f t="shared" ref="AT947:AT948" si="5898">AL947+AP947+AQ947</f>
        <v>67138</v>
      </c>
      <c r="AU947" s="37">
        <f t="shared" ref="AU947:AU948" si="5899">AM947+AQ947</f>
        <v>0</v>
      </c>
      <c r="AV947" s="37">
        <f t="shared" ref="AV947:AV948" si="5900">AN947+AR947+AS947</f>
        <v>67138</v>
      </c>
      <c r="AW947" s="37">
        <f t="shared" ref="AW947:AW948" si="5901">AO947+AS947</f>
        <v>0</v>
      </c>
      <c r="AX947" s="37"/>
      <c r="AY947" s="37"/>
      <c r="AZ947" s="37"/>
      <c r="BA947" s="37"/>
      <c r="BB947" s="37">
        <f t="shared" ref="BB947:BB948" si="5902">AT947+AX947+AY947</f>
        <v>67138</v>
      </c>
      <c r="BC947" s="37">
        <f t="shared" ref="BC947:BC948" si="5903">AU947+AY947</f>
        <v>0</v>
      </c>
      <c r="BD947" s="37">
        <f t="shared" ref="BD947:BD948" si="5904">AV947+AZ947+BA947</f>
        <v>67138</v>
      </c>
      <c r="BE947" s="37">
        <f t="shared" ref="BE947:BE948" si="5905">AW947+BA947</f>
        <v>0</v>
      </c>
      <c r="BF947" s="37"/>
      <c r="BG947" s="37"/>
      <c r="BH947" s="37"/>
      <c r="BI947" s="37"/>
      <c r="BJ947" s="37">
        <f t="shared" ref="BJ947:BJ948" si="5906">BB947+BF947+BG947</f>
        <v>67138</v>
      </c>
      <c r="BK947" s="37">
        <f t="shared" ref="BK947:BK948" si="5907">BC947+BG947</f>
        <v>0</v>
      </c>
      <c r="BL947" s="37">
        <f t="shared" ref="BL947:BL948" si="5908">BD947+BH947+BI947</f>
        <v>67138</v>
      </c>
      <c r="BM947" s="37">
        <f t="shared" ref="BM947:BM948" si="5909">BE947+BI947</f>
        <v>0</v>
      </c>
      <c r="BN947" s="37"/>
      <c r="BO947" s="37"/>
      <c r="BP947" s="37"/>
      <c r="BQ947" s="37"/>
      <c r="BR947" s="37">
        <f t="shared" ref="BR947:BR948" si="5910">BJ947+BN947+BO947</f>
        <v>67138</v>
      </c>
      <c r="BS947" s="37">
        <f t="shared" ref="BS947:BS948" si="5911">BK947+BO947</f>
        <v>0</v>
      </c>
      <c r="BT947" s="37">
        <f t="shared" ref="BT947:BT948" si="5912">BL947+BP947+BQ947</f>
        <v>67138</v>
      </c>
      <c r="BU947" s="37">
        <f t="shared" ref="BU947:BU948" si="5913">BM947+BQ947</f>
        <v>0</v>
      </c>
      <c r="BV947" s="151"/>
      <c r="BW947" s="151"/>
      <c r="BX947" s="151"/>
      <c r="BY947" s="151"/>
      <c r="BZ947" s="37">
        <f t="shared" ref="BZ947:BZ948" si="5914">BR947+BV947+BW947</f>
        <v>67138</v>
      </c>
      <c r="CA947" s="37">
        <f t="shared" ref="CA947:CA948" si="5915">BS947+BW947</f>
        <v>0</v>
      </c>
      <c r="CB947" s="37">
        <f t="shared" ref="CB947:CB948" si="5916">BT947+BX947+BY947</f>
        <v>67138</v>
      </c>
      <c r="CC947" s="37">
        <f t="shared" ref="CC947:CC948" si="5917">BU947+BY947</f>
        <v>0</v>
      </c>
    </row>
    <row r="948" spans="1:81" s="36" customFormat="1" ht="18.75" x14ac:dyDescent="0.3">
      <c r="A948" s="75" t="s">
        <v>75</v>
      </c>
      <c r="B948" s="2" t="s">
        <v>137</v>
      </c>
      <c r="C948" s="2" t="s">
        <v>14</v>
      </c>
      <c r="D948" s="2" t="s">
        <v>286</v>
      </c>
      <c r="E948" s="2">
        <v>620</v>
      </c>
      <c r="F948" s="37">
        <v>28314</v>
      </c>
      <c r="G948" s="37"/>
      <c r="H948" s="37">
        <v>28314</v>
      </c>
      <c r="I948" s="37"/>
      <c r="J948" s="37"/>
      <c r="K948" s="37"/>
      <c r="L948" s="37"/>
      <c r="M948" s="37"/>
      <c r="N948" s="37">
        <f t="shared" si="5885"/>
        <v>28314</v>
      </c>
      <c r="O948" s="37">
        <f t="shared" si="5885"/>
        <v>0</v>
      </c>
      <c r="P948" s="37">
        <f t="shared" si="5885"/>
        <v>28314</v>
      </c>
      <c r="Q948" s="37">
        <f t="shared" si="5885"/>
        <v>0</v>
      </c>
      <c r="R948" s="37"/>
      <c r="S948" s="37"/>
      <c r="T948" s="37"/>
      <c r="U948" s="37"/>
      <c r="V948" s="37">
        <f t="shared" si="5886"/>
        <v>28314</v>
      </c>
      <c r="W948" s="37">
        <f t="shared" si="5887"/>
        <v>0</v>
      </c>
      <c r="X948" s="37">
        <f t="shared" si="5888"/>
        <v>28314</v>
      </c>
      <c r="Y948" s="37">
        <f t="shared" si="5889"/>
        <v>0</v>
      </c>
      <c r="Z948" s="37"/>
      <c r="AA948" s="37"/>
      <c r="AB948" s="37"/>
      <c r="AC948" s="37"/>
      <c r="AD948" s="37">
        <f t="shared" si="5890"/>
        <v>28314</v>
      </c>
      <c r="AE948" s="37">
        <f t="shared" si="5891"/>
        <v>0</v>
      </c>
      <c r="AF948" s="37">
        <f t="shared" si="5892"/>
        <v>28314</v>
      </c>
      <c r="AG948" s="37">
        <f t="shared" si="5893"/>
        <v>0</v>
      </c>
      <c r="AH948" s="37"/>
      <c r="AI948" s="37"/>
      <c r="AJ948" s="37"/>
      <c r="AK948" s="37"/>
      <c r="AL948" s="37">
        <f t="shared" si="5894"/>
        <v>28314</v>
      </c>
      <c r="AM948" s="37">
        <f t="shared" si="5895"/>
        <v>0</v>
      </c>
      <c r="AN948" s="37">
        <f t="shared" si="5896"/>
        <v>28314</v>
      </c>
      <c r="AO948" s="37">
        <f t="shared" si="5897"/>
        <v>0</v>
      </c>
      <c r="AP948" s="37"/>
      <c r="AQ948" s="37"/>
      <c r="AR948" s="37"/>
      <c r="AS948" s="37"/>
      <c r="AT948" s="37">
        <f t="shared" si="5898"/>
        <v>28314</v>
      </c>
      <c r="AU948" s="37">
        <f t="shared" si="5899"/>
        <v>0</v>
      </c>
      <c r="AV948" s="37">
        <f t="shared" si="5900"/>
        <v>28314</v>
      </c>
      <c r="AW948" s="37">
        <f t="shared" si="5901"/>
        <v>0</v>
      </c>
      <c r="AX948" s="37"/>
      <c r="AY948" s="37"/>
      <c r="AZ948" s="37"/>
      <c r="BA948" s="37"/>
      <c r="BB948" s="37">
        <f t="shared" si="5902"/>
        <v>28314</v>
      </c>
      <c r="BC948" s="37">
        <f t="shared" si="5903"/>
        <v>0</v>
      </c>
      <c r="BD948" s="37">
        <f t="shared" si="5904"/>
        <v>28314</v>
      </c>
      <c r="BE948" s="37">
        <f t="shared" si="5905"/>
        <v>0</v>
      </c>
      <c r="BF948" s="37"/>
      <c r="BG948" s="37"/>
      <c r="BH948" s="37"/>
      <c r="BI948" s="37"/>
      <c r="BJ948" s="37">
        <f t="shared" si="5906"/>
        <v>28314</v>
      </c>
      <c r="BK948" s="37">
        <f t="shared" si="5907"/>
        <v>0</v>
      </c>
      <c r="BL948" s="37">
        <f t="shared" si="5908"/>
        <v>28314</v>
      </c>
      <c r="BM948" s="37">
        <f t="shared" si="5909"/>
        <v>0</v>
      </c>
      <c r="BN948" s="37"/>
      <c r="BO948" s="37"/>
      <c r="BP948" s="37"/>
      <c r="BQ948" s="37"/>
      <c r="BR948" s="37">
        <f t="shared" si="5910"/>
        <v>28314</v>
      </c>
      <c r="BS948" s="37">
        <f t="shared" si="5911"/>
        <v>0</v>
      </c>
      <c r="BT948" s="37">
        <f t="shared" si="5912"/>
        <v>28314</v>
      </c>
      <c r="BU948" s="37">
        <f t="shared" si="5913"/>
        <v>0</v>
      </c>
      <c r="BV948" s="151"/>
      <c r="BW948" s="151"/>
      <c r="BX948" s="151"/>
      <c r="BY948" s="151"/>
      <c r="BZ948" s="37">
        <f t="shared" si="5914"/>
        <v>28314</v>
      </c>
      <c r="CA948" s="37">
        <f t="shared" si="5915"/>
        <v>0</v>
      </c>
      <c r="CB948" s="37">
        <f t="shared" si="5916"/>
        <v>28314</v>
      </c>
      <c r="CC948" s="37">
        <f t="shared" si="5917"/>
        <v>0</v>
      </c>
    </row>
    <row r="949" spans="1:81" s="36" customFormat="1" ht="18.75" x14ac:dyDescent="0.3">
      <c r="A949" s="75" t="s">
        <v>126</v>
      </c>
      <c r="B949" s="2" t="s">
        <v>137</v>
      </c>
      <c r="C949" s="2" t="s">
        <v>14</v>
      </c>
      <c r="D949" s="2" t="s">
        <v>287</v>
      </c>
      <c r="E949" s="2"/>
      <c r="F949" s="37">
        <f>F950</f>
        <v>339144</v>
      </c>
      <c r="G949" s="37">
        <f t="shared" ref="G949:I951" si="5918">G950</f>
        <v>0</v>
      </c>
      <c r="H949" s="37">
        <f t="shared" si="5918"/>
        <v>339144</v>
      </c>
      <c r="I949" s="37">
        <f t="shared" si="5918"/>
        <v>0</v>
      </c>
      <c r="J949" s="37">
        <f>J950</f>
        <v>0</v>
      </c>
      <c r="K949" s="37">
        <f t="shared" ref="K949:M951" si="5919">K950</f>
        <v>0</v>
      </c>
      <c r="L949" s="37">
        <f t="shared" si="5919"/>
        <v>0</v>
      </c>
      <c r="M949" s="37">
        <f t="shared" si="5919"/>
        <v>0</v>
      </c>
      <c r="N949" s="37">
        <f>N950</f>
        <v>339144</v>
      </c>
      <c r="O949" s="37">
        <f t="shared" ref="O949:Q951" si="5920">O950</f>
        <v>0</v>
      </c>
      <c r="P949" s="37">
        <f t="shared" si="5920"/>
        <v>339144</v>
      </c>
      <c r="Q949" s="37">
        <f t="shared" si="5920"/>
        <v>0</v>
      </c>
      <c r="R949" s="37">
        <f>R950</f>
        <v>0</v>
      </c>
      <c r="S949" s="37">
        <f t="shared" ref="S949:U951" si="5921">S950</f>
        <v>0</v>
      </c>
      <c r="T949" s="37">
        <f t="shared" si="5921"/>
        <v>0</v>
      </c>
      <c r="U949" s="37">
        <f t="shared" si="5921"/>
        <v>0</v>
      </c>
      <c r="V949" s="37">
        <f>V950</f>
        <v>339144</v>
      </c>
      <c r="W949" s="37">
        <f t="shared" ref="W949:Y951" si="5922">W950</f>
        <v>0</v>
      </c>
      <c r="X949" s="37">
        <f t="shared" si="5922"/>
        <v>339144</v>
      </c>
      <c r="Y949" s="37">
        <f t="shared" si="5922"/>
        <v>0</v>
      </c>
      <c r="Z949" s="37">
        <f>Z950</f>
        <v>0</v>
      </c>
      <c r="AA949" s="37">
        <f t="shared" ref="AA949:AC951" si="5923">AA950</f>
        <v>0</v>
      </c>
      <c r="AB949" s="37">
        <f t="shared" si="5923"/>
        <v>0</v>
      </c>
      <c r="AC949" s="37">
        <f t="shared" si="5923"/>
        <v>0</v>
      </c>
      <c r="AD949" s="37">
        <f>AD950</f>
        <v>339144</v>
      </c>
      <c r="AE949" s="37">
        <f t="shared" ref="AE949:AG951" si="5924">AE950</f>
        <v>0</v>
      </c>
      <c r="AF949" s="37">
        <f t="shared" si="5924"/>
        <v>339144</v>
      </c>
      <c r="AG949" s="37">
        <f t="shared" si="5924"/>
        <v>0</v>
      </c>
      <c r="AH949" s="37">
        <f>AH950</f>
        <v>0</v>
      </c>
      <c r="AI949" s="37">
        <f t="shared" ref="AI949:AK951" si="5925">AI950</f>
        <v>0</v>
      </c>
      <c r="AJ949" s="37">
        <f t="shared" si="5925"/>
        <v>0</v>
      </c>
      <c r="AK949" s="37">
        <f t="shared" si="5925"/>
        <v>0</v>
      </c>
      <c r="AL949" s="37">
        <f>AL950</f>
        <v>339144</v>
      </c>
      <c r="AM949" s="37">
        <f t="shared" ref="AM949:AO951" si="5926">AM950</f>
        <v>0</v>
      </c>
      <c r="AN949" s="37">
        <f t="shared" si="5926"/>
        <v>339144</v>
      </c>
      <c r="AO949" s="37">
        <f t="shared" si="5926"/>
        <v>0</v>
      </c>
      <c r="AP949" s="37">
        <f>AP950</f>
        <v>0</v>
      </c>
      <c r="AQ949" s="37">
        <f t="shared" ref="AQ949:AS951" si="5927">AQ950</f>
        <v>0</v>
      </c>
      <c r="AR949" s="37">
        <f t="shared" si="5927"/>
        <v>0</v>
      </c>
      <c r="AS949" s="37">
        <f t="shared" si="5927"/>
        <v>0</v>
      </c>
      <c r="AT949" s="37">
        <f>AT950</f>
        <v>339144</v>
      </c>
      <c r="AU949" s="37">
        <f t="shared" ref="AU949:AW951" si="5928">AU950</f>
        <v>0</v>
      </c>
      <c r="AV949" s="37">
        <f t="shared" si="5928"/>
        <v>339144</v>
      </c>
      <c r="AW949" s="37">
        <f t="shared" si="5928"/>
        <v>0</v>
      </c>
      <c r="AX949" s="37">
        <f>AX950</f>
        <v>0</v>
      </c>
      <c r="AY949" s="37">
        <f t="shared" ref="AY949:BA951" si="5929">AY950</f>
        <v>0</v>
      </c>
      <c r="AZ949" s="37">
        <f t="shared" si="5929"/>
        <v>0</v>
      </c>
      <c r="BA949" s="37">
        <f t="shared" si="5929"/>
        <v>0</v>
      </c>
      <c r="BB949" s="37">
        <f>BB950</f>
        <v>339144</v>
      </c>
      <c r="BC949" s="37">
        <f t="shared" ref="BC949:BE951" si="5930">BC950</f>
        <v>0</v>
      </c>
      <c r="BD949" s="37">
        <f t="shared" si="5930"/>
        <v>339144</v>
      </c>
      <c r="BE949" s="37">
        <f t="shared" si="5930"/>
        <v>0</v>
      </c>
      <c r="BF949" s="37">
        <f>BF950</f>
        <v>0</v>
      </c>
      <c r="BG949" s="37">
        <f t="shared" ref="BG949:BI951" si="5931">BG950</f>
        <v>0</v>
      </c>
      <c r="BH949" s="37">
        <f t="shared" si="5931"/>
        <v>0</v>
      </c>
      <c r="BI949" s="37">
        <f t="shared" si="5931"/>
        <v>0</v>
      </c>
      <c r="BJ949" s="37">
        <f>BJ950</f>
        <v>339144</v>
      </c>
      <c r="BK949" s="37">
        <f t="shared" ref="BK949:BM951" si="5932">BK950</f>
        <v>0</v>
      </c>
      <c r="BL949" s="37">
        <f t="shared" si="5932"/>
        <v>339144</v>
      </c>
      <c r="BM949" s="37">
        <f t="shared" si="5932"/>
        <v>0</v>
      </c>
      <c r="BN949" s="37">
        <f>BN950</f>
        <v>0</v>
      </c>
      <c r="BO949" s="37">
        <f t="shared" ref="BO949:BQ951" si="5933">BO950</f>
        <v>0</v>
      </c>
      <c r="BP949" s="37">
        <f t="shared" si="5933"/>
        <v>0</v>
      </c>
      <c r="BQ949" s="37">
        <f t="shared" si="5933"/>
        <v>0</v>
      </c>
      <c r="BR949" s="37">
        <f>BR950</f>
        <v>339144</v>
      </c>
      <c r="BS949" s="37">
        <f t="shared" ref="BS949:BU951" si="5934">BS950</f>
        <v>0</v>
      </c>
      <c r="BT949" s="37">
        <f t="shared" si="5934"/>
        <v>339144</v>
      </c>
      <c r="BU949" s="37">
        <f t="shared" si="5934"/>
        <v>0</v>
      </c>
      <c r="BV949" s="151">
        <f>BV950</f>
        <v>0</v>
      </c>
      <c r="BW949" s="151">
        <f t="shared" ref="BW949:BY951" si="5935">BW950</f>
        <v>0</v>
      </c>
      <c r="BX949" s="151">
        <f t="shared" si="5935"/>
        <v>0</v>
      </c>
      <c r="BY949" s="151">
        <f t="shared" si="5935"/>
        <v>0</v>
      </c>
      <c r="BZ949" s="37">
        <f>BZ950</f>
        <v>339144</v>
      </c>
      <c r="CA949" s="37">
        <f t="shared" ref="CA949:CC951" si="5936">CA950</f>
        <v>0</v>
      </c>
      <c r="CB949" s="37">
        <f t="shared" si="5936"/>
        <v>339144</v>
      </c>
      <c r="CC949" s="37">
        <f t="shared" si="5936"/>
        <v>0</v>
      </c>
    </row>
    <row r="950" spans="1:81" s="36" customFormat="1" ht="33.75" x14ac:dyDescent="0.3">
      <c r="A950" s="75" t="s">
        <v>288</v>
      </c>
      <c r="B950" s="2" t="s">
        <v>137</v>
      </c>
      <c r="C950" s="2" t="s">
        <v>14</v>
      </c>
      <c r="D950" s="2" t="s">
        <v>289</v>
      </c>
      <c r="E950" s="2"/>
      <c r="F950" s="37">
        <f>F951</f>
        <v>339144</v>
      </c>
      <c r="G950" s="37">
        <f t="shared" si="5918"/>
        <v>0</v>
      </c>
      <c r="H950" s="37">
        <f t="shared" si="5918"/>
        <v>339144</v>
      </c>
      <c r="I950" s="37">
        <f t="shared" si="5918"/>
        <v>0</v>
      </c>
      <c r="J950" s="37">
        <f>J951</f>
        <v>0</v>
      </c>
      <c r="K950" s="37">
        <f t="shared" si="5919"/>
        <v>0</v>
      </c>
      <c r="L950" s="37">
        <f t="shared" si="5919"/>
        <v>0</v>
      </c>
      <c r="M950" s="37">
        <f t="shared" si="5919"/>
        <v>0</v>
      </c>
      <c r="N950" s="37">
        <f>N951</f>
        <v>339144</v>
      </c>
      <c r="O950" s="37">
        <f t="shared" si="5920"/>
        <v>0</v>
      </c>
      <c r="P950" s="37">
        <f t="shared" si="5920"/>
        <v>339144</v>
      </c>
      <c r="Q950" s="37">
        <f t="shared" si="5920"/>
        <v>0</v>
      </c>
      <c r="R950" s="37">
        <f>R951</f>
        <v>0</v>
      </c>
      <c r="S950" s="37">
        <f t="shared" si="5921"/>
        <v>0</v>
      </c>
      <c r="T950" s="37">
        <f t="shared" si="5921"/>
        <v>0</v>
      </c>
      <c r="U950" s="37">
        <f t="shared" si="5921"/>
        <v>0</v>
      </c>
      <c r="V950" s="37">
        <f>V951</f>
        <v>339144</v>
      </c>
      <c r="W950" s="37">
        <f t="shared" si="5922"/>
        <v>0</v>
      </c>
      <c r="X950" s="37">
        <f t="shared" si="5922"/>
        <v>339144</v>
      </c>
      <c r="Y950" s="37">
        <f t="shared" si="5922"/>
        <v>0</v>
      </c>
      <c r="Z950" s="37">
        <f>Z951</f>
        <v>0</v>
      </c>
      <c r="AA950" s="37">
        <f t="shared" si="5923"/>
        <v>0</v>
      </c>
      <c r="AB950" s="37">
        <f t="shared" si="5923"/>
        <v>0</v>
      </c>
      <c r="AC950" s="37">
        <f t="shared" si="5923"/>
        <v>0</v>
      </c>
      <c r="AD950" s="37">
        <f>AD951</f>
        <v>339144</v>
      </c>
      <c r="AE950" s="37">
        <f t="shared" si="5924"/>
        <v>0</v>
      </c>
      <c r="AF950" s="37">
        <f t="shared" si="5924"/>
        <v>339144</v>
      </c>
      <c r="AG950" s="37">
        <f t="shared" si="5924"/>
        <v>0</v>
      </c>
      <c r="AH950" s="37">
        <f>AH951</f>
        <v>0</v>
      </c>
      <c r="AI950" s="37">
        <f t="shared" si="5925"/>
        <v>0</v>
      </c>
      <c r="AJ950" s="37">
        <f t="shared" si="5925"/>
        <v>0</v>
      </c>
      <c r="AK950" s="37">
        <f t="shared" si="5925"/>
        <v>0</v>
      </c>
      <c r="AL950" s="37">
        <f>AL951</f>
        <v>339144</v>
      </c>
      <c r="AM950" s="37">
        <f t="shared" si="5926"/>
        <v>0</v>
      </c>
      <c r="AN950" s="37">
        <f t="shared" si="5926"/>
        <v>339144</v>
      </c>
      <c r="AO950" s="37">
        <f t="shared" si="5926"/>
        <v>0</v>
      </c>
      <c r="AP950" s="37">
        <f>AP951</f>
        <v>0</v>
      </c>
      <c r="AQ950" s="37">
        <f t="shared" si="5927"/>
        <v>0</v>
      </c>
      <c r="AR950" s="37">
        <f t="shared" si="5927"/>
        <v>0</v>
      </c>
      <c r="AS950" s="37">
        <f t="shared" si="5927"/>
        <v>0</v>
      </c>
      <c r="AT950" s="37">
        <f>AT951</f>
        <v>339144</v>
      </c>
      <c r="AU950" s="37">
        <f t="shared" si="5928"/>
        <v>0</v>
      </c>
      <c r="AV950" s="37">
        <f t="shared" si="5928"/>
        <v>339144</v>
      </c>
      <c r="AW950" s="37">
        <f t="shared" si="5928"/>
        <v>0</v>
      </c>
      <c r="AX950" s="37">
        <f>AX951</f>
        <v>0</v>
      </c>
      <c r="AY950" s="37">
        <f t="shared" si="5929"/>
        <v>0</v>
      </c>
      <c r="AZ950" s="37">
        <f t="shared" si="5929"/>
        <v>0</v>
      </c>
      <c r="BA950" s="37">
        <f t="shared" si="5929"/>
        <v>0</v>
      </c>
      <c r="BB950" s="37">
        <f>BB951</f>
        <v>339144</v>
      </c>
      <c r="BC950" s="37">
        <f t="shared" si="5930"/>
        <v>0</v>
      </c>
      <c r="BD950" s="37">
        <f t="shared" si="5930"/>
        <v>339144</v>
      </c>
      <c r="BE950" s="37">
        <f t="shared" si="5930"/>
        <v>0</v>
      </c>
      <c r="BF950" s="37">
        <f>BF951</f>
        <v>0</v>
      </c>
      <c r="BG950" s="37">
        <f t="shared" si="5931"/>
        <v>0</v>
      </c>
      <c r="BH950" s="37">
        <f t="shared" si="5931"/>
        <v>0</v>
      </c>
      <c r="BI950" s="37">
        <f t="shared" si="5931"/>
        <v>0</v>
      </c>
      <c r="BJ950" s="37">
        <f>BJ951</f>
        <v>339144</v>
      </c>
      <c r="BK950" s="37">
        <f t="shared" si="5932"/>
        <v>0</v>
      </c>
      <c r="BL950" s="37">
        <f t="shared" si="5932"/>
        <v>339144</v>
      </c>
      <c r="BM950" s="37">
        <f t="shared" si="5932"/>
        <v>0</v>
      </c>
      <c r="BN950" s="37">
        <f>BN951</f>
        <v>0</v>
      </c>
      <c r="BO950" s="37">
        <f t="shared" si="5933"/>
        <v>0</v>
      </c>
      <c r="BP950" s="37">
        <f t="shared" si="5933"/>
        <v>0</v>
      </c>
      <c r="BQ950" s="37">
        <f t="shared" si="5933"/>
        <v>0</v>
      </c>
      <c r="BR950" s="37">
        <f>BR951</f>
        <v>339144</v>
      </c>
      <c r="BS950" s="37">
        <f t="shared" si="5934"/>
        <v>0</v>
      </c>
      <c r="BT950" s="37">
        <f t="shared" si="5934"/>
        <v>339144</v>
      </c>
      <c r="BU950" s="37">
        <f t="shared" si="5934"/>
        <v>0</v>
      </c>
      <c r="BV950" s="151">
        <f>BV951</f>
        <v>0</v>
      </c>
      <c r="BW950" s="151">
        <f t="shared" si="5935"/>
        <v>0</v>
      </c>
      <c r="BX950" s="151">
        <f t="shared" si="5935"/>
        <v>0</v>
      </c>
      <c r="BY950" s="151">
        <f t="shared" si="5935"/>
        <v>0</v>
      </c>
      <c r="BZ950" s="37">
        <f>BZ951</f>
        <v>339144</v>
      </c>
      <c r="CA950" s="37">
        <f t="shared" si="5936"/>
        <v>0</v>
      </c>
      <c r="CB950" s="37">
        <f t="shared" si="5936"/>
        <v>339144</v>
      </c>
      <c r="CC950" s="37">
        <f t="shared" si="5936"/>
        <v>0</v>
      </c>
    </row>
    <row r="951" spans="1:81" s="36" customFormat="1" ht="33.75" x14ac:dyDescent="0.3">
      <c r="A951" s="75" t="s">
        <v>74</v>
      </c>
      <c r="B951" s="2" t="s">
        <v>137</v>
      </c>
      <c r="C951" s="2" t="s">
        <v>14</v>
      </c>
      <c r="D951" s="2" t="s">
        <v>289</v>
      </c>
      <c r="E951" s="2" t="s">
        <v>463</v>
      </c>
      <c r="F951" s="37">
        <f>F952</f>
        <v>339144</v>
      </c>
      <c r="G951" s="37">
        <f t="shared" si="5918"/>
        <v>0</v>
      </c>
      <c r="H951" s="37">
        <f t="shared" si="5918"/>
        <v>339144</v>
      </c>
      <c r="I951" s="37">
        <f t="shared" si="5918"/>
        <v>0</v>
      </c>
      <c r="J951" s="37">
        <f>J952</f>
        <v>0</v>
      </c>
      <c r="K951" s="37">
        <f t="shared" si="5919"/>
        <v>0</v>
      </c>
      <c r="L951" s="37">
        <f t="shared" si="5919"/>
        <v>0</v>
      </c>
      <c r="M951" s="37">
        <f t="shared" si="5919"/>
        <v>0</v>
      </c>
      <c r="N951" s="37">
        <f>N952</f>
        <v>339144</v>
      </c>
      <c r="O951" s="37">
        <f t="shared" si="5920"/>
        <v>0</v>
      </c>
      <c r="P951" s="37">
        <f t="shared" si="5920"/>
        <v>339144</v>
      </c>
      <c r="Q951" s="37">
        <f t="shared" si="5920"/>
        <v>0</v>
      </c>
      <c r="R951" s="37">
        <f>R952</f>
        <v>0</v>
      </c>
      <c r="S951" s="37">
        <f t="shared" si="5921"/>
        <v>0</v>
      </c>
      <c r="T951" s="37">
        <f t="shared" si="5921"/>
        <v>0</v>
      </c>
      <c r="U951" s="37">
        <f t="shared" si="5921"/>
        <v>0</v>
      </c>
      <c r="V951" s="37">
        <f>V952</f>
        <v>339144</v>
      </c>
      <c r="W951" s="37">
        <f t="shared" si="5922"/>
        <v>0</v>
      </c>
      <c r="X951" s="37">
        <f t="shared" si="5922"/>
        <v>339144</v>
      </c>
      <c r="Y951" s="37">
        <f t="shared" si="5922"/>
        <v>0</v>
      </c>
      <c r="Z951" s="37">
        <f>Z952</f>
        <v>0</v>
      </c>
      <c r="AA951" s="37">
        <f t="shared" si="5923"/>
        <v>0</v>
      </c>
      <c r="AB951" s="37">
        <f t="shared" si="5923"/>
        <v>0</v>
      </c>
      <c r="AC951" s="37">
        <f t="shared" si="5923"/>
        <v>0</v>
      </c>
      <c r="AD951" s="37">
        <f>AD952</f>
        <v>339144</v>
      </c>
      <c r="AE951" s="37">
        <f t="shared" si="5924"/>
        <v>0</v>
      </c>
      <c r="AF951" s="37">
        <f t="shared" si="5924"/>
        <v>339144</v>
      </c>
      <c r="AG951" s="37">
        <f t="shared" si="5924"/>
        <v>0</v>
      </c>
      <c r="AH951" s="37">
        <f>AH952</f>
        <v>0</v>
      </c>
      <c r="AI951" s="37">
        <f t="shared" si="5925"/>
        <v>0</v>
      </c>
      <c r="AJ951" s="37">
        <f t="shared" si="5925"/>
        <v>0</v>
      </c>
      <c r="AK951" s="37">
        <f t="shared" si="5925"/>
        <v>0</v>
      </c>
      <c r="AL951" s="37">
        <f>AL952</f>
        <v>339144</v>
      </c>
      <c r="AM951" s="37">
        <f t="shared" si="5926"/>
        <v>0</v>
      </c>
      <c r="AN951" s="37">
        <f t="shared" si="5926"/>
        <v>339144</v>
      </c>
      <c r="AO951" s="37">
        <f t="shared" si="5926"/>
        <v>0</v>
      </c>
      <c r="AP951" s="37">
        <f>AP952</f>
        <v>0</v>
      </c>
      <c r="AQ951" s="37">
        <f t="shared" si="5927"/>
        <v>0</v>
      </c>
      <c r="AR951" s="37">
        <f t="shared" si="5927"/>
        <v>0</v>
      </c>
      <c r="AS951" s="37">
        <f t="shared" si="5927"/>
        <v>0</v>
      </c>
      <c r="AT951" s="37">
        <f>AT952</f>
        <v>339144</v>
      </c>
      <c r="AU951" s="37">
        <f t="shared" si="5928"/>
        <v>0</v>
      </c>
      <c r="AV951" s="37">
        <f t="shared" si="5928"/>
        <v>339144</v>
      </c>
      <c r="AW951" s="37">
        <f t="shared" si="5928"/>
        <v>0</v>
      </c>
      <c r="AX951" s="37">
        <f>AX952</f>
        <v>0</v>
      </c>
      <c r="AY951" s="37">
        <f t="shared" si="5929"/>
        <v>0</v>
      </c>
      <c r="AZ951" s="37">
        <f t="shared" si="5929"/>
        <v>0</v>
      </c>
      <c r="BA951" s="37">
        <f t="shared" si="5929"/>
        <v>0</v>
      </c>
      <c r="BB951" s="37">
        <f>BB952</f>
        <v>339144</v>
      </c>
      <c r="BC951" s="37">
        <f t="shared" si="5930"/>
        <v>0</v>
      </c>
      <c r="BD951" s="37">
        <f t="shared" si="5930"/>
        <v>339144</v>
      </c>
      <c r="BE951" s="37">
        <f t="shared" si="5930"/>
        <v>0</v>
      </c>
      <c r="BF951" s="37">
        <f>BF952</f>
        <v>0</v>
      </c>
      <c r="BG951" s="37">
        <f t="shared" si="5931"/>
        <v>0</v>
      </c>
      <c r="BH951" s="37">
        <f t="shared" si="5931"/>
        <v>0</v>
      </c>
      <c r="BI951" s="37">
        <f t="shared" si="5931"/>
        <v>0</v>
      </c>
      <c r="BJ951" s="37">
        <f>BJ952</f>
        <v>339144</v>
      </c>
      <c r="BK951" s="37">
        <f t="shared" si="5932"/>
        <v>0</v>
      </c>
      <c r="BL951" s="37">
        <f t="shared" si="5932"/>
        <v>339144</v>
      </c>
      <c r="BM951" s="37">
        <f t="shared" si="5932"/>
        <v>0</v>
      </c>
      <c r="BN951" s="37">
        <f>BN952</f>
        <v>0</v>
      </c>
      <c r="BO951" s="37">
        <f t="shared" si="5933"/>
        <v>0</v>
      </c>
      <c r="BP951" s="37">
        <f t="shared" si="5933"/>
        <v>0</v>
      </c>
      <c r="BQ951" s="37">
        <f t="shared" si="5933"/>
        <v>0</v>
      </c>
      <c r="BR951" s="37">
        <f>BR952</f>
        <v>339144</v>
      </c>
      <c r="BS951" s="37">
        <f t="shared" si="5934"/>
        <v>0</v>
      </c>
      <c r="BT951" s="37">
        <f t="shared" si="5934"/>
        <v>339144</v>
      </c>
      <c r="BU951" s="37">
        <f t="shared" si="5934"/>
        <v>0</v>
      </c>
      <c r="BV951" s="151">
        <f>BV952</f>
        <v>0</v>
      </c>
      <c r="BW951" s="151">
        <f t="shared" si="5935"/>
        <v>0</v>
      </c>
      <c r="BX951" s="151">
        <f t="shared" si="5935"/>
        <v>0</v>
      </c>
      <c r="BY951" s="151">
        <f t="shared" si="5935"/>
        <v>0</v>
      </c>
      <c r="BZ951" s="37">
        <f>BZ952</f>
        <v>339144</v>
      </c>
      <c r="CA951" s="37">
        <f t="shared" si="5936"/>
        <v>0</v>
      </c>
      <c r="CB951" s="37">
        <f t="shared" si="5936"/>
        <v>339144</v>
      </c>
      <c r="CC951" s="37">
        <f t="shared" si="5936"/>
        <v>0</v>
      </c>
    </row>
    <row r="952" spans="1:81" s="36" customFormat="1" ht="66.75" x14ac:dyDescent="0.3">
      <c r="A952" s="7" t="s">
        <v>116</v>
      </c>
      <c r="B952" s="2" t="s">
        <v>137</v>
      </c>
      <c r="C952" s="2" t="s">
        <v>14</v>
      </c>
      <c r="D952" s="2" t="s">
        <v>289</v>
      </c>
      <c r="E952" s="2">
        <v>630</v>
      </c>
      <c r="F952" s="37">
        <v>339144</v>
      </c>
      <c r="G952" s="37"/>
      <c r="H952" s="37">
        <v>339144</v>
      </c>
      <c r="I952" s="37"/>
      <c r="J952" s="37"/>
      <c r="K952" s="37"/>
      <c r="L952" s="37"/>
      <c r="M952" s="37"/>
      <c r="N952" s="37">
        <f>F952+J952</f>
        <v>339144</v>
      </c>
      <c r="O952" s="37">
        <f>G952+K952</f>
        <v>0</v>
      </c>
      <c r="P952" s="37">
        <f>H952+L952</f>
        <v>339144</v>
      </c>
      <c r="Q952" s="37">
        <f>I952+M952</f>
        <v>0</v>
      </c>
      <c r="R952" s="37"/>
      <c r="S952" s="37"/>
      <c r="T952" s="37"/>
      <c r="U952" s="37"/>
      <c r="V952" s="37">
        <f t="shared" ref="V952" si="5937">N952+R952+S952</f>
        <v>339144</v>
      </c>
      <c r="W952" s="37">
        <f t="shared" ref="W952" si="5938">O952+S952</f>
        <v>0</v>
      </c>
      <c r="X952" s="37">
        <f t="shared" ref="X952" si="5939">P952+T952+U952</f>
        <v>339144</v>
      </c>
      <c r="Y952" s="37">
        <f t="shared" ref="Y952" si="5940">Q952+U952</f>
        <v>0</v>
      </c>
      <c r="Z952" s="37"/>
      <c r="AA952" s="37"/>
      <c r="AB952" s="37"/>
      <c r="AC952" s="37"/>
      <c r="AD952" s="37">
        <f t="shared" ref="AD952" si="5941">V952+Z952+AA952</f>
        <v>339144</v>
      </c>
      <c r="AE952" s="37">
        <f t="shared" ref="AE952" si="5942">W952+AA952</f>
        <v>0</v>
      </c>
      <c r="AF952" s="37">
        <f t="shared" ref="AF952" si="5943">X952+AB952+AC952</f>
        <v>339144</v>
      </c>
      <c r="AG952" s="37">
        <f t="shared" ref="AG952" si="5944">Y952+AC952</f>
        <v>0</v>
      </c>
      <c r="AH952" s="37"/>
      <c r="AI952" s="37"/>
      <c r="AJ952" s="37"/>
      <c r="AK952" s="37"/>
      <c r="AL952" s="37">
        <f t="shared" ref="AL952" si="5945">AD952+AH952+AI952</f>
        <v>339144</v>
      </c>
      <c r="AM952" s="37">
        <f t="shared" ref="AM952" si="5946">AE952+AI952</f>
        <v>0</v>
      </c>
      <c r="AN952" s="37">
        <f t="shared" ref="AN952" si="5947">AF952+AJ952+AK952</f>
        <v>339144</v>
      </c>
      <c r="AO952" s="37">
        <f t="shared" ref="AO952" si="5948">AG952+AK952</f>
        <v>0</v>
      </c>
      <c r="AP952" s="37"/>
      <c r="AQ952" s="37"/>
      <c r="AR952" s="37"/>
      <c r="AS952" s="37"/>
      <c r="AT952" s="37">
        <f t="shared" ref="AT952" si="5949">AL952+AP952+AQ952</f>
        <v>339144</v>
      </c>
      <c r="AU952" s="37">
        <f t="shared" ref="AU952" si="5950">AM952+AQ952</f>
        <v>0</v>
      </c>
      <c r="AV952" s="37">
        <f t="shared" ref="AV952" si="5951">AN952+AR952+AS952</f>
        <v>339144</v>
      </c>
      <c r="AW952" s="37">
        <f t="shared" ref="AW952" si="5952">AO952+AS952</f>
        <v>0</v>
      </c>
      <c r="AX952" s="37"/>
      <c r="AY952" s="37"/>
      <c r="AZ952" s="37"/>
      <c r="BA952" s="37"/>
      <c r="BB952" s="37">
        <f t="shared" ref="BB952" si="5953">AT952+AX952+AY952</f>
        <v>339144</v>
      </c>
      <c r="BC952" s="37">
        <f t="shared" ref="BC952" si="5954">AU952+AY952</f>
        <v>0</v>
      </c>
      <c r="BD952" s="37">
        <f t="shared" ref="BD952" si="5955">AV952+AZ952+BA952</f>
        <v>339144</v>
      </c>
      <c r="BE952" s="37">
        <f t="shared" ref="BE952" si="5956">AW952+BA952</f>
        <v>0</v>
      </c>
      <c r="BF952" s="37"/>
      <c r="BG952" s="37"/>
      <c r="BH952" s="37"/>
      <c r="BI952" s="37"/>
      <c r="BJ952" s="37">
        <f t="shared" ref="BJ952" si="5957">BB952+BF952+BG952</f>
        <v>339144</v>
      </c>
      <c r="BK952" s="37">
        <f t="shared" ref="BK952" si="5958">BC952+BG952</f>
        <v>0</v>
      </c>
      <c r="BL952" s="37">
        <f t="shared" ref="BL952" si="5959">BD952+BH952+BI952</f>
        <v>339144</v>
      </c>
      <c r="BM952" s="37">
        <f t="shared" ref="BM952" si="5960">BE952+BI952</f>
        <v>0</v>
      </c>
      <c r="BN952" s="37"/>
      <c r="BO952" s="37"/>
      <c r="BP952" s="37"/>
      <c r="BQ952" s="37"/>
      <c r="BR952" s="37">
        <f t="shared" ref="BR952" si="5961">BJ952+BN952+BO952</f>
        <v>339144</v>
      </c>
      <c r="BS952" s="37">
        <f t="shared" ref="BS952" si="5962">BK952+BO952</f>
        <v>0</v>
      </c>
      <c r="BT952" s="37">
        <f t="shared" ref="BT952" si="5963">BL952+BP952+BQ952</f>
        <v>339144</v>
      </c>
      <c r="BU952" s="37">
        <f t="shared" ref="BU952" si="5964">BM952+BQ952</f>
        <v>0</v>
      </c>
      <c r="BV952" s="151"/>
      <c r="BW952" s="151"/>
      <c r="BX952" s="151"/>
      <c r="BY952" s="151"/>
      <c r="BZ952" s="37">
        <f t="shared" ref="BZ952" si="5965">BR952+BV952+BW952</f>
        <v>339144</v>
      </c>
      <c r="CA952" s="37">
        <f t="shared" ref="CA952" si="5966">BS952+BW952</f>
        <v>0</v>
      </c>
      <c r="CB952" s="37">
        <f t="shared" ref="CB952" si="5967">BT952+BX952+BY952</f>
        <v>339144</v>
      </c>
      <c r="CC952" s="37">
        <f t="shared" ref="CC952" si="5968">BU952+BY952</f>
        <v>0</v>
      </c>
    </row>
    <row r="953" spans="1:81" s="36" customFormat="1" ht="50.25" hidden="1" customHeight="1" x14ac:dyDescent="0.3">
      <c r="A953" s="75" t="s">
        <v>299</v>
      </c>
      <c r="B953" s="2" t="s">
        <v>137</v>
      </c>
      <c r="C953" s="2" t="s">
        <v>14</v>
      </c>
      <c r="D953" s="2" t="s">
        <v>656</v>
      </c>
      <c r="E953" s="2"/>
      <c r="F953" s="37">
        <f>F954</f>
        <v>0</v>
      </c>
      <c r="G953" s="37">
        <f t="shared" ref="G953:I953" si="5969">G954</f>
        <v>0</v>
      </c>
      <c r="H953" s="37">
        <f t="shared" si="5969"/>
        <v>0</v>
      </c>
      <c r="I953" s="37">
        <f t="shared" si="5969"/>
        <v>0</v>
      </c>
      <c r="J953" s="37">
        <f>J954</f>
        <v>0</v>
      </c>
      <c r="K953" s="37">
        <f t="shared" ref="K953:M953" si="5970">K954</f>
        <v>0</v>
      </c>
      <c r="L953" s="37">
        <f t="shared" si="5970"/>
        <v>0</v>
      </c>
      <c r="M953" s="37">
        <f t="shared" si="5970"/>
        <v>0</v>
      </c>
      <c r="N953" s="37">
        <f>N954</f>
        <v>0</v>
      </c>
      <c r="O953" s="37">
        <f t="shared" ref="O953:Q953" si="5971">O954</f>
        <v>0</v>
      </c>
      <c r="P953" s="37">
        <f t="shared" si="5971"/>
        <v>0</v>
      </c>
      <c r="Q953" s="37">
        <f t="shared" si="5971"/>
        <v>0</v>
      </c>
      <c r="R953" s="37">
        <f>R954</f>
        <v>0</v>
      </c>
      <c r="S953" s="37">
        <f t="shared" ref="S953:U953" si="5972">S954</f>
        <v>0</v>
      </c>
      <c r="T953" s="37">
        <f t="shared" si="5972"/>
        <v>0</v>
      </c>
      <c r="U953" s="37">
        <f t="shared" si="5972"/>
        <v>0</v>
      </c>
      <c r="V953" s="37">
        <f>V954</f>
        <v>0</v>
      </c>
      <c r="W953" s="37">
        <f t="shared" ref="W953:Y953" si="5973">W954</f>
        <v>0</v>
      </c>
      <c r="X953" s="37">
        <f t="shared" si="5973"/>
        <v>0</v>
      </c>
      <c r="Y953" s="37">
        <f t="shared" si="5973"/>
        <v>0</v>
      </c>
      <c r="Z953" s="37">
        <f>Z954</f>
        <v>0</v>
      </c>
      <c r="AA953" s="37">
        <f t="shared" ref="AA953:AC953" si="5974">AA954</f>
        <v>0</v>
      </c>
      <c r="AB953" s="37">
        <f t="shared" si="5974"/>
        <v>0</v>
      </c>
      <c r="AC953" s="37">
        <f t="shared" si="5974"/>
        <v>0</v>
      </c>
      <c r="AD953" s="37">
        <f>AD954</f>
        <v>0</v>
      </c>
      <c r="AE953" s="37">
        <f t="shared" ref="AE953:AG953" si="5975">AE954</f>
        <v>0</v>
      </c>
      <c r="AF953" s="37">
        <f t="shared" si="5975"/>
        <v>0</v>
      </c>
      <c r="AG953" s="37">
        <f t="shared" si="5975"/>
        <v>0</v>
      </c>
      <c r="AH953" s="37">
        <f>AH954</f>
        <v>0</v>
      </c>
      <c r="AI953" s="37">
        <f t="shared" ref="AI953:AK953" si="5976">AI954</f>
        <v>0</v>
      </c>
      <c r="AJ953" s="37">
        <f t="shared" si="5976"/>
        <v>0</v>
      </c>
      <c r="AK953" s="37">
        <f t="shared" si="5976"/>
        <v>0</v>
      </c>
      <c r="AL953" s="37">
        <f>AL954</f>
        <v>0</v>
      </c>
      <c r="AM953" s="37">
        <f t="shared" ref="AM953:AO953" si="5977">AM954</f>
        <v>0</v>
      </c>
      <c r="AN953" s="37">
        <f t="shared" si="5977"/>
        <v>0</v>
      </c>
      <c r="AO953" s="37">
        <f t="shared" si="5977"/>
        <v>0</v>
      </c>
      <c r="AP953" s="37">
        <f>AP954</f>
        <v>0</v>
      </c>
      <c r="AQ953" s="37">
        <f t="shared" ref="AQ953:AS953" si="5978">AQ954</f>
        <v>0</v>
      </c>
      <c r="AR953" s="37">
        <f t="shared" si="5978"/>
        <v>0</v>
      </c>
      <c r="AS953" s="37">
        <f t="shared" si="5978"/>
        <v>0</v>
      </c>
      <c r="AT953" s="37">
        <f>AT954</f>
        <v>0</v>
      </c>
      <c r="AU953" s="37">
        <f t="shared" ref="AU953:AW953" si="5979">AU954</f>
        <v>0</v>
      </c>
      <c r="AV953" s="37">
        <f t="shared" si="5979"/>
        <v>0</v>
      </c>
      <c r="AW953" s="37">
        <f t="shared" si="5979"/>
        <v>0</v>
      </c>
      <c r="AX953" s="37">
        <f>AX954</f>
        <v>0</v>
      </c>
      <c r="AY953" s="37">
        <f t="shared" ref="AY953:BA953" si="5980">AY954</f>
        <v>0</v>
      </c>
      <c r="AZ953" s="37">
        <f t="shared" si="5980"/>
        <v>0</v>
      </c>
      <c r="BA953" s="37">
        <f t="shared" si="5980"/>
        <v>0</v>
      </c>
      <c r="BB953" s="37">
        <f>BB954</f>
        <v>0</v>
      </c>
      <c r="BC953" s="37">
        <f t="shared" ref="BC953:BE953" si="5981">BC954</f>
        <v>0</v>
      </c>
      <c r="BD953" s="37">
        <f t="shared" si="5981"/>
        <v>0</v>
      </c>
      <c r="BE953" s="37">
        <f t="shared" si="5981"/>
        <v>0</v>
      </c>
      <c r="BF953" s="37">
        <f>BF954</f>
        <v>0</v>
      </c>
      <c r="BG953" s="37">
        <f t="shared" ref="BG953:BI953" si="5982">BG954</f>
        <v>0</v>
      </c>
      <c r="BH953" s="37">
        <f t="shared" si="5982"/>
        <v>0</v>
      </c>
      <c r="BI953" s="37">
        <f t="shared" si="5982"/>
        <v>0</v>
      </c>
      <c r="BJ953" s="37">
        <f>BJ954</f>
        <v>0</v>
      </c>
      <c r="BK953" s="37">
        <f t="shared" ref="BK953:BM953" si="5983">BK954</f>
        <v>0</v>
      </c>
      <c r="BL953" s="37">
        <f t="shared" si="5983"/>
        <v>0</v>
      </c>
      <c r="BM953" s="37">
        <f t="shared" si="5983"/>
        <v>0</v>
      </c>
      <c r="BN953" s="37">
        <f>BN954</f>
        <v>0</v>
      </c>
      <c r="BO953" s="37">
        <f t="shared" ref="BO953:BQ953" si="5984">BO954</f>
        <v>0</v>
      </c>
      <c r="BP953" s="37">
        <f t="shared" si="5984"/>
        <v>0</v>
      </c>
      <c r="BQ953" s="37">
        <f t="shared" si="5984"/>
        <v>0</v>
      </c>
      <c r="BR953" s="37">
        <f>BR954</f>
        <v>0</v>
      </c>
      <c r="BS953" s="37">
        <f t="shared" ref="BS953:BU953" si="5985">BS954</f>
        <v>0</v>
      </c>
      <c r="BT953" s="37">
        <f t="shared" si="5985"/>
        <v>0</v>
      </c>
      <c r="BU953" s="37">
        <f t="shared" si="5985"/>
        <v>0</v>
      </c>
      <c r="BV953" s="151">
        <f>BV954</f>
        <v>0</v>
      </c>
      <c r="BW953" s="151">
        <f t="shared" ref="BW953:BY953" si="5986">BW954</f>
        <v>0</v>
      </c>
      <c r="BX953" s="151">
        <f t="shared" si="5986"/>
        <v>0</v>
      </c>
      <c r="BY953" s="151">
        <f t="shared" si="5986"/>
        <v>0</v>
      </c>
      <c r="BZ953" s="37">
        <f>BZ954</f>
        <v>0</v>
      </c>
      <c r="CA953" s="37">
        <f t="shared" ref="CA953:CC953" si="5987">CA954</f>
        <v>0</v>
      </c>
      <c r="CB953" s="37">
        <f t="shared" si="5987"/>
        <v>0</v>
      </c>
      <c r="CC953" s="37">
        <f t="shared" si="5987"/>
        <v>0</v>
      </c>
    </row>
    <row r="954" spans="1:81" s="36" customFormat="1" ht="33.75" hidden="1" customHeight="1" x14ac:dyDescent="0.3">
      <c r="A954" s="75" t="s">
        <v>74</v>
      </c>
      <c r="B954" s="2" t="s">
        <v>137</v>
      </c>
      <c r="C954" s="2" t="s">
        <v>14</v>
      </c>
      <c r="D954" s="2" t="s">
        <v>656</v>
      </c>
      <c r="E954" s="2">
        <v>600</v>
      </c>
      <c r="F954" s="37">
        <f>F955+F956</f>
        <v>0</v>
      </c>
      <c r="G954" s="37">
        <f t="shared" ref="G954:I954" si="5988">G955+G956</f>
        <v>0</v>
      </c>
      <c r="H954" s="37">
        <f t="shared" si="5988"/>
        <v>0</v>
      </c>
      <c r="I954" s="37">
        <f t="shared" si="5988"/>
        <v>0</v>
      </c>
      <c r="J954" s="37">
        <f>J955+J956</f>
        <v>0</v>
      </c>
      <c r="K954" s="37">
        <f t="shared" ref="K954:M954" si="5989">K955+K956</f>
        <v>0</v>
      </c>
      <c r="L954" s="37">
        <f t="shared" si="5989"/>
        <v>0</v>
      </c>
      <c r="M954" s="37">
        <f t="shared" si="5989"/>
        <v>0</v>
      </c>
      <c r="N954" s="37">
        <f>N955+N956</f>
        <v>0</v>
      </c>
      <c r="O954" s="37">
        <f t="shared" ref="O954:Q954" si="5990">O955+O956</f>
        <v>0</v>
      </c>
      <c r="P954" s="37">
        <f t="shared" si="5990"/>
        <v>0</v>
      </c>
      <c r="Q954" s="37">
        <f t="shared" si="5990"/>
        <v>0</v>
      </c>
      <c r="R954" s="37">
        <f>R955+R956</f>
        <v>0</v>
      </c>
      <c r="S954" s="37">
        <f t="shared" ref="S954:U954" si="5991">S955+S956</f>
        <v>0</v>
      </c>
      <c r="T954" s="37">
        <f t="shared" si="5991"/>
        <v>0</v>
      </c>
      <c r="U954" s="37">
        <f t="shared" si="5991"/>
        <v>0</v>
      </c>
      <c r="V954" s="37">
        <f>V955+V956</f>
        <v>0</v>
      </c>
      <c r="W954" s="37">
        <f t="shared" ref="W954:Y954" si="5992">W955+W956</f>
        <v>0</v>
      </c>
      <c r="X954" s="37">
        <f t="shared" si="5992"/>
        <v>0</v>
      </c>
      <c r="Y954" s="37">
        <f t="shared" si="5992"/>
        <v>0</v>
      </c>
      <c r="Z954" s="37">
        <f>Z955+Z956</f>
        <v>0</v>
      </c>
      <c r="AA954" s="37">
        <f t="shared" ref="AA954:AC954" si="5993">AA955+AA956</f>
        <v>0</v>
      </c>
      <c r="AB954" s="37">
        <f t="shared" si="5993"/>
        <v>0</v>
      </c>
      <c r="AC954" s="37">
        <f t="shared" si="5993"/>
        <v>0</v>
      </c>
      <c r="AD954" s="37">
        <f>AD955+AD956</f>
        <v>0</v>
      </c>
      <c r="AE954" s="37">
        <f t="shared" ref="AE954:AG954" si="5994">AE955+AE956</f>
        <v>0</v>
      </c>
      <c r="AF954" s="37">
        <f t="shared" si="5994"/>
        <v>0</v>
      </c>
      <c r="AG954" s="37">
        <f t="shared" si="5994"/>
        <v>0</v>
      </c>
      <c r="AH954" s="37">
        <f>AH955+AH956</f>
        <v>0</v>
      </c>
      <c r="AI954" s="37">
        <f t="shared" ref="AI954:AK954" si="5995">AI955+AI956</f>
        <v>0</v>
      </c>
      <c r="AJ954" s="37">
        <f t="shared" si="5995"/>
        <v>0</v>
      </c>
      <c r="AK954" s="37">
        <f t="shared" si="5995"/>
        <v>0</v>
      </c>
      <c r="AL954" s="37">
        <f>AL955+AL956</f>
        <v>0</v>
      </c>
      <c r="AM954" s="37">
        <f t="shared" ref="AM954:AO954" si="5996">AM955+AM956</f>
        <v>0</v>
      </c>
      <c r="AN954" s="37">
        <f t="shared" si="5996"/>
        <v>0</v>
      </c>
      <c r="AO954" s="37">
        <f t="shared" si="5996"/>
        <v>0</v>
      </c>
      <c r="AP954" s="37">
        <f>AP955+AP956</f>
        <v>0</v>
      </c>
      <c r="AQ954" s="37">
        <f t="shared" ref="AQ954:AS954" si="5997">AQ955+AQ956</f>
        <v>0</v>
      </c>
      <c r="AR954" s="37">
        <f t="shared" si="5997"/>
        <v>0</v>
      </c>
      <c r="AS954" s="37">
        <f t="shared" si="5997"/>
        <v>0</v>
      </c>
      <c r="AT954" s="37">
        <f>AT955+AT956</f>
        <v>0</v>
      </c>
      <c r="AU954" s="37">
        <f t="shared" ref="AU954:AW954" si="5998">AU955+AU956</f>
        <v>0</v>
      </c>
      <c r="AV954" s="37">
        <f t="shared" si="5998"/>
        <v>0</v>
      </c>
      <c r="AW954" s="37">
        <f t="shared" si="5998"/>
        <v>0</v>
      </c>
      <c r="AX954" s="37">
        <f>AX955+AX956</f>
        <v>0</v>
      </c>
      <c r="AY954" s="37">
        <f t="shared" ref="AY954:BA954" si="5999">AY955+AY956</f>
        <v>0</v>
      </c>
      <c r="AZ954" s="37">
        <f t="shared" si="5999"/>
        <v>0</v>
      </c>
      <c r="BA954" s="37">
        <f t="shared" si="5999"/>
        <v>0</v>
      </c>
      <c r="BB954" s="37">
        <f>BB955+BB956</f>
        <v>0</v>
      </c>
      <c r="BC954" s="37">
        <f t="shared" ref="BC954:BE954" si="6000">BC955+BC956</f>
        <v>0</v>
      </c>
      <c r="BD954" s="37">
        <f t="shared" si="6000"/>
        <v>0</v>
      </c>
      <c r="BE954" s="37">
        <f t="shared" si="6000"/>
        <v>0</v>
      </c>
      <c r="BF954" s="37">
        <f>BF955+BF956</f>
        <v>0</v>
      </c>
      <c r="BG954" s="37">
        <f t="shared" ref="BG954:BI954" si="6001">BG955+BG956</f>
        <v>0</v>
      </c>
      <c r="BH954" s="37">
        <f t="shared" si="6001"/>
        <v>0</v>
      </c>
      <c r="BI954" s="37">
        <f t="shared" si="6001"/>
        <v>0</v>
      </c>
      <c r="BJ954" s="37">
        <f>BJ955+BJ956</f>
        <v>0</v>
      </c>
      <c r="BK954" s="37">
        <f t="shared" ref="BK954:BM954" si="6002">BK955+BK956</f>
        <v>0</v>
      </c>
      <c r="BL954" s="37">
        <f t="shared" si="6002"/>
        <v>0</v>
      </c>
      <c r="BM954" s="37">
        <f t="shared" si="6002"/>
        <v>0</v>
      </c>
      <c r="BN954" s="37">
        <f>BN955+BN956</f>
        <v>0</v>
      </c>
      <c r="BO954" s="37">
        <f t="shared" ref="BO954:BQ954" si="6003">BO955+BO956</f>
        <v>0</v>
      </c>
      <c r="BP954" s="37">
        <f t="shared" si="6003"/>
        <v>0</v>
      </c>
      <c r="BQ954" s="37">
        <f t="shared" si="6003"/>
        <v>0</v>
      </c>
      <c r="BR954" s="37">
        <f>BR955+BR956</f>
        <v>0</v>
      </c>
      <c r="BS954" s="37">
        <f t="shared" ref="BS954:BU954" si="6004">BS955+BS956</f>
        <v>0</v>
      </c>
      <c r="BT954" s="37">
        <f t="shared" si="6004"/>
        <v>0</v>
      </c>
      <c r="BU954" s="37">
        <f t="shared" si="6004"/>
        <v>0</v>
      </c>
      <c r="BV954" s="151">
        <f>BV955+BV956</f>
        <v>0</v>
      </c>
      <c r="BW954" s="151">
        <f t="shared" ref="BW954:BY954" si="6005">BW955+BW956</f>
        <v>0</v>
      </c>
      <c r="BX954" s="151">
        <f t="shared" si="6005"/>
        <v>0</v>
      </c>
      <c r="BY954" s="151">
        <f t="shared" si="6005"/>
        <v>0</v>
      </c>
      <c r="BZ954" s="37">
        <f>BZ955+BZ956</f>
        <v>0</v>
      </c>
      <c r="CA954" s="37">
        <f t="shared" ref="CA954:CC954" si="6006">CA955+CA956</f>
        <v>0</v>
      </c>
      <c r="CB954" s="37">
        <f t="shared" si="6006"/>
        <v>0</v>
      </c>
      <c r="CC954" s="37">
        <f t="shared" si="6006"/>
        <v>0</v>
      </c>
    </row>
    <row r="955" spans="1:81" s="36" customFormat="1" ht="20.25" hidden="1" customHeight="1" x14ac:dyDescent="0.3">
      <c r="A955" s="75" t="s">
        <v>143</v>
      </c>
      <c r="B955" s="2" t="s">
        <v>137</v>
      </c>
      <c r="C955" s="2" t="s">
        <v>14</v>
      </c>
      <c r="D955" s="2" t="s">
        <v>656</v>
      </c>
      <c r="E955" s="2">
        <v>610</v>
      </c>
      <c r="F955" s="37"/>
      <c r="G955" s="37"/>
      <c r="H955" s="37"/>
      <c r="I955" s="37"/>
      <c r="J955" s="37"/>
      <c r="K955" s="37"/>
      <c r="L955" s="37"/>
      <c r="M955" s="37"/>
      <c r="N955" s="37">
        <f t="shared" ref="N955:Q956" si="6007">F955+J955</f>
        <v>0</v>
      </c>
      <c r="O955" s="37">
        <f t="shared" si="6007"/>
        <v>0</v>
      </c>
      <c r="P955" s="37">
        <f t="shared" si="6007"/>
        <v>0</v>
      </c>
      <c r="Q955" s="37">
        <f t="shared" si="6007"/>
        <v>0</v>
      </c>
      <c r="R955" s="37"/>
      <c r="S955" s="37"/>
      <c r="T955" s="37"/>
      <c r="U955" s="37"/>
      <c r="V955" s="37">
        <f t="shared" ref="V955:V956" si="6008">N955+R955</f>
        <v>0</v>
      </c>
      <c r="W955" s="37">
        <f t="shared" ref="W955:W956" si="6009">O955+S955</f>
        <v>0</v>
      </c>
      <c r="X955" s="37">
        <f t="shared" ref="X955:X956" si="6010">P955+T955</f>
        <v>0</v>
      </c>
      <c r="Y955" s="37">
        <f t="shared" ref="Y955:Y956" si="6011">Q955+U955</f>
        <v>0</v>
      </c>
      <c r="Z955" s="37"/>
      <c r="AA955" s="37"/>
      <c r="AB955" s="37"/>
      <c r="AC955" s="37"/>
      <c r="AD955" s="37">
        <f t="shared" ref="AD955:AD956" si="6012">V955+Z955</f>
        <v>0</v>
      </c>
      <c r="AE955" s="37">
        <f t="shared" ref="AE955:AE956" si="6013">W955+AA955</f>
        <v>0</v>
      </c>
      <c r="AF955" s="37">
        <f t="shared" ref="AF955:AF956" si="6014">X955+AB955</f>
        <v>0</v>
      </c>
      <c r="AG955" s="37">
        <f t="shared" ref="AG955:AG956" si="6015">Y955+AC955</f>
        <v>0</v>
      </c>
      <c r="AH955" s="37"/>
      <c r="AI955" s="37"/>
      <c r="AJ955" s="37"/>
      <c r="AK955" s="37"/>
      <c r="AL955" s="37">
        <f t="shared" ref="AL955:AL956" si="6016">AD955+AH955</f>
        <v>0</v>
      </c>
      <c r="AM955" s="37">
        <f t="shared" ref="AM955:AM956" si="6017">AE955+AI955</f>
        <v>0</v>
      </c>
      <c r="AN955" s="37">
        <f t="shared" ref="AN955:AN956" si="6018">AF955+AJ955</f>
        <v>0</v>
      </c>
      <c r="AO955" s="37">
        <f t="shared" ref="AO955:AO956" si="6019">AG955+AK955</f>
        <v>0</v>
      </c>
      <c r="AP955" s="37"/>
      <c r="AQ955" s="37"/>
      <c r="AR955" s="37"/>
      <c r="AS955" s="37"/>
      <c r="AT955" s="37">
        <f t="shared" ref="AT955:AT956" si="6020">AL955+AP955</f>
        <v>0</v>
      </c>
      <c r="AU955" s="37">
        <f t="shared" ref="AU955:AU956" si="6021">AM955+AQ955</f>
        <v>0</v>
      </c>
      <c r="AV955" s="37">
        <f t="shared" ref="AV955:AV956" si="6022">AN955+AR955</f>
        <v>0</v>
      </c>
      <c r="AW955" s="37">
        <f t="shared" ref="AW955:AW956" si="6023">AO955+AS955</f>
        <v>0</v>
      </c>
      <c r="AX955" s="37"/>
      <c r="AY955" s="37"/>
      <c r="AZ955" s="37"/>
      <c r="BA955" s="37"/>
      <c r="BB955" s="37">
        <f t="shared" ref="BB955:BB956" si="6024">AT955+AX955</f>
        <v>0</v>
      </c>
      <c r="BC955" s="37">
        <f t="shared" ref="BC955:BC956" si="6025">AU955+AY955</f>
        <v>0</v>
      </c>
      <c r="BD955" s="37">
        <f t="shared" ref="BD955:BD956" si="6026">AV955+AZ955</f>
        <v>0</v>
      </c>
      <c r="BE955" s="37">
        <f t="shared" ref="BE955:BE956" si="6027">AW955+BA955</f>
        <v>0</v>
      </c>
      <c r="BF955" s="37"/>
      <c r="BG955" s="37"/>
      <c r="BH955" s="37"/>
      <c r="BI955" s="37"/>
      <c r="BJ955" s="37">
        <f t="shared" ref="BJ955:BJ956" si="6028">BB955+BF955</f>
        <v>0</v>
      </c>
      <c r="BK955" s="37">
        <f t="shared" ref="BK955:BK956" si="6029">BC955+BG955</f>
        <v>0</v>
      </c>
      <c r="BL955" s="37">
        <f t="shared" ref="BL955:BL956" si="6030">BD955+BH955</f>
        <v>0</v>
      </c>
      <c r="BM955" s="37">
        <f t="shared" ref="BM955:BM956" si="6031">BE955+BI955</f>
        <v>0</v>
      </c>
      <c r="BN955" s="37"/>
      <c r="BO955" s="37"/>
      <c r="BP955" s="37"/>
      <c r="BQ955" s="37"/>
      <c r="BR955" s="37">
        <f t="shared" ref="BR955:BR956" si="6032">BJ955+BN955</f>
        <v>0</v>
      </c>
      <c r="BS955" s="37">
        <f t="shared" ref="BS955:BS956" si="6033">BK955+BO955</f>
        <v>0</v>
      </c>
      <c r="BT955" s="37">
        <f t="shared" ref="BT955:BT956" si="6034">BL955+BP955</f>
        <v>0</v>
      </c>
      <c r="BU955" s="37">
        <f t="shared" ref="BU955:BU956" si="6035">BM955+BQ955</f>
        <v>0</v>
      </c>
      <c r="BV955" s="151"/>
      <c r="BW955" s="151"/>
      <c r="BX955" s="151"/>
      <c r="BY955" s="151"/>
      <c r="BZ955" s="37">
        <f t="shared" ref="BZ955:BZ956" si="6036">BR955+BV955</f>
        <v>0</v>
      </c>
      <c r="CA955" s="37">
        <f t="shared" ref="CA955:CA956" si="6037">BS955+BW955</f>
        <v>0</v>
      </c>
      <c r="CB955" s="37">
        <f t="shared" ref="CB955:CB956" si="6038">BT955+BX955</f>
        <v>0</v>
      </c>
      <c r="CC955" s="37">
        <f t="shared" ref="CC955:CC956" si="6039">BU955+BY955</f>
        <v>0</v>
      </c>
    </row>
    <row r="956" spans="1:81" s="36" customFormat="1" ht="20.25" hidden="1" customHeight="1" x14ac:dyDescent="0.3">
      <c r="A956" s="75" t="s">
        <v>75</v>
      </c>
      <c r="B956" s="2" t="s">
        <v>137</v>
      </c>
      <c r="C956" s="2" t="s">
        <v>14</v>
      </c>
      <c r="D956" s="2" t="s">
        <v>656</v>
      </c>
      <c r="E956" s="2">
        <v>620</v>
      </c>
      <c r="F956" s="37"/>
      <c r="G956" s="37"/>
      <c r="H956" s="37"/>
      <c r="I956" s="37"/>
      <c r="J956" s="37"/>
      <c r="K956" s="37"/>
      <c r="L956" s="37"/>
      <c r="M956" s="37"/>
      <c r="N956" s="37">
        <f t="shared" si="6007"/>
        <v>0</v>
      </c>
      <c r="O956" s="37">
        <f t="shared" si="6007"/>
        <v>0</v>
      </c>
      <c r="P956" s="37">
        <f t="shared" si="6007"/>
        <v>0</v>
      </c>
      <c r="Q956" s="37">
        <f t="shared" si="6007"/>
        <v>0</v>
      </c>
      <c r="R956" s="37"/>
      <c r="S956" s="37"/>
      <c r="T956" s="37"/>
      <c r="U956" s="37"/>
      <c r="V956" s="37">
        <f t="shared" si="6008"/>
        <v>0</v>
      </c>
      <c r="W956" s="37">
        <f t="shared" si="6009"/>
        <v>0</v>
      </c>
      <c r="X956" s="37">
        <f t="shared" si="6010"/>
        <v>0</v>
      </c>
      <c r="Y956" s="37">
        <f t="shared" si="6011"/>
        <v>0</v>
      </c>
      <c r="Z956" s="37"/>
      <c r="AA956" s="37"/>
      <c r="AB956" s="37"/>
      <c r="AC956" s="37"/>
      <c r="AD956" s="37">
        <f t="shared" si="6012"/>
        <v>0</v>
      </c>
      <c r="AE956" s="37">
        <f t="shared" si="6013"/>
        <v>0</v>
      </c>
      <c r="AF956" s="37">
        <f t="shared" si="6014"/>
        <v>0</v>
      </c>
      <c r="AG956" s="37">
        <f t="shared" si="6015"/>
        <v>0</v>
      </c>
      <c r="AH956" s="37"/>
      <c r="AI956" s="37"/>
      <c r="AJ956" s="37"/>
      <c r="AK956" s="37"/>
      <c r="AL956" s="37">
        <f t="shared" si="6016"/>
        <v>0</v>
      </c>
      <c r="AM956" s="37">
        <f t="shared" si="6017"/>
        <v>0</v>
      </c>
      <c r="AN956" s="37">
        <f t="shared" si="6018"/>
        <v>0</v>
      </c>
      <c r="AO956" s="37">
        <f t="shared" si="6019"/>
        <v>0</v>
      </c>
      <c r="AP956" s="37"/>
      <c r="AQ956" s="37"/>
      <c r="AR956" s="37"/>
      <c r="AS956" s="37"/>
      <c r="AT956" s="37">
        <f t="shared" si="6020"/>
        <v>0</v>
      </c>
      <c r="AU956" s="37">
        <f t="shared" si="6021"/>
        <v>0</v>
      </c>
      <c r="AV956" s="37">
        <f t="shared" si="6022"/>
        <v>0</v>
      </c>
      <c r="AW956" s="37">
        <f t="shared" si="6023"/>
        <v>0</v>
      </c>
      <c r="AX956" s="37"/>
      <c r="AY956" s="37"/>
      <c r="AZ956" s="37"/>
      <c r="BA956" s="37"/>
      <c r="BB956" s="37">
        <f t="shared" si="6024"/>
        <v>0</v>
      </c>
      <c r="BC956" s="37">
        <f t="shared" si="6025"/>
        <v>0</v>
      </c>
      <c r="BD956" s="37">
        <f t="shared" si="6026"/>
        <v>0</v>
      </c>
      <c r="BE956" s="37">
        <f t="shared" si="6027"/>
        <v>0</v>
      </c>
      <c r="BF956" s="37"/>
      <c r="BG956" s="37"/>
      <c r="BH956" s="37"/>
      <c r="BI956" s="37"/>
      <c r="BJ956" s="37">
        <f t="shared" si="6028"/>
        <v>0</v>
      </c>
      <c r="BK956" s="37">
        <f t="shared" si="6029"/>
        <v>0</v>
      </c>
      <c r="BL956" s="37">
        <f t="shared" si="6030"/>
        <v>0</v>
      </c>
      <c r="BM956" s="37">
        <f t="shared" si="6031"/>
        <v>0</v>
      </c>
      <c r="BN956" s="37"/>
      <c r="BO956" s="37"/>
      <c r="BP956" s="37"/>
      <c r="BQ956" s="37"/>
      <c r="BR956" s="37">
        <f t="shared" si="6032"/>
        <v>0</v>
      </c>
      <c r="BS956" s="37">
        <f t="shared" si="6033"/>
        <v>0</v>
      </c>
      <c r="BT956" s="37">
        <f t="shared" si="6034"/>
        <v>0</v>
      </c>
      <c r="BU956" s="37">
        <f t="shared" si="6035"/>
        <v>0</v>
      </c>
      <c r="BV956" s="151"/>
      <c r="BW956" s="151"/>
      <c r="BX956" s="151"/>
      <c r="BY956" s="151"/>
      <c r="BZ956" s="37">
        <f t="shared" si="6036"/>
        <v>0</v>
      </c>
      <c r="CA956" s="37">
        <f t="shared" si="6037"/>
        <v>0</v>
      </c>
      <c r="CB956" s="37">
        <f t="shared" si="6038"/>
        <v>0</v>
      </c>
      <c r="CC956" s="37">
        <f t="shared" si="6039"/>
        <v>0</v>
      </c>
    </row>
    <row r="957" spans="1:81" s="36" customFormat="1" ht="20.25" hidden="1" customHeight="1" x14ac:dyDescent="0.3">
      <c r="A957" s="9" t="s">
        <v>41</v>
      </c>
      <c r="B957" s="2" t="s">
        <v>137</v>
      </c>
      <c r="C957" s="2" t="s">
        <v>14</v>
      </c>
      <c r="D957" s="2" t="s">
        <v>338</v>
      </c>
      <c r="E957" s="2"/>
      <c r="F957" s="37"/>
      <c r="G957" s="37"/>
      <c r="H957" s="37"/>
      <c r="I957" s="37"/>
      <c r="J957" s="37"/>
      <c r="K957" s="37"/>
      <c r="L957" s="37"/>
      <c r="M957" s="37"/>
      <c r="N957" s="37"/>
      <c r="O957" s="37"/>
      <c r="P957" s="37"/>
      <c r="Q957" s="37"/>
      <c r="R957" s="37"/>
      <c r="S957" s="37"/>
      <c r="T957" s="37"/>
      <c r="U957" s="37"/>
      <c r="V957" s="37"/>
      <c r="W957" s="37"/>
      <c r="X957" s="37"/>
      <c r="Y957" s="37"/>
      <c r="Z957" s="37"/>
      <c r="AA957" s="37"/>
      <c r="AB957" s="37"/>
      <c r="AC957" s="37"/>
      <c r="AD957" s="37"/>
      <c r="AE957" s="37"/>
      <c r="AF957" s="37"/>
      <c r="AG957" s="37"/>
      <c r="AH957" s="37"/>
      <c r="AI957" s="37"/>
      <c r="AJ957" s="37"/>
      <c r="AK957" s="37"/>
      <c r="AL957" s="37"/>
      <c r="AM957" s="37"/>
      <c r="AN957" s="37"/>
      <c r="AO957" s="37"/>
      <c r="AP957" s="37"/>
      <c r="AQ957" s="37"/>
      <c r="AR957" s="37"/>
      <c r="AS957" s="37"/>
      <c r="AT957" s="37"/>
      <c r="AU957" s="37"/>
      <c r="AV957" s="37"/>
      <c r="AW957" s="37"/>
      <c r="AX957" s="37"/>
      <c r="AY957" s="37"/>
      <c r="AZ957" s="37"/>
      <c r="BA957" s="37"/>
      <c r="BB957" s="37"/>
      <c r="BC957" s="37"/>
      <c r="BD957" s="37"/>
      <c r="BE957" s="37"/>
      <c r="BF957" s="37"/>
      <c r="BG957" s="37"/>
      <c r="BH957" s="37"/>
      <c r="BI957" s="37"/>
      <c r="BJ957" s="37"/>
      <c r="BK957" s="37"/>
      <c r="BL957" s="37"/>
      <c r="BM957" s="37"/>
      <c r="BN957" s="37"/>
      <c r="BO957" s="37"/>
      <c r="BP957" s="37"/>
      <c r="BQ957" s="37"/>
      <c r="BR957" s="37"/>
      <c r="BS957" s="37"/>
      <c r="BT957" s="37"/>
      <c r="BU957" s="37"/>
      <c r="BV957" s="151"/>
      <c r="BW957" s="151"/>
      <c r="BX957" s="151"/>
      <c r="BY957" s="151"/>
      <c r="BZ957" s="37"/>
      <c r="CA957" s="37"/>
      <c r="CB957" s="37"/>
      <c r="CC957" s="37"/>
    </row>
    <row r="958" spans="1:81" s="36" customFormat="1" ht="50.25" hidden="1" customHeight="1" x14ac:dyDescent="0.3">
      <c r="A958" s="6" t="s">
        <v>454</v>
      </c>
      <c r="B958" s="2" t="s">
        <v>137</v>
      </c>
      <c r="C958" s="2" t="s">
        <v>14</v>
      </c>
      <c r="D958" s="2" t="s">
        <v>455</v>
      </c>
      <c r="E958" s="39"/>
      <c r="F958" s="37"/>
      <c r="G958" s="37"/>
      <c r="H958" s="37"/>
      <c r="I958" s="37"/>
      <c r="J958" s="37"/>
      <c r="K958" s="37"/>
      <c r="L958" s="37"/>
      <c r="M958" s="37"/>
      <c r="N958" s="37"/>
      <c r="O958" s="37"/>
      <c r="P958" s="37"/>
      <c r="Q958" s="37"/>
      <c r="R958" s="37"/>
      <c r="S958" s="37"/>
      <c r="T958" s="37"/>
      <c r="U958" s="37"/>
      <c r="V958" s="37"/>
      <c r="W958" s="37"/>
      <c r="X958" s="37"/>
      <c r="Y958" s="37"/>
      <c r="Z958" s="37"/>
      <c r="AA958" s="37"/>
      <c r="AB958" s="37"/>
      <c r="AC958" s="37"/>
      <c r="AD958" s="37"/>
      <c r="AE958" s="37"/>
      <c r="AF958" s="37"/>
      <c r="AG958" s="37"/>
      <c r="AH958" s="37"/>
      <c r="AI958" s="37"/>
      <c r="AJ958" s="37"/>
      <c r="AK958" s="37"/>
      <c r="AL958" s="37"/>
      <c r="AM958" s="37"/>
      <c r="AN958" s="37"/>
      <c r="AO958" s="37"/>
      <c r="AP958" s="37"/>
      <c r="AQ958" s="37"/>
      <c r="AR958" s="37"/>
      <c r="AS958" s="37"/>
      <c r="AT958" s="37"/>
      <c r="AU958" s="37"/>
      <c r="AV958" s="37"/>
      <c r="AW958" s="37"/>
      <c r="AX958" s="37"/>
      <c r="AY958" s="37"/>
      <c r="AZ958" s="37"/>
      <c r="BA958" s="37"/>
      <c r="BB958" s="37"/>
      <c r="BC958" s="37"/>
      <c r="BD958" s="37"/>
      <c r="BE958" s="37"/>
      <c r="BF958" s="37"/>
      <c r="BG958" s="37"/>
      <c r="BH958" s="37"/>
      <c r="BI958" s="37"/>
      <c r="BJ958" s="37"/>
      <c r="BK958" s="37"/>
      <c r="BL958" s="37"/>
      <c r="BM958" s="37"/>
      <c r="BN958" s="37"/>
      <c r="BO958" s="37"/>
      <c r="BP958" s="37"/>
      <c r="BQ958" s="37"/>
      <c r="BR958" s="37"/>
      <c r="BS958" s="37"/>
      <c r="BT958" s="37"/>
      <c r="BU958" s="37"/>
      <c r="BV958" s="151"/>
      <c r="BW958" s="151"/>
      <c r="BX958" s="151"/>
      <c r="BY958" s="151"/>
      <c r="BZ958" s="37"/>
      <c r="CA958" s="37"/>
      <c r="CB958" s="37"/>
      <c r="CC958" s="37"/>
    </row>
    <row r="959" spans="1:81" s="36" customFormat="1" ht="33.75" customHeight="1" x14ac:dyDescent="0.3">
      <c r="A959" s="6" t="s">
        <v>74</v>
      </c>
      <c r="B959" s="2" t="s">
        <v>137</v>
      </c>
      <c r="C959" s="2" t="s">
        <v>14</v>
      </c>
      <c r="D959" s="2" t="s">
        <v>455</v>
      </c>
      <c r="E959" s="39">
        <v>600</v>
      </c>
      <c r="F959" s="37"/>
      <c r="G959" s="37"/>
      <c r="H959" s="37"/>
      <c r="I959" s="37"/>
      <c r="J959" s="37"/>
      <c r="K959" s="37"/>
      <c r="L959" s="37"/>
      <c r="M959" s="37"/>
      <c r="N959" s="37"/>
      <c r="O959" s="37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37">
        <f>Z960+Z961</f>
        <v>0</v>
      </c>
      <c r="AA959" s="37">
        <f>AA960+AA961</f>
        <v>1447969</v>
      </c>
      <c r="AB959" s="37">
        <f t="shared" ref="AB959:AG959" si="6040">AB960+AB961</f>
        <v>0</v>
      </c>
      <c r="AC959" s="37">
        <f t="shared" si="6040"/>
        <v>1452747</v>
      </c>
      <c r="AD959" s="37">
        <f t="shared" si="6040"/>
        <v>1447969</v>
      </c>
      <c r="AE959" s="37">
        <f t="shared" si="6040"/>
        <v>1447969</v>
      </c>
      <c r="AF959" s="37">
        <f t="shared" si="6040"/>
        <v>1452747</v>
      </c>
      <c r="AG959" s="37">
        <f t="shared" si="6040"/>
        <v>1452747</v>
      </c>
      <c r="AH959" s="37">
        <f>AH960+AH961</f>
        <v>0</v>
      </c>
      <c r="AI959" s="37">
        <f>AI960+AI961</f>
        <v>127144</v>
      </c>
      <c r="AJ959" s="37">
        <f t="shared" ref="AJ959:AO959" si="6041">AJ960+AJ961</f>
        <v>0</v>
      </c>
      <c r="AK959" s="37">
        <f t="shared" si="6041"/>
        <v>127475</v>
      </c>
      <c r="AL959" s="37">
        <f t="shared" si="6041"/>
        <v>1575113</v>
      </c>
      <c r="AM959" s="37">
        <f t="shared" si="6041"/>
        <v>1575113</v>
      </c>
      <c r="AN959" s="37">
        <f t="shared" si="6041"/>
        <v>1580222</v>
      </c>
      <c r="AO959" s="37">
        <f t="shared" si="6041"/>
        <v>1580222</v>
      </c>
      <c r="AP959" s="37">
        <f>AP960+AP961</f>
        <v>0</v>
      </c>
      <c r="AQ959" s="37">
        <f>AQ960+AQ961</f>
        <v>0</v>
      </c>
      <c r="AR959" s="37">
        <f t="shared" ref="AR959:AW959" si="6042">AR960+AR961</f>
        <v>0</v>
      </c>
      <c r="AS959" s="37">
        <f t="shared" si="6042"/>
        <v>0</v>
      </c>
      <c r="AT959" s="37">
        <f t="shared" si="6042"/>
        <v>1575113</v>
      </c>
      <c r="AU959" s="37">
        <f t="shared" si="6042"/>
        <v>1575113</v>
      </c>
      <c r="AV959" s="37">
        <f t="shared" si="6042"/>
        <v>1580222</v>
      </c>
      <c r="AW959" s="37">
        <f t="shared" si="6042"/>
        <v>1580222</v>
      </c>
      <c r="AX959" s="37">
        <f>AX960+AX961</f>
        <v>0</v>
      </c>
      <c r="AY959" s="37">
        <f>AY960+AY961</f>
        <v>0</v>
      </c>
      <c r="AZ959" s="37">
        <f t="shared" ref="AZ959:BE959" si="6043">AZ960+AZ961</f>
        <v>0</v>
      </c>
      <c r="BA959" s="37">
        <f t="shared" si="6043"/>
        <v>0</v>
      </c>
      <c r="BB959" s="37">
        <f t="shared" si="6043"/>
        <v>1575113</v>
      </c>
      <c r="BC959" s="37">
        <f t="shared" si="6043"/>
        <v>1575113</v>
      </c>
      <c r="BD959" s="37">
        <f t="shared" si="6043"/>
        <v>1580222</v>
      </c>
      <c r="BE959" s="37">
        <f t="shared" si="6043"/>
        <v>1580222</v>
      </c>
      <c r="BF959" s="37">
        <f>BF960+BF961</f>
        <v>0</v>
      </c>
      <c r="BG959" s="37">
        <f>BG960+BG961</f>
        <v>0</v>
      </c>
      <c r="BH959" s="37">
        <f t="shared" ref="BH959:BM959" si="6044">BH960+BH961</f>
        <v>0</v>
      </c>
      <c r="BI959" s="37">
        <f t="shared" si="6044"/>
        <v>0</v>
      </c>
      <c r="BJ959" s="37">
        <f t="shared" si="6044"/>
        <v>1575113</v>
      </c>
      <c r="BK959" s="37">
        <f t="shared" si="6044"/>
        <v>1575113</v>
      </c>
      <c r="BL959" s="37">
        <f t="shared" si="6044"/>
        <v>1580222</v>
      </c>
      <c r="BM959" s="37">
        <f t="shared" si="6044"/>
        <v>1580222</v>
      </c>
      <c r="BN959" s="37">
        <f>BN960+BN961</f>
        <v>0</v>
      </c>
      <c r="BO959" s="37">
        <f>BO960+BO961</f>
        <v>0</v>
      </c>
      <c r="BP959" s="37">
        <f t="shared" ref="BP959:BU959" si="6045">BP960+BP961</f>
        <v>0</v>
      </c>
      <c r="BQ959" s="37">
        <f t="shared" si="6045"/>
        <v>0</v>
      </c>
      <c r="BR959" s="37">
        <f t="shared" si="6045"/>
        <v>1575113</v>
      </c>
      <c r="BS959" s="37">
        <f t="shared" si="6045"/>
        <v>1575113</v>
      </c>
      <c r="BT959" s="37">
        <f t="shared" si="6045"/>
        <v>1580222</v>
      </c>
      <c r="BU959" s="37">
        <f t="shared" si="6045"/>
        <v>1580222</v>
      </c>
      <c r="BV959" s="151">
        <f>BV960+BV961</f>
        <v>0</v>
      </c>
      <c r="BW959" s="151">
        <f>BW960+BW961</f>
        <v>0</v>
      </c>
      <c r="BX959" s="151">
        <f t="shared" ref="BX959:CC959" si="6046">BX960+BX961</f>
        <v>0</v>
      </c>
      <c r="BY959" s="151">
        <f t="shared" si="6046"/>
        <v>0</v>
      </c>
      <c r="BZ959" s="37">
        <f t="shared" si="6046"/>
        <v>1575113</v>
      </c>
      <c r="CA959" s="37">
        <f t="shared" si="6046"/>
        <v>1575113</v>
      </c>
      <c r="CB959" s="37">
        <f t="shared" si="6046"/>
        <v>1580222</v>
      </c>
      <c r="CC959" s="37">
        <f t="shared" si="6046"/>
        <v>1580222</v>
      </c>
    </row>
    <row r="960" spans="1:81" s="36" customFormat="1" ht="20.25" customHeight="1" x14ac:dyDescent="0.3">
      <c r="A960" s="9" t="s">
        <v>143</v>
      </c>
      <c r="B960" s="2" t="s">
        <v>137</v>
      </c>
      <c r="C960" s="2" t="s">
        <v>14</v>
      </c>
      <c r="D960" s="2" t="s">
        <v>455</v>
      </c>
      <c r="E960" s="2">
        <v>610</v>
      </c>
      <c r="F960" s="37"/>
      <c r="G960" s="37"/>
      <c r="H960" s="37"/>
      <c r="I960" s="37"/>
      <c r="J960" s="37"/>
      <c r="K960" s="37"/>
      <c r="L960" s="37"/>
      <c r="M960" s="37"/>
      <c r="N960" s="37">
        <f t="shared" ref="N960:Q961" si="6047">F960+J960</f>
        <v>0</v>
      </c>
      <c r="O960" s="37">
        <f t="shared" si="6047"/>
        <v>0</v>
      </c>
      <c r="P960" s="37">
        <f t="shared" si="6047"/>
        <v>0</v>
      </c>
      <c r="Q960" s="37">
        <f t="shared" si="6047"/>
        <v>0</v>
      </c>
      <c r="R960" s="37"/>
      <c r="S960" s="37"/>
      <c r="T960" s="37"/>
      <c r="U960" s="37"/>
      <c r="V960" s="37">
        <f t="shared" ref="V960:V961" si="6048">N960+R960</f>
        <v>0</v>
      </c>
      <c r="W960" s="37">
        <f t="shared" ref="W960:W961" si="6049">O960+S960</f>
        <v>0</v>
      </c>
      <c r="X960" s="37">
        <f t="shared" ref="X960:X961" si="6050">P960+T960</f>
        <v>0</v>
      </c>
      <c r="Y960" s="37">
        <f t="shared" ref="Y960:Y961" si="6051">Q960+U960</f>
        <v>0</v>
      </c>
      <c r="Z960" s="37"/>
      <c r="AA960" s="37">
        <v>972102</v>
      </c>
      <c r="AB960" s="37"/>
      <c r="AC960" s="37">
        <v>975034</v>
      </c>
      <c r="AD960" s="37">
        <f t="shared" ref="AD960:AD961" si="6052">V960+Z960+AA960</f>
        <v>972102</v>
      </c>
      <c r="AE960" s="37">
        <f t="shared" ref="AE960:AE961" si="6053">W960+AA960</f>
        <v>972102</v>
      </c>
      <c r="AF960" s="37">
        <f t="shared" ref="AF960:AF961" si="6054">X960+AB960+AC960</f>
        <v>975034</v>
      </c>
      <c r="AG960" s="37">
        <f t="shared" ref="AG960:AG961" si="6055">Y960+AC960</f>
        <v>975034</v>
      </c>
      <c r="AH960" s="37"/>
      <c r="AI960" s="37">
        <v>85195</v>
      </c>
      <c r="AJ960" s="37"/>
      <c r="AK960" s="37">
        <v>85356</v>
      </c>
      <c r="AL960" s="37">
        <f t="shared" ref="AL960:AL961" si="6056">AD960+AH960+AI960</f>
        <v>1057297</v>
      </c>
      <c r="AM960" s="37">
        <f t="shared" ref="AM960:AM961" si="6057">AE960+AI960</f>
        <v>1057297</v>
      </c>
      <c r="AN960" s="37">
        <f t="shared" ref="AN960:AN961" si="6058">AF960+AJ960+AK960</f>
        <v>1060390</v>
      </c>
      <c r="AO960" s="37">
        <f t="shared" ref="AO960:AO961" si="6059">AG960+AK960</f>
        <v>1060390</v>
      </c>
      <c r="AP960" s="37"/>
      <c r="AQ960" s="37"/>
      <c r="AR960" s="37"/>
      <c r="AS960" s="37"/>
      <c r="AT960" s="37">
        <f t="shared" ref="AT960:AT961" si="6060">AL960+AP960+AQ960</f>
        <v>1057297</v>
      </c>
      <c r="AU960" s="37">
        <f t="shared" ref="AU960:AU961" si="6061">AM960+AQ960</f>
        <v>1057297</v>
      </c>
      <c r="AV960" s="37">
        <f t="shared" ref="AV960:AV961" si="6062">AN960+AR960+AS960</f>
        <v>1060390</v>
      </c>
      <c r="AW960" s="37">
        <f t="shared" ref="AW960:AW961" si="6063">AO960+AS960</f>
        <v>1060390</v>
      </c>
      <c r="AX960" s="37"/>
      <c r="AY960" s="37"/>
      <c r="AZ960" s="37"/>
      <c r="BA960" s="37"/>
      <c r="BB960" s="37">
        <f t="shared" ref="BB960:BB961" si="6064">AT960+AX960+AY960</f>
        <v>1057297</v>
      </c>
      <c r="BC960" s="37">
        <f t="shared" ref="BC960:BC961" si="6065">AU960+AY960</f>
        <v>1057297</v>
      </c>
      <c r="BD960" s="37">
        <f t="shared" ref="BD960:BD961" si="6066">AV960+AZ960+BA960</f>
        <v>1060390</v>
      </c>
      <c r="BE960" s="37">
        <f t="shared" ref="BE960:BE961" si="6067">AW960+BA960</f>
        <v>1060390</v>
      </c>
      <c r="BF960" s="37"/>
      <c r="BG960" s="37"/>
      <c r="BH960" s="37"/>
      <c r="BI960" s="37"/>
      <c r="BJ960" s="37">
        <f t="shared" ref="BJ960:BJ961" si="6068">BB960+BF960+BG960</f>
        <v>1057297</v>
      </c>
      <c r="BK960" s="37">
        <f t="shared" ref="BK960:BK961" si="6069">BC960+BG960</f>
        <v>1057297</v>
      </c>
      <c r="BL960" s="37">
        <f t="shared" ref="BL960:BL961" si="6070">BD960+BH960+BI960</f>
        <v>1060390</v>
      </c>
      <c r="BM960" s="37">
        <f t="shared" ref="BM960:BM961" si="6071">BE960+BI960</f>
        <v>1060390</v>
      </c>
      <c r="BN960" s="37"/>
      <c r="BO960" s="37"/>
      <c r="BP960" s="37"/>
      <c r="BQ960" s="37"/>
      <c r="BR960" s="37">
        <f t="shared" ref="BR960:BR961" si="6072">BJ960+BN960+BO960</f>
        <v>1057297</v>
      </c>
      <c r="BS960" s="37">
        <f t="shared" ref="BS960:BS961" si="6073">BK960+BO960</f>
        <v>1057297</v>
      </c>
      <c r="BT960" s="37">
        <f t="shared" ref="BT960:BT961" si="6074">BL960+BP960+BQ960</f>
        <v>1060390</v>
      </c>
      <c r="BU960" s="37">
        <f t="shared" ref="BU960:BU961" si="6075">BM960+BQ960</f>
        <v>1060390</v>
      </c>
      <c r="BV960" s="151"/>
      <c r="BW960" s="151"/>
      <c r="BX960" s="151"/>
      <c r="BY960" s="151"/>
      <c r="BZ960" s="37">
        <f t="shared" ref="BZ960:BZ961" si="6076">BR960+BV960+BW960</f>
        <v>1057297</v>
      </c>
      <c r="CA960" s="37">
        <f t="shared" ref="CA960:CA961" si="6077">BS960+BW960</f>
        <v>1057297</v>
      </c>
      <c r="CB960" s="37">
        <f t="shared" ref="CB960:CB961" si="6078">BT960+BX960+BY960</f>
        <v>1060390</v>
      </c>
      <c r="CC960" s="37">
        <f t="shared" ref="CC960:CC961" si="6079">BU960+BY960</f>
        <v>1060390</v>
      </c>
    </row>
    <row r="961" spans="1:81" s="36" customFormat="1" ht="20.25" customHeight="1" x14ac:dyDescent="0.3">
      <c r="A961" s="9" t="s">
        <v>75</v>
      </c>
      <c r="B961" s="2" t="s">
        <v>137</v>
      </c>
      <c r="C961" s="2" t="s">
        <v>14</v>
      </c>
      <c r="D961" s="2" t="s">
        <v>455</v>
      </c>
      <c r="E961" s="2">
        <v>620</v>
      </c>
      <c r="F961" s="37"/>
      <c r="G961" s="37"/>
      <c r="H961" s="37"/>
      <c r="I961" s="37"/>
      <c r="J961" s="37"/>
      <c r="K961" s="37"/>
      <c r="L961" s="37"/>
      <c r="M961" s="37"/>
      <c r="N961" s="37">
        <f t="shared" si="6047"/>
        <v>0</v>
      </c>
      <c r="O961" s="37">
        <f t="shared" si="6047"/>
        <v>0</v>
      </c>
      <c r="P961" s="37">
        <f t="shared" si="6047"/>
        <v>0</v>
      </c>
      <c r="Q961" s="37">
        <f t="shared" si="6047"/>
        <v>0</v>
      </c>
      <c r="R961" s="37"/>
      <c r="S961" s="37"/>
      <c r="T961" s="37"/>
      <c r="U961" s="37"/>
      <c r="V961" s="37">
        <f t="shared" si="6048"/>
        <v>0</v>
      </c>
      <c r="W961" s="37">
        <f t="shared" si="6049"/>
        <v>0</v>
      </c>
      <c r="X961" s="37">
        <f t="shared" si="6050"/>
        <v>0</v>
      </c>
      <c r="Y961" s="37">
        <f t="shared" si="6051"/>
        <v>0</v>
      </c>
      <c r="Z961" s="37"/>
      <c r="AA961" s="37">
        <v>475867</v>
      </c>
      <c r="AB961" s="37"/>
      <c r="AC961" s="37">
        <v>477713</v>
      </c>
      <c r="AD961" s="37">
        <f t="shared" si="6052"/>
        <v>475867</v>
      </c>
      <c r="AE961" s="37">
        <f t="shared" si="6053"/>
        <v>475867</v>
      </c>
      <c r="AF961" s="37">
        <f t="shared" si="6054"/>
        <v>477713</v>
      </c>
      <c r="AG961" s="37">
        <f t="shared" si="6055"/>
        <v>477713</v>
      </c>
      <c r="AH961" s="37"/>
      <c r="AI961" s="37">
        <v>41949</v>
      </c>
      <c r="AJ961" s="37"/>
      <c r="AK961" s="37">
        <v>42119</v>
      </c>
      <c r="AL961" s="37">
        <f t="shared" si="6056"/>
        <v>517816</v>
      </c>
      <c r="AM961" s="37">
        <f t="shared" si="6057"/>
        <v>517816</v>
      </c>
      <c r="AN961" s="37">
        <f t="shared" si="6058"/>
        <v>519832</v>
      </c>
      <c r="AO961" s="37">
        <f t="shared" si="6059"/>
        <v>519832</v>
      </c>
      <c r="AP961" s="37"/>
      <c r="AQ961" s="37"/>
      <c r="AR961" s="37"/>
      <c r="AS961" s="37"/>
      <c r="AT961" s="37">
        <f t="shared" si="6060"/>
        <v>517816</v>
      </c>
      <c r="AU961" s="37">
        <f t="shared" si="6061"/>
        <v>517816</v>
      </c>
      <c r="AV961" s="37">
        <f t="shared" si="6062"/>
        <v>519832</v>
      </c>
      <c r="AW961" s="37">
        <f t="shared" si="6063"/>
        <v>519832</v>
      </c>
      <c r="AX961" s="37"/>
      <c r="AY961" s="37"/>
      <c r="AZ961" s="37"/>
      <c r="BA961" s="37"/>
      <c r="BB961" s="37">
        <f t="shared" si="6064"/>
        <v>517816</v>
      </c>
      <c r="BC961" s="37">
        <f t="shared" si="6065"/>
        <v>517816</v>
      </c>
      <c r="BD961" s="37">
        <f t="shared" si="6066"/>
        <v>519832</v>
      </c>
      <c r="BE961" s="37">
        <f t="shared" si="6067"/>
        <v>519832</v>
      </c>
      <c r="BF961" s="37"/>
      <c r="BG961" s="37"/>
      <c r="BH961" s="37"/>
      <c r="BI961" s="37"/>
      <c r="BJ961" s="37">
        <f t="shared" si="6068"/>
        <v>517816</v>
      </c>
      <c r="BK961" s="37">
        <f t="shared" si="6069"/>
        <v>517816</v>
      </c>
      <c r="BL961" s="37">
        <f t="shared" si="6070"/>
        <v>519832</v>
      </c>
      <c r="BM961" s="37">
        <f t="shared" si="6071"/>
        <v>519832</v>
      </c>
      <c r="BN961" s="37"/>
      <c r="BO961" s="37"/>
      <c r="BP961" s="37"/>
      <c r="BQ961" s="37"/>
      <c r="BR961" s="37">
        <f t="shared" si="6072"/>
        <v>517816</v>
      </c>
      <c r="BS961" s="37">
        <f t="shared" si="6073"/>
        <v>517816</v>
      </c>
      <c r="BT961" s="37">
        <f t="shared" si="6074"/>
        <v>519832</v>
      </c>
      <c r="BU961" s="37">
        <f t="shared" si="6075"/>
        <v>519832</v>
      </c>
      <c r="BV961" s="151"/>
      <c r="BW961" s="151"/>
      <c r="BX961" s="151"/>
      <c r="BY961" s="151"/>
      <c r="BZ961" s="37">
        <f t="shared" si="6076"/>
        <v>517816</v>
      </c>
      <c r="CA961" s="37">
        <f t="shared" si="6077"/>
        <v>517816</v>
      </c>
      <c r="CB961" s="37">
        <f t="shared" si="6078"/>
        <v>519832</v>
      </c>
      <c r="CC961" s="37">
        <f t="shared" si="6079"/>
        <v>519832</v>
      </c>
    </row>
    <row r="962" spans="1:81" s="36" customFormat="1" ht="116.25" hidden="1" customHeight="1" x14ac:dyDescent="0.3">
      <c r="A962" s="5" t="s">
        <v>657</v>
      </c>
      <c r="B962" s="2" t="s">
        <v>137</v>
      </c>
      <c r="C962" s="2" t="s">
        <v>14</v>
      </c>
      <c r="D962" s="2" t="s">
        <v>658</v>
      </c>
      <c r="E962" s="39"/>
      <c r="F962" s="37"/>
      <c r="G962" s="37"/>
      <c r="H962" s="37"/>
      <c r="I962" s="37"/>
      <c r="J962" s="37"/>
      <c r="K962" s="37"/>
      <c r="L962" s="37"/>
      <c r="M962" s="37"/>
      <c r="N962" s="37"/>
      <c r="O962" s="37"/>
      <c r="P962" s="37"/>
      <c r="Q962" s="37"/>
      <c r="R962" s="37"/>
      <c r="S962" s="37"/>
      <c r="T962" s="37"/>
      <c r="U962" s="37"/>
      <c r="V962" s="37"/>
      <c r="W962" s="37"/>
      <c r="X962" s="37"/>
      <c r="Y962" s="37"/>
      <c r="Z962" s="37"/>
      <c r="AA962" s="37"/>
      <c r="AB962" s="37"/>
      <c r="AC962" s="37"/>
      <c r="AD962" s="37"/>
      <c r="AE962" s="37"/>
      <c r="AF962" s="37"/>
      <c r="AG962" s="37"/>
      <c r="AH962" s="37"/>
      <c r="AI962" s="37"/>
      <c r="AJ962" s="37"/>
      <c r="AK962" s="37"/>
      <c r="AL962" s="37"/>
      <c r="AM962" s="37"/>
      <c r="AN962" s="37"/>
      <c r="AO962" s="37"/>
      <c r="AP962" s="37"/>
      <c r="AQ962" s="37"/>
      <c r="AR962" s="37"/>
      <c r="AS962" s="37"/>
      <c r="AT962" s="37"/>
      <c r="AU962" s="37"/>
      <c r="AV962" s="37"/>
      <c r="AW962" s="37"/>
      <c r="AX962" s="37"/>
      <c r="AY962" s="37"/>
      <c r="AZ962" s="37"/>
      <c r="BA962" s="37"/>
      <c r="BB962" s="37"/>
      <c r="BC962" s="37"/>
      <c r="BD962" s="37"/>
      <c r="BE962" s="37"/>
      <c r="BF962" s="37"/>
      <c r="BG962" s="37"/>
      <c r="BH962" s="37"/>
      <c r="BI962" s="37"/>
      <c r="BJ962" s="37"/>
      <c r="BK962" s="37"/>
      <c r="BL962" s="37"/>
      <c r="BM962" s="37"/>
      <c r="BN962" s="37"/>
      <c r="BO962" s="37"/>
      <c r="BP962" s="37"/>
      <c r="BQ962" s="37"/>
      <c r="BR962" s="37"/>
      <c r="BS962" s="37"/>
      <c r="BT962" s="37"/>
      <c r="BU962" s="37"/>
      <c r="BV962" s="151"/>
      <c r="BW962" s="151"/>
      <c r="BX962" s="151"/>
      <c r="BY962" s="151"/>
      <c r="BZ962" s="37"/>
      <c r="CA962" s="37"/>
      <c r="CB962" s="37"/>
      <c r="CC962" s="37"/>
    </row>
    <row r="963" spans="1:81" s="36" customFormat="1" ht="33.75" hidden="1" customHeight="1" x14ac:dyDescent="0.3">
      <c r="A963" s="6" t="s">
        <v>74</v>
      </c>
      <c r="B963" s="2" t="s">
        <v>137</v>
      </c>
      <c r="C963" s="2" t="s">
        <v>14</v>
      </c>
      <c r="D963" s="2" t="s">
        <v>658</v>
      </c>
      <c r="E963" s="39">
        <v>600</v>
      </c>
      <c r="F963" s="37"/>
      <c r="G963" s="37"/>
      <c r="H963" s="37"/>
      <c r="I963" s="37"/>
      <c r="J963" s="37"/>
      <c r="K963" s="37"/>
      <c r="L963" s="37"/>
      <c r="M963" s="37"/>
      <c r="N963" s="37"/>
      <c r="O963" s="37"/>
      <c r="P963" s="37"/>
      <c r="Q963" s="37"/>
      <c r="R963" s="37"/>
      <c r="S963" s="37"/>
      <c r="T963" s="37"/>
      <c r="U963" s="37"/>
      <c r="V963" s="37"/>
      <c r="W963" s="37"/>
      <c r="X963" s="37"/>
      <c r="Y963" s="37"/>
      <c r="Z963" s="37"/>
      <c r="AA963" s="37"/>
      <c r="AB963" s="37"/>
      <c r="AC963" s="37"/>
      <c r="AD963" s="37"/>
      <c r="AE963" s="37"/>
      <c r="AF963" s="37"/>
      <c r="AG963" s="37"/>
      <c r="AH963" s="37"/>
      <c r="AI963" s="37"/>
      <c r="AJ963" s="37"/>
      <c r="AK963" s="37"/>
      <c r="AL963" s="37"/>
      <c r="AM963" s="37"/>
      <c r="AN963" s="37"/>
      <c r="AO963" s="37"/>
      <c r="AP963" s="37"/>
      <c r="AQ963" s="37"/>
      <c r="AR963" s="37"/>
      <c r="AS963" s="37"/>
      <c r="AT963" s="37"/>
      <c r="AU963" s="37"/>
      <c r="AV963" s="37"/>
      <c r="AW963" s="37"/>
      <c r="AX963" s="37"/>
      <c r="AY963" s="37"/>
      <c r="AZ963" s="37"/>
      <c r="BA963" s="37"/>
      <c r="BB963" s="37"/>
      <c r="BC963" s="37"/>
      <c r="BD963" s="37"/>
      <c r="BE963" s="37"/>
      <c r="BF963" s="37"/>
      <c r="BG963" s="37"/>
      <c r="BH963" s="37"/>
      <c r="BI963" s="37"/>
      <c r="BJ963" s="37"/>
      <c r="BK963" s="37"/>
      <c r="BL963" s="37"/>
      <c r="BM963" s="37"/>
      <c r="BN963" s="37"/>
      <c r="BO963" s="37"/>
      <c r="BP963" s="37"/>
      <c r="BQ963" s="37"/>
      <c r="BR963" s="37"/>
      <c r="BS963" s="37"/>
      <c r="BT963" s="37"/>
      <c r="BU963" s="37"/>
      <c r="BV963" s="151"/>
      <c r="BW963" s="151"/>
      <c r="BX963" s="151"/>
      <c r="BY963" s="151"/>
      <c r="BZ963" s="37"/>
      <c r="CA963" s="37"/>
      <c r="CB963" s="37"/>
      <c r="CC963" s="37"/>
    </row>
    <row r="964" spans="1:81" s="36" customFormat="1" ht="20.25" hidden="1" customHeight="1" x14ac:dyDescent="0.3">
      <c r="A964" s="9" t="s">
        <v>143</v>
      </c>
      <c r="B964" s="2" t="s">
        <v>137</v>
      </c>
      <c r="C964" s="2" t="s">
        <v>14</v>
      </c>
      <c r="D964" s="2" t="s">
        <v>658</v>
      </c>
      <c r="E964" s="2">
        <v>610</v>
      </c>
      <c r="F964" s="37"/>
      <c r="G964" s="37"/>
      <c r="H964" s="37"/>
      <c r="I964" s="37"/>
      <c r="J964" s="37"/>
      <c r="K964" s="37"/>
      <c r="L964" s="37"/>
      <c r="M964" s="37"/>
      <c r="N964" s="37">
        <f t="shared" ref="N964:Q965" si="6080">F964+J964</f>
        <v>0</v>
      </c>
      <c r="O964" s="37">
        <f t="shared" si="6080"/>
        <v>0</v>
      </c>
      <c r="P964" s="37">
        <f t="shared" si="6080"/>
        <v>0</v>
      </c>
      <c r="Q964" s="37">
        <f t="shared" si="6080"/>
        <v>0</v>
      </c>
      <c r="R964" s="37"/>
      <c r="S964" s="37"/>
      <c r="T964" s="37"/>
      <c r="U964" s="37"/>
      <c r="V964" s="37">
        <f t="shared" ref="V964:V965" si="6081">N964+R964</f>
        <v>0</v>
      </c>
      <c r="W964" s="37">
        <f t="shared" ref="W964:W965" si="6082">O964+S964</f>
        <v>0</v>
      </c>
      <c r="X964" s="37">
        <f t="shared" ref="X964:X965" si="6083">P964+T964</f>
        <v>0</v>
      </c>
      <c r="Y964" s="37">
        <f t="shared" ref="Y964:Y965" si="6084">Q964+U964</f>
        <v>0</v>
      </c>
      <c r="Z964" s="37"/>
      <c r="AA964" s="37"/>
      <c r="AB964" s="37"/>
      <c r="AC964" s="37"/>
      <c r="AD964" s="37">
        <f t="shared" ref="AD964:AD965" si="6085">V964+Z964</f>
        <v>0</v>
      </c>
      <c r="AE964" s="37">
        <f t="shared" ref="AE964:AE965" si="6086">W964+AA964</f>
        <v>0</v>
      </c>
      <c r="AF964" s="37">
        <f t="shared" ref="AF964:AF965" si="6087">X964+AB964</f>
        <v>0</v>
      </c>
      <c r="AG964" s="37">
        <f t="shared" ref="AG964:AG965" si="6088">Y964+AC964</f>
        <v>0</v>
      </c>
      <c r="AH964" s="37"/>
      <c r="AI964" s="37"/>
      <c r="AJ964" s="37"/>
      <c r="AK964" s="37"/>
      <c r="AL964" s="37">
        <f t="shared" ref="AL964:AL965" si="6089">AD964+AH964</f>
        <v>0</v>
      </c>
      <c r="AM964" s="37">
        <f t="shared" ref="AM964:AM965" si="6090">AE964+AI964</f>
        <v>0</v>
      </c>
      <c r="AN964" s="37">
        <f t="shared" ref="AN964:AN965" si="6091">AF964+AJ964</f>
        <v>0</v>
      </c>
      <c r="AO964" s="37">
        <f t="shared" ref="AO964:AO965" si="6092">AG964+AK964</f>
        <v>0</v>
      </c>
      <c r="AP964" s="37"/>
      <c r="AQ964" s="37"/>
      <c r="AR964" s="37"/>
      <c r="AS964" s="37"/>
      <c r="AT964" s="37">
        <f t="shared" ref="AT964:AT965" si="6093">AL964+AP964</f>
        <v>0</v>
      </c>
      <c r="AU964" s="37">
        <f t="shared" ref="AU964:AU965" si="6094">AM964+AQ964</f>
        <v>0</v>
      </c>
      <c r="AV964" s="37">
        <f t="shared" ref="AV964:AV965" si="6095">AN964+AR964</f>
        <v>0</v>
      </c>
      <c r="AW964" s="37">
        <f t="shared" ref="AW964:AW965" si="6096">AO964+AS964</f>
        <v>0</v>
      </c>
      <c r="AX964" s="37"/>
      <c r="AY964" s="37"/>
      <c r="AZ964" s="37"/>
      <c r="BA964" s="37"/>
      <c r="BB964" s="37">
        <f t="shared" ref="BB964:BB965" si="6097">AT964+AX964</f>
        <v>0</v>
      </c>
      <c r="BC964" s="37">
        <f t="shared" ref="BC964:BC965" si="6098">AU964+AY964</f>
        <v>0</v>
      </c>
      <c r="BD964" s="37">
        <f t="shared" ref="BD964:BD965" si="6099">AV964+AZ964</f>
        <v>0</v>
      </c>
      <c r="BE964" s="37">
        <f t="shared" ref="BE964:BE965" si="6100">AW964+BA964</f>
        <v>0</v>
      </c>
      <c r="BF964" s="37"/>
      <c r="BG964" s="37"/>
      <c r="BH964" s="37"/>
      <c r="BI964" s="37"/>
      <c r="BJ964" s="37">
        <f t="shared" ref="BJ964:BJ965" si="6101">BB964+BF964</f>
        <v>0</v>
      </c>
      <c r="BK964" s="37">
        <f t="shared" ref="BK964:BK965" si="6102">BC964+BG964</f>
        <v>0</v>
      </c>
      <c r="BL964" s="37">
        <f t="shared" ref="BL964:BL965" si="6103">BD964+BH964</f>
        <v>0</v>
      </c>
      <c r="BM964" s="37">
        <f t="shared" ref="BM964:BM965" si="6104">BE964+BI964</f>
        <v>0</v>
      </c>
      <c r="BN964" s="37"/>
      <c r="BO964" s="37"/>
      <c r="BP964" s="37"/>
      <c r="BQ964" s="37"/>
      <c r="BR964" s="37">
        <f t="shared" ref="BR964:BR965" si="6105">BJ964+BN964</f>
        <v>0</v>
      </c>
      <c r="BS964" s="37">
        <f t="shared" ref="BS964:BS965" si="6106">BK964+BO964</f>
        <v>0</v>
      </c>
      <c r="BT964" s="37">
        <f t="shared" ref="BT964:BT965" si="6107">BL964+BP964</f>
        <v>0</v>
      </c>
      <c r="BU964" s="37">
        <f t="shared" ref="BU964:BU965" si="6108">BM964+BQ964</f>
        <v>0</v>
      </c>
      <c r="BV964" s="151"/>
      <c r="BW964" s="151"/>
      <c r="BX964" s="151"/>
      <c r="BY964" s="151"/>
      <c r="BZ964" s="37">
        <f t="shared" ref="BZ964:BZ965" si="6109">BR964+BV964</f>
        <v>0</v>
      </c>
      <c r="CA964" s="37">
        <f t="shared" ref="CA964:CA965" si="6110">BS964+BW964</f>
        <v>0</v>
      </c>
      <c r="CB964" s="37">
        <f t="shared" ref="CB964:CB965" si="6111">BT964+BX964</f>
        <v>0</v>
      </c>
      <c r="CC964" s="37">
        <f t="shared" ref="CC964:CC965" si="6112">BU964+BY964</f>
        <v>0</v>
      </c>
    </row>
    <row r="965" spans="1:81" s="36" customFormat="1" ht="20.25" hidden="1" customHeight="1" x14ac:dyDescent="0.3">
      <c r="A965" s="9" t="s">
        <v>75</v>
      </c>
      <c r="B965" s="2" t="s">
        <v>137</v>
      </c>
      <c r="C965" s="2" t="s">
        <v>14</v>
      </c>
      <c r="D965" s="2" t="s">
        <v>658</v>
      </c>
      <c r="E965" s="2">
        <v>620</v>
      </c>
      <c r="F965" s="37"/>
      <c r="G965" s="37"/>
      <c r="H965" s="37"/>
      <c r="I965" s="37"/>
      <c r="J965" s="37"/>
      <c r="K965" s="37"/>
      <c r="L965" s="37"/>
      <c r="M965" s="37"/>
      <c r="N965" s="37">
        <f t="shared" si="6080"/>
        <v>0</v>
      </c>
      <c r="O965" s="37">
        <f t="shared" si="6080"/>
        <v>0</v>
      </c>
      <c r="P965" s="37">
        <f t="shared" si="6080"/>
        <v>0</v>
      </c>
      <c r="Q965" s="37">
        <f t="shared" si="6080"/>
        <v>0</v>
      </c>
      <c r="R965" s="37"/>
      <c r="S965" s="37"/>
      <c r="T965" s="37"/>
      <c r="U965" s="37"/>
      <c r="V965" s="37">
        <f t="shared" si="6081"/>
        <v>0</v>
      </c>
      <c r="W965" s="37">
        <f t="shared" si="6082"/>
        <v>0</v>
      </c>
      <c r="X965" s="37">
        <f t="shared" si="6083"/>
        <v>0</v>
      </c>
      <c r="Y965" s="37">
        <f t="shared" si="6084"/>
        <v>0</v>
      </c>
      <c r="Z965" s="37"/>
      <c r="AA965" s="37"/>
      <c r="AB965" s="37"/>
      <c r="AC965" s="37"/>
      <c r="AD965" s="37">
        <f t="shared" si="6085"/>
        <v>0</v>
      </c>
      <c r="AE965" s="37">
        <f t="shared" si="6086"/>
        <v>0</v>
      </c>
      <c r="AF965" s="37">
        <f t="shared" si="6087"/>
        <v>0</v>
      </c>
      <c r="AG965" s="37">
        <f t="shared" si="6088"/>
        <v>0</v>
      </c>
      <c r="AH965" s="37"/>
      <c r="AI965" s="37"/>
      <c r="AJ965" s="37"/>
      <c r="AK965" s="37"/>
      <c r="AL965" s="37">
        <f t="shared" si="6089"/>
        <v>0</v>
      </c>
      <c r="AM965" s="37">
        <f t="shared" si="6090"/>
        <v>0</v>
      </c>
      <c r="AN965" s="37">
        <f t="shared" si="6091"/>
        <v>0</v>
      </c>
      <c r="AO965" s="37">
        <f t="shared" si="6092"/>
        <v>0</v>
      </c>
      <c r="AP965" s="37"/>
      <c r="AQ965" s="37"/>
      <c r="AR965" s="37"/>
      <c r="AS965" s="37"/>
      <c r="AT965" s="37">
        <f t="shared" si="6093"/>
        <v>0</v>
      </c>
      <c r="AU965" s="37">
        <f t="shared" si="6094"/>
        <v>0</v>
      </c>
      <c r="AV965" s="37">
        <f t="shared" si="6095"/>
        <v>0</v>
      </c>
      <c r="AW965" s="37">
        <f t="shared" si="6096"/>
        <v>0</v>
      </c>
      <c r="AX965" s="37"/>
      <c r="AY965" s="37"/>
      <c r="AZ965" s="37"/>
      <c r="BA965" s="37"/>
      <c r="BB965" s="37">
        <f t="shared" si="6097"/>
        <v>0</v>
      </c>
      <c r="BC965" s="37">
        <f t="shared" si="6098"/>
        <v>0</v>
      </c>
      <c r="BD965" s="37">
        <f t="shared" si="6099"/>
        <v>0</v>
      </c>
      <c r="BE965" s="37">
        <f t="shared" si="6100"/>
        <v>0</v>
      </c>
      <c r="BF965" s="37"/>
      <c r="BG965" s="37"/>
      <c r="BH965" s="37"/>
      <c r="BI965" s="37"/>
      <c r="BJ965" s="37">
        <f t="shared" si="6101"/>
        <v>0</v>
      </c>
      <c r="BK965" s="37">
        <f t="shared" si="6102"/>
        <v>0</v>
      </c>
      <c r="BL965" s="37">
        <f t="shared" si="6103"/>
        <v>0</v>
      </c>
      <c r="BM965" s="37">
        <f t="shared" si="6104"/>
        <v>0</v>
      </c>
      <c r="BN965" s="37"/>
      <c r="BO965" s="37"/>
      <c r="BP965" s="37"/>
      <c r="BQ965" s="37"/>
      <c r="BR965" s="37">
        <f t="shared" si="6105"/>
        <v>0</v>
      </c>
      <c r="BS965" s="37">
        <f t="shared" si="6106"/>
        <v>0</v>
      </c>
      <c r="BT965" s="37">
        <f t="shared" si="6107"/>
        <v>0</v>
      </c>
      <c r="BU965" s="37">
        <f t="shared" si="6108"/>
        <v>0</v>
      </c>
      <c r="BV965" s="151"/>
      <c r="BW965" s="151"/>
      <c r="BX965" s="151"/>
      <c r="BY965" s="151"/>
      <c r="BZ965" s="37">
        <f t="shared" si="6109"/>
        <v>0</v>
      </c>
      <c r="CA965" s="37">
        <f t="shared" si="6110"/>
        <v>0</v>
      </c>
      <c r="CB965" s="37">
        <f t="shared" si="6111"/>
        <v>0</v>
      </c>
      <c r="CC965" s="37">
        <f t="shared" si="6112"/>
        <v>0</v>
      </c>
    </row>
    <row r="966" spans="1:81" s="36" customFormat="1" ht="135" customHeight="1" x14ac:dyDescent="0.3">
      <c r="A966" s="5" t="s">
        <v>659</v>
      </c>
      <c r="B966" s="2" t="s">
        <v>137</v>
      </c>
      <c r="C966" s="2" t="s">
        <v>14</v>
      </c>
      <c r="D966" s="2" t="s">
        <v>456</v>
      </c>
      <c r="E966" s="39"/>
      <c r="F966" s="37"/>
      <c r="G966" s="37"/>
      <c r="H966" s="37"/>
      <c r="I966" s="37"/>
      <c r="J966" s="37"/>
      <c r="K966" s="37"/>
      <c r="L966" s="37"/>
      <c r="M966" s="37"/>
      <c r="N966" s="37"/>
      <c r="O966" s="37"/>
      <c r="P966" s="37"/>
      <c r="Q966" s="37"/>
      <c r="R966" s="37"/>
      <c r="S966" s="37"/>
      <c r="T966" s="37"/>
      <c r="U966" s="37"/>
      <c r="V966" s="37"/>
      <c r="W966" s="37"/>
      <c r="X966" s="37"/>
      <c r="Y966" s="37"/>
      <c r="Z966" s="37">
        <f>Z967</f>
        <v>0</v>
      </c>
      <c r="AA966" s="37">
        <f t="shared" ref="AA966:CC966" si="6113">AA967</f>
        <v>239360</v>
      </c>
      <c r="AB966" s="37">
        <f t="shared" si="6113"/>
        <v>0</v>
      </c>
      <c r="AC966" s="37">
        <f t="shared" si="6113"/>
        <v>239360</v>
      </c>
      <c r="AD966" s="37">
        <f t="shared" si="6113"/>
        <v>239360</v>
      </c>
      <c r="AE966" s="37">
        <f t="shared" si="6113"/>
        <v>239360</v>
      </c>
      <c r="AF966" s="37">
        <f t="shared" si="6113"/>
        <v>239360</v>
      </c>
      <c r="AG966" s="37">
        <f t="shared" si="6113"/>
        <v>239360</v>
      </c>
      <c r="AH966" s="37">
        <f>AH967</f>
        <v>0</v>
      </c>
      <c r="AI966" s="37">
        <f t="shared" si="6113"/>
        <v>0</v>
      </c>
      <c r="AJ966" s="37">
        <f t="shared" si="6113"/>
        <v>0</v>
      </c>
      <c r="AK966" s="37">
        <f t="shared" si="6113"/>
        <v>0</v>
      </c>
      <c r="AL966" s="37">
        <f t="shared" si="6113"/>
        <v>239360</v>
      </c>
      <c r="AM966" s="37">
        <f t="shared" si="6113"/>
        <v>239360</v>
      </c>
      <c r="AN966" s="37">
        <f t="shared" si="6113"/>
        <v>239360</v>
      </c>
      <c r="AO966" s="37">
        <f t="shared" si="6113"/>
        <v>239360</v>
      </c>
      <c r="AP966" s="37">
        <f>AP967</f>
        <v>0</v>
      </c>
      <c r="AQ966" s="37">
        <f t="shared" si="6113"/>
        <v>0</v>
      </c>
      <c r="AR966" s="37">
        <f t="shared" si="6113"/>
        <v>0</v>
      </c>
      <c r="AS966" s="37">
        <f t="shared" si="6113"/>
        <v>0</v>
      </c>
      <c r="AT966" s="37">
        <f t="shared" si="6113"/>
        <v>239360</v>
      </c>
      <c r="AU966" s="37">
        <f t="shared" si="6113"/>
        <v>239360</v>
      </c>
      <c r="AV966" s="37">
        <f t="shared" si="6113"/>
        <v>239360</v>
      </c>
      <c r="AW966" s="37">
        <f t="shared" si="6113"/>
        <v>239360</v>
      </c>
      <c r="AX966" s="37">
        <f>AX967</f>
        <v>0</v>
      </c>
      <c r="AY966" s="37">
        <f t="shared" si="6113"/>
        <v>0</v>
      </c>
      <c r="AZ966" s="37">
        <f t="shared" si="6113"/>
        <v>0</v>
      </c>
      <c r="BA966" s="37">
        <f t="shared" si="6113"/>
        <v>0</v>
      </c>
      <c r="BB966" s="37">
        <f t="shared" si="6113"/>
        <v>239360</v>
      </c>
      <c r="BC966" s="37">
        <f t="shared" si="6113"/>
        <v>239360</v>
      </c>
      <c r="BD966" s="37">
        <f t="shared" si="6113"/>
        <v>239360</v>
      </c>
      <c r="BE966" s="37">
        <f t="shared" si="6113"/>
        <v>239360</v>
      </c>
      <c r="BF966" s="37">
        <f>BF967</f>
        <v>0</v>
      </c>
      <c r="BG966" s="37">
        <f t="shared" si="6113"/>
        <v>0</v>
      </c>
      <c r="BH966" s="37">
        <f t="shared" si="6113"/>
        <v>0</v>
      </c>
      <c r="BI966" s="37">
        <f t="shared" si="6113"/>
        <v>0</v>
      </c>
      <c r="BJ966" s="37">
        <f t="shared" si="6113"/>
        <v>239360</v>
      </c>
      <c r="BK966" s="37">
        <f t="shared" si="6113"/>
        <v>239360</v>
      </c>
      <c r="BL966" s="37">
        <f t="shared" si="6113"/>
        <v>239360</v>
      </c>
      <c r="BM966" s="37">
        <f t="shared" si="6113"/>
        <v>239360</v>
      </c>
      <c r="BN966" s="37">
        <f>BN967</f>
        <v>0</v>
      </c>
      <c r="BO966" s="37">
        <f t="shared" si="6113"/>
        <v>0</v>
      </c>
      <c r="BP966" s="37">
        <f t="shared" si="6113"/>
        <v>0</v>
      </c>
      <c r="BQ966" s="37">
        <f t="shared" si="6113"/>
        <v>0</v>
      </c>
      <c r="BR966" s="37">
        <f t="shared" si="6113"/>
        <v>239360</v>
      </c>
      <c r="BS966" s="37">
        <f t="shared" si="6113"/>
        <v>239360</v>
      </c>
      <c r="BT966" s="37">
        <f t="shared" si="6113"/>
        <v>239360</v>
      </c>
      <c r="BU966" s="37">
        <f t="shared" si="6113"/>
        <v>239360</v>
      </c>
      <c r="BV966" s="151">
        <f>BV967</f>
        <v>0</v>
      </c>
      <c r="BW966" s="151">
        <f t="shared" si="6113"/>
        <v>0</v>
      </c>
      <c r="BX966" s="151">
        <f t="shared" si="6113"/>
        <v>0</v>
      </c>
      <c r="BY966" s="151">
        <f t="shared" si="6113"/>
        <v>0</v>
      </c>
      <c r="BZ966" s="37">
        <f t="shared" si="6113"/>
        <v>239360</v>
      </c>
      <c r="CA966" s="37">
        <f t="shared" si="6113"/>
        <v>239360</v>
      </c>
      <c r="CB966" s="37">
        <f t="shared" si="6113"/>
        <v>239360</v>
      </c>
      <c r="CC966" s="37">
        <f t="shared" si="6113"/>
        <v>239360</v>
      </c>
    </row>
    <row r="967" spans="1:81" s="36" customFormat="1" ht="33.75" customHeight="1" x14ac:dyDescent="0.3">
      <c r="A967" s="6" t="s">
        <v>74</v>
      </c>
      <c r="B967" s="2" t="s">
        <v>137</v>
      </c>
      <c r="C967" s="2" t="s">
        <v>14</v>
      </c>
      <c r="D967" s="2" t="s">
        <v>456</v>
      </c>
      <c r="E967" s="39">
        <v>600</v>
      </c>
      <c r="F967" s="37"/>
      <c r="G967" s="37"/>
      <c r="H967" s="37"/>
      <c r="I967" s="37"/>
      <c r="J967" s="37"/>
      <c r="K967" s="37"/>
      <c r="L967" s="37"/>
      <c r="M967" s="37"/>
      <c r="N967" s="37"/>
      <c r="O967" s="37"/>
      <c r="P967" s="37"/>
      <c r="Q967" s="37"/>
      <c r="R967" s="37"/>
      <c r="S967" s="37"/>
      <c r="T967" s="37"/>
      <c r="U967" s="37"/>
      <c r="V967" s="37"/>
      <c r="W967" s="37"/>
      <c r="X967" s="37"/>
      <c r="Y967" s="37"/>
      <c r="Z967" s="37">
        <f>Z968+Z969</f>
        <v>0</v>
      </c>
      <c r="AA967" s="37">
        <f t="shared" ref="AA967:AG967" si="6114">AA968+AA969</f>
        <v>239360</v>
      </c>
      <c r="AB967" s="37">
        <f t="shared" si="6114"/>
        <v>0</v>
      </c>
      <c r="AC967" s="37">
        <f t="shared" si="6114"/>
        <v>239360</v>
      </c>
      <c r="AD967" s="37">
        <f t="shared" si="6114"/>
        <v>239360</v>
      </c>
      <c r="AE967" s="37">
        <f t="shared" si="6114"/>
        <v>239360</v>
      </c>
      <c r="AF967" s="37">
        <f t="shared" si="6114"/>
        <v>239360</v>
      </c>
      <c r="AG967" s="37">
        <f t="shared" si="6114"/>
        <v>239360</v>
      </c>
      <c r="AH967" s="37">
        <f>AH968+AH969</f>
        <v>0</v>
      </c>
      <c r="AI967" s="37">
        <f t="shared" ref="AI967:AO967" si="6115">AI968+AI969</f>
        <v>0</v>
      </c>
      <c r="AJ967" s="37">
        <f t="shared" si="6115"/>
        <v>0</v>
      </c>
      <c r="AK967" s="37">
        <f t="shared" si="6115"/>
        <v>0</v>
      </c>
      <c r="AL967" s="37">
        <f t="shared" si="6115"/>
        <v>239360</v>
      </c>
      <c r="AM967" s="37">
        <f t="shared" si="6115"/>
        <v>239360</v>
      </c>
      <c r="AN967" s="37">
        <f t="shared" si="6115"/>
        <v>239360</v>
      </c>
      <c r="AO967" s="37">
        <f t="shared" si="6115"/>
        <v>239360</v>
      </c>
      <c r="AP967" s="37">
        <f>AP968+AP969</f>
        <v>0</v>
      </c>
      <c r="AQ967" s="37">
        <f t="shared" ref="AQ967:AW967" si="6116">AQ968+AQ969</f>
        <v>0</v>
      </c>
      <c r="AR967" s="37">
        <f t="shared" si="6116"/>
        <v>0</v>
      </c>
      <c r="AS967" s="37">
        <f t="shared" si="6116"/>
        <v>0</v>
      </c>
      <c r="AT967" s="37">
        <f t="shared" si="6116"/>
        <v>239360</v>
      </c>
      <c r="AU967" s="37">
        <f t="shared" si="6116"/>
        <v>239360</v>
      </c>
      <c r="AV967" s="37">
        <f t="shared" si="6116"/>
        <v>239360</v>
      </c>
      <c r="AW967" s="37">
        <f t="shared" si="6116"/>
        <v>239360</v>
      </c>
      <c r="AX967" s="37">
        <f>AX968+AX969</f>
        <v>0</v>
      </c>
      <c r="AY967" s="37">
        <f t="shared" ref="AY967:BE967" si="6117">AY968+AY969</f>
        <v>0</v>
      </c>
      <c r="AZ967" s="37">
        <f t="shared" si="6117"/>
        <v>0</v>
      </c>
      <c r="BA967" s="37">
        <f t="shared" si="6117"/>
        <v>0</v>
      </c>
      <c r="BB967" s="37">
        <f t="shared" si="6117"/>
        <v>239360</v>
      </c>
      <c r="BC967" s="37">
        <f t="shared" si="6117"/>
        <v>239360</v>
      </c>
      <c r="BD967" s="37">
        <f t="shared" si="6117"/>
        <v>239360</v>
      </c>
      <c r="BE967" s="37">
        <f t="shared" si="6117"/>
        <v>239360</v>
      </c>
      <c r="BF967" s="37">
        <f>BF968+BF969</f>
        <v>0</v>
      </c>
      <c r="BG967" s="37">
        <f t="shared" ref="BG967:BM967" si="6118">BG968+BG969</f>
        <v>0</v>
      </c>
      <c r="BH967" s="37">
        <f t="shared" si="6118"/>
        <v>0</v>
      </c>
      <c r="BI967" s="37">
        <f t="shared" si="6118"/>
        <v>0</v>
      </c>
      <c r="BJ967" s="37">
        <f t="shared" si="6118"/>
        <v>239360</v>
      </c>
      <c r="BK967" s="37">
        <f t="shared" si="6118"/>
        <v>239360</v>
      </c>
      <c r="BL967" s="37">
        <f t="shared" si="6118"/>
        <v>239360</v>
      </c>
      <c r="BM967" s="37">
        <f t="shared" si="6118"/>
        <v>239360</v>
      </c>
      <c r="BN967" s="37">
        <f>BN968+BN969</f>
        <v>0</v>
      </c>
      <c r="BO967" s="37">
        <f t="shared" ref="BO967:BU967" si="6119">BO968+BO969</f>
        <v>0</v>
      </c>
      <c r="BP967" s="37">
        <f t="shared" si="6119"/>
        <v>0</v>
      </c>
      <c r="BQ967" s="37">
        <f t="shared" si="6119"/>
        <v>0</v>
      </c>
      <c r="BR967" s="37">
        <f t="shared" si="6119"/>
        <v>239360</v>
      </c>
      <c r="BS967" s="37">
        <f t="shared" si="6119"/>
        <v>239360</v>
      </c>
      <c r="BT967" s="37">
        <f t="shared" si="6119"/>
        <v>239360</v>
      </c>
      <c r="BU967" s="37">
        <f t="shared" si="6119"/>
        <v>239360</v>
      </c>
      <c r="BV967" s="151">
        <f>BV968+BV969</f>
        <v>0</v>
      </c>
      <c r="BW967" s="151">
        <f t="shared" ref="BW967:CC967" si="6120">BW968+BW969</f>
        <v>0</v>
      </c>
      <c r="BX967" s="151">
        <f t="shared" si="6120"/>
        <v>0</v>
      </c>
      <c r="BY967" s="151">
        <f t="shared" si="6120"/>
        <v>0</v>
      </c>
      <c r="BZ967" s="37">
        <f t="shared" si="6120"/>
        <v>239360</v>
      </c>
      <c r="CA967" s="37">
        <f t="shared" si="6120"/>
        <v>239360</v>
      </c>
      <c r="CB967" s="37">
        <f t="shared" si="6120"/>
        <v>239360</v>
      </c>
      <c r="CC967" s="37">
        <f t="shared" si="6120"/>
        <v>239360</v>
      </c>
    </row>
    <row r="968" spans="1:81" s="36" customFormat="1" ht="20.25" customHeight="1" x14ac:dyDescent="0.3">
      <c r="A968" s="9" t="s">
        <v>143</v>
      </c>
      <c r="B968" s="2" t="s">
        <v>137</v>
      </c>
      <c r="C968" s="2" t="s">
        <v>14</v>
      </c>
      <c r="D968" s="2" t="s">
        <v>456</v>
      </c>
      <c r="E968" s="2">
        <v>610</v>
      </c>
      <c r="F968" s="37"/>
      <c r="G968" s="37"/>
      <c r="H968" s="37"/>
      <c r="I968" s="37"/>
      <c r="J968" s="37"/>
      <c r="K968" s="37"/>
      <c r="L968" s="37"/>
      <c r="M968" s="37"/>
      <c r="N968" s="37">
        <f t="shared" ref="N968:Q969" si="6121">F968+J968</f>
        <v>0</v>
      </c>
      <c r="O968" s="37">
        <f t="shared" si="6121"/>
        <v>0</v>
      </c>
      <c r="P968" s="37">
        <f t="shared" si="6121"/>
        <v>0</v>
      </c>
      <c r="Q968" s="37">
        <f t="shared" si="6121"/>
        <v>0</v>
      </c>
      <c r="R968" s="37"/>
      <c r="S968" s="37"/>
      <c r="T968" s="37"/>
      <c r="U968" s="37"/>
      <c r="V968" s="37">
        <f t="shared" ref="V968:V969" si="6122">N968+R968</f>
        <v>0</v>
      </c>
      <c r="W968" s="37">
        <f t="shared" ref="W968:W969" si="6123">O968+S968</f>
        <v>0</v>
      </c>
      <c r="X968" s="37">
        <f t="shared" ref="X968:X969" si="6124">P968+T968</f>
        <v>0</v>
      </c>
      <c r="Y968" s="37">
        <f t="shared" ref="Y968:Y969" si="6125">Q968+U968</f>
        <v>0</v>
      </c>
      <c r="Z968" s="37"/>
      <c r="AA968" s="37">
        <v>157400</v>
      </c>
      <c r="AB968" s="37"/>
      <c r="AC968" s="37">
        <v>157400</v>
      </c>
      <c r="AD968" s="37">
        <f t="shared" ref="AD968" si="6126">V968+Z968+AA968</f>
        <v>157400</v>
      </c>
      <c r="AE968" s="37">
        <f t="shared" ref="AE968" si="6127">W968+AA968</f>
        <v>157400</v>
      </c>
      <c r="AF968" s="37">
        <f t="shared" ref="AF968" si="6128">X968+AB968+AC968</f>
        <v>157400</v>
      </c>
      <c r="AG968" s="37">
        <f t="shared" ref="AG968" si="6129">Y968+AC968</f>
        <v>157400</v>
      </c>
      <c r="AH968" s="37"/>
      <c r="AI968" s="37"/>
      <c r="AJ968" s="37"/>
      <c r="AK968" s="37"/>
      <c r="AL968" s="37">
        <f t="shared" ref="AL968:AL969" si="6130">AD968+AH968+AI968</f>
        <v>157400</v>
      </c>
      <c r="AM968" s="37">
        <f t="shared" ref="AM968:AM969" si="6131">AE968+AI968</f>
        <v>157400</v>
      </c>
      <c r="AN968" s="37">
        <f t="shared" ref="AN968:AN969" si="6132">AF968+AJ968+AK968</f>
        <v>157400</v>
      </c>
      <c r="AO968" s="37">
        <f t="shared" ref="AO968:AO969" si="6133">AG968+AK968</f>
        <v>157400</v>
      </c>
      <c r="AP968" s="37"/>
      <c r="AQ968" s="37"/>
      <c r="AR968" s="37"/>
      <c r="AS968" s="37"/>
      <c r="AT968" s="37">
        <f t="shared" ref="AT968:AT969" si="6134">AL968+AP968+AQ968</f>
        <v>157400</v>
      </c>
      <c r="AU968" s="37">
        <f t="shared" ref="AU968:AU969" si="6135">AM968+AQ968</f>
        <v>157400</v>
      </c>
      <c r="AV968" s="37">
        <f t="shared" ref="AV968:AV969" si="6136">AN968+AR968+AS968</f>
        <v>157400</v>
      </c>
      <c r="AW968" s="37">
        <f t="shared" ref="AW968:AW969" si="6137">AO968+AS968</f>
        <v>157400</v>
      </c>
      <c r="AX968" s="37"/>
      <c r="AY968" s="37"/>
      <c r="AZ968" s="37"/>
      <c r="BA968" s="37"/>
      <c r="BB968" s="37">
        <f t="shared" ref="BB968:BB969" si="6138">AT968+AX968+AY968</f>
        <v>157400</v>
      </c>
      <c r="BC968" s="37">
        <f t="shared" ref="BC968:BC969" si="6139">AU968+AY968</f>
        <v>157400</v>
      </c>
      <c r="BD968" s="37">
        <f t="shared" ref="BD968:BD969" si="6140">AV968+AZ968+BA968</f>
        <v>157400</v>
      </c>
      <c r="BE968" s="37">
        <f t="shared" ref="BE968:BE969" si="6141">AW968+BA968</f>
        <v>157400</v>
      </c>
      <c r="BF968" s="37"/>
      <c r="BG968" s="37"/>
      <c r="BH968" s="37"/>
      <c r="BI968" s="37"/>
      <c r="BJ968" s="37">
        <f t="shared" ref="BJ968:BJ969" si="6142">BB968+BF968+BG968</f>
        <v>157400</v>
      </c>
      <c r="BK968" s="37">
        <f t="shared" ref="BK968:BK969" si="6143">BC968+BG968</f>
        <v>157400</v>
      </c>
      <c r="BL968" s="37">
        <f t="shared" ref="BL968:BL969" si="6144">BD968+BH968+BI968</f>
        <v>157400</v>
      </c>
      <c r="BM968" s="37">
        <f t="shared" ref="BM968:BM969" si="6145">BE968+BI968</f>
        <v>157400</v>
      </c>
      <c r="BN968" s="37"/>
      <c r="BO968" s="37"/>
      <c r="BP968" s="37"/>
      <c r="BQ968" s="37"/>
      <c r="BR968" s="37">
        <f t="shared" ref="BR968:BR969" si="6146">BJ968+BN968+BO968</f>
        <v>157400</v>
      </c>
      <c r="BS968" s="37">
        <f t="shared" ref="BS968:BS969" si="6147">BK968+BO968</f>
        <v>157400</v>
      </c>
      <c r="BT968" s="37">
        <f t="shared" ref="BT968:BT969" si="6148">BL968+BP968+BQ968</f>
        <v>157400</v>
      </c>
      <c r="BU968" s="37">
        <f t="shared" ref="BU968:BU969" si="6149">BM968+BQ968</f>
        <v>157400</v>
      </c>
      <c r="BV968" s="151"/>
      <c r="BW968" s="151"/>
      <c r="BX968" s="151"/>
      <c r="BY968" s="151"/>
      <c r="BZ968" s="37">
        <f t="shared" ref="BZ968:BZ969" si="6150">BR968+BV968+BW968</f>
        <v>157400</v>
      </c>
      <c r="CA968" s="37">
        <f t="shared" ref="CA968:CA969" si="6151">BS968+BW968</f>
        <v>157400</v>
      </c>
      <c r="CB968" s="37">
        <f t="shared" ref="CB968:CB969" si="6152">BT968+BX968+BY968</f>
        <v>157400</v>
      </c>
      <c r="CC968" s="37">
        <f t="shared" ref="CC968:CC969" si="6153">BU968+BY968</f>
        <v>157400</v>
      </c>
    </row>
    <row r="969" spans="1:81" s="36" customFormat="1" ht="20.25" customHeight="1" x14ac:dyDescent="0.3">
      <c r="A969" s="9" t="s">
        <v>75</v>
      </c>
      <c r="B969" s="2" t="s">
        <v>137</v>
      </c>
      <c r="C969" s="2" t="s">
        <v>14</v>
      </c>
      <c r="D969" s="2" t="s">
        <v>456</v>
      </c>
      <c r="E969" s="2">
        <v>620</v>
      </c>
      <c r="F969" s="37"/>
      <c r="G969" s="37"/>
      <c r="H969" s="37"/>
      <c r="I969" s="37"/>
      <c r="J969" s="37"/>
      <c r="K969" s="37"/>
      <c r="L969" s="37"/>
      <c r="M969" s="37"/>
      <c r="N969" s="37">
        <f t="shared" si="6121"/>
        <v>0</v>
      </c>
      <c r="O969" s="37">
        <f t="shared" si="6121"/>
        <v>0</v>
      </c>
      <c r="P969" s="37">
        <f t="shared" si="6121"/>
        <v>0</v>
      </c>
      <c r="Q969" s="37">
        <f t="shared" si="6121"/>
        <v>0</v>
      </c>
      <c r="R969" s="37"/>
      <c r="S969" s="37"/>
      <c r="T969" s="37"/>
      <c r="U969" s="37"/>
      <c r="V969" s="37">
        <f t="shared" si="6122"/>
        <v>0</v>
      </c>
      <c r="W969" s="37">
        <f t="shared" si="6123"/>
        <v>0</v>
      </c>
      <c r="X969" s="37">
        <f t="shared" si="6124"/>
        <v>0</v>
      </c>
      <c r="Y969" s="37">
        <f t="shared" si="6125"/>
        <v>0</v>
      </c>
      <c r="Z969" s="37"/>
      <c r="AA969" s="37">
        <v>81960</v>
      </c>
      <c r="AB969" s="37"/>
      <c r="AC969" s="37">
        <v>81960</v>
      </c>
      <c r="AD969" s="37">
        <f t="shared" ref="AD969" si="6154">V969+Z969+AA969</f>
        <v>81960</v>
      </c>
      <c r="AE969" s="37">
        <f t="shared" ref="AE969" si="6155">W969+AA969</f>
        <v>81960</v>
      </c>
      <c r="AF969" s="37">
        <f t="shared" ref="AF969" si="6156">X969+AB969+AC969</f>
        <v>81960</v>
      </c>
      <c r="AG969" s="37">
        <f t="shared" ref="AG969" si="6157">Y969+AC969</f>
        <v>81960</v>
      </c>
      <c r="AH969" s="37"/>
      <c r="AI969" s="37"/>
      <c r="AJ969" s="37"/>
      <c r="AK969" s="37"/>
      <c r="AL969" s="37">
        <f t="shared" si="6130"/>
        <v>81960</v>
      </c>
      <c r="AM969" s="37">
        <f t="shared" si="6131"/>
        <v>81960</v>
      </c>
      <c r="AN969" s="37">
        <f t="shared" si="6132"/>
        <v>81960</v>
      </c>
      <c r="AO969" s="37">
        <f t="shared" si="6133"/>
        <v>81960</v>
      </c>
      <c r="AP969" s="37"/>
      <c r="AQ969" s="37"/>
      <c r="AR969" s="37"/>
      <c r="AS969" s="37"/>
      <c r="AT969" s="37">
        <f t="shared" si="6134"/>
        <v>81960</v>
      </c>
      <c r="AU969" s="37">
        <f t="shared" si="6135"/>
        <v>81960</v>
      </c>
      <c r="AV969" s="37">
        <f t="shared" si="6136"/>
        <v>81960</v>
      </c>
      <c r="AW969" s="37">
        <f t="shared" si="6137"/>
        <v>81960</v>
      </c>
      <c r="AX969" s="37"/>
      <c r="AY969" s="37"/>
      <c r="AZ969" s="37"/>
      <c r="BA969" s="37"/>
      <c r="BB969" s="37">
        <f t="shared" si="6138"/>
        <v>81960</v>
      </c>
      <c r="BC969" s="37">
        <f t="shared" si="6139"/>
        <v>81960</v>
      </c>
      <c r="BD969" s="37">
        <f t="shared" si="6140"/>
        <v>81960</v>
      </c>
      <c r="BE969" s="37">
        <f t="shared" si="6141"/>
        <v>81960</v>
      </c>
      <c r="BF969" s="37"/>
      <c r="BG969" s="37"/>
      <c r="BH969" s="37"/>
      <c r="BI969" s="37"/>
      <c r="BJ969" s="37">
        <f t="shared" si="6142"/>
        <v>81960</v>
      </c>
      <c r="BK969" s="37">
        <f t="shared" si="6143"/>
        <v>81960</v>
      </c>
      <c r="BL969" s="37">
        <f t="shared" si="6144"/>
        <v>81960</v>
      </c>
      <c r="BM969" s="37">
        <f t="shared" si="6145"/>
        <v>81960</v>
      </c>
      <c r="BN969" s="37"/>
      <c r="BO969" s="37"/>
      <c r="BP969" s="37"/>
      <c r="BQ969" s="37"/>
      <c r="BR969" s="37">
        <f t="shared" si="6146"/>
        <v>81960</v>
      </c>
      <c r="BS969" s="37">
        <f t="shared" si="6147"/>
        <v>81960</v>
      </c>
      <c r="BT969" s="37">
        <f t="shared" si="6148"/>
        <v>81960</v>
      </c>
      <c r="BU969" s="37">
        <f t="shared" si="6149"/>
        <v>81960</v>
      </c>
      <c r="BV969" s="151"/>
      <c r="BW969" s="151"/>
      <c r="BX969" s="151"/>
      <c r="BY969" s="151"/>
      <c r="BZ969" s="37">
        <f t="shared" si="6150"/>
        <v>81960</v>
      </c>
      <c r="CA969" s="37">
        <f t="shared" si="6151"/>
        <v>81960</v>
      </c>
      <c r="CB969" s="37">
        <f t="shared" si="6152"/>
        <v>81960</v>
      </c>
      <c r="CC969" s="37">
        <f t="shared" si="6153"/>
        <v>81960</v>
      </c>
    </row>
    <row r="970" spans="1:81" s="36" customFormat="1" ht="50.25" customHeight="1" x14ac:dyDescent="0.3">
      <c r="A970" s="6" t="s">
        <v>299</v>
      </c>
      <c r="B970" s="2" t="s">
        <v>137</v>
      </c>
      <c r="C970" s="2" t="s">
        <v>14</v>
      </c>
      <c r="D970" s="8" t="s">
        <v>444</v>
      </c>
      <c r="E970" s="39"/>
      <c r="F970" s="37">
        <f t="shared" ref="F970:I971" si="6158">F971</f>
        <v>256</v>
      </c>
      <c r="G970" s="37">
        <f t="shared" si="6158"/>
        <v>0</v>
      </c>
      <c r="H970" s="37">
        <f t="shared" si="6158"/>
        <v>256</v>
      </c>
      <c r="I970" s="37">
        <f t="shared" si="6158"/>
        <v>0</v>
      </c>
      <c r="J970" s="37">
        <f t="shared" ref="J970:Z971" si="6159">J971</f>
        <v>0</v>
      </c>
      <c r="K970" s="37">
        <f t="shared" si="6159"/>
        <v>0</v>
      </c>
      <c r="L970" s="37">
        <f t="shared" si="6159"/>
        <v>0</v>
      </c>
      <c r="M970" s="37">
        <f t="shared" si="6159"/>
        <v>0</v>
      </c>
      <c r="N970" s="37">
        <f t="shared" si="6159"/>
        <v>256</v>
      </c>
      <c r="O970" s="37">
        <f t="shared" si="6159"/>
        <v>0</v>
      </c>
      <c r="P970" s="37">
        <f t="shared" si="6159"/>
        <v>256</v>
      </c>
      <c r="Q970" s="37">
        <f t="shared" si="6159"/>
        <v>0</v>
      </c>
      <c r="R970" s="37">
        <f t="shared" si="6159"/>
        <v>0</v>
      </c>
      <c r="S970" s="37">
        <f t="shared" si="6159"/>
        <v>0</v>
      </c>
      <c r="T970" s="37">
        <f t="shared" si="6159"/>
        <v>0</v>
      </c>
      <c r="U970" s="37">
        <f t="shared" si="6159"/>
        <v>0</v>
      </c>
      <c r="V970" s="37">
        <f t="shared" si="6159"/>
        <v>256</v>
      </c>
      <c r="W970" s="37">
        <f t="shared" si="6159"/>
        <v>0</v>
      </c>
      <c r="X970" s="37">
        <f t="shared" si="6159"/>
        <v>256</v>
      </c>
      <c r="Y970" s="37">
        <f t="shared" si="6159"/>
        <v>0</v>
      </c>
      <c r="Z970" s="37">
        <f t="shared" si="6159"/>
        <v>0</v>
      </c>
      <c r="AA970" s="37">
        <f t="shared" ref="Z970:AP971" si="6160">AA971</f>
        <v>768</v>
      </c>
      <c r="AB970" s="37">
        <f t="shared" si="6160"/>
        <v>0</v>
      </c>
      <c r="AC970" s="37">
        <f t="shared" si="6160"/>
        <v>768</v>
      </c>
      <c r="AD970" s="37">
        <f t="shared" si="6160"/>
        <v>1024</v>
      </c>
      <c r="AE970" s="37">
        <f t="shared" si="6160"/>
        <v>768</v>
      </c>
      <c r="AF970" s="37">
        <f t="shared" si="6160"/>
        <v>1024</v>
      </c>
      <c r="AG970" s="37">
        <f t="shared" si="6160"/>
        <v>768</v>
      </c>
      <c r="AH970" s="37">
        <f t="shared" si="6160"/>
        <v>0</v>
      </c>
      <c r="AI970" s="37">
        <f t="shared" si="6160"/>
        <v>0</v>
      </c>
      <c r="AJ970" s="37">
        <f t="shared" si="6160"/>
        <v>0</v>
      </c>
      <c r="AK970" s="37">
        <f t="shared" si="6160"/>
        <v>0</v>
      </c>
      <c r="AL970" s="37">
        <f t="shared" si="6160"/>
        <v>1024</v>
      </c>
      <c r="AM970" s="37">
        <f t="shared" si="6160"/>
        <v>768</v>
      </c>
      <c r="AN970" s="37">
        <f t="shared" si="6160"/>
        <v>1024</v>
      </c>
      <c r="AO970" s="37">
        <f t="shared" si="6160"/>
        <v>768</v>
      </c>
      <c r="AP970" s="37">
        <f t="shared" si="6160"/>
        <v>0</v>
      </c>
      <c r="AQ970" s="37">
        <f t="shared" ref="AP970:BF971" si="6161">AQ971</f>
        <v>0</v>
      </c>
      <c r="AR970" s="37">
        <f t="shared" si="6161"/>
        <v>0</v>
      </c>
      <c r="AS970" s="37">
        <f t="shared" si="6161"/>
        <v>0</v>
      </c>
      <c r="AT970" s="37">
        <f t="shared" si="6161"/>
        <v>1024</v>
      </c>
      <c r="AU970" s="37">
        <f t="shared" si="6161"/>
        <v>768</v>
      </c>
      <c r="AV970" s="37">
        <f t="shared" si="6161"/>
        <v>1024</v>
      </c>
      <c r="AW970" s="37">
        <f t="shared" si="6161"/>
        <v>768</v>
      </c>
      <c r="AX970" s="37">
        <f t="shared" si="6161"/>
        <v>0</v>
      </c>
      <c r="AY970" s="37">
        <f t="shared" si="6161"/>
        <v>0</v>
      </c>
      <c r="AZ970" s="37">
        <f t="shared" si="6161"/>
        <v>0</v>
      </c>
      <c r="BA970" s="37">
        <f t="shared" si="6161"/>
        <v>0</v>
      </c>
      <c r="BB970" s="37">
        <f t="shared" si="6161"/>
        <v>1024</v>
      </c>
      <c r="BC970" s="37">
        <f t="shared" si="6161"/>
        <v>768</v>
      </c>
      <c r="BD970" s="37">
        <f t="shared" si="6161"/>
        <v>1024</v>
      </c>
      <c r="BE970" s="37">
        <f t="shared" si="6161"/>
        <v>768</v>
      </c>
      <c r="BF970" s="37">
        <f t="shared" si="6161"/>
        <v>0</v>
      </c>
      <c r="BG970" s="37">
        <f t="shared" ref="BF970:BV971" si="6162">BG971</f>
        <v>0</v>
      </c>
      <c r="BH970" s="37">
        <f t="shared" si="6162"/>
        <v>0</v>
      </c>
      <c r="BI970" s="37">
        <f t="shared" si="6162"/>
        <v>0</v>
      </c>
      <c r="BJ970" s="37">
        <f t="shared" si="6162"/>
        <v>1024</v>
      </c>
      <c r="BK970" s="37">
        <f t="shared" si="6162"/>
        <v>768</v>
      </c>
      <c r="BL970" s="37">
        <f t="shared" si="6162"/>
        <v>1024</v>
      </c>
      <c r="BM970" s="37">
        <f t="shared" si="6162"/>
        <v>768</v>
      </c>
      <c r="BN970" s="37">
        <f t="shared" si="6162"/>
        <v>0</v>
      </c>
      <c r="BO970" s="37">
        <f t="shared" si="6162"/>
        <v>0</v>
      </c>
      <c r="BP970" s="37">
        <f t="shared" si="6162"/>
        <v>0</v>
      </c>
      <c r="BQ970" s="37">
        <f t="shared" si="6162"/>
        <v>0</v>
      </c>
      <c r="BR970" s="37">
        <f t="shared" si="6162"/>
        <v>1024</v>
      </c>
      <c r="BS970" s="37">
        <f t="shared" si="6162"/>
        <v>768</v>
      </c>
      <c r="BT970" s="37">
        <f t="shared" si="6162"/>
        <v>1024</v>
      </c>
      <c r="BU970" s="37">
        <f t="shared" si="6162"/>
        <v>768</v>
      </c>
      <c r="BV970" s="151">
        <f t="shared" si="6162"/>
        <v>0</v>
      </c>
      <c r="BW970" s="151">
        <f t="shared" ref="BV970:CC971" si="6163">BW971</f>
        <v>0</v>
      </c>
      <c r="BX970" s="151">
        <f t="shared" si="6163"/>
        <v>0</v>
      </c>
      <c r="BY970" s="151">
        <f t="shared" si="6163"/>
        <v>0</v>
      </c>
      <c r="BZ970" s="37">
        <f t="shared" si="6163"/>
        <v>1024</v>
      </c>
      <c r="CA970" s="37">
        <f t="shared" si="6163"/>
        <v>768</v>
      </c>
      <c r="CB970" s="37">
        <f t="shared" si="6163"/>
        <v>1024</v>
      </c>
      <c r="CC970" s="37">
        <f t="shared" si="6163"/>
        <v>768</v>
      </c>
    </row>
    <row r="971" spans="1:81" s="36" customFormat="1" ht="33.75" customHeight="1" x14ac:dyDescent="0.3">
      <c r="A971" s="6" t="s">
        <v>74</v>
      </c>
      <c r="B971" s="2" t="s">
        <v>137</v>
      </c>
      <c r="C971" s="2" t="s">
        <v>14</v>
      </c>
      <c r="D971" s="8" t="s">
        <v>444</v>
      </c>
      <c r="E971" s="39">
        <v>600</v>
      </c>
      <c r="F971" s="37">
        <f t="shared" si="6158"/>
        <v>256</v>
      </c>
      <c r="G971" s="37">
        <f t="shared" si="6158"/>
        <v>0</v>
      </c>
      <c r="H971" s="37">
        <f t="shared" si="6158"/>
        <v>256</v>
      </c>
      <c r="I971" s="37">
        <f t="shared" si="6158"/>
        <v>0</v>
      </c>
      <c r="J971" s="37">
        <f t="shared" si="6159"/>
        <v>0</v>
      </c>
      <c r="K971" s="37">
        <f t="shared" si="6159"/>
        <v>0</v>
      </c>
      <c r="L971" s="37">
        <f t="shared" si="6159"/>
        <v>0</v>
      </c>
      <c r="M971" s="37">
        <f t="shared" si="6159"/>
        <v>0</v>
      </c>
      <c r="N971" s="37">
        <f t="shared" si="6159"/>
        <v>256</v>
      </c>
      <c r="O971" s="37">
        <f t="shared" si="6159"/>
        <v>0</v>
      </c>
      <c r="P971" s="37">
        <f t="shared" si="6159"/>
        <v>256</v>
      </c>
      <c r="Q971" s="37">
        <f t="shared" si="6159"/>
        <v>0</v>
      </c>
      <c r="R971" s="37">
        <f t="shared" si="6159"/>
        <v>0</v>
      </c>
      <c r="S971" s="37">
        <f t="shared" si="6159"/>
        <v>0</v>
      </c>
      <c r="T971" s="37">
        <f t="shared" si="6159"/>
        <v>0</v>
      </c>
      <c r="U971" s="37">
        <f t="shared" si="6159"/>
        <v>0</v>
      </c>
      <c r="V971" s="37">
        <f t="shared" si="6159"/>
        <v>256</v>
      </c>
      <c r="W971" s="37">
        <f t="shared" si="6159"/>
        <v>0</v>
      </c>
      <c r="X971" s="37">
        <f t="shared" si="6159"/>
        <v>256</v>
      </c>
      <c r="Y971" s="37">
        <f t="shared" si="6159"/>
        <v>0</v>
      </c>
      <c r="Z971" s="37">
        <f t="shared" si="6160"/>
        <v>0</v>
      </c>
      <c r="AA971" s="37">
        <f t="shared" si="6160"/>
        <v>768</v>
      </c>
      <c r="AB971" s="37">
        <f t="shared" si="6160"/>
        <v>0</v>
      </c>
      <c r="AC971" s="37">
        <f t="shared" si="6160"/>
        <v>768</v>
      </c>
      <c r="AD971" s="37">
        <f t="shared" si="6160"/>
        <v>1024</v>
      </c>
      <c r="AE971" s="37">
        <f t="shared" si="6160"/>
        <v>768</v>
      </c>
      <c r="AF971" s="37">
        <f t="shared" si="6160"/>
        <v>1024</v>
      </c>
      <c r="AG971" s="37">
        <f t="shared" si="6160"/>
        <v>768</v>
      </c>
      <c r="AH971" s="37">
        <f t="shared" si="6160"/>
        <v>0</v>
      </c>
      <c r="AI971" s="37">
        <f t="shared" si="6160"/>
        <v>0</v>
      </c>
      <c r="AJ971" s="37">
        <f t="shared" si="6160"/>
        <v>0</v>
      </c>
      <c r="AK971" s="37">
        <f t="shared" si="6160"/>
        <v>0</v>
      </c>
      <c r="AL971" s="37">
        <f t="shared" si="6160"/>
        <v>1024</v>
      </c>
      <c r="AM971" s="37">
        <f t="shared" si="6160"/>
        <v>768</v>
      </c>
      <c r="AN971" s="37">
        <f t="shared" si="6160"/>
        <v>1024</v>
      </c>
      <c r="AO971" s="37">
        <f t="shared" si="6160"/>
        <v>768</v>
      </c>
      <c r="AP971" s="37">
        <f t="shared" si="6161"/>
        <v>0</v>
      </c>
      <c r="AQ971" s="37">
        <f t="shared" si="6161"/>
        <v>0</v>
      </c>
      <c r="AR971" s="37">
        <f t="shared" si="6161"/>
        <v>0</v>
      </c>
      <c r="AS971" s="37">
        <f t="shared" si="6161"/>
        <v>0</v>
      </c>
      <c r="AT971" s="37">
        <f t="shared" si="6161"/>
        <v>1024</v>
      </c>
      <c r="AU971" s="37">
        <f t="shared" si="6161"/>
        <v>768</v>
      </c>
      <c r="AV971" s="37">
        <f t="shared" si="6161"/>
        <v>1024</v>
      </c>
      <c r="AW971" s="37">
        <f t="shared" si="6161"/>
        <v>768</v>
      </c>
      <c r="AX971" s="37">
        <f t="shared" si="6161"/>
        <v>0</v>
      </c>
      <c r="AY971" s="37">
        <f t="shared" si="6161"/>
        <v>0</v>
      </c>
      <c r="AZ971" s="37">
        <f t="shared" si="6161"/>
        <v>0</v>
      </c>
      <c r="BA971" s="37">
        <f t="shared" si="6161"/>
        <v>0</v>
      </c>
      <c r="BB971" s="37">
        <f t="shared" si="6161"/>
        <v>1024</v>
      </c>
      <c r="BC971" s="37">
        <f t="shared" si="6161"/>
        <v>768</v>
      </c>
      <c r="BD971" s="37">
        <f t="shared" si="6161"/>
        <v>1024</v>
      </c>
      <c r="BE971" s="37">
        <f t="shared" si="6161"/>
        <v>768</v>
      </c>
      <c r="BF971" s="37">
        <f t="shared" si="6162"/>
        <v>0</v>
      </c>
      <c r="BG971" s="37">
        <f t="shared" si="6162"/>
        <v>0</v>
      </c>
      <c r="BH971" s="37">
        <f t="shared" si="6162"/>
        <v>0</v>
      </c>
      <c r="BI971" s="37">
        <f t="shared" si="6162"/>
        <v>0</v>
      </c>
      <c r="BJ971" s="37">
        <f t="shared" si="6162"/>
        <v>1024</v>
      </c>
      <c r="BK971" s="37">
        <f t="shared" si="6162"/>
        <v>768</v>
      </c>
      <c r="BL971" s="37">
        <f t="shared" si="6162"/>
        <v>1024</v>
      </c>
      <c r="BM971" s="37">
        <f t="shared" si="6162"/>
        <v>768</v>
      </c>
      <c r="BN971" s="37">
        <f t="shared" si="6162"/>
        <v>0</v>
      </c>
      <c r="BO971" s="37">
        <f t="shared" si="6162"/>
        <v>0</v>
      </c>
      <c r="BP971" s="37">
        <f t="shared" si="6162"/>
        <v>0</v>
      </c>
      <c r="BQ971" s="37">
        <f t="shared" si="6162"/>
        <v>0</v>
      </c>
      <c r="BR971" s="37">
        <f t="shared" si="6162"/>
        <v>1024</v>
      </c>
      <c r="BS971" s="37">
        <f t="shared" si="6162"/>
        <v>768</v>
      </c>
      <c r="BT971" s="37">
        <f t="shared" si="6162"/>
        <v>1024</v>
      </c>
      <c r="BU971" s="37">
        <f t="shared" si="6162"/>
        <v>768</v>
      </c>
      <c r="BV971" s="151">
        <f t="shared" si="6163"/>
        <v>0</v>
      </c>
      <c r="BW971" s="151">
        <f t="shared" si="6163"/>
        <v>0</v>
      </c>
      <c r="BX971" s="151">
        <f t="shared" si="6163"/>
        <v>0</v>
      </c>
      <c r="BY971" s="151">
        <f t="shared" si="6163"/>
        <v>0</v>
      </c>
      <c r="BZ971" s="37">
        <f t="shared" si="6163"/>
        <v>1024</v>
      </c>
      <c r="CA971" s="37">
        <f t="shared" si="6163"/>
        <v>768</v>
      </c>
      <c r="CB971" s="37">
        <f t="shared" si="6163"/>
        <v>1024</v>
      </c>
      <c r="CC971" s="37">
        <f t="shared" si="6163"/>
        <v>768</v>
      </c>
    </row>
    <row r="972" spans="1:81" s="36" customFormat="1" ht="20.25" customHeight="1" x14ac:dyDescent="0.3">
      <c r="A972" s="9" t="s">
        <v>143</v>
      </c>
      <c r="B972" s="2" t="s">
        <v>137</v>
      </c>
      <c r="C972" s="2" t="s">
        <v>14</v>
      </c>
      <c r="D972" s="8" t="s">
        <v>444</v>
      </c>
      <c r="E972" s="39">
        <v>610</v>
      </c>
      <c r="F972" s="37">
        <v>256</v>
      </c>
      <c r="G972" s="37"/>
      <c r="H972" s="37">
        <v>256</v>
      </c>
      <c r="I972" s="37"/>
      <c r="J972" s="37"/>
      <c r="K972" s="37"/>
      <c r="L972" s="37"/>
      <c r="M972" s="37"/>
      <c r="N972" s="37">
        <f>F972+J972</f>
        <v>256</v>
      </c>
      <c r="O972" s="37">
        <f>G972+K972</f>
        <v>0</v>
      </c>
      <c r="P972" s="37">
        <f>H972+L972</f>
        <v>256</v>
      </c>
      <c r="Q972" s="37">
        <f>I972+M972</f>
        <v>0</v>
      </c>
      <c r="R972" s="37"/>
      <c r="S972" s="37"/>
      <c r="T972" s="37"/>
      <c r="U972" s="37"/>
      <c r="V972" s="37">
        <f t="shared" ref="V972" si="6164">N972+R972+S972</f>
        <v>256</v>
      </c>
      <c r="W972" s="37">
        <f t="shared" ref="W972" si="6165">O972+S972</f>
        <v>0</v>
      </c>
      <c r="X972" s="37">
        <f t="shared" ref="X972" si="6166">P972+T972+U972</f>
        <v>256</v>
      </c>
      <c r="Y972" s="37">
        <f t="shared" ref="Y972" si="6167">Q972+U972</f>
        <v>0</v>
      </c>
      <c r="Z972" s="37"/>
      <c r="AA972" s="37">
        <v>768</v>
      </c>
      <c r="AB972" s="37"/>
      <c r="AC972" s="37">
        <v>768</v>
      </c>
      <c r="AD972" s="37">
        <f t="shared" ref="AD972" si="6168">V972+Z972+AA972</f>
        <v>1024</v>
      </c>
      <c r="AE972" s="37">
        <f t="shared" ref="AE972" si="6169">W972+AA972</f>
        <v>768</v>
      </c>
      <c r="AF972" s="37">
        <f t="shared" ref="AF972" si="6170">X972+AB972+AC972</f>
        <v>1024</v>
      </c>
      <c r="AG972" s="37">
        <f t="shared" ref="AG972" si="6171">Y972+AC972</f>
        <v>768</v>
      </c>
      <c r="AH972" s="37"/>
      <c r="AI972" s="37"/>
      <c r="AJ972" s="37"/>
      <c r="AK972" s="37"/>
      <c r="AL972" s="37">
        <f t="shared" ref="AL972" si="6172">AD972+AH972+AI972</f>
        <v>1024</v>
      </c>
      <c r="AM972" s="37">
        <f t="shared" ref="AM972" si="6173">AE972+AI972</f>
        <v>768</v>
      </c>
      <c r="AN972" s="37">
        <f t="shared" ref="AN972" si="6174">AF972+AJ972+AK972</f>
        <v>1024</v>
      </c>
      <c r="AO972" s="37">
        <f t="shared" ref="AO972" si="6175">AG972+AK972</f>
        <v>768</v>
      </c>
      <c r="AP972" s="37"/>
      <c r="AQ972" s="37"/>
      <c r="AR972" s="37"/>
      <c r="AS972" s="37"/>
      <c r="AT972" s="37">
        <f t="shared" ref="AT972" si="6176">AL972+AP972+AQ972</f>
        <v>1024</v>
      </c>
      <c r="AU972" s="37">
        <f t="shared" ref="AU972" si="6177">AM972+AQ972</f>
        <v>768</v>
      </c>
      <c r="AV972" s="37">
        <f t="shared" ref="AV972" si="6178">AN972+AR972+AS972</f>
        <v>1024</v>
      </c>
      <c r="AW972" s="37">
        <f t="shared" ref="AW972" si="6179">AO972+AS972</f>
        <v>768</v>
      </c>
      <c r="AX972" s="37"/>
      <c r="AY972" s="37"/>
      <c r="AZ972" s="37"/>
      <c r="BA972" s="37"/>
      <c r="BB972" s="37">
        <f t="shared" ref="BB972" si="6180">AT972+AX972+AY972</f>
        <v>1024</v>
      </c>
      <c r="BC972" s="37">
        <f t="shared" ref="BC972" si="6181">AU972+AY972</f>
        <v>768</v>
      </c>
      <c r="BD972" s="37">
        <f t="shared" ref="BD972" si="6182">AV972+AZ972+BA972</f>
        <v>1024</v>
      </c>
      <c r="BE972" s="37">
        <f t="shared" ref="BE972" si="6183">AW972+BA972</f>
        <v>768</v>
      </c>
      <c r="BF972" s="37"/>
      <c r="BG972" s="37"/>
      <c r="BH972" s="37"/>
      <c r="BI972" s="37"/>
      <c r="BJ972" s="37">
        <f t="shared" ref="BJ972" si="6184">BB972+BF972+BG972</f>
        <v>1024</v>
      </c>
      <c r="BK972" s="37">
        <f t="shared" ref="BK972" si="6185">BC972+BG972</f>
        <v>768</v>
      </c>
      <c r="BL972" s="37">
        <f t="shared" ref="BL972" si="6186">BD972+BH972+BI972</f>
        <v>1024</v>
      </c>
      <c r="BM972" s="37">
        <f t="shared" ref="BM972" si="6187">BE972+BI972</f>
        <v>768</v>
      </c>
      <c r="BN972" s="37"/>
      <c r="BO972" s="37"/>
      <c r="BP972" s="37"/>
      <c r="BQ972" s="37"/>
      <c r="BR972" s="37">
        <f t="shared" ref="BR972" si="6188">BJ972+BN972+BO972</f>
        <v>1024</v>
      </c>
      <c r="BS972" s="37">
        <f t="shared" ref="BS972" si="6189">BK972+BO972</f>
        <v>768</v>
      </c>
      <c r="BT972" s="37">
        <f t="shared" ref="BT972" si="6190">BL972+BP972+BQ972</f>
        <v>1024</v>
      </c>
      <c r="BU972" s="37">
        <f t="shared" ref="BU972" si="6191">BM972+BQ972</f>
        <v>768</v>
      </c>
      <c r="BV972" s="151"/>
      <c r="BW972" s="151"/>
      <c r="BX972" s="151"/>
      <c r="BY972" s="151"/>
      <c r="BZ972" s="37">
        <f t="shared" ref="BZ972" si="6192">BR972+BV972+BW972</f>
        <v>1024</v>
      </c>
      <c r="CA972" s="37">
        <f t="shared" ref="CA972" si="6193">BS972+BW972</f>
        <v>768</v>
      </c>
      <c r="CB972" s="37">
        <f t="shared" ref="CB972" si="6194">BT972+BX972+BY972</f>
        <v>1024</v>
      </c>
      <c r="CC972" s="37">
        <f t="shared" ref="CC972" si="6195">BU972+BY972</f>
        <v>768</v>
      </c>
    </row>
    <row r="973" spans="1:81" s="31" customFormat="1" ht="15.75" x14ac:dyDescent="0.25">
      <c r="A973" s="26"/>
      <c r="B973" s="67"/>
      <c r="C973" s="67"/>
      <c r="D973" s="68"/>
      <c r="E973" s="67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  <c r="AD973" s="29"/>
      <c r="AE973" s="29"/>
      <c r="AF973" s="29"/>
      <c r="AG973" s="29"/>
      <c r="AH973" s="29"/>
      <c r="AI973" s="29"/>
      <c r="AJ973" s="29"/>
      <c r="AK973" s="29"/>
      <c r="AL973" s="29"/>
      <c r="AM973" s="29"/>
      <c r="AN973" s="29"/>
      <c r="AO973" s="29"/>
      <c r="AP973" s="29"/>
      <c r="AQ973" s="29"/>
      <c r="AR973" s="29"/>
      <c r="AS973" s="29"/>
      <c r="AT973" s="29"/>
      <c r="AU973" s="29"/>
      <c r="AV973" s="29"/>
      <c r="AW973" s="29"/>
      <c r="AX973" s="29"/>
      <c r="AY973" s="29"/>
      <c r="AZ973" s="29"/>
      <c r="BA973" s="29"/>
      <c r="BB973" s="29"/>
      <c r="BC973" s="29"/>
      <c r="BD973" s="29"/>
      <c r="BE973" s="29"/>
      <c r="BF973" s="29"/>
      <c r="BG973" s="29"/>
      <c r="BH973" s="29"/>
      <c r="BI973" s="29"/>
      <c r="BJ973" s="29"/>
      <c r="BK973" s="29"/>
      <c r="BL973" s="29"/>
      <c r="BM973" s="29"/>
      <c r="BN973" s="29"/>
      <c r="BO973" s="29"/>
      <c r="BP973" s="29"/>
      <c r="BQ973" s="29"/>
      <c r="BR973" s="29"/>
      <c r="BS973" s="29"/>
      <c r="BT973" s="29"/>
      <c r="BU973" s="29"/>
      <c r="BV973" s="148"/>
      <c r="BW973" s="148"/>
      <c r="BX973" s="148"/>
      <c r="BY973" s="148"/>
      <c r="BZ973" s="29"/>
      <c r="CA973" s="29"/>
      <c r="CB973" s="29"/>
      <c r="CC973" s="29"/>
    </row>
    <row r="974" spans="1:81" s="40" customFormat="1" ht="18.75" x14ac:dyDescent="0.3">
      <c r="A974" s="32" t="s">
        <v>290</v>
      </c>
      <c r="B974" s="33" t="s">
        <v>137</v>
      </c>
      <c r="C974" s="33" t="s">
        <v>15</v>
      </c>
      <c r="D974" s="42"/>
      <c r="E974" s="33"/>
      <c r="F974" s="43">
        <f t="shared" ref="F974:I974" si="6196">F1031+F975</f>
        <v>756256</v>
      </c>
      <c r="G974" s="43">
        <f t="shared" si="6196"/>
        <v>0</v>
      </c>
      <c r="H974" s="43">
        <f t="shared" si="6196"/>
        <v>756256</v>
      </c>
      <c r="I974" s="43">
        <f t="shared" si="6196"/>
        <v>0</v>
      </c>
      <c r="J974" s="43">
        <f t="shared" ref="J974:Q974" si="6197">J1031+J975</f>
        <v>2790</v>
      </c>
      <c r="K974" s="43">
        <f t="shared" si="6197"/>
        <v>0</v>
      </c>
      <c r="L974" s="43">
        <f t="shared" si="6197"/>
        <v>0</v>
      </c>
      <c r="M974" s="43">
        <f t="shared" si="6197"/>
        <v>0</v>
      </c>
      <c r="N974" s="43">
        <f t="shared" si="6197"/>
        <v>759046</v>
      </c>
      <c r="O974" s="43">
        <f t="shared" si="6197"/>
        <v>0</v>
      </c>
      <c r="P974" s="43">
        <f t="shared" si="6197"/>
        <v>756256</v>
      </c>
      <c r="Q974" s="43">
        <f t="shared" si="6197"/>
        <v>0</v>
      </c>
      <c r="R974" s="43">
        <f t="shared" ref="R974:Y974" si="6198">R1031+R975</f>
        <v>0</v>
      </c>
      <c r="S974" s="43">
        <f t="shared" si="6198"/>
        <v>0</v>
      </c>
      <c r="T974" s="43">
        <f t="shared" si="6198"/>
        <v>0</v>
      </c>
      <c r="U974" s="43">
        <f t="shared" si="6198"/>
        <v>0</v>
      </c>
      <c r="V974" s="43">
        <f t="shared" si="6198"/>
        <v>759046</v>
      </c>
      <c r="W974" s="43">
        <f t="shared" si="6198"/>
        <v>0</v>
      </c>
      <c r="X974" s="43">
        <f t="shared" si="6198"/>
        <v>756256</v>
      </c>
      <c r="Y974" s="43">
        <f t="shared" si="6198"/>
        <v>0</v>
      </c>
      <c r="Z974" s="43">
        <f>Z1031+Z975+Z994</f>
        <v>0</v>
      </c>
      <c r="AA974" s="43">
        <f t="shared" ref="AA974:AG974" si="6199">AA1031+AA975+AA994</f>
        <v>3121229</v>
      </c>
      <c r="AB974" s="43">
        <f t="shared" si="6199"/>
        <v>0</v>
      </c>
      <c r="AC974" s="43">
        <f t="shared" si="6199"/>
        <v>3292920</v>
      </c>
      <c r="AD974" s="43">
        <f t="shared" si="6199"/>
        <v>4096433</v>
      </c>
      <c r="AE974" s="43">
        <f t="shared" si="6199"/>
        <v>3337387</v>
      </c>
      <c r="AF974" s="43">
        <f t="shared" si="6199"/>
        <v>4049176</v>
      </c>
      <c r="AG974" s="43">
        <f t="shared" si="6199"/>
        <v>3292920</v>
      </c>
      <c r="AH974" s="43">
        <f>AH1031+AH975+AH994</f>
        <v>5306</v>
      </c>
      <c r="AI974" s="43">
        <f t="shared" ref="AI974:AO974" si="6200">AI1031+AI975+AI994</f>
        <v>132109</v>
      </c>
      <c r="AJ974" s="43">
        <f t="shared" si="6200"/>
        <v>3262</v>
      </c>
      <c r="AK974" s="43">
        <f t="shared" si="6200"/>
        <v>131903</v>
      </c>
      <c r="AL974" s="43">
        <f>AL1031+AL975+AL994</f>
        <v>4233848</v>
      </c>
      <c r="AM974" s="43">
        <f t="shared" si="6200"/>
        <v>3469496</v>
      </c>
      <c r="AN974" s="43">
        <f t="shared" si="6200"/>
        <v>4184341</v>
      </c>
      <c r="AO974" s="43">
        <f t="shared" si="6200"/>
        <v>3424823</v>
      </c>
      <c r="AP974" s="43">
        <f>AP1031+AP975+AP994</f>
        <v>-2771</v>
      </c>
      <c r="AQ974" s="43">
        <f t="shared" ref="AQ974:AS974" si="6201">AQ1031+AQ975+AQ994</f>
        <v>0</v>
      </c>
      <c r="AR974" s="43">
        <f t="shared" si="6201"/>
        <v>-2771</v>
      </c>
      <c r="AS974" s="43">
        <f t="shared" si="6201"/>
        <v>0</v>
      </c>
      <c r="AT974" s="43">
        <f>AT1031+AT975</f>
        <v>4231077</v>
      </c>
      <c r="AU974" s="43">
        <f t="shared" ref="AU974:AW974" si="6202">AU1031+AU975</f>
        <v>3469496</v>
      </c>
      <c r="AV974" s="43">
        <f t="shared" si="6202"/>
        <v>4181570</v>
      </c>
      <c r="AW974" s="43">
        <f t="shared" si="6202"/>
        <v>3424823</v>
      </c>
      <c r="AX974" s="43">
        <f>AX1031+AX975+AX994</f>
        <v>0</v>
      </c>
      <c r="AY974" s="43">
        <f t="shared" ref="AY974:BA974" si="6203">AY1031+AY975+AY994</f>
        <v>0</v>
      </c>
      <c r="AZ974" s="43">
        <f t="shared" si="6203"/>
        <v>0</v>
      </c>
      <c r="BA974" s="43">
        <f t="shared" si="6203"/>
        <v>0</v>
      </c>
      <c r="BB974" s="43">
        <f>BB1031+BB975</f>
        <v>4231077</v>
      </c>
      <c r="BC974" s="43">
        <f t="shared" ref="BC974:BE974" si="6204">BC1031+BC975</f>
        <v>3469496</v>
      </c>
      <c r="BD974" s="43">
        <f t="shared" si="6204"/>
        <v>4181570</v>
      </c>
      <c r="BE974" s="43">
        <f t="shared" si="6204"/>
        <v>3424823</v>
      </c>
      <c r="BF974" s="43">
        <f>BF1031+BF975+BF994</f>
        <v>0</v>
      </c>
      <c r="BG974" s="43">
        <f t="shared" ref="BG974:BI974" si="6205">BG1031+BG975+BG994</f>
        <v>0</v>
      </c>
      <c r="BH974" s="43">
        <f t="shared" si="6205"/>
        <v>0</v>
      </c>
      <c r="BI974" s="43">
        <f t="shared" si="6205"/>
        <v>0</v>
      </c>
      <c r="BJ974" s="43">
        <f>BJ1031+BJ975</f>
        <v>4231077</v>
      </c>
      <c r="BK974" s="43">
        <f t="shared" ref="BK974:BM974" si="6206">BK1031+BK975</f>
        <v>3469496</v>
      </c>
      <c r="BL974" s="43">
        <f t="shared" si="6206"/>
        <v>4181570</v>
      </c>
      <c r="BM974" s="43">
        <f t="shared" si="6206"/>
        <v>3424823</v>
      </c>
      <c r="BN974" s="43">
        <f>BN1031+BN975+BN994</f>
        <v>1750</v>
      </c>
      <c r="BO974" s="43">
        <f t="shared" ref="BO974:BQ974" si="6207">BO1031+BO975+BO994</f>
        <v>0</v>
      </c>
      <c r="BP974" s="43">
        <f t="shared" si="6207"/>
        <v>0</v>
      </c>
      <c r="BQ974" s="43">
        <f t="shared" si="6207"/>
        <v>0</v>
      </c>
      <c r="BR974" s="43">
        <f>BR1031+BR975</f>
        <v>4232827</v>
      </c>
      <c r="BS974" s="43">
        <f t="shared" ref="BS974:BU974" si="6208">BS1031+BS975</f>
        <v>3469496</v>
      </c>
      <c r="BT974" s="43">
        <f t="shared" si="6208"/>
        <v>4181570</v>
      </c>
      <c r="BU974" s="43">
        <f t="shared" si="6208"/>
        <v>3424823</v>
      </c>
      <c r="BV974" s="153">
        <f>BV1031+BV975+BV994</f>
        <v>0</v>
      </c>
      <c r="BW974" s="153">
        <f t="shared" ref="BW974:BY974" si="6209">BW1031+BW975+BW994</f>
        <v>0</v>
      </c>
      <c r="BX974" s="153">
        <f t="shared" si="6209"/>
        <v>0</v>
      </c>
      <c r="BY974" s="153">
        <f t="shared" si="6209"/>
        <v>0</v>
      </c>
      <c r="BZ974" s="43">
        <f>BZ1031+BZ975</f>
        <v>4232827</v>
      </c>
      <c r="CA974" s="43">
        <f t="shared" ref="CA974:CC974" si="6210">CA1031+CA975</f>
        <v>3469496</v>
      </c>
      <c r="CB974" s="43">
        <f t="shared" si="6210"/>
        <v>4181570</v>
      </c>
      <c r="CC974" s="43">
        <f t="shared" si="6210"/>
        <v>3424823</v>
      </c>
    </row>
    <row r="975" spans="1:81" s="40" customFormat="1" ht="49.5" x14ac:dyDescent="0.25">
      <c r="A975" s="9" t="s">
        <v>660</v>
      </c>
      <c r="B975" s="8" t="s">
        <v>137</v>
      </c>
      <c r="C975" s="8" t="s">
        <v>15</v>
      </c>
      <c r="D975" s="4" t="s">
        <v>279</v>
      </c>
      <c r="E975" s="2"/>
      <c r="F975" s="37">
        <f t="shared" ref="F975:I975" si="6211">F980+F1022+F976+F987+F991+F1010+F1059+F1001+F1019</f>
        <v>756256</v>
      </c>
      <c r="G975" s="37">
        <f t="shared" si="6211"/>
        <v>0</v>
      </c>
      <c r="H975" s="37">
        <f t="shared" si="6211"/>
        <v>756256</v>
      </c>
      <c r="I975" s="37">
        <f t="shared" si="6211"/>
        <v>0</v>
      </c>
      <c r="J975" s="37">
        <f t="shared" ref="J975:Q975" si="6212">J980+J1022+J976+J987+J991+J1010+J1059+J1001+J1019</f>
        <v>2790</v>
      </c>
      <c r="K975" s="37">
        <f t="shared" si="6212"/>
        <v>0</v>
      </c>
      <c r="L975" s="37">
        <f t="shared" si="6212"/>
        <v>0</v>
      </c>
      <c r="M975" s="37">
        <f t="shared" si="6212"/>
        <v>0</v>
      </c>
      <c r="N975" s="37">
        <f t="shared" si="6212"/>
        <v>759046</v>
      </c>
      <c r="O975" s="37">
        <f t="shared" si="6212"/>
        <v>0</v>
      </c>
      <c r="P975" s="37">
        <f t="shared" si="6212"/>
        <v>756256</v>
      </c>
      <c r="Q975" s="37">
        <f t="shared" si="6212"/>
        <v>0</v>
      </c>
      <c r="R975" s="37">
        <f>R980+R1022+R976+R987+R991+R1010+R1059+R1001+R1019+R1016</f>
        <v>0</v>
      </c>
      <c r="S975" s="37">
        <f t="shared" ref="S975:Y975" si="6213">S980+S1022+S976+S987+S991+S1010+S1059+S1001+S1019+S1016</f>
        <v>0</v>
      </c>
      <c r="T975" s="37">
        <f t="shared" si="6213"/>
        <v>0</v>
      </c>
      <c r="U975" s="37">
        <f t="shared" si="6213"/>
        <v>0</v>
      </c>
      <c r="V975" s="37">
        <f t="shared" si="6213"/>
        <v>759046</v>
      </c>
      <c r="W975" s="37">
        <f t="shared" si="6213"/>
        <v>0</v>
      </c>
      <c r="X975" s="37">
        <f t="shared" si="6213"/>
        <v>756256</v>
      </c>
      <c r="Y975" s="37">
        <f t="shared" si="6213"/>
        <v>0</v>
      </c>
      <c r="Z975" s="37">
        <f>Z980+Z1022+Z976+Z987+Z991+Z1010+Z1059+Z1001+Z1019+Z1016+Z1004+Z1007</f>
        <v>0</v>
      </c>
      <c r="AA975" s="37">
        <f t="shared" ref="AA975:AG975" si="6214">AA980+AA1022+AA976+AA987+AA991+AA1010+AA1059+AA1001+AA1019+AA1016+AA1004+AA1007</f>
        <v>374553</v>
      </c>
      <c r="AB975" s="37">
        <f t="shared" si="6214"/>
        <v>0</v>
      </c>
      <c r="AC975" s="37">
        <f t="shared" si="6214"/>
        <v>551814</v>
      </c>
      <c r="AD975" s="37">
        <f t="shared" si="6214"/>
        <v>1349757</v>
      </c>
      <c r="AE975" s="37">
        <f t="shared" si="6214"/>
        <v>590711</v>
      </c>
      <c r="AF975" s="37">
        <f t="shared" si="6214"/>
        <v>1308070</v>
      </c>
      <c r="AG975" s="37">
        <f t="shared" si="6214"/>
        <v>551814</v>
      </c>
      <c r="AH975" s="37">
        <f>AH980+AH1022+AH976+AH987+AH991+AH1010+AH1059+AH1001+AH1019+AH1016+AH1004+AH1007+AH1025</f>
        <v>5306</v>
      </c>
      <c r="AI975" s="37">
        <f t="shared" ref="AI975:AO975" si="6215">AI980+AI1022+AI976+AI987+AI991+AI1010+AI1059+AI1001+AI1019+AI1016+AI1004+AI1007+AI1025</f>
        <v>19673</v>
      </c>
      <c r="AJ975" s="37">
        <f t="shared" si="6215"/>
        <v>3262</v>
      </c>
      <c r="AK975" s="37">
        <f t="shared" si="6215"/>
        <v>19673</v>
      </c>
      <c r="AL975" s="37">
        <f t="shared" si="6215"/>
        <v>1374736</v>
      </c>
      <c r="AM975" s="37">
        <f t="shared" si="6215"/>
        <v>610384</v>
      </c>
      <c r="AN975" s="37">
        <f t="shared" si="6215"/>
        <v>1331005</v>
      </c>
      <c r="AO975" s="37">
        <f t="shared" si="6215"/>
        <v>571487</v>
      </c>
      <c r="AP975" s="37">
        <f>AP980+AP1022+AP976+AP987+AP991+AP1010+AP1059+AP1001+AP1019+AP1016+AP1004+AP1007+AP1025</f>
        <v>-2771</v>
      </c>
      <c r="AQ975" s="37">
        <f t="shared" ref="AQ975:AS975" si="6216">AQ980+AQ1022+AQ976+AQ987+AQ991+AQ1010+AQ1059+AQ1001+AQ1019+AQ1016+AQ1004+AQ1007+AQ1025</f>
        <v>0</v>
      </c>
      <c r="AR975" s="37">
        <f t="shared" si="6216"/>
        <v>-2771</v>
      </c>
      <c r="AS975" s="37">
        <f t="shared" si="6216"/>
        <v>0</v>
      </c>
      <c r="AT975" s="37">
        <f>AT980+AT1022+AT976+AT987+AT991+AT1010+AT1059+AT1001+AT1019+AT1016+AT1004+AT1007+AT1025+AT994</f>
        <v>4231077</v>
      </c>
      <c r="AU975" s="37">
        <f t="shared" ref="AU975:AW975" si="6217">AU980+AU1022+AU976+AU987+AU991+AU1010+AU1059+AU1001+AU1019+AU1016+AU1004+AU1007+AU1025+AU994</f>
        <v>3469496</v>
      </c>
      <c r="AV975" s="37">
        <f t="shared" si="6217"/>
        <v>4181570</v>
      </c>
      <c r="AW975" s="37">
        <f t="shared" si="6217"/>
        <v>3424823</v>
      </c>
      <c r="AX975" s="37">
        <f>AX980+AX1022+AX976+AX987+AX991+AX1010+AX1059+AX1001+AX1019+AX1016+AX1004+AX1007+AX1025</f>
        <v>0</v>
      </c>
      <c r="AY975" s="37">
        <f t="shared" ref="AY975:BA975" si="6218">AY980+AY1022+AY976+AY987+AY991+AY1010+AY1059+AY1001+AY1019+AY1016+AY1004+AY1007+AY1025</f>
        <v>0</v>
      </c>
      <c r="AZ975" s="37">
        <f t="shared" si="6218"/>
        <v>0</v>
      </c>
      <c r="BA975" s="37">
        <f t="shared" si="6218"/>
        <v>0</v>
      </c>
      <c r="BB975" s="37">
        <f>BB980+BB1022+BB976+BB987+BB991+BB1010+BB1059+BB1001+BB1019+BB1016+BB1004+BB1007+BB1025+BB994</f>
        <v>4231077</v>
      </c>
      <c r="BC975" s="37">
        <f t="shared" ref="BC975:BE975" si="6219">BC980+BC1022+BC976+BC987+BC991+BC1010+BC1059+BC1001+BC1019+BC1016+BC1004+BC1007+BC1025+BC994</f>
        <v>3469496</v>
      </c>
      <c r="BD975" s="37">
        <f t="shared" si="6219"/>
        <v>4181570</v>
      </c>
      <c r="BE975" s="37">
        <f t="shared" si="6219"/>
        <v>3424823</v>
      </c>
      <c r="BF975" s="37">
        <f>BF980+BF1022+BF976+BF987+BF991+BF1010+BF1059+BF1001+BF1019+BF1016+BF1004+BF1007+BF1025</f>
        <v>0</v>
      </c>
      <c r="BG975" s="37">
        <f t="shared" ref="BG975:BI975" si="6220">BG980+BG1022+BG976+BG987+BG991+BG1010+BG1059+BG1001+BG1019+BG1016+BG1004+BG1007+BG1025</f>
        <v>0</v>
      </c>
      <c r="BH975" s="37">
        <f t="shared" si="6220"/>
        <v>0</v>
      </c>
      <c r="BI975" s="37">
        <f t="shared" si="6220"/>
        <v>0</v>
      </c>
      <c r="BJ975" s="37">
        <f>BJ980+BJ1022+BJ976+BJ987+BJ991+BJ1010+BJ1059+BJ1001+BJ1019+BJ1016+BJ1004+BJ1007+BJ1025+BJ994</f>
        <v>4231077</v>
      </c>
      <c r="BK975" s="37">
        <f t="shared" ref="BK975:BM975" si="6221">BK980+BK1022+BK976+BK987+BK991+BK1010+BK1059+BK1001+BK1019+BK1016+BK1004+BK1007+BK1025+BK994</f>
        <v>3469496</v>
      </c>
      <c r="BL975" s="37">
        <f t="shared" si="6221"/>
        <v>4181570</v>
      </c>
      <c r="BM975" s="37">
        <f t="shared" si="6221"/>
        <v>3424823</v>
      </c>
      <c r="BN975" s="37">
        <f>BN980+BN1022+BN976+BN987+BN991+BN1010+BN1059+BN1001+BN1019+BN1016+BN1004+BN1007+BN1025</f>
        <v>1750</v>
      </c>
      <c r="BO975" s="37">
        <f t="shared" ref="BO975:BQ975" si="6222">BO980+BO1022+BO976+BO987+BO991+BO1010+BO1059+BO1001+BO1019+BO1016+BO1004+BO1007+BO1025</f>
        <v>0</v>
      </c>
      <c r="BP975" s="37">
        <f t="shared" si="6222"/>
        <v>0</v>
      </c>
      <c r="BQ975" s="37">
        <f t="shared" si="6222"/>
        <v>0</v>
      </c>
      <c r="BR975" s="37">
        <f>BR980+BR1022+BR976+BR987+BR991+BR1010+BR1059+BR1001+BR1019+BR1016+BR1004+BR1007+BR1025+BR994</f>
        <v>4232827</v>
      </c>
      <c r="BS975" s="37">
        <f t="shared" ref="BS975:BU975" si="6223">BS980+BS1022+BS976+BS987+BS991+BS1010+BS1059+BS1001+BS1019+BS1016+BS1004+BS1007+BS1025+BS994</f>
        <v>3469496</v>
      </c>
      <c r="BT975" s="37">
        <f t="shared" si="6223"/>
        <v>4181570</v>
      </c>
      <c r="BU975" s="37">
        <f t="shared" si="6223"/>
        <v>3424823</v>
      </c>
      <c r="BV975" s="151">
        <f>BV980+BV1022+BV976+BV987+BV991+BV1010+BV1059+BV1001+BV1019+BV1016+BV1004+BV1007+BV1025</f>
        <v>0</v>
      </c>
      <c r="BW975" s="151">
        <f t="shared" ref="BW975:BY975" si="6224">BW980+BW1022+BW976+BW987+BW991+BW1010+BW1059+BW1001+BW1019+BW1016+BW1004+BW1007+BW1025</f>
        <v>0</v>
      </c>
      <c r="BX975" s="151">
        <f t="shared" si="6224"/>
        <v>0</v>
      </c>
      <c r="BY975" s="151">
        <f t="shared" si="6224"/>
        <v>0</v>
      </c>
      <c r="BZ975" s="37">
        <f>BZ980+BZ1022+BZ976+BZ987+BZ991+BZ1010+BZ1059+BZ1001+BZ1019+BZ1016+BZ1004+BZ1007+BZ1025+BZ994</f>
        <v>4232827</v>
      </c>
      <c r="CA975" s="37">
        <f t="shared" ref="CA975:CC975" si="6225">CA980+CA1022+CA976+CA987+CA991+CA1010+CA1059+CA1001+CA1019+CA1016+CA1004+CA1007+CA1025+CA994</f>
        <v>3469496</v>
      </c>
      <c r="CB975" s="37">
        <f t="shared" si="6225"/>
        <v>4181570</v>
      </c>
      <c r="CC975" s="37">
        <f t="shared" si="6225"/>
        <v>3424823</v>
      </c>
    </row>
    <row r="976" spans="1:81" s="40" customFormat="1" ht="33" x14ac:dyDescent="0.25">
      <c r="A976" s="9" t="s">
        <v>655</v>
      </c>
      <c r="B976" s="8" t="s">
        <v>137</v>
      </c>
      <c r="C976" s="8" t="s">
        <v>15</v>
      </c>
      <c r="D976" s="4" t="s">
        <v>280</v>
      </c>
      <c r="E976" s="2"/>
      <c r="F976" s="37">
        <f>F977</f>
        <v>667740</v>
      </c>
      <c r="G976" s="37">
        <f t="shared" ref="G976:I978" si="6226">G977</f>
        <v>0</v>
      </c>
      <c r="H976" s="37">
        <f t="shared" si="6226"/>
        <v>667740</v>
      </c>
      <c r="I976" s="37">
        <f t="shared" si="6226"/>
        <v>0</v>
      </c>
      <c r="J976" s="37">
        <f>J977</f>
        <v>0</v>
      </c>
      <c r="K976" s="37">
        <f t="shared" ref="K976:M978" si="6227">K977</f>
        <v>0</v>
      </c>
      <c r="L976" s="37">
        <f t="shared" si="6227"/>
        <v>0</v>
      </c>
      <c r="M976" s="37">
        <f t="shared" si="6227"/>
        <v>0</v>
      </c>
      <c r="N976" s="37">
        <f>N977</f>
        <v>667740</v>
      </c>
      <c r="O976" s="37">
        <f t="shared" ref="O976:Q978" si="6228">O977</f>
        <v>0</v>
      </c>
      <c r="P976" s="37">
        <f t="shared" si="6228"/>
        <v>667740</v>
      </c>
      <c r="Q976" s="37">
        <f t="shared" si="6228"/>
        <v>0</v>
      </c>
      <c r="R976" s="37">
        <f>R977</f>
        <v>0</v>
      </c>
      <c r="S976" s="37">
        <f t="shared" ref="S976:U978" si="6229">S977</f>
        <v>0</v>
      </c>
      <c r="T976" s="37">
        <f t="shared" si="6229"/>
        <v>0</v>
      </c>
      <c r="U976" s="37">
        <f t="shared" si="6229"/>
        <v>0</v>
      </c>
      <c r="V976" s="37">
        <f>V977</f>
        <v>667740</v>
      </c>
      <c r="W976" s="37">
        <f t="shared" ref="W976:Y978" si="6230">W977</f>
        <v>0</v>
      </c>
      <c r="X976" s="37">
        <f t="shared" si="6230"/>
        <v>667740</v>
      </c>
      <c r="Y976" s="37">
        <f t="shared" si="6230"/>
        <v>0</v>
      </c>
      <c r="Z976" s="37">
        <f>Z977</f>
        <v>0</v>
      </c>
      <c r="AA976" s="37">
        <f t="shared" ref="AA976:AC978" si="6231">AA977</f>
        <v>0</v>
      </c>
      <c r="AB976" s="37">
        <f t="shared" si="6231"/>
        <v>0</v>
      </c>
      <c r="AC976" s="37">
        <f t="shared" si="6231"/>
        <v>0</v>
      </c>
      <c r="AD976" s="37">
        <f>AD977</f>
        <v>667740</v>
      </c>
      <c r="AE976" s="37">
        <f t="shared" ref="AE976:AG978" si="6232">AE977</f>
        <v>0</v>
      </c>
      <c r="AF976" s="37">
        <f t="shared" si="6232"/>
        <v>667740</v>
      </c>
      <c r="AG976" s="37">
        <f t="shared" si="6232"/>
        <v>0</v>
      </c>
      <c r="AH976" s="37">
        <f>AH977</f>
        <v>0</v>
      </c>
      <c r="AI976" s="37">
        <f t="shared" ref="AI976:AK978" si="6233">AI977</f>
        <v>0</v>
      </c>
      <c r="AJ976" s="37">
        <f t="shared" si="6233"/>
        <v>0</v>
      </c>
      <c r="AK976" s="37">
        <f t="shared" si="6233"/>
        <v>0</v>
      </c>
      <c r="AL976" s="37">
        <f>AL977</f>
        <v>667740</v>
      </c>
      <c r="AM976" s="37">
        <f t="shared" ref="AM976:AO978" si="6234">AM977</f>
        <v>0</v>
      </c>
      <c r="AN976" s="37">
        <f t="shared" si="6234"/>
        <v>667740</v>
      </c>
      <c r="AO976" s="37">
        <f t="shared" si="6234"/>
        <v>0</v>
      </c>
      <c r="AP976" s="37">
        <f>AP977</f>
        <v>-2771</v>
      </c>
      <c r="AQ976" s="37">
        <f t="shared" ref="AQ976:AS978" si="6235">AQ977</f>
        <v>0</v>
      </c>
      <c r="AR976" s="37">
        <f t="shared" si="6235"/>
        <v>-2771</v>
      </c>
      <c r="AS976" s="37">
        <f t="shared" si="6235"/>
        <v>0</v>
      </c>
      <c r="AT976" s="37">
        <f>AT977</f>
        <v>664969</v>
      </c>
      <c r="AU976" s="37">
        <f t="shared" ref="AU976:AW978" si="6236">AU977</f>
        <v>0</v>
      </c>
      <c r="AV976" s="37">
        <f t="shared" si="6236"/>
        <v>664969</v>
      </c>
      <c r="AW976" s="37">
        <f t="shared" si="6236"/>
        <v>0</v>
      </c>
      <c r="AX976" s="37">
        <f>AX977</f>
        <v>0</v>
      </c>
      <c r="AY976" s="37">
        <f t="shared" ref="AY976:BA978" si="6237">AY977</f>
        <v>0</v>
      </c>
      <c r="AZ976" s="37">
        <f t="shared" si="6237"/>
        <v>0</v>
      </c>
      <c r="BA976" s="37">
        <f t="shared" si="6237"/>
        <v>0</v>
      </c>
      <c r="BB976" s="37">
        <f>BB977</f>
        <v>664969</v>
      </c>
      <c r="BC976" s="37">
        <f t="shared" ref="BC976:BE978" si="6238">BC977</f>
        <v>0</v>
      </c>
      <c r="BD976" s="37">
        <f t="shared" si="6238"/>
        <v>664969</v>
      </c>
      <c r="BE976" s="37">
        <f t="shared" si="6238"/>
        <v>0</v>
      </c>
      <c r="BF976" s="37">
        <f>BF977</f>
        <v>0</v>
      </c>
      <c r="BG976" s="37">
        <f t="shared" ref="BG976:BI978" si="6239">BG977</f>
        <v>0</v>
      </c>
      <c r="BH976" s="37">
        <f t="shared" si="6239"/>
        <v>0</v>
      </c>
      <c r="BI976" s="37">
        <f t="shared" si="6239"/>
        <v>0</v>
      </c>
      <c r="BJ976" s="37">
        <f>BJ977</f>
        <v>664969</v>
      </c>
      <c r="BK976" s="37">
        <f t="shared" ref="BK976:BM978" si="6240">BK977</f>
        <v>0</v>
      </c>
      <c r="BL976" s="37">
        <f t="shared" si="6240"/>
        <v>664969</v>
      </c>
      <c r="BM976" s="37">
        <f t="shared" si="6240"/>
        <v>0</v>
      </c>
      <c r="BN976" s="37">
        <f>BN977</f>
        <v>0</v>
      </c>
      <c r="BO976" s="37">
        <f t="shared" ref="BO976:BQ978" si="6241">BO977</f>
        <v>0</v>
      </c>
      <c r="BP976" s="37">
        <f t="shared" si="6241"/>
        <v>0</v>
      </c>
      <c r="BQ976" s="37">
        <f t="shared" si="6241"/>
        <v>0</v>
      </c>
      <c r="BR976" s="37">
        <f>BR977</f>
        <v>664969</v>
      </c>
      <c r="BS976" s="37">
        <f t="shared" ref="BS976:BU978" si="6242">BS977</f>
        <v>0</v>
      </c>
      <c r="BT976" s="37">
        <f t="shared" si="6242"/>
        <v>664969</v>
      </c>
      <c r="BU976" s="37">
        <f t="shared" si="6242"/>
        <v>0</v>
      </c>
      <c r="BV976" s="151">
        <f>BV977</f>
        <v>0</v>
      </c>
      <c r="BW976" s="151">
        <f t="shared" ref="BW976:BY978" si="6243">BW977</f>
        <v>0</v>
      </c>
      <c r="BX976" s="151">
        <f t="shared" si="6243"/>
        <v>0</v>
      </c>
      <c r="BY976" s="151">
        <f t="shared" si="6243"/>
        <v>0</v>
      </c>
      <c r="BZ976" s="37">
        <f>BZ977</f>
        <v>664969</v>
      </c>
      <c r="CA976" s="37">
        <f t="shared" ref="CA976:CC978" si="6244">CA977</f>
        <v>0</v>
      </c>
      <c r="CB976" s="37">
        <f t="shared" si="6244"/>
        <v>664969</v>
      </c>
      <c r="CC976" s="37">
        <f t="shared" si="6244"/>
        <v>0</v>
      </c>
    </row>
    <row r="977" spans="1:81" s="40" customFormat="1" ht="16.5" x14ac:dyDescent="0.25">
      <c r="A977" s="9" t="s">
        <v>291</v>
      </c>
      <c r="B977" s="8" t="s">
        <v>137</v>
      </c>
      <c r="C977" s="8" t="s">
        <v>15</v>
      </c>
      <c r="D977" s="4" t="s">
        <v>292</v>
      </c>
      <c r="E977" s="2"/>
      <c r="F977" s="37">
        <f>F978</f>
        <v>667740</v>
      </c>
      <c r="G977" s="37">
        <f t="shared" si="6226"/>
        <v>0</v>
      </c>
      <c r="H977" s="37">
        <f t="shared" si="6226"/>
        <v>667740</v>
      </c>
      <c r="I977" s="37">
        <f t="shared" si="6226"/>
        <v>0</v>
      </c>
      <c r="J977" s="37">
        <f>J978</f>
        <v>0</v>
      </c>
      <c r="K977" s="37">
        <f t="shared" si="6227"/>
        <v>0</v>
      </c>
      <c r="L977" s="37">
        <f t="shared" si="6227"/>
        <v>0</v>
      </c>
      <c r="M977" s="37">
        <f t="shared" si="6227"/>
        <v>0</v>
      </c>
      <c r="N977" s="37">
        <f>N978</f>
        <v>667740</v>
      </c>
      <c r="O977" s="37">
        <f t="shared" si="6228"/>
        <v>0</v>
      </c>
      <c r="P977" s="37">
        <f t="shared" si="6228"/>
        <v>667740</v>
      </c>
      <c r="Q977" s="37">
        <f t="shared" si="6228"/>
        <v>0</v>
      </c>
      <c r="R977" s="37">
        <f>R978</f>
        <v>0</v>
      </c>
      <c r="S977" s="37">
        <f t="shared" si="6229"/>
        <v>0</v>
      </c>
      <c r="T977" s="37">
        <f t="shared" si="6229"/>
        <v>0</v>
      </c>
      <c r="U977" s="37">
        <f t="shared" si="6229"/>
        <v>0</v>
      </c>
      <c r="V977" s="37">
        <f>V978</f>
        <v>667740</v>
      </c>
      <c r="W977" s="37">
        <f t="shared" si="6230"/>
        <v>0</v>
      </c>
      <c r="X977" s="37">
        <f t="shared" si="6230"/>
        <v>667740</v>
      </c>
      <c r="Y977" s="37">
        <f t="shared" si="6230"/>
        <v>0</v>
      </c>
      <c r="Z977" s="37">
        <f>Z978</f>
        <v>0</v>
      </c>
      <c r="AA977" s="37">
        <f t="shared" si="6231"/>
        <v>0</v>
      </c>
      <c r="AB977" s="37">
        <f t="shared" si="6231"/>
        <v>0</v>
      </c>
      <c r="AC977" s="37">
        <f t="shared" si="6231"/>
        <v>0</v>
      </c>
      <c r="AD977" s="37">
        <f>AD978</f>
        <v>667740</v>
      </c>
      <c r="AE977" s="37">
        <f t="shared" si="6232"/>
        <v>0</v>
      </c>
      <c r="AF977" s="37">
        <f t="shared" si="6232"/>
        <v>667740</v>
      </c>
      <c r="AG977" s="37">
        <f t="shared" si="6232"/>
        <v>0</v>
      </c>
      <c r="AH977" s="37">
        <f>AH978</f>
        <v>0</v>
      </c>
      <c r="AI977" s="37">
        <f t="shared" si="6233"/>
        <v>0</v>
      </c>
      <c r="AJ977" s="37">
        <f t="shared" si="6233"/>
        <v>0</v>
      </c>
      <c r="AK977" s="37">
        <f t="shared" si="6233"/>
        <v>0</v>
      </c>
      <c r="AL977" s="37">
        <f>AL978</f>
        <v>667740</v>
      </c>
      <c r="AM977" s="37">
        <f t="shared" si="6234"/>
        <v>0</v>
      </c>
      <c r="AN977" s="37">
        <f t="shared" si="6234"/>
        <v>667740</v>
      </c>
      <c r="AO977" s="37">
        <f t="shared" si="6234"/>
        <v>0</v>
      </c>
      <c r="AP977" s="37">
        <f>AP978</f>
        <v>-2771</v>
      </c>
      <c r="AQ977" s="37">
        <f t="shared" si="6235"/>
        <v>0</v>
      </c>
      <c r="AR977" s="37">
        <f t="shared" si="6235"/>
        <v>-2771</v>
      </c>
      <c r="AS977" s="37">
        <f t="shared" si="6235"/>
        <v>0</v>
      </c>
      <c r="AT977" s="37">
        <f>AT978</f>
        <v>664969</v>
      </c>
      <c r="AU977" s="37">
        <f t="shared" si="6236"/>
        <v>0</v>
      </c>
      <c r="AV977" s="37">
        <f t="shared" si="6236"/>
        <v>664969</v>
      </c>
      <c r="AW977" s="37">
        <f t="shared" si="6236"/>
        <v>0</v>
      </c>
      <c r="AX977" s="37">
        <f>AX978</f>
        <v>0</v>
      </c>
      <c r="AY977" s="37">
        <f t="shared" si="6237"/>
        <v>0</v>
      </c>
      <c r="AZ977" s="37">
        <f t="shared" si="6237"/>
        <v>0</v>
      </c>
      <c r="BA977" s="37">
        <f t="shared" si="6237"/>
        <v>0</v>
      </c>
      <c r="BB977" s="37">
        <f>BB978</f>
        <v>664969</v>
      </c>
      <c r="BC977" s="37">
        <f t="shared" si="6238"/>
        <v>0</v>
      </c>
      <c r="BD977" s="37">
        <f t="shared" si="6238"/>
        <v>664969</v>
      </c>
      <c r="BE977" s="37">
        <f t="shared" si="6238"/>
        <v>0</v>
      </c>
      <c r="BF977" s="37">
        <f>BF978</f>
        <v>0</v>
      </c>
      <c r="BG977" s="37">
        <f t="shared" si="6239"/>
        <v>0</v>
      </c>
      <c r="BH977" s="37">
        <f t="shared" si="6239"/>
        <v>0</v>
      </c>
      <c r="BI977" s="37">
        <f t="shared" si="6239"/>
        <v>0</v>
      </c>
      <c r="BJ977" s="37">
        <f>BJ978</f>
        <v>664969</v>
      </c>
      <c r="BK977" s="37">
        <f t="shared" si="6240"/>
        <v>0</v>
      </c>
      <c r="BL977" s="37">
        <f t="shared" si="6240"/>
        <v>664969</v>
      </c>
      <c r="BM977" s="37">
        <f t="shared" si="6240"/>
        <v>0</v>
      </c>
      <c r="BN977" s="37">
        <f>BN978</f>
        <v>0</v>
      </c>
      <c r="BO977" s="37">
        <f t="shared" si="6241"/>
        <v>0</v>
      </c>
      <c r="BP977" s="37">
        <f t="shared" si="6241"/>
        <v>0</v>
      </c>
      <c r="BQ977" s="37">
        <f t="shared" si="6241"/>
        <v>0</v>
      </c>
      <c r="BR977" s="37">
        <f>BR978</f>
        <v>664969</v>
      </c>
      <c r="BS977" s="37">
        <f t="shared" si="6242"/>
        <v>0</v>
      </c>
      <c r="BT977" s="37">
        <f t="shared" si="6242"/>
        <v>664969</v>
      </c>
      <c r="BU977" s="37">
        <f t="shared" si="6242"/>
        <v>0</v>
      </c>
      <c r="BV977" s="151">
        <f>BV978</f>
        <v>0</v>
      </c>
      <c r="BW977" s="151">
        <f t="shared" si="6243"/>
        <v>0</v>
      </c>
      <c r="BX977" s="151">
        <f t="shared" si="6243"/>
        <v>0</v>
      </c>
      <c r="BY977" s="151">
        <f t="shared" si="6243"/>
        <v>0</v>
      </c>
      <c r="BZ977" s="37">
        <f>BZ978</f>
        <v>664969</v>
      </c>
      <c r="CA977" s="37">
        <f t="shared" si="6244"/>
        <v>0</v>
      </c>
      <c r="CB977" s="37">
        <f t="shared" si="6244"/>
        <v>664969</v>
      </c>
      <c r="CC977" s="37">
        <f t="shared" si="6244"/>
        <v>0</v>
      </c>
    </row>
    <row r="978" spans="1:81" s="40" customFormat="1" ht="33" x14ac:dyDescent="0.25">
      <c r="A978" s="9" t="s">
        <v>74</v>
      </c>
      <c r="B978" s="8" t="s">
        <v>137</v>
      </c>
      <c r="C978" s="8" t="s">
        <v>15</v>
      </c>
      <c r="D978" s="4" t="s">
        <v>292</v>
      </c>
      <c r="E978" s="2" t="s">
        <v>463</v>
      </c>
      <c r="F978" s="37">
        <f>F979</f>
        <v>667740</v>
      </c>
      <c r="G978" s="37">
        <f t="shared" si="6226"/>
        <v>0</v>
      </c>
      <c r="H978" s="37">
        <f t="shared" si="6226"/>
        <v>667740</v>
      </c>
      <c r="I978" s="37">
        <f t="shared" si="6226"/>
        <v>0</v>
      </c>
      <c r="J978" s="37">
        <f>J979</f>
        <v>0</v>
      </c>
      <c r="K978" s="37">
        <f t="shared" si="6227"/>
        <v>0</v>
      </c>
      <c r="L978" s="37">
        <f t="shared" si="6227"/>
        <v>0</v>
      </c>
      <c r="M978" s="37">
        <f t="shared" si="6227"/>
        <v>0</v>
      </c>
      <c r="N978" s="37">
        <f>N979</f>
        <v>667740</v>
      </c>
      <c r="O978" s="37">
        <f t="shared" si="6228"/>
        <v>0</v>
      </c>
      <c r="P978" s="37">
        <f t="shared" si="6228"/>
        <v>667740</v>
      </c>
      <c r="Q978" s="37">
        <f t="shared" si="6228"/>
        <v>0</v>
      </c>
      <c r="R978" s="37">
        <f>R979</f>
        <v>0</v>
      </c>
      <c r="S978" s="37">
        <f t="shared" si="6229"/>
        <v>0</v>
      </c>
      <c r="T978" s="37">
        <f t="shared" si="6229"/>
        <v>0</v>
      </c>
      <c r="U978" s="37">
        <f t="shared" si="6229"/>
        <v>0</v>
      </c>
      <c r="V978" s="37">
        <f>V979</f>
        <v>667740</v>
      </c>
      <c r="W978" s="37">
        <f t="shared" si="6230"/>
        <v>0</v>
      </c>
      <c r="X978" s="37">
        <f t="shared" si="6230"/>
        <v>667740</v>
      </c>
      <c r="Y978" s="37">
        <f t="shared" si="6230"/>
        <v>0</v>
      </c>
      <c r="Z978" s="37">
        <f>Z979</f>
        <v>0</v>
      </c>
      <c r="AA978" s="37">
        <f t="shared" si="6231"/>
        <v>0</v>
      </c>
      <c r="AB978" s="37">
        <f t="shared" si="6231"/>
        <v>0</v>
      </c>
      <c r="AC978" s="37">
        <f t="shared" si="6231"/>
        <v>0</v>
      </c>
      <c r="AD978" s="37">
        <f>AD979</f>
        <v>667740</v>
      </c>
      <c r="AE978" s="37">
        <f t="shared" si="6232"/>
        <v>0</v>
      </c>
      <c r="AF978" s="37">
        <f t="shared" si="6232"/>
        <v>667740</v>
      </c>
      <c r="AG978" s="37">
        <f t="shared" si="6232"/>
        <v>0</v>
      </c>
      <c r="AH978" s="37">
        <f>AH979</f>
        <v>0</v>
      </c>
      <c r="AI978" s="37">
        <f t="shared" si="6233"/>
        <v>0</v>
      </c>
      <c r="AJ978" s="37">
        <f t="shared" si="6233"/>
        <v>0</v>
      </c>
      <c r="AK978" s="37">
        <f t="shared" si="6233"/>
        <v>0</v>
      </c>
      <c r="AL978" s="37">
        <f>AL979</f>
        <v>667740</v>
      </c>
      <c r="AM978" s="37">
        <f t="shared" si="6234"/>
        <v>0</v>
      </c>
      <c r="AN978" s="37">
        <f t="shared" si="6234"/>
        <v>667740</v>
      </c>
      <c r="AO978" s="37">
        <f t="shared" si="6234"/>
        <v>0</v>
      </c>
      <c r="AP978" s="37">
        <f>AP979</f>
        <v>-2771</v>
      </c>
      <c r="AQ978" s="37">
        <f t="shared" si="6235"/>
        <v>0</v>
      </c>
      <c r="AR978" s="37">
        <f t="shared" si="6235"/>
        <v>-2771</v>
      </c>
      <c r="AS978" s="37">
        <f t="shared" si="6235"/>
        <v>0</v>
      </c>
      <c r="AT978" s="37">
        <f>AT979</f>
        <v>664969</v>
      </c>
      <c r="AU978" s="37">
        <f t="shared" si="6236"/>
        <v>0</v>
      </c>
      <c r="AV978" s="37">
        <f t="shared" si="6236"/>
        <v>664969</v>
      </c>
      <c r="AW978" s="37">
        <f t="shared" si="6236"/>
        <v>0</v>
      </c>
      <c r="AX978" s="37">
        <f>AX979</f>
        <v>0</v>
      </c>
      <c r="AY978" s="37">
        <f t="shared" si="6237"/>
        <v>0</v>
      </c>
      <c r="AZ978" s="37">
        <f t="shared" si="6237"/>
        <v>0</v>
      </c>
      <c r="BA978" s="37">
        <f t="shared" si="6237"/>
        <v>0</v>
      </c>
      <c r="BB978" s="37">
        <f>BB979</f>
        <v>664969</v>
      </c>
      <c r="BC978" s="37">
        <f t="shared" si="6238"/>
        <v>0</v>
      </c>
      <c r="BD978" s="37">
        <f t="shared" si="6238"/>
        <v>664969</v>
      </c>
      <c r="BE978" s="37">
        <f t="shared" si="6238"/>
        <v>0</v>
      </c>
      <c r="BF978" s="37">
        <f>BF979</f>
        <v>0</v>
      </c>
      <c r="BG978" s="37">
        <f t="shared" si="6239"/>
        <v>0</v>
      </c>
      <c r="BH978" s="37">
        <f t="shared" si="6239"/>
        <v>0</v>
      </c>
      <c r="BI978" s="37">
        <f t="shared" si="6239"/>
        <v>0</v>
      </c>
      <c r="BJ978" s="37">
        <f>BJ979</f>
        <v>664969</v>
      </c>
      <c r="BK978" s="37">
        <f t="shared" si="6240"/>
        <v>0</v>
      </c>
      <c r="BL978" s="37">
        <f t="shared" si="6240"/>
        <v>664969</v>
      </c>
      <c r="BM978" s="37">
        <f t="shared" si="6240"/>
        <v>0</v>
      </c>
      <c r="BN978" s="37">
        <f>BN979</f>
        <v>0</v>
      </c>
      <c r="BO978" s="37">
        <f t="shared" si="6241"/>
        <v>0</v>
      </c>
      <c r="BP978" s="37">
        <f t="shared" si="6241"/>
        <v>0</v>
      </c>
      <c r="BQ978" s="37">
        <f t="shared" si="6241"/>
        <v>0</v>
      </c>
      <c r="BR978" s="37">
        <f>BR979</f>
        <v>664969</v>
      </c>
      <c r="BS978" s="37">
        <f t="shared" si="6242"/>
        <v>0</v>
      </c>
      <c r="BT978" s="37">
        <f t="shared" si="6242"/>
        <v>664969</v>
      </c>
      <c r="BU978" s="37">
        <f t="shared" si="6242"/>
        <v>0</v>
      </c>
      <c r="BV978" s="151">
        <f>BV979</f>
        <v>0</v>
      </c>
      <c r="BW978" s="151">
        <f t="shared" si="6243"/>
        <v>0</v>
      </c>
      <c r="BX978" s="151">
        <f t="shared" si="6243"/>
        <v>0</v>
      </c>
      <c r="BY978" s="151">
        <f t="shared" si="6243"/>
        <v>0</v>
      </c>
      <c r="BZ978" s="37">
        <f>BZ979</f>
        <v>664969</v>
      </c>
      <c r="CA978" s="37">
        <f t="shared" si="6244"/>
        <v>0</v>
      </c>
      <c r="CB978" s="37">
        <f t="shared" si="6244"/>
        <v>664969</v>
      </c>
      <c r="CC978" s="37">
        <f t="shared" si="6244"/>
        <v>0</v>
      </c>
    </row>
    <row r="979" spans="1:81" s="40" customFormat="1" ht="16.5" x14ac:dyDescent="0.25">
      <c r="A979" s="9" t="s">
        <v>143</v>
      </c>
      <c r="B979" s="8" t="s">
        <v>137</v>
      </c>
      <c r="C979" s="8" t="s">
        <v>15</v>
      </c>
      <c r="D979" s="4" t="s">
        <v>292</v>
      </c>
      <c r="E979" s="2">
        <v>610</v>
      </c>
      <c r="F979" s="37">
        <v>667740</v>
      </c>
      <c r="G979" s="37"/>
      <c r="H979" s="37">
        <v>667740</v>
      </c>
      <c r="I979" s="38"/>
      <c r="J979" s="37"/>
      <c r="K979" s="37"/>
      <c r="L979" s="37"/>
      <c r="M979" s="38"/>
      <c r="N979" s="37">
        <f>F979+J979</f>
        <v>667740</v>
      </c>
      <c r="O979" s="37">
        <f>G979+K979</f>
        <v>0</v>
      </c>
      <c r="P979" s="37">
        <f>H979+L979</f>
        <v>667740</v>
      </c>
      <c r="Q979" s="37">
        <f>I979+M979</f>
        <v>0</v>
      </c>
      <c r="R979" s="37"/>
      <c r="S979" s="37"/>
      <c r="T979" s="37"/>
      <c r="U979" s="38"/>
      <c r="V979" s="37">
        <f t="shared" ref="V979" si="6245">N979+R979+S979</f>
        <v>667740</v>
      </c>
      <c r="W979" s="37">
        <f t="shared" ref="W979" si="6246">O979+S979</f>
        <v>0</v>
      </c>
      <c r="X979" s="37">
        <f t="shared" ref="X979" si="6247">P979+T979+U979</f>
        <v>667740</v>
      </c>
      <c r="Y979" s="37">
        <f t="shared" ref="Y979" si="6248">Q979+U979</f>
        <v>0</v>
      </c>
      <c r="Z979" s="37"/>
      <c r="AA979" s="37"/>
      <c r="AB979" s="37"/>
      <c r="AC979" s="38"/>
      <c r="AD979" s="37">
        <f t="shared" ref="AD979" si="6249">V979+Z979+AA979</f>
        <v>667740</v>
      </c>
      <c r="AE979" s="37">
        <f t="shared" ref="AE979" si="6250">W979+AA979</f>
        <v>0</v>
      </c>
      <c r="AF979" s="37">
        <f t="shared" ref="AF979" si="6251">X979+AB979+AC979</f>
        <v>667740</v>
      </c>
      <c r="AG979" s="37">
        <f t="shared" ref="AG979" si="6252">Y979+AC979</f>
        <v>0</v>
      </c>
      <c r="AH979" s="37"/>
      <c r="AI979" s="37"/>
      <c r="AJ979" s="37"/>
      <c r="AK979" s="38"/>
      <c r="AL979" s="37">
        <f t="shared" ref="AL979" si="6253">AD979+AH979+AI979</f>
        <v>667740</v>
      </c>
      <c r="AM979" s="37">
        <f t="shared" ref="AM979" si="6254">AE979+AI979</f>
        <v>0</v>
      </c>
      <c r="AN979" s="37">
        <f t="shared" ref="AN979" si="6255">AF979+AJ979+AK979</f>
        <v>667740</v>
      </c>
      <c r="AO979" s="37">
        <f t="shared" ref="AO979" si="6256">AG979+AK979</f>
        <v>0</v>
      </c>
      <c r="AP979" s="37">
        <v>-2771</v>
      </c>
      <c r="AQ979" s="37"/>
      <c r="AR979" s="37">
        <v>-2771</v>
      </c>
      <c r="AS979" s="38"/>
      <c r="AT979" s="37">
        <f t="shared" ref="AT979" si="6257">AL979+AP979+AQ979</f>
        <v>664969</v>
      </c>
      <c r="AU979" s="37">
        <f t="shared" ref="AU979" si="6258">AM979+AQ979</f>
        <v>0</v>
      </c>
      <c r="AV979" s="37">
        <f t="shared" ref="AV979" si="6259">AN979+AR979+AS979</f>
        <v>664969</v>
      </c>
      <c r="AW979" s="37">
        <f t="shared" ref="AW979" si="6260">AO979+AS979</f>
        <v>0</v>
      </c>
      <c r="AX979" s="37"/>
      <c r="AY979" s="37"/>
      <c r="AZ979" s="37"/>
      <c r="BA979" s="38"/>
      <c r="BB979" s="37">
        <f t="shared" ref="BB979" si="6261">AT979+AX979+AY979</f>
        <v>664969</v>
      </c>
      <c r="BC979" s="37">
        <f t="shared" ref="BC979" si="6262">AU979+AY979</f>
        <v>0</v>
      </c>
      <c r="BD979" s="37">
        <f t="shared" ref="BD979" si="6263">AV979+AZ979+BA979</f>
        <v>664969</v>
      </c>
      <c r="BE979" s="37">
        <f t="shared" ref="BE979" si="6264">AW979+BA979</f>
        <v>0</v>
      </c>
      <c r="BF979" s="37"/>
      <c r="BG979" s="37"/>
      <c r="BH979" s="37"/>
      <c r="BI979" s="38"/>
      <c r="BJ979" s="37">
        <f t="shared" ref="BJ979" si="6265">BB979+BF979+BG979</f>
        <v>664969</v>
      </c>
      <c r="BK979" s="37">
        <f t="shared" ref="BK979" si="6266">BC979+BG979</f>
        <v>0</v>
      </c>
      <c r="BL979" s="37">
        <f t="shared" ref="BL979" si="6267">BD979+BH979+BI979</f>
        <v>664969</v>
      </c>
      <c r="BM979" s="37">
        <f t="shared" ref="BM979" si="6268">BE979+BI979</f>
        <v>0</v>
      </c>
      <c r="BN979" s="37"/>
      <c r="BO979" s="37"/>
      <c r="BP979" s="37"/>
      <c r="BQ979" s="38"/>
      <c r="BR979" s="37">
        <f t="shared" ref="BR979" si="6269">BJ979+BN979+BO979</f>
        <v>664969</v>
      </c>
      <c r="BS979" s="37">
        <f t="shared" ref="BS979" si="6270">BK979+BO979</f>
        <v>0</v>
      </c>
      <c r="BT979" s="37">
        <f t="shared" ref="BT979" si="6271">BL979+BP979+BQ979</f>
        <v>664969</v>
      </c>
      <c r="BU979" s="37">
        <f t="shared" ref="BU979" si="6272">BM979+BQ979</f>
        <v>0</v>
      </c>
      <c r="BV979" s="151"/>
      <c r="BW979" s="151"/>
      <c r="BX979" s="151"/>
      <c r="BY979" s="152"/>
      <c r="BZ979" s="37">
        <f t="shared" ref="BZ979" si="6273">BR979+BV979+BW979</f>
        <v>664969</v>
      </c>
      <c r="CA979" s="37">
        <f t="shared" ref="CA979" si="6274">BS979+BW979</f>
        <v>0</v>
      </c>
      <c r="CB979" s="37">
        <f t="shared" ref="CB979" si="6275">BT979+BX979+BY979</f>
        <v>664969</v>
      </c>
      <c r="CC979" s="37">
        <f t="shared" ref="CC979" si="6276">BU979+BY979</f>
        <v>0</v>
      </c>
    </row>
    <row r="980" spans="1:81" s="40" customFormat="1" ht="16.5" x14ac:dyDescent="0.25">
      <c r="A980" s="9" t="s">
        <v>64</v>
      </c>
      <c r="B980" s="8" t="s">
        <v>137</v>
      </c>
      <c r="C980" s="8" t="s">
        <v>15</v>
      </c>
      <c r="D980" s="4" t="s">
        <v>283</v>
      </c>
      <c r="E980" s="2"/>
      <c r="F980" s="37">
        <f>F981+F984</f>
        <v>41894</v>
      </c>
      <c r="G980" s="37">
        <f t="shared" ref="G980:I980" si="6277">G981+G984</f>
        <v>0</v>
      </c>
      <c r="H980" s="37">
        <f t="shared" si="6277"/>
        <v>41894</v>
      </c>
      <c r="I980" s="37">
        <f t="shared" si="6277"/>
        <v>0</v>
      </c>
      <c r="J980" s="37">
        <f>J981+J984</f>
        <v>2785</v>
      </c>
      <c r="K980" s="37">
        <f t="shared" ref="K980:M980" si="6278">K981+K984</f>
        <v>0</v>
      </c>
      <c r="L980" s="37">
        <f t="shared" si="6278"/>
        <v>20</v>
      </c>
      <c r="M980" s="37">
        <f t="shared" si="6278"/>
        <v>0</v>
      </c>
      <c r="N980" s="37">
        <f>N981+N984</f>
        <v>44679</v>
      </c>
      <c r="O980" s="37">
        <f t="shared" ref="O980:Q980" si="6279">O981+O984</f>
        <v>0</v>
      </c>
      <c r="P980" s="37">
        <f t="shared" si="6279"/>
        <v>41914</v>
      </c>
      <c r="Q980" s="37">
        <f t="shared" si="6279"/>
        <v>0</v>
      </c>
      <c r="R980" s="37">
        <f>R981+R984</f>
        <v>0</v>
      </c>
      <c r="S980" s="37">
        <f t="shared" ref="S980:U980" si="6280">S981+S984</f>
        <v>0</v>
      </c>
      <c r="T980" s="37">
        <f t="shared" si="6280"/>
        <v>0</v>
      </c>
      <c r="U980" s="37">
        <f t="shared" si="6280"/>
        <v>0</v>
      </c>
      <c r="V980" s="37">
        <f>V981+V984</f>
        <v>44679</v>
      </c>
      <c r="W980" s="37">
        <f t="shared" ref="W980:Y980" si="6281">W981+W984</f>
        <v>0</v>
      </c>
      <c r="X980" s="37">
        <f t="shared" si="6281"/>
        <v>41914</v>
      </c>
      <c r="Y980" s="37">
        <f t="shared" si="6281"/>
        <v>0</v>
      </c>
      <c r="Z980" s="37">
        <f>Z981+Z984</f>
        <v>0</v>
      </c>
      <c r="AA980" s="37">
        <f t="shared" ref="AA980:AC980" si="6282">AA981+AA984</f>
        <v>0</v>
      </c>
      <c r="AB980" s="37">
        <f t="shared" si="6282"/>
        <v>0</v>
      </c>
      <c r="AC980" s="37">
        <f t="shared" si="6282"/>
        <v>0</v>
      </c>
      <c r="AD980" s="37">
        <f>AD981+AD984</f>
        <v>44679</v>
      </c>
      <c r="AE980" s="37">
        <f t="shared" ref="AE980:AG980" si="6283">AE981+AE984</f>
        <v>0</v>
      </c>
      <c r="AF980" s="37">
        <f t="shared" si="6283"/>
        <v>41914</v>
      </c>
      <c r="AG980" s="37">
        <f t="shared" si="6283"/>
        <v>0</v>
      </c>
      <c r="AH980" s="37">
        <f>AH981+AH984</f>
        <v>0</v>
      </c>
      <c r="AI980" s="37">
        <f t="shared" ref="AI980:AK980" si="6284">AI981+AI984</f>
        <v>0</v>
      </c>
      <c r="AJ980" s="37">
        <f t="shared" si="6284"/>
        <v>0</v>
      </c>
      <c r="AK980" s="37">
        <f t="shared" si="6284"/>
        <v>0</v>
      </c>
      <c r="AL980" s="37">
        <f>AL981+AL984</f>
        <v>44679</v>
      </c>
      <c r="AM980" s="37">
        <f t="shared" ref="AM980:AO980" si="6285">AM981+AM984</f>
        <v>0</v>
      </c>
      <c r="AN980" s="37">
        <f t="shared" si="6285"/>
        <v>41914</v>
      </c>
      <c r="AO980" s="37">
        <f t="shared" si="6285"/>
        <v>0</v>
      </c>
      <c r="AP980" s="37">
        <f>AP981+AP984</f>
        <v>0</v>
      </c>
      <c r="AQ980" s="37">
        <f t="shared" ref="AQ980:AS980" si="6286">AQ981+AQ984</f>
        <v>0</v>
      </c>
      <c r="AR980" s="37">
        <f t="shared" si="6286"/>
        <v>0</v>
      </c>
      <c r="AS980" s="37">
        <f t="shared" si="6286"/>
        <v>0</v>
      </c>
      <c r="AT980" s="37">
        <f>AT981+AT984</f>
        <v>44679</v>
      </c>
      <c r="AU980" s="37">
        <f t="shared" ref="AU980:AW980" si="6287">AU981+AU984</f>
        <v>0</v>
      </c>
      <c r="AV980" s="37">
        <f t="shared" si="6287"/>
        <v>41914</v>
      </c>
      <c r="AW980" s="37">
        <f t="shared" si="6287"/>
        <v>0</v>
      </c>
      <c r="AX980" s="37">
        <f>AX981+AX984</f>
        <v>0</v>
      </c>
      <c r="AY980" s="37">
        <f t="shared" ref="AY980:BA980" si="6288">AY981+AY984</f>
        <v>0</v>
      </c>
      <c r="AZ980" s="37">
        <f t="shared" si="6288"/>
        <v>0</v>
      </c>
      <c r="BA980" s="37">
        <f t="shared" si="6288"/>
        <v>0</v>
      </c>
      <c r="BB980" s="37">
        <f>BB981+BB984</f>
        <v>44679</v>
      </c>
      <c r="BC980" s="37">
        <f t="shared" ref="BC980:BE980" si="6289">BC981+BC984</f>
        <v>0</v>
      </c>
      <c r="BD980" s="37">
        <f t="shared" si="6289"/>
        <v>41914</v>
      </c>
      <c r="BE980" s="37">
        <f t="shared" si="6289"/>
        <v>0</v>
      </c>
      <c r="BF980" s="37">
        <f>BF981+BF984</f>
        <v>0</v>
      </c>
      <c r="BG980" s="37">
        <f t="shared" ref="BG980:BI980" si="6290">BG981+BG984</f>
        <v>0</v>
      </c>
      <c r="BH980" s="37">
        <f t="shared" si="6290"/>
        <v>0</v>
      </c>
      <c r="BI980" s="37">
        <f t="shared" si="6290"/>
        <v>0</v>
      </c>
      <c r="BJ980" s="37">
        <f>BJ981+BJ984</f>
        <v>44679</v>
      </c>
      <c r="BK980" s="37">
        <f t="shared" ref="BK980:BM980" si="6291">BK981+BK984</f>
        <v>0</v>
      </c>
      <c r="BL980" s="37">
        <f t="shared" si="6291"/>
        <v>41914</v>
      </c>
      <c r="BM980" s="37">
        <f t="shared" si="6291"/>
        <v>0</v>
      </c>
      <c r="BN980" s="37">
        <f>BN981+BN984</f>
        <v>1750</v>
      </c>
      <c r="BO980" s="37">
        <f t="shared" ref="BO980:BQ980" si="6292">BO981+BO984</f>
        <v>0</v>
      </c>
      <c r="BP980" s="37">
        <f t="shared" si="6292"/>
        <v>0</v>
      </c>
      <c r="BQ980" s="37">
        <f t="shared" si="6292"/>
        <v>0</v>
      </c>
      <c r="BR980" s="37">
        <f>BR981+BR984</f>
        <v>46429</v>
      </c>
      <c r="BS980" s="37">
        <f t="shared" ref="BS980:BU980" si="6293">BS981+BS984</f>
        <v>0</v>
      </c>
      <c r="BT980" s="37">
        <f t="shared" si="6293"/>
        <v>41914</v>
      </c>
      <c r="BU980" s="37">
        <f t="shared" si="6293"/>
        <v>0</v>
      </c>
      <c r="BV980" s="151">
        <f>BV981+BV984</f>
        <v>0</v>
      </c>
      <c r="BW980" s="151">
        <f t="shared" ref="BW980:BY980" si="6294">BW981+BW984</f>
        <v>0</v>
      </c>
      <c r="BX980" s="151">
        <f t="shared" si="6294"/>
        <v>0</v>
      </c>
      <c r="BY980" s="151">
        <f t="shared" si="6294"/>
        <v>0</v>
      </c>
      <c r="BZ980" s="37">
        <f>BZ981+BZ984</f>
        <v>46429</v>
      </c>
      <c r="CA980" s="37">
        <f t="shared" ref="CA980:CC980" si="6295">CA981+CA984</f>
        <v>0</v>
      </c>
      <c r="CB980" s="37">
        <f t="shared" si="6295"/>
        <v>41914</v>
      </c>
      <c r="CC980" s="37">
        <f t="shared" si="6295"/>
        <v>0</v>
      </c>
    </row>
    <row r="981" spans="1:81" s="40" customFormat="1" ht="16.5" hidden="1" x14ac:dyDescent="0.25">
      <c r="A981" s="9" t="s">
        <v>191</v>
      </c>
      <c r="B981" s="8" t="s">
        <v>137</v>
      </c>
      <c r="C981" s="8" t="s">
        <v>15</v>
      </c>
      <c r="D981" s="4" t="s">
        <v>284</v>
      </c>
      <c r="E981" s="2"/>
      <c r="F981" s="37">
        <f>F982</f>
        <v>0</v>
      </c>
      <c r="G981" s="37">
        <f t="shared" ref="G981:I982" si="6296">G982</f>
        <v>0</v>
      </c>
      <c r="H981" s="37">
        <f t="shared" si="6296"/>
        <v>0</v>
      </c>
      <c r="I981" s="37">
        <f t="shared" si="6296"/>
        <v>0</v>
      </c>
      <c r="J981" s="37">
        <f>J982</f>
        <v>0</v>
      </c>
      <c r="K981" s="37">
        <f t="shared" ref="K981:M982" si="6297">K982</f>
        <v>0</v>
      </c>
      <c r="L981" s="37">
        <f t="shared" si="6297"/>
        <v>0</v>
      </c>
      <c r="M981" s="37">
        <f t="shared" si="6297"/>
        <v>0</v>
      </c>
      <c r="N981" s="37">
        <f>N982</f>
        <v>0</v>
      </c>
      <c r="O981" s="37">
        <f t="shared" ref="O981:Q982" si="6298">O982</f>
        <v>0</v>
      </c>
      <c r="P981" s="37">
        <f t="shared" si="6298"/>
        <v>0</v>
      </c>
      <c r="Q981" s="37">
        <f t="shared" si="6298"/>
        <v>0</v>
      </c>
      <c r="R981" s="37">
        <f>R982</f>
        <v>0</v>
      </c>
      <c r="S981" s="37">
        <f t="shared" ref="S981:U982" si="6299">S982</f>
        <v>0</v>
      </c>
      <c r="T981" s="37">
        <f t="shared" si="6299"/>
        <v>0</v>
      </c>
      <c r="U981" s="37">
        <f t="shared" si="6299"/>
        <v>0</v>
      </c>
      <c r="V981" s="37">
        <f>V982</f>
        <v>0</v>
      </c>
      <c r="W981" s="37">
        <f t="shared" ref="W981:Y982" si="6300">W982</f>
        <v>0</v>
      </c>
      <c r="X981" s="37">
        <f t="shared" si="6300"/>
        <v>0</v>
      </c>
      <c r="Y981" s="37">
        <f t="shared" si="6300"/>
        <v>0</v>
      </c>
      <c r="Z981" s="37">
        <f>Z982</f>
        <v>0</v>
      </c>
      <c r="AA981" s="37">
        <f t="shared" ref="AA981:AC982" si="6301">AA982</f>
        <v>0</v>
      </c>
      <c r="AB981" s="37">
        <f t="shared" si="6301"/>
        <v>0</v>
      </c>
      <c r="AC981" s="37">
        <f t="shared" si="6301"/>
        <v>0</v>
      </c>
      <c r="AD981" s="37">
        <f>AD982</f>
        <v>0</v>
      </c>
      <c r="AE981" s="37">
        <f t="shared" ref="AE981:AG982" si="6302">AE982</f>
        <v>0</v>
      </c>
      <c r="AF981" s="37">
        <f t="shared" si="6302"/>
        <v>0</v>
      </c>
      <c r="AG981" s="37">
        <f t="shared" si="6302"/>
        <v>0</v>
      </c>
      <c r="AH981" s="37">
        <f>AH982</f>
        <v>0</v>
      </c>
      <c r="AI981" s="37">
        <f t="shared" ref="AI981:AK982" si="6303">AI982</f>
        <v>0</v>
      </c>
      <c r="AJ981" s="37">
        <f t="shared" si="6303"/>
        <v>0</v>
      </c>
      <c r="AK981" s="37">
        <f t="shared" si="6303"/>
        <v>0</v>
      </c>
      <c r="AL981" s="37">
        <f>AL982</f>
        <v>0</v>
      </c>
      <c r="AM981" s="37">
        <f t="shared" ref="AM981:AO982" si="6304">AM982</f>
        <v>0</v>
      </c>
      <c r="AN981" s="37">
        <f t="shared" si="6304"/>
        <v>0</v>
      </c>
      <c r="AO981" s="37">
        <f t="shared" si="6304"/>
        <v>0</v>
      </c>
      <c r="AP981" s="37">
        <f>AP982</f>
        <v>0</v>
      </c>
      <c r="AQ981" s="37">
        <f t="shared" ref="AQ981:AS982" si="6305">AQ982</f>
        <v>0</v>
      </c>
      <c r="AR981" s="37">
        <f t="shared" si="6305"/>
        <v>0</v>
      </c>
      <c r="AS981" s="37">
        <f t="shared" si="6305"/>
        <v>0</v>
      </c>
      <c r="AT981" s="37">
        <f>AT982</f>
        <v>0</v>
      </c>
      <c r="AU981" s="37">
        <f t="shared" ref="AU981:AW982" si="6306">AU982</f>
        <v>0</v>
      </c>
      <c r="AV981" s="37">
        <f t="shared" si="6306"/>
        <v>0</v>
      </c>
      <c r="AW981" s="37">
        <f t="shared" si="6306"/>
        <v>0</v>
      </c>
      <c r="AX981" s="37">
        <f>AX982</f>
        <v>0</v>
      </c>
      <c r="AY981" s="37">
        <f t="shared" ref="AY981:BA982" si="6307">AY982</f>
        <v>0</v>
      </c>
      <c r="AZ981" s="37">
        <f t="shared" si="6307"/>
        <v>0</v>
      </c>
      <c r="BA981" s="37">
        <f t="shared" si="6307"/>
        <v>0</v>
      </c>
      <c r="BB981" s="37">
        <f>BB982</f>
        <v>0</v>
      </c>
      <c r="BC981" s="37">
        <f t="shared" ref="BC981:BE982" si="6308">BC982</f>
        <v>0</v>
      </c>
      <c r="BD981" s="37">
        <f t="shared" si="6308"/>
        <v>0</v>
      </c>
      <c r="BE981" s="37">
        <f t="shared" si="6308"/>
        <v>0</v>
      </c>
      <c r="BF981" s="37">
        <f>BF982</f>
        <v>0</v>
      </c>
      <c r="BG981" s="37">
        <f t="shared" ref="BG981:BI982" si="6309">BG982</f>
        <v>0</v>
      </c>
      <c r="BH981" s="37">
        <f t="shared" si="6309"/>
        <v>0</v>
      </c>
      <c r="BI981" s="37">
        <f t="shared" si="6309"/>
        <v>0</v>
      </c>
      <c r="BJ981" s="37">
        <f>BJ982</f>
        <v>0</v>
      </c>
      <c r="BK981" s="37">
        <f t="shared" ref="BK981:BM982" si="6310">BK982</f>
        <v>0</v>
      </c>
      <c r="BL981" s="37">
        <f t="shared" si="6310"/>
        <v>0</v>
      </c>
      <c r="BM981" s="37">
        <f t="shared" si="6310"/>
        <v>0</v>
      </c>
      <c r="BN981" s="37">
        <f>BN982</f>
        <v>0</v>
      </c>
      <c r="BO981" s="37">
        <f t="shared" ref="BO981:BQ982" si="6311">BO982</f>
        <v>0</v>
      </c>
      <c r="BP981" s="37">
        <f t="shared" si="6311"/>
        <v>0</v>
      </c>
      <c r="BQ981" s="37">
        <f t="shared" si="6311"/>
        <v>0</v>
      </c>
      <c r="BR981" s="37">
        <f>BR982</f>
        <v>0</v>
      </c>
      <c r="BS981" s="37">
        <f t="shared" ref="BS981:BU982" si="6312">BS982</f>
        <v>0</v>
      </c>
      <c r="BT981" s="37">
        <f t="shared" si="6312"/>
        <v>0</v>
      </c>
      <c r="BU981" s="37">
        <f t="shared" si="6312"/>
        <v>0</v>
      </c>
      <c r="BV981" s="151">
        <f>BV982</f>
        <v>0</v>
      </c>
      <c r="BW981" s="151">
        <f t="shared" ref="BW981:BY982" si="6313">BW982</f>
        <v>0</v>
      </c>
      <c r="BX981" s="151">
        <f t="shared" si="6313"/>
        <v>0</v>
      </c>
      <c r="BY981" s="151">
        <f t="shared" si="6313"/>
        <v>0</v>
      </c>
      <c r="BZ981" s="37">
        <f>BZ982</f>
        <v>0</v>
      </c>
      <c r="CA981" s="37">
        <f t="shared" ref="CA981:CC982" si="6314">CA982</f>
        <v>0</v>
      </c>
      <c r="CB981" s="37">
        <f t="shared" si="6314"/>
        <v>0</v>
      </c>
      <c r="CC981" s="37">
        <f t="shared" si="6314"/>
        <v>0</v>
      </c>
    </row>
    <row r="982" spans="1:81" s="40" customFormat="1" ht="33" hidden="1" x14ac:dyDescent="0.25">
      <c r="A982" s="9" t="s">
        <v>193</v>
      </c>
      <c r="B982" s="8" t="s">
        <v>137</v>
      </c>
      <c r="C982" s="8" t="s">
        <v>15</v>
      </c>
      <c r="D982" s="4" t="s">
        <v>284</v>
      </c>
      <c r="E982" s="2" t="s">
        <v>496</v>
      </c>
      <c r="F982" s="37">
        <f>F983</f>
        <v>0</v>
      </c>
      <c r="G982" s="37">
        <f t="shared" si="6296"/>
        <v>0</v>
      </c>
      <c r="H982" s="37">
        <f t="shared" si="6296"/>
        <v>0</v>
      </c>
      <c r="I982" s="37">
        <f t="shared" si="6296"/>
        <v>0</v>
      </c>
      <c r="J982" s="37">
        <f>J983</f>
        <v>0</v>
      </c>
      <c r="K982" s="37">
        <f t="shared" si="6297"/>
        <v>0</v>
      </c>
      <c r="L982" s="37">
        <f t="shared" si="6297"/>
        <v>0</v>
      </c>
      <c r="M982" s="37">
        <f t="shared" si="6297"/>
        <v>0</v>
      </c>
      <c r="N982" s="37">
        <f>N983</f>
        <v>0</v>
      </c>
      <c r="O982" s="37">
        <f t="shared" si="6298"/>
        <v>0</v>
      </c>
      <c r="P982" s="37">
        <f t="shared" si="6298"/>
        <v>0</v>
      </c>
      <c r="Q982" s="37">
        <f t="shared" si="6298"/>
        <v>0</v>
      </c>
      <c r="R982" s="37">
        <f>R983</f>
        <v>0</v>
      </c>
      <c r="S982" s="37">
        <f t="shared" si="6299"/>
        <v>0</v>
      </c>
      <c r="T982" s="37">
        <f t="shared" si="6299"/>
        <v>0</v>
      </c>
      <c r="U982" s="37">
        <f t="shared" si="6299"/>
        <v>0</v>
      </c>
      <c r="V982" s="37">
        <f>V983</f>
        <v>0</v>
      </c>
      <c r="W982" s="37">
        <f t="shared" si="6300"/>
        <v>0</v>
      </c>
      <c r="X982" s="37">
        <f t="shared" si="6300"/>
        <v>0</v>
      </c>
      <c r="Y982" s="37">
        <f t="shared" si="6300"/>
        <v>0</v>
      </c>
      <c r="Z982" s="37">
        <f>Z983</f>
        <v>0</v>
      </c>
      <c r="AA982" s="37">
        <f t="shared" si="6301"/>
        <v>0</v>
      </c>
      <c r="AB982" s="37">
        <f t="shared" si="6301"/>
        <v>0</v>
      </c>
      <c r="AC982" s="37">
        <f t="shared" si="6301"/>
        <v>0</v>
      </c>
      <c r="AD982" s="37">
        <f>AD983</f>
        <v>0</v>
      </c>
      <c r="AE982" s="37">
        <f t="shared" si="6302"/>
        <v>0</v>
      </c>
      <c r="AF982" s="37">
        <f t="shared" si="6302"/>
        <v>0</v>
      </c>
      <c r="AG982" s="37">
        <f t="shared" si="6302"/>
        <v>0</v>
      </c>
      <c r="AH982" s="37">
        <f>AH983</f>
        <v>0</v>
      </c>
      <c r="AI982" s="37">
        <f t="shared" si="6303"/>
        <v>0</v>
      </c>
      <c r="AJ982" s="37">
        <f t="shared" si="6303"/>
        <v>0</v>
      </c>
      <c r="AK982" s="37">
        <f t="shared" si="6303"/>
        <v>0</v>
      </c>
      <c r="AL982" s="37">
        <f>AL983</f>
        <v>0</v>
      </c>
      <c r="AM982" s="37">
        <f t="shared" si="6304"/>
        <v>0</v>
      </c>
      <c r="AN982" s="37">
        <f t="shared" si="6304"/>
        <v>0</v>
      </c>
      <c r="AO982" s="37">
        <f t="shared" si="6304"/>
        <v>0</v>
      </c>
      <c r="AP982" s="37">
        <f>AP983</f>
        <v>0</v>
      </c>
      <c r="AQ982" s="37">
        <f t="shared" si="6305"/>
        <v>0</v>
      </c>
      <c r="AR982" s="37">
        <f t="shared" si="6305"/>
        <v>0</v>
      </c>
      <c r="AS982" s="37">
        <f t="shared" si="6305"/>
        <v>0</v>
      </c>
      <c r="AT982" s="37">
        <f>AT983</f>
        <v>0</v>
      </c>
      <c r="AU982" s="37">
        <f t="shared" si="6306"/>
        <v>0</v>
      </c>
      <c r="AV982" s="37">
        <f t="shared" si="6306"/>
        <v>0</v>
      </c>
      <c r="AW982" s="37">
        <f t="shared" si="6306"/>
        <v>0</v>
      </c>
      <c r="AX982" s="37">
        <f>AX983</f>
        <v>0</v>
      </c>
      <c r="AY982" s="37">
        <f t="shared" si="6307"/>
        <v>0</v>
      </c>
      <c r="AZ982" s="37">
        <f t="shared" si="6307"/>
        <v>0</v>
      </c>
      <c r="BA982" s="37">
        <f t="shared" si="6307"/>
        <v>0</v>
      </c>
      <c r="BB982" s="37">
        <f>BB983</f>
        <v>0</v>
      </c>
      <c r="BC982" s="37">
        <f t="shared" si="6308"/>
        <v>0</v>
      </c>
      <c r="BD982" s="37">
        <f t="shared" si="6308"/>
        <v>0</v>
      </c>
      <c r="BE982" s="37">
        <f t="shared" si="6308"/>
        <v>0</v>
      </c>
      <c r="BF982" s="37">
        <f>BF983</f>
        <v>0</v>
      </c>
      <c r="BG982" s="37">
        <f t="shared" si="6309"/>
        <v>0</v>
      </c>
      <c r="BH982" s="37">
        <f t="shared" si="6309"/>
        <v>0</v>
      </c>
      <c r="BI982" s="37">
        <f t="shared" si="6309"/>
        <v>0</v>
      </c>
      <c r="BJ982" s="37">
        <f>BJ983</f>
        <v>0</v>
      </c>
      <c r="BK982" s="37">
        <f t="shared" si="6310"/>
        <v>0</v>
      </c>
      <c r="BL982" s="37">
        <f t="shared" si="6310"/>
        <v>0</v>
      </c>
      <c r="BM982" s="37">
        <f t="shared" si="6310"/>
        <v>0</v>
      </c>
      <c r="BN982" s="37">
        <f>BN983</f>
        <v>0</v>
      </c>
      <c r="BO982" s="37">
        <f t="shared" si="6311"/>
        <v>0</v>
      </c>
      <c r="BP982" s="37">
        <f t="shared" si="6311"/>
        <v>0</v>
      </c>
      <c r="BQ982" s="37">
        <f t="shared" si="6311"/>
        <v>0</v>
      </c>
      <c r="BR982" s="37">
        <f>BR983</f>
        <v>0</v>
      </c>
      <c r="BS982" s="37">
        <f t="shared" si="6312"/>
        <v>0</v>
      </c>
      <c r="BT982" s="37">
        <f t="shared" si="6312"/>
        <v>0</v>
      </c>
      <c r="BU982" s="37">
        <f t="shared" si="6312"/>
        <v>0</v>
      </c>
      <c r="BV982" s="151">
        <f>BV983</f>
        <v>0</v>
      </c>
      <c r="BW982" s="151">
        <f t="shared" si="6313"/>
        <v>0</v>
      </c>
      <c r="BX982" s="151">
        <f t="shared" si="6313"/>
        <v>0</v>
      </c>
      <c r="BY982" s="151">
        <f t="shared" si="6313"/>
        <v>0</v>
      </c>
      <c r="BZ982" s="37">
        <f>BZ983</f>
        <v>0</v>
      </c>
      <c r="CA982" s="37">
        <f t="shared" si="6314"/>
        <v>0</v>
      </c>
      <c r="CB982" s="37">
        <f t="shared" si="6314"/>
        <v>0</v>
      </c>
      <c r="CC982" s="37">
        <f t="shared" si="6314"/>
        <v>0</v>
      </c>
    </row>
    <row r="983" spans="1:81" s="40" customFormat="1" ht="16.5" hidden="1" x14ac:dyDescent="0.25">
      <c r="A983" s="9" t="s">
        <v>191</v>
      </c>
      <c r="B983" s="8" t="s">
        <v>137</v>
      </c>
      <c r="C983" s="8" t="s">
        <v>15</v>
      </c>
      <c r="D983" s="4" t="s">
        <v>284</v>
      </c>
      <c r="E983" s="2">
        <v>410</v>
      </c>
      <c r="F983" s="37"/>
      <c r="G983" s="37"/>
      <c r="H983" s="37"/>
      <c r="I983" s="38"/>
      <c r="J983" s="37"/>
      <c r="K983" s="37"/>
      <c r="L983" s="37"/>
      <c r="M983" s="38"/>
      <c r="N983" s="37">
        <f>F983+J983</f>
        <v>0</v>
      </c>
      <c r="O983" s="37">
        <f>G983+K983</f>
        <v>0</v>
      </c>
      <c r="P983" s="37">
        <f>H983+L983</f>
        <v>0</v>
      </c>
      <c r="Q983" s="37">
        <f>I983+M983</f>
        <v>0</v>
      </c>
      <c r="R983" s="37"/>
      <c r="S983" s="37"/>
      <c r="T983" s="37"/>
      <c r="U983" s="38"/>
      <c r="V983" s="37">
        <f>N983+R983</f>
        <v>0</v>
      </c>
      <c r="W983" s="37">
        <f>O983+S983</f>
        <v>0</v>
      </c>
      <c r="X983" s="37">
        <f>P983+T983</f>
        <v>0</v>
      </c>
      <c r="Y983" s="37">
        <f>Q983+U983</f>
        <v>0</v>
      </c>
      <c r="Z983" s="37"/>
      <c r="AA983" s="37"/>
      <c r="AB983" s="37"/>
      <c r="AC983" s="38"/>
      <c r="AD983" s="37">
        <f>V983+Z983</f>
        <v>0</v>
      </c>
      <c r="AE983" s="37">
        <f>W983+AA983</f>
        <v>0</v>
      </c>
      <c r="AF983" s="37">
        <f>X983+AB983</f>
        <v>0</v>
      </c>
      <c r="AG983" s="37">
        <f>Y983+AC983</f>
        <v>0</v>
      </c>
      <c r="AH983" s="37"/>
      <c r="AI983" s="37"/>
      <c r="AJ983" s="37"/>
      <c r="AK983" s="38"/>
      <c r="AL983" s="37">
        <f>AD983+AH983</f>
        <v>0</v>
      </c>
      <c r="AM983" s="37">
        <f>AE983+AI983</f>
        <v>0</v>
      </c>
      <c r="AN983" s="37">
        <f>AF983+AJ983</f>
        <v>0</v>
      </c>
      <c r="AO983" s="37">
        <f>AG983+AK983</f>
        <v>0</v>
      </c>
      <c r="AP983" s="37"/>
      <c r="AQ983" s="37"/>
      <c r="AR983" s="37"/>
      <c r="AS983" s="38"/>
      <c r="AT983" s="37">
        <f>AL983+AP983</f>
        <v>0</v>
      </c>
      <c r="AU983" s="37">
        <f>AM983+AQ983</f>
        <v>0</v>
      </c>
      <c r="AV983" s="37">
        <f>AN983+AR983</f>
        <v>0</v>
      </c>
      <c r="AW983" s="37">
        <f>AO983+AS983</f>
        <v>0</v>
      </c>
      <c r="AX983" s="37"/>
      <c r="AY983" s="37"/>
      <c r="AZ983" s="37"/>
      <c r="BA983" s="38"/>
      <c r="BB983" s="37">
        <f>AT983+AX983</f>
        <v>0</v>
      </c>
      <c r="BC983" s="37">
        <f>AU983+AY983</f>
        <v>0</v>
      </c>
      <c r="BD983" s="37">
        <f>AV983+AZ983</f>
        <v>0</v>
      </c>
      <c r="BE983" s="37">
        <f>AW983+BA983</f>
        <v>0</v>
      </c>
      <c r="BF983" s="37"/>
      <c r="BG983" s="37"/>
      <c r="BH983" s="37"/>
      <c r="BI983" s="38"/>
      <c r="BJ983" s="37">
        <f>BB983+BF983</f>
        <v>0</v>
      </c>
      <c r="BK983" s="37">
        <f>BC983+BG983</f>
        <v>0</v>
      </c>
      <c r="BL983" s="37">
        <f>BD983+BH983</f>
        <v>0</v>
      </c>
      <c r="BM983" s="37">
        <f>BE983+BI983</f>
        <v>0</v>
      </c>
      <c r="BN983" s="37"/>
      <c r="BO983" s="37"/>
      <c r="BP983" s="37"/>
      <c r="BQ983" s="38"/>
      <c r="BR983" s="37">
        <f>BJ983+BN983</f>
        <v>0</v>
      </c>
      <c r="BS983" s="37">
        <f>BK983+BO983</f>
        <v>0</v>
      </c>
      <c r="BT983" s="37">
        <f>BL983+BP983</f>
        <v>0</v>
      </c>
      <c r="BU983" s="37">
        <f>BM983+BQ983</f>
        <v>0</v>
      </c>
      <c r="BV983" s="151"/>
      <c r="BW983" s="151"/>
      <c r="BX983" s="151"/>
      <c r="BY983" s="152"/>
      <c r="BZ983" s="37">
        <f>BR983+BV983</f>
        <v>0</v>
      </c>
      <c r="CA983" s="37">
        <f>BS983+BW983</f>
        <v>0</v>
      </c>
      <c r="CB983" s="37">
        <f>BT983+BX983</f>
        <v>0</v>
      </c>
      <c r="CC983" s="37">
        <f>BU983+BY983</f>
        <v>0</v>
      </c>
    </row>
    <row r="984" spans="1:81" s="40" customFormat="1" ht="20.25" customHeight="1" x14ac:dyDescent="0.25">
      <c r="A984" s="9" t="s">
        <v>293</v>
      </c>
      <c r="B984" s="8" t="s">
        <v>137</v>
      </c>
      <c r="C984" s="8" t="s">
        <v>15</v>
      </c>
      <c r="D984" s="4" t="s">
        <v>294</v>
      </c>
      <c r="E984" s="2"/>
      <c r="F984" s="37">
        <f>F985</f>
        <v>41894</v>
      </c>
      <c r="G984" s="37">
        <f t="shared" ref="G984:I985" si="6315">G985</f>
        <v>0</v>
      </c>
      <c r="H984" s="37">
        <f t="shared" si="6315"/>
        <v>41894</v>
      </c>
      <c r="I984" s="37">
        <f t="shared" si="6315"/>
        <v>0</v>
      </c>
      <c r="J984" s="37">
        <f>J985</f>
        <v>2785</v>
      </c>
      <c r="K984" s="37">
        <f t="shared" ref="K984:M985" si="6316">K985</f>
        <v>0</v>
      </c>
      <c r="L984" s="37">
        <f t="shared" si="6316"/>
        <v>20</v>
      </c>
      <c r="M984" s="37">
        <f t="shared" si="6316"/>
        <v>0</v>
      </c>
      <c r="N984" s="37">
        <f>N985</f>
        <v>44679</v>
      </c>
      <c r="O984" s="37">
        <f t="shared" ref="O984:Q985" si="6317">O985</f>
        <v>0</v>
      </c>
      <c r="P984" s="37">
        <f t="shared" si="6317"/>
        <v>41914</v>
      </c>
      <c r="Q984" s="37">
        <f t="shared" si="6317"/>
        <v>0</v>
      </c>
      <c r="R984" s="37">
        <f>R985</f>
        <v>0</v>
      </c>
      <c r="S984" s="37">
        <f t="shared" ref="S984:U985" si="6318">S985</f>
        <v>0</v>
      </c>
      <c r="T984" s="37">
        <f t="shared" si="6318"/>
        <v>0</v>
      </c>
      <c r="U984" s="37">
        <f t="shared" si="6318"/>
        <v>0</v>
      </c>
      <c r="V984" s="37">
        <f>V985</f>
        <v>44679</v>
      </c>
      <c r="W984" s="37">
        <f t="shared" ref="W984:Y985" si="6319">W985</f>
        <v>0</v>
      </c>
      <c r="X984" s="37">
        <f t="shared" si="6319"/>
        <v>41914</v>
      </c>
      <c r="Y984" s="37">
        <f t="shared" si="6319"/>
        <v>0</v>
      </c>
      <c r="Z984" s="37">
        <f>Z985</f>
        <v>0</v>
      </c>
      <c r="AA984" s="37">
        <f t="shared" ref="AA984:AC985" si="6320">AA985</f>
        <v>0</v>
      </c>
      <c r="AB984" s="37">
        <f t="shared" si="6320"/>
        <v>0</v>
      </c>
      <c r="AC984" s="37">
        <f t="shared" si="6320"/>
        <v>0</v>
      </c>
      <c r="AD984" s="37">
        <f>AD985</f>
        <v>44679</v>
      </c>
      <c r="AE984" s="37">
        <f t="shared" ref="AE984:AG985" si="6321">AE985</f>
        <v>0</v>
      </c>
      <c r="AF984" s="37">
        <f t="shared" si="6321"/>
        <v>41914</v>
      </c>
      <c r="AG984" s="37">
        <f t="shared" si="6321"/>
        <v>0</v>
      </c>
      <c r="AH984" s="37">
        <f>AH985</f>
        <v>0</v>
      </c>
      <c r="AI984" s="37">
        <f t="shared" ref="AI984:AK985" si="6322">AI985</f>
        <v>0</v>
      </c>
      <c r="AJ984" s="37">
        <f t="shared" si="6322"/>
        <v>0</v>
      </c>
      <c r="AK984" s="37">
        <f t="shared" si="6322"/>
        <v>0</v>
      </c>
      <c r="AL984" s="37">
        <f>AL985</f>
        <v>44679</v>
      </c>
      <c r="AM984" s="37">
        <f t="shared" ref="AM984:AO985" si="6323">AM985</f>
        <v>0</v>
      </c>
      <c r="AN984" s="37">
        <f t="shared" si="6323"/>
        <v>41914</v>
      </c>
      <c r="AO984" s="37">
        <f t="shared" si="6323"/>
        <v>0</v>
      </c>
      <c r="AP984" s="37">
        <f>AP985</f>
        <v>0</v>
      </c>
      <c r="AQ984" s="37">
        <f t="shared" ref="AQ984:AS985" si="6324">AQ985</f>
        <v>0</v>
      </c>
      <c r="AR984" s="37">
        <f t="shared" si="6324"/>
        <v>0</v>
      </c>
      <c r="AS984" s="37">
        <f t="shared" si="6324"/>
        <v>0</v>
      </c>
      <c r="AT984" s="37">
        <f>AT985</f>
        <v>44679</v>
      </c>
      <c r="AU984" s="37">
        <f t="shared" ref="AU984:AW985" si="6325">AU985</f>
        <v>0</v>
      </c>
      <c r="AV984" s="37">
        <f t="shared" si="6325"/>
        <v>41914</v>
      </c>
      <c r="AW984" s="37">
        <f t="shared" si="6325"/>
        <v>0</v>
      </c>
      <c r="AX984" s="37">
        <f>AX985</f>
        <v>0</v>
      </c>
      <c r="AY984" s="37">
        <f t="shared" ref="AY984:BA985" si="6326">AY985</f>
        <v>0</v>
      </c>
      <c r="AZ984" s="37">
        <f t="shared" si="6326"/>
        <v>0</v>
      </c>
      <c r="BA984" s="37">
        <f t="shared" si="6326"/>
        <v>0</v>
      </c>
      <c r="BB984" s="37">
        <f>BB985</f>
        <v>44679</v>
      </c>
      <c r="BC984" s="37">
        <f t="shared" ref="BC984:BE985" si="6327">BC985</f>
        <v>0</v>
      </c>
      <c r="BD984" s="37">
        <f t="shared" si="6327"/>
        <v>41914</v>
      </c>
      <c r="BE984" s="37">
        <f t="shared" si="6327"/>
        <v>0</v>
      </c>
      <c r="BF984" s="37">
        <f>BF985</f>
        <v>0</v>
      </c>
      <c r="BG984" s="37">
        <f t="shared" ref="BG984:BI985" si="6328">BG985</f>
        <v>0</v>
      </c>
      <c r="BH984" s="37">
        <f t="shared" si="6328"/>
        <v>0</v>
      </c>
      <c r="BI984" s="37">
        <f t="shared" si="6328"/>
        <v>0</v>
      </c>
      <c r="BJ984" s="37">
        <f>BJ985</f>
        <v>44679</v>
      </c>
      <c r="BK984" s="37">
        <f t="shared" ref="BK984:BM985" si="6329">BK985</f>
        <v>0</v>
      </c>
      <c r="BL984" s="37">
        <f t="shared" si="6329"/>
        <v>41914</v>
      </c>
      <c r="BM984" s="37">
        <f t="shared" si="6329"/>
        <v>0</v>
      </c>
      <c r="BN984" s="37">
        <f>BN985</f>
        <v>1750</v>
      </c>
      <c r="BO984" s="37">
        <f t="shared" ref="BO984:BQ985" si="6330">BO985</f>
        <v>0</v>
      </c>
      <c r="BP984" s="37">
        <f t="shared" si="6330"/>
        <v>0</v>
      </c>
      <c r="BQ984" s="37">
        <f t="shared" si="6330"/>
        <v>0</v>
      </c>
      <c r="BR984" s="37">
        <f>BR985</f>
        <v>46429</v>
      </c>
      <c r="BS984" s="37">
        <f t="shared" ref="BS984:BU985" si="6331">BS985</f>
        <v>0</v>
      </c>
      <c r="BT984" s="37">
        <f t="shared" si="6331"/>
        <v>41914</v>
      </c>
      <c r="BU984" s="37">
        <f t="shared" si="6331"/>
        <v>0</v>
      </c>
      <c r="BV984" s="151">
        <f>BV985</f>
        <v>0</v>
      </c>
      <c r="BW984" s="151">
        <f t="shared" ref="BW984:BY985" si="6332">BW985</f>
        <v>0</v>
      </c>
      <c r="BX984" s="151">
        <f t="shared" si="6332"/>
        <v>0</v>
      </c>
      <c r="BY984" s="151">
        <f t="shared" si="6332"/>
        <v>0</v>
      </c>
      <c r="BZ984" s="37">
        <f>BZ985</f>
        <v>46429</v>
      </c>
      <c r="CA984" s="37">
        <f t="shared" ref="CA984:CC985" si="6333">CA985</f>
        <v>0</v>
      </c>
      <c r="CB984" s="37">
        <f t="shared" si="6333"/>
        <v>41914</v>
      </c>
      <c r="CC984" s="37">
        <f t="shared" si="6333"/>
        <v>0</v>
      </c>
    </row>
    <row r="985" spans="1:81" s="40" customFormat="1" ht="33" x14ac:dyDescent="0.25">
      <c r="A985" s="9" t="s">
        <v>74</v>
      </c>
      <c r="B985" s="8" t="s">
        <v>137</v>
      </c>
      <c r="C985" s="8" t="s">
        <v>15</v>
      </c>
      <c r="D985" s="4" t="s">
        <v>294</v>
      </c>
      <c r="E985" s="2" t="s">
        <v>463</v>
      </c>
      <c r="F985" s="37">
        <f>F986</f>
        <v>41894</v>
      </c>
      <c r="G985" s="37">
        <f t="shared" si="6315"/>
        <v>0</v>
      </c>
      <c r="H985" s="37">
        <f t="shared" si="6315"/>
        <v>41894</v>
      </c>
      <c r="I985" s="37">
        <f t="shared" si="6315"/>
        <v>0</v>
      </c>
      <c r="J985" s="37">
        <f>J986</f>
        <v>2785</v>
      </c>
      <c r="K985" s="37">
        <f t="shared" si="6316"/>
        <v>0</v>
      </c>
      <c r="L985" s="37">
        <f t="shared" si="6316"/>
        <v>20</v>
      </c>
      <c r="M985" s="37">
        <f t="shared" si="6316"/>
        <v>0</v>
      </c>
      <c r="N985" s="37">
        <f>N986</f>
        <v>44679</v>
      </c>
      <c r="O985" s="37">
        <f t="shared" si="6317"/>
        <v>0</v>
      </c>
      <c r="P985" s="37">
        <f t="shared" si="6317"/>
        <v>41914</v>
      </c>
      <c r="Q985" s="37">
        <f t="shared" si="6317"/>
        <v>0</v>
      </c>
      <c r="R985" s="37">
        <f>R986</f>
        <v>0</v>
      </c>
      <c r="S985" s="37">
        <f t="shared" si="6318"/>
        <v>0</v>
      </c>
      <c r="T985" s="37">
        <f t="shared" si="6318"/>
        <v>0</v>
      </c>
      <c r="U985" s="37">
        <f t="shared" si="6318"/>
        <v>0</v>
      </c>
      <c r="V985" s="37">
        <f>V986</f>
        <v>44679</v>
      </c>
      <c r="W985" s="37">
        <f t="shared" si="6319"/>
        <v>0</v>
      </c>
      <c r="X985" s="37">
        <f t="shared" si="6319"/>
        <v>41914</v>
      </c>
      <c r="Y985" s="37">
        <f t="shared" si="6319"/>
        <v>0</v>
      </c>
      <c r="Z985" s="37">
        <f>Z986</f>
        <v>0</v>
      </c>
      <c r="AA985" s="37">
        <f t="shared" si="6320"/>
        <v>0</v>
      </c>
      <c r="AB985" s="37">
        <f t="shared" si="6320"/>
        <v>0</v>
      </c>
      <c r="AC985" s="37">
        <f t="shared" si="6320"/>
        <v>0</v>
      </c>
      <c r="AD985" s="37">
        <f>AD986</f>
        <v>44679</v>
      </c>
      <c r="AE985" s="37">
        <f t="shared" si="6321"/>
        <v>0</v>
      </c>
      <c r="AF985" s="37">
        <f t="shared" si="6321"/>
        <v>41914</v>
      </c>
      <c r="AG985" s="37">
        <f t="shared" si="6321"/>
        <v>0</v>
      </c>
      <c r="AH985" s="37">
        <f>AH986</f>
        <v>0</v>
      </c>
      <c r="AI985" s="37">
        <f t="shared" si="6322"/>
        <v>0</v>
      </c>
      <c r="AJ985" s="37">
        <f t="shared" si="6322"/>
        <v>0</v>
      </c>
      <c r="AK985" s="37">
        <f t="shared" si="6322"/>
        <v>0</v>
      </c>
      <c r="AL985" s="37">
        <f>AL986</f>
        <v>44679</v>
      </c>
      <c r="AM985" s="37">
        <f t="shared" si="6323"/>
        <v>0</v>
      </c>
      <c r="AN985" s="37">
        <f t="shared" si="6323"/>
        <v>41914</v>
      </c>
      <c r="AO985" s="37">
        <f t="shared" si="6323"/>
        <v>0</v>
      </c>
      <c r="AP985" s="37">
        <f>AP986</f>
        <v>0</v>
      </c>
      <c r="AQ985" s="37">
        <f t="shared" si="6324"/>
        <v>0</v>
      </c>
      <c r="AR985" s="37">
        <f t="shared" si="6324"/>
        <v>0</v>
      </c>
      <c r="AS985" s="37">
        <f t="shared" si="6324"/>
        <v>0</v>
      </c>
      <c r="AT985" s="37">
        <f>AT986</f>
        <v>44679</v>
      </c>
      <c r="AU985" s="37">
        <f t="shared" si="6325"/>
        <v>0</v>
      </c>
      <c r="AV985" s="37">
        <f t="shared" si="6325"/>
        <v>41914</v>
      </c>
      <c r="AW985" s="37">
        <f t="shared" si="6325"/>
        <v>0</v>
      </c>
      <c r="AX985" s="37">
        <f>AX986</f>
        <v>0</v>
      </c>
      <c r="AY985" s="37">
        <f t="shared" si="6326"/>
        <v>0</v>
      </c>
      <c r="AZ985" s="37">
        <f t="shared" si="6326"/>
        <v>0</v>
      </c>
      <c r="BA985" s="37">
        <f t="shared" si="6326"/>
        <v>0</v>
      </c>
      <c r="BB985" s="37">
        <f>BB986</f>
        <v>44679</v>
      </c>
      <c r="BC985" s="37">
        <f t="shared" si="6327"/>
        <v>0</v>
      </c>
      <c r="BD985" s="37">
        <f t="shared" si="6327"/>
        <v>41914</v>
      </c>
      <c r="BE985" s="37">
        <f t="shared" si="6327"/>
        <v>0</v>
      </c>
      <c r="BF985" s="37">
        <f>BF986</f>
        <v>0</v>
      </c>
      <c r="BG985" s="37">
        <f t="shared" si="6328"/>
        <v>0</v>
      </c>
      <c r="BH985" s="37">
        <f t="shared" si="6328"/>
        <v>0</v>
      </c>
      <c r="BI985" s="37">
        <f t="shared" si="6328"/>
        <v>0</v>
      </c>
      <c r="BJ985" s="37">
        <f>BJ986</f>
        <v>44679</v>
      </c>
      <c r="BK985" s="37">
        <f t="shared" si="6329"/>
        <v>0</v>
      </c>
      <c r="BL985" s="37">
        <f t="shared" si="6329"/>
        <v>41914</v>
      </c>
      <c r="BM985" s="37">
        <f t="shared" si="6329"/>
        <v>0</v>
      </c>
      <c r="BN985" s="37">
        <f>BN986</f>
        <v>1750</v>
      </c>
      <c r="BO985" s="37">
        <f t="shared" si="6330"/>
        <v>0</v>
      </c>
      <c r="BP985" s="37">
        <f t="shared" si="6330"/>
        <v>0</v>
      </c>
      <c r="BQ985" s="37">
        <f t="shared" si="6330"/>
        <v>0</v>
      </c>
      <c r="BR985" s="37">
        <f>BR986</f>
        <v>46429</v>
      </c>
      <c r="BS985" s="37">
        <f t="shared" si="6331"/>
        <v>0</v>
      </c>
      <c r="BT985" s="37">
        <f t="shared" si="6331"/>
        <v>41914</v>
      </c>
      <c r="BU985" s="37">
        <f t="shared" si="6331"/>
        <v>0</v>
      </c>
      <c r="BV985" s="151">
        <f>BV986</f>
        <v>0</v>
      </c>
      <c r="BW985" s="151">
        <f t="shared" si="6332"/>
        <v>0</v>
      </c>
      <c r="BX985" s="151">
        <f t="shared" si="6332"/>
        <v>0</v>
      </c>
      <c r="BY985" s="151">
        <f t="shared" si="6332"/>
        <v>0</v>
      </c>
      <c r="BZ985" s="37">
        <f>BZ986</f>
        <v>46429</v>
      </c>
      <c r="CA985" s="37">
        <f t="shared" si="6333"/>
        <v>0</v>
      </c>
      <c r="CB985" s="37">
        <f t="shared" si="6333"/>
        <v>41914</v>
      </c>
      <c r="CC985" s="37">
        <f t="shared" si="6333"/>
        <v>0</v>
      </c>
    </row>
    <row r="986" spans="1:81" s="40" customFormat="1" ht="16.5" x14ac:dyDescent="0.25">
      <c r="A986" s="9" t="s">
        <v>143</v>
      </c>
      <c r="B986" s="8" t="s">
        <v>137</v>
      </c>
      <c r="C986" s="8" t="s">
        <v>15</v>
      </c>
      <c r="D986" s="4" t="s">
        <v>294</v>
      </c>
      <c r="E986" s="2">
        <v>610</v>
      </c>
      <c r="F986" s="37">
        <v>41894</v>
      </c>
      <c r="G986" s="37"/>
      <c r="H986" s="37">
        <v>41894</v>
      </c>
      <c r="I986" s="38"/>
      <c r="J986" s="37">
        <f>2785</f>
        <v>2785</v>
      </c>
      <c r="K986" s="37"/>
      <c r="L986" s="37">
        <v>20</v>
      </c>
      <c r="M986" s="38"/>
      <c r="N986" s="37">
        <f>F986+J986</f>
        <v>44679</v>
      </c>
      <c r="O986" s="37">
        <f>G986+K986</f>
        <v>0</v>
      </c>
      <c r="P986" s="37">
        <f>H986+L986</f>
        <v>41914</v>
      </c>
      <c r="Q986" s="37">
        <f>I986+M986</f>
        <v>0</v>
      </c>
      <c r="R986" s="37"/>
      <c r="S986" s="37"/>
      <c r="T986" s="37"/>
      <c r="U986" s="38"/>
      <c r="V986" s="37">
        <f t="shared" ref="V986" si="6334">N986+R986+S986</f>
        <v>44679</v>
      </c>
      <c r="W986" s="37">
        <f t="shared" ref="W986" si="6335">O986+S986</f>
        <v>0</v>
      </c>
      <c r="X986" s="37">
        <f t="shared" ref="X986" si="6336">P986+T986+U986</f>
        <v>41914</v>
      </c>
      <c r="Y986" s="37">
        <f t="shared" ref="Y986" si="6337">Q986+U986</f>
        <v>0</v>
      </c>
      <c r="Z986" s="37"/>
      <c r="AA986" s="37"/>
      <c r="AB986" s="37"/>
      <c r="AC986" s="38"/>
      <c r="AD986" s="37">
        <f t="shared" ref="AD986" si="6338">V986+Z986+AA986</f>
        <v>44679</v>
      </c>
      <c r="AE986" s="37">
        <f t="shared" ref="AE986" si="6339">W986+AA986</f>
        <v>0</v>
      </c>
      <c r="AF986" s="37">
        <f t="shared" ref="AF986" si="6340">X986+AB986+AC986</f>
        <v>41914</v>
      </c>
      <c r="AG986" s="37">
        <f t="shared" ref="AG986" si="6341">Y986+AC986</f>
        <v>0</v>
      </c>
      <c r="AH986" s="37"/>
      <c r="AI986" s="37"/>
      <c r="AJ986" s="37"/>
      <c r="AK986" s="38"/>
      <c r="AL986" s="37">
        <f t="shared" ref="AL986" si="6342">AD986+AH986+AI986</f>
        <v>44679</v>
      </c>
      <c r="AM986" s="37">
        <f t="shared" ref="AM986" si="6343">AE986+AI986</f>
        <v>0</v>
      </c>
      <c r="AN986" s="37">
        <f t="shared" ref="AN986" si="6344">AF986+AJ986+AK986</f>
        <v>41914</v>
      </c>
      <c r="AO986" s="37">
        <f t="shared" ref="AO986" si="6345">AG986+AK986</f>
        <v>0</v>
      </c>
      <c r="AP986" s="37"/>
      <c r="AQ986" s="37"/>
      <c r="AR986" s="37"/>
      <c r="AS986" s="38"/>
      <c r="AT986" s="37">
        <f t="shared" ref="AT986" si="6346">AL986+AP986+AQ986</f>
        <v>44679</v>
      </c>
      <c r="AU986" s="37">
        <f t="shared" ref="AU986" si="6347">AM986+AQ986</f>
        <v>0</v>
      </c>
      <c r="AV986" s="37">
        <f t="shared" ref="AV986" si="6348">AN986+AR986+AS986</f>
        <v>41914</v>
      </c>
      <c r="AW986" s="37">
        <f t="shared" ref="AW986" si="6349">AO986+AS986</f>
        <v>0</v>
      </c>
      <c r="AX986" s="37"/>
      <c r="AY986" s="37"/>
      <c r="AZ986" s="37"/>
      <c r="BA986" s="38"/>
      <c r="BB986" s="37">
        <f t="shared" ref="BB986" si="6350">AT986+AX986+AY986</f>
        <v>44679</v>
      </c>
      <c r="BC986" s="37">
        <f t="shared" ref="BC986" si="6351">AU986+AY986</f>
        <v>0</v>
      </c>
      <c r="BD986" s="37">
        <f t="shared" ref="BD986" si="6352">AV986+AZ986+BA986</f>
        <v>41914</v>
      </c>
      <c r="BE986" s="37">
        <f t="shared" ref="BE986" si="6353">AW986+BA986</f>
        <v>0</v>
      </c>
      <c r="BF986" s="37"/>
      <c r="BG986" s="37"/>
      <c r="BH986" s="37"/>
      <c r="BI986" s="38"/>
      <c r="BJ986" s="37">
        <f t="shared" ref="BJ986" si="6354">BB986+BF986+BG986</f>
        <v>44679</v>
      </c>
      <c r="BK986" s="37">
        <f t="shared" ref="BK986" si="6355">BC986+BG986</f>
        <v>0</v>
      </c>
      <c r="BL986" s="37">
        <f t="shared" ref="BL986" si="6356">BD986+BH986+BI986</f>
        <v>41914</v>
      </c>
      <c r="BM986" s="37">
        <f t="shared" ref="BM986" si="6357">BE986+BI986</f>
        <v>0</v>
      </c>
      <c r="BN986" s="37">
        <v>1750</v>
      </c>
      <c r="BO986" s="37"/>
      <c r="BP986" s="37"/>
      <c r="BQ986" s="38"/>
      <c r="BR986" s="37">
        <f t="shared" ref="BR986" si="6358">BJ986+BN986+BO986</f>
        <v>46429</v>
      </c>
      <c r="BS986" s="37">
        <f t="shared" ref="BS986" si="6359">BK986+BO986</f>
        <v>0</v>
      </c>
      <c r="BT986" s="37">
        <f t="shared" ref="BT986" si="6360">BL986+BP986+BQ986</f>
        <v>41914</v>
      </c>
      <c r="BU986" s="37">
        <f t="shared" ref="BU986" si="6361">BM986+BQ986</f>
        <v>0</v>
      </c>
      <c r="BV986" s="151"/>
      <c r="BW986" s="151"/>
      <c r="BX986" s="151"/>
      <c r="BY986" s="152"/>
      <c r="BZ986" s="37">
        <f t="shared" ref="BZ986" si="6362">BR986+BV986+BW986</f>
        <v>46429</v>
      </c>
      <c r="CA986" s="37">
        <f t="shared" ref="CA986" si="6363">BS986+BW986</f>
        <v>0</v>
      </c>
      <c r="CB986" s="37">
        <f t="shared" ref="CB986" si="6364">BT986+BX986+BY986</f>
        <v>41914</v>
      </c>
      <c r="CC986" s="37">
        <f t="shared" ref="CC986" si="6365">BU986+BY986</f>
        <v>0</v>
      </c>
    </row>
    <row r="987" spans="1:81" s="40" customFormat="1" ht="66" x14ac:dyDescent="0.25">
      <c r="A987" s="9" t="s">
        <v>173</v>
      </c>
      <c r="B987" s="8" t="s">
        <v>137</v>
      </c>
      <c r="C987" s="8" t="s">
        <v>15</v>
      </c>
      <c r="D987" s="4" t="s">
        <v>295</v>
      </c>
      <c r="E987" s="2"/>
      <c r="F987" s="37">
        <f>F988</f>
        <v>45863</v>
      </c>
      <c r="G987" s="37">
        <f t="shared" ref="G987:I989" si="6366">G988</f>
        <v>0</v>
      </c>
      <c r="H987" s="37">
        <f t="shared" si="6366"/>
        <v>45863</v>
      </c>
      <c r="I987" s="37">
        <f t="shared" si="6366"/>
        <v>0</v>
      </c>
      <c r="J987" s="37">
        <f>J988</f>
        <v>0</v>
      </c>
      <c r="K987" s="37">
        <f t="shared" ref="K987:M989" si="6367">K988</f>
        <v>0</v>
      </c>
      <c r="L987" s="37">
        <f t="shared" si="6367"/>
        <v>0</v>
      </c>
      <c r="M987" s="37">
        <f t="shared" si="6367"/>
        <v>0</v>
      </c>
      <c r="N987" s="37">
        <f>N988</f>
        <v>45863</v>
      </c>
      <c r="O987" s="37">
        <f t="shared" ref="O987:Q989" si="6368">O988</f>
        <v>0</v>
      </c>
      <c r="P987" s="37">
        <f t="shared" si="6368"/>
        <v>45863</v>
      </c>
      <c r="Q987" s="37">
        <f t="shared" si="6368"/>
        <v>0</v>
      </c>
      <c r="R987" s="37">
        <f>R988</f>
        <v>0</v>
      </c>
      <c r="S987" s="37">
        <f t="shared" ref="S987:U989" si="6369">S988</f>
        <v>0</v>
      </c>
      <c r="T987" s="37">
        <f t="shared" si="6369"/>
        <v>0</v>
      </c>
      <c r="U987" s="37">
        <f t="shared" si="6369"/>
        <v>0</v>
      </c>
      <c r="V987" s="37">
        <f>V988</f>
        <v>45863</v>
      </c>
      <c r="W987" s="37">
        <f t="shared" ref="W987:Y989" si="6370">W988</f>
        <v>0</v>
      </c>
      <c r="X987" s="37">
        <f t="shared" si="6370"/>
        <v>45863</v>
      </c>
      <c r="Y987" s="37">
        <f t="shared" si="6370"/>
        <v>0</v>
      </c>
      <c r="Z987" s="37">
        <f>Z988</f>
        <v>0</v>
      </c>
      <c r="AA987" s="37">
        <f t="shared" ref="AA987:AC989" si="6371">AA988</f>
        <v>0</v>
      </c>
      <c r="AB987" s="37">
        <f t="shared" si="6371"/>
        <v>0</v>
      </c>
      <c r="AC987" s="37">
        <f t="shared" si="6371"/>
        <v>0</v>
      </c>
      <c r="AD987" s="37">
        <f>AD988</f>
        <v>45863</v>
      </c>
      <c r="AE987" s="37">
        <f t="shared" ref="AE987:AG989" si="6372">AE988</f>
        <v>0</v>
      </c>
      <c r="AF987" s="37">
        <f t="shared" si="6372"/>
        <v>45863</v>
      </c>
      <c r="AG987" s="37">
        <f t="shared" si="6372"/>
        <v>0</v>
      </c>
      <c r="AH987" s="37">
        <f>AH988</f>
        <v>0</v>
      </c>
      <c r="AI987" s="37">
        <f t="shared" ref="AI987:AK989" si="6373">AI988</f>
        <v>0</v>
      </c>
      <c r="AJ987" s="37">
        <f t="shared" si="6373"/>
        <v>0</v>
      </c>
      <c r="AK987" s="37">
        <f t="shared" si="6373"/>
        <v>0</v>
      </c>
      <c r="AL987" s="37">
        <f>AL988</f>
        <v>45863</v>
      </c>
      <c r="AM987" s="37">
        <f t="shared" ref="AM987:AO989" si="6374">AM988</f>
        <v>0</v>
      </c>
      <c r="AN987" s="37">
        <f t="shared" si="6374"/>
        <v>45863</v>
      </c>
      <c r="AO987" s="37">
        <f t="shared" si="6374"/>
        <v>0</v>
      </c>
      <c r="AP987" s="37">
        <f>AP988</f>
        <v>0</v>
      </c>
      <c r="AQ987" s="37">
        <f t="shared" ref="AQ987:AS989" si="6375">AQ988</f>
        <v>0</v>
      </c>
      <c r="AR987" s="37">
        <f t="shared" si="6375"/>
        <v>0</v>
      </c>
      <c r="AS987" s="37">
        <f t="shared" si="6375"/>
        <v>0</v>
      </c>
      <c r="AT987" s="37">
        <f>AT988</f>
        <v>45863</v>
      </c>
      <c r="AU987" s="37">
        <f t="shared" ref="AU987:AW989" si="6376">AU988</f>
        <v>0</v>
      </c>
      <c r="AV987" s="37">
        <f t="shared" si="6376"/>
        <v>45863</v>
      </c>
      <c r="AW987" s="37">
        <f t="shared" si="6376"/>
        <v>0</v>
      </c>
      <c r="AX987" s="37">
        <f>AX988</f>
        <v>0</v>
      </c>
      <c r="AY987" s="37">
        <f t="shared" ref="AY987:BA989" si="6377">AY988</f>
        <v>0</v>
      </c>
      <c r="AZ987" s="37">
        <f t="shared" si="6377"/>
        <v>0</v>
      </c>
      <c r="BA987" s="37">
        <f t="shared" si="6377"/>
        <v>0</v>
      </c>
      <c r="BB987" s="37">
        <f>BB988</f>
        <v>45863</v>
      </c>
      <c r="BC987" s="37">
        <f t="shared" ref="BC987:BE989" si="6378">BC988</f>
        <v>0</v>
      </c>
      <c r="BD987" s="37">
        <f t="shared" si="6378"/>
        <v>45863</v>
      </c>
      <c r="BE987" s="37">
        <f t="shared" si="6378"/>
        <v>0</v>
      </c>
      <c r="BF987" s="37">
        <f>BF988</f>
        <v>0</v>
      </c>
      <c r="BG987" s="37">
        <f t="shared" ref="BG987:BI989" si="6379">BG988</f>
        <v>0</v>
      </c>
      <c r="BH987" s="37">
        <f t="shared" si="6379"/>
        <v>0</v>
      </c>
      <c r="BI987" s="37">
        <f t="shared" si="6379"/>
        <v>0</v>
      </c>
      <c r="BJ987" s="37">
        <f>BJ988</f>
        <v>45863</v>
      </c>
      <c r="BK987" s="37">
        <f t="shared" ref="BK987:BM989" si="6380">BK988</f>
        <v>0</v>
      </c>
      <c r="BL987" s="37">
        <f t="shared" si="6380"/>
        <v>45863</v>
      </c>
      <c r="BM987" s="37">
        <f t="shared" si="6380"/>
        <v>0</v>
      </c>
      <c r="BN987" s="37">
        <f>BN988</f>
        <v>0</v>
      </c>
      <c r="BO987" s="37">
        <f t="shared" ref="BO987:BQ989" si="6381">BO988</f>
        <v>0</v>
      </c>
      <c r="BP987" s="37">
        <f t="shared" si="6381"/>
        <v>0</v>
      </c>
      <c r="BQ987" s="37">
        <f t="shared" si="6381"/>
        <v>0</v>
      </c>
      <c r="BR987" s="37">
        <f>BR988</f>
        <v>45863</v>
      </c>
      <c r="BS987" s="37">
        <f t="shared" ref="BS987:BU989" si="6382">BS988</f>
        <v>0</v>
      </c>
      <c r="BT987" s="37">
        <f t="shared" si="6382"/>
        <v>45863</v>
      </c>
      <c r="BU987" s="37">
        <f t="shared" si="6382"/>
        <v>0</v>
      </c>
      <c r="BV987" s="151">
        <f>BV988</f>
        <v>0</v>
      </c>
      <c r="BW987" s="151">
        <f t="shared" ref="BW987:BY989" si="6383">BW988</f>
        <v>0</v>
      </c>
      <c r="BX987" s="151">
        <f t="shared" si="6383"/>
        <v>0</v>
      </c>
      <c r="BY987" s="151">
        <f t="shared" si="6383"/>
        <v>0</v>
      </c>
      <c r="BZ987" s="37">
        <f>BZ988</f>
        <v>45863</v>
      </c>
      <c r="CA987" s="37">
        <f t="shared" ref="CA987:CC989" si="6384">CA988</f>
        <v>0</v>
      </c>
      <c r="CB987" s="37">
        <f t="shared" si="6384"/>
        <v>45863</v>
      </c>
      <c r="CC987" s="37">
        <f t="shared" si="6384"/>
        <v>0</v>
      </c>
    </row>
    <row r="988" spans="1:81" s="40" customFormat="1" ht="33" x14ac:dyDescent="0.25">
      <c r="A988" s="9" t="s">
        <v>296</v>
      </c>
      <c r="B988" s="8" t="s">
        <v>137</v>
      </c>
      <c r="C988" s="8" t="s">
        <v>15</v>
      </c>
      <c r="D988" s="4" t="s">
        <v>297</v>
      </c>
      <c r="E988" s="2"/>
      <c r="F988" s="37">
        <f>F989</f>
        <v>45863</v>
      </c>
      <c r="G988" s="37">
        <f t="shared" si="6366"/>
        <v>0</v>
      </c>
      <c r="H988" s="37">
        <f t="shared" si="6366"/>
        <v>45863</v>
      </c>
      <c r="I988" s="37">
        <f t="shared" si="6366"/>
        <v>0</v>
      </c>
      <c r="J988" s="37">
        <f>J989</f>
        <v>0</v>
      </c>
      <c r="K988" s="37">
        <f t="shared" si="6367"/>
        <v>0</v>
      </c>
      <c r="L988" s="37">
        <f t="shared" si="6367"/>
        <v>0</v>
      </c>
      <c r="M988" s="37">
        <f t="shared" si="6367"/>
        <v>0</v>
      </c>
      <c r="N988" s="37">
        <f>N989</f>
        <v>45863</v>
      </c>
      <c r="O988" s="37">
        <f t="shared" si="6368"/>
        <v>0</v>
      </c>
      <c r="P988" s="37">
        <f t="shared" si="6368"/>
        <v>45863</v>
      </c>
      <c r="Q988" s="37">
        <f t="shared" si="6368"/>
        <v>0</v>
      </c>
      <c r="R988" s="37">
        <f>R989</f>
        <v>0</v>
      </c>
      <c r="S988" s="37">
        <f t="shared" si="6369"/>
        <v>0</v>
      </c>
      <c r="T988" s="37">
        <f t="shared" si="6369"/>
        <v>0</v>
      </c>
      <c r="U988" s="37">
        <f t="shared" si="6369"/>
        <v>0</v>
      </c>
      <c r="V988" s="37">
        <f>V989</f>
        <v>45863</v>
      </c>
      <c r="W988" s="37">
        <f t="shared" si="6370"/>
        <v>0</v>
      </c>
      <c r="X988" s="37">
        <f t="shared" si="6370"/>
        <v>45863</v>
      </c>
      <c r="Y988" s="37">
        <f t="shared" si="6370"/>
        <v>0</v>
      </c>
      <c r="Z988" s="37">
        <f>Z989</f>
        <v>0</v>
      </c>
      <c r="AA988" s="37">
        <f t="shared" si="6371"/>
        <v>0</v>
      </c>
      <c r="AB988" s="37">
        <f t="shared" si="6371"/>
        <v>0</v>
      </c>
      <c r="AC988" s="37">
        <f t="shared" si="6371"/>
        <v>0</v>
      </c>
      <c r="AD988" s="37">
        <f>AD989</f>
        <v>45863</v>
      </c>
      <c r="AE988" s="37">
        <f t="shared" si="6372"/>
        <v>0</v>
      </c>
      <c r="AF988" s="37">
        <f t="shared" si="6372"/>
        <v>45863</v>
      </c>
      <c r="AG988" s="37">
        <f t="shared" si="6372"/>
        <v>0</v>
      </c>
      <c r="AH988" s="37">
        <f>AH989</f>
        <v>0</v>
      </c>
      <c r="AI988" s="37">
        <f t="shared" si="6373"/>
        <v>0</v>
      </c>
      <c r="AJ988" s="37">
        <f t="shared" si="6373"/>
        <v>0</v>
      </c>
      <c r="AK988" s="37">
        <f t="shared" si="6373"/>
        <v>0</v>
      </c>
      <c r="AL988" s="37">
        <f>AL989</f>
        <v>45863</v>
      </c>
      <c r="AM988" s="37">
        <f t="shared" si="6374"/>
        <v>0</v>
      </c>
      <c r="AN988" s="37">
        <f t="shared" si="6374"/>
        <v>45863</v>
      </c>
      <c r="AO988" s="37">
        <f t="shared" si="6374"/>
        <v>0</v>
      </c>
      <c r="AP988" s="37">
        <f>AP989</f>
        <v>0</v>
      </c>
      <c r="AQ988" s="37">
        <f t="shared" si="6375"/>
        <v>0</v>
      </c>
      <c r="AR988" s="37">
        <f t="shared" si="6375"/>
        <v>0</v>
      </c>
      <c r="AS988" s="37">
        <f t="shared" si="6375"/>
        <v>0</v>
      </c>
      <c r="AT988" s="37">
        <f>AT989</f>
        <v>45863</v>
      </c>
      <c r="AU988" s="37">
        <f t="shared" si="6376"/>
        <v>0</v>
      </c>
      <c r="AV988" s="37">
        <f t="shared" si="6376"/>
        <v>45863</v>
      </c>
      <c r="AW988" s="37">
        <f t="shared" si="6376"/>
        <v>0</v>
      </c>
      <c r="AX988" s="37">
        <f>AX989</f>
        <v>0</v>
      </c>
      <c r="AY988" s="37">
        <f t="shared" si="6377"/>
        <v>0</v>
      </c>
      <c r="AZ988" s="37">
        <f t="shared" si="6377"/>
        <v>0</v>
      </c>
      <c r="BA988" s="37">
        <f t="shared" si="6377"/>
        <v>0</v>
      </c>
      <c r="BB988" s="37">
        <f>BB989</f>
        <v>45863</v>
      </c>
      <c r="BC988" s="37">
        <f t="shared" si="6378"/>
        <v>0</v>
      </c>
      <c r="BD988" s="37">
        <f t="shared" si="6378"/>
        <v>45863</v>
      </c>
      <c r="BE988" s="37">
        <f t="shared" si="6378"/>
        <v>0</v>
      </c>
      <c r="BF988" s="37">
        <f>BF989</f>
        <v>0</v>
      </c>
      <c r="BG988" s="37">
        <f t="shared" si="6379"/>
        <v>0</v>
      </c>
      <c r="BH988" s="37">
        <f t="shared" si="6379"/>
        <v>0</v>
      </c>
      <c r="BI988" s="37">
        <f t="shared" si="6379"/>
        <v>0</v>
      </c>
      <c r="BJ988" s="37">
        <f>BJ989</f>
        <v>45863</v>
      </c>
      <c r="BK988" s="37">
        <f t="shared" si="6380"/>
        <v>0</v>
      </c>
      <c r="BL988" s="37">
        <f t="shared" si="6380"/>
        <v>45863</v>
      </c>
      <c r="BM988" s="37">
        <f t="shared" si="6380"/>
        <v>0</v>
      </c>
      <c r="BN988" s="37">
        <f>BN989</f>
        <v>0</v>
      </c>
      <c r="BO988" s="37">
        <f t="shared" si="6381"/>
        <v>0</v>
      </c>
      <c r="BP988" s="37">
        <f t="shared" si="6381"/>
        <v>0</v>
      </c>
      <c r="BQ988" s="37">
        <f t="shared" si="6381"/>
        <v>0</v>
      </c>
      <c r="BR988" s="37">
        <f>BR989</f>
        <v>45863</v>
      </c>
      <c r="BS988" s="37">
        <f t="shared" si="6382"/>
        <v>0</v>
      </c>
      <c r="BT988" s="37">
        <f t="shared" si="6382"/>
        <v>45863</v>
      </c>
      <c r="BU988" s="37">
        <f t="shared" si="6382"/>
        <v>0</v>
      </c>
      <c r="BV988" s="151">
        <f>BV989</f>
        <v>0</v>
      </c>
      <c r="BW988" s="151">
        <f t="shared" si="6383"/>
        <v>0</v>
      </c>
      <c r="BX988" s="151">
        <f t="shared" si="6383"/>
        <v>0</v>
      </c>
      <c r="BY988" s="151">
        <f t="shared" si="6383"/>
        <v>0</v>
      </c>
      <c r="BZ988" s="37">
        <f>BZ989</f>
        <v>45863</v>
      </c>
      <c r="CA988" s="37">
        <f t="shared" si="6384"/>
        <v>0</v>
      </c>
      <c r="CB988" s="37">
        <f t="shared" si="6384"/>
        <v>45863</v>
      </c>
      <c r="CC988" s="37">
        <f t="shared" si="6384"/>
        <v>0</v>
      </c>
    </row>
    <row r="989" spans="1:81" s="40" customFormat="1" ht="16.5" x14ac:dyDescent="0.25">
      <c r="A989" s="9" t="s">
        <v>36</v>
      </c>
      <c r="B989" s="8" t="s">
        <v>137</v>
      </c>
      <c r="C989" s="8" t="s">
        <v>15</v>
      </c>
      <c r="D989" s="4" t="s">
        <v>297</v>
      </c>
      <c r="E989" s="2" t="s">
        <v>482</v>
      </c>
      <c r="F989" s="37">
        <f>F990</f>
        <v>45863</v>
      </c>
      <c r="G989" s="37">
        <f t="shared" si="6366"/>
        <v>0</v>
      </c>
      <c r="H989" s="37">
        <f t="shared" si="6366"/>
        <v>45863</v>
      </c>
      <c r="I989" s="37">
        <f t="shared" si="6366"/>
        <v>0</v>
      </c>
      <c r="J989" s="37">
        <f>J990</f>
        <v>0</v>
      </c>
      <c r="K989" s="37">
        <f t="shared" si="6367"/>
        <v>0</v>
      </c>
      <c r="L989" s="37">
        <f t="shared" si="6367"/>
        <v>0</v>
      </c>
      <c r="M989" s="37">
        <f t="shared" si="6367"/>
        <v>0</v>
      </c>
      <c r="N989" s="37">
        <f>N990</f>
        <v>45863</v>
      </c>
      <c r="O989" s="37">
        <f t="shared" si="6368"/>
        <v>0</v>
      </c>
      <c r="P989" s="37">
        <f t="shared" si="6368"/>
        <v>45863</v>
      </c>
      <c r="Q989" s="37">
        <f t="shared" si="6368"/>
        <v>0</v>
      </c>
      <c r="R989" s="37">
        <f>R990</f>
        <v>0</v>
      </c>
      <c r="S989" s="37">
        <f t="shared" si="6369"/>
        <v>0</v>
      </c>
      <c r="T989" s="37">
        <f t="shared" si="6369"/>
        <v>0</v>
      </c>
      <c r="U989" s="37">
        <f t="shared" si="6369"/>
        <v>0</v>
      </c>
      <c r="V989" s="37">
        <f>V990</f>
        <v>45863</v>
      </c>
      <c r="W989" s="37">
        <f t="shared" si="6370"/>
        <v>0</v>
      </c>
      <c r="X989" s="37">
        <f t="shared" si="6370"/>
        <v>45863</v>
      </c>
      <c r="Y989" s="37">
        <f t="shared" si="6370"/>
        <v>0</v>
      </c>
      <c r="Z989" s="37">
        <f>Z990</f>
        <v>0</v>
      </c>
      <c r="AA989" s="37">
        <f t="shared" si="6371"/>
        <v>0</v>
      </c>
      <c r="AB989" s="37">
        <f t="shared" si="6371"/>
        <v>0</v>
      </c>
      <c r="AC989" s="37">
        <f t="shared" si="6371"/>
        <v>0</v>
      </c>
      <c r="AD989" s="37">
        <f>AD990</f>
        <v>45863</v>
      </c>
      <c r="AE989" s="37">
        <f t="shared" si="6372"/>
        <v>0</v>
      </c>
      <c r="AF989" s="37">
        <f t="shared" si="6372"/>
        <v>45863</v>
      </c>
      <c r="AG989" s="37">
        <f t="shared" si="6372"/>
        <v>0</v>
      </c>
      <c r="AH989" s="37">
        <f>AH990</f>
        <v>0</v>
      </c>
      <c r="AI989" s="37">
        <f t="shared" si="6373"/>
        <v>0</v>
      </c>
      <c r="AJ989" s="37">
        <f t="shared" si="6373"/>
        <v>0</v>
      </c>
      <c r="AK989" s="37">
        <f t="shared" si="6373"/>
        <v>0</v>
      </c>
      <c r="AL989" s="37">
        <f>AL990</f>
        <v>45863</v>
      </c>
      <c r="AM989" s="37">
        <f t="shared" si="6374"/>
        <v>0</v>
      </c>
      <c r="AN989" s="37">
        <f t="shared" si="6374"/>
        <v>45863</v>
      </c>
      <c r="AO989" s="37">
        <f t="shared" si="6374"/>
        <v>0</v>
      </c>
      <c r="AP989" s="37">
        <f>AP990</f>
        <v>0</v>
      </c>
      <c r="AQ989" s="37">
        <f t="shared" si="6375"/>
        <v>0</v>
      </c>
      <c r="AR989" s="37">
        <f t="shared" si="6375"/>
        <v>0</v>
      </c>
      <c r="AS989" s="37">
        <f t="shared" si="6375"/>
        <v>0</v>
      </c>
      <c r="AT989" s="37">
        <f>AT990</f>
        <v>45863</v>
      </c>
      <c r="AU989" s="37">
        <f t="shared" si="6376"/>
        <v>0</v>
      </c>
      <c r="AV989" s="37">
        <f t="shared" si="6376"/>
        <v>45863</v>
      </c>
      <c r="AW989" s="37">
        <f t="shared" si="6376"/>
        <v>0</v>
      </c>
      <c r="AX989" s="37">
        <f>AX990</f>
        <v>0</v>
      </c>
      <c r="AY989" s="37">
        <f t="shared" si="6377"/>
        <v>0</v>
      </c>
      <c r="AZ989" s="37">
        <f t="shared" si="6377"/>
        <v>0</v>
      </c>
      <c r="BA989" s="37">
        <f t="shared" si="6377"/>
        <v>0</v>
      </c>
      <c r="BB989" s="37">
        <f>BB990</f>
        <v>45863</v>
      </c>
      <c r="BC989" s="37">
        <f t="shared" si="6378"/>
        <v>0</v>
      </c>
      <c r="BD989" s="37">
        <f t="shared" si="6378"/>
        <v>45863</v>
      </c>
      <c r="BE989" s="37">
        <f t="shared" si="6378"/>
        <v>0</v>
      </c>
      <c r="BF989" s="37">
        <f>BF990</f>
        <v>0</v>
      </c>
      <c r="BG989" s="37">
        <f t="shared" si="6379"/>
        <v>0</v>
      </c>
      <c r="BH989" s="37">
        <f t="shared" si="6379"/>
        <v>0</v>
      </c>
      <c r="BI989" s="37">
        <f t="shared" si="6379"/>
        <v>0</v>
      </c>
      <c r="BJ989" s="37">
        <f>BJ990</f>
        <v>45863</v>
      </c>
      <c r="BK989" s="37">
        <f t="shared" si="6380"/>
        <v>0</v>
      </c>
      <c r="BL989" s="37">
        <f t="shared" si="6380"/>
        <v>45863</v>
      </c>
      <c r="BM989" s="37">
        <f t="shared" si="6380"/>
        <v>0</v>
      </c>
      <c r="BN989" s="37">
        <f>BN990</f>
        <v>0</v>
      </c>
      <c r="BO989" s="37">
        <f t="shared" si="6381"/>
        <v>0</v>
      </c>
      <c r="BP989" s="37">
        <f t="shared" si="6381"/>
        <v>0</v>
      </c>
      <c r="BQ989" s="37">
        <f t="shared" si="6381"/>
        <v>0</v>
      </c>
      <c r="BR989" s="37">
        <f>BR990</f>
        <v>45863</v>
      </c>
      <c r="BS989" s="37">
        <f t="shared" si="6382"/>
        <v>0</v>
      </c>
      <c r="BT989" s="37">
        <f t="shared" si="6382"/>
        <v>45863</v>
      </c>
      <c r="BU989" s="37">
        <f t="shared" si="6382"/>
        <v>0</v>
      </c>
      <c r="BV989" s="151">
        <f>BV990</f>
        <v>0</v>
      </c>
      <c r="BW989" s="151">
        <f t="shared" si="6383"/>
        <v>0</v>
      </c>
      <c r="BX989" s="151">
        <f t="shared" si="6383"/>
        <v>0</v>
      </c>
      <c r="BY989" s="151">
        <f t="shared" si="6383"/>
        <v>0</v>
      </c>
      <c r="BZ989" s="37">
        <f>BZ990</f>
        <v>45863</v>
      </c>
      <c r="CA989" s="37">
        <f t="shared" si="6384"/>
        <v>0</v>
      </c>
      <c r="CB989" s="37">
        <f t="shared" si="6384"/>
        <v>45863</v>
      </c>
      <c r="CC989" s="37">
        <f t="shared" si="6384"/>
        <v>0</v>
      </c>
    </row>
    <row r="990" spans="1:81" s="40" customFormat="1" ht="66" x14ac:dyDescent="0.25">
      <c r="A990" s="9" t="s">
        <v>177</v>
      </c>
      <c r="B990" s="8" t="s">
        <v>137</v>
      </c>
      <c r="C990" s="8" t="s">
        <v>15</v>
      </c>
      <c r="D990" s="4" t="s">
        <v>297</v>
      </c>
      <c r="E990" s="2">
        <v>810</v>
      </c>
      <c r="F990" s="37">
        <v>45863</v>
      </c>
      <c r="G990" s="37"/>
      <c r="H990" s="37">
        <v>45863</v>
      </c>
      <c r="I990" s="38"/>
      <c r="J990" s="37"/>
      <c r="K990" s="37"/>
      <c r="L990" s="37"/>
      <c r="M990" s="38"/>
      <c r="N990" s="37">
        <f>F990+J990</f>
        <v>45863</v>
      </c>
      <c r="O990" s="37">
        <f>G990+K990</f>
        <v>0</v>
      </c>
      <c r="P990" s="37">
        <f>H990+L990</f>
        <v>45863</v>
      </c>
      <c r="Q990" s="37">
        <f>I990+M990</f>
        <v>0</v>
      </c>
      <c r="R990" s="37"/>
      <c r="S990" s="37"/>
      <c r="T990" s="37"/>
      <c r="U990" s="38"/>
      <c r="V990" s="37">
        <f t="shared" ref="V990" si="6385">N990+R990+S990</f>
        <v>45863</v>
      </c>
      <c r="W990" s="37">
        <f t="shared" ref="W990" si="6386">O990+S990</f>
        <v>0</v>
      </c>
      <c r="X990" s="37">
        <f t="shared" ref="X990" si="6387">P990+T990+U990</f>
        <v>45863</v>
      </c>
      <c r="Y990" s="37">
        <f t="shared" ref="Y990" si="6388">Q990+U990</f>
        <v>0</v>
      </c>
      <c r="Z990" s="37"/>
      <c r="AA990" s="37"/>
      <c r="AB990" s="37"/>
      <c r="AC990" s="38"/>
      <c r="AD990" s="37">
        <f t="shared" ref="AD990" si="6389">V990+Z990+AA990</f>
        <v>45863</v>
      </c>
      <c r="AE990" s="37">
        <f t="shared" ref="AE990" si="6390">W990+AA990</f>
        <v>0</v>
      </c>
      <c r="AF990" s="37">
        <f t="shared" ref="AF990" si="6391">X990+AB990+AC990</f>
        <v>45863</v>
      </c>
      <c r="AG990" s="37">
        <f t="shared" ref="AG990" si="6392">Y990+AC990</f>
        <v>0</v>
      </c>
      <c r="AH990" s="37"/>
      <c r="AI990" s="37"/>
      <c r="AJ990" s="37"/>
      <c r="AK990" s="38"/>
      <c r="AL990" s="37">
        <f t="shared" ref="AL990" si="6393">AD990+AH990+AI990</f>
        <v>45863</v>
      </c>
      <c r="AM990" s="37">
        <f t="shared" ref="AM990" si="6394">AE990+AI990</f>
        <v>0</v>
      </c>
      <c r="AN990" s="37">
        <f t="shared" ref="AN990" si="6395">AF990+AJ990+AK990</f>
        <v>45863</v>
      </c>
      <c r="AO990" s="37">
        <f t="shared" ref="AO990" si="6396">AG990+AK990</f>
        <v>0</v>
      </c>
      <c r="AP990" s="37"/>
      <c r="AQ990" s="37"/>
      <c r="AR990" s="37"/>
      <c r="AS990" s="38"/>
      <c r="AT990" s="37">
        <f t="shared" ref="AT990" si="6397">AL990+AP990+AQ990</f>
        <v>45863</v>
      </c>
      <c r="AU990" s="37">
        <f t="shared" ref="AU990" si="6398">AM990+AQ990</f>
        <v>0</v>
      </c>
      <c r="AV990" s="37">
        <f t="shared" ref="AV990" si="6399">AN990+AR990+AS990</f>
        <v>45863</v>
      </c>
      <c r="AW990" s="37">
        <f t="shared" ref="AW990" si="6400">AO990+AS990</f>
        <v>0</v>
      </c>
      <c r="AX990" s="37"/>
      <c r="AY990" s="37"/>
      <c r="AZ990" s="37"/>
      <c r="BA990" s="38"/>
      <c r="BB990" s="37">
        <f t="shared" ref="BB990" si="6401">AT990+AX990+AY990</f>
        <v>45863</v>
      </c>
      <c r="BC990" s="37">
        <f t="shared" ref="BC990" si="6402">AU990+AY990</f>
        <v>0</v>
      </c>
      <c r="BD990" s="37">
        <f t="shared" ref="BD990" si="6403">AV990+AZ990+BA990</f>
        <v>45863</v>
      </c>
      <c r="BE990" s="37">
        <f t="shared" ref="BE990" si="6404">AW990+BA990</f>
        <v>0</v>
      </c>
      <c r="BF990" s="37"/>
      <c r="BG990" s="37"/>
      <c r="BH990" s="37"/>
      <c r="BI990" s="38"/>
      <c r="BJ990" s="37">
        <f t="shared" ref="BJ990" si="6405">BB990+BF990+BG990</f>
        <v>45863</v>
      </c>
      <c r="BK990" s="37">
        <f t="shared" ref="BK990" si="6406">BC990+BG990</f>
        <v>0</v>
      </c>
      <c r="BL990" s="37">
        <f t="shared" ref="BL990" si="6407">BD990+BH990+BI990</f>
        <v>45863</v>
      </c>
      <c r="BM990" s="37">
        <f t="shared" ref="BM990" si="6408">BE990+BI990</f>
        <v>0</v>
      </c>
      <c r="BN990" s="37"/>
      <c r="BO990" s="37"/>
      <c r="BP990" s="37"/>
      <c r="BQ990" s="38"/>
      <c r="BR990" s="37">
        <f t="shared" ref="BR990" si="6409">BJ990+BN990+BO990</f>
        <v>45863</v>
      </c>
      <c r="BS990" s="37">
        <f t="shared" ref="BS990" si="6410">BK990+BO990</f>
        <v>0</v>
      </c>
      <c r="BT990" s="37">
        <f t="shared" ref="BT990" si="6411">BL990+BP990+BQ990</f>
        <v>45863</v>
      </c>
      <c r="BU990" s="37">
        <f t="shared" ref="BU990" si="6412">BM990+BQ990</f>
        <v>0</v>
      </c>
      <c r="BV990" s="151"/>
      <c r="BW990" s="151"/>
      <c r="BX990" s="151"/>
      <c r="BY990" s="152"/>
      <c r="BZ990" s="37">
        <f t="shared" ref="BZ990" si="6413">BR990+BV990+BW990</f>
        <v>45863</v>
      </c>
      <c r="CA990" s="37">
        <f t="shared" ref="CA990" si="6414">BS990+BW990</f>
        <v>0</v>
      </c>
      <c r="CB990" s="37">
        <f t="shared" ref="CB990" si="6415">BT990+BX990+BY990</f>
        <v>45863</v>
      </c>
      <c r="CC990" s="37">
        <f t="shared" ref="CC990" si="6416">BU990+BY990</f>
        <v>0</v>
      </c>
    </row>
    <row r="991" spans="1:81" s="40" customFormat="1" ht="50.25" hidden="1" customHeight="1" x14ac:dyDescent="0.25">
      <c r="A991" s="6" t="s">
        <v>299</v>
      </c>
      <c r="B991" s="8" t="s">
        <v>137</v>
      </c>
      <c r="C991" s="8" t="s">
        <v>15</v>
      </c>
      <c r="D991" s="4" t="s">
        <v>656</v>
      </c>
      <c r="E991" s="2"/>
      <c r="F991" s="37">
        <f>F992</f>
        <v>0</v>
      </c>
      <c r="G991" s="37">
        <f t="shared" ref="G991:I992" si="6417">G992</f>
        <v>0</v>
      </c>
      <c r="H991" s="37">
        <f t="shared" si="6417"/>
        <v>0</v>
      </c>
      <c r="I991" s="37">
        <f t="shared" si="6417"/>
        <v>0</v>
      </c>
      <c r="J991" s="37">
        <f>J992</f>
        <v>0</v>
      </c>
      <c r="K991" s="37">
        <f t="shared" ref="K991:M992" si="6418">K992</f>
        <v>0</v>
      </c>
      <c r="L991" s="37">
        <f t="shared" si="6418"/>
        <v>0</v>
      </c>
      <c r="M991" s="37">
        <f t="shared" si="6418"/>
        <v>0</v>
      </c>
      <c r="N991" s="37">
        <f>N992</f>
        <v>0</v>
      </c>
      <c r="O991" s="37">
        <f t="shared" ref="O991:Q992" si="6419">O992</f>
        <v>0</v>
      </c>
      <c r="P991" s="37">
        <f t="shared" si="6419"/>
        <v>0</v>
      </c>
      <c r="Q991" s="37">
        <f t="shared" si="6419"/>
        <v>0</v>
      </c>
      <c r="R991" s="37">
        <f>R992</f>
        <v>0</v>
      </c>
      <c r="S991" s="37">
        <f t="shared" ref="S991:U992" si="6420">S992</f>
        <v>0</v>
      </c>
      <c r="T991" s="37">
        <f t="shared" si="6420"/>
        <v>0</v>
      </c>
      <c r="U991" s="37">
        <f t="shared" si="6420"/>
        <v>0</v>
      </c>
      <c r="V991" s="37">
        <f>V992</f>
        <v>0</v>
      </c>
      <c r="W991" s="37">
        <f t="shared" ref="W991:Y992" si="6421">W992</f>
        <v>0</v>
      </c>
      <c r="X991" s="37">
        <f t="shared" si="6421"/>
        <v>0</v>
      </c>
      <c r="Y991" s="37">
        <f t="shared" si="6421"/>
        <v>0</v>
      </c>
      <c r="Z991" s="37">
        <f>Z992</f>
        <v>0</v>
      </c>
      <c r="AA991" s="37">
        <f t="shared" ref="AA991:AC992" si="6422">AA992</f>
        <v>0</v>
      </c>
      <c r="AB991" s="37">
        <f t="shared" si="6422"/>
        <v>0</v>
      </c>
      <c r="AC991" s="37">
        <f t="shared" si="6422"/>
        <v>0</v>
      </c>
      <c r="AD991" s="37">
        <f>AD992</f>
        <v>0</v>
      </c>
      <c r="AE991" s="37">
        <f t="shared" ref="AE991:AG992" si="6423">AE992</f>
        <v>0</v>
      </c>
      <c r="AF991" s="37">
        <f t="shared" si="6423"/>
        <v>0</v>
      </c>
      <c r="AG991" s="37">
        <f t="shared" si="6423"/>
        <v>0</v>
      </c>
      <c r="AH991" s="37">
        <f>AH992</f>
        <v>0</v>
      </c>
      <c r="AI991" s="37">
        <f t="shared" ref="AI991:AK992" si="6424">AI992</f>
        <v>0</v>
      </c>
      <c r="AJ991" s="37">
        <f t="shared" si="6424"/>
        <v>0</v>
      </c>
      <c r="AK991" s="37">
        <f t="shared" si="6424"/>
        <v>0</v>
      </c>
      <c r="AL991" s="37">
        <f>AL992</f>
        <v>0</v>
      </c>
      <c r="AM991" s="37">
        <f t="shared" ref="AM991:AO992" si="6425">AM992</f>
        <v>0</v>
      </c>
      <c r="AN991" s="37">
        <f t="shared" si="6425"/>
        <v>0</v>
      </c>
      <c r="AO991" s="37">
        <f t="shared" si="6425"/>
        <v>0</v>
      </c>
      <c r="AP991" s="37">
        <f>AP992</f>
        <v>0</v>
      </c>
      <c r="AQ991" s="37">
        <f t="shared" ref="AQ991:AS992" si="6426">AQ992</f>
        <v>0</v>
      </c>
      <c r="AR991" s="37">
        <f t="shared" si="6426"/>
        <v>0</v>
      </c>
      <c r="AS991" s="37">
        <f t="shared" si="6426"/>
        <v>0</v>
      </c>
      <c r="AT991" s="37">
        <f>AT992</f>
        <v>0</v>
      </c>
      <c r="AU991" s="37">
        <f t="shared" ref="AU991:AW992" si="6427">AU992</f>
        <v>0</v>
      </c>
      <c r="AV991" s="37">
        <f t="shared" si="6427"/>
        <v>0</v>
      </c>
      <c r="AW991" s="37">
        <f t="shared" si="6427"/>
        <v>0</v>
      </c>
      <c r="AX991" s="37">
        <f>AX992</f>
        <v>0</v>
      </c>
      <c r="AY991" s="37">
        <f t="shared" ref="AY991:BA992" si="6428">AY992</f>
        <v>0</v>
      </c>
      <c r="AZ991" s="37">
        <f t="shared" si="6428"/>
        <v>0</v>
      </c>
      <c r="BA991" s="37">
        <f t="shared" si="6428"/>
        <v>0</v>
      </c>
      <c r="BB991" s="37">
        <f>BB992</f>
        <v>0</v>
      </c>
      <c r="BC991" s="37">
        <f t="shared" ref="BC991:BE992" si="6429">BC992</f>
        <v>0</v>
      </c>
      <c r="BD991" s="37">
        <f t="shared" si="6429"/>
        <v>0</v>
      </c>
      <c r="BE991" s="37">
        <f t="shared" si="6429"/>
        <v>0</v>
      </c>
      <c r="BF991" s="37">
        <f>BF992</f>
        <v>0</v>
      </c>
      <c r="BG991" s="37">
        <f t="shared" ref="BG991:BI992" si="6430">BG992</f>
        <v>0</v>
      </c>
      <c r="BH991" s="37">
        <f t="shared" si="6430"/>
        <v>0</v>
      </c>
      <c r="BI991" s="37">
        <f t="shared" si="6430"/>
        <v>0</v>
      </c>
      <c r="BJ991" s="37">
        <f>BJ992</f>
        <v>0</v>
      </c>
      <c r="BK991" s="37">
        <f t="shared" ref="BK991:BM992" si="6431">BK992</f>
        <v>0</v>
      </c>
      <c r="BL991" s="37">
        <f t="shared" si="6431"/>
        <v>0</v>
      </c>
      <c r="BM991" s="37">
        <f t="shared" si="6431"/>
        <v>0</v>
      </c>
      <c r="BN991" s="37">
        <f>BN992</f>
        <v>0</v>
      </c>
      <c r="BO991" s="37">
        <f t="shared" ref="BO991:BQ992" si="6432">BO992</f>
        <v>0</v>
      </c>
      <c r="BP991" s="37">
        <f t="shared" si="6432"/>
        <v>0</v>
      </c>
      <c r="BQ991" s="37">
        <f t="shared" si="6432"/>
        <v>0</v>
      </c>
      <c r="BR991" s="37">
        <f>BR992</f>
        <v>0</v>
      </c>
      <c r="BS991" s="37">
        <f t="shared" ref="BS991:BU992" si="6433">BS992</f>
        <v>0</v>
      </c>
      <c r="BT991" s="37">
        <f t="shared" si="6433"/>
        <v>0</v>
      </c>
      <c r="BU991" s="37">
        <f t="shared" si="6433"/>
        <v>0</v>
      </c>
      <c r="BV991" s="151">
        <f>BV992</f>
        <v>0</v>
      </c>
      <c r="BW991" s="151">
        <f t="shared" ref="BW991:BY992" si="6434">BW992</f>
        <v>0</v>
      </c>
      <c r="BX991" s="151">
        <f t="shared" si="6434"/>
        <v>0</v>
      </c>
      <c r="BY991" s="151">
        <f t="shared" si="6434"/>
        <v>0</v>
      </c>
      <c r="BZ991" s="37">
        <f>BZ992</f>
        <v>0</v>
      </c>
      <c r="CA991" s="37">
        <f t="shared" ref="CA991:CC992" si="6435">CA992</f>
        <v>0</v>
      </c>
      <c r="CB991" s="37">
        <f t="shared" si="6435"/>
        <v>0</v>
      </c>
      <c r="CC991" s="37">
        <f t="shared" si="6435"/>
        <v>0</v>
      </c>
    </row>
    <row r="992" spans="1:81" s="40" customFormat="1" ht="33.75" hidden="1" customHeight="1" x14ac:dyDescent="0.25">
      <c r="A992" s="6" t="s">
        <v>74</v>
      </c>
      <c r="B992" s="8" t="s">
        <v>137</v>
      </c>
      <c r="C992" s="8" t="s">
        <v>15</v>
      </c>
      <c r="D992" s="4" t="s">
        <v>656</v>
      </c>
      <c r="E992" s="2">
        <v>600</v>
      </c>
      <c r="F992" s="37">
        <f>F993</f>
        <v>0</v>
      </c>
      <c r="G992" s="37">
        <f t="shared" si="6417"/>
        <v>0</v>
      </c>
      <c r="H992" s="37">
        <f t="shared" si="6417"/>
        <v>0</v>
      </c>
      <c r="I992" s="37">
        <f t="shared" si="6417"/>
        <v>0</v>
      </c>
      <c r="J992" s="37">
        <f>J993</f>
        <v>0</v>
      </c>
      <c r="K992" s="37">
        <f t="shared" si="6418"/>
        <v>0</v>
      </c>
      <c r="L992" s="37">
        <f t="shared" si="6418"/>
        <v>0</v>
      </c>
      <c r="M992" s="37">
        <f t="shared" si="6418"/>
        <v>0</v>
      </c>
      <c r="N992" s="37">
        <f>N993</f>
        <v>0</v>
      </c>
      <c r="O992" s="37">
        <f t="shared" si="6419"/>
        <v>0</v>
      </c>
      <c r="P992" s="37">
        <f t="shared" si="6419"/>
        <v>0</v>
      </c>
      <c r="Q992" s="37">
        <f t="shared" si="6419"/>
        <v>0</v>
      </c>
      <c r="R992" s="37">
        <f>R993</f>
        <v>0</v>
      </c>
      <c r="S992" s="37">
        <f t="shared" si="6420"/>
        <v>0</v>
      </c>
      <c r="T992" s="37">
        <f t="shared" si="6420"/>
        <v>0</v>
      </c>
      <c r="U992" s="37">
        <f t="shared" si="6420"/>
        <v>0</v>
      </c>
      <c r="V992" s="37">
        <f>V993</f>
        <v>0</v>
      </c>
      <c r="W992" s="37">
        <f t="shared" si="6421"/>
        <v>0</v>
      </c>
      <c r="X992" s="37">
        <f t="shared" si="6421"/>
        <v>0</v>
      </c>
      <c r="Y992" s="37">
        <f t="shared" si="6421"/>
        <v>0</v>
      </c>
      <c r="Z992" s="37">
        <f>Z993</f>
        <v>0</v>
      </c>
      <c r="AA992" s="37">
        <f t="shared" si="6422"/>
        <v>0</v>
      </c>
      <c r="AB992" s="37">
        <f t="shared" si="6422"/>
        <v>0</v>
      </c>
      <c r="AC992" s="37">
        <f t="shared" si="6422"/>
        <v>0</v>
      </c>
      <c r="AD992" s="37">
        <f>AD993</f>
        <v>0</v>
      </c>
      <c r="AE992" s="37">
        <f t="shared" si="6423"/>
        <v>0</v>
      </c>
      <c r="AF992" s="37">
        <f t="shared" si="6423"/>
        <v>0</v>
      </c>
      <c r="AG992" s="37">
        <f t="shared" si="6423"/>
        <v>0</v>
      </c>
      <c r="AH992" s="37">
        <f>AH993</f>
        <v>0</v>
      </c>
      <c r="AI992" s="37">
        <f t="shared" si="6424"/>
        <v>0</v>
      </c>
      <c r="AJ992" s="37">
        <f t="shared" si="6424"/>
        <v>0</v>
      </c>
      <c r="AK992" s="37">
        <f t="shared" si="6424"/>
        <v>0</v>
      </c>
      <c r="AL992" s="37">
        <f>AL993</f>
        <v>0</v>
      </c>
      <c r="AM992" s="37">
        <f t="shared" si="6425"/>
        <v>0</v>
      </c>
      <c r="AN992" s="37">
        <f t="shared" si="6425"/>
        <v>0</v>
      </c>
      <c r="AO992" s="37">
        <f t="shared" si="6425"/>
        <v>0</v>
      </c>
      <c r="AP992" s="37">
        <f>AP993</f>
        <v>0</v>
      </c>
      <c r="AQ992" s="37">
        <f t="shared" si="6426"/>
        <v>0</v>
      </c>
      <c r="AR992" s="37">
        <f t="shared" si="6426"/>
        <v>0</v>
      </c>
      <c r="AS992" s="37">
        <f t="shared" si="6426"/>
        <v>0</v>
      </c>
      <c r="AT992" s="37">
        <f>AT993</f>
        <v>0</v>
      </c>
      <c r="AU992" s="37">
        <f t="shared" si="6427"/>
        <v>0</v>
      </c>
      <c r="AV992" s="37">
        <f t="shared" si="6427"/>
        <v>0</v>
      </c>
      <c r="AW992" s="37">
        <f t="shared" si="6427"/>
        <v>0</v>
      </c>
      <c r="AX992" s="37">
        <f>AX993</f>
        <v>0</v>
      </c>
      <c r="AY992" s="37">
        <f t="shared" si="6428"/>
        <v>0</v>
      </c>
      <c r="AZ992" s="37">
        <f t="shared" si="6428"/>
        <v>0</v>
      </c>
      <c r="BA992" s="37">
        <f t="shared" si="6428"/>
        <v>0</v>
      </c>
      <c r="BB992" s="37">
        <f>BB993</f>
        <v>0</v>
      </c>
      <c r="BC992" s="37">
        <f t="shared" si="6429"/>
        <v>0</v>
      </c>
      <c r="BD992" s="37">
        <f t="shared" si="6429"/>
        <v>0</v>
      </c>
      <c r="BE992" s="37">
        <f t="shared" si="6429"/>
        <v>0</v>
      </c>
      <c r="BF992" s="37">
        <f>BF993</f>
        <v>0</v>
      </c>
      <c r="BG992" s="37">
        <f t="shared" si="6430"/>
        <v>0</v>
      </c>
      <c r="BH992" s="37">
        <f t="shared" si="6430"/>
        <v>0</v>
      </c>
      <c r="BI992" s="37">
        <f t="shared" si="6430"/>
        <v>0</v>
      </c>
      <c r="BJ992" s="37">
        <f>BJ993</f>
        <v>0</v>
      </c>
      <c r="BK992" s="37">
        <f t="shared" si="6431"/>
        <v>0</v>
      </c>
      <c r="BL992" s="37">
        <f t="shared" si="6431"/>
        <v>0</v>
      </c>
      <c r="BM992" s="37">
        <f t="shared" si="6431"/>
        <v>0</v>
      </c>
      <c r="BN992" s="37">
        <f>BN993</f>
        <v>0</v>
      </c>
      <c r="BO992" s="37">
        <f t="shared" si="6432"/>
        <v>0</v>
      </c>
      <c r="BP992" s="37">
        <f t="shared" si="6432"/>
        <v>0</v>
      </c>
      <c r="BQ992" s="37">
        <f t="shared" si="6432"/>
        <v>0</v>
      </c>
      <c r="BR992" s="37">
        <f>BR993</f>
        <v>0</v>
      </c>
      <c r="BS992" s="37">
        <f t="shared" si="6433"/>
        <v>0</v>
      </c>
      <c r="BT992" s="37">
        <f t="shared" si="6433"/>
        <v>0</v>
      </c>
      <c r="BU992" s="37">
        <f t="shared" si="6433"/>
        <v>0</v>
      </c>
      <c r="BV992" s="151">
        <f>BV993</f>
        <v>0</v>
      </c>
      <c r="BW992" s="151">
        <f t="shared" si="6434"/>
        <v>0</v>
      </c>
      <c r="BX992" s="151">
        <f t="shared" si="6434"/>
        <v>0</v>
      </c>
      <c r="BY992" s="151">
        <f t="shared" si="6434"/>
        <v>0</v>
      </c>
      <c r="BZ992" s="37">
        <f>BZ993</f>
        <v>0</v>
      </c>
      <c r="CA992" s="37">
        <f t="shared" si="6435"/>
        <v>0</v>
      </c>
      <c r="CB992" s="37">
        <f t="shared" si="6435"/>
        <v>0</v>
      </c>
      <c r="CC992" s="37">
        <f t="shared" si="6435"/>
        <v>0</v>
      </c>
    </row>
    <row r="993" spans="1:81" s="40" customFormat="1" ht="20.25" hidden="1" customHeight="1" x14ac:dyDescent="0.25">
      <c r="A993" s="5" t="s">
        <v>143</v>
      </c>
      <c r="B993" s="8" t="s">
        <v>137</v>
      </c>
      <c r="C993" s="8" t="s">
        <v>15</v>
      </c>
      <c r="D993" s="4" t="s">
        <v>656</v>
      </c>
      <c r="E993" s="2">
        <v>610</v>
      </c>
      <c r="F993" s="37"/>
      <c r="G993" s="37"/>
      <c r="H993" s="37"/>
      <c r="I993" s="38"/>
      <c r="J993" s="37"/>
      <c r="K993" s="37"/>
      <c r="L993" s="37"/>
      <c r="M993" s="38"/>
      <c r="N993" s="37">
        <f>F993+J993</f>
        <v>0</v>
      </c>
      <c r="O993" s="37">
        <f>G993+K993</f>
        <v>0</v>
      </c>
      <c r="P993" s="37">
        <f>H993+L993</f>
        <v>0</v>
      </c>
      <c r="Q993" s="37">
        <f>I993+M993</f>
        <v>0</v>
      </c>
      <c r="R993" s="37"/>
      <c r="S993" s="37"/>
      <c r="T993" s="37"/>
      <c r="U993" s="38"/>
      <c r="V993" s="37">
        <f>N993+R993</f>
        <v>0</v>
      </c>
      <c r="W993" s="37">
        <f>O993+S993</f>
        <v>0</v>
      </c>
      <c r="X993" s="37">
        <f>P993+T993</f>
        <v>0</v>
      </c>
      <c r="Y993" s="37">
        <f>Q993+U993</f>
        <v>0</v>
      </c>
      <c r="Z993" s="37"/>
      <c r="AA993" s="37"/>
      <c r="AB993" s="37"/>
      <c r="AC993" s="38"/>
      <c r="AD993" s="37">
        <f>V993+Z993</f>
        <v>0</v>
      </c>
      <c r="AE993" s="37">
        <f>W993+AA993</f>
        <v>0</v>
      </c>
      <c r="AF993" s="37">
        <f>X993+AB993</f>
        <v>0</v>
      </c>
      <c r="AG993" s="37">
        <f>Y993+AC993</f>
        <v>0</v>
      </c>
      <c r="AH993" s="37"/>
      <c r="AI993" s="37"/>
      <c r="AJ993" s="37"/>
      <c r="AK993" s="38"/>
      <c r="AL993" s="37">
        <f>AD993+AH993</f>
        <v>0</v>
      </c>
      <c r="AM993" s="37">
        <f>AE993+AI993</f>
        <v>0</v>
      </c>
      <c r="AN993" s="37">
        <f>AF993+AJ993</f>
        <v>0</v>
      </c>
      <c r="AO993" s="37">
        <f>AG993+AK993</f>
        <v>0</v>
      </c>
      <c r="AP993" s="37"/>
      <c r="AQ993" s="37"/>
      <c r="AR993" s="37"/>
      <c r="AS993" s="38"/>
      <c r="AT993" s="37">
        <f>AL993+AP993</f>
        <v>0</v>
      </c>
      <c r="AU993" s="37">
        <f>AM993+AQ993</f>
        <v>0</v>
      </c>
      <c r="AV993" s="37">
        <f>AN993+AR993</f>
        <v>0</v>
      </c>
      <c r="AW993" s="37">
        <f>AO993+AS993</f>
        <v>0</v>
      </c>
      <c r="AX993" s="37"/>
      <c r="AY993" s="37"/>
      <c r="AZ993" s="37"/>
      <c r="BA993" s="38"/>
      <c r="BB993" s="37">
        <f>AT993+AX993</f>
        <v>0</v>
      </c>
      <c r="BC993" s="37">
        <f>AU993+AY993</f>
        <v>0</v>
      </c>
      <c r="BD993" s="37">
        <f>AV993+AZ993</f>
        <v>0</v>
      </c>
      <c r="BE993" s="37">
        <f>AW993+BA993</f>
        <v>0</v>
      </c>
      <c r="BF993" s="37"/>
      <c r="BG993" s="37"/>
      <c r="BH993" s="37"/>
      <c r="BI993" s="38"/>
      <c r="BJ993" s="37">
        <f>BB993+BF993</f>
        <v>0</v>
      </c>
      <c r="BK993" s="37">
        <f>BC993+BG993</f>
        <v>0</v>
      </c>
      <c r="BL993" s="37">
        <f>BD993+BH993</f>
        <v>0</v>
      </c>
      <c r="BM993" s="37">
        <f>BE993+BI993</f>
        <v>0</v>
      </c>
      <c r="BN993" s="37"/>
      <c r="BO993" s="37"/>
      <c r="BP993" s="37"/>
      <c r="BQ993" s="38"/>
      <c r="BR993" s="37">
        <f>BJ993+BN993</f>
        <v>0</v>
      </c>
      <c r="BS993" s="37">
        <f>BK993+BO993</f>
        <v>0</v>
      </c>
      <c r="BT993" s="37">
        <f>BL993+BP993</f>
        <v>0</v>
      </c>
      <c r="BU993" s="37">
        <f>BM993+BQ993</f>
        <v>0</v>
      </c>
      <c r="BV993" s="151"/>
      <c r="BW993" s="151"/>
      <c r="BX993" s="151"/>
      <c r="BY993" s="152"/>
      <c r="BZ993" s="37">
        <f>BR993+BV993</f>
        <v>0</v>
      </c>
      <c r="CA993" s="37">
        <f>BS993+BW993</f>
        <v>0</v>
      </c>
      <c r="CB993" s="37">
        <f>BT993+BX993</f>
        <v>0</v>
      </c>
      <c r="CC993" s="37">
        <f>BU993+BY993</f>
        <v>0</v>
      </c>
    </row>
    <row r="994" spans="1:81" s="40" customFormat="1" ht="20.25" customHeight="1" x14ac:dyDescent="0.25">
      <c r="A994" s="9" t="s">
        <v>41</v>
      </c>
      <c r="B994" s="2" t="s">
        <v>137</v>
      </c>
      <c r="C994" s="2" t="s">
        <v>15</v>
      </c>
      <c r="D994" s="2" t="s">
        <v>338</v>
      </c>
      <c r="E994" s="2"/>
      <c r="F994" s="37"/>
      <c r="G994" s="37"/>
      <c r="H994" s="37"/>
      <c r="I994" s="38"/>
      <c r="J994" s="37"/>
      <c r="K994" s="37"/>
      <c r="L994" s="37"/>
      <c r="M994" s="38"/>
      <c r="N994" s="37"/>
      <c r="O994" s="37"/>
      <c r="P994" s="37"/>
      <c r="Q994" s="38"/>
      <c r="R994" s="37"/>
      <c r="S994" s="37"/>
      <c r="T994" s="37"/>
      <c r="U994" s="38"/>
      <c r="V994" s="37"/>
      <c r="W994" s="37"/>
      <c r="X994" s="37"/>
      <c r="Y994" s="38"/>
      <c r="Z994" s="37">
        <f>Z995+Z998</f>
        <v>0</v>
      </c>
      <c r="AA994" s="37">
        <f t="shared" ref="AA994:AG994" si="6436">AA995+AA998</f>
        <v>2746676</v>
      </c>
      <c r="AB994" s="37">
        <f t="shared" si="6436"/>
        <v>0</v>
      </c>
      <c r="AC994" s="37">
        <f t="shared" si="6436"/>
        <v>2741106</v>
      </c>
      <c r="AD994" s="37">
        <f t="shared" si="6436"/>
        <v>2746676</v>
      </c>
      <c r="AE994" s="37">
        <f t="shared" si="6436"/>
        <v>2746676</v>
      </c>
      <c r="AF994" s="37">
        <f t="shared" si="6436"/>
        <v>2741106</v>
      </c>
      <c r="AG994" s="37">
        <f t="shared" si="6436"/>
        <v>2741106</v>
      </c>
      <c r="AH994" s="37">
        <f>AH995+AH998</f>
        <v>0</v>
      </c>
      <c r="AI994" s="37">
        <f>AI995+AI998</f>
        <v>112436</v>
      </c>
      <c r="AJ994" s="37">
        <f t="shared" ref="AJ994:AO994" si="6437">AJ995+AJ998</f>
        <v>0</v>
      </c>
      <c r="AK994" s="37">
        <f t="shared" si="6437"/>
        <v>112230</v>
      </c>
      <c r="AL994" s="37">
        <f t="shared" si="6437"/>
        <v>2859112</v>
      </c>
      <c r="AM994" s="37">
        <f t="shared" si="6437"/>
        <v>2859112</v>
      </c>
      <c r="AN994" s="37">
        <f t="shared" si="6437"/>
        <v>2853336</v>
      </c>
      <c r="AO994" s="37">
        <f t="shared" si="6437"/>
        <v>2853336</v>
      </c>
      <c r="AP994" s="37">
        <f>AP995+AP998</f>
        <v>0</v>
      </c>
      <c r="AQ994" s="37">
        <f>AQ995+AQ998</f>
        <v>0</v>
      </c>
      <c r="AR994" s="37">
        <f t="shared" ref="AR994:AW994" si="6438">AR995+AR998</f>
        <v>0</v>
      </c>
      <c r="AS994" s="37">
        <f t="shared" si="6438"/>
        <v>0</v>
      </c>
      <c r="AT994" s="37">
        <f t="shared" si="6438"/>
        <v>2859112</v>
      </c>
      <c r="AU994" s="37">
        <f t="shared" si="6438"/>
        <v>2859112</v>
      </c>
      <c r="AV994" s="37">
        <f t="shared" si="6438"/>
        <v>2853336</v>
      </c>
      <c r="AW994" s="37">
        <f t="shared" si="6438"/>
        <v>2853336</v>
      </c>
      <c r="AX994" s="37">
        <f>AX995+AX998</f>
        <v>0</v>
      </c>
      <c r="AY994" s="37">
        <f>AY995+AY998</f>
        <v>0</v>
      </c>
      <c r="AZ994" s="37">
        <f t="shared" ref="AZ994:BE994" si="6439">AZ995+AZ998</f>
        <v>0</v>
      </c>
      <c r="BA994" s="37">
        <f t="shared" si="6439"/>
        <v>0</v>
      </c>
      <c r="BB994" s="37">
        <f t="shared" si="6439"/>
        <v>2859112</v>
      </c>
      <c r="BC994" s="37">
        <f t="shared" si="6439"/>
        <v>2859112</v>
      </c>
      <c r="BD994" s="37">
        <f t="shared" si="6439"/>
        <v>2853336</v>
      </c>
      <c r="BE994" s="37">
        <f t="shared" si="6439"/>
        <v>2853336</v>
      </c>
      <c r="BF994" s="37">
        <f>BF995+BF998</f>
        <v>0</v>
      </c>
      <c r="BG994" s="37">
        <f>BG995+BG998</f>
        <v>0</v>
      </c>
      <c r="BH994" s="37">
        <f t="shared" ref="BH994:BM994" si="6440">BH995+BH998</f>
        <v>0</v>
      </c>
      <c r="BI994" s="37">
        <f t="shared" si="6440"/>
        <v>0</v>
      </c>
      <c r="BJ994" s="37">
        <f t="shared" si="6440"/>
        <v>2859112</v>
      </c>
      <c r="BK994" s="37">
        <f t="shared" si="6440"/>
        <v>2859112</v>
      </c>
      <c r="BL994" s="37">
        <f t="shared" si="6440"/>
        <v>2853336</v>
      </c>
      <c r="BM994" s="37">
        <f t="shared" si="6440"/>
        <v>2853336</v>
      </c>
      <c r="BN994" s="37">
        <f>BN995+BN998</f>
        <v>0</v>
      </c>
      <c r="BO994" s="37">
        <f>BO995+BO998</f>
        <v>0</v>
      </c>
      <c r="BP994" s="37">
        <f t="shared" ref="BP994:BU994" si="6441">BP995+BP998</f>
        <v>0</v>
      </c>
      <c r="BQ994" s="37">
        <f t="shared" si="6441"/>
        <v>0</v>
      </c>
      <c r="BR994" s="37">
        <f t="shared" si="6441"/>
        <v>2859112</v>
      </c>
      <c r="BS994" s="37">
        <f t="shared" si="6441"/>
        <v>2859112</v>
      </c>
      <c r="BT994" s="37">
        <f t="shared" si="6441"/>
        <v>2853336</v>
      </c>
      <c r="BU994" s="37">
        <f t="shared" si="6441"/>
        <v>2853336</v>
      </c>
      <c r="BV994" s="151">
        <f>BV995+BV998</f>
        <v>0</v>
      </c>
      <c r="BW994" s="151">
        <f>BW995+BW998</f>
        <v>0</v>
      </c>
      <c r="BX994" s="151">
        <f t="shared" ref="BX994:CC994" si="6442">BX995+BX998</f>
        <v>0</v>
      </c>
      <c r="BY994" s="151">
        <f t="shared" si="6442"/>
        <v>0</v>
      </c>
      <c r="BZ994" s="37">
        <f t="shared" si="6442"/>
        <v>2859112</v>
      </c>
      <c r="CA994" s="37">
        <f t="shared" si="6442"/>
        <v>2859112</v>
      </c>
      <c r="CB994" s="37">
        <f t="shared" si="6442"/>
        <v>2853336</v>
      </c>
      <c r="CC994" s="37">
        <f t="shared" si="6442"/>
        <v>2853336</v>
      </c>
    </row>
    <row r="995" spans="1:81" s="40" customFormat="1" ht="66.75" customHeight="1" x14ac:dyDescent="0.25">
      <c r="A995" s="5" t="s">
        <v>457</v>
      </c>
      <c r="B995" s="2" t="s">
        <v>137</v>
      </c>
      <c r="C995" s="2" t="s">
        <v>15</v>
      </c>
      <c r="D995" s="2" t="s">
        <v>458</v>
      </c>
      <c r="E995" s="2"/>
      <c r="F995" s="37"/>
      <c r="G995" s="37"/>
      <c r="H995" s="37"/>
      <c r="I995" s="38"/>
      <c r="J995" s="37"/>
      <c r="K995" s="37"/>
      <c r="L995" s="37"/>
      <c r="M995" s="38"/>
      <c r="N995" s="37"/>
      <c r="O995" s="37"/>
      <c r="P995" s="37"/>
      <c r="Q995" s="38"/>
      <c r="R995" s="37"/>
      <c r="S995" s="37"/>
      <c r="T995" s="37"/>
      <c r="U995" s="38"/>
      <c r="V995" s="37"/>
      <c r="W995" s="37"/>
      <c r="X995" s="37"/>
      <c r="Y995" s="38"/>
      <c r="Z995" s="37">
        <f>Z996</f>
        <v>0</v>
      </c>
      <c r="AA995" s="37">
        <f t="shared" ref="AA995:AQ996" si="6443">AA996</f>
        <v>84891</v>
      </c>
      <c r="AB995" s="37">
        <f t="shared" si="6443"/>
        <v>0</v>
      </c>
      <c r="AC995" s="37">
        <f t="shared" si="6443"/>
        <v>83795</v>
      </c>
      <c r="AD995" s="37">
        <f t="shared" si="6443"/>
        <v>84891</v>
      </c>
      <c r="AE995" s="37">
        <f t="shared" si="6443"/>
        <v>84891</v>
      </c>
      <c r="AF995" s="37">
        <f t="shared" si="6443"/>
        <v>83795</v>
      </c>
      <c r="AG995" s="37">
        <f t="shared" si="6443"/>
        <v>83795</v>
      </c>
      <c r="AH995" s="37">
        <f>AH996</f>
        <v>0</v>
      </c>
      <c r="AI995" s="37">
        <f t="shared" si="6443"/>
        <v>0</v>
      </c>
      <c r="AJ995" s="37">
        <f t="shared" si="6443"/>
        <v>0</v>
      </c>
      <c r="AK995" s="37">
        <f t="shared" si="6443"/>
        <v>0</v>
      </c>
      <c r="AL995" s="37">
        <f t="shared" si="6443"/>
        <v>84891</v>
      </c>
      <c r="AM995" s="37">
        <f t="shared" si="6443"/>
        <v>84891</v>
      </c>
      <c r="AN995" s="37">
        <f t="shared" si="6443"/>
        <v>83795</v>
      </c>
      <c r="AO995" s="37">
        <f t="shared" si="6443"/>
        <v>83795</v>
      </c>
      <c r="AP995" s="37">
        <f>AP996</f>
        <v>0</v>
      </c>
      <c r="AQ995" s="37">
        <f t="shared" si="6443"/>
        <v>0</v>
      </c>
      <c r="AR995" s="37">
        <f t="shared" ref="AQ995:AW996" si="6444">AR996</f>
        <v>0</v>
      </c>
      <c r="AS995" s="37">
        <f t="shared" si="6444"/>
        <v>0</v>
      </c>
      <c r="AT995" s="37">
        <f t="shared" si="6444"/>
        <v>84891</v>
      </c>
      <c r="AU995" s="37">
        <f t="shared" si="6444"/>
        <v>84891</v>
      </c>
      <c r="AV995" s="37">
        <f t="shared" si="6444"/>
        <v>83795</v>
      </c>
      <c r="AW995" s="37">
        <f t="shared" si="6444"/>
        <v>83795</v>
      </c>
      <c r="AX995" s="37">
        <f>AX996</f>
        <v>0</v>
      </c>
      <c r="AY995" s="37">
        <f t="shared" ref="AY995:BO996" si="6445">AY996</f>
        <v>0</v>
      </c>
      <c r="AZ995" s="37">
        <f t="shared" si="6445"/>
        <v>0</v>
      </c>
      <c r="BA995" s="37">
        <f t="shared" si="6445"/>
        <v>0</v>
      </c>
      <c r="BB995" s="37">
        <f t="shared" si="6445"/>
        <v>84891</v>
      </c>
      <c r="BC995" s="37">
        <f t="shared" si="6445"/>
        <v>84891</v>
      </c>
      <c r="BD995" s="37">
        <f t="shared" si="6445"/>
        <v>83795</v>
      </c>
      <c r="BE995" s="37">
        <f t="shared" si="6445"/>
        <v>83795</v>
      </c>
      <c r="BF995" s="37">
        <f>BF996</f>
        <v>0</v>
      </c>
      <c r="BG995" s="37">
        <f t="shared" si="6445"/>
        <v>0</v>
      </c>
      <c r="BH995" s="37">
        <f t="shared" si="6445"/>
        <v>0</v>
      </c>
      <c r="BI995" s="37">
        <f t="shared" si="6445"/>
        <v>0</v>
      </c>
      <c r="BJ995" s="37">
        <f t="shared" si="6445"/>
        <v>84891</v>
      </c>
      <c r="BK995" s="37">
        <f t="shared" si="6445"/>
        <v>84891</v>
      </c>
      <c r="BL995" s="37">
        <f t="shared" si="6445"/>
        <v>83795</v>
      </c>
      <c r="BM995" s="37">
        <f t="shared" si="6445"/>
        <v>83795</v>
      </c>
      <c r="BN995" s="37">
        <f>BN996</f>
        <v>0</v>
      </c>
      <c r="BO995" s="37">
        <f t="shared" si="6445"/>
        <v>0</v>
      </c>
      <c r="BP995" s="37">
        <f t="shared" ref="BO995:BU996" si="6446">BP996</f>
        <v>0</v>
      </c>
      <c r="BQ995" s="37">
        <f t="shared" si="6446"/>
        <v>0</v>
      </c>
      <c r="BR995" s="37">
        <f t="shared" si="6446"/>
        <v>84891</v>
      </c>
      <c r="BS995" s="37">
        <f t="shared" si="6446"/>
        <v>84891</v>
      </c>
      <c r="BT995" s="37">
        <f t="shared" si="6446"/>
        <v>83795</v>
      </c>
      <c r="BU995" s="37">
        <f t="shared" si="6446"/>
        <v>83795</v>
      </c>
      <c r="BV995" s="151">
        <f>BV996</f>
        <v>0</v>
      </c>
      <c r="BW995" s="151">
        <f t="shared" ref="BW995:CC996" si="6447">BW996</f>
        <v>0</v>
      </c>
      <c r="BX995" s="151">
        <f t="shared" si="6447"/>
        <v>0</v>
      </c>
      <c r="BY995" s="151">
        <f t="shared" si="6447"/>
        <v>0</v>
      </c>
      <c r="BZ995" s="37">
        <f t="shared" si="6447"/>
        <v>84891</v>
      </c>
      <c r="CA995" s="37">
        <f t="shared" si="6447"/>
        <v>84891</v>
      </c>
      <c r="CB995" s="37">
        <f t="shared" si="6447"/>
        <v>83795</v>
      </c>
      <c r="CC995" s="37">
        <f t="shared" si="6447"/>
        <v>83795</v>
      </c>
    </row>
    <row r="996" spans="1:81" s="40" customFormat="1" ht="33.75" customHeight="1" x14ac:dyDescent="0.25">
      <c r="A996" s="6" t="s">
        <v>74</v>
      </c>
      <c r="B996" s="2" t="s">
        <v>137</v>
      </c>
      <c r="C996" s="2" t="s">
        <v>15</v>
      </c>
      <c r="D996" s="2" t="s">
        <v>458</v>
      </c>
      <c r="E996" s="2" t="s">
        <v>463</v>
      </c>
      <c r="F996" s="37"/>
      <c r="G996" s="37"/>
      <c r="H996" s="37"/>
      <c r="I996" s="38"/>
      <c r="J996" s="37"/>
      <c r="K996" s="37"/>
      <c r="L996" s="37"/>
      <c r="M996" s="38"/>
      <c r="N996" s="37"/>
      <c r="O996" s="37"/>
      <c r="P996" s="37"/>
      <c r="Q996" s="38"/>
      <c r="R996" s="37"/>
      <c r="S996" s="37"/>
      <c r="T996" s="37"/>
      <c r="U996" s="38"/>
      <c r="V996" s="37"/>
      <c r="W996" s="37"/>
      <c r="X996" s="37"/>
      <c r="Y996" s="38"/>
      <c r="Z996" s="37">
        <f>Z997</f>
        <v>0</v>
      </c>
      <c r="AA996" s="37">
        <f t="shared" si="6443"/>
        <v>84891</v>
      </c>
      <c r="AB996" s="37">
        <f t="shared" si="6443"/>
        <v>0</v>
      </c>
      <c r="AC996" s="37">
        <f t="shared" si="6443"/>
        <v>83795</v>
      </c>
      <c r="AD996" s="37">
        <f t="shared" si="6443"/>
        <v>84891</v>
      </c>
      <c r="AE996" s="37">
        <f t="shared" si="6443"/>
        <v>84891</v>
      </c>
      <c r="AF996" s="37">
        <f t="shared" si="6443"/>
        <v>83795</v>
      </c>
      <c r="AG996" s="37">
        <f t="shared" si="6443"/>
        <v>83795</v>
      </c>
      <c r="AH996" s="37">
        <f>AH997</f>
        <v>0</v>
      </c>
      <c r="AI996" s="37">
        <f t="shared" si="6443"/>
        <v>0</v>
      </c>
      <c r="AJ996" s="37">
        <f t="shared" si="6443"/>
        <v>0</v>
      </c>
      <c r="AK996" s="37">
        <f t="shared" si="6443"/>
        <v>0</v>
      </c>
      <c r="AL996" s="37">
        <f t="shared" si="6443"/>
        <v>84891</v>
      </c>
      <c r="AM996" s="37">
        <f t="shared" si="6443"/>
        <v>84891</v>
      </c>
      <c r="AN996" s="37">
        <f t="shared" si="6443"/>
        <v>83795</v>
      </c>
      <c r="AO996" s="37">
        <f t="shared" si="6443"/>
        <v>83795</v>
      </c>
      <c r="AP996" s="37">
        <f>AP997</f>
        <v>0</v>
      </c>
      <c r="AQ996" s="37">
        <f t="shared" si="6444"/>
        <v>0</v>
      </c>
      <c r="AR996" s="37">
        <f t="shared" si="6444"/>
        <v>0</v>
      </c>
      <c r="AS996" s="37">
        <f t="shared" si="6444"/>
        <v>0</v>
      </c>
      <c r="AT996" s="37">
        <f t="shared" si="6444"/>
        <v>84891</v>
      </c>
      <c r="AU996" s="37">
        <f t="shared" si="6444"/>
        <v>84891</v>
      </c>
      <c r="AV996" s="37">
        <f t="shared" si="6444"/>
        <v>83795</v>
      </c>
      <c r="AW996" s="37">
        <f t="shared" si="6444"/>
        <v>83795</v>
      </c>
      <c r="AX996" s="37">
        <f>AX997</f>
        <v>0</v>
      </c>
      <c r="AY996" s="37">
        <f t="shared" si="6445"/>
        <v>0</v>
      </c>
      <c r="AZ996" s="37">
        <f t="shared" si="6445"/>
        <v>0</v>
      </c>
      <c r="BA996" s="37">
        <f t="shared" si="6445"/>
        <v>0</v>
      </c>
      <c r="BB996" s="37">
        <f t="shared" si="6445"/>
        <v>84891</v>
      </c>
      <c r="BC996" s="37">
        <f t="shared" si="6445"/>
        <v>84891</v>
      </c>
      <c r="BD996" s="37">
        <f t="shared" si="6445"/>
        <v>83795</v>
      </c>
      <c r="BE996" s="37">
        <f t="shared" si="6445"/>
        <v>83795</v>
      </c>
      <c r="BF996" s="37">
        <f>BF997</f>
        <v>0</v>
      </c>
      <c r="BG996" s="37">
        <f t="shared" si="6445"/>
        <v>0</v>
      </c>
      <c r="BH996" s="37">
        <f t="shared" si="6445"/>
        <v>0</v>
      </c>
      <c r="BI996" s="37">
        <f t="shared" si="6445"/>
        <v>0</v>
      </c>
      <c r="BJ996" s="37">
        <f t="shared" si="6445"/>
        <v>84891</v>
      </c>
      <c r="BK996" s="37">
        <f t="shared" si="6445"/>
        <v>84891</v>
      </c>
      <c r="BL996" s="37">
        <f t="shared" si="6445"/>
        <v>83795</v>
      </c>
      <c r="BM996" s="37">
        <f t="shared" si="6445"/>
        <v>83795</v>
      </c>
      <c r="BN996" s="37">
        <f>BN997</f>
        <v>0</v>
      </c>
      <c r="BO996" s="37">
        <f t="shared" si="6446"/>
        <v>0</v>
      </c>
      <c r="BP996" s="37">
        <f t="shared" si="6446"/>
        <v>0</v>
      </c>
      <c r="BQ996" s="37">
        <f t="shared" si="6446"/>
        <v>0</v>
      </c>
      <c r="BR996" s="37">
        <f t="shared" si="6446"/>
        <v>84891</v>
      </c>
      <c r="BS996" s="37">
        <f t="shared" si="6446"/>
        <v>84891</v>
      </c>
      <c r="BT996" s="37">
        <f t="shared" si="6446"/>
        <v>83795</v>
      </c>
      <c r="BU996" s="37">
        <f t="shared" si="6446"/>
        <v>83795</v>
      </c>
      <c r="BV996" s="151">
        <f>BV997</f>
        <v>0</v>
      </c>
      <c r="BW996" s="151">
        <f t="shared" si="6447"/>
        <v>0</v>
      </c>
      <c r="BX996" s="151">
        <f t="shared" si="6447"/>
        <v>0</v>
      </c>
      <c r="BY996" s="151">
        <f t="shared" si="6447"/>
        <v>0</v>
      </c>
      <c r="BZ996" s="37">
        <f t="shared" si="6447"/>
        <v>84891</v>
      </c>
      <c r="CA996" s="37">
        <f t="shared" si="6447"/>
        <v>84891</v>
      </c>
      <c r="CB996" s="37">
        <f t="shared" si="6447"/>
        <v>83795</v>
      </c>
      <c r="CC996" s="37">
        <f t="shared" si="6447"/>
        <v>83795</v>
      </c>
    </row>
    <row r="997" spans="1:81" s="40" customFormat="1" ht="20.25" customHeight="1" x14ac:dyDescent="0.25">
      <c r="A997" s="9" t="s">
        <v>143</v>
      </c>
      <c r="B997" s="2" t="s">
        <v>137</v>
      </c>
      <c r="C997" s="2" t="s">
        <v>15</v>
      </c>
      <c r="D997" s="2" t="s">
        <v>458</v>
      </c>
      <c r="E997" s="2" t="s">
        <v>464</v>
      </c>
      <c r="F997" s="37"/>
      <c r="G997" s="37"/>
      <c r="H997" s="37"/>
      <c r="I997" s="38"/>
      <c r="J997" s="37"/>
      <c r="K997" s="37"/>
      <c r="L997" s="37"/>
      <c r="M997" s="38"/>
      <c r="N997" s="37">
        <f>F997+J997</f>
        <v>0</v>
      </c>
      <c r="O997" s="37">
        <f>G997+K997</f>
        <v>0</v>
      </c>
      <c r="P997" s="37">
        <f>H997+L997</f>
        <v>0</v>
      </c>
      <c r="Q997" s="37">
        <f>I997+M997</f>
        <v>0</v>
      </c>
      <c r="R997" s="37"/>
      <c r="S997" s="37"/>
      <c r="T997" s="37"/>
      <c r="U997" s="38"/>
      <c r="V997" s="37">
        <f>N997+R997</f>
        <v>0</v>
      </c>
      <c r="W997" s="37">
        <f>O997+S997</f>
        <v>0</v>
      </c>
      <c r="X997" s="37">
        <f>P997+T997</f>
        <v>0</v>
      </c>
      <c r="Y997" s="37">
        <f>Q997+U997</f>
        <v>0</v>
      </c>
      <c r="Z997" s="37"/>
      <c r="AA997" s="37">
        <v>84891</v>
      </c>
      <c r="AB997" s="37"/>
      <c r="AC997" s="38">
        <v>83795</v>
      </c>
      <c r="AD997" s="37">
        <f t="shared" ref="AD997" si="6448">V997+Z997+AA997</f>
        <v>84891</v>
      </c>
      <c r="AE997" s="37">
        <f t="shared" ref="AE997" si="6449">W997+AA997</f>
        <v>84891</v>
      </c>
      <c r="AF997" s="37">
        <f t="shared" ref="AF997" si="6450">X997+AB997+AC997</f>
        <v>83795</v>
      </c>
      <c r="AG997" s="37">
        <f t="shared" ref="AG997" si="6451">Y997+AC997</f>
        <v>83795</v>
      </c>
      <c r="AH997" s="37"/>
      <c r="AI997" s="37"/>
      <c r="AJ997" s="37"/>
      <c r="AK997" s="38"/>
      <c r="AL997" s="37">
        <f t="shared" ref="AL997" si="6452">AD997+AH997+AI997</f>
        <v>84891</v>
      </c>
      <c r="AM997" s="37">
        <f t="shared" ref="AM997" si="6453">AE997+AI997</f>
        <v>84891</v>
      </c>
      <c r="AN997" s="37">
        <f t="shared" ref="AN997" si="6454">AF997+AJ997+AK997</f>
        <v>83795</v>
      </c>
      <c r="AO997" s="37">
        <f t="shared" ref="AO997" si="6455">AG997+AK997</f>
        <v>83795</v>
      </c>
      <c r="AP997" s="37"/>
      <c r="AQ997" s="37"/>
      <c r="AR997" s="37"/>
      <c r="AS997" s="38"/>
      <c r="AT997" s="37">
        <f t="shared" ref="AT997" si="6456">AL997+AP997+AQ997</f>
        <v>84891</v>
      </c>
      <c r="AU997" s="37">
        <f t="shared" ref="AU997" si="6457">AM997+AQ997</f>
        <v>84891</v>
      </c>
      <c r="AV997" s="37">
        <f t="shared" ref="AV997" si="6458">AN997+AR997+AS997</f>
        <v>83795</v>
      </c>
      <c r="AW997" s="37">
        <f t="shared" ref="AW997" si="6459">AO997+AS997</f>
        <v>83795</v>
      </c>
      <c r="AX997" s="37"/>
      <c r="AY997" s="37"/>
      <c r="AZ997" s="37"/>
      <c r="BA997" s="38"/>
      <c r="BB997" s="37">
        <f t="shared" ref="BB997" si="6460">AT997+AX997+AY997</f>
        <v>84891</v>
      </c>
      <c r="BC997" s="37">
        <f t="shared" ref="BC997" si="6461">AU997+AY997</f>
        <v>84891</v>
      </c>
      <c r="BD997" s="37">
        <f t="shared" ref="BD997" si="6462">AV997+AZ997+BA997</f>
        <v>83795</v>
      </c>
      <c r="BE997" s="37">
        <f t="shared" ref="BE997" si="6463">AW997+BA997</f>
        <v>83795</v>
      </c>
      <c r="BF997" s="37"/>
      <c r="BG997" s="37"/>
      <c r="BH997" s="37"/>
      <c r="BI997" s="38"/>
      <c r="BJ997" s="37">
        <f t="shared" ref="BJ997" si="6464">BB997+BF997+BG997</f>
        <v>84891</v>
      </c>
      <c r="BK997" s="37">
        <f t="shared" ref="BK997" si="6465">BC997+BG997</f>
        <v>84891</v>
      </c>
      <c r="BL997" s="37">
        <f t="shared" ref="BL997" si="6466">BD997+BH997+BI997</f>
        <v>83795</v>
      </c>
      <c r="BM997" s="37">
        <f t="shared" ref="BM997" si="6467">BE997+BI997</f>
        <v>83795</v>
      </c>
      <c r="BN997" s="37"/>
      <c r="BO997" s="37"/>
      <c r="BP997" s="37"/>
      <c r="BQ997" s="38"/>
      <c r="BR997" s="37">
        <f t="shared" ref="BR997" si="6468">BJ997+BN997+BO997</f>
        <v>84891</v>
      </c>
      <c r="BS997" s="37">
        <f t="shared" ref="BS997" si="6469">BK997+BO997</f>
        <v>84891</v>
      </c>
      <c r="BT997" s="37">
        <f t="shared" ref="BT997" si="6470">BL997+BP997+BQ997</f>
        <v>83795</v>
      </c>
      <c r="BU997" s="37">
        <f t="shared" ref="BU997" si="6471">BM997+BQ997</f>
        <v>83795</v>
      </c>
      <c r="BV997" s="151"/>
      <c r="BW997" s="151"/>
      <c r="BX997" s="151"/>
      <c r="BY997" s="152"/>
      <c r="BZ997" s="37">
        <f t="shared" ref="BZ997" si="6472">BR997+BV997+BW997</f>
        <v>84891</v>
      </c>
      <c r="CA997" s="37">
        <f t="shared" ref="CA997" si="6473">BS997+BW997</f>
        <v>84891</v>
      </c>
      <c r="CB997" s="37">
        <f t="shared" ref="CB997" si="6474">BT997+BX997+BY997</f>
        <v>83795</v>
      </c>
      <c r="CC997" s="37">
        <f t="shared" ref="CC997" si="6475">BU997+BY997</f>
        <v>83795</v>
      </c>
    </row>
    <row r="998" spans="1:81" s="40" customFormat="1" ht="66.75" customHeight="1" x14ac:dyDescent="0.25">
      <c r="A998" s="5" t="s">
        <v>459</v>
      </c>
      <c r="B998" s="2" t="s">
        <v>137</v>
      </c>
      <c r="C998" s="2" t="s">
        <v>15</v>
      </c>
      <c r="D998" s="2" t="s">
        <v>460</v>
      </c>
      <c r="E998" s="2"/>
      <c r="F998" s="37"/>
      <c r="G998" s="37"/>
      <c r="H998" s="37"/>
      <c r="I998" s="38"/>
      <c r="J998" s="37"/>
      <c r="K998" s="37"/>
      <c r="L998" s="37"/>
      <c r="M998" s="38"/>
      <c r="N998" s="37"/>
      <c r="O998" s="37"/>
      <c r="P998" s="37"/>
      <c r="Q998" s="38"/>
      <c r="R998" s="37"/>
      <c r="S998" s="37"/>
      <c r="T998" s="37"/>
      <c r="U998" s="38"/>
      <c r="V998" s="37"/>
      <c r="W998" s="37"/>
      <c r="X998" s="37"/>
      <c r="Y998" s="38"/>
      <c r="Z998" s="37">
        <f>Z999</f>
        <v>0</v>
      </c>
      <c r="AA998" s="37">
        <f t="shared" ref="AA998:AQ999" si="6476">AA999</f>
        <v>2661785</v>
      </c>
      <c r="AB998" s="37">
        <f t="shared" si="6476"/>
        <v>0</v>
      </c>
      <c r="AC998" s="37">
        <f t="shared" si="6476"/>
        <v>2657311</v>
      </c>
      <c r="AD998" s="37">
        <f t="shared" si="6476"/>
        <v>2661785</v>
      </c>
      <c r="AE998" s="37">
        <f t="shared" si="6476"/>
        <v>2661785</v>
      </c>
      <c r="AF998" s="37">
        <f t="shared" si="6476"/>
        <v>2657311</v>
      </c>
      <c r="AG998" s="37">
        <f t="shared" si="6476"/>
        <v>2657311</v>
      </c>
      <c r="AH998" s="37">
        <f>AH999</f>
        <v>0</v>
      </c>
      <c r="AI998" s="37">
        <f t="shared" si="6476"/>
        <v>112436</v>
      </c>
      <c r="AJ998" s="37">
        <f t="shared" si="6476"/>
        <v>0</v>
      </c>
      <c r="AK998" s="37">
        <f t="shared" si="6476"/>
        <v>112230</v>
      </c>
      <c r="AL998" s="37">
        <f t="shared" si="6476"/>
        <v>2774221</v>
      </c>
      <c r="AM998" s="37">
        <f t="shared" si="6476"/>
        <v>2774221</v>
      </c>
      <c r="AN998" s="37">
        <f t="shared" si="6476"/>
        <v>2769541</v>
      </c>
      <c r="AO998" s="37">
        <f t="shared" si="6476"/>
        <v>2769541</v>
      </c>
      <c r="AP998" s="37">
        <f>AP999</f>
        <v>0</v>
      </c>
      <c r="AQ998" s="37">
        <f t="shared" si="6476"/>
        <v>0</v>
      </c>
      <c r="AR998" s="37">
        <f t="shared" ref="AQ998:AW999" si="6477">AR999</f>
        <v>0</v>
      </c>
      <c r="AS998" s="37">
        <f t="shared" si="6477"/>
        <v>0</v>
      </c>
      <c r="AT998" s="37">
        <f t="shared" si="6477"/>
        <v>2774221</v>
      </c>
      <c r="AU998" s="37">
        <f t="shared" si="6477"/>
        <v>2774221</v>
      </c>
      <c r="AV998" s="37">
        <f t="shared" si="6477"/>
        <v>2769541</v>
      </c>
      <c r="AW998" s="37">
        <f t="shared" si="6477"/>
        <v>2769541</v>
      </c>
      <c r="AX998" s="37">
        <f>AX999</f>
        <v>0</v>
      </c>
      <c r="AY998" s="37">
        <f t="shared" ref="AY998:BO999" si="6478">AY999</f>
        <v>0</v>
      </c>
      <c r="AZ998" s="37">
        <f t="shared" si="6478"/>
        <v>0</v>
      </c>
      <c r="BA998" s="37">
        <f t="shared" si="6478"/>
        <v>0</v>
      </c>
      <c r="BB998" s="37">
        <f t="shared" si="6478"/>
        <v>2774221</v>
      </c>
      <c r="BC998" s="37">
        <f t="shared" si="6478"/>
        <v>2774221</v>
      </c>
      <c r="BD998" s="37">
        <f t="shared" si="6478"/>
        <v>2769541</v>
      </c>
      <c r="BE998" s="37">
        <f t="shared" si="6478"/>
        <v>2769541</v>
      </c>
      <c r="BF998" s="37">
        <f>BF999</f>
        <v>0</v>
      </c>
      <c r="BG998" s="37">
        <f t="shared" si="6478"/>
        <v>0</v>
      </c>
      <c r="BH998" s="37">
        <f t="shared" si="6478"/>
        <v>0</v>
      </c>
      <c r="BI998" s="37">
        <f t="shared" si="6478"/>
        <v>0</v>
      </c>
      <c r="BJ998" s="37">
        <f t="shared" si="6478"/>
        <v>2774221</v>
      </c>
      <c r="BK998" s="37">
        <f t="shared" si="6478"/>
        <v>2774221</v>
      </c>
      <c r="BL998" s="37">
        <f t="shared" si="6478"/>
        <v>2769541</v>
      </c>
      <c r="BM998" s="37">
        <f t="shared" si="6478"/>
        <v>2769541</v>
      </c>
      <c r="BN998" s="37">
        <f>BN999</f>
        <v>0</v>
      </c>
      <c r="BO998" s="37">
        <f t="shared" si="6478"/>
        <v>0</v>
      </c>
      <c r="BP998" s="37">
        <f t="shared" ref="BO998:BU999" si="6479">BP999</f>
        <v>0</v>
      </c>
      <c r="BQ998" s="37">
        <f t="shared" si="6479"/>
        <v>0</v>
      </c>
      <c r="BR998" s="37">
        <f t="shared" si="6479"/>
        <v>2774221</v>
      </c>
      <c r="BS998" s="37">
        <f t="shared" si="6479"/>
        <v>2774221</v>
      </c>
      <c r="BT998" s="37">
        <f t="shared" si="6479"/>
        <v>2769541</v>
      </c>
      <c r="BU998" s="37">
        <f t="shared" si="6479"/>
        <v>2769541</v>
      </c>
      <c r="BV998" s="151">
        <f>BV999</f>
        <v>0</v>
      </c>
      <c r="BW998" s="151">
        <f t="shared" ref="BW998:CC999" si="6480">BW999</f>
        <v>0</v>
      </c>
      <c r="BX998" s="151">
        <f t="shared" si="6480"/>
        <v>0</v>
      </c>
      <c r="BY998" s="151">
        <f t="shared" si="6480"/>
        <v>0</v>
      </c>
      <c r="BZ998" s="37">
        <f t="shared" si="6480"/>
        <v>2774221</v>
      </c>
      <c r="CA998" s="37">
        <f t="shared" si="6480"/>
        <v>2774221</v>
      </c>
      <c r="CB998" s="37">
        <f t="shared" si="6480"/>
        <v>2769541</v>
      </c>
      <c r="CC998" s="37">
        <f t="shared" si="6480"/>
        <v>2769541</v>
      </c>
    </row>
    <row r="999" spans="1:81" s="40" customFormat="1" ht="33.75" customHeight="1" x14ac:dyDescent="0.25">
      <c r="A999" s="6" t="s">
        <v>74</v>
      </c>
      <c r="B999" s="2" t="s">
        <v>137</v>
      </c>
      <c r="C999" s="2" t="s">
        <v>15</v>
      </c>
      <c r="D999" s="2" t="s">
        <v>460</v>
      </c>
      <c r="E999" s="2" t="s">
        <v>463</v>
      </c>
      <c r="F999" s="37"/>
      <c r="G999" s="37"/>
      <c r="H999" s="37"/>
      <c r="I999" s="38"/>
      <c r="J999" s="37"/>
      <c r="K999" s="37"/>
      <c r="L999" s="37"/>
      <c r="M999" s="38"/>
      <c r="N999" s="37"/>
      <c r="O999" s="37"/>
      <c r="P999" s="37"/>
      <c r="Q999" s="38"/>
      <c r="R999" s="37"/>
      <c r="S999" s="37"/>
      <c r="T999" s="37"/>
      <c r="U999" s="38"/>
      <c r="V999" s="37"/>
      <c r="W999" s="37"/>
      <c r="X999" s="37"/>
      <c r="Y999" s="38"/>
      <c r="Z999" s="37">
        <f>Z1000</f>
        <v>0</v>
      </c>
      <c r="AA999" s="37">
        <f t="shared" si="6476"/>
        <v>2661785</v>
      </c>
      <c r="AB999" s="37">
        <f t="shared" si="6476"/>
        <v>0</v>
      </c>
      <c r="AC999" s="37">
        <f t="shared" si="6476"/>
        <v>2657311</v>
      </c>
      <c r="AD999" s="37">
        <f t="shared" si="6476"/>
        <v>2661785</v>
      </c>
      <c r="AE999" s="37">
        <f t="shared" si="6476"/>
        <v>2661785</v>
      </c>
      <c r="AF999" s="37">
        <f t="shared" si="6476"/>
        <v>2657311</v>
      </c>
      <c r="AG999" s="37">
        <f t="shared" si="6476"/>
        <v>2657311</v>
      </c>
      <c r="AH999" s="37">
        <f>AH1000</f>
        <v>0</v>
      </c>
      <c r="AI999" s="37">
        <f t="shared" si="6476"/>
        <v>112436</v>
      </c>
      <c r="AJ999" s="37">
        <f t="shared" si="6476"/>
        <v>0</v>
      </c>
      <c r="AK999" s="37">
        <f t="shared" si="6476"/>
        <v>112230</v>
      </c>
      <c r="AL999" s="37">
        <f t="shared" si="6476"/>
        <v>2774221</v>
      </c>
      <c r="AM999" s="37">
        <f t="shared" si="6476"/>
        <v>2774221</v>
      </c>
      <c r="AN999" s="37">
        <f t="shared" si="6476"/>
        <v>2769541</v>
      </c>
      <c r="AO999" s="37">
        <f t="shared" si="6476"/>
        <v>2769541</v>
      </c>
      <c r="AP999" s="37">
        <f>AP1000</f>
        <v>0</v>
      </c>
      <c r="AQ999" s="37">
        <f t="shared" si="6477"/>
        <v>0</v>
      </c>
      <c r="AR999" s="37">
        <f t="shared" si="6477"/>
        <v>0</v>
      </c>
      <c r="AS999" s="37">
        <f t="shared" si="6477"/>
        <v>0</v>
      </c>
      <c r="AT999" s="37">
        <f t="shared" si="6477"/>
        <v>2774221</v>
      </c>
      <c r="AU999" s="37">
        <f t="shared" si="6477"/>
        <v>2774221</v>
      </c>
      <c r="AV999" s="37">
        <f t="shared" si="6477"/>
        <v>2769541</v>
      </c>
      <c r="AW999" s="37">
        <f t="shared" si="6477"/>
        <v>2769541</v>
      </c>
      <c r="AX999" s="37">
        <f>AX1000</f>
        <v>0</v>
      </c>
      <c r="AY999" s="37">
        <f t="shared" si="6478"/>
        <v>0</v>
      </c>
      <c r="AZ999" s="37">
        <f t="shared" si="6478"/>
        <v>0</v>
      </c>
      <c r="BA999" s="37">
        <f t="shared" si="6478"/>
        <v>0</v>
      </c>
      <c r="BB999" s="37">
        <f t="shared" si="6478"/>
        <v>2774221</v>
      </c>
      <c r="BC999" s="37">
        <f t="shared" si="6478"/>
        <v>2774221</v>
      </c>
      <c r="BD999" s="37">
        <f t="shared" si="6478"/>
        <v>2769541</v>
      </c>
      <c r="BE999" s="37">
        <f t="shared" si="6478"/>
        <v>2769541</v>
      </c>
      <c r="BF999" s="37">
        <f>BF1000</f>
        <v>0</v>
      </c>
      <c r="BG999" s="37">
        <f t="shared" si="6478"/>
        <v>0</v>
      </c>
      <c r="BH999" s="37">
        <f t="shared" si="6478"/>
        <v>0</v>
      </c>
      <c r="BI999" s="37">
        <f t="shared" si="6478"/>
        <v>0</v>
      </c>
      <c r="BJ999" s="37">
        <f t="shared" si="6478"/>
        <v>2774221</v>
      </c>
      <c r="BK999" s="37">
        <f t="shared" si="6478"/>
        <v>2774221</v>
      </c>
      <c r="BL999" s="37">
        <f t="shared" si="6478"/>
        <v>2769541</v>
      </c>
      <c r="BM999" s="37">
        <f t="shared" si="6478"/>
        <v>2769541</v>
      </c>
      <c r="BN999" s="37">
        <f>BN1000</f>
        <v>0</v>
      </c>
      <c r="BO999" s="37">
        <f t="shared" si="6479"/>
        <v>0</v>
      </c>
      <c r="BP999" s="37">
        <f t="shared" si="6479"/>
        <v>0</v>
      </c>
      <c r="BQ999" s="37">
        <f t="shared" si="6479"/>
        <v>0</v>
      </c>
      <c r="BR999" s="37">
        <f t="shared" si="6479"/>
        <v>2774221</v>
      </c>
      <c r="BS999" s="37">
        <f t="shared" si="6479"/>
        <v>2774221</v>
      </c>
      <c r="BT999" s="37">
        <f t="shared" si="6479"/>
        <v>2769541</v>
      </c>
      <c r="BU999" s="37">
        <f t="shared" si="6479"/>
        <v>2769541</v>
      </c>
      <c r="BV999" s="151">
        <f>BV1000</f>
        <v>0</v>
      </c>
      <c r="BW999" s="151">
        <f t="shared" si="6480"/>
        <v>0</v>
      </c>
      <c r="BX999" s="151">
        <f t="shared" si="6480"/>
        <v>0</v>
      </c>
      <c r="BY999" s="151">
        <f t="shared" si="6480"/>
        <v>0</v>
      </c>
      <c r="BZ999" s="37">
        <f t="shared" si="6480"/>
        <v>2774221</v>
      </c>
      <c r="CA999" s="37">
        <f t="shared" si="6480"/>
        <v>2774221</v>
      </c>
      <c r="CB999" s="37">
        <f t="shared" si="6480"/>
        <v>2769541</v>
      </c>
      <c r="CC999" s="37">
        <f t="shared" si="6480"/>
        <v>2769541</v>
      </c>
    </row>
    <row r="1000" spans="1:81" s="40" customFormat="1" ht="20.25" customHeight="1" x14ac:dyDescent="0.25">
      <c r="A1000" s="9" t="s">
        <v>143</v>
      </c>
      <c r="B1000" s="2" t="s">
        <v>137</v>
      </c>
      <c r="C1000" s="2" t="s">
        <v>15</v>
      </c>
      <c r="D1000" s="2" t="s">
        <v>460</v>
      </c>
      <c r="E1000" s="2" t="s">
        <v>464</v>
      </c>
      <c r="F1000" s="37"/>
      <c r="G1000" s="37"/>
      <c r="H1000" s="37"/>
      <c r="I1000" s="38"/>
      <c r="J1000" s="37"/>
      <c r="K1000" s="37"/>
      <c r="L1000" s="37"/>
      <c r="M1000" s="38"/>
      <c r="N1000" s="37">
        <f>F1000+J1000</f>
        <v>0</v>
      </c>
      <c r="O1000" s="37">
        <f>G1000+K1000</f>
        <v>0</v>
      </c>
      <c r="P1000" s="37">
        <f>H1000+L1000</f>
        <v>0</v>
      </c>
      <c r="Q1000" s="37">
        <f>I1000+M1000</f>
        <v>0</v>
      </c>
      <c r="R1000" s="37"/>
      <c r="S1000" s="37"/>
      <c r="T1000" s="37"/>
      <c r="U1000" s="38"/>
      <c r="V1000" s="37">
        <f>N1000+R1000</f>
        <v>0</v>
      </c>
      <c r="W1000" s="37">
        <f>O1000+S1000</f>
        <v>0</v>
      </c>
      <c r="X1000" s="37">
        <f>P1000+T1000</f>
        <v>0</v>
      </c>
      <c r="Y1000" s="37">
        <f>Q1000+U1000</f>
        <v>0</v>
      </c>
      <c r="Z1000" s="37"/>
      <c r="AA1000" s="37">
        <v>2661785</v>
      </c>
      <c r="AB1000" s="37"/>
      <c r="AC1000" s="38">
        <v>2657311</v>
      </c>
      <c r="AD1000" s="37">
        <f t="shared" ref="AD1000" si="6481">V1000+Z1000+AA1000</f>
        <v>2661785</v>
      </c>
      <c r="AE1000" s="37">
        <f t="shared" ref="AE1000" si="6482">W1000+AA1000</f>
        <v>2661785</v>
      </c>
      <c r="AF1000" s="37">
        <f t="shared" ref="AF1000" si="6483">X1000+AB1000+AC1000</f>
        <v>2657311</v>
      </c>
      <c r="AG1000" s="37">
        <f t="shared" ref="AG1000" si="6484">Y1000+AC1000</f>
        <v>2657311</v>
      </c>
      <c r="AH1000" s="37"/>
      <c r="AI1000" s="37">
        <v>112436</v>
      </c>
      <c r="AJ1000" s="37"/>
      <c r="AK1000" s="38">
        <v>112230</v>
      </c>
      <c r="AL1000" s="37">
        <f t="shared" ref="AL1000" si="6485">AD1000+AH1000+AI1000</f>
        <v>2774221</v>
      </c>
      <c r="AM1000" s="37">
        <f t="shared" ref="AM1000" si="6486">AE1000+AI1000</f>
        <v>2774221</v>
      </c>
      <c r="AN1000" s="37">
        <f t="shared" ref="AN1000" si="6487">AF1000+AJ1000+AK1000</f>
        <v>2769541</v>
      </c>
      <c r="AO1000" s="37">
        <f t="shared" ref="AO1000" si="6488">AG1000+AK1000</f>
        <v>2769541</v>
      </c>
      <c r="AP1000" s="37"/>
      <c r="AQ1000" s="37"/>
      <c r="AR1000" s="37"/>
      <c r="AS1000" s="38"/>
      <c r="AT1000" s="37">
        <f t="shared" ref="AT1000" si="6489">AL1000+AP1000+AQ1000</f>
        <v>2774221</v>
      </c>
      <c r="AU1000" s="37">
        <f t="shared" ref="AU1000" si="6490">AM1000+AQ1000</f>
        <v>2774221</v>
      </c>
      <c r="AV1000" s="37">
        <f t="shared" ref="AV1000" si="6491">AN1000+AR1000+AS1000</f>
        <v>2769541</v>
      </c>
      <c r="AW1000" s="37">
        <f t="shared" ref="AW1000" si="6492">AO1000+AS1000</f>
        <v>2769541</v>
      </c>
      <c r="AX1000" s="37"/>
      <c r="AY1000" s="37"/>
      <c r="AZ1000" s="37"/>
      <c r="BA1000" s="38"/>
      <c r="BB1000" s="37">
        <f t="shared" ref="BB1000" si="6493">AT1000+AX1000+AY1000</f>
        <v>2774221</v>
      </c>
      <c r="BC1000" s="37">
        <f t="shared" ref="BC1000" si="6494">AU1000+AY1000</f>
        <v>2774221</v>
      </c>
      <c r="BD1000" s="37">
        <f t="shared" ref="BD1000" si="6495">AV1000+AZ1000+BA1000</f>
        <v>2769541</v>
      </c>
      <c r="BE1000" s="37">
        <f t="shared" ref="BE1000" si="6496">AW1000+BA1000</f>
        <v>2769541</v>
      </c>
      <c r="BF1000" s="37"/>
      <c r="BG1000" s="37"/>
      <c r="BH1000" s="37"/>
      <c r="BI1000" s="38"/>
      <c r="BJ1000" s="37">
        <f t="shared" ref="BJ1000" si="6497">BB1000+BF1000+BG1000</f>
        <v>2774221</v>
      </c>
      <c r="BK1000" s="37">
        <f t="shared" ref="BK1000" si="6498">BC1000+BG1000</f>
        <v>2774221</v>
      </c>
      <c r="BL1000" s="37">
        <f t="shared" ref="BL1000" si="6499">BD1000+BH1000+BI1000</f>
        <v>2769541</v>
      </c>
      <c r="BM1000" s="37">
        <f t="shared" ref="BM1000" si="6500">BE1000+BI1000</f>
        <v>2769541</v>
      </c>
      <c r="BN1000" s="37"/>
      <c r="BO1000" s="37"/>
      <c r="BP1000" s="37"/>
      <c r="BQ1000" s="38"/>
      <c r="BR1000" s="37">
        <f t="shared" ref="BR1000" si="6501">BJ1000+BN1000+BO1000</f>
        <v>2774221</v>
      </c>
      <c r="BS1000" s="37">
        <f t="shared" ref="BS1000" si="6502">BK1000+BO1000</f>
        <v>2774221</v>
      </c>
      <c r="BT1000" s="37">
        <f t="shared" ref="BT1000" si="6503">BL1000+BP1000+BQ1000</f>
        <v>2769541</v>
      </c>
      <c r="BU1000" s="37">
        <f t="shared" ref="BU1000" si="6504">BM1000+BQ1000</f>
        <v>2769541</v>
      </c>
      <c r="BV1000" s="151"/>
      <c r="BW1000" s="151"/>
      <c r="BX1000" s="151"/>
      <c r="BY1000" s="152"/>
      <c r="BZ1000" s="37">
        <f t="shared" ref="BZ1000" si="6505">BR1000+BV1000+BW1000</f>
        <v>2774221</v>
      </c>
      <c r="CA1000" s="37">
        <f t="shared" ref="CA1000" si="6506">BS1000+BW1000</f>
        <v>2774221</v>
      </c>
      <c r="CB1000" s="37">
        <f t="shared" ref="CB1000" si="6507">BT1000+BX1000+BY1000</f>
        <v>2769541</v>
      </c>
      <c r="CC1000" s="37">
        <f t="shared" ref="CC1000" si="6508">BU1000+BY1000</f>
        <v>2769541</v>
      </c>
    </row>
    <row r="1001" spans="1:81" s="40" customFormat="1" ht="118.5" customHeight="1" x14ac:dyDescent="0.3">
      <c r="A1001" s="99" t="s">
        <v>661</v>
      </c>
      <c r="B1001" s="8" t="s">
        <v>137</v>
      </c>
      <c r="C1001" s="8" t="s">
        <v>15</v>
      </c>
      <c r="D1001" s="8" t="s">
        <v>298</v>
      </c>
      <c r="E1001" s="8"/>
      <c r="F1001" s="37">
        <f t="shared" ref="F1001:I1002" si="6509">F1002</f>
        <v>362</v>
      </c>
      <c r="G1001" s="37">
        <f t="shared" si="6509"/>
        <v>0</v>
      </c>
      <c r="H1001" s="37">
        <f t="shared" si="6509"/>
        <v>362</v>
      </c>
      <c r="I1001" s="37">
        <f t="shared" si="6509"/>
        <v>0</v>
      </c>
      <c r="J1001" s="37">
        <f t="shared" ref="J1001:Z1002" si="6510">J1002</f>
        <v>5</v>
      </c>
      <c r="K1001" s="37">
        <f t="shared" si="6510"/>
        <v>0</v>
      </c>
      <c r="L1001" s="37">
        <f t="shared" si="6510"/>
        <v>-20</v>
      </c>
      <c r="M1001" s="37">
        <f t="shared" si="6510"/>
        <v>0</v>
      </c>
      <c r="N1001" s="37">
        <f t="shared" si="6510"/>
        <v>367</v>
      </c>
      <c r="O1001" s="37">
        <f t="shared" si="6510"/>
        <v>0</v>
      </c>
      <c r="P1001" s="37">
        <f t="shared" si="6510"/>
        <v>342</v>
      </c>
      <c r="Q1001" s="37">
        <f t="shared" si="6510"/>
        <v>0</v>
      </c>
      <c r="R1001" s="37">
        <f t="shared" si="6510"/>
        <v>0</v>
      </c>
      <c r="S1001" s="37">
        <f t="shared" si="6510"/>
        <v>0</v>
      </c>
      <c r="T1001" s="37">
        <f t="shared" si="6510"/>
        <v>0</v>
      </c>
      <c r="U1001" s="37">
        <f t="shared" si="6510"/>
        <v>0</v>
      </c>
      <c r="V1001" s="37">
        <f t="shared" si="6510"/>
        <v>367</v>
      </c>
      <c r="W1001" s="37">
        <f t="shared" si="6510"/>
        <v>0</v>
      </c>
      <c r="X1001" s="37">
        <f t="shared" si="6510"/>
        <v>342</v>
      </c>
      <c r="Y1001" s="37">
        <f t="shared" si="6510"/>
        <v>0</v>
      </c>
      <c r="Z1001" s="37">
        <f t="shared" si="6510"/>
        <v>0</v>
      </c>
      <c r="AA1001" s="37">
        <f t="shared" ref="Z1001:AP1002" si="6511">AA1002</f>
        <v>343750</v>
      </c>
      <c r="AB1001" s="37">
        <f t="shared" si="6511"/>
        <v>0</v>
      </c>
      <c r="AC1001" s="37">
        <f t="shared" si="6511"/>
        <v>320368</v>
      </c>
      <c r="AD1001" s="37">
        <f t="shared" si="6511"/>
        <v>344117</v>
      </c>
      <c r="AE1001" s="37">
        <f t="shared" si="6511"/>
        <v>343750</v>
      </c>
      <c r="AF1001" s="37">
        <f t="shared" si="6511"/>
        <v>320710</v>
      </c>
      <c r="AG1001" s="37">
        <f t="shared" si="6511"/>
        <v>320368</v>
      </c>
      <c r="AH1001" s="37">
        <f t="shared" si="6511"/>
        <v>0</v>
      </c>
      <c r="AI1001" s="37">
        <f t="shared" si="6511"/>
        <v>0</v>
      </c>
      <c r="AJ1001" s="37">
        <f t="shared" si="6511"/>
        <v>0</v>
      </c>
      <c r="AK1001" s="37">
        <f t="shared" si="6511"/>
        <v>0</v>
      </c>
      <c r="AL1001" s="37">
        <f t="shared" si="6511"/>
        <v>344117</v>
      </c>
      <c r="AM1001" s="37">
        <f t="shared" si="6511"/>
        <v>343750</v>
      </c>
      <c r="AN1001" s="37">
        <f t="shared" si="6511"/>
        <v>320710</v>
      </c>
      <c r="AO1001" s="37">
        <f t="shared" si="6511"/>
        <v>320368</v>
      </c>
      <c r="AP1001" s="37">
        <f t="shared" si="6511"/>
        <v>0</v>
      </c>
      <c r="AQ1001" s="37">
        <f t="shared" ref="AP1001:BF1002" si="6512">AQ1002</f>
        <v>0</v>
      </c>
      <c r="AR1001" s="37">
        <f t="shared" si="6512"/>
        <v>0</v>
      </c>
      <c r="AS1001" s="37">
        <f t="shared" si="6512"/>
        <v>0</v>
      </c>
      <c r="AT1001" s="37">
        <f t="shared" si="6512"/>
        <v>344117</v>
      </c>
      <c r="AU1001" s="37">
        <f t="shared" si="6512"/>
        <v>343750</v>
      </c>
      <c r="AV1001" s="37">
        <f t="shared" si="6512"/>
        <v>320710</v>
      </c>
      <c r="AW1001" s="37">
        <f t="shared" si="6512"/>
        <v>320368</v>
      </c>
      <c r="AX1001" s="37">
        <f t="shared" si="6512"/>
        <v>0</v>
      </c>
      <c r="AY1001" s="37">
        <f t="shared" si="6512"/>
        <v>0</v>
      </c>
      <c r="AZ1001" s="37">
        <f t="shared" si="6512"/>
        <v>0</v>
      </c>
      <c r="BA1001" s="37">
        <f t="shared" si="6512"/>
        <v>0</v>
      </c>
      <c r="BB1001" s="37">
        <f t="shared" si="6512"/>
        <v>344117</v>
      </c>
      <c r="BC1001" s="37">
        <f t="shared" si="6512"/>
        <v>343750</v>
      </c>
      <c r="BD1001" s="37">
        <f t="shared" si="6512"/>
        <v>320710</v>
      </c>
      <c r="BE1001" s="37">
        <f t="shared" si="6512"/>
        <v>320368</v>
      </c>
      <c r="BF1001" s="37">
        <f t="shared" si="6512"/>
        <v>0</v>
      </c>
      <c r="BG1001" s="37">
        <f t="shared" ref="BF1001:BV1002" si="6513">BG1002</f>
        <v>0</v>
      </c>
      <c r="BH1001" s="37">
        <f t="shared" si="6513"/>
        <v>0</v>
      </c>
      <c r="BI1001" s="37">
        <f t="shared" si="6513"/>
        <v>0</v>
      </c>
      <c r="BJ1001" s="37">
        <f t="shared" si="6513"/>
        <v>344117</v>
      </c>
      <c r="BK1001" s="37">
        <f t="shared" si="6513"/>
        <v>343750</v>
      </c>
      <c r="BL1001" s="37">
        <f t="shared" si="6513"/>
        <v>320710</v>
      </c>
      <c r="BM1001" s="37">
        <f t="shared" si="6513"/>
        <v>320368</v>
      </c>
      <c r="BN1001" s="37">
        <f t="shared" si="6513"/>
        <v>0</v>
      </c>
      <c r="BO1001" s="37">
        <f t="shared" si="6513"/>
        <v>0</v>
      </c>
      <c r="BP1001" s="37">
        <f t="shared" si="6513"/>
        <v>0</v>
      </c>
      <c r="BQ1001" s="37">
        <f t="shared" si="6513"/>
        <v>0</v>
      </c>
      <c r="BR1001" s="37">
        <f t="shared" si="6513"/>
        <v>344117</v>
      </c>
      <c r="BS1001" s="37">
        <f t="shared" si="6513"/>
        <v>343750</v>
      </c>
      <c r="BT1001" s="37">
        <f t="shared" si="6513"/>
        <v>320710</v>
      </c>
      <c r="BU1001" s="37">
        <f t="shared" si="6513"/>
        <v>320368</v>
      </c>
      <c r="BV1001" s="151">
        <f t="shared" si="6513"/>
        <v>0</v>
      </c>
      <c r="BW1001" s="151">
        <f t="shared" ref="BV1001:CC1002" si="6514">BW1002</f>
        <v>0</v>
      </c>
      <c r="BX1001" s="151">
        <f t="shared" si="6514"/>
        <v>0</v>
      </c>
      <c r="BY1001" s="151">
        <f t="shared" si="6514"/>
        <v>0</v>
      </c>
      <c r="BZ1001" s="37">
        <f t="shared" si="6514"/>
        <v>344117</v>
      </c>
      <c r="CA1001" s="37">
        <f t="shared" si="6514"/>
        <v>343750</v>
      </c>
      <c r="CB1001" s="37">
        <f t="shared" si="6514"/>
        <v>320710</v>
      </c>
      <c r="CC1001" s="37">
        <f t="shared" si="6514"/>
        <v>320368</v>
      </c>
    </row>
    <row r="1002" spans="1:81" s="40" customFormat="1" ht="16.5" x14ac:dyDescent="0.25">
      <c r="A1002" s="82" t="s">
        <v>36</v>
      </c>
      <c r="B1002" s="8" t="s">
        <v>137</v>
      </c>
      <c r="C1002" s="8" t="s">
        <v>15</v>
      </c>
      <c r="D1002" s="8" t="s">
        <v>298</v>
      </c>
      <c r="E1002" s="8" t="s">
        <v>482</v>
      </c>
      <c r="F1002" s="37">
        <f t="shared" si="6509"/>
        <v>362</v>
      </c>
      <c r="G1002" s="37">
        <f t="shared" si="6509"/>
        <v>0</v>
      </c>
      <c r="H1002" s="37">
        <f t="shared" si="6509"/>
        <v>362</v>
      </c>
      <c r="I1002" s="37">
        <f t="shared" si="6509"/>
        <v>0</v>
      </c>
      <c r="J1002" s="37">
        <f t="shared" si="6510"/>
        <v>5</v>
      </c>
      <c r="K1002" s="37">
        <f t="shared" si="6510"/>
        <v>0</v>
      </c>
      <c r="L1002" s="37">
        <f t="shared" si="6510"/>
        <v>-20</v>
      </c>
      <c r="M1002" s="37">
        <f t="shared" si="6510"/>
        <v>0</v>
      </c>
      <c r="N1002" s="37">
        <f t="shared" si="6510"/>
        <v>367</v>
      </c>
      <c r="O1002" s="37">
        <f t="shared" si="6510"/>
        <v>0</v>
      </c>
      <c r="P1002" s="37">
        <f t="shared" si="6510"/>
        <v>342</v>
      </c>
      <c r="Q1002" s="37">
        <f t="shared" si="6510"/>
        <v>0</v>
      </c>
      <c r="R1002" s="37">
        <f t="shared" si="6510"/>
        <v>0</v>
      </c>
      <c r="S1002" s="37">
        <f t="shared" si="6510"/>
        <v>0</v>
      </c>
      <c r="T1002" s="37">
        <f t="shared" si="6510"/>
        <v>0</v>
      </c>
      <c r="U1002" s="37">
        <f t="shared" si="6510"/>
        <v>0</v>
      </c>
      <c r="V1002" s="37">
        <f t="shared" si="6510"/>
        <v>367</v>
      </c>
      <c r="W1002" s="37">
        <f t="shared" si="6510"/>
        <v>0</v>
      </c>
      <c r="X1002" s="37">
        <f t="shared" si="6510"/>
        <v>342</v>
      </c>
      <c r="Y1002" s="37">
        <f t="shared" si="6510"/>
        <v>0</v>
      </c>
      <c r="Z1002" s="37">
        <f t="shared" si="6511"/>
        <v>0</v>
      </c>
      <c r="AA1002" s="37">
        <f t="shared" si="6511"/>
        <v>343750</v>
      </c>
      <c r="AB1002" s="37">
        <f t="shared" si="6511"/>
        <v>0</v>
      </c>
      <c r="AC1002" s="37">
        <f t="shared" si="6511"/>
        <v>320368</v>
      </c>
      <c r="AD1002" s="37">
        <f t="shared" si="6511"/>
        <v>344117</v>
      </c>
      <c r="AE1002" s="37">
        <f t="shared" si="6511"/>
        <v>343750</v>
      </c>
      <c r="AF1002" s="37">
        <f t="shared" si="6511"/>
        <v>320710</v>
      </c>
      <c r="AG1002" s="37">
        <f t="shared" si="6511"/>
        <v>320368</v>
      </c>
      <c r="AH1002" s="37">
        <f t="shared" si="6511"/>
        <v>0</v>
      </c>
      <c r="AI1002" s="37">
        <f t="shared" si="6511"/>
        <v>0</v>
      </c>
      <c r="AJ1002" s="37">
        <f t="shared" si="6511"/>
        <v>0</v>
      </c>
      <c r="AK1002" s="37">
        <f t="shared" si="6511"/>
        <v>0</v>
      </c>
      <c r="AL1002" s="37">
        <f t="shared" si="6511"/>
        <v>344117</v>
      </c>
      <c r="AM1002" s="37">
        <f t="shared" si="6511"/>
        <v>343750</v>
      </c>
      <c r="AN1002" s="37">
        <f t="shared" si="6511"/>
        <v>320710</v>
      </c>
      <c r="AO1002" s="37">
        <f t="shared" si="6511"/>
        <v>320368</v>
      </c>
      <c r="AP1002" s="37">
        <f t="shared" si="6512"/>
        <v>0</v>
      </c>
      <c r="AQ1002" s="37">
        <f t="shared" si="6512"/>
        <v>0</v>
      </c>
      <c r="AR1002" s="37">
        <f t="shared" si="6512"/>
        <v>0</v>
      </c>
      <c r="AS1002" s="37">
        <f t="shared" si="6512"/>
        <v>0</v>
      </c>
      <c r="AT1002" s="37">
        <f t="shared" si="6512"/>
        <v>344117</v>
      </c>
      <c r="AU1002" s="37">
        <f t="shared" si="6512"/>
        <v>343750</v>
      </c>
      <c r="AV1002" s="37">
        <f t="shared" si="6512"/>
        <v>320710</v>
      </c>
      <c r="AW1002" s="37">
        <f t="shared" si="6512"/>
        <v>320368</v>
      </c>
      <c r="AX1002" s="37">
        <f t="shared" si="6512"/>
        <v>0</v>
      </c>
      <c r="AY1002" s="37">
        <f t="shared" si="6512"/>
        <v>0</v>
      </c>
      <c r="AZ1002" s="37">
        <f t="shared" si="6512"/>
        <v>0</v>
      </c>
      <c r="BA1002" s="37">
        <f t="shared" si="6512"/>
        <v>0</v>
      </c>
      <c r="BB1002" s="37">
        <f t="shared" si="6512"/>
        <v>344117</v>
      </c>
      <c r="BC1002" s="37">
        <f t="shared" si="6512"/>
        <v>343750</v>
      </c>
      <c r="BD1002" s="37">
        <f t="shared" si="6512"/>
        <v>320710</v>
      </c>
      <c r="BE1002" s="37">
        <f t="shared" si="6512"/>
        <v>320368</v>
      </c>
      <c r="BF1002" s="37">
        <f t="shared" si="6513"/>
        <v>0</v>
      </c>
      <c r="BG1002" s="37">
        <f t="shared" si="6513"/>
        <v>0</v>
      </c>
      <c r="BH1002" s="37">
        <f t="shared" si="6513"/>
        <v>0</v>
      </c>
      <c r="BI1002" s="37">
        <f t="shared" si="6513"/>
        <v>0</v>
      </c>
      <c r="BJ1002" s="37">
        <f t="shared" si="6513"/>
        <v>344117</v>
      </c>
      <c r="BK1002" s="37">
        <f t="shared" si="6513"/>
        <v>343750</v>
      </c>
      <c r="BL1002" s="37">
        <f t="shared" si="6513"/>
        <v>320710</v>
      </c>
      <c r="BM1002" s="37">
        <f t="shared" si="6513"/>
        <v>320368</v>
      </c>
      <c r="BN1002" s="37">
        <f t="shared" si="6513"/>
        <v>0</v>
      </c>
      <c r="BO1002" s="37">
        <f t="shared" si="6513"/>
        <v>0</v>
      </c>
      <c r="BP1002" s="37">
        <f t="shared" si="6513"/>
        <v>0</v>
      </c>
      <c r="BQ1002" s="37">
        <f t="shared" si="6513"/>
        <v>0</v>
      </c>
      <c r="BR1002" s="37">
        <f t="shared" si="6513"/>
        <v>344117</v>
      </c>
      <c r="BS1002" s="37">
        <f t="shared" si="6513"/>
        <v>343750</v>
      </c>
      <c r="BT1002" s="37">
        <f t="shared" si="6513"/>
        <v>320710</v>
      </c>
      <c r="BU1002" s="37">
        <f t="shared" si="6513"/>
        <v>320368</v>
      </c>
      <c r="BV1002" s="151">
        <f t="shared" si="6514"/>
        <v>0</v>
      </c>
      <c r="BW1002" s="151">
        <f t="shared" si="6514"/>
        <v>0</v>
      </c>
      <c r="BX1002" s="151">
        <f t="shared" si="6514"/>
        <v>0</v>
      </c>
      <c r="BY1002" s="151">
        <f t="shared" si="6514"/>
        <v>0</v>
      </c>
      <c r="BZ1002" s="37">
        <f t="shared" si="6514"/>
        <v>344117</v>
      </c>
      <c r="CA1002" s="37">
        <f t="shared" si="6514"/>
        <v>343750</v>
      </c>
      <c r="CB1002" s="37">
        <f t="shared" si="6514"/>
        <v>320710</v>
      </c>
      <c r="CC1002" s="37">
        <f t="shared" si="6514"/>
        <v>320368</v>
      </c>
    </row>
    <row r="1003" spans="1:81" s="40" customFormat="1" ht="66" x14ac:dyDescent="0.25">
      <c r="A1003" s="6" t="s">
        <v>177</v>
      </c>
      <c r="B1003" s="8" t="s">
        <v>137</v>
      </c>
      <c r="C1003" s="8" t="s">
        <v>15</v>
      </c>
      <c r="D1003" s="8" t="s">
        <v>298</v>
      </c>
      <c r="E1003" s="8" t="s">
        <v>596</v>
      </c>
      <c r="F1003" s="37">
        <v>362</v>
      </c>
      <c r="G1003" s="37"/>
      <c r="H1003" s="37">
        <v>362</v>
      </c>
      <c r="I1003" s="38"/>
      <c r="J1003" s="37">
        <v>5</v>
      </c>
      <c r="K1003" s="37"/>
      <c r="L1003" s="37">
        <v>-20</v>
      </c>
      <c r="M1003" s="38"/>
      <c r="N1003" s="37">
        <f>F1003+J1003</f>
        <v>367</v>
      </c>
      <c r="O1003" s="37">
        <f>G1003+K1003</f>
        <v>0</v>
      </c>
      <c r="P1003" s="37">
        <f>H1003+L1003</f>
        <v>342</v>
      </c>
      <c r="Q1003" s="37">
        <f>I1003+M1003</f>
        <v>0</v>
      </c>
      <c r="R1003" s="37"/>
      <c r="S1003" s="37"/>
      <c r="T1003" s="37"/>
      <c r="U1003" s="38"/>
      <c r="V1003" s="37">
        <f t="shared" ref="V1003" si="6515">N1003+R1003+S1003</f>
        <v>367</v>
      </c>
      <c r="W1003" s="37">
        <f t="shared" ref="W1003" si="6516">O1003+S1003</f>
        <v>0</v>
      </c>
      <c r="X1003" s="37">
        <f t="shared" ref="X1003" si="6517">P1003+T1003+U1003</f>
        <v>342</v>
      </c>
      <c r="Y1003" s="37">
        <f t="shared" ref="Y1003" si="6518">Q1003+U1003</f>
        <v>0</v>
      </c>
      <c r="Z1003" s="37"/>
      <c r="AA1003" s="37">
        <v>343750</v>
      </c>
      <c r="AB1003" s="37"/>
      <c r="AC1003" s="38">
        <v>320368</v>
      </c>
      <c r="AD1003" s="37">
        <f>V1003+Z1003+AA1003</f>
        <v>344117</v>
      </c>
      <c r="AE1003" s="37">
        <f t="shared" ref="AE1003" si="6519">W1003+AA1003</f>
        <v>343750</v>
      </c>
      <c r="AF1003" s="37">
        <f t="shared" ref="AF1003" si="6520">X1003+AB1003+AC1003</f>
        <v>320710</v>
      </c>
      <c r="AG1003" s="37">
        <f t="shared" ref="AG1003" si="6521">Y1003+AC1003</f>
        <v>320368</v>
      </c>
      <c r="AH1003" s="37"/>
      <c r="AI1003" s="37"/>
      <c r="AJ1003" s="37"/>
      <c r="AK1003" s="38"/>
      <c r="AL1003" s="37">
        <f>AD1003+AH1003+AI1003</f>
        <v>344117</v>
      </c>
      <c r="AM1003" s="37">
        <f t="shared" ref="AM1003" si="6522">AE1003+AI1003</f>
        <v>343750</v>
      </c>
      <c r="AN1003" s="37">
        <f t="shared" ref="AN1003" si="6523">AF1003+AJ1003+AK1003</f>
        <v>320710</v>
      </c>
      <c r="AO1003" s="37">
        <f t="shared" ref="AO1003" si="6524">AG1003+AK1003</f>
        <v>320368</v>
      </c>
      <c r="AP1003" s="37"/>
      <c r="AQ1003" s="37"/>
      <c r="AR1003" s="37"/>
      <c r="AS1003" s="38"/>
      <c r="AT1003" s="37">
        <f>AL1003+AP1003+AQ1003</f>
        <v>344117</v>
      </c>
      <c r="AU1003" s="37">
        <f t="shared" ref="AU1003" si="6525">AM1003+AQ1003</f>
        <v>343750</v>
      </c>
      <c r="AV1003" s="37">
        <f t="shared" ref="AV1003" si="6526">AN1003+AR1003+AS1003</f>
        <v>320710</v>
      </c>
      <c r="AW1003" s="37">
        <f t="shared" ref="AW1003" si="6527">AO1003+AS1003</f>
        <v>320368</v>
      </c>
      <c r="AX1003" s="37"/>
      <c r="AY1003" s="37"/>
      <c r="AZ1003" s="37"/>
      <c r="BA1003" s="38"/>
      <c r="BB1003" s="37">
        <f>AT1003+AX1003+AY1003</f>
        <v>344117</v>
      </c>
      <c r="BC1003" s="37">
        <f t="shared" ref="BC1003" si="6528">AU1003+AY1003</f>
        <v>343750</v>
      </c>
      <c r="BD1003" s="37">
        <f t="shared" ref="BD1003" si="6529">AV1003+AZ1003+BA1003</f>
        <v>320710</v>
      </c>
      <c r="BE1003" s="37">
        <f t="shared" ref="BE1003" si="6530">AW1003+BA1003</f>
        <v>320368</v>
      </c>
      <c r="BF1003" s="37"/>
      <c r="BG1003" s="37"/>
      <c r="BH1003" s="37"/>
      <c r="BI1003" s="38"/>
      <c r="BJ1003" s="37">
        <f>BB1003+BF1003+BG1003</f>
        <v>344117</v>
      </c>
      <c r="BK1003" s="37">
        <f t="shared" ref="BK1003" si="6531">BC1003+BG1003</f>
        <v>343750</v>
      </c>
      <c r="BL1003" s="37">
        <f t="shared" ref="BL1003" si="6532">BD1003+BH1003+BI1003</f>
        <v>320710</v>
      </c>
      <c r="BM1003" s="37">
        <f t="shared" ref="BM1003" si="6533">BE1003+BI1003</f>
        <v>320368</v>
      </c>
      <c r="BN1003" s="37"/>
      <c r="BO1003" s="37"/>
      <c r="BP1003" s="37"/>
      <c r="BQ1003" s="38"/>
      <c r="BR1003" s="37">
        <f>BJ1003+BN1003+BO1003</f>
        <v>344117</v>
      </c>
      <c r="BS1003" s="37">
        <f t="shared" ref="BS1003" si="6534">BK1003+BO1003</f>
        <v>343750</v>
      </c>
      <c r="BT1003" s="37">
        <f t="shared" ref="BT1003" si="6535">BL1003+BP1003+BQ1003</f>
        <v>320710</v>
      </c>
      <c r="BU1003" s="37">
        <f t="shared" ref="BU1003" si="6536">BM1003+BQ1003</f>
        <v>320368</v>
      </c>
      <c r="BV1003" s="151"/>
      <c r="BW1003" s="151"/>
      <c r="BX1003" s="151"/>
      <c r="BY1003" s="152"/>
      <c r="BZ1003" s="37">
        <f>BR1003+BV1003+BW1003</f>
        <v>344117</v>
      </c>
      <c r="CA1003" s="37">
        <f t="shared" ref="CA1003" si="6537">BS1003+BW1003</f>
        <v>343750</v>
      </c>
      <c r="CB1003" s="37">
        <f t="shared" ref="CB1003" si="6538">BT1003+BX1003+BY1003</f>
        <v>320710</v>
      </c>
      <c r="CC1003" s="37">
        <f t="shared" ref="CC1003" si="6539">BU1003+BY1003</f>
        <v>320368</v>
      </c>
    </row>
    <row r="1004" spans="1:81" s="40" customFormat="1" ht="90" customHeight="1" x14ac:dyDescent="0.25">
      <c r="A1004" s="6" t="s">
        <v>461</v>
      </c>
      <c r="B1004" s="2" t="s">
        <v>137</v>
      </c>
      <c r="C1004" s="2" t="s">
        <v>15</v>
      </c>
      <c r="D1004" s="8" t="s">
        <v>462</v>
      </c>
      <c r="E1004" s="8"/>
      <c r="F1004" s="37"/>
      <c r="G1004" s="37"/>
      <c r="H1004" s="37"/>
      <c r="I1004" s="38"/>
      <c r="J1004" s="37"/>
      <c r="K1004" s="37"/>
      <c r="L1004" s="37"/>
      <c r="M1004" s="38"/>
      <c r="N1004" s="37"/>
      <c r="O1004" s="37"/>
      <c r="P1004" s="37"/>
      <c r="Q1004" s="38"/>
      <c r="R1004" s="37"/>
      <c r="S1004" s="37">
        <f t="shared" ref="S1004:S1005" si="6540">S1005</f>
        <v>216158</v>
      </c>
      <c r="T1004" s="37"/>
      <c r="U1004" s="38"/>
      <c r="V1004" s="37">
        <f t="shared" ref="V1004:Y1005" si="6541">V1005</f>
        <v>216158</v>
      </c>
      <c r="W1004" s="37">
        <f t="shared" si="6541"/>
        <v>216158</v>
      </c>
      <c r="X1004" s="37">
        <f t="shared" si="6541"/>
        <v>0</v>
      </c>
      <c r="Y1004" s="37">
        <f t="shared" si="6541"/>
        <v>0</v>
      </c>
      <c r="Z1004" s="37">
        <f>Z1005</f>
        <v>0</v>
      </c>
      <c r="AA1004" s="37">
        <f t="shared" ref="AA1004:AQ1005" si="6542">AA1005</f>
        <v>0</v>
      </c>
      <c r="AB1004" s="37">
        <f t="shared" si="6542"/>
        <v>0</v>
      </c>
      <c r="AC1004" s="37">
        <f t="shared" si="6542"/>
        <v>212226</v>
      </c>
      <c r="AD1004" s="37">
        <f t="shared" si="6542"/>
        <v>216158</v>
      </c>
      <c r="AE1004" s="37">
        <f t="shared" si="6542"/>
        <v>216158</v>
      </c>
      <c r="AF1004" s="37">
        <f t="shared" si="6542"/>
        <v>212226</v>
      </c>
      <c r="AG1004" s="37">
        <f t="shared" si="6542"/>
        <v>212226</v>
      </c>
      <c r="AH1004" s="37">
        <f>AH1005</f>
        <v>0</v>
      </c>
      <c r="AI1004" s="37">
        <f t="shared" si="6542"/>
        <v>0</v>
      </c>
      <c r="AJ1004" s="37">
        <f t="shared" si="6542"/>
        <v>0</v>
      </c>
      <c r="AK1004" s="37">
        <f t="shared" si="6542"/>
        <v>0</v>
      </c>
      <c r="AL1004" s="37">
        <f t="shared" si="6542"/>
        <v>216158</v>
      </c>
      <c r="AM1004" s="37">
        <f t="shared" si="6542"/>
        <v>216158</v>
      </c>
      <c r="AN1004" s="37">
        <f t="shared" si="6542"/>
        <v>212226</v>
      </c>
      <c r="AO1004" s="37">
        <f t="shared" si="6542"/>
        <v>212226</v>
      </c>
      <c r="AP1004" s="37">
        <f>AP1005</f>
        <v>0</v>
      </c>
      <c r="AQ1004" s="37">
        <f t="shared" si="6542"/>
        <v>0</v>
      </c>
      <c r="AR1004" s="37">
        <f t="shared" ref="AQ1004:AW1005" si="6543">AR1005</f>
        <v>0</v>
      </c>
      <c r="AS1004" s="37">
        <f t="shared" si="6543"/>
        <v>0</v>
      </c>
      <c r="AT1004" s="37">
        <f t="shared" si="6543"/>
        <v>216158</v>
      </c>
      <c r="AU1004" s="37">
        <f t="shared" si="6543"/>
        <v>216158</v>
      </c>
      <c r="AV1004" s="37">
        <f t="shared" si="6543"/>
        <v>212226</v>
      </c>
      <c r="AW1004" s="37">
        <f t="shared" si="6543"/>
        <v>212226</v>
      </c>
      <c r="AX1004" s="37">
        <f>AX1005</f>
        <v>0</v>
      </c>
      <c r="AY1004" s="37">
        <f t="shared" ref="AY1004:BO1005" si="6544">AY1005</f>
        <v>0</v>
      </c>
      <c r="AZ1004" s="37">
        <f t="shared" si="6544"/>
        <v>0</v>
      </c>
      <c r="BA1004" s="37">
        <f t="shared" si="6544"/>
        <v>0</v>
      </c>
      <c r="BB1004" s="37">
        <f t="shared" si="6544"/>
        <v>216158</v>
      </c>
      <c r="BC1004" s="37">
        <f t="shared" si="6544"/>
        <v>216158</v>
      </c>
      <c r="BD1004" s="37">
        <f t="shared" si="6544"/>
        <v>212226</v>
      </c>
      <c r="BE1004" s="37">
        <f t="shared" si="6544"/>
        <v>212226</v>
      </c>
      <c r="BF1004" s="37">
        <f>BF1005</f>
        <v>0</v>
      </c>
      <c r="BG1004" s="37">
        <f t="shared" si="6544"/>
        <v>0</v>
      </c>
      <c r="BH1004" s="37">
        <f t="shared" si="6544"/>
        <v>0</v>
      </c>
      <c r="BI1004" s="37">
        <f t="shared" si="6544"/>
        <v>0</v>
      </c>
      <c r="BJ1004" s="37">
        <f t="shared" si="6544"/>
        <v>216158</v>
      </c>
      <c r="BK1004" s="37">
        <f t="shared" si="6544"/>
        <v>216158</v>
      </c>
      <c r="BL1004" s="37">
        <f t="shared" si="6544"/>
        <v>212226</v>
      </c>
      <c r="BM1004" s="37">
        <f t="shared" si="6544"/>
        <v>212226</v>
      </c>
      <c r="BN1004" s="37">
        <f>BN1005</f>
        <v>0</v>
      </c>
      <c r="BO1004" s="37">
        <f t="shared" si="6544"/>
        <v>0</v>
      </c>
      <c r="BP1004" s="37">
        <f t="shared" ref="BO1004:BU1005" si="6545">BP1005</f>
        <v>0</v>
      </c>
      <c r="BQ1004" s="37">
        <f t="shared" si="6545"/>
        <v>0</v>
      </c>
      <c r="BR1004" s="37">
        <f t="shared" si="6545"/>
        <v>216158</v>
      </c>
      <c r="BS1004" s="37">
        <f t="shared" si="6545"/>
        <v>216158</v>
      </c>
      <c r="BT1004" s="37">
        <f t="shared" si="6545"/>
        <v>212226</v>
      </c>
      <c r="BU1004" s="37">
        <f t="shared" si="6545"/>
        <v>212226</v>
      </c>
      <c r="BV1004" s="151">
        <f>BV1005</f>
        <v>0</v>
      </c>
      <c r="BW1004" s="151">
        <f t="shared" ref="BW1004:CC1005" si="6546">BW1005</f>
        <v>0</v>
      </c>
      <c r="BX1004" s="151">
        <f t="shared" si="6546"/>
        <v>0</v>
      </c>
      <c r="BY1004" s="151">
        <f t="shared" si="6546"/>
        <v>0</v>
      </c>
      <c r="BZ1004" s="37">
        <f t="shared" si="6546"/>
        <v>216158</v>
      </c>
      <c r="CA1004" s="37">
        <f t="shared" si="6546"/>
        <v>216158</v>
      </c>
      <c r="CB1004" s="37">
        <f t="shared" si="6546"/>
        <v>212226</v>
      </c>
      <c r="CC1004" s="37">
        <f t="shared" si="6546"/>
        <v>212226</v>
      </c>
    </row>
    <row r="1005" spans="1:81" s="40" customFormat="1" ht="33" x14ac:dyDescent="0.25">
      <c r="A1005" s="6" t="s">
        <v>74</v>
      </c>
      <c r="B1005" s="2" t="s">
        <v>137</v>
      </c>
      <c r="C1005" s="2" t="s">
        <v>15</v>
      </c>
      <c r="D1005" s="8" t="s">
        <v>462</v>
      </c>
      <c r="E1005" s="8" t="s">
        <v>463</v>
      </c>
      <c r="F1005" s="37"/>
      <c r="G1005" s="37"/>
      <c r="H1005" s="37"/>
      <c r="I1005" s="38"/>
      <c r="J1005" s="37"/>
      <c r="K1005" s="37"/>
      <c r="L1005" s="37"/>
      <c r="M1005" s="38"/>
      <c r="N1005" s="37"/>
      <c r="O1005" s="37"/>
      <c r="P1005" s="37"/>
      <c r="Q1005" s="38"/>
      <c r="R1005" s="37"/>
      <c r="S1005" s="37">
        <f t="shared" si="6540"/>
        <v>216158</v>
      </c>
      <c r="T1005" s="37"/>
      <c r="U1005" s="38"/>
      <c r="V1005" s="37">
        <f t="shared" si="6541"/>
        <v>216158</v>
      </c>
      <c r="W1005" s="37">
        <f t="shared" si="6541"/>
        <v>216158</v>
      </c>
      <c r="X1005" s="37">
        <f t="shared" si="6541"/>
        <v>0</v>
      </c>
      <c r="Y1005" s="37">
        <f t="shared" si="6541"/>
        <v>0</v>
      </c>
      <c r="Z1005" s="37">
        <f>Z1006</f>
        <v>0</v>
      </c>
      <c r="AA1005" s="37">
        <f t="shared" si="6542"/>
        <v>0</v>
      </c>
      <c r="AB1005" s="37">
        <f t="shared" si="6542"/>
        <v>0</v>
      </c>
      <c r="AC1005" s="37">
        <f t="shared" si="6542"/>
        <v>212226</v>
      </c>
      <c r="AD1005" s="37">
        <f t="shared" si="6542"/>
        <v>216158</v>
      </c>
      <c r="AE1005" s="37">
        <f t="shared" si="6542"/>
        <v>216158</v>
      </c>
      <c r="AF1005" s="37">
        <f t="shared" si="6542"/>
        <v>212226</v>
      </c>
      <c r="AG1005" s="37">
        <f t="shared" si="6542"/>
        <v>212226</v>
      </c>
      <c r="AH1005" s="37">
        <f>AH1006</f>
        <v>0</v>
      </c>
      <c r="AI1005" s="37">
        <f t="shared" si="6542"/>
        <v>0</v>
      </c>
      <c r="AJ1005" s="37">
        <f t="shared" si="6542"/>
        <v>0</v>
      </c>
      <c r="AK1005" s="37">
        <f t="shared" si="6542"/>
        <v>0</v>
      </c>
      <c r="AL1005" s="37">
        <f t="shared" si="6542"/>
        <v>216158</v>
      </c>
      <c r="AM1005" s="37">
        <f t="shared" si="6542"/>
        <v>216158</v>
      </c>
      <c r="AN1005" s="37">
        <f t="shared" si="6542"/>
        <v>212226</v>
      </c>
      <c r="AO1005" s="37">
        <f t="shared" si="6542"/>
        <v>212226</v>
      </c>
      <c r="AP1005" s="37">
        <f>AP1006</f>
        <v>0</v>
      </c>
      <c r="AQ1005" s="37">
        <f t="shared" si="6543"/>
        <v>0</v>
      </c>
      <c r="AR1005" s="37">
        <f t="shared" si="6543"/>
        <v>0</v>
      </c>
      <c r="AS1005" s="37">
        <f t="shared" si="6543"/>
        <v>0</v>
      </c>
      <c r="AT1005" s="37">
        <f t="shared" si="6543"/>
        <v>216158</v>
      </c>
      <c r="AU1005" s="37">
        <f t="shared" si="6543"/>
        <v>216158</v>
      </c>
      <c r="AV1005" s="37">
        <f t="shared" si="6543"/>
        <v>212226</v>
      </c>
      <c r="AW1005" s="37">
        <f t="shared" si="6543"/>
        <v>212226</v>
      </c>
      <c r="AX1005" s="37">
        <f>AX1006</f>
        <v>0</v>
      </c>
      <c r="AY1005" s="37">
        <f t="shared" si="6544"/>
        <v>0</v>
      </c>
      <c r="AZ1005" s="37">
        <f t="shared" si="6544"/>
        <v>0</v>
      </c>
      <c r="BA1005" s="37">
        <f t="shared" si="6544"/>
        <v>0</v>
      </c>
      <c r="BB1005" s="37">
        <f t="shared" si="6544"/>
        <v>216158</v>
      </c>
      <c r="BC1005" s="37">
        <f t="shared" si="6544"/>
        <v>216158</v>
      </c>
      <c r="BD1005" s="37">
        <f t="shared" si="6544"/>
        <v>212226</v>
      </c>
      <c r="BE1005" s="37">
        <f t="shared" si="6544"/>
        <v>212226</v>
      </c>
      <c r="BF1005" s="37">
        <f>BF1006</f>
        <v>0</v>
      </c>
      <c r="BG1005" s="37">
        <f t="shared" si="6544"/>
        <v>0</v>
      </c>
      <c r="BH1005" s="37">
        <f t="shared" si="6544"/>
        <v>0</v>
      </c>
      <c r="BI1005" s="37">
        <f t="shared" si="6544"/>
        <v>0</v>
      </c>
      <c r="BJ1005" s="37">
        <f t="shared" si="6544"/>
        <v>216158</v>
      </c>
      <c r="BK1005" s="37">
        <f t="shared" si="6544"/>
        <v>216158</v>
      </c>
      <c r="BL1005" s="37">
        <f t="shared" si="6544"/>
        <v>212226</v>
      </c>
      <c r="BM1005" s="37">
        <f t="shared" si="6544"/>
        <v>212226</v>
      </c>
      <c r="BN1005" s="37">
        <f>BN1006</f>
        <v>0</v>
      </c>
      <c r="BO1005" s="37">
        <f t="shared" si="6545"/>
        <v>0</v>
      </c>
      <c r="BP1005" s="37">
        <f t="shared" si="6545"/>
        <v>0</v>
      </c>
      <c r="BQ1005" s="37">
        <f t="shared" si="6545"/>
        <v>0</v>
      </c>
      <c r="BR1005" s="37">
        <f t="shared" si="6545"/>
        <v>216158</v>
      </c>
      <c r="BS1005" s="37">
        <f t="shared" si="6545"/>
        <v>216158</v>
      </c>
      <c r="BT1005" s="37">
        <f t="shared" si="6545"/>
        <v>212226</v>
      </c>
      <c r="BU1005" s="37">
        <f t="shared" si="6545"/>
        <v>212226</v>
      </c>
      <c r="BV1005" s="151">
        <f>BV1006</f>
        <v>0</v>
      </c>
      <c r="BW1005" s="151">
        <f t="shared" si="6546"/>
        <v>0</v>
      </c>
      <c r="BX1005" s="151">
        <f t="shared" si="6546"/>
        <v>0</v>
      </c>
      <c r="BY1005" s="151">
        <f t="shared" si="6546"/>
        <v>0</v>
      </c>
      <c r="BZ1005" s="37">
        <f t="shared" si="6546"/>
        <v>216158</v>
      </c>
      <c r="CA1005" s="37">
        <f t="shared" si="6546"/>
        <v>216158</v>
      </c>
      <c r="CB1005" s="37">
        <f t="shared" si="6546"/>
        <v>212226</v>
      </c>
      <c r="CC1005" s="37">
        <f t="shared" si="6546"/>
        <v>212226</v>
      </c>
    </row>
    <row r="1006" spans="1:81" s="40" customFormat="1" ht="16.5" x14ac:dyDescent="0.25">
      <c r="A1006" s="6" t="s">
        <v>143</v>
      </c>
      <c r="B1006" s="2" t="s">
        <v>137</v>
      </c>
      <c r="C1006" s="2" t="s">
        <v>15</v>
      </c>
      <c r="D1006" s="8" t="s">
        <v>462</v>
      </c>
      <c r="E1006" s="8" t="s">
        <v>464</v>
      </c>
      <c r="F1006" s="37"/>
      <c r="G1006" s="37"/>
      <c r="H1006" s="37"/>
      <c r="I1006" s="38"/>
      <c r="J1006" s="37"/>
      <c r="K1006" s="37"/>
      <c r="L1006" s="37"/>
      <c r="M1006" s="38"/>
      <c r="N1006" s="37">
        <f>F1006+J1006</f>
        <v>0</v>
      </c>
      <c r="O1006" s="37">
        <f>G1006+K1006</f>
        <v>0</v>
      </c>
      <c r="P1006" s="37">
        <f>H1006+L1006</f>
        <v>0</v>
      </c>
      <c r="Q1006" s="37">
        <f>I1006+M1006</f>
        <v>0</v>
      </c>
      <c r="R1006" s="37"/>
      <c r="S1006" s="37">
        <v>216158</v>
      </c>
      <c r="T1006" s="37"/>
      <c r="U1006" s="38"/>
      <c r="V1006" s="37">
        <f t="shared" ref="V1006" si="6547">N1006+R1006+S1006</f>
        <v>216158</v>
      </c>
      <c r="W1006" s="37">
        <f>O1006+S1006</f>
        <v>216158</v>
      </c>
      <c r="X1006" s="37">
        <f>P1006+T1006</f>
        <v>0</v>
      </c>
      <c r="Y1006" s="37">
        <f>Q1006+U1006</f>
        <v>0</v>
      </c>
      <c r="Z1006" s="37"/>
      <c r="AA1006" s="37"/>
      <c r="AB1006" s="37"/>
      <c r="AC1006" s="38">
        <v>212226</v>
      </c>
      <c r="AD1006" s="37">
        <f>V1006+Z1006+AA1006</f>
        <v>216158</v>
      </c>
      <c r="AE1006" s="37">
        <f t="shared" ref="AE1006" si="6548">W1006+AA1006</f>
        <v>216158</v>
      </c>
      <c r="AF1006" s="37">
        <f t="shared" ref="AF1006" si="6549">X1006+AB1006+AC1006</f>
        <v>212226</v>
      </c>
      <c r="AG1006" s="37">
        <f t="shared" ref="AG1006" si="6550">Y1006+AC1006</f>
        <v>212226</v>
      </c>
      <c r="AH1006" s="37"/>
      <c r="AI1006" s="37"/>
      <c r="AJ1006" s="37"/>
      <c r="AK1006" s="38"/>
      <c r="AL1006" s="37">
        <f>AD1006+AH1006+AI1006</f>
        <v>216158</v>
      </c>
      <c r="AM1006" s="37">
        <f t="shared" ref="AM1006" si="6551">AE1006+AI1006</f>
        <v>216158</v>
      </c>
      <c r="AN1006" s="37">
        <f t="shared" ref="AN1006" si="6552">AF1006+AJ1006+AK1006</f>
        <v>212226</v>
      </c>
      <c r="AO1006" s="37">
        <f t="shared" ref="AO1006" si="6553">AG1006+AK1006</f>
        <v>212226</v>
      </c>
      <c r="AP1006" s="37"/>
      <c r="AQ1006" s="37"/>
      <c r="AR1006" s="37"/>
      <c r="AS1006" s="38"/>
      <c r="AT1006" s="37">
        <f>AL1006+AP1006+AQ1006</f>
        <v>216158</v>
      </c>
      <c r="AU1006" s="37">
        <f t="shared" ref="AU1006" si="6554">AM1006+AQ1006</f>
        <v>216158</v>
      </c>
      <c r="AV1006" s="37">
        <f t="shared" ref="AV1006" si="6555">AN1006+AR1006+AS1006</f>
        <v>212226</v>
      </c>
      <c r="AW1006" s="37">
        <f t="shared" ref="AW1006" si="6556">AO1006+AS1006</f>
        <v>212226</v>
      </c>
      <c r="AX1006" s="37"/>
      <c r="AY1006" s="37"/>
      <c r="AZ1006" s="37"/>
      <c r="BA1006" s="38"/>
      <c r="BB1006" s="37">
        <f>AT1006+AX1006+AY1006</f>
        <v>216158</v>
      </c>
      <c r="BC1006" s="37">
        <f t="shared" ref="BC1006" si="6557">AU1006+AY1006</f>
        <v>216158</v>
      </c>
      <c r="BD1006" s="37">
        <f t="shared" ref="BD1006" si="6558">AV1006+AZ1006+BA1006</f>
        <v>212226</v>
      </c>
      <c r="BE1006" s="37">
        <f t="shared" ref="BE1006" si="6559">AW1006+BA1006</f>
        <v>212226</v>
      </c>
      <c r="BF1006" s="37"/>
      <c r="BG1006" s="37"/>
      <c r="BH1006" s="37"/>
      <c r="BI1006" s="38"/>
      <c r="BJ1006" s="37">
        <f>BB1006+BF1006+BG1006</f>
        <v>216158</v>
      </c>
      <c r="BK1006" s="37">
        <f t="shared" ref="BK1006" si="6560">BC1006+BG1006</f>
        <v>216158</v>
      </c>
      <c r="BL1006" s="37">
        <f t="shared" ref="BL1006" si="6561">BD1006+BH1006+BI1006</f>
        <v>212226</v>
      </c>
      <c r="BM1006" s="37">
        <f t="shared" ref="BM1006" si="6562">BE1006+BI1006</f>
        <v>212226</v>
      </c>
      <c r="BN1006" s="37"/>
      <c r="BO1006" s="37"/>
      <c r="BP1006" s="37"/>
      <c r="BQ1006" s="38"/>
      <c r="BR1006" s="37">
        <f>BJ1006+BN1006+BO1006</f>
        <v>216158</v>
      </c>
      <c r="BS1006" s="37">
        <f t="shared" ref="BS1006" si="6563">BK1006+BO1006</f>
        <v>216158</v>
      </c>
      <c r="BT1006" s="37">
        <f t="shared" ref="BT1006" si="6564">BL1006+BP1006+BQ1006</f>
        <v>212226</v>
      </c>
      <c r="BU1006" s="37">
        <f t="shared" ref="BU1006" si="6565">BM1006+BQ1006</f>
        <v>212226</v>
      </c>
      <c r="BV1006" s="151"/>
      <c r="BW1006" s="151"/>
      <c r="BX1006" s="151"/>
      <c r="BY1006" s="152"/>
      <c r="BZ1006" s="37">
        <f>BR1006+BV1006+BW1006</f>
        <v>216158</v>
      </c>
      <c r="CA1006" s="37">
        <f t="shared" ref="CA1006" si="6566">BS1006+BW1006</f>
        <v>216158</v>
      </c>
      <c r="CB1006" s="37">
        <f t="shared" ref="CB1006" si="6567">BT1006+BX1006+BY1006</f>
        <v>212226</v>
      </c>
      <c r="CC1006" s="37">
        <f t="shared" ref="CC1006" si="6568">BU1006+BY1006</f>
        <v>212226</v>
      </c>
    </row>
    <row r="1007" spans="1:81" s="40" customFormat="1" ht="82.5" x14ac:dyDescent="0.25">
      <c r="A1007" s="89" t="s">
        <v>878</v>
      </c>
      <c r="B1007" s="2" t="s">
        <v>137</v>
      </c>
      <c r="C1007" s="2" t="s">
        <v>15</v>
      </c>
      <c r="D1007" s="2" t="s">
        <v>879</v>
      </c>
      <c r="E1007" s="2"/>
      <c r="F1007" s="37"/>
      <c r="G1007" s="37"/>
      <c r="H1007" s="37"/>
      <c r="I1007" s="38"/>
      <c r="J1007" s="37"/>
      <c r="K1007" s="37"/>
      <c r="L1007" s="37"/>
      <c r="M1007" s="38"/>
      <c r="N1007" s="37"/>
      <c r="O1007" s="37"/>
      <c r="P1007" s="37"/>
      <c r="Q1007" s="37"/>
      <c r="R1007" s="37"/>
      <c r="S1007" s="37"/>
      <c r="T1007" s="37"/>
      <c r="U1007" s="38"/>
      <c r="V1007" s="37"/>
      <c r="W1007" s="37"/>
      <c r="X1007" s="37"/>
      <c r="Y1007" s="37"/>
      <c r="Z1007" s="37">
        <f>Z1008</f>
        <v>0</v>
      </c>
      <c r="AA1007" s="37">
        <f t="shared" ref="AA1007:AQ1008" si="6569">AA1008</f>
        <v>30066</v>
      </c>
      <c r="AB1007" s="37">
        <f t="shared" si="6569"/>
        <v>0</v>
      </c>
      <c r="AC1007" s="37">
        <f t="shared" si="6569"/>
        <v>18483</v>
      </c>
      <c r="AD1007" s="37">
        <f t="shared" si="6569"/>
        <v>30066</v>
      </c>
      <c r="AE1007" s="37">
        <f t="shared" si="6569"/>
        <v>30066</v>
      </c>
      <c r="AF1007" s="37">
        <f t="shared" si="6569"/>
        <v>18483</v>
      </c>
      <c r="AG1007" s="37">
        <f t="shared" si="6569"/>
        <v>18483</v>
      </c>
      <c r="AH1007" s="37">
        <f>AH1008</f>
        <v>5306</v>
      </c>
      <c r="AI1007" s="37">
        <f t="shared" si="6569"/>
        <v>0</v>
      </c>
      <c r="AJ1007" s="37">
        <f t="shared" si="6569"/>
        <v>3262</v>
      </c>
      <c r="AK1007" s="37">
        <f t="shared" si="6569"/>
        <v>0</v>
      </c>
      <c r="AL1007" s="37">
        <f t="shared" si="6569"/>
        <v>35372</v>
      </c>
      <c r="AM1007" s="37">
        <f t="shared" si="6569"/>
        <v>30066</v>
      </c>
      <c r="AN1007" s="37">
        <f t="shared" si="6569"/>
        <v>21745</v>
      </c>
      <c r="AO1007" s="37">
        <f t="shared" si="6569"/>
        <v>18483</v>
      </c>
      <c r="AP1007" s="37">
        <f>AP1008</f>
        <v>0</v>
      </c>
      <c r="AQ1007" s="37">
        <f t="shared" si="6569"/>
        <v>0</v>
      </c>
      <c r="AR1007" s="37">
        <f t="shared" ref="AQ1007:AW1008" si="6570">AR1008</f>
        <v>0</v>
      </c>
      <c r="AS1007" s="37">
        <f t="shared" si="6570"/>
        <v>0</v>
      </c>
      <c r="AT1007" s="37">
        <f t="shared" si="6570"/>
        <v>35372</v>
      </c>
      <c r="AU1007" s="37">
        <f t="shared" si="6570"/>
        <v>30066</v>
      </c>
      <c r="AV1007" s="37">
        <f t="shared" si="6570"/>
        <v>21745</v>
      </c>
      <c r="AW1007" s="37">
        <f t="shared" si="6570"/>
        <v>18483</v>
      </c>
      <c r="AX1007" s="37">
        <f>AX1008</f>
        <v>0</v>
      </c>
      <c r="AY1007" s="37">
        <f t="shared" ref="AY1007:BO1008" si="6571">AY1008</f>
        <v>0</v>
      </c>
      <c r="AZ1007" s="37">
        <f t="shared" si="6571"/>
        <v>0</v>
      </c>
      <c r="BA1007" s="37">
        <f t="shared" si="6571"/>
        <v>0</v>
      </c>
      <c r="BB1007" s="37">
        <f t="shared" si="6571"/>
        <v>35372</v>
      </c>
      <c r="BC1007" s="37">
        <f t="shared" si="6571"/>
        <v>30066</v>
      </c>
      <c r="BD1007" s="37">
        <f t="shared" si="6571"/>
        <v>21745</v>
      </c>
      <c r="BE1007" s="37">
        <f t="shared" si="6571"/>
        <v>18483</v>
      </c>
      <c r="BF1007" s="37">
        <f>BF1008</f>
        <v>0</v>
      </c>
      <c r="BG1007" s="37">
        <f t="shared" si="6571"/>
        <v>0</v>
      </c>
      <c r="BH1007" s="37">
        <f t="shared" si="6571"/>
        <v>0</v>
      </c>
      <c r="BI1007" s="37">
        <f t="shared" si="6571"/>
        <v>0</v>
      </c>
      <c r="BJ1007" s="37">
        <f t="shared" si="6571"/>
        <v>35372</v>
      </c>
      <c r="BK1007" s="37">
        <f t="shared" si="6571"/>
        <v>30066</v>
      </c>
      <c r="BL1007" s="37">
        <f t="shared" si="6571"/>
        <v>21745</v>
      </c>
      <c r="BM1007" s="37">
        <f t="shared" si="6571"/>
        <v>18483</v>
      </c>
      <c r="BN1007" s="37">
        <f>BN1008</f>
        <v>0</v>
      </c>
      <c r="BO1007" s="37">
        <f t="shared" si="6571"/>
        <v>0</v>
      </c>
      <c r="BP1007" s="37">
        <f t="shared" ref="BO1007:BU1008" si="6572">BP1008</f>
        <v>0</v>
      </c>
      <c r="BQ1007" s="37">
        <f t="shared" si="6572"/>
        <v>0</v>
      </c>
      <c r="BR1007" s="37">
        <f t="shared" si="6572"/>
        <v>35372</v>
      </c>
      <c r="BS1007" s="37">
        <f t="shared" si="6572"/>
        <v>30066</v>
      </c>
      <c r="BT1007" s="37">
        <f t="shared" si="6572"/>
        <v>21745</v>
      </c>
      <c r="BU1007" s="37">
        <f t="shared" si="6572"/>
        <v>18483</v>
      </c>
      <c r="BV1007" s="151">
        <f>BV1008</f>
        <v>0</v>
      </c>
      <c r="BW1007" s="151">
        <f t="shared" ref="BW1007:CC1008" si="6573">BW1008</f>
        <v>0</v>
      </c>
      <c r="BX1007" s="151">
        <f t="shared" si="6573"/>
        <v>0</v>
      </c>
      <c r="BY1007" s="151">
        <f t="shared" si="6573"/>
        <v>0</v>
      </c>
      <c r="BZ1007" s="37">
        <f t="shared" si="6573"/>
        <v>35372</v>
      </c>
      <c r="CA1007" s="37">
        <f t="shared" si="6573"/>
        <v>30066</v>
      </c>
      <c r="CB1007" s="37">
        <f t="shared" si="6573"/>
        <v>21745</v>
      </c>
      <c r="CC1007" s="37">
        <f t="shared" si="6573"/>
        <v>18483</v>
      </c>
    </row>
    <row r="1008" spans="1:81" s="40" customFormat="1" ht="33" x14ac:dyDescent="0.25">
      <c r="A1008" s="6" t="s">
        <v>74</v>
      </c>
      <c r="B1008" s="2" t="s">
        <v>137</v>
      </c>
      <c r="C1008" s="2" t="s">
        <v>15</v>
      </c>
      <c r="D1008" s="2" t="s">
        <v>879</v>
      </c>
      <c r="E1008" s="2" t="s">
        <v>463</v>
      </c>
      <c r="F1008" s="37"/>
      <c r="G1008" s="37"/>
      <c r="H1008" s="37"/>
      <c r="I1008" s="38"/>
      <c r="J1008" s="37"/>
      <c r="K1008" s="37"/>
      <c r="L1008" s="37"/>
      <c r="M1008" s="38"/>
      <c r="N1008" s="37"/>
      <c r="O1008" s="37"/>
      <c r="P1008" s="37"/>
      <c r="Q1008" s="37"/>
      <c r="R1008" s="37"/>
      <c r="S1008" s="37"/>
      <c r="T1008" s="37"/>
      <c r="U1008" s="38"/>
      <c r="V1008" s="37"/>
      <c r="W1008" s="37"/>
      <c r="X1008" s="37"/>
      <c r="Y1008" s="37"/>
      <c r="Z1008" s="37">
        <f>Z1009</f>
        <v>0</v>
      </c>
      <c r="AA1008" s="37">
        <f t="shared" si="6569"/>
        <v>30066</v>
      </c>
      <c r="AB1008" s="37">
        <f t="shared" si="6569"/>
        <v>0</v>
      </c>
      <c r="AC1008" s="37">
        <f t="shared" si="6569"/>
        <v>18483</v>
      </c>
      <c r="AD1008" s="37">
        <f t="shared" si="6569"/>
        <v>30066</v>
      </c>
      <c r="AE1008" s="37">
        <f t="shared" si="6569"/>
        <v>30066</v>
      </c>
      <c r="AF1008" s="37">
        <f t="shared" si="6569"/>
        <v>18483</v>
      </c>
      <c r="AG1008" s="37">
        <f t="shared" si="6569"/>
        <v>18483</v>
      </c>
      <c r="AH1008" s="37">
        <f>AH1009</f>
        <v>5306</v>
      </c>
      <c r="AI1008" s="37">
        <f t="shared" si="6569"/>
        <v>0</v>
      </c>
      <c r="AJ1008" s="37">
        <f t="shared" si="6569"/>
        <v>3262</v>
      </c>
      <c r="AK1008" s="37">
        <f t="shared" si="6569"/>
        <v>0</v>
      </c>
      <c r="AL1008" s="37">
        <f t="shared" si="6569"/>
        <v>35372</v>
      </c>
      <c r="AM1008" s="37">
        <f t="shared" si="6569"/>
        <v>30066</v>
      </c>
      <c r="AN1008" s="37">
        <f t="shared" si="6569"/>
        <v>21745</v>
      </c>
      <c r="AO1008" s="37">
        <f t="shared" si="6569"/>
        <v>18483</v>
      </c>
      <c r="AP1008" s="37">
        <f>AP1009</f>
        <v>0</v>
      </c>
      <c r="AQ1008" s="37">
        <f t="shared" si="6570"/>
        <v>0</v>
      </c>
      <c r="AR1008" s="37">
        <f t="shared" si="6570"/>
        <v>0</v>
      </c>
      <c r="AS1008" s="37">
        <f t="shared" si="6570"/>
        <v>0</v>
      </c>
      <c r="AT1008" s="37">
        <f t="shared" si="6570"/>
        <v>35372</v>
      </c>
      <c r="AU1008" s="37">
        <f t="shared" si="6570"/>
        <v>30066</v>
      </c>
      <c r="AV1008" s="37">
        <f t="shared" si="6570"/>
        <v>21745</v>
      </c>
      <c r="AW1008" s="37">
        <f t="shared" si="6570"/>
        <v>18483</v>
      </c>
      <c r="AX1008" s="37">
        <f>AX1009</f>
        <v>0</v>
      </c>
      <c r="AY1008" s="37">
        <f t="shared" si="6571"/>
        <v>0</v>
      </c>
      <c r="AZ1008" s="37">
        <f t="shared" si="6571"/>
        <v>0</v>
      </c>
      <c r="BA1008" s="37">
        <f t="shared" si="6571"/>
        <v>0</v>
      </c>
      <c r="BB1008" s="37">
        <f t="shared" si="6571"/>
        <v>35372</v>
      </c>
      <c r="BC1008" s="37">
        <f t="shared" si="6571"/>
        <v>30066</v>
      </c>
      <c r="BD1008" s="37">
        <f t="shared" si="6571"/>
        <v>21745</v>
      </c>
      <c r="BE1008" s="37">
        <f t="shared" si="6571"/>
        <v>18483</v>
      </c>
      <c r="BF1008" s="37">
        <f>BF1009</f>
        <v>0</v>
      </c>
      <c r="BG1008" s="37">
        <f t="shared" si="6571"/>
        <v>0</v>
      </c>
      <c r="BH1008" s="37">
        <f t="shared" si="6571"/>
        <v>0</v>
      </c>
      <c r="BI1008" s="37">
        <f t="shared" si="6571"/>
        <v>0</v>
      </c>
      <c r="BJ1008" s="37">
        <f t="shared" si="6571"/>
        <v>35372</v>
      </c>
      <c r="BK1008" s="37">
        <f t="shared" si="6571"/>
        <v>30066</v>
      </c>
      <c r="BL1008" s="37">
        <f t="shared" si="6571"/>
        <v>21745</v>
      </c>
      <c r="BM1008" s="37">
        <f t="shared" si="6571"/>
        <v>18483</v>
      </c>
      <c r="BN1008" s="37">
        <f>BN1009</f>
        <v>0</v>
      </c>
      <c r="BO1008" s="37">
        <f t="shared" si="6572"/>
        <v>0</v>
      </c>
      <c r="BP1008" s="37">
        <f t="shared" si="6572"/>
        <v>0</v>
      </c>
      <c r="BQ1008" s="37">
        <f t="shared" si="6572"/>
        <v>0</v>
      </c>
      <c r="BR1008" s="37">
        <f t="shared" si="6572"/>
        <v>35372</v>
      </c>
      <c r="BS1008" s="37">
        <f t="shared" si="6572"/>
        <v>30066</v>
      </c>
      <c r="BT1008" s="37">
        <f t="shared" si="6572"/>
        <v>21745</v>
      </c>
      <c r="BU1008" s="37">
        <f t="shared" si="6572"/>
        <v>18483</v>
      </c>
      <c r="BV1008" s="151">
        <f>BV1009</f>
        <v>0</v>
      </c>
      <c r="BW1008" s="151">
        <f t="shared" si="6573"/>
        <v>0</v>
      </c>
      <c r="BX1008" s="151">
        <f t="shared" si="6573"/>
        <v>0</v>
      </c>
      <c r="BY1008" s="151">
        <f t="shared" si="6573"/>
        <v>0</v>
      </c>
      <c r="BZ1008" s="37">
        <f t="shared" si="6573"/>
        <v>35372</v>
      </c>
      <c r="CA1008" s="37">
        <f t="shared" si="6573"/>
        <v>30066</v>
      </c>
      <c r="CB1008" s="37">
        <f t="shared" si="6573"/>
        <v>21745</v>
      </c>
      <c r="CC1008" s="37">
        <f t="shared" si="6573"/>
        <v>18483</v>
      </c>
    </row>
    <row r="1009" spans="1:81" s="40" customFormat="1" ht="16.5" x14ac:dyDescent="0.25">
      <c r="A1009" s="9" t="s">
        <v>143</v>
      </c>
      <c r="B1009" s="2" t="s">
        <v>137</v>
      </c>
      <c r="C1009" s="2" t="s">
        <v>15</v>
      </c>
      <c r="D1009" s="2" t="s">
        <v>879</v>
      </c>
      <c r="E1009" s="2" t="s">
        <v>464</v>
      </c>
      <c r="F1009" s="37"/>
      <c r="G1009" s="37"/>
      <c r="H1009" s="37"/>
      <c r="I1009" s="38"/>
      <c r="J1009" s="37"/>
      <c r="K1009" s="37"/>
      <c r="L1009" s="37"/>
      <c r="M1009" s="38"/>
      <c r="N1009" s="37"/>
      <c r="O1009" s="37"/>
      <c r="P1009" s="37"/>
      <c r="Q1009" s="37"/>
      <c r="R1009" s="37"/>
      <c r="S1009" s="37"/>
      <c r="T1009" s="37"/>
      <c r="U1009" s="38"/>
      <c r="V1009" s="37"/>
      <c r="W1009" s="37"/>
      <c r="X1009" s="37"/>
      <c r="Y1009" s="37"/>
      <c r="Z1009" s="37"/>
      <c r="AA1009" s="37">
        <v>30066</v>
      </c>
      <c r="AB1009" s="37"/>
      <c r="AC1009" s="38">
        <v>18483</v>
      </c>
      <c r="AD1009" s="37">
        <f>V1009+Z1009+AA1009</f>
        <v>30066</v>
      </c>
      <c r="AE1009" s="37">
        <f t="shared" ref="AE1009" si="6574">W1009+AA1009</f>
        <v>30066</v>
      </c>
      <c r="AF1009" s="37">
        <f t="shared" ref="AF1009" si="6575">X1009+AB1009+AC1009</f>
        <v>18483</v>
      </c>
      <c r="AG1009" s="37">
        <f t="shared" ref="AG1009" si="6576">Y1009+AC1009</f>
        <v>18483</v>
      </c>
      <c r="AH1009" s="37">
        <v>5306</v>
      </c>
      <c r="AI1009" s="37"/>
      <c r="AJ1009" s="37">
        <v>3262</v>
      </c>
      <c r="AK1009" s="38"/>
      <c r="AL1009" s="37">
        <f>AD1009+AH1009+AI1009</f>
        <v>35372</v>
      </c>
      <c r="AM1009" s="37">
        <f t="shared" ref="AM1009" si="6577">AE1009+AI1009</f>
        <v>30066</v>
      </c>
      <c r="AN1009" s="37">
        <f t="shared" ref="AN1009" si="6578">AF1009+AJ1009+AK1009</f>
        <v>21745</v>
      </c>
      <c r="AO1009" s="37">
        <f t="shared" ref="AO1009" si="6579">AG1009+AK1009</f>
        <v>18483</v>
      </c>
      <c r="AP1009" s="37"/>
      <c r="AQ1009" s="37"/>
      <c r="AR1009" s="37"/>
      <c r="AS1009" s="38"/>
      <c r="AT1009" s="37">
        <f>AL1009+AP1009+AQ1009</f>
        <v>35372</v>
      </c>
      <c r="AU1009" s="37">
        <f t="shared" ref="AU1009" si="6580">AM1009+AQ1009</f>
        <v>30066</v>
      </c>
      <c r="AV1009" s="37">
        <f t="shared" ref="AV1009" si="6581">AN1009+AR1009+AS1009</f>
        <v>21745</v>
      </c>
      <c r="AW1009" s="37">
        <f t="shared" ref="AW1009" si="6582">AO1009+AS1009</f>
        <v>18483</v>
      </c>
      <c r="AX1009" s="37"/>
      <c r="AY1009" s="37"/>
      <c r="AZ1009" s="37"/>
      <c r="BA1009" s="38"/>
      <c r="BB1009" s="37">
        <f>AT1009+AX1009+AY1009</f>
        <v>35372</v>
      </c>
      <c r="BC1009" s="37">
        <f t="shared" ref="BC1009" si="6583">AU1009+AY1009</f>
        <v>30066</v>
      </c>
      <c r="BD1009" s="37">
        <f t="shared" ref="BD1009" si="6584">AV1009+AZ1009+BA1009</f>
        <v>21745</v>
      </c>
      <c r="BE1009" s="37">
        <f t="shared" ref="BE1009" si="6585">AW1009+BA1009</f>
        <v>18483</v>
      </c>
      <c r="BF1009" s="37"/>
      <c r="BG1009" s="37"/>
      <c r="BH1009" s="37"/>
      <c r="BI1009" s="38"/>
      <c r="BJ1009" s="37">
        <f>BB1009+BF1009+BG1009</f>
        <v>35372</v>
      </c>
      <c r="BK1009" s="37">
        <f t="shared" ref="BK1009" si="6586">BC1009+BG1009</f>
        <v>30066</v>
      </c>
      <c r="BL1009" s="37">
        <f t="shared" ref="BL1009" si="6587">BD1009+BH1009+BI1009</f>
        <v>21745</v>
      </c>
      <c r="BM1009" s="37">
        <f t="shared" ref="BM1009" si="6588">BE1009+BI1009</f>
        <v>18483</v>
      </c>
      <c r="BN1009" s="37"/>
      <c r="BO1009" s="37"/>
      <c r="BP1009" s="37"/>
      <c r="BQ1009" s="38"/>
      <c r="BR1009" s="37">
        <f>BJ1009+BN1009+BO1009</f>
        <v>35372</v>
      </c>
      <c r="BS1009" s="37">
        <f t="shared" ref="BS1009" si="6589">BK1009+BO1009</f>
        <v>30066</v>
      </c>
      <c r="BT1009" s="37">
        <f t="shared" ref="BT1009" si="6590">BL1009+BP1009+BQ1009</f>
        <v>21745</v>
      </c>
      <c r="BU1009" s="37">
        <f t="shared" ref="BU1009" si="6591">BM1009+BQ1009</f>
        <v>18483</v>
      </c>
      <c r="BV1009" s="151"/>
      <c r="BW1009" s="151"/>
      <c r="BX1009" s="151"/>
      <c r="BY1009" s="152"/>
      <c r="BZ1009" s="37">
        <f>BR1009+BV1009+BW1009</f>
        <v>35372</v>
      </c>
      <c r="CA1009" s="37">
        <f t="shared" ref="CA1009" si="6592">BS1009+BW1009</f>
        <v>30066</v>
      </c>
      <c r="CB1009" s="37">
        <f t="shared" ref="CB1009" si="6593">BT1009+BX1009+BY1009</f>
        <v>21745</v>
      </c>
      <c r="CC1009" s="37">
        <f t="shared" ref="CC1009" si="6594">BU1009+BY1009</f>
        <v>18483</v>
      </c>
    </row>
    <row r="1010" spans="1:81" s="40" customFormat="1" ht="82.5" hidden="1" x14ac:dyDescent="0.25">
      <c r="A1010" s="5" t="s">
        <v>445</v>
      </c>
      <c r="B1010" s="76" t="s">
        <v>137</v>
      </c>
      <c r="C1010" s="2" t="s">
        <v>15</v>
      </c>
      <c r="D1010" s="2" t="s">
        <v>662</v>
      </c>
      <c r="E1010" s="39"/>
      <c r="F1010" s="37">
        <f>F1011</f>
        <v>0</v>
      </c>
      <c r="G1010" s="37">
        <f t="shared" ref="G1010:I1011" si="6595">G1011</f>
        <v>0</v>
      </c>
      <c r="H1010" s="37">
        <f t="shared" si="6595"/>
        <v>0</v>
      </c>
      <c r="I1010" s="37">
        <f t="shared" si="6595"/>
        <v>0</v>
      </c>
      <c r="J1010" s="37">
        <f>J1011</f>
        <v>0</v>
      </c>
      <c r="K1010" s="37">
        <f t="shared" ref="K1010:M1011" si="6596">K1011</f>
        <v>0</v>
      </c>
      <c r="L1010" s="37">
        <f t="shared" si="6596"/>
        <v>0</v>
      </c>
      <c r="M1010" s="37">
        <f t="shared" si="6596"/>
        <v>0</v>
      </c>
      <c r="N1010" s="37">
        <f>N1011</f>
        <v>0</v>
      </c>
      <c r="O1010" s="37">
        <f t="shared" ref="O1010:Q1011" si="6597">O1011</f>
        <v>0</v>
      </c>
      <c r="P1010" s="37">
        <f t="shared" si="6597"/>
        <v>0</v>
      </c>
      <c r="Q1010" s="37">
        <f t="shared" si="6597"/>
        <v>0</v>
      </c>
      <c r="R1010" s="37">
        <f>R1011</f>
        <v>0</v>
      </c>
      <c r="S1010" s="37">
        <f t="shared" ref="S1010:U1011" si="6598">S1011</f>
        <v>0</v>
      </c>
      <c r="T1010" s="37">
        <f t="shared" si="6598"/>
        <v>0</v>
      </c>
      <c r="U1010" s="37">
        <f t="shared" si="6598"/>
        <v>0</v>
      </c>
      <c r="V1010" s="37">
        <f>V1011</f>
        <v>0</v>
      </c>
      <c r="W1010" s="37">
        <f t="shared" ref="W1010:Y1011" si="6599">W1011</f>
        <v>0</v>
      </c>
      <c r="X1010" s="37">
        <f t="shared" si="6599"/>
        <v>0</v>
      </c>
      <c r="Y1010" s="37">
        <f t="shared" si="6599"/>
        <v>0</v>
      </c>
      <c r="Z1010" s="37">
        <f>Z1011</f>
        <v>0</v>
      </c>
      <c r="AA1010" s="37">
        <f t="shared" ref="AA1010:AC1011" si="6600">AA1011</f>
        <v>0</v>
      </c>
      <c r="AB1010" s="37">
        <f t="shared" si="6600"/>
        <v>0</v>
      </c>
      <c r="AC1010" s="37">
        <f t="shared" si="6600"/>
        <v>0</v>
      </c>
      <c r="AD1010" s="37">
        <f>AD1011</f>
        <v>0</v>
      </c>
      <c r="AE1010" s="37">
        <f t="shared" ref="AE1010:AG1011" si="6601">AE1011</f>
        <v>0</v>
      </c>
      <c r="AF1010" s="37">
        <f t="shared" si="6601"/>
        <v>0</v>
      </c>
      <c r="AG1010" s="37">
        <f t="shared" si="6601"/>
        <v>0</v>
      </c>
      <c r="AH1010" s="37">
        <f>AH1011</f>
        <v>0</v>
      </c>
      <c r="AI1010" s="37">
        <f t="shared" ref="AI1010:AK1011" si="6602">AI1011</f>
        <v>0</v>
      </c>
      <c r="AJ1010" s="37">
        <f t="shared" si="6602"/>
        <v>0</v>
      </c>
      <c r="AK1010" s="37">
        <f t="shared" si="6602"/>
        <v>0</v>
      </c>
      <c r="AL1010" s="37">
        <f>AL1011</f>
        <v>0</v>
      </c>
      <c r="AM1010" s="37">
        <f t="shared" ref="AM1010:AO1011" si="6603">AM1011</f>
        <v>0</v>
      </c>
      <c r="AN1010" s="37">
        <f t="shared" si="6603"/>
        <v>0</v>
      </c>
      <c r="AO1010" s="37">
        <f t="shared" si="6603"/>
        <v>0</v>
      </c>
      <c r="AP1010" s="37">
        <f>AP1011</f>
        <v>0</v>
      </c>
      <c r="AQ1010" s="37">
        <f t="shared" ref="AQ1010:AS1011" si="6604">AQ1011</f>
        <v>0</v>
      </c>
      <c r="AR1010" s="37">
        <f t="shared" si="6604"/>
        <v>0</v>
      </c>
      <c r="AS1010" s="37">
        <f t="shared" si="6604"/>
        <v>0</v>
      </c>
      <c r="AT1010" s="37">
        <f>AT1011</f>
        <v>0</v>
      </c>
      <c r="AU1010" s="37">
        <f t="shared" ref="AU1010:AW1011" si="6605">AU1011</f>
        <v>0</v>
      </c>
      <c r="AV1010" s="37">
        <f t="shared" si="6605"/>
        <v>0</v>
      </c>
      <c r="AW1010" s="37">
        <f t="shared" si="6605"/>
        <v>0</v>
      </c>
      <c r="AX1010" s="37">
        <f>AX1011</f>
        <v>0</v>
      </c>
      <c r="AY1010" s="37">
        <f t="shared" ref="AY1010:BA1011" si="6606">AY1011</f>
        <v>0</v>
      </c>
      <c r="AZ1010" s="37">
        <f t="shared" si="6606"/>
        <v>0</v>
      </c>
      <c r="BA1010" s="37">
        <f t="shared" si="6606"/>
        <v>0</v>
      </c>
      <c r="BB1010" s="37">
        <f>BB1011</f>
        <v>0</v>
      </c>
      <c r="BC1010" s="37">
        <f t="shared" ref="BC1010:BE1011" si="6607">BC1011</f>
        <v>0</v>
      </c>
      <c r="BD1010" s="37">
        <f t="shared" si="6607"/>
        <v>0</v>
      </c>
      <c r="BE1010" s="37">
        <f t="shared" si="6607"/>
        <v>0</v>
      </c>
      <c r="BF1010" s="37">
        <f>BF1011</f>
        <v>0</v>
      </c>
      <c r="BG1010" s="37">
        <f t="shared" ref="BG1010:BI1011" si="6608">BG1011</f>
        <v>0</v>
      </c>
      <c r="BH1010" s="37">
        <f t="shared" si="6608"/>
        <v>0</v>
      </c>
      <c r="BI1010" s="37">
        <f t="shared" si="6608"/>
        <v>0</v>
      </c>
      <c r="BJ1010" s="37">
        <f>BJ1011</f>
        <v>0</v>
      </c>
      <c r="BK1010" s="37">
        <f t="shared" ref="BK1010:BM1011" si="6609">BK1011</f>
        <v>0</v>
      </c>
      <c r="BL1010" s="37">
        <f t="shared" si="6609"/>
        <v>0</v>
      </c>
      <c r="BM1010" s="37">
        <f t="shared" si="6609"/>
        <v>0</v>
      </c>
      <c r="BN1010" s="37">
        <f>BN1011</f>
        <v>0</v>
      </c>
      <c r="BO1010" s="37">
        <f t="shared" ref="BO1010:BQ1011" si="6610">BO1011</f>
        <v>0</v>
      </c>
      <c r="BP1010" s="37">
        <f t="shared" si="6610"/>
        <v>0</v>
      </c>
      <c r="BQ1010" s="37">
        <f t="shared" si="6610"/>
        <v>0</v>
      </c>
      <c r="BR1010" s="37">
        <f>BR1011</f>
        <v>0</v>
      </c>
      <c r="BS1010" s="37">
        <f t="shared" ref="BS1010:BU1011" si="6611">BS1011</f>
        <v>0</v>
      </c>
      <c r="BT1010" s="37">
        <f t="shared" si="6611"/>
        <v>0</v>
      </c>
      <c r="BU1010" s="37">
        <f t="shared" si="6611"/>
        <v>0</v>
      </c>
      <c r="BV1010" s="151">
        <f>BV1011</f>
        <v>0</v>
      </c>
      <c r="BW1010" s="151">
        <f t="shared" ref="BW1010:BY1011" si="6612">BW1011</f>
        <v>0</v>
      </c>
      <c r="BX1010" s="151">
        <f t="shared" si="6612"/>
        <v>0</v>
      </c>
      <c r="BY1010" s="151">
        <f t="shared" si="6612"/>
        <v>0</v>
      </c>
      <c r="BZ1010" s="37">
        <f>BZ1011</f>
        <v>0</v>
      </c>
      <c r="CA1010" s="37">
        <f t="shared" ref="CA1010:CC1011" si="6613">CA1011</f>
        <v>0</v>
      </c>
      <c r="CB1010" s="37">
        <f t="shared" si="6613"/>
        <v>0</v>
      </c>
      <c r="CC1010" s="37">
        <f t="shared" si="6613"/>
        <v>0</v>
      </c>
    </row>
    <row r="1011" spans="1:81" s="40" customFormat="1" ht="33" hidden="1" x14ac:dyDescent="0.25">
      <c r="A1011" s="5" t="s">
        <v>74</v>
      </c>
      <c r="B1011" s="76" t="s">
        <v>137</v>
      </c>
      <c r="C1011" s="2" t="s">
        <v>15</v>
      </c>
      <c r="D1011" s="2" t="s">
        <v>662</v>
      </c>
      <c r="E1011" s="39">
        <v>600</v>
      </c>
      <c r="F1011" s="37">
        <f>F1012</f>
        <v>0</v>
      </c>
      <c r="G1011" s="37">
        <f t="shared" si="6595"/>
        <v>0</v>
      </c>
      <c r="H1011" s="37">
        <f t="shared" si="6595"/>
        <v>0</v>
      </c>
      <c r="I1011" s="37">
        <f t="shared" si="6595"/>
        <v>0</v>
      </c>
      <c r="J1011" s="37">
        <f>J1012</f>
        <v>0</v>
      </c>
      <c r="K1011" s="37">
        <f t="shared" si="6596"/>
        <v>0</v>
      </c>
      <c r="L1011" s="37">
        <f t="shared" si="6596"/>
        <v>0</v>
      </c>
      <c r="M1011" s="37">
        <f t="shared" si="6596"/>
        <v>0</v>
      </c>
      <c r="N1011" s="37">
        <f>N1012</f>
        <v>0</v>
      </c>
      <c r="O1011" s="37">
        <f t="shared" si="6597"/>
        <v>0</v>
      </c>
      <c r="P1011" s="37">
        <f t="shared" si="6597"/>
        <v>0</v>
      </c>
      <c r="Q1011" s="37">
        <f t="shared" si="6597"/>
        <v>0</v>
      </c>
      <c r="R1011" s="37">
        <f>R1012</f>
        <v>0</v>
      </c>
      <c r="S1011" s="37">
        <f t="shared" si="6598"/>
        <v>0</v>
      </c>
      <c r="T1011" s="37">
        <f t="shared" si="6598"/>
        <v>0</v>
      </c>
      <c r="U1011" s="37">
        <f t="shared" si="6598"/>
        <v>0</v>
      </c>
      <c r="V1011" s="37">
        <f>V1012</f>
        <v>0</v>
      </c>
      <c r="W1011" s="37">
        <f t="shared" si="6599"/>
        <v>0</v>
      </c>
      <c r="X1011" s="37">
        <f t="shared" si="6599"/>
        <v>0</v>
      </c>
      <c r="Y1011" s="37">
        <f t="shared" si="6599"/>
        <v>0</v>
      </c>
      <c r="Z1011" s="37">
        <f>Z1012</f>
        <v>0</v>
      </c>
      <c r="AA1011" s="37">
        <f t="shared" si="6600"/>
        <v>0</v>
      </c>
      <c r="AB1011" s="37">
        <f t="shared" si="6600"/>
        <v>0</v>
      </c>
      <c r="AC1011" s="37">
        <f t="shared" si="6600"/>
        <v>0</v>
      </c>
      <c r="AD1011" s="37">
        <f>AD1012</f>
        <v>0</v>
      </c>
      <c r="AE1011" s="37">
        <f t="shared" si="6601"/>
        <v>0</v>
      </c>
      <c r="AF1011" s="37">
        <f t="shared" si="6601"/>
        <v>0</v>
      </c>
      <c r="AG1011" s="37">
        <f t="shared" si="6601"/>
        <v>0</v>
      </c>
      <c r="AH1011" s="37">
        <f>AH1012</f>
        <v>0</v>
      </c>
      <c r="AI1011" s="37">
        <f t="shared" si="6602"/>
        <v>0</v>
      </c>
      <c r="AJ1011" s="37">
        <f t="shared" si="6602"/>
        <v>0</v>
      </c>
      <c r="AK1011" s="37">
        <f t="shared" si="6602"/>
        <v>0</v>
      </c>
      <c r="AL1011" s="37">
        <f>AL1012</f>
        <v>0</v>
      </c>
      <c r="AM1011" s="37">
        <f t="shared" si="6603"/>
        <v>0</v>
      </c>
      <c r="AN1011" s="37">
        <f t="shared" si="6603"/>
        <v>0</v>
      </c>
      <c r="AO1011" s="37">
        <f t="shared" si="6603"/>
        <v>0</v>
      </c>
      <c r="AP1011" s="37">
        <f>AP1012</f>
        <v>0</v>
      </c>
      <c r="AQ1011" s="37">
        <f t="shared" si="6604"/>
        <v>0</v>
      </c>
      <c r="AR1011" s="37">
        <f t="shared" si="6604"/>
        <v>0</v>
      </c>
      <c r="AS1011" s="37">
        <f t="shared" si="6604"/>
        <v>0</v>
      </c>
      <c r="AT1011" s="37">
        <f>AT1012</f>
        <v>0</v>
      </c>
      <c r="AU1011" s="37">
        <f t="shared" si="6605"/>
        <v>0</v>
      </c>
      <c r="AV1011" s="37">
        <f t="shared" si="6605"/>
        <v>0</v>
      </c>
      <c r="AW1011" s="37">
        <f t="shared" si="6605"/>
        <v>0</v>
      </c>
      <c r="AX1011" s="37">
        <f>AX1012</f>
        <v>0</v>
      </c>
      <c r="AY1011" s="37">
        <f t="shared" si="6606"/>
        <v>0</v>
      </c>
      <c r="AZ1011" s="37">
        <f t="shared" si="6606"/>
        <v>0</v>
      </c>
      <c r="BA1011" s="37">
        <f t="shared" si="6606"/>
        <v>0</v>
      </c>
      <c r="BB1011" s="37">
        <f>BB1012</f>
        <v>0</v>
      </c>
      <c r="BC1011" s="37">
        <f t="shared" si="6607"/>
        <v>0</v>
      </c>
      <c r="BD1011" s="37">
        <f t="shared" si="6607"/>
        <v>0</v>
      </c>
      <c r="BE1011" s="37">
        <f t="shared" si="6607"/>
        <v>0</v>
      </c>
      <c r="BF1011" s="37">
        <f>BF1012</f>
        <v>0</v>
      </c>
      <c r="BG1011" s="37">
        <f t="shared" si="6608"/>
        <v>0</v>
      </c>
      <c r="BH1011" s="37">
        <f t="shared" si="6608"/>
        <v>0</v>
      </c>
      <c r="BI1011" s="37">
        <f t="shared" si="6608"/>
        <v>0</v>
      </c>
      <c r="BJ1011" s="37">
        <f>BJ1012</f>
        <v>0</v>
      </c>
      <c r="BK1011" s="37">
        <f t="shared" si="6609"/>
        <v>0</v>
      </c>
      <c r="BL1011" s="37">
        <f t="shared" si="6609"/>
        <v>0</v>
      </c>
      <c r="BM1011" s="37">
        <f t="shared" si="6609"/>
        <v>0</v>
      </c>
      <c r="BN1011" s="37">
        <f>BN1012</f>
        <v>0</v>
      </c>
      <c r="BO1011" s="37">
        <f t="shared" si="6610"/>
        <v>0</v>
      </c>
      <c r="BP1011" s="37">
        <f t="shared" si="6610"/>
        <v>0</v>
      </c>
      <c r="BQ1011" s="37">
        <f t="shared" si="6610"/>
        <v>0</v>
      </c>
      <c r="BR1011" s="37">
        <f>BR1012</f>
        <v>0</v>
      </c>
      <c r="BS1011" s="37">
        <f t="shared" si="6611"/>
        <v>0</v>
      </c>
      <c r="BT1011" s="37">
        <f t="shared" si="6611"/>
        <v>0</v>
      </c>
      <c r="BU1011" s="37">
        <f t="shared" si="6611"/>
        <v>0</v>
      </c>
      <c r="BV1011" s="151">
        <f>BV1012</f>
        <v>0</v>
      </c>
      <c r="BW1011" s="151">
        <f t="shared" si="6612"/>
        <v>0</v>
      </c>
      <c r="BX1011" s="151">
        <f t="shared" si="6612"/>
        <v>0</v>
      </c>
      <c r="BY1011" s="151">
        <f t="shared" si="6612"/>
        <v>0</v>
      </c>
      <c r="BZ1011" s="37">
        <f>BZ1012</f>
        <v>0</v>
      </c>
      <c r="CA1011" s="37">
        <f t="shared" si="6613"/>
        <v>0</v>
      </c>
      <c r="CB1011" s="37">
        <f t="shared" si="6613"/>
        <v>0</v>
      </c>
      <c r="CC1011" s="37">
        <f t="shared" si="6613"/>
        <v>0</v>
      </c>
    </row>
    <row r="1012" spans="1:81" s="40" customFormat="1" ht="21.75" hidden="1" customHeight="1" x14ac:dyDescent="0.25">
      <c r="A1012" s="5" t="s">
        <v>143</v>
      </c>
      <c r="B1012" s="76" t="s">
        <v>137</v>
      </c>
      <c r="C1012" s="2" t="s">
        <v>15</v>
      </c>
      <c r="D1012" s="2" t="s">
        <v>662</v>
      </c>
      <c r="E1012" s="39">
        <v>610</v>
      </c>
      <c r="F1012" s="37"/>
      <c r="G1012" s="37"/>
      <c r="H1012" s="37"/>
      <c r="I1012" s="38"/>
      <c r="J1012" s="37"/>
      <c r="K1012" s="37"/>
      <c r="L1012" s="37"/>
      <c r="M1012" s="38"/>
      <c r="N1012" s="37">
        <f>F1012+J1012</f>
        <v>0</v>
      </c>
      <c r="O1012" s="37">
        <f>G1012+K1012</f>
        <v>0</v>
      </c>
      <c r="P1012" s="37">
        <f>H1012+L1012</f>
        <v>0</v>
      </c>
      <c r="Q1012" s="37">
        <f>I1012+M1012</f>
        <v>0</v>
      </c>
      <c r="R1012" s="37"/>
      <c r="S1012" s="37"/>
      <c r="T1012" s="37"/>
      <c r="U1012" s="38"/>
      <c r="V1012" s="37">
        <f>N1012+R1012</f>
        <v>0</v>
      </c>
      <c r="W1012" s="37">
        <f>O1012+S1012</f>
        <v>0</v>
      </c>
      <c r="X1012" s="37">
        <f>P1012+T1012</f>
        <v>0</v>
      </c>
      <c r="Y1012" s="37">
        <f>Q1012+U1012</f>
        <v>0</v>
      </c>
      <c r="Z1012" s="37"/>
      <c r="AA1012" s="37"/>
      <c r="AB1012" s="37"/>
      <c r="AC1012" s="38"/>
      <c r="AD1012" s="37">
        <f>V1012+Z1012</f>
        <v>0</v>
      </c>
      <c r="AE1012" s="37">
        <f>W1012+AA1012</f>
        <v>0</v>
      </c>
      <c r="AF1012" s="37">
        <f>X1012+AB1012</f>
        <v>0</v>
      </c>
      <c r="AG1012" s="37">
        <f>Y1012+AC1012</f>
        <v>0</v>
      </c>
      <c r="AH1012" s="37"/>
      <c r="AI1012" s="37"/>
      <c r="AJ1012" s="37"/>
      <c r="AK1012" s="38"/>
      <c r="AL1012" s="37">
        <f>AD1012+AH1012</f>
        <v>0</v>
      </c>
      <c r="AM1012" s="37">
        <f>AE1012+AI1012</f>
        <v>0</v>
      </c>
      <c r="AN1012" s="37">
        <f>AF1012+AJ1012</f>
        <v>0</v>
      </c>
      <c r="AO1012" s="37">
        <f>AG1012+AK1012</f>
        <v>0</v>
      </c>
      <c r="AP1012" s="37"/>
      <c r="AQ1012" s="37"/>
      <c r="AR1012" s="37"/>
      <c r="AS1012" s="38"/>
      <c r="AT1012" s="37">
        <f>AL1012+AP1012</f>
        <v>0</v>
      </c>
      <c r="AU1012" s="37">
        <f>AM1012+AQ1012</f>
        <v>0</v>
      </c>
      <c r="AV1012" s="37">
        <f>AN1012+AR1012</f>
        <v>0</v>
      </c>
      <c r="AW1012" s="37">
        <f>AO1012+AS1012</f>
        <v>0</v>
      </c>
      <c r="AX1012" s="37"/>
      <c r="AY1012" s="37"/>
      <c r="AZ1012" s="37"/>
      <c r="BA1012" s="38"/>
      <c r="BB1012" s="37">
        <f>AT1012+AX1012</f>
        <v>0</v>
      </c>
      <c r="BC1012" s="37">
        <f>AU1012+AY1012</f>
        <v>0</v>
      </c>
      <c r="BD1012" s="37">
        <f>AV1012+AZ1012</f>
        <v>0</v>
      </c>
      <c r="BE1012" s="37">
        <f>AW1012+BA1012</f>
        <v>0</v>
      </c>
      <c r="BF1012" s="37"/>
      <c r="BG1012" s="37"/>
      <c r="BH1012" s="37"/>
      <c r="BI1012" s="38"/>
      <c r="BJ1012" s="37">
        <f>BB1012+BF1012</f>
        <v>0</v>
      </c>
      <c r="BK1012" s="37">
        <f>BC1012+BG1012</f>
        <v>0</v>
      </c>
      <c r="BL1012" s="37">
        <f>BD1012+BH1012</f>
        <v>0</v>
      </c>
      <c r="BM1012" s="37">
        <f>BE1012+BI1012</f>
        <v>0</v>
      </c>
      <c r="BN1012" s="37"/>
      <c r="BO1012" s="37"/>
      <c r="BP1012" s="37"/>
      <c r="BQ1012" s="38"/>
      <c r="BR1012" s="37">
        <f>BJ1012+BN1012</f>
        <v>0</v>
      </c>
      <c r="BS1012" s="37">
        <f>BK1012+BO1012</f>
        <v>0</v>
      </c>
      <c r="BT1012" s="37">
        <f>BL1012+BP1012</f>
        <v>0</v>
      </c>
      <c r="BU1012" s="37">
        <f>BM1012+BQ1012</f>
        <v>0</v>
      </c>
      <c r="BV1012" s="151"/>
      <c r="BW1012" s="151"/>
      <c r="BX1012" s="151"/>
      <c r="BY1012" s="152"/>
      <c r="BZ1012" s="37">
        <f>BR1012+BV1012</f>
        <v>0</v>
      </c>
      <c r="CA1012" s="37">
        <f>BS1012+BW1012</f>
        <v>0</v>
      </c>
      <c r="CB1012" s="37">
        <f>BT1012+BX1012</f>
        <v>0</v>
      </c>
      <c r="CC1012" s="37">
        <f>BU1012+BY1012</f>
        <v>0</v>
      </c>
    </row>
    <row r="1013" spans="1:81" s="40" customFormat="1" ht="89.25" hidden="1" customHeight="1" x14ac:dyDescent="0.25">
      <c r="A1013" s="9" t="s">
        <v>445</v>
      </c>
      <c r="B1013" s="8" t="s">
        <v>137</v>
      </c>
      <c r="C1013" s="8" t="s">
        <v>15</v>
      </c>
      <c r="D1013" s="8" t="s">
        <v>663</v>
      </c>
      <c r="E1013" s="39"/>
      <c r="F1013" s="37"/>
      <c r="G1013" s="37"/>
      <c r="H1013" s="37"/>
      <c r="I1013" s="38"/>
      <c r="J1013" s="37"/>
      <c r="K1013" s="37"/>
      <c r="L1013" s="37"/>
      <c r="M1013" s="38"/>
      <c r="N1013" s="37"/>
      <c r="O1013" s="37"/>
      <c r="P1013" s="37"/>
      <c r="Q1013" s="38"/>
      <c r="R1013" s="37"/>
      <c r="S1013" s="37"/>
      <c r="T1013" s="37"/>
      <c r="U1013" s="38"/>
      <c r="V1013" s="37"/>
      <c r="W1013" s="37"/>
      <c r="X1013" s="37"/>
      <c r="Y1013" s="38"/>
      <c r="Z1013" s="37"/>
      <c r="AA1013" s="37"/>
      <c r="AB1013" s="37"/>
      <c r="AC1013" s="38"/>
      <c r="AD1013" s="37"/>
      <c r="AE1013" s="37"/>
      <c r="AF1013" s="37"/>
      <c r="AG1013" s="38"/>
      <c r="AH1013" s="37"/>
      <c r="AI1013" s="37"/>
      <c r="AJ1013" s="37"/>
      <c r="AK1013" s="38"/>
      <c r="AL1013" s="37"/>
      <c r="AM1013" s="37"/>
      <c r="AN1013" s="37"/>
      <c r="AO1013" s="38"/>
      <c r="AP1013" s="37"/>
      <c r="AQ1013" s="37"/>
      <c r="AR1013" s="37"/>
      <c r="AS1013" s="38"/>
      <c r="AT1013" s="37"/>
      <c r="AU1013" s="37"/>
      <c r="AV1013" s="37"/>
      <c r="AW1013" s="38"/>
      <c r="AX1013" s="37"/>
      <c r="AY1013" s="37"/>
      <c r="AZ1013" s="37"/>
      <c r="BA1013" s="38"/>
      <c r="BB1013" s="37"/>
      <c r="BC1013" s="37"/>
      <c r="BD1013" s="37"/>
      <c r="BE1013" s="38"/>
      <c r="BF1013" s="37"/>
      <c r="BG1013" s="37"/>
      <c r="BH1013" s="37"/>
      <c r="BI1013" s="38"/>
      <c r="BJ1013" s="37"/>
      <c r="BK1013" s="37"/>
      <c r="BL1013" s="37"/>
      <c r="BM1013" s="38"/>
      <c r="BN1013" s="37"/>
      <c r="BO1013" s="37"/>
      <c r="BP1013" s="37"/>
      <c r="BQ1013" s="38"/>
      <c r="BR1013" s="37"/>
      <c r="BS1013" s="37"/>
      <c r="BT1013" s="37"/>
      <c r="BU1013" s="38"/>
      <c r="BV1013" s="151"/>
      <c r="BW1013" s="151"/>
      <c r="BX1013" s="151"/>
      <c r="BY1013" s="152"/>
      <c r="BZ1013" s="37"/>
      <c r="CA1013" s="37"/>
      <c r="CB1013" s="37"/>
      <c r="CC1013" s="38"/>
    </row>
    <row r="1014" spans="1:81" s="40" customFormat="1" ht="33" hidden="1" x14ac:dyDescent="0.25">
      <c r="A1014" s="6" t="s">
        <v>74</v>
      </c>
      <c r="B1014" s="8" t="s">
        <v>137</v>
      </c>
      <c r="C1014" s="8" t="s">
        <v>15</v>
      </c>
      <c r="D1014" s="8" t="s">
        <v>663</v>
      </c>
      <c r="E1014" s="39">
        <v>600</v>
      </c>
      <c r="F1014" s="37"/>
      <c r="G1014" s="37"/>
      <c r="H1014" s="37"/>
      <c r="I1014" s="38"/>
      <c r="J1014" s="37"/>
      <c r="K1014" s="37"/>
      <c r="L1014" s="37"/>
      <c r="M1014" s="38"/>
      <c r="N1014" s="37"/>
      <c r="O1014" s="37"/>
      <c r="P1014" s="37"/>
      <c r="Q1014" s="38"/>
      <c r="R1014" s="37"/>
      <c r="S1014" s="37"/>
      <c r="T1014" s="37"/>
      <c r="U1014" s="38"/>
      <c r="V1014" s="37"/>
      <c r="W1014" s="37"/>
      <c r="X1014" s="37"/>
      <c r="Y1014" s="38"/>
      <c r="Z1014" s="37"/>
      <c r="AA1014" s="37"/>
      <c r="AB1014" s="37"/>
      <c r="AC1014" s="38"/>
      <c r="AD1014" s="37"/>
      <c r="AE1014" s="37"/>
      <c r="AF1014" s="37"/>
      <c r="AG1014" s="38"/>
      <c r="AH1014" s="37"/>
      <c r="AI1014" s="37"/>
      <c r="AJ1014" s="37"/>
      <c r="AK1014" s="38"/>
      <c r="AL1014" s="37"/>
      <c r="AM1014" s="37"/>
      <c r="AN1014" s="37"/>
      <c r="AO1014" s="38"/>
      <c r="AP1014" s="37"/>
      <c r="AQ1014" s="37"/>
      <c r="AR1014" s="37"/>
      <c r="AS1014" s="38"/>
      <c r="AT1014" s="37"/>
      <c r="AU1014" s="37"/>
      <c r="AV1014" s="37"/>
      <c r="AW1014" s="38"/>
      <c r="AX1014" s="37"/>
      <c r="AY1014" s="37"/>
      <c r="AZ1014" s="37"/>
      <c r="BA1014" s="38"/>
      <c r="BB1014" s="37"/>
      <c r="BC1014" s="37"/>
      <c r="BD1014" s="37"/>
      <c r="BE1014" s="38"/>
      <c r="BF1014" s="37"/>
      <c r="BG1014" s="37"/>
      <c r="BH1014" s="37"/>
      <c r="BI1014" s="38"/>
      <c r="BJ1014" s="37"/>
      <c r="BK1014" s="37"/>
      <c r="BL1014" s="37"/>
      <c r="BM1014" s="38"/>
      <c r="BN1014" s="37"/>
      <c r="BO1014" s="37"/>
      <c r="BP1014" s="37"/>
      <c r="BQ1014" s="38"/>
      <c r="BR1014" s="37"/>
      <c r="BS1014" s="37"/>
      <c r="BT1014" s="37"/>
      <c r="BU1014" s="38"/>
      <c r="BV1014" s="151"/>
      <c r="BW1014" s="151"/>
      <c r="BX1014" s="151"/>
      <c r="BY1014" s="152"/>
      <c r="BZ1014" s="37"/>
      <c r="CA1014" s="37"/>
      <c r="CB1014" s="37"/>
      <c r="CC1014" s="38"/>
    </row>
    <row r="1015" spans="1:81" s="40" customFormat="1" ht="21.75" hidden="1" customHeight="1" x14ac:dyDescent="0.25">
      <c r="A1015" s="9" t="s">
        <v>143</v>
      </c>
      <c r="B1015" s="8" t="s">
        <v>137</v>
      </c>
      <c r="C1015" s="8" t="s">
        <v>15</v>
      </c>
      <c r="D1015" s="8" t="s">
        <v>663</v>
      </c>
      <c r="E1015" s="39">
        <v>610</v>
      </c>
      <c r="F1015" s="37"/>
      <c r="G1015" s="37"/>
      <c r="H1015" s="37"/>
      <c r="I1015" s="38"/>
      <c r="J1015" s="37"/>
      <c r="K1015" s="37"/>
      <c r="L1015" s="37"/>
      <c r="M1015" s="38"/>
      <c r="N1015" s="37">
        <f>F1015+J1015</f>
        <v>0</v>
      </c>
      <c r="O1015" s="37">
        <f>G1015+K1015</f>
        <v>0</v>
      </c>
      <c r="P1015" s="37">
        <f>H1015+L1015</f>
        <v>0</v>
      </c>
      <c r="Q1015" s="37">
        <f>I1015+M1015</f>
        <v>0</v>
      </c>
      <c r="R1015" s="37"/>
      <c r="S1015" s="37"/>
      <c r="T1015" s="37"/>
      <c r="U1015" s="38"/>
      <c r="V1015" s="37">
        <f>N1015+R1015</f>
        <v>0</v>
      </c>
      <c r="W1015" s="37">
        <f>O1015+S1015</f>
        <v>0</v>
      </c>
      <c r="X1015" s="37">
        <f>P1015+T1015</f>
        <v>0</v>
      </c>
      <c r="Y1015" s="37">
        <f>Q1015+U1015</f>
        <v>0</v>
      </c>
      <c r="Z1015" s="37"/>
      <c r="AA1015" s="37"/>
      <c r="AB1015" s="37"/>
      <c r="AC1015" s="38"/>
      <c r="AD1015" s="37">
        <f>V1015+Z1015</f>
        <v>0</v>
      </c>
      <c r="AE1015" s="37">
        <f>W1015+AA1015</f>
        <v>0</v>
      </c>
      <c r="AF1015" s="37">
        <f>X1015+AB1015</f>
        <v>0</v>
      </c>
      <c r="AG1015" s="37">
        <f>Y1015+AC1015</f>
        <v>0</v>
      </c>
      <c r="AH1015" s="37"/>
      <c r="AI1015" s="37"/>
      <c r="AJ1015" s="37"/>
      <c r="AK1015" s="38"/>
      <c r="AL1015" s="37">
        <f>AD1015+AH1015</f>
        <v>0</v>
      </c>
      <c r="AM1015" s="37">
        <f>AE1015+AI1015</f>
        <v>0</v>
      </c>
      <c r="AN1015" s="37">
        <f>AF1015+AJ1015</f>
        <v>0</v>
      </c>
      <c r="AO1015" s="37">
        <f>AG1015+AK1015</f>
        <v>0</v>
      </c>
      <c r="AP1015" s="37"/>
      <c r="AQ1015" s="37"/>
      <c r="AR1015" s="37"/>
      <c r="AS1015" s="38"/>
      <c r="AT1015" s="37">
        <f>AL1015+AP1015</f>
        <v>0</v>
      </c>
      <c r="AU1015" s="37">
        <f>AM1015+AQ1015</f>
        <v>0</v>
      </c>
      <c r="AV1015" s="37">
        <f>AN1015+AR1015</f>
        <v>0</v>
      </c>
      <c r="AW1015" s="37">
        <f>AO1015+AS1015</f>
        <v>0</v>
      </c>
      <c r="AX1015" s="37"/>
      <c r="AY1015" s="37"/>
      <c r="AZ1015" s="37"/>
      <c r="BA1015" s="38"/>
      <c r="BB1015" s="37">
        <f>AT1015+AX1015</f>
        <v>0</v>
      </c>
      <c r="BC1015" s="37">
        <f>AU1015+AY1015</f>
        <v>0</v>
      </c>
      <c r="BD1015" s="37">
        <f>AV1015+AZ1015</f>
        <v>0</v>
      </c>
      <c r="BE1015" s="37">
        <f>AW1015+BA1015</f>
        <v>0</v>
      </c>
      <c r="BF1015" s="37"/>
      <c r="BG1015" s="37"/>
      <c r="BH1015" s="37"/>
      <c r="BI1015" s="38"/>
      <c r="BJ1015" s="37">
        <f>BB1015+BF1015</f>
        <v>0</v>
      </c>
      <c r="BK1015" s="37">
        <f>BC1015+BG1015</f>
        <v>0</v>
      </c>
      <c r="BL1015" s="37">
        <f>BD1015+BH1015</f>
        <v>0</v>
      </c>
      <c r="BM1015" s="37">
        <f>BE1015+BI1015</f>
        <v>0</v>
      </c>
      <c r="BN1015" s="37"/>
      <c r="BO1015" s="37"/>
      <c r="BP1015" s="37"/>
      <c r="BQ1015" s="38"/>
      <c r="BR1015" s="37">
        <f>BJ1015+BN1015</f>
        <v>0</v>
      </c>
      <c r="BS1015" s="37">
        <f>BK1015+BO1015</f>
        <v>0</v>
      </c>
      <c r="BT1015" s="37">
        <f>BL1015+BP1015</f>
        <v>0</v>
      </c>
      <c r="BU1015" s="37">
        <f>BM1015+BQ1015</f>
        <v>0</v>
      </c>
      <c r="BV1015" s="151"/>
      <c r="BW1015" s="151"/>
      <c r="BX1015" s="151"/>
      <c r="BY1015" s="152"/>
      <c r="BZ1015" s="37">
        <f>BR1015+BV1015</f>
        <v>0</v>
      </c>
      <c r="CA1015" s="37">
        <f>BS1015+BW1015</f>
        <v>0</v>
      </c>
      <c r="CB1015" s="37">
        <f>BT1015+BX1015</f>
        <v>0</v>
      </c>
      <c r="CC1015" s="37">
        <f>BU1015+BY1015</f>
        <v>0</v>
      </c>
    </row>
    <row r="1016" spans="1:81" s="40" customFormat="1" ht="90" hidden="1" customHeight="1" x14ac:dyDescent="0.25">
      <c r="A1016" s="6" t="s">
        <v>461</v>
      </c>
      <c r="B1016" s="2" t="s">
        <v>137</v>
      </c>
      <c r="C1016" s="2" t="s">
        <v>15</v>
      </c>
      <c r="D1016" s="8" t="s">
        <v>462</v>
      </c>
      <c r="E1016" s="8"/>
      <c r="F1016" s="37"/>
      <c r="G1016" s="37"/>
      <c r="H1016" s="37"/>
      <c r="I1016" s="38"/>
      <c r="J1016" s="37"/>
      <c r="K1016" s="37"/>
      <c r="L1016" s="37"/>
      <c r="M1016" s="38"/>
      <c r="N1016" s="37"/>
      <c r="O1016" s="37"/>
      <c r="P1016" s="37"/>
      <c r="Q1016" s="37"/>
      <c r="R1016" s="37">
        <f t="shared" ref="R1016:AH1017" si="6614">R1017</f>
        <v>0</v>
      </c>
      <c r="S1016" s="37">
        <f t="shared" si="6614"/>
        <v>0</v>
      </c>
      <c r="T1016" s="37">
        <f t="shared" si="6614"/>
        <v>0</v>
      </c>
      <c r="U1016" s="37">
        <f t="shared" si="6614"/>
        <v>0</v>
      </c>
      <c r="V1016" s="37">
        <f t="shared" si="6614"/>
        <v>0</v>
      </c>
      <c r="W1016" s="37">
        <f t="shared" si="6614"/>
        <v>0</v>
      </c>
      <c r="X1016" s="37">
        <f t="shared" si="6614"/>
        <v>0</v>
      </c>
      <c r="Y1016" s="37">
        <f t="shared" si="6614"/>
        <v>0</v>
      </c>
      <c r="Z1016" s="37">
        <f t="shared" si="6614"/>
        <v>0</v>
      </c>
      <c r="AA1016" s="37">
        <f t="shared" si="6614"/>
        <v>0</v>
      </c>
      <c r="AB1016" s="37">
        <f t="shared" si="6614"/>
        <v>0</v>
      </c>
      <c r="AC1016" s="37">
        <f t="shared" si="6614"/>
        <v>0</v>
      </c>
      <c r="AD1016" s="37">
        <f t="shared" si="6614"/>
        <v>0</v>
      </c>
      <c r="AE1016" s="37">
        <f t="shared" si="6614"/>
        <v>0</v>
      </c>
      <c r="AF1016" s="37">
        <f t="shared" si="6614"/>
        <v>0</v>
      </c>
      <c r="AG1016" s="37">
        <f t="shared" si="6614"/>
        <v>0</v>
      </c>
      <c r="AH1016" s="37">
        <f t="shared" si="6614"/>
        <v>0</v>
      </c>
      <c r="AI1016" s="37">
        <f t="shared" ref="AH1016:AX1017" si="6615">AI1017</f>
        <v>0</v>
      </c>
      <c r="AJ1016" s="37">
        <f t="shared" si="6615"/>
        <v>0</v>
      </c>
      <c r="AK1016" s="37">
        <f t="shared" si="6615"/>
        <v>0</v>
      </c>
      <c r="AL1016" s="37">
        <f t="shared" si="6615"/>
        <v>0</v>
      </c>
      <c r="AM1016" s="37">
        <f t="shared" si="6615"/>
        <v>0</v>
      </c>
      <c r="AN1016" s="37">
        <f t="shared" si="6615"/>
        <v>0</v>
      </c>
      <c r="AO1016" s="37">
        <f t="shared" si="6615"/>
        <v>0</v>
      </c>
      <c r="AP1016" s="37">
        <f t="shared" si="6615"/>
        <v>0</v>
      </c>
      <c r="AQ1016" s="37">
        <f t="shared" si="6615"/>
        <v>0</v>
      </c>
      <c r="AR1016" s="37">
        <f t="shared" si="6615"/>
        <v>0</v>
      </c>
      <c r="AS1016" s="37">
        <f t="shared" si="6615"/>
        <v>0</v>
      </c>
      <c r="AT1016" s="37">
        <f t="shared" si="6615"/>
        <v>0</v>
      </c>
      <c r="AU1016" s="37">
        <f t="shared" si="6615"/>
        <v>0</v>
      </c>
      <c r="AV1016" s="37">
        <f t="shared" si="6615"/>
        <v>0</v>
      </c>
      <c r="AW1016" s="37">
        <f t="shared" si="6615"/>
        <v>0</v>
      </c>
      <c r="AX1016" s="37">
        <f t="shared" si="6615"/>
        <v>0</v>
      </c>
      <c r="AY1016" s="37">
        <f t="shared" ref="AX1016:BN1017" si="6616">AY1017</f>
        <v>0</v>
      </c>
      <c r="AZ1016" s="37">
        <f t="shared" si="6616"/>
        <v>0</v>
      </c>
      <c r="BA1016" s="37">
        <f t="shared" si="6616"/>
        <v>0</v>
      </c>
      <c r="BB1016" s="37">
        <f t="shared" si="6616"/>
        <v>0</v>
      </c>
      <c r="BC1016" s="37">
        <f t="shared" si="6616"/>
        <v>0</v>
      </c>
      <c r="BD1016" s="37">
        <f t="shared" si="6616"/>
        <v>0</v>
      </c>
      <c r="BE1016" s="37">
        <f t="shared" si="6616"/>
        <v>0</v>
      </c>
      <c r="BF1016" s="37">
        <f t="shared" si="6616"/>
        <v>0</v>
      </c>
      <c r="BG1016" s="37">
        <f t="shared" si="6616"/>
        <v>0</v>
      </c>
      <c r="BH1016" s="37">
        <f t="shared" si="6616"/>
        <v>0</v>
      </c>
      <c r="BI1016" s="37">
        <f t="shared" si="6616"/>
        <v>0</v>
      </c>
      <c r="BJ1016" s="37">
        <f t="shared" si="6616"/>
        <v>0</v>
      </c>
      <c r="BK1016" s="37">
        <f t="shared" si="6616"/>
        <v>0</v>
      </c>
      <c r="BL1016" s="37">
        <f t="shared" si="6616"/>
        <v>0</v>
      </c>
      <c r="BM1016" s="37">
        <f t="shared" si="6616"/>
        <v>0</v>
      </c>
      <c r="BN1016" s="37">
        <f t="shared" si="6616"/>
        <v>0</v>
      </c>
      <c r="BO1016" s="37">
        <f t="shared" ref="BN1016:CC1017" si="6617">BO1017</f>
        <v>0</v>
      </c>
      <c r="BP1016" s="37">
        <f t="shared" si="6617"/>
        <v>0</v>
      </c>
      <c r="BQ1016" s="37">
        <f t="shared" si="6617"/>
        <v>0</v>
      </c>
      <c r="BR1016" s="37">
        <f t="shared" si="6617"/>
        <v>0</v>
      </c>
      <c r="BS1016" s="37">
        <f t="shared" si="6617"/>
        <v>0</v>
      </c>
      <c r="BT1016" s="37">
        <f t="shared" si="6617"/>
        <v>0</v>
      </c>
      <c r="BU1016" s="37">
        <f t="shared" si="6617"/>
        <v>0</v>
      </c>
      <c r="BV1016" s="151">
        <f t="shared" si="6617"/>
        <v>0</v>
      </c>
      <c r="BW1016" s="151">
        <f t="shared" si="6617"/>
        <v>0</v>
      </c>
      <c r="BX1016" s="151">
        <f t="shared" si="6617"/>
        <v>0</v>
      </c>
      <c r="BY1016" s="151">
        <f t="shared" si="6617"/>
        <v>0</v>
      </c>
      <c r="BZ1016" s="37">
        <f t="shared" si="6617"/>
        <v>0</v>
      </c>
      <c r="CA1016" s="37">
        <f t="shared" si="6617"/>
        <v>0</v>
      </c>
      <c r="CB1016" s="37">
        <f t="shared" si="6617"/>
        <v>0</v>
      </c>
      <c r="CC1016" s="37">
        <f t="shared" si="6617"/>
        <v>0</v>
      </c>
    </row>
    <row r="1017" spans="1:81" s="40" customFormat="1" ht="54" hidden="1" customHeight="1" x14ac:dyDescent="0.25">
      <c r="A1017" s="6" t="s">
        <v>74</v>
      </c>
      <c r="B1017" s="2" t="s">
        <v>137</v>
      </c>
      <c r="C1017" s="2" t="s">
        <v>15</v>
      </c>
      <c r="D1017" s="8" t="s">
        <v>462</v>
      </c>
      <c r="E1017" s="8" t="s">
        <v>463</v>
      </c>
      <c r="F1017" s="37"/>
      <c r="G1017" s="37"/>
      <c r="H1017" s="37"/>
      <c r="I1017" s="38"/>
      <c r="J1017" s="37"/>
      <c r="K1017" s="37"/>
      <c r="L1017" s="37"/>
      <c r="M1017" s="38"/>
      <c r="N1017" s="37"/>
      <c r="O1017" s="37"/>
      <c r="P1017" s="37"/>
      <c r="Q1017" s="37"/>
      <c r="R1017" s="37">
        <f t="shared" si="6614"/>
        <v>0</v>
      </c>
      <c r="S1017" s="37">
        <f t="shared" si="6614"/>
        <v>0</v>
      </c>
      <c r="T1017" s="37">
        <f t="shared" si="6614"/>
        <v>0</v>
      </c>
      <c r="U1017" s="37">
        <f t="shared" si="6614"/>
        <v>0</v>
      </c>
      <c r="V1017" s="37">
        <f t="shared" si="6614"/>
        <v>0</v>
      </c>
      <c r="W1017" s="37">
        <f t="shared" si="6614"/>
        <v>0</v>
      </c>
      <c r="X1017" s="37">
        <f t="shared" si="6614"/>
        <v>0</v>
      </c>
      <c r="Y1017" s="37">
        <f t="shared" si="6614"/>
        <v>0</v>
      </c>
      <c r="Z1017" s="37">
        <f t="shared" si="6614"/>
        <v>0</v>
      </c>
      <c r="AA1017" s="37">
        <f t="shared" si="6614"/>
        <v>0</v>
      </c>
      <c r="AB1017" s="37">
        <f t="shared" si="6614"/>
        <v>0</v>
      </c>
      <c r="AC1017" s="37">
        <f t="shared" si="6614"/>
        <v>0</v>
      </c>
      <c r="AD1017" s="37">
        <f t="shared" si="6614"/>
        <v>0</v>
      </c>
      <c r="AE1017" s="37">
        <f t="shared" si="6614"/>
        <v>0</v>
      </c>
      <c r="AF1017" s="37">
        <f t="shared" si="6614"/>
        <v>0</v>
      </c>
      <c r="AG1017" s="37">
        <f t="shared" si="6614"/>
        <v>0</v>
      </c>
      <c r="AH1017" s="37">
        <f t="shared" si="6615"/>
        <v>0</v>
      </c>
      <c r="AI1017" s="37">
        <f t="shared" si="6615"/>
        <v>0</v>
      </c>
      <c r="AJ1017" s="37">
        <f t="shared" si="6615"/>
        <v>0</v>
      </c>
      <c r="AK1017" s="37">
        <f t="shared" si="6615"/>
        <v>0</v>
      </c>
      <c r="AL1017" s="37">
        <f t="shared" si="6615"/>
        <v>0</v>
      </c>
      <c r="AM1017" s="37">
        <f t="shared" si="6615"/>
        <v>0</v>
      </c>
      <c r="AN1017" s="37">
        <f t="shared" si="6615"/>
        <v>0</v>
      </c>
      <c r="AO1017" s="37">
        <f t="shared" si="6615"/>
        <v>0</v>
      </c>
      <c r="AP1017" s="37">
        <f t="shared" si="6615"/>
        <v>0</v>
      </c>
      <c r="AQ1017" s="37">
        <f t="shared" si="6615"/>
        <v>0</v>
      </c>
      <c r="AR1017" s="37">
        <f t="shared" si="6615"/>
        <v>0</v>
      </c>
      <c r="AS1017" s="37">
        <f t="shared" si="6615"/>
        <v>0</v>
      </c>
      <c r="AT1017" s="37">
        <f t="shared" si="6615"/>
        <v>0</v>
      </c>
      <c r="AU1017" s="37">
        <f t="shared" si="6615"/>
        <v>0</v>
      </c>
      <c r="AV1017" s="37">
        <f t="shared" si="6615"/>
        <v>0</v>
      </c>
      <c r="AW1017" s="37">
        <f t="shared" si="6615"/>
        <v>0</v>
      </c>
      <c r="AX1017" s="37">
        <f t="shared" si="6616"/>
        <v>0</v>
      </c>
      <c r="AY1017" s="37">
        <f t="shared" si="6616"/>
        <v>0</v>
      </c>
      <c r="AZ1017" s="37">
        <f t="shared" si="6616"/>
        <v>0</v>
      </c>
      <c r="BA1017" s="37">
        <f t="shared" si="6616"/>
        <v>0</v>
      </c>
      <c r="BB1017" s="37">
        <f t="shared" si="6616"/>
        <v>0</v>
      </c>
      <c r="BC1017" s="37">
        <f t="shared" si="6616"/>
        <v>0</v>
      </c>
      <c r="BD1017" s="37">
        <f t="shared" si="6616"/>
        <v>0</v>
      </c>
      <c r="BE1017" s="37">
        <f t="shared" si="6616"/>
        <v>0</v>
      </c>
      <c r="BF1017" s="37">
        <f t="shared" si="6616"/>
        <v>0</v>
      </c>
      <c r="BG1017" s="37">
        <f t="shared" si="6616"/>
        <v>0</v>
      </c>
      <c r="BH1017" s="37">
        <f t="shared" si="6616"/>
        <v>0</v>
      </c>
      <c r="BI1017" s="37">
        <f t="shared" si="6616"/>
        <v>0</v>
      </c>
      <c r="BJ1017" s="37">
        <f t="shared" si="6616"/>
        <v>0</v>
      </c>
      <c r="BK1017" s="37">
        <f t="shared" si="6616"/>
        <v>0</v>
      </c>
      <c r="BL1017" s="37">
        <f t="shared" si="6616"/>
        <v>0</v>
      </c>
      <c r="BM1017" s="37">
        <f t="shared" si="6616"/>
        <v>0</v>
      </c>
      <c r="BN1017" s="37">
        <f t="shared" si="6617"/>
        <v>0</v>
      </c>
      <c r="BO1017" s="37">
        <f t="shared" si="6617"/>
        <v>0</v>
      </c>
      <c r="BP1017" s="37">
        <f t="shared" si="6617"/>
        <v>0</v>
      </c>
      <c r="BQ1017" s="37">
        <f t="shared" si="6617"/>
        <v>0</v>
      </c>
      <c r="BR1017" s="37">
        <f t="shared" si="6617"/>
        <v>0</v>
      </c>
      <c r="BS1017" s="37">
        <f t="shared" si="6617"/>
        <v>0</v>
      </c>
      <c r="BT1017" s="37">
        <f t="shared" si="6617"/>
        <v>0</v>
      </c>
      <c r="BU1017" s="37">
        <f t="shared" si="6617"/>
        <v>0</v>
      </c>
      <c r="BV1017" s="151">
        <f t="shared" si="6617"/>
        <v>0</v>
      </c>
      <c r="BW1017" s="151">
        <f t="shared" si="6617"/>
        <v>0</v>
      </c>
      <c r="BX1017" s="151">
        <f t="shared" si="6617"/>
        <v>0</v>
      </c>
      <c r="BY1017" s="151">
        <f t="shared" si="6617"/>
        <v>0</v>
      </c>
      <c r="BZ1017" s="37">
        <f t="shared" si="6617"/>
        <v>0</v>
      </c>
      <c r="CA1017" s="37">
        <f t="shared" si="6617"/>
        <v>0</v>
      </c>
      <c r="CB1017" s="37">
        <f t="shared" si="6617"/>
        <v>0</v>
      </c>
      <c r="CC1017" s="37">
        <f t="shared" si="6617"/>
        <v>0</v>
      </c>
    </row>
    <row r="1018" spans="1:81" s="40" customFormat="1" ht="24" hidden="1" customHeight="1" x14ac:dyDescent="0.25">
      <c r="A1018" s="6" t="s">
        <v>143</v>
      </c>
      <c r="B1018" s="2" t="s">
        <v>137</v>
      </c>
      <c r="C1018" s="2" t="s">
        <v>15</v>
      </c>
      <c r="D1018" s="8" t="s">
        <v>462</v>
      </c>
      <c r="E1018" s="8" t="s">
        <v>464</v>
      </c>
      <c r="F1018" s="37"/>
      <c r="G1018" s="37"/>
      <c r="H1018" s="37"/>
      <c r="I1018" s="38"/>
      <c r="J1018" s="37"/>
      <c r="K1018" s="37"/>
      <c r="L1018" s="37"/>
      <c r="M1018" s="38"/>
      <c r="N1018" s="37"/>
      <c r="O1018" s="37"/>
      <c r="P1018" s="37"/>
      <c r="Q1018" s="37"/>
      <c r="R1018" s="37"/>
      <c r="S1018" s="37">
        <v>0</v>
      </c>
      <c r="T1018" s="37"/>
      <c r="U1018" s="38"/>
      <c r="V1018" s="37">
        <f t="shared" ref="V1018" si="6618">N1018+R1018+S1018</f>
        <v>0</v>
      </c>
      <c r="W1018" s="37">
        <f t="shared" ref="W1018" si="6619">O1018+S1018</f>
        <v>0</v>
      </c>
      <c r="X1018" s="37">
        <f t="shared" ref="X1018" si="6620">P1018+T1018+U1018</f>
        <v>0</v>
      </c>
      <c r="Y1018" s="37">
        <f t="shared" ref="Y1018" si="6621">Q1018+U1018</f>
        <v>0</v>
      </c>
      <c r="Z1018" s="37"/>
      <c r="AA1018" s="37"/>
      <c r="AB1018" s="37"/>
      <c r="AC1018" s="38"/>
      <c r="AD1018" s="37">
        <f t="shared" ref="AD1018" si="6622">V1018+Z1018+AA1018</f>
        <v>0</v>
      </c>
      <c r="AE1018" s="37">
        <f t="shared" ref="AE1018" si="6623">W1018+AA1018</f>
        <v>0</v>
      </c>
      <c r="AF1018" s="37">
        <f t="shared" ref="AF1018" si="6624">X1018+AB1018+AC1018</f>
        <v>0</v>
      </c>
      <c r="AG1018" s="37">
        <f t="shared" ref="AG1018" si="6625">Y1018+AC1018</f>
        <v>0</v>
      </c>
      <c r="AH1018" s="37"/>
      <c r="AI1018" s="37"/>
      <c r="AJ1018" s="37"/>
      <c r="AK1018" s="38"/>
      <c r="AL1018" s="37">
        <f t="shared" ref="AL1018" si="6626">AD1018+AH1018+AI1018</f>
        <v>0</v>
      </c>
      <c r="AM1018" s="37">
        <f t="shared" ref="AM1018" si="6627">AE1018+AI1018</f>
        <v>0</v>
      </c>
      <c r="AN1018" s="37">
        <f t="shared" ref="AN1018" si="6628">AF1018+AJ1018+AK1018</f>
        <v>0</v>
      </c>
      <c r="AO1018" s="37">
        <f t="shared" ref="AO1018" si="6629">AG1018+AK1018</f>
        <v>0</v>
      </c>
      <c r="AP1018" s="37"/>
      <c r="AQ1018" s="37"/>
      <c r="AR1018" s="37"/>
      <c r="AS1018" s="38"/>
      <c r="AT1018" s="37">
        <f t="shared" ref="AT1018" si="6630">AL1018+AP1018+AQ1018</f>
        <v>0</v>
      </c>
      <c r="AU1018" s="37">
        <f t="shared" ref="AU1018" si="6631">AM1018+AQ1018</f>
        <v>0</v>
      </c>
      <c r="AV1018" s="37">
        <f t="shared" ref="AV1018" si="6632">AN1018+AR1018+AS1018</f>
        <v>0</v>
      </c>
      <c r="AW1018" s="37">
        <f t="shared" ref="AW1018" si="6633">AO1018+AS1018</f>
        <v>0</v>
      </c>
      <c r="AX1018" s="37"/>
      <c r="AY1018" s="37"/>
      <c r="AZ1018" s="37"/>
      <c r="BA1018" s="38"/>
      <c r="BB1018" s="37">
        <f t="shared" ref="BB1018" si="6634">AT1018+AX1018+AY1018</f>
        <v>0</v>
      </c>
      <c r="BC1018" s="37">
        <f t="shared" ref="BC1018" si="6635">AU1018+AY1018</f>
        <v>0</v>
      </c>
      <c r="BD1018" s="37">
        <f t="shared" ref="BD1018" si="6636">AV1018+AZ1018+BA1018</f>
        <v>0</v>
      </c>
      <c r="BE1018" s="37">
        <f t="shared" ref="BE1018" si="6637">AW1018+BA1018</f>
        <v>0</v>
      </c>
      <c r="BF1018" s="37"/>
      <c r="BG1018" s="37"/>
      <c r="BH1018" s="37"/>
      <c r="BI1018" s="38"/>
      <c r="BJ1018" s="37">
        <f t="shared" ref="BJ1018" si="6638">BB1018+BF1018+BG1018</f>
        <v>0</v>
      </c>
      <c r="BK1018" s="37">
        <f t="shared" ref="BK1018" si="6639">BC1018+BG1018</f>
        <v>0</v>
      </c>
      <c r="BL1018" s="37">
        <f t="shared" ref="BL1018" si="6640">BD1018+BH1018+BI1018</f>
        <v>0</v>
      </c>
      <c r="BM1018" s="37">
        <f t="shared" ref="BM1018" si="6641">BE1018+BI1018</f>
        <v>0</v>
      </c>
      <c r="BN1018" s="37"/>
      <c r="BO1018" s="37"/>
      <c r="BP1018" s="37"/>
      <c r="BQ1018" s="38"/>
      <c r="BR1018" s="37">
        <f t="shared" ref="BR1018" si="6642">BJ1018+BN1018+BO1018</f>
        <v>0</v>
      </c>
      <c r="BS1018" s="37">
        <f t="shared" ref="BS1018" si="6643">BK1018+BO1018</f>
        <v>0</v>
      </c>
      <c r="BT1018" s="37">
        <f t="shared" ref="BT1018" si="6644">BL1018+BP1018+BQ1018</f>
        <v>0</v>
      </c>
      <c r="BU1018" s="37">
        <f t="shared" ref="BU1018" si="6645">BM1018+BQ1018</f>
        <v>0</v>
      </c>
      <c r="BV1018" s="151"/>
      <c r="BW1018" s="151"/>
      <c r="BX1018" s="151"/>
      <c r="BY1018" s="152"/>
      <c r="BZ1018" s="37">
        <f t="shared" ref="BZ1018" si="6646">BR1018+BV1018+BW1018</f>
        <v>0</v>
      </c>
      <c r="CA1018" s="37">
        <f t="shared" ref="CA1018" si="6647">BS1018+BW1018</f>
        <v>0</v>
      </c>
      <c r="CB1018" s="37">
        <f t="shared" ref="CB1018" si="6648">BT1018+BX1018+BY1018</f>
        <v>0</v>
      </c>
      <c r="CC1018" s="37">
        <f t="shared" ref="CC1018" si="6649">BU1018+BY1018</f>
        <v>0</v>
      </c>
    </row>
    <row r="1019" spans="1:81" s="40" customFormat="1" ht="49.5" x14ac:dyDescent="0.25">
      <c r="A1019" s="6" t="s">
        <v>299</v>
      </c>
      <c r="B1019" s="76" t="s">
        <v>137</v>
      </c>
      <c r="C1019" s="2" t="s">
        <v>15</v>
      </c>
      <c r="D1019" s="2" t="s">
        <v>300</v>
      </c>
      <c r="E1019" s="39"/>
      <c r="F1019" s="37">
        <f t="shared" ref="F1019:I1020" si="6650">F1020</f>
        <v>397</v>
      </c>
      <c r="G1019" s="37">
        <f t="shared" si="6650"/>
        <v>0</v>
      </c>
      <c r="H1019" s="37">
        <f t="shared" si="6650"/>
        <v>397</v>
      </c>
      <c r="I1019" s="37">
        <f t="shared" si="6650"/>
        <v>0</v>
      </c>
      <c r="J1019" s="37">
        <f t="shared" ref="J1019:Z1020" si="6651">J1020</f>
        <v>0</v>
      </c>
      <c r="K1019" s="37">
        <f t="shared" si="6651"/>
        <v>0</v>
      </c>
      <c r="L1019" s="37">
        <f t="shared" si="6651"/>
        <v>0</v>
      </c>
      <c r="M1019" s="37">
        <f t="shared" si="6651"/>
        <v>0</v>
      </c>
      <c r="N1019" s="37">
        <f t="shared" si="6651"/>
        <v>397</v>
      </c>
      <c r="O1019" s="37">
        <f t="shared" si="6651"/>
        <v>0</v>
      </c>
      <c r="P1019" s="37">
        <f t="shared" si="6651"/>
        <v>397</v>
      </c>
      <c r="Q1019" s="37">
        <f t="shared" si="6651"/>
        <v>0</v>
      </c>
      <c r="R1019" s="37">
        <f t="shared" si="6651"/>
        <v>0</v>
      </c>
      <c r="S1019" s="37">
        <f t="shared" si="6651"/>
        <v>0</v>
      </c>
      <c r="T1019" s="37">
        <f t="shared" si="6651"/>
        <v>0</v>
      </c>
      <c r="U1019" s="37">
        <f t="shared" si="6651"/>
        <v>0</v>
      </c>
      <c r="V1019" s="37">
        <f t="shared" si="6651"/>
        <v>397</v>
      </c>
      <c r="W1019" s="37">
        <f t="shared" si="6651"/>
        <v>0</v>
      </c>
      <c r="X1019" s="37">
        <f t="shared" si="6651"/>
        <v>397</v>
      </c>
      <c r="Y1019" s="37">
        <f t="shared" si="6651"/>
        <v>0</v>
      </c>
      <c r="Z1019" s="37">
        <f t="shared" si="6651"/>
        <v>0</v>
      </c>
      <c r="AA1019" s="37">
        <f t="shared" ref="Z1019:AP1020" si="6652">AA1020</f>
        <v>737</v>
      </c>
      <c r="AB1019" s="37">
        <f t="shared" si="6652"/>
        <v>0</v>
      </c>
      <c r="AC1019" s="37">
        <f t="shared" si="6652"/>
        <v>737</v>
      </c>
      <c r="AD1019" s="37">
        <f t="shared" si="6652"/>
        <v>1134</v>
      </c>
      <c r="AE1019" s="37">
        <f t="shared" si="6652"/>
        <v>737</v>
      </c>
      <c r="AF1019" s="37">
        <f t="shared" si="6652"/>
        <v>1134</v>
      </c>
      <c r="AG1019" s="37">
        <f t="shared" si="6652"/>
        <v>737</v>
      </c>
      <c r="AH1019" s="37">
        <f t="shared" si="6652"/>
        <v>0</v>
      </c>
      <c r="AI1019" s="37">
        <f t="shared" si="6652"/>
        <v>0</v>
      </c>
      <c r="AJ1019" s="37">
        <f t="shared" si="6652"/>
        <v>0</v>
      </c>
      <c r="AK1019" s="37">
        <f t="shared" si="6652"/>
        <v>0</v>
      </c>
      <c r="AL1019" s="37">
        <f t="shared" si="6652"/>
        <v>1134</v>
      </c>
      <c r="AM1019" s="37">
        <f t="shared" si="6652"/>
        <v>737</v>
      </c>
      <c r="AN1019" s="37">
        <f t="shared" si="6652"/>
        <v>1134</v>
      </c>
      <c r="AO1019" s="37">
        <f t="shared" si="6652"/>
        <v>737</v>
      </c>
      <c r="AP1019" s="37">
        <f t="shared" si="6652"/>
        <v>0</v>
      </c>
      <c r="AQ1019" s="37">
        <f t="shared" ref="AP1019:BF1020" si="6653">AQ1020</f>
        <v>0</v>
      </c>
      <c r="AR1019" s="37">
        <f t="shared" si="6653"/>
        <v>0</v>
      </c>
      <c r="AS1019" s="37">
        <f t="shared" si="6653"/>
        <v>0</v>
      </c>
      <c r="AT1019" s="37">
        <f t="shared" si="6653"/>
        <v>1134</v>
      </c>
      <c r="AU1019" s="37">
        <f t="shared" si="6653"/>
        <v>737</v>
      </c>
      <c r="AV1019" s="37">
        <f t="shared" si="6653"/>
        <v>1134</v>
      </c>
      <c r="AW1019" s="37">
        <f t="shared" si="6653"/>
        <v>737</v>
      </c>
      <c r="AX1019" s="37">
        <f t="shared" si="6653"/>
        <v>0</v>
      </c>
      <c r="AY1019" s="37">
        <f t="shared" si="6653"/>
        <v>0</v>
      </c>
      <c r="AZ1019" s="37">
        <f t="shared" si="6653"/>
        <v>0</v>
      </c>
      <c r="BA1019" s="37">
        <f t="shared" si="6653"/>
        <v>0</v>
      </c>
      <c r="BB1019" s="37">
        <f t="shared" si="6653"/>
        <v>1134</v>
      </c>
      <c r="BC1019" s="37">
        <f t="shared" si="6653"/>
        <v>737</v>
      </c>
      <c r="BD1019" s="37">
        <f t="shared" si="6653"/>
        <v>1134</v>
      </c>
      <c r="BE1019" s="37">
        <f t="shared" si="6653"/>
        <v>737</v>
      </c>
      <c r="BF1019" s="37">
        <f t="shared" si="6653"/>
        <v>0</v>
      </c>
      <c r="BG1019" s="37">
        <f t="shared" ref="BF1019:BV1020" si="6654">BG1020</f>
        <v>0</v>
      </c>
      <c r="BH1019" s="37">
        <f t="shared" si="6654"/>
        <v>0</v>
      </c>
      <c r="BI1019" s="37">
        <f t="shared" si="6654"/>
        <v>0</v>
      </c>
      <c r="BJ1019" s="37">
        <f t="shared" si="6654"/>
        <v>1134</v>
      </c>
      <c r="BK1019" s="37">
        <f t="shared" si="6654"/>
        <v>737</v>
      </c>
      <c r="BL1019" s="37">
        <f t="shared" si="6654"/>
        <v>1134</v>
      </c>
      <c r="BM1019" s="37">
        <f t="shared" si="6654"/>
        <v>737</v>
      </c>
      <c r="BN1019" s="37">
        <f t="shared" si="6654"/>
        <v>0</v>
      </c>
      <c r="BO1019" s="37">
        <f t="shared" si="6654"/>
        <v>0</v>
      </c>
      <c r="BP1019" s="37">
        <f t="shared" si="6654"/>
        <v>0</v>
      </c>
      <c r="BQ1019" s="37">
        <f t="shared" si="6654"/>
        <v>0</v>
      </c>
      <c r="BR1019" s="37">
        <f t="shared" si="6654"/>
        <v>1134</v>
      </c>
      <c r="BS1019" s="37">
        <f t="shared" si="6654"/>
        <v>737</v>
      </c>
      <c r="BT1019" s="37">
        <f t="shared" si="6654"/>
        <v>1134</v>
      </c>
      <c r="BU1019" s="37">
        <f t="shared" si="6654"/>
        <v>737</v>
      </c>
      <c r="BV1019" s="151">
        <f t="shared" si="6654"/>
        <v>0</v>
      </c>
      <c r="BW1019" s="151">
        <f t="shared" ref="BV1019:CC1020" si="6655">BW1020</f>
        <v>0</v>
      </c>
      <c r="BX1019" s="151">
        <f t="shared" si="6655"/>
        <v>0</v>
      </c>
      <c r="BY1019" s="151">
        <f t="shared" si="6655"/>
        <v>0</v>
      </c>
      <c r="BZ1019" s="37">
        <f t="shared" si="6655"/>
        <v>1134</v>
      </c>
      <c r="CA1019" s="37">
        <f t="shared" si="6655"/>
        <v>737</v>
      </c>
      <c r="CB1019" s="37">
        <f t="shared" si="6655"/>
        <v>1134</v>
      </c>
      <c r="CC1019" s="37">
        <f t="shared" si="6655"/>
        <v>737</v>
      </c>
    </row>
    <row r="1020" spans="1:81" s="40" customFormat="1" ht="33" x14ac:dyDescent="0.25">
      <c r="A1020" s="5" t="s">
        <v>74</v>
      </c>
      <c r="B1020" s="76" t="s">
        <v>137</v>
      </c>
      <c r="C1020" s="2" t="s">
        <v>15</v>
      </c>
      <c r="D1020" s="2" t="s">
        <v>300</v>
      </c>
      <c r="E1020" s="39">
        <v>600</v>
      </c>
      <c r="F1020" s="37">
        <f t="shared" si="6650"/>
        <v>397</v>
      </c>
      <c r="G1020" s="37">
        <f t="shared" si="6650"/>
        <v>0</v>
      </c>
      <c r="H1020" s="37">
        <f t="shared" si="6650"/>
        <v>397</v>
      </c>
      <c r="I1020" s="37">
        <f t="shared" si="6650"/>
        <v>0</v>
      </c>
      <c r="J1020" s="37">
        <f t="shared" si="6651"/>
        <v>0</v>
      </c>
      <c r="K1020" s="37">
        <f t="shared" si="6651"/>
        <v>0</v>
      </c>
      <c r="L1020" s="37">
        <f t="shared" si="6651"/>
        <v>0</v>
      </c>
      <c r="M1020" s="37">
        <f t="shared" si="6651"/>
        <v>0</v>
      </c>
      <c r="N1020" s="37">
        <f t="shared" si="6651"/>
        <v>397</v>
      </c>
      <c r="O1020" s="37">
        <f t="shared" si="6651"/>
        <v>0</v>
      </c>
      <c r="P1020" s="37">
        <f t="shared" si="6651"/>
        <v>397</v>
      </c>
      <c r="Q1020" s="37">
        <f t="shared" si="6651"/>
        <v>0</v>
      </c>
      <c r="R1020" s="37">
        <f t="shared" si="6651"/>
        <v>0</v>
      </c>
      <c r="S1020" s="37">
        <f t="shared" si="6651"/>
        <v>0</v>
      </c>
      <c r="T1020" s="37">
        <f t="shared" si="6651"/>
        <v>0</v>
      </c>
      <c r="U1020" s="37">
        <f t="shared" si="6651"/>
        <v>0</v>
      </c>
      <c r="V1020" s="37">
        <f t="shared" si="6651"/>
        <v>397</v>
      </c>
      <c r="W1020" s="37">
        <f t="shared" si="6651"/>
        <v>0</v>
      </c>
      <c r="X1020" s="37">
        <f t="shared" si="6651"/>
        <v>397</v>
      </c>
      <c r="Y1020" s="37">
        <f t="shared" si="6651"/>
        <v>0</v>
      </c>
      <c r="Z1020" s="37">
        <f t="shared" si="6652"/>
        <v>0</v>
      </c>
      <c r="AA1020" s="37">
        <f t="shared" si="6652"/>
        <v>737</v>
      </c>
      <c r="AB1020" s="37">
        <f t="shared" si="6652"/>
        <v>0</v>
      </c>
      <c r="AC1020" s="37">
        <f t="shared" si="6652"/>
        <v>737</v>
      </c>
      <c r="AD1020" s="37">
        <f t="shared" si="6652"/>
        <v>1134</v>
      </c>
      <c r="AE1020" s="37">
        <f t="shared" si="6652"/>
        <v>737</v>
      </c>
      <c r="AF1020" s="37">
        <f t="shared" si="6652"/>
        <v>1134</v>
      </c>
      <c r="AG1020" s="37">
        <f t="shared" si="6652"/>
        <v>737</v>
      </c>
      <c r="AH1020" s="37">
        <f t="shared" si="6652"/>
        <v>0</v>
      </c>
      <c r="AI1020" s="37">
        <f t="shared" si="6652"/>
        <v>0</v>
      </c>
      <c r="AJ1020" s="37">
        <f t="shared" si="6652"/>
        <v>0</v>
      </c>
      <c r="AK1020" s="37">
        <f t="shared" si="6652"/>
        <v>0</v>
      </c>
      <c r="AL1020" s="37">
        <f t="shared" si="6652"/>
        <v>1134</v>
      </c>
      <c r="AM1020" s="37">
        <f t="shared" si="6652"/>
        <v>737</v>
      </c>
      <c r="AN1020" s="37">
        <f t="shared" si="6652"/>
        <v>1134</v>
      </c>
      <c r="AO1020" s="37">
        <f t="shared" si="6652"/>
        <v>737</v>
      </c>
      <c r="AP1020" s="37">
        <f t="shared" si="6653"/>
        <v>0</v>
      </c>
      <c r="AQ1020" s="37">
        <f t="shared" si="6653"/>
        <v>0</v>
      </c>
      <c r="AR1020" s="37">
        <f t="shared" si="6653"/>
        <v>0</v>
      </c>
      <c r="AS1020" s="37">
        <f t="shared" si="6653"/>
        <v>0</v>
      </c>
      <c r="AT1020" s="37">
        <f t="shared" si="6653"/>
        <v>1134</v>
      </c>
      <c r="AU1020" s="37">
        <f t="shared" si="6653"/>
        <v>737</v>
      </c>
      <c r="AV1020" s="37">
        <f t="shared" si="6653"/>
        <v>1134</v>
      </c>
      <c r="AW1020" s="37">
        <f t="shared" si="6653"/>
        <v>737</v>
      </c>
      <c r="AX1020" s="37">
        <f t="shared" si="6653"/>
        <v>0</v>
      </c>
      <c r="AY1020" s="37">
        <f t="shared" si="6653"/>
        <v>0</v>
      </c>
      <c r="AZ1020" s="37">
        <f t="shared" si="6653"/>
        <v>0</v>
      </c>
      <c r="BA1020" s="37">
        <f t="shared" si="6653"/>
        <v>0</v>
      </c>
      <c r="BB1020" s="37">
        <f t="shared" si="6653"/>
        <v>1134</v>
      </c>
      <c r="BC1020" s="37">
        <f t="shared" si="6653"/>
        <v>737</v>
      </c>
      <c r="BD1020" s="37">
        <f t="shared" si="6653"/>
        <v>1134</v>
      </c>
      <c r="BE1020" s="37">
        <f t="shared" si="6653"/>
        <v>737</v>
      </c>
      <c r="BF1020" s="37">
        <f t="shared" si="6654"/>
        <v>0</v>
      </c>
      <c r="BG1020" s="37">
        <f t="shared" si="6654"/>
        <v>0</v>
      </c>
      <c r="BH1020" s="37">
        <f t="shared" si="6654"/>
        <v>0</v>
      </c>
      <c r="BI1020" s="37">
        <f t="shared" si="6654"/>
        <v>0</v>
      </c>
      <c r="BJ1020" s="37">
        <f t="shared" si="6654"/>
        <v>1134</v>
      </c>
      <c r="BK1020" s="37">
        <f t="shared" si="6654"/>
        <v>737</v>
      </c>
      <c r="BL1020" s="37">
        <f t="shared" si="6654"/>
        <v>1134</v>
      </c>
      <c r="BM1020" s="37">
        <f t="shared" si="6654"/>
        <v>737</v>
      </c>
      <c r="BN1020" s="37">
        <f t="shared" si="6654"/>
        <v>0</v>
      </c>
      <c r="BO1020" s="37">
        <f t="shared" si="6654"/>
        <v>0</v>
      </c>
      <c r="BP1020" s="37">
        <f t="shared" si="6654"/>
        <v>0</v>
      </c>
      <c r="BQ1020" s="37">
        <f t="shared" si="6654"/>
        <v>0</v>
      </c>
      <c r="BR1020" s="37">
        <f t="shared" si="6654"/>
        <v>1134</v>
      </c>
      <c r="BS1020" s="37">
        <f t="shared" si="6654"/>
        <v>737</v>
      </c>
      <c r="BT1020" s="37">
        <f t="shared" si="6654"/>
        <v>1134</v>
      </c>
      <c r="BU1020" s="37">
        <f t="shared" si="6654"/>
        <v>737</v>
      </c>
      <c r="BV1020" s="151">
        <f t="shared" si="6655"/>
        <v>0</v>
      </c>
      <c r="BW1020" s="151">
        <f t="shared" si="6655"/>
        <v>0</v>
      </c>
      <c r="BX1020" s="151">
        <f t="shared" si="6655"/>
        <v>0</v>
      </c>
      <c r="BY1020" s="151">
        <f t="shared" si="6655"/>
        <v>0</v>
      </c>
      <c r="BZ1020" s="37">
        <f t="shared" si="6655"/>
        <v>1134</v>
      </c>
      <c r="CA1020" s="37">
        <f t="shared" si="6655"/>
        <v>737</v>
      </c>
      <c r="CB1020" s="37">
        <f t="shared" si="6655"/>
        <v>1134</v>
      </c>
      <c r="CC1020" s="37">
        <f t="shared" si="6655"/>
        <v>737</v>
      </c>
    </row>
    <row r="1021" spans="1:81" s="40" customFormat="1" ht="16.5" x14ac:dyDescent="0.25">
      <c r="A1021" s="5" t="s">
        <v>143</v>
      </c>
      <c r="B1021" s="76" t="s">
        <v>137</v>
      </c>
      <c r="C1021" s="2" t="s">
        <v>15</v>
      </c>
      <c r="D1021" s="2" t="s">
        <v>300</v>
      </c>
      <c r="E1021" s="39">
        <v>610</v>
      </c>
      <c r="F1021" s="37">
        <v>397</v>
      </c>
      <c r="G1021" s="37"/>
      <c r="H1021" s="37">
        <v>397</v>
      </c>
      <c r="I1021" s="38"/>
      <c r="J1021" s="37"/>
      <c r="K1021" s="37"/>
      <c r="L1021" s="37"/>
      <c r="M1021" s="38"/>
      <c r="N1021" s="37">
        <f>F1021+J1021</f>
        <v>397</v>
      </c>
      <c r="O1021" s="37">
        <f>G1021+K1021</f>
        <v>0</v>
      </c>
      <c r="P1021" s="37">
        <f>H1021+L1021</f>
        <v>397</v>
      </c>
      <c r="Q1021" s="37">
        <f>I1021+M1021</f>
        <v>0</v>
      </c>
      <c r="R1021" s="37"/>
      <c r="S1021" s="37"/>
      <c r="T1021" s="37"/>
      <c r="U1021" s="38"/>
      <c r="V1021" s="37">
        <f t="shared" ref="V1021" si="6656">N1021+R1021+S1021</f>
        <v>397</v>
      </c>
      <c r="W1021" s="37">
        <f t="shared" ref="W1021" si="6657">O1021+S1021</f>
        <v>0</v>
      </c>
      <c r="X1021" s="37">
        <f t="shared" ref="X1021" si="6658">P1021+T1021+U1021</f>
        <v>397</v>
      </c>
      <c r="Y1021" s="37">
        <f t="shared" ref="Y1021" si="6659">Q1021+U1021</f>
        <v>0</v>
      </c>
      <c r="Z1021" s="37"/>
      <c r="AA1021" s="37">
        <v>737</v>
      </c>
      <c r="AB1021" s="37"/>
      <c r="AC1021" s="38">
        <v>737</v>
      </c>
      <c r="AD1021" s="37">
        <f t="shared" ref="AD1021" si="6660">V1021+Z1021+AA1021</f>
        <v>1134</v>
      </c>
      <c r="AE1021" s="37">
        <f t="shared" ref="AE1021" si="6661">W1021+AA1021</f>
        <v>737</v>
      </c>
      <c r="AF1021" s="37">
        <f t="shared" ref="AF1021" si="6662">X1021+AB1021+AC1021</f>
        <v>1134</v>
      </c>
      <c r="AG1021" s="37">
        <f t="shared" ref="AG1021" si="6663">Y1021+AC1021</f>
        <v>737</v>
      </c>
      <c r="AH1021" s="37"/>
      <c r="AI1021" s="37"/>
      <c r="AJ1021" s="37"/>
      <c r="AK1021" s="38"/>
      <c r="AL1021" s="37">
        <f t="shared" ref="AL1021" si="6664">AD1021+AH1021+AI1021</f>
        <v>1134</v>
      </c>
      <c r="AM1021" s="37">
        <f t="shared" ref="AM1021" si="6665">AE1021+AI1021</f>
        <v>737</v>
      </c>
      <c r="AN1021" s="37">
        <f t="shared" ref="AN1021" si="6666">AF1021+AJ1021+AK1021</f>
        <v>1134</v>
      </c>
      <c r="AO1021" s="37">
        <f t="shared" ref="AO1021" si="6667">AG1021+AK1021</f>
        <v>737</v>
      </c>
      <c r="AP1021" s="37"/>
      <c r="AQ1021" s="37"/>
      <c r="AR1021" s="37"/>
      <c r="AS1021" s="38"/>
      <c r="AT1021" s="37">
        <f t="shared" ref="AT1021" si="6668">AL1021+AP1021+AQ1021</f>
        <v>1134</v>
      </c>
      <c r="AU1021" s="37">
        <f t="shared" ref="AU1021" si="6669">AM1021+AQ1021</f>
        <v>737</v>
      </c>
      <c r="AV1021" s="37">
        <f t="shared" ref="AV1021" si="6670">AN1021+AR1021+AS1021</f>
        <v>1134</v>
      </c>
      <c r="AW1021" s="37">
        <f t="shared" ref="AW1021" si="6671">AO1021+AS1021</f>
        <v>737</v>
      </c>
      <c r="AX1021" s="37"/>
      <c r="AY1021" s="37"/>
      <c r="AZ1021" s="37"/>
      <c r="BA1021" s="38"/>
      <c r="BB1021" s="37">
        <f t="shared" ref="BB1021" si="6672">AT1021+AX1021+AY1021</f>
        <v>1134</v>
      </c>
      <c r="BC1021" s="37">
        <f t="shared" ref="BC1021" si="6673">AU1021+AY1021</f>
        <v>737</v>
      </c>
      <c r="BD1021" s="37">
        <f t="shared" ref="BD1021" si="6674">AV1021+AZ1021+BA1021</f>
        <v>1134</v>
      </c>
      <c r="BE1021" s="37">
        <f t="shared" ref="BE1021" si="6675">AW1021+BA1021</f>
        <v>737</v>
      </c>
      <c r="BF1021" s="37"/>
      <c r="BG1021" s="37"/>
      <c r="BH1021" s="37"/>
      <c r="BI1021" s="38"/>
      <c r="BJ1021" s="37">
        <f t="shared" ref="BJ1021" si="6676">BB1021+BF1021+BG1021</f>
        <v>1134</v>
      </c>
      <c r="BK1021" s="37">
        <f t="shared" ref="BK1021" si="6677">BC1021+BG1021</f>
        <v>737</v>
      </c>
      <c r="BL1021" s="37">
        <f t="shared" ref="BL1021" si="6678">BD1021+BH1021+BI1021</f>
        <v>1134</v>
      </c>
      <c r="BM1021" s="37">
        <f t="shared" ref="BM1021" si="6679">BE1021+BI1021</f>
        <v>737</v>
      </c>
      <c r="BN1021" s="37"/>
      <c r="BO1021" s="37"/>
      <c r="BP1021" s="37"/>
      <c r="BQ1021" s="38"/>
      <c r="BR1021" s="37">
        <f t="shared" ref="BR1021" si="6680">BJ1021+BN1021+BO1021</f>
        <v>1134</v>
      </c>
      <c r="BS1021" s="37">
        <f t="shared" ref="BS1021" si="6681">BK1021+BO1021</f>
        <v>737</v>
      </c>
      <c r="BT1021" s="37">
        <f t="shared" ref="BT1021" si="6682">BL1021+BP1021+BQ1021</f>
        <v>1134</v>
      </c>
      <c r="BU1021" s="37">
        <f t="shared" ref="BU1021" si="6683">BM1021+BQ1021</f>
        <v>737</v>
      </c>
      <c r="BV1021" s="151"/>
      <c r="BW1021" s="151"/>
      <c r="BX1021" s="151"/>
      <c r="BY1021" s="152"/>
      <c r="BZ1021" s="37">
        <f t="shared" ref="BZ1021" si="6684">BR1021+BV1021+BW1021</f>
        <v>1134</v>
      </c>
      <c r="CA1021" s="37">
        <f t="shared" ref="CA1021" si="6685">BS1021+BW1021</f>
        <v>737</v>
      </c>
      <c r="CB1021" s="37">
        <f t="shared" ref="CB1021" si="6686">BT1021+BX1021+BY1021</f>
        <v>1134</v>
      </c>
      <c r="CC1021" s="37">
        <f t="shared" ref="CC1021" si="6687">BU1021+BY1021</f>
        <v>737</v>
      </c>
    </row>
    <row r="1022" spans="1:81" s="40" customFormat="1" ht="33" hidden="1" x14ac:dyDescent="0.25">
      <c r="A1022" s="9" t="s">
        <v>301</v>
      </c>
      <c r="B1022" s="8" t="s">
        <v>137</v>
      </c>
      <c r="C1022" s="8" t="s">
        <v>15</v>
      </c>
      <c r="D1022" s="4" t="s">
        <v>664</v>
      </c>
      <c r="E1022" s="2"/>
      <c r="F1022" s="37">
        <f>F1023</f>
        <v>0</v>
      </c>
      <c r="G1022" s="37">
        <f t="shared" ref="G1022:I1023" si="6688">G1023</f>
        <v>0</v>
      </c>
      <c r="H1022" s="37">
        <f t="shared" si="6688"/>
        <v>0</v>
      </c>
      <c r="I1022" s="37">
        <f t="shared" si="6688"/>
        <v>0</v>
      </c>
      <c r="J1022" s="37">
        <f>J1023</f>
        <v>0</v>
      </c>
      <c r="K1022" s="37">
        <f t="shared" ref="K1022:M1023" si="6689">K1023</f>
        <v>0</v>
      </c>
      <c r="L1022" s="37">
        <f t="shared" si="6689"/>
        <v>0</v>
      </c>
      <c r="M1022" s="37">
        <f t="shared" si="6689"/>
        <v>0</v>
      </c>
      <c r="N1022" s="37">
        <f>N1023</f>
        <v>0</v>
      </c>
      <c r="O1022" s="37">
        <f t="shared" ref="O1022:Q1023" si="6690">O1023</f>
        <v>0</v>
      </c>
      <c r="P1022" s="37">
        <f t="shared" si="6690"/>
        <v>0</v>
      </c>
      <c r="Q1022" s="37">
        <f t="shared" si="6690"/>
        <v>0</v>
      </c>
      <c r="R1022" s="37">
        <f>R1023</f>
        <v>0</v>
      </c>
      <c r="S1022" s="37">
        <f t="shared" ref="S1022:U1023" si="6691">S1023</f>
        <v>0</v>
      </c>
      <c r="T1022" s="37">
        <f t="shared" si="6691"/>
        <v>0</v>
      </c>
      <c r="U1022" s="37">
        <f t="shared" si="6691"/>
        <v>0</v>
      </c>
      <c r="V1022" s="37">
        <f>V1023</f>
        <v>0</v>
      </c>
      <c r="W1022" s="37">
        <f t="shared" ref="W1022:Y1023" si="6692">W1023</f>
        <v>0</v>
      </c>
      <c r="X1022" s="37">
        <f t="shared" si="6692"/>
        <v>0</v>
      </c>
      <c r="Y1022" s="37">
        <f t="shared" si="6692"/>
        <v>0</v>
      </c>
      <c r="Z1022" s="37">
        <f>Z1023</f>
        <v>0</v>
      </c>
      <c r="AA1022" s="37">
        <f t="shared" ref="AA1022:AC1023" si="6693">AA1023</f>
        <v>0</v>
      </c>
      <c r="AB1022" s="37">
        <f t="shared" si="6693"/>
        <v>0</v>
      </c>
      <c r="AC1022" s="37">
        <f t="shared" si="6693"/>
        <v>0</v>
      </c>
      <c r="AD1022" s="37">
        <f>AD1023</f>
        <v>0</v>
      </c>
      <c r="AE1022" s="37">
        <f t="shared" ref="AE1022:AG1023" si="6694">AE1023</f>
        <v>0</v>
      </c>
      <c r="AF1022" s="37">
        <f t="shared" si="6694"/>
        <v>0</v>
      </c>
      <c r="AG1022" s="37">
        <f t="shared" si="6694"/>
        <v>0</v>
      </c>
      <c r="AH1022" s="37">
        <f>AH1023</f>
        <v>0</v>
      </c>
      <c r="AI1022" s="37">
        <f t="shared" ref="AI1022:AK1023" si="6695">AI1023</f>
        <v>0</v>
      </c>
      <c r="AJ1022" s="37">
        <f t="shared" si="6695"/>
        <v>0</v>
      </c>
      <c r="AK1022" s="37">
        <f t="shared" si="6695"/>
        <v>0</v>
      </c>
      <c r="AL1022" s="37">
        <f>AL1023</f>
        <v>0</v>
      </c>
      <c r="AM1022" s="37">
        <f t="shared" ref="AM1022:AO1023" si="6696">AM1023</f>
        <v>0</v>
      </c>
      <c r="AN1022" s="37">
        <f t="shared" si="6696"/>
        <v>0</v>
      </c>
      <c r="AO1022" s="37">
        <f t="shared" si="6696"/>
        <v>0</v>
      </c>
      <c r="AP1022" s="37">
        <f>AP1023</f>
        <v>0</v>
      </c>
      <c r="AQ1022" s="37">
        <f t="shared" ref="AQ1022:AS1023" si="6697">AQ1023</f>
        <v>0</v>
      </c>
      <c r="AR1022" s="37">
        <f t="shared" si="6697"/>
        <v>0</v>
      </c>
      <c r="AS1022" s="37">
        <f t="shared" si="6697"/>
        <v>0</v>
      </c>
      <c r="AT1022" s="37">
        <f>AT1023</f>
        <v>0</v>
      </c>
      <c r="AU1022" s="37">
        <f t="shared" ref="AU1022:AW1023" si="6698">AU1023</f>
        <v>0</v>
      </c>
      <c r="AV1022" s="37">
        <f t="shared" si="6698"/>
        <v>0</v>
      </c>
      <c r="AW1022" s="37">
        <f t="shared" si="6698"/>
        <v>0</v>
      </c>
      <c r="AX1022" s="37">
        <f>AX1023</f>
        <v>0</v>
      </c>
      <c r="AY1022" s="37">
        <f t="shared" ref="AY1022:BA1023" si="6699">AY1023</f>
        <v>0</v>
      </c>
      <c r="AZ1022" s="37">
        <f t="shared" si="6699"/>
        <v>0</v>
      </c>
      <c r="BA1022" s="37">
        <f t="shared" si="6699"/>
        <v>0</v>
      </c>
      <c r="BB1022" s="37">
        <f>BB1023</f>
        <v>0</v>
      </c>
      <c r="BC1022" s="37">
        <f t="shared" ref="BC1022:BE1023" si="6700">BC1023</f>
        <v>0</v>
      </c>
      <c r="BD1022" s="37">
        <f t="shared" si="6700"/>
        <v>0</v>
      </c>
      <c r="BE1022" s="37">
        <f t="shared" si="6700"/>
        <v>0</v>
      </c>
      <c r="BF1022" s="37">
        <f>BF1023</f>
        <v>0</v>
      </c>
      <c r="BG1022" s="37">
        <f t="shared" ref="BG1022:BI1023" si="6701">BG1023</f>
        <v>0</v>
      </c>
      <c r="BH1022" s="37">
        <f t="shared" si="6701"/>
        <v>0</v>
      </c>
      <c r="BI1022" s="37">
        <f t="shared" si="6701"/>
        <v>0</v>
      </c>
      <c r="BJ1022" s="37">
        <f>BJ1023</f>
        <v>0</v>
      </c>
      <c r="BK1022" s="37">
        <f t="shared" ref="BK1022:BM1023" si="6702">BK1023</f>
        <v>0</v>
      </c>
      <c r="BL1022" s="37">
        <f t="shared" si="6702"/>
        <v>0</v>
      </c>
      <c r="BM1022" s="37">
        <f t="shared" si="6702"/>
        <v>0</v>
      </c>
      <c r="BN1022" s="37">
        <f>BN1023</f>
        <v>0</v>
      </c>
      <c r="BO1022" s="37">
        <f t="shared" ref="BO1022:BQ1023" si="6703">BO1023</f>
        <v>0</v>
      </c>
      <c r="BP1022" s="37">
        <f t="shared" si="6703"/>
        <v>0</v>
      </c>
      <c r="BQ1022" s="37">
        <f t="shared" si="6703"/>
        <v>0</v>
      </c>
      <c r="BR1022" s="37">
        <f>BR1023</f>
        <v>0</v>
      </c>
      <c r="BS1022" s="37">
        <f t="shared" ref="BS1022:BU1023" si="6704">BS1023</f>
        <v>0</v>
      </c>
      <c r="BT1022" s="37">
        <f t="shared" si="6704"/>
        <v>0</v>
      </c>
      <c r="BU1022" s="37">
        <f t="shared" si="6704"/>
        <v>0</v>
      </c>
      <c r="BV1022" s="151">
        <f>BV1023</f>
        <v>0</v>
      </c>
      <c r="BW1022" s="151">
        <f t="shared" ref="BW1022:BY1023" si="6705">BW1023</f>
        <v>0</v>
      </c>
      <c r="BX1022" s="151">
        <f t="shared" si="6705"/>
        <v>0</v>
      </c>
      <c r="BY1022" s="151">
        <f t="shared" si="6705"/>
        <v>0</v>
      </c>
      <c r="BZ1022" s="37">
        <f>BZ1023</f>
        <v>0</v>
      </c>
      <c r="CA1022" s="37">
        <f t="shared" ref="CA1022:CC1023" si="6706">CA1023</f>
        <v>0</v>
      </c>
      <c r="CB1022" s="37">
        <f t="shared" si="6706"/>
        <v>0</v>
      </c>
      <c r="CC1022" s="37">
        <f t="shared" si="6706"/>
        <v>0</v>
      </c>
    </row>
    <row r="1023" spans="1:81" s="40" customFormat="1" ht="33" hidden="1" x14ac:dyDescent="0.25">
      <c r="A1023" s="9" t="s">
        <v>193</v>
      </c>
      <c r="B1023" s="8" t="s">
        <v>137</v>
      </c>
      <c r="C1023" s="8" t="s">
        <v>15</v>
      </c>
      <c r="D1023" s="4" t="s">
        <v>664</v>
      </c>
      <c r="E1023" s="2" t="s">
        <v>496</v>
      </c>
      <c r="F1023" s="37">
        <f>F1024</f>
        <v>0</v>
      </c>
      <c r="G1023" s="37">
        <f t="shared" si="6688"/>
        <v>0</v>
      </c>
      <c r="H1023" s="37">
        <f t="shared" si="6688"/>
        <v>0</v>
      </c>
      <c r="I1023" s="37">
        <f t="shared" si="6688"/>
        <v>0</v>
      </c>
      <c r="J1023" s="37">
        <f>J1024</f>
        <v>0</v>
      </c>
      <c r="K1023" s="37">
        <f t="shared" si="6689"/>
        <v>0</v>
      </c>
      <c r="L1023" s="37">
        <f t="shared" si="6689"/>
        <v>0</v>
      </c>
      <c r="M1023" s="37">
        <f t="shared" si="6689"/>
        <v>0</v>
      </c>
      <c r="N1023" s="37">
        <f>N1024</f>
        <v>0</v>
      </c>
      <c r="O1023" s="37">
        <f t="shared" si="6690"/>
        <v>0</v>
      </c>
      <c r="P1023" s="37">
        <f t="shared" si="6690"/>
        <v>0</v>
      </c>
      <c r="Q1023" s="37">
        <f t="shared" si="6690"/>
        <v>0</v>
      </c>
      <c r="R1023" s="37">
        <f>R1024</f>
        <v>0</v>
      </c>
      <c r="S1023" s="37">
        <f t="shared" si="6691"/>
        <v>0</v>
      </c>
      <c r="T1023" s="37">
        <f t="shared" si="6691"/>
        <v>0</v>
      </c>
      <c r="U1023" s="37">
        <f t="shared" si="6691"/>
        <v>0</v>
      </c>
      <c r="V1023" s="37">
        <f>V1024</f>
        <v>0</v>
      </c>
      <c r="W1023" s="37">
        <f t="shared" si="6692"/>
        <v>0</v>
      </c>
      <c r="X1023" s="37">
        <f t="shared" si="6692"/>
        <v>0</v>
      </c>
      <c r="Y1023" s="37">
        <f t="shared" si="6692"/>
        <v>0</v>
      </c>
      <c r="Z1023" s="37">
        <f>Z1024</f>
        <v>0</v>
      </c>
      <c r="AA1023" s="37">
        <f t="shared" si="6693"/>
        <v>0</v>
      </c>
      <c r="AB1023" s="37">
        <f t="shared" si="6693"/>
        <v>0</v>
      </c>
      <c r="AC1023" s="37">
        <f t="shared" si="6693"/>
        <v>0</v>
      </c>
      <c r="AD1023" s="37">
        <f>AD1024</f>
        <v>0</v>
      </c>
      <c r="AE1023" s="37">
        <f t="shared" si="6694"/>
        <v>0</v>
      </c>
      <c r="AF1023" s="37">
        <f t="shared" si="6694"/>
        <v>0</v>
      </c>
      <c r="AG1023" s="37">
        <f t="shared" si="6694"/>
        <v>0</v>
      </c>
      <c r="AH1023" s="37">
        <f>AH1024</f>
        <v>0</v>
      </c>
      <c r="AI1023" s="37">
        <f t="shared" si="6695"/>
        <v>0</v>
      </c>
      <c r="AJ1023" s="37">
        <f t="shared" si="6695"/>
        <v>0</v>
      </c>
      <c r="AK1023" s="37">
        <f t="shared" si="6695"/>
        <v>0</v>
      </c>
      <c r="AL1023" s="37">
        <f>AL1024</f>
        <v>0</v>
      </c>
      <c r="AM1023" s="37">
        <f t="shared" si="6696"/>
        <v>0</v>
      </c>
      <c r="AN1023" s="37">
        <f t="shared" si="6696"/>
        <v>0</v>
      </c>
      <c r="AO1023" s="37">
        <f t="shared" si="6696"/>
        <v>0</v>
      </c>
      <c r="AP1023" s="37">
        <f>AP1024</f>
        <v>0</v>
      </c>
      <c r="AQ1023" s="37">
        <f t="shared" si="6697"/>
        <v>0</v>
      </c>
      <c r="AR1023" s="37">
        <f t="shared" si="6697"/>
        <v>0</v>
      </c>
      <c r="AS1023" s="37">
        <f t="shared" si="6697"/>
        <v>0</v>
      </c>
      <c r="AT1023" s="37">
        <f>AT1024</f>
        <v>0</v>
      </c>
      <c r="AU1023" s="37">
        <f t="shared" si="6698"/>
        <v>0</v>
      </c>
      <c r="AV1023" s="37">
        <f t="shared" si="6698"/>
        <v>0</v>
      </c>
      <c r="AW1023" s="37">
        <f t="shared" si="6698"/>
        <v>0</v>
      </c>
      <c r="AX1023" s="37">
        <f>AX1024</f>
        <v>0</v>
      </c>
      <c r="AY1023" s="37">
        <f t="shared" si="6699"/>
        <v>0</v>
      </c>
      <c r="AZ1023" s="37">
        <f t="shared" si="6699"/>
        <v>0</v>
      </c>
      <c r="BA1023" s="37">
        <f t="shared" si="6699"/>
        <v>0</v>
      </c>
      <c r="BB1023" s="37">
        <f>BB1024</f>
        <v>0</v>
      </c>
      <c r="BC1023" s="37">
        <f t="shared" si="6700"/>
        <v>0</v>
      </c>
      <c r="BD1023" s="37">
        <f t="shared" si="6700"/>
        <v>0</v>
      </c>
      <c r="BE1023" s="37">
        <f t="shared" si="6700"/>
        <v>0</v>
      </c>
      <c r="BF1023" s="37">
        <f>BF1024</f>
        <v>0</v>
      </c>
      <c r="BG1023" s="37">
        <f t="shared" si="6701"/>
        <v>0</v>
      </c>
      <c r="BH1023" s="37">
        <f t="shared" si="6701"/>
        <v>0</v>
      </c>
      <c r="BI1023" s="37">
        <f t="shared" si="6701"/>
        <v>0</v>
      </c>
      <c r="BJ1023" s="37">
        <f>BJ1024</f>
        <v>0</v>
      </c>
      <c r="BK1023" s="37">
        <f t="shared" si="6702"/>
        <v>0</v>
      </c>
      <c r="BL1023" s="37">
        <f t="shared" si="6702"/>
        <v>0</v>
      </c>
      <c r="BM1023" s="37">
        <f t="shared" si="6702"/>
        <v>0</v>
      </c>
      <c r="BN1023" s="37">
        <f>BN1024</f>
        <v>0</v>
      </c>
      <c r="BO1023" s="37">
        <f t="shared" si="6703"/>
        <v>0</v>
      </c>
      <c r="BP1023" s="37">
        <f t="shared" si="6703"/>
        <v>0</v>
      </c>
      <c r="BQ1023" s="37">
        <f t="shared" si="6703"/>
        <v>0</v>
      </c>
      <c r="BR1023" s="37">
        <f>BR1024</f>
        <v>0</v>
      </c>
      <c r="BS1023" s="37">
        <f t="shared" si="6704"/>
        <v>0</v>
      </c>
      <c r="BT1023" s="37">
        <f t="shared" si="6704"/>
        <v>0</v>
      </c>
      <c r="BU1023" s="37">
        <f t="shared" si="6704"/>
        <v>0</v>
      </c>
      <c r="BV1023" s="151">
        <f>BV1024</f>
        <v>0</v>
      </c>
      <c r="BW1023" s="151">
        <f t="shared" si="6705"/>
        <v>0</v>
      </c>
      <c r="BX1023" s="151">
        <f t="shared" si="6705"/>
        <v>0</v>
      </c>
      <c r="BY1023" s="151">
        <f t="shared" si="6705"/>
        <v>0</v>
      </c>
      <c r="BZ1023" s="37">
        <f>BZ1024</f>
        <v>0</v>
      </c>
      <c r="CA1023" s="37">
        <f t="shared" si="6706"/>
        <v>0</v>
      </c>
      <c r="CB1023" s="37">
        <f t="shared" si="6706"/>
        <v>0</v>
      </c>
      <c r="CC1023" s="37">
        <f t="shared" si="6706"/>
        <v>0</v>
      </c>
    </row>
    <row r="1024" spans="1:81" s="40" customFormat="1" ht="16.5" hidden="1" x14ac:dyDescent="0.25">
      <c r="A1024" s="9" t="s">
        <v>191</v>
      </c>
      <c r="B1024" s="8" t="s">
        <v>137</v>
      </c>
      <c r="C1024" s="8" t="s">
        <v>15</v>
      </c>
      <c r="D1024" s="4" t="s">
        <v>664</v>
      </c>
      <c r="E1024" s="2" t="s">
        <v>497</v>
      </c>
      <c r="F1024" s="37"/>
      <c r="G1024" s="37"/>
      <c r="H1024" s="37"/>
      <c r="I1024" s="38"/>
      <c r="J1024" s="37"/>
      <c r="K1024" s="37"/>
      <c r="L1024" s="37"/>
      <c r="M1024" s="38"/>
      <c r="N1024" s="37">
        <f>F1024+J1024</f>
        <v>0</v>
      </c>
      <c r="O1024" s="37">
        <f>G1024+K1024</f>
        <v>0</v>
      </c>
      <c r="P1024" s="37">
        <f>H1024+L1024</f>
        <v>0</v>
      </c>
      <c r="Q1024" s="37">
        <f>I1024+M1024</f>
        <v>0</v>
      </c>
      <c r="R1024" s="37"/>
      <c r="S1024" s="37"/>
      <c r="T1024" s="37"/>
      <c r="U1024" s="38"/>
      <c r="V1024" s="37">
        <f>N1024+R1024</f>
        <v>0</v>
      </c>
      <c r="W1024" s="37">
        <f>O1024+S1024</f>
        <v>0</v>
      </c>
      <c r="X1024" s="37">
        <f>P1024+T1024</f>
        <v>0</v>
      </c>
      <c r="Y1024" s="37">
        <f>Q1024+U1024</f>
        <v>0</v>
      </c>
      <c r="Z1024" s="37"/>
      <c r="AA1024" s="37"/>
      <c r="AB1024" s="37"/>
      <c r="AC1024" s="38"/>
      <c r="AD1024" s="37">
        <f>V1024+Z1024</f>
        <v>0</v>
      </c>
      <c r="AE1024" s="37">
        <f>W1024+AA1024</f>
        <v>0</v>
      </c>
      <c r="AF1024" s="37">
        <f>X1024+AB1024</f>
        <v>0</v>
      </c>
      <c r="AG1024" s="37">
        <f>Y1024+AC1024</f>
        <v>0</v>
      </c>
      <c r="AH1024" s="37"/>
      <c r="AI1024" s="37"/>
      <c r="AJ1024" s="37"/>
      <c r="AK1024" s="38"/>
      <c r="AL1024" s="37">
        <f>AD1024+AH1024</f>
        <v>0</v>
      </c>
      <c r="AM1024" s="37">
        <f>AE1024+AI1024</f>
        <v>0</v>
      </c>
      <c r="AN1024" s="37">
        <f>AF1024+AJ1024</f>
        <v>0</v>
      </c>
      <c r="AO1024" s="37">
        <f>AG1024+AK1024</f>
        <v>0</v>
      </c>
      <c r="AP1024" s="37"/>
      <c r="AQ1024" s="37"/>
      <c r="AR1024" s="37"/>
      <c r="AS1024" s="38"/>
      <c r="AT1024" s="37">
        <f>AL1024+AP1024</f>
        <v>0</v>
      </c>
      <c r="AU1024" s="37">
        <f>AM1024+AQ1024</f>
        <v>0</v>
      </c>
      <c r="AV1024" s="37">
        <f>AN1024+AR1024</f>
        <v>0</v>
      </c>
      <c r="AW1024" s="37">
        <f>AO1024+AS1024</f>
        <v>0</v>
      </c>
      <c r="AX1024" s="37"/>
      <c r="AY1024" s="37"/>
      <c r="AZ1024" s="37"/>
      <c r="BA1024" s="38"/>
      <c r="BB1024" s="37">
        <f>AT1024+AX1024</f>
        <v>0</v>
      </c>
      <c r="BC1024" s="37">
        <f>AU1024+AY1024</f>
        <v>0</v>
      </c>
      <c r="BD1024" s="37">
        <f>AV1024+AZ1024</f>
        <v>0</v>
      </c>
      <c r="BE1024" s="37">
        <f>AW1024+BA1024</f>
        <v>0</v>
      </c>
      <c r="BF1024" s="37"/>
      <c r="BG1024" s="37"/>
      <c r="BH1024" s="37"/>
      <c r="BI1024" s="38"/>
      <c r="BJ1024" s="37">
        <f>BB1024+BF1024</f>
        <v>0</v>
      </c>
      <c r="BK1024" s="37">
        <f>BC1024+BG1024</f>
        <v>0</v>
      </c>
      <c r="BL1024" s="37">
        <f>BD1024+BH1024</f>
        <v>0</v>
      </c>
      <c r="BM1024" s="37">
        <f>BE1024+BI1024</f>
        <v>0</v>
      </c>
      <c r="BN1024" s="37"/>
      <c r="BO1024" s="37"/>
      <c r="BP1024" s="37"/>
      <c r="BQ1024" s="38"/>
      <c r="BR1024" s="37">
        <f>BJ1024+BN1024</f>
        <v>0</v>
      </c>
      <c r="BS1024" s="37">
        <f>BK1024+BO1024</f>
        <v>0</v>
      </c>
      <c r="BT1024" s="37">
        <f>BL1024+BP1024</f>
        <v>0</v>
      </c>
      <c r="BU1024" s="37">
        <f>BM1024+BQ1024</f>
        <v>0</v>
      </c>
      <c r="BV1024" s="151"/>
      <c r="BW1024" s="151"/>
      <c r="BX1024" s="151"/>
      <c r="BY1024" s="152"/>
      <c r="BZ1024" s="37">
        <f>BR1024+BV1024</f>
        <v>0</v>
      </c>
      <c r="CA1024" s="37">
        <f>BS1024+BW1024</f>
        <v>0</v>
      </c>
      <c r="CB1024" s="37">
        <f>BT1024+BX1024</f>
        <v>0</v>
      </c>
      <c r="CC1024" s="37">
        <f>BU1024+BY1024</f>
        <v>0</v>
      </c>
    </row>
    <row r="1025" spans="1:81" s="40" customFormat="1" ht="82.5" x14ac:dyDescent="0.25">
      <c r="A1025" s="117" t="s">
        <v>882</v>
      </c>
      <c r="B1025" s="2" t="s">
        <v>137</v>
      </c>
      <c r="C1025" s="2" t="s">
        <v>15</v>
      </c>
      <c r="D1025" s="2" t="s">
        <v>893</v>
      </c>
      <c r="E1025" s="2"/>
      <c r="F1025" s="37"/>
      <c r="G1025" s="37"/>
      <c r="H1025" s="37"/>
      <c r="I1025" s="38"/>
      <c r="J1025" s="37"/>
      <c r="K1025" s="37"/>
      <c r="L1025" s="37"/>
      <c r="M1025" s="38"/>
      <c r="N1025" s="37"/>
      <c r="O1025" s="37"/>
      <c r="P1025" s="37"/>
      <c r="Q1025" s="38"/>
      <c r="R1025" s="37"/>
      <c r="S1025" s="37"/>
      <c r="T1025" s="37"/>
      <c r="U1025" s="38"/>
      <c r="V1025" s="37"/>
      <c r="W1025" s="37"/>
      <c r="X1025" s="37"/>
      <c r="Y1025" s="38"/>
      <c r="Z1025" s="37"/>
      <c r="AA1025" s="37"/>
      <c r="AB1025" s="37"/>
      <c r="AC1025" s="38"/>
      <c r="AD1025" s="37"/>
      <c r="AE1025" s="37"/>
      <c r="AF1025" s="37"/>
      <c r="AG1025" s="38"/>
      <c r="AH1025" s="37">
        <f t="shared" ref="AH1025:AX1026" si="6707">AH1026</f>
        <v>0</v>
      </c>
      <c r="AI1025" s="37">
        <f t="shared" si="6707"/>
        <v>19673</v>
      </c>
      <c r="AJ1025" s="37">
        <f t="shared" si="6707"/>
        <v>0</v>
      </c>
      <c r="AK1025" s="37">
        <f t="shared" si="6707"/>
        <v>19673</v>
      </c>
      <c r="AL1025" s="37">
        <f t="shared" si="6707"/>
        <v>19673</v>
      </c>
      <c r="AM1025" s="37">
        <f t="shared" si="6707"/>
        <v>19673</v>
      </c>
      <c r="AN1025" s="37">
        <f t="shared" si="6707"/>
        <v>19673</v>
      </c>
      <c r="AO1025" s="37">
        <f t="shared" si="6707"/>
        <v>19673</v>
      </c>
      <c r="AP1025" s="37">
        <f t="shared" si="6707"/>
        <v>0</v>
      </c>
      <c r="AQ1025" s="37">
        <f t="shared" si="6707"/>
        <v>0</v>
      </c>
      <c r="AR1025" s="37">
        <f t="shared" si="6707"/>
        <v>0</v>
      </c>
      <c r="AS1025" s="37">
        <f t="shared" si="6707"/>
        <v>0</v>
      </c>
      <c r="AT1025" s="37">
        <f t="shared" si="6707"/>
        <v>19673</v>
      </c>
      <c r="AU1025" s="37">
        <f t="shared" si="6707"/>
        <v>19673</v>
      </c>
      <c r="AV1025" s="37">
        <f t="shared" si="6707"/>
        <v>19673</v>
      </c>
      <c r="AW1025" s="37">
        <f t="shared" si="6707"/>
        <v>19673</v>
      </c>
      <c r="AX1025" s="37">
        <f t="shared" si="6707"/>
        <v>0</v>
      </c>
      <c r="AY1025" s="37">
        <f t="shared" ref="AX1025:BN1026" si="6708">AY1026</f>
        <v>0</v>
      </c>
      <c r="AZ1025" s="37">
        <f t="shared" si="6708"/>
        <v>0</v>
      </c>
      <c r="BA1025" s="37">
        <f t="shared" si="6708"/>
        <v>0</v>
      </c>
      <c r="BB1025" s="37">
        <f t="shared" si="6708"/>
        <v>19673</v>
      </c>
      <c r="BC1025" s="37">
        <f t="shared" si="6708"/>
        <v>19673</v>
      </c>
      <c r="BD1025" s="37">
        <f t="shared" si="6708"/>
        <v>19673</v>
      </c>
      <c r="BE1025" s="37">
        <f t="shared" si="6708"/>
        <v>19673</v>
      </c>
      <c r="BF1025" s="37">
        <f t="shared" si="6708"/>
        <v>0</v>
      </c>
      <c r="BG1025" s="37">
        <f t="shared" si="6708"/>
        <v>0</v>
      </c>
      <c r="BH1025" s="37">
        <f t="shared" si="6708"/>
        <v>0</v>
      </c>
      <c r="BI1025" s="37">
        <f t="shared" si="6708"/>
        <v>0</v>
      </c>
      <c r="BJ1025" s="37">
        <f t="shared" si="6708"/>
        <v>19673</v>
      </c>
      <c r="BK1025" s="37">
        <f t="shared" si="6708"/>
        <v>19673</v>
      </c>
      <c r="BL1025" s="37">
        <f t="shared" si="6708"/>
        <v>19673</v>
      </c>
      <c r="BM1025" s="37">
        <f t="shared" si="6708"/>
        <v>19673</v>
      </c>
      <c r="BN1025" s="37">
        <f t="shared" si="6708"/>
        <v>0</v>
      </c>
      <c r="BO1025" s="37">
        <f t="shared" ref="BN1025:CC1026" si="6709">BO1026</f>
        <v>0</v>
      </c>
      <c r="BP1025" s="37">
        <f t="shared" si="6709"/>
        <v>0</v>
      </c>
      <c r="BQ1025" s="37">
        <f t="shared" si="6709"/>
        <v>0</v>
      </c>
      <c r="BR1025" s="37">
        <f t="shared" si="6709"/>
        <v>19673</v>
      </c>
      <c r="BS1025" s="37">
        <f t="shared" si="6709"/>
        <v>19673</v>
      </c>
      <c r="BT1025" s="37">
        <f t="shared" si="6709"/>
        <v>19673</v>
      </c>
      <c r="BU1025" s="37">
        <f t="shared" si="6709"/>
        <v>19673</v>
      </c>
      <c r="BV1025" s="151">
        <f t="shared" si="6709"/>
        <v>0</v>
      </c>
      <c r="BW1025" s="151">
        <f t="shared" si="6709"/>
        <v>0</v>
      </c>
      <c r="BX1025" s="151">
        <f t="shared" si="6709"/>
        <v>0</v>
      </c>
      <c r="BY1025" s="151">
        <f t="shared" si="6709"/>
        <v>0</v>
      </c>
      <c r="BZ1025" s="37">
        <f t="shared" si="6709"/>
        <v>19673</v>
      </c>
      <c r="CA1025" s="37">
        <f t="shared" si="6709"/>
        <v>19673</v>
      </c>
      <c r="CB1025" s="37">
        <f t="shared" si="6709"/>
        <v>19673</v>
      </c>
      <c r="CC1025" s="37">
        <f t="shared" si="6709"/>
        <v>19673</v>
      </c>
    </row>
    <row r="1026" spans="1:81" s="40" customFormat="1" ht="33" x14ac:dyDescent="0.25">
      <c r="A1026" s="6" t="s">
        <v>74</v>
      </c>
      <c r="B1026" s="2" t="s">
        <v>137</v>
      </c>
      <c r="C1026" s="2" t="s">
        <v>15</v>
      </c>
      <c r="D1026" s="2" t="s">
        <v>893</v>
      </c>
      <c r="E1026" s="2" t="s">
        <v>463</v>
      </c>
      <c r="F1026" s="37"/>
      <c r="G1026" s="37"/>
      <c r="H1026" s="37"/>
      <c r="I1026" s="38"/>
      <c r="J1026" s="37"/>
      <c r="K1026" s="37"/>
      <c r="L1026" s="37"/>
      <c r="M1026" s="38"/>
      <c r="N1026" s="37"/>
      <c r="O1026" s="37"/>
      <c r="P1026" s="37"/>
      <c r="Q1026" s="38"/>
      <c r="R1026" s="37"/>
      <c r="S1026" s="37"/>
      <c r="T1026" s="37"/>
      <c r="U1026" s="38"/>
      <c r="V1026" s="37"/>
      <c r="W1026" s="37"/>
      <c r="X1026" s="37"/>
      <c r="Y1026" s="38"/>
      <c r="Z1026" s="37"/>
      <c r="AA1026" s="37"/>
      <c r="AB1026" s="37"/>
      <c r="AC1026" s="38"/>
      <c r="AD1026" s="37"/>
      <c r="AE1026" s="37"/>
      <c r="AF1026" s="37"/>
      <c r="AG1026" s="38"/>
      <c r="AH1026" s="37">
        <f t="shared" si="6707"/>
        <v>0</v>
      </c>
      <c r="AI1026" s="37">
        <f t="shared" si="6707"/>
        <v>19673</v>
      </c>
      <c r="AJ1026" s="37">
        <f t="shared" si="6707"/>
        <v>0</v>
      </c>
      <c r="AK1026" s="37">
        <f t="shared" si="6707"/>
        <v>19673</v>
      </c>
      <c r="AL1026" s="37">
        <f t="shared" si="6707"/>
        <v>19673</v>
      </c>
      <c r="AM1026" s="37">
        <f t="shared" si="6707"/>
        <v>19673</v>
      </c>
      <c r="AN1026" s="37">
        <f t="shared" si="6707"/>
        <v>19673</v>
      </c>
      <c r="AO1026" s="37">
        <f t="shared" si="6707"/>
        <v>19673</v>
      </c>
      <c r="AP1026" s="37">
        <f t="shared" si="6707"/>
        <v>0</v>
      </c>
      <c r="AQ1026" s="37">
        <f t="shared" si="6707"/>
        <v>0</v>
      </c>
      <c r="AR1026" s="37">
        <f t="shared" si="6707"/>
        <v>0</v>
      </c>
      <c r="AS1026" s="37">
        <f t="shared" si="6707"/>
        <v>0</v>
      </c>
      <c r="AT1026" s="37">
        <f t="shared" si="6707"/>
        <v>19673</v>
      </c>
      <c r="AU1026" s="37">
        <f t="shared" si="6707"/>
        <v>19673</v>
      </c>
      <c r="AV1026" s="37">
        <f t="shared" si="6707"/>
        <v>19673</v>
      </c>
      <c r="AW1026" s="37">
        <f t="shared" si="6707"/>
        <v>19673</v>
      </c>
      <c r="AX1026" s="37">
        <f t="shared" si="6708"/>
        <v>0</v>
      </c>
      <c r="AY1026" s="37">
        <f t="shared" si="6708"/>
        <v>0</v>
      </c>
      <c r="AZ1026" s="37">
        <f t="shared" si="6708"/>
        <v>0</v>
      </c>
      <c r="BA1026" s="37">
        <f t="shared" si="6708"/>
        <v>0</v>
      </c>
      <c r="BB1026" s="37">
        <f t="shared" si="6708"/>
        <v>19673</v>
      </c>
      <c r="BC1026" s="37">
        <f t="shared" si="6708"/>
        <v>19673</v>
      </c>
      <c r="BD1026" s="37">
        <f t="shared" si="6708"/>
        <v>19673</v>
      </c>
      <c r="BE1026" s="37">
        <f t="shared" si="6708"/>
        <v>19673</v>
      </c>
      <c r="BF1026" s="37">
        <f t="shared" si="6708"/>
        <v>0</v>
      </c>
      <c r="BG1026" s="37">
        <f t="shared" si="6708"/>
        <v>0</v>
      </c>
      <c r="BH1026" s="37">
        <f t="shared" si="6708"/>
        <v>0</v>
      </c>
      <c r="BI1026" s="37">
        <f t="shared" si="6708"/>
        <v>0</v>
      </c>
      <c r="BJ1026" s="37">
        <f t="shared" si="6708"/>
        <v>19673</v>
      </c>
      <c r="BK1026" s="37">
        <f t="shared" si="6708"/>
        <v>19673</v>
      </c>
      <c r="BL1026" s="37">
        <f t="shared" si="6708"/>
        <v>19673</v>
      </c>
      <c r="BM1026" s="37">
        <f t="shared" si="6708"/>
        <v>19673</v>
      </c>
      <c r="BN1026" s="37">
        <f t="shared" si="6709"/>
        <v>0</v>
      </c>
      <c r="BO1026" s="37">
        <f t="shared" si="6709"/>
        <v>0</v>
      </c>
      <c r="BP1026" s="37">
        <f t="shared" si="6709"/>
        <v>0</v>
      </c>
      <c r="BQ1026" s="37">
        <f t="shared" si="6709"/>
        <v>0</v>
      </c>
      <c r="BR1026" s="37">
        <f t="shared" si="6709"/>
        <v>19673</v>
      </c>
      <c r="BS1026" s="37">
        <f t="shared" si="6709"/>
        <v>19673</v>
      </c>
      <c r="BT1026" s="37">
        <f t="shared" si="6709"/>
        <v>19673</v>
      </c>
      <c r="BU1026" s="37">
        <f t="shared" si="6709"/>
        <v>19673</v>
      </c>
      <c r="BV1026" s="151">
        <f t="shared" si="6709"/>
        <v>0</v>
      </c>
      <c r="BW1026" s="151">
        <f t="shared" si="6709"/>
        <v>0</v>
      </c>
      <c r="BX1026" s="151">
        <f t="shared" si="6709"/>
        <v>0</v>
      </c>
      <c r="BY1026" s="151">
        <f t="shared" si="6709"/>
        <v>0</v>
      </c>
      <c r="BZ1026" s="37">
        <f t="shared" si="6709"/>
        <v>19673</v>
      </c>
      <c r="CA1026" s="37">
        <f t="shared" si="6709"/>
        <v>19673</v>
      </c>
      <c r="CB1026" s="37">
        <f t="shared" si="6709"/>
        <v>19673</v>
      </c>
      <c r="CC1026" s="37">
        <f t="shared" si="6709"/>
        <v>19673</v>
      </c>
    </row>
    <row r="1027" spans="1:81" s="40" customFormat="1" ht="16.5" x14ac:dyDescent="0.25">
      <c r="A1027" s="9" t="s">
        <v>143</v>
      </c>
      <c r="B1027" s="2" t="s">
        <v>137</v>
      </c>
      <c r="C1027" s="2" t="s">
        <v>15</v>
      </c>
      <c r="D1027" s="2" t="s">
        <v>893</v>
      </c>
      <c r="E1027" s="2" t="s">
        <v>464</v>
      </c>
      <c r="F1027" s="37"/>
      <c r="G1027" s="37"/>
      <c r="H1027" s="37"/>
      <c r="I1027" s="38"/>
      <c r="J1027" s="37"/>
      <c r="K1027" s="37"/>
      <c r="L1027" s="37"/>
      <c r="M1027" s="38"/>
      <c r="N1027" s="37"/>
      <c r="O1027" s="37"/>
      <c r="P1027" s="37"/>
      <c r="Q1027" s="38"/>
      <c r="R1027" s="37"/>
      <c r="S1027" s="37"/>
      <c r="T1027" s="37"/>
      <c r="U1027" s="38"/>
      <c r="V1027" s="37"/>
      <c r="W1027" s="37"/>
      <c r="X1027" s="37"/>
      <c r="Y1027" s="38"/>
      <c r="Z1027" s="37"/>
      <c r="AA1027" s="37"/>
      <c r="AB1027" s="37"/>
      <c r="AC1027" s="38"/>
      <c r="AD1027" s="37"/>
      <c r="AE1027" s="37"/>
      <c r="AF1027" s="37"/>
      <c r="AG1027" s="38"/>
      <c r="AH1027" s="37"/>
      <c r="AI1027" s="37">
        <v>19673</v>
      </c>
      <c r="AJ1027" s="37"/>
      <c r="AK1027" s="38">
        <v>19673</v>
      </c>
      <c r="AL1027" s="37">
        <f t="shared" ref="AL1027" si="6710">AD1027+AH1027+AI1027</f>
        <v>19673</v>
      </c>
      <c r="AM1027" s="37">
        <f t="shared" ref="AM1027" si="6711">AE1027+AI1027</f>
        <v>19673</v>
      </c>
      <c r="AN1027" s="37">
        <f t="shared" ref="AN1027" si="6712">AF1027+AJ1027+AK1027</f>
        <v>19673</v>
      </c>
      <c r="AO1027" s="37">
        <f t="shared" ref="AO1027" si="6713">AG1027+AK1027</f>
        <v>19673</v>
      </c>
      <c r="AP1027" s="37"/>
      <c r="AQ1027" s="37"/>
      <c r="AR1027" s="37"/>
      <c r="AS1027" s="38"/>
      <c r="AT1027" s="37">
        <f t="shared" ref="AT1027" si="6714">AL1027+AP1027+AQ1027</f>
        <v>19673</v>
      </c>
      <c r="AU1027" s="37">
        <f t="shared" ref="AU1027" si="6715">AM1027+AQ1027</f>
        <v>19673</v>
      </c>
      <c r="AV1027" s="37">
        <f t="shared" ref="AV1027" si="6716">AN1027+AR1027+AS1027</f>
        <v>19673</v>
      </c>
      <c r="AW1027" s="37">
        <f t="shared" ref="AW1027" si="6717">AO1027+AS1027</f>
        <v>19673</v>
      </c>
      <c r="AX1027" s="37"/>
      <c r="AY1027" s="37"/>
      <c r="AZ1027" s="37"/>
      <c r="BA1027" s="38"/>
      <c r="BB1027" s="37">
        <f t="shared" ref="BB1027" si="6718">AT1027+AX1027+AY1027</f>
        <v>19673</v>
      </c>
      <c r="BC1027" s="37">
        <f t="shared" ref="BC1027" si="6719">AU1027+AY1027</f>
        <v>19673</v>
      </c>
      <c r="BD1027" s="37">
        <f t="shared" ref="BD1027" si="6720">AV1027+AZ1027+BA1027</f>
        <v>19673</v>
      </c>
      <c r="BE1027" s="37">
        <f t="shared" ref="BE1027" si="6721">AW1027+BA1027</f>
        <v>19673</v>
      </c>
      <c r="BF1027" s="37"/>
      <c r="BG1027" s="37"/>
      <c r="BH1027" s="37"/>
      <c r="BI1027" s="38"/>
      <c r="BJ1027" s="37">
        <f t="shared" ref="BJ1027" si="6722">BB1027+BF1027+BG1027</f>
        <v>19673</v>
      </c>
      <c r="BK1027" s="37">
        <f t="shared" ref="BK1027" si="6723">BC1027+BG1027</f>
        <v>19673</v>
      </c>
      <c r="BL1027" s="37">
        <f t="shared" ref="BL1027" si="6724">BD1027+BH1027+BI1027</f>
        <v>19673</v>
      </c>
      <c r="BM1027" s="37">
        <f t="shared" ref="BM1027" si="6725">BE1027+BI1027</f>
        <v>19673</v>
      </c>
      <c r="BN1027" s="37"/>
      <c r="BO1027" s="37"/>
      <c r="BP1027" s="37"/>
      <c r="BQ1027" s="38"/>
      <c r="BR1027" s="37">
        <f t="shared" ref="BR1027" si="6726">BJ1027+BN1027+BO1027</f>
        <v>19673</v>
      </c>
      <c r="BS1027" s="37">
        <f t="shared" ref="BS1027" si="6727">BK1027+BO1027</f>
        <v>19673</v>
      </c>
      <c r="BT1027" s="37">
        <f t="shared" ref="BT1027" si="6728">BL1027+BP1027+BQ1027</f>
        <v>19673</v>
      </c>
      <c r="BU1027" s="37">
        <f t="shared" ref="BU1027" si="6729">BM1027+BQ1027</f>
        <v>19673</v>
      </c>
      <c r="BV1027" s="151"/>
      <c r="BW1027" s="151"/>
      <c r="BX1027" s="151"/>
      <c r="BY1027" s="152"/>
      <c r="BZ1027" s="37">
        <f t="shared" ref="BZ1027" si="6730">BR1027+BV1027+BW1027</f>
        <v>19673</v>
      </c>
      <c r="CA1027" s="37">
        <f t="shared" ref="CA1027" si="6731">BS1027+BW1027</f>
        <v>19673</v>
      </c>
      <c r="CB1027" s="37">
        <f t="shared" ref="CB1027" si="6732">BT1027+BX1027+BY1027</f>
        <v>19673</v>
      </c>
      <c r="CC1027" s="37">
        <f t="shared" ref="CC1027" si="6733">BU1027+BY1027</f>
        <v>19673</v>
      </c>
    </row>
    <row r="1028" spans="1:81" s="40" customFormat="1" ht="83.25" hidden="1" x14ac:dyDescent="0.3">
      <c r="A1028" s="6" t="s">
        <v>445</v>
      </c>
      <c r="B1028" s="2" t="s">
        <v>137</v>
      </c>
      <c r="C1028" s="2" t="s">
        <v>15</v>
      </c>
      <c r="D1028" s="2" t="s">
        <v>662</v>
      </c>
      <c r="E1028" s="39"/>
      <c r="F1028" s="61"/>
      <c r="G1028" s="61"/>
      <c r="H1028" s="61"/>
      <c r="I1028" s="116"/>
      <c r="J1028" s="61"/>
      <c r="K1028" s="61"/>
      <c r="L1028" s="61"/>
      <c r="M1028" s="116"/>
      <c r="N1028" s="61"/>
      <c r="O1028" s="61"/>
      <c r="P1028" s="61"/>
      <c r="Q1028" s="116"/>
      <c r="R1028" s="61"/>
      <c r="S1028" s="61"/>
      <c r="T1028" s="61"/>
      <c r="U1028" s="116"/>
      <c r="V1028" s="61"/>
      <c r="W1028" s="61"/>
      <c r="X1028" s="61"/>
      <c r="Y1028" s="116"/>
      <c r="Z1028" s="61"/>
      <c r="AA1028" s="61"/>
      <c r="AB1028" s="61"/>
      <c r="AC1028" s="116"/>
      <c r="AD1028" s="106"/>
      <c r="AE1028" s="106"/>
      <c r="AF1028" s="106"/>
      <c r="AG1028" s="107"/>
      <c r="AH1028" s="61"/>
      <c r="AI1028" s="61"/>
      <c r="AJ1028" s="61"/>
      <c r="AK1028" s="116"/>
      <c r="AL1028" s="106"/>
      <c r="AM1028" s="106"/>
      <c r="AN1028" s="106"/>
      <c r="AO1028" s="107"/>
      <c r="AP1028" s="61"/>
      <c r="AQ1028" s="61"/>
      <c r="AR1028" s="61"/>
      <c r="AS1028" s="116"/>
      <c r="AT1028" s="106"/>
      <c r="AU1028" s="106"/>
      <c r="AV1028" s="106"/>
      <c r="AW1028" s="107"/>
      <c r="AX1028" s="61"/>
      <c r="AY1028" s="61"/>
      <c r="AZ1028" s="61"/>
      <c r="BA1028" s="116"/>
      <c r="BB1028" s="106"/>
      <c r="BC1028" s="106"/>
      <c r="BD1028" s="106"/>
      <c r="BE1028" s="107"/>
      <c r="BF1028" s="61"/>
      <c r="BG1028" s="61"/>
      <c r="BH1028" s="61"/>
      <c r="BI1028" s="116"/>
      <c r="BJ1028" s="106"/>
      <c r="BK1028" s="106"/>
      <c r="BL1028" s="106"/>
      <c r="BM1028" s="107"/>
      <c r="BN1028" s="61"/>
      <c r="BO1028" s="61"/>
      <c r="BP1028" s="61"/>
      <c r="BQ1028" s="116"/>
      <c r="BR1028" s="106"/>
      <c r="BS1028" s="106"/>
      <c r="BT1028" s="106"/>
      <c r="BU1028" s="107"/>
      <c r="BV1028" s="163"/>
      <c r="BW1028" s="163"/>
      <c r="BX1028" s="163"/>
      <c r="BY1028" s="164"/>
      <c r="BZ1028" s="106"/>
      <c r="CA1028" s="106"/>
      <c r="CB1028" s="106"/>
      <c r="CC1028" s="107"/>
    </row>
    <row r="1029" spans="1:81" s="40" customFormat="1" ht="33.75" hidden="1" x14ac:dyDescent="0.3">
      <c r="A1029" s="6" t="s">
        <v>74</v>
      </c>
      <c r="B1029" s="2" t="s">
        <v>137</v>
      </c>
      <c r="C1029" s="2" t="s">
        <v>15</v>
      </c>
      <c r="D1029" s="2" t="s">
        <v>662</v>
      </c>
      <c r="E1029" s="39">
        <v>600</v>
      </c>
      <c r="F1029" s="61"/>
      <c r="G1029" s="61"/>
      <c r="H1029" s="61"/>
      <c r="I1029" s="116"/>
      <c r="J1029" s="61"/>
      <c r="K1029" s="61"/>
      <c r="L1029" s="61"/>
      <c r="M1029" s="116"/>
      <c r="N1029" s="61"/>
      <c r="O1029" s="61"/>
      <c r="P1029" s="61"/>
      <c r="Q1029" s="116"/>
      <c r="R1029" s="61"/>
      <c r="S1029" s="61"/>
      <c r="T1029" s="61"/>
      <c r="U1029" s="116"/>
      <c r="V1029" s="61"/>
      <c r="W1029" s="61"/>
      <c r="X1029" s="61"/>
      <c r="Y1029" s="116"/>
      <c r="Z1029" s="61"/>
      <c r="AA1029" s="61"/>
      <c r="AB1029" s="61"/>
      <c r="AC1029" s="116"/>
      <c r="AD1029" s="106"/>
      <c r="AE1029" s="106"/>
      <c r="AF1029" s="106"/>
      <c r="AG1029" s="107"/>
      <c r="AH1029" s="61"/>
      <c r="AI1029" s="61"/>
      <c r="AJ1029" s="61"/>
      <c r="AK1029" s="116"/>
      <c r="AL1029" s="106"/>
      <c r="AM1029" s="106"/>
      <c r="AN1029" s="106"/>
      <c r="AO1029" s="107"/>
      <c r="AP1029" s="61"/>
      <c r="AQ1029" s="61"/>
      <c r="AR1029" s="61"/>
      <c r="AS1029" s="116"/>
      <c r="AT1029" s="106"/>
      <c r="AU1029" s="106"/>
      <c r="AV1029" s="106"/>
      <c r="AW1029" s="107"/>
      <c r="AX1029" s="61"/>
      <c r="AY1029" s="61"/>
      <c r="AZ1029" s="61"/>
      <c r="BA1029" s="116"/>
      <c r="BB1029" s="106"/>
      <c r="BC1029" s="106"/>
      <c r="BD1029" s="106"/>
      <c r="BE1029" s="107"/>
      <c r="BF1029" s="61"/>
      <c r="BG1029" s="61"/>
      <c r="BH1029" s="61"/>
      <c r="BI1029" s="116"/>
      <c r="BJ1029" s="106"/>
      <c r="BK1029" s="106"/>
      <c r="BL1029" s="106"/>
      <c r="BM1029" s="107"/>
      <c r="BN1029" s="61"/>
      <c r="BO1029" s="61"/>
      <c r="BP1029" s="61"/>
      <c r="BQ1029" s="116"/>
      <c r="BR1029" s="106"/>
      <c r="BS1029" s="106"/>
      <c r="BT1029" s="106"/>
      <c r="BU1029" s="107"/>
      <c r="BV1029" s="163"/>
      <c r="BW1029" s="163"/>
      <c r="BX1029" s="163"/>
      <c r="BY1029" s="164"/>
      <c r="BZ1029" s="106"/>
      <c r="CA1029" s="106"/>
      <c r="CB1029" s="106"/>
      <c r="CC1029" s="107"/>
    </row>
    <row r="1030" spans="1:81" s="40" customFormat="1" ht="18.75" hidden="1" x14ac:dyDescent="0.3">
      <c r="A1030" s="5" t="s">
        <v>143</v>
      </c>
      <c r="B1030" s="2" t="s">
        <v>137</v>
      </c>
      <c r="C1030" s="2" t="s">
        <v>15</v>
      </c>
      <c r="D1030" s="2" t="s">
        <v>662</v>
      </c>
      <c r="E1030" s="39">
        <v>610</v>
      </c>
      <c r="F1030" s="61"/>
      <c r="G1030" s="61"/>
      <c r="H1030" s="61"/>
      <c r="I1030" s="116"/>
      <c r="J1030" s="61"/>
      <c r="K1030" s="61"/>
      <c r="L1030" s="61"/>
      <c r="M1030" s="116"/>
      <c r="N1030" s="37">
        <f>F1030+J1030</f>
        <v>0</v>
      </c>
      <c r="O1030" s="37">
        <f>G1030+K1030</f>
        <v>0</v>
      </c>
      <c r="P1030" s="37">
        <f>H1030+L1030</f>
        <v>0</v>
      </c>
      <c r="Q1030" s="37">
        <f>I1030+M1030</f>
        <v>0</v>
      </c>
      <c r="R1030" s="61"/>
      <c r="S1030" s="61"/>
      <c r="T1030" s="61"/>
      <c r="U1030" s="116"/>
      <c r="V1030" s="37">
        <f>N1030+R1030</f>
        <v>0</v>
      </c>
      <c r="W1030" s="37">
        <f>O1030+S1030</f>
        <v>0</v>
      </c>
      <c r="X1030" s="37">
        <f>P1030+T1030</f>
        <v>0</v>
      </c>
      <c r="Y1030" s="37">
        <f>Q1030+U1030</f>
        <v>0</v>
      </c>
      <c r="Z1030" s="61"/>
      <c r="AA1030" s="61"/>
      <c r="AB1030" s="61"/>
      <c r="AC1030" s="116"/>
      <c r="AD1030" s="37">
        <f>V1030+Z1030</f>
        <v>0</v>
      </c>
      <c r="AE1030" s="37">
        <f>W1030+AA1030</f>
        <v>0</v>
      </c>
      <c r="AF1030" s="37">
        <f>X1030+AB1030</f>
        <v>0</v>
      </c>
      <c r="AG1030" s="37">
        <f>Y1030+AC1030</f>
        <v>0</v>
      </c>
      <c r="AH1030" s="61"/>
      <c r="AI1030" s="61"/>
      <c r="AJ1030" s="61"/>
      <c r="AK1030" s="116"/>
      <c r="AL1030" s="37">
        <f>AD1030+AH1030</f>
        <v>0</v>
      </c>
      <c r="AM1030" s="37">
        <f>AE1030+AI1030</f>
        <v>0</v>
      </c>
      <c r="AN1030" s="37">
        <f>AF1030+AJ1030</f>
        <v>0</v>
      </c>
      <c r="AO1030" s="37">
        <f>AG1030+AK1030</f>
        <v>0</v>
      </c>
      <c r="AP1030" s="61"/>
      <c r="AQ1030" s="61"/>
      <c r="AR1030" s="61"/>
      <c r="AS1030" s="116"/>
      <c r="AT1030" s="37">
        <f>AL1030+AP1030</f>
        <v>0</v>
      </c>
      <c r="AU1030" s="37">
        <f>AM1030+AQ1030</f>
        <v>0</v>
      </c>
      <c r="AV1030" s="37">
        <f>AN1030+AR1030</f>
        <v>0</v>
      </c>
      <c r="AW1030" s="37">
        <f>AO1030+AS1030</f>
        <v>0</v>
      </c>
      <c r="AX1030" s="61"/>
      <c r="AY1030" s="61"/>
      <c r="AZ1030" s="61"/>
      <c r="BA1030" s="116"/>
      <c r="BB1030" s="37">
        <f>AT1030+AX1030</f>
        <v>0</v>
      </c>
      <c r="BC1030" s="37">
        <f>AU1030+AY1030</f>
        <v>0</v>
      </c>
      <c r="BD1030" s="37">
        <f>AV1030+AZ1030</f>
        <v>0</v>
      </c>
      <c r="BE1030" s="37">
        <f>AW1030+BA1030</f>
        <v>0</v>
      </c>
      <c r="BF1030" s="61"/>
      <c r="BG1030" s="61"/>
      <c r="BH1030" s="61"/>
      <c r="BI1030" s="116"/>
      <c r="BJ1030" s="37">
        <f>BB1030+BF1030</f>
        <v>0</v>
      </c>
      <c r="BK1030" s="37">
        <f>BC1030+BG1030</f>
        <v>0</v>
      </c>
      <c r="BL1030" s="37">
        <f>BD1030+BH1030</f>
        <v>0</v>
      </c>
      <c r="BM1030" s="37">
        <f>BE1030+BI1030</f>
        <v>0</v>
      </c>
      <c r="BN1030" s="61"/>
      <c r="BO1030" s="61"/>
      <c r="BP1030" s="61"/>
      <c r="BQ1030" s="116"/>
      <c r="BR1030" s="37">
        <f>BJ1030+BN1030</f>
        <v>0</v>
      </c>
      <c r="BS1030" s="37">
        <f>BK1030+BO1030</f>
        <v>0</v>
      </c>
      <c r="BT1030" s="37">
        <f>BL1030+BP1030</f>
        <v>0</v>
      </c>
      <c r="BU1030" s="37">
        <f>BM1030+BQ1030</f>
        <v>0</v>
      </c>
      <c r="BV1030" s="163"/>
      <c r="BW1030" s="163"/>
      <c r="BX1030" s="163"/>
      <c r="BY1030" s="164"/>
      <c r="BZ1030" s="37">
        <f>BR1030+BV1030</f>
        <v>0</v>
      </c>
      <c r="CA1030" s="37">
        <f>BS1030+BW1030</f>
        <v>0</v>
      </c>
      <c r="CB1030" s="37">
        <f>BT1030+BX1030</f>
        <v>0</v>
      </c>
      <c r="CC1030" s="37">
        <f>BU1030+BY1030</f>
        <v>0</v>
      </c>
    </row>
    <row r="1031" spans="1:81" s="40" customFormat="1" ht="16.5" hidden="1" x14ac:dyDescent="0.25">
      <c r="A1031" s="89" t="s">
        <v>16</v>
      </c>
      <c r="B1031" s="2" t="s">
        <v>137</v>
      </c>
      <c r="C1031" s="2" t="s">
        <v>15</v>
      </c>
      <c r="D1031" s="4" t="s">
        <v>17</v>
      </c>
      <c r="E1031" s="2"/>
      <c r="F1031" s="37">
        <f t="shared" ref="F1031:Q1031" si="6734">F1036+F1032+F1043+F1047+F1050+F1053+F1056</f>
        <v>0</v>
      </c>
      <c r="G1031" s="37">
        <f t="shared" si="6734"/>
        <v>0</v>
      </c>
      <c r="H1031" s="37">
        <f t="shared" si="6734"/>
        <v>0</v>
      </c>
      <c r="I1031" s="37">
        <f t="shared" si="6734"/>
        <v>0</v>
      </c>
      <c r="J1031" s="37">
        <f t="shared" si="6734"/>
        <v>0</v>
      </c>
      <c r="K1031" s="37">
        <f t="shared" si="6734"/>
        <v>0</v>
      </c>
      <c r="L1031" s="37">
        <f t="shared" si="6734"/>
        <v>0</v>
      </c>
      <c r="M1031" s="37">
        <f t="shared" si="6734"/>
        <v>0</v>
      </c>
      <c r="N1031" s="37">
        <f t="shared" si="6734"/>
        <v>0</v>
      </c>
      <c r="O1031" s="37">
        <f t="shared" si="6734"/>
        <v>0</v>
      </c>
      <c r="P1031" s="37">
        <f t="shared" si="6734"/>
        <v>0</v>
      </c>
      <c r="Q1031" s="37">
        <f t="shared" si="6734"/>
        <v>0</v>
      </c>
      <c r="R1031" s="37">
        <f t="shared" ref="R1031:Y1031" si="6735">R1036+R1032+R1043+R1047+R1050+R1053+R1056</f>
        <v>0</v>
      </c>
      <c r="S1031" s="37">
        <f t="shared" si="6735"/>
        <v>0</v>
      </c>
      <c r="T1031" s="37">
        <f t="shared" si="6735"/>
        <v>0</v>
      </c>
      <c r="U1031" s="37">
        <f t="shared" si="6735"/>
        <v>0</v>
      </c>
      <c r="V1031" s="37">
        <f t="shared" si="6735"/>
        <v>0</v>
      </c>
      <c r="W1031" s="37">
        <f t="shared" si="6735"/>
        <v>0</v>
      </c>
      <c r="X1031" s="37">
        <f t="shared" si="6735"/>
        <v>0</v>
      </c>
      <c r="Y1031" s="37">
        <f t="shared" si="6735"/>
        <v>0</v>
      </c>
      <c r="Z1031" s="37">
        <f t="shared" ref="Z1031:AG1031" si="6736">Z1036+Z1032+Z1043+Z1047+Z1050+Z1053+Z1056</f>
        <v>0</v>
      </c>
      <c r="AA1031" s="37">
        <f t="shared" si="6736"/>
        <v>0</v>
      </c>
      <c r="AB1031" s="37">
        <f t="shared" si="6736"/>
        <v>0</v>
      </c>
      <c r="AC1031" s="37">
        <f t="shared" si="6736"/>
        <v>0</v>
      </c>
      <c r="AD1031" s="37">
        <f t="shared" si="6736"/>
        <v>0</v>
      </c>
      <c r="AE1031" s="37">
        <f t="shared" si="6736"/>
        <v>0</v>
      </c>
      <c r="AF1031" s="37">
        <f t="shared" si="6736"/>
        <v>0</v>
      </c>
      <c r="AG1031" s="37">
        <f t="shared" si="6736"/>
        <v>0</v>
      </c>
      <c r="AH1031" s="37">
        <f t="shared" ref="AH1031:AO1031" si="6737">AH1036+AH1032+AH1043+AH1047+AH1050+AH1053+AH1056</f>
        <v>0</v>
      </c>
      <c r="AI1031" s="37">
        <f t="shared" si="6737"/>
        <v>0</v>
      </c>
      <c r="AJ1031" s="37">
        <f t="shared" si="6737"/>
        <v>0</v>
      </c>
      <c r="AK1031" s="37">
        <f t="shared" si="6737"/>
        <v>0</v>
      </c>
      <c r="AL1031" s="37">
        <f t="shared" si="6737"/>
        <v>0</v>
      </c>
      <c r="AM1031" s="37">
        <f t="shared" si="6737"/>
        <v>0</v>
      </c>
      <c r="AN1031" s="37">
        <f t="shared" si="6737"/>
        <v>0</v>
      </c>
      <c r="AO1031" s="37">
        <f t="shared" si="6737"/>
        <v>0</v>
      </c>
      <c r="AP1031" s="37">
        <f t="shared" ref="AP1031:AW1031" si="6738">AP1036+AP1032+AP1043+AP1047+AP1050+AP1053+AP1056</f>
        <v>0</v>
      </c>
      <c r="AQ1031" s="37">
        <f t="shared" si="6738"/>
        <v>0</v>
      </c>
      <c r="AR1031" s="37">
        <f t="shared" si="6738"/>
        <v>0</v>
      </c>
      <c r="AS1031" s="37">
        <f t="shared" si="6738"/>
        <v>0</v>
      </c>
      <c r="AT1031" s="37">
        <f t="shared" si="6738"/>
        <v>0</v>
      </c>
      <c r="AU1031" s="37">
        <f t="shared" si="6738"/>
        <v>0</v>
      </c>
      <c r="AV1031" s="37">
        <f t="shared" si="6738"/>
        <v>0</v>
      </c>
      <c r="AW1031" s="37">
        <f t="shared" si="6738"/>
        <v>0</v>
      </c>
      <c r="AX1031" s="37">
        <f t="shared" ref="AX1031:BE1031" si="6739">AX1036+AX1032+AX1043+AX1047+AX1050+AX1053+AX1056</f>
        <v>0</v>
      </c>
      <c r="AY1031" s="37">
        <f t="shared" si="6739"/>
        <v>0</v>
      </c>
      <c r="AZ1031" s="37">
        <f t="shared" si="6739"/>
        <v>0</v>
      </c>
      <c r="BA1031" s="37">
        <f t="shared" si="6739"/>
        <v>0</v>
      </c>
      <c r="BB1031" s="37">
        <f t="shared" si="6739"/>
        <v>0</v>
      </c>
      <c r="BC1031" s="37">
        <f t="shared" si="6739"/>
        <v>0</v>
      </c>
      <c r="BD1031" s="37">
        <f t="shared" si="6739"/>
        <v>0</v>
      </c>
      <c r="BE1031" s="37">
        <f t="shared" si="6739"/>
        <v>0</v>
      </c>
      <c r="BF1031" s="37">
        <f t="shared" ref="BF1031:BM1031" si="6740">BF1036+BF1032+BF1043+BF1047+BF1050+BF1053+BF1056</f>
        <v>0</v>
      </c>
      <c r="BG1031" s="37">
        <f t="shared" si="6740"/>
        <v>0</v>
      </c>
      <c r="BH1031" s="37">
        <f t="shared" si="6740"/>
        <v>0</v>
      </c>
      <c r="BI1031" s="37">
        <f t="shared" si="6740"/>
        <v>0</v>
      </c>
      <c r="BJ1031" s="37">
        <f t="shared" si="6740"/>
        <v>0</v>
      </c>
      <c r="BK1031" s="37">
        <f t="shared" si="6740"/>
        <v>0</v>
      </c>
      <c r="BL1031" s="37">
        <f t="shared" si="6740"/>
        <v>0</v>
      </c>
      <c r="BM1031" s="37">
        <f t="shared" si="6740"/>
        <v>0</v>
      </c>
      <c r="BN1031" s="37">
        <f t="shared" ref="BN1031:BU1031" si="6741">BN1036+BN1032+BN1043+BN1047+BN1050+BN1053+BN1056</f>
        <v>0</v>
      </c>
      <c r="BO1031" s="37">
        <f t="shared" si="6741"/>
        <v>0</v>
      </c>
      <c r="BP1031" s="37">
        <f t="shared" si="6741"/>
        <v>0</v>
      </c>
      <c r="BQ1031" s="37">
        <f t="shared" si="6741"/>
        <v>0</v>
      </c>
      <c r="BR1031" s="37">
        <f t="shared" si="6741"/>
        <v>0</v>
      </c>
      <c r="BS1031" s="37">
        <f t="shared" si="6741"/>
        <v>0</v>
      </c>
      <c r="BT1031" s="37">
        <f t="shared" si="6741"/>
        <v>0</v>
      </c>
      <c r="BU1031" s="37">
        <f t="shared" si="6741"/>
        <v>0</v>
      </c>
      <c r="BV1031" s="151">
        <f t="shared" ref="BV1031:CC1031" si="6742">BV1036+BV1032+BV1043+BV1047+BV1050+BV1053+BV1056</f>
        <v>0</v>
      </c>
      <c r="BW1031" s="151">
        <f t="shared" si="6742"/>
        <v>0</v>
      </c>
      <c r="BX1031" s="151">
        <f t="shared" si="6742"/>
        <v>0</v>
      </c>
      <c r="BY1031" s="151">
        <f t="shared" si="6742"/>
        <v>0</v>
      </c>
      <c r="BZ1031" s="37">
        <f t="shared" si="6742"/>
        <v>0</v>
      </c>
      <c r="CA1031" s="37">
        <f t="shared" si="6742"/>
        <v>0</v>
      </c>
      <c r="CB1031" s="37">
        <f t="shared" si="6742"/>
        <v>0</v>
      </c>
      <c r="CC1031" s="37">
        <f t="shared" si="6742"/>
        <v>0</v>
      </c>
    </row>
    <row r="1032" spans="1:81" s="40" customFormat="1" ht="33.75" hidden="1" x14ac:dyDescent="0.3">
      <c r="A1032" s="89" t="s">
        <v>655</v>
      </c>
      <c r="B1032" s="2" t="s">
        <v>137</v>
      </c>
      <c r="C1032" s="2" t="s">
        <v>15</v>
      </c>
      <c r="D1032" s="4" t="s">
        <v>156</v>
      </c>
      <c r="E1032" s="2"/>
      <c r="F1032" s="37">
        <f>F1033</f>
        <v>0</v>
      </c>
      <c r="G1032" s="106">
        <f t="shared" ref="G1032:I1034" si="6743">G1033</f>
        <v>0</v>
      </c>
      <c r="H1032" s="37">
        <f t="shared" si="6743"/>
        <v>0</v>
      </c>
      <c r="I1032" s="107">
        <f t="shared" si="6743"/>
        <v>0</v>
      </c>
      <c r="J1032" s="37">
        <f>J1033</f>
        <v>0</v>
      </c>
      <c r="K1032" s="106">
        <f t="shared" ref="K1032:M1034" si="6744">K1033</f>
        <v>0</v>
      </c>
      <c r="L1032" s="37">
        <f t="shared" si="6744"/>
        <v>0</v>
      </c>
      <c r="M1032" s="107">
        <f t="shared" si="6744"/>
        <v>0</v>
      </c>
      <c r="N1032" s="37">
        <f>N1033</f>
        <v>0</v>
      </c>
      <c r="O1032" s="106">
        <f t="shared" ref="O1032:Q1034" si="6745">O1033</f>
        <v>0</v>
      </c>
      <c r="P1032" s="37">
        <f t="shared" si="6745"/>
        <v>0</v>
      </c>
      <c r="Q1032" s="107">
        <f t="shared" si="6745"/>
        <v>0</v>
      </c>
      <c r="R1032" s="37">
        <f>R1033</f>
        <v>0</v>
      </c>
      <c r="S1032" s="106">
        <f t="shared" ref="S1032:U1034" si="6746">S1033</f>
        <v>0</v>
      </c>
      <c r="T1032" s="37">
        <f t="shared" si="6746"/>
        <v>0</v>
      </c>
      <c r="U1032" s="107">
        <f t="shared" si="6746"/>
        <v>0</v>
      </c>
      <c r="V1032" s="37">
        <f>V1033</f>
        <v>0</v>
      </c>
      <c r="W1032" s="106">
        <f t="shared" ref="W1032:Y1034" si="6747">W1033</f>
        <v>0</v>
      </c>
      <c r="X1032" s="37">
        <f t="shared" si="6747"/>
        <v>0</v>
      </c>
      <c r="Y1032" s="107">
        <f t="shared" si="6747"/>
        <v>0</v>
      </c>
      <c r="Z1032" s="37">
        <f>Z1033</f>
        <v>0</v>
      </c>
      <c r="AA1032" s="106">
        <f t="shared" ref="AA1032:AC1034" si="6748">AA1033</f>
        <v>0</v>
      </c>
      <c r="AB1032" s="37">
        <f t="shared" si="6748"/>
        <v>0</v>
      </c>
      <c r="AC1032" s="107">
        <f t="shared" si="6748"/>
        <v>0</v>
      </c>
      <c r="AD1032" s="37">
        <f>AD1033</f>
        <v>0</v>
      </c>
      <c r="AE1032" s="106">
        <f t="shared" ref="AE1032:AG1034" si="6749">AE1033</f>
        <v>0</v>
      </c>
      <c r="AF1032" s="37">
        <f t="shared" si="6749"/>
        <v>0</v>
      </c>
      <c r="AG1032" s="107">
        <f t="shared" si="6749"/>
        <v>0</v>
      </c>
      <c r="AH1032" s="37">
        <f>AH1033</f>
        <v>0</v>
      </c>
      <c r="AI1032" s="106">
        <f t="shared" ref="AI1032:AK1034" si="6750">AI1033</f>
        <v>0</v>
      </c>
      <c r="AJ1032" s="37">
        <f t="shared" si="6750"/>
        <v>0</v>
      </c>
      <c r="AK1032" s="107">
        <f t="shared" si="6750"/>
        <v>0</v>
      </c>
      <c r="AL1032" s="37">
        <f>AL1033</f>
        <v>0</v>
      </c>
      <c r="AM1032" s="106">
        <f t="shared" ref="AM1032:AO1034" si="6751">AM1033</f>
        <v>0</v>
      </c>
      <c r="AN1032" s="37">
        <f t="shared" si="6751"/>
        <v>0</v>
      </c>
      <c r="AO1032" s="107">
        <f t="shared" si="6751"/>
        <v>0</v>
      </c>
      <c r="AP1032" s="37">
        <f>AP1033</f>
        <v>0</v>
      </c>
      <c r="AQ1032" s="106">
        <f t="shared" ref="AQ1032:AS1034" si="6752">AQ1033</f>
        <v>0</v>
      </c>
      <c r="AR1032" s="37">
        <f t="shared" si="6752"/>
        <v>0</v>
      </c>
      <c r="AS1032" s="107">
        <f t="shared" si="6752"/>
        <v>0</v>
      </c>
      <c r="AT1032" s="37">
        <f>AT1033</f>
        <v>0</v>
      </c>
      <c r="AU1032" s="106">
        <f t="shared" ref="AU1032:AW1034" si="6753">AU1033</f>
        <v>0</v>
      </c>
      <c r="AV1032" s="37">
        <f t="shared" si="6753"/>
        <v>0</v>
      </c>
      <c r="AW1032" s="107">
        <f t="shared" si="6753"/>
        <v>0</v>
      </c>
      <c r="AX1032" s="37">
        <f>AX1033</f>
        <v>0</v>
      </c>
      <c r="AY1032" s="106">
        <f t="shared" ref="AY1032:BA1034" si="6754">AY1033</f>
        <v>0</v>
      </c>
      <c r="AZ1032" s="37">
        <f t="shared" si="6754"/>
        <v>0</v>
      </c>
      <c r="BA1032" s="107">
        <f t="shared" si="6754"/>
        <v>0</v>
      </c>
      <c r="BB1032" s="37">
        <f>BB1033</f>
        <v>0</v>
      </c>
      <c r="BC1032" s="106">
        <f t="shared" ref="BC1032:BE1034" si="6755">BC1033</f>
        <v>0</v>
      </c>
      <c r="BD1032" s="37">
        <f t="shared" si="6755"/>
        <v>0</v>
      </c>
      <c r="BE1032" s="107">
        <f t="shared" si="6755"/>
        <v>0</v>
      </c>
      <c r="BF1032" s="37">
        <f>BF1033</f>
        <v>0</v>
      </c>
      <c r="BG1032" s="106">
        <f t="shared" ref="BG1032:BI1034" si="6756">BG1033</f>
        <v>0</v>
      </c>
      <c r="BH1032" s="37">
        <f t="shared" si="6756"/>
        <v>0</v>
      </c>
      <c r="BI1032" s="107">
        <f t="shared" si="6756"/>
        <v>0</v>
      </c>
      <c r="BJ1032" s="37">
        <f>BJ1033</f>
        <v>0</v>
      </c>
      <c r="BK1032" s="106">
        <f t="shared" ref="BK1032:BM1034" si="6757">BK1033</f>
        <v>0</v>
      </c>
      <c r="BL1032" s="37">
        <f t="shared" si="6757"/>
        <v>0</v>
      </c>
      <c r="BM1032" s="107">
        <f t="shared" si="6757"/>
        <v>0</v>
      </c>
      <c r="BN1032" s="37">
        <f>BN1033</f>
        <v>0</v>
      </c>
      <c r="BO1032" s="106">
        <f t="shared" ref="BO1032:BQ1034" si="6758">BO1033</f>
        <v>0</v>
      </c>
      <c r="BP1032" s="37">
        <f t="shared" si="6758"/>
        <v>0</v>
      </c>
      <c r="BQ1032" s="107">
        <f t="shared" si="6758"/>
        <v>0</v>
      </c>
      <c r="BR1032" s="37">
        <f>BR1033</f>
        <v>0</v>
      </c>
      <c r="BS1032" s="106">
        <f t="shared" ref="BS1032:BU1034" si="6759">BS1033</f>
        <v>0</v>
      </c>
      <c r="BT1032" s="37">
        <f t="shared" si="6759"/>
        <v>0</v>
      </c>
      <c r="BU1032" s="107">
        <f t="shared" si="6759"/>
        <v>0</v>
      </c>
      <c r="BV1032" s="151">
        <f>BV1033</f>
        <v>0</v>
      </c>
      <c r="BW1032" s="172">
        <f t="shared" ref="BW1032:BY1034" si="6760">BW1033</f>
        <v>0</v>
      </c>
      <c r="BX1032" s="151">
        <f t="shared" si="6760"/>
        <v>0</v>
      </c>
      <c r="BY1032" s="173">
        <f t="shared" si="6760"/>
        <v>0</v>
      </c>
      <c r="BZ1032" s="37">
        <f>BZ1033</f>
        <v>0</v>
      </c>
      <c r="CA1032" s="106">
        <f t="shared" ref="CA1032:CC1034" si="6761">CA1033</f>
        <v>0</v>
      </c>
      <c r="CB1032" s="37">
        <f t="shared" si="6761"/>
        <v>0</v>
      </c>
      <c r="CC1032" s="107">
        <f t="shared" si="6761"/>
        <v>0</v>
      </c>
    </row>
    <row r="1033" spans="1:81" s="40" customFormat="1" ht="18.75" hidden="1" x14ac:dyDescent="0.3">
      <c r="A1033" s="89" t="s">
        <v>291</v>
      </c>
      <c r="B1033" s="2" t="s">
        <v>137</v>
      </c>
      <c r="C1033" s="2" t="s">
        <v>15</v>
      </c>
      <c r="D1033" s="4" t="s">
        <v>665</v>
      </c>
      <c r="E1033" s="2"/>
      <c r="F1033" s="37">
        <f>F1034</f>
        <v>0</v>
      </c>
      <c r="G1033" s="106">
        <f t="shared" si="6743"/>
        <v>0</v>
      </c>
      <c r="H1033" s="37">
        <f t="shared" si="6743"/>
        <v>0</v>
      </c>
      <c r="I1033" s="107">
        <f t="shared" si="6743"/>
        <v>0</v>
      </c>
      <c r="J1033" s="37">
        <f>J1034</f>
        <v>0</v>
      </c>
      <c r="K1033" s="106">
        <f t="shared" si="6744"/>
        <v>0</v>
      </c>
      <c r="L1033" s="37">
        <f t="shared" si="6744"/>
        <v>0</v>
      </c>
      <c r="M1033" s="107">
        <f t="shared" si="6744"/>
        <v>0</v>
      </c>
      <c r="N1033" s="37">
        <f>N1034</f>
        <v>0</v>
      </c>
      <c r="O1033" s="106">
        <f t="shared" si="6745"/>
        <v>0</v>
      </c>
      <c r="P1033" s="37">
        <f t="shared" si="6745"/>
        <v>0</v>
      </c>
      <c r="Q1033" s="107">
        <f t="shared" si="6745"/>
        <v>0</v>
      </c>
      <c r="R1033" s="37">
        <f>R1034</f>
        <v>0</v>
      </c>
      <c r="S1033" s="106">
        <f t="shared" si="6746"/>
        <v>0</v>
      </c>
      <c r="T1033" s="37">
        <f t="shared" si="6746"/>
        <v>0</v>
      </c>
      <c r="U1033" s="107">
        <f t="shared" si="6746"/>
        <v>0</v>
      </c>
      <c r="V1033" s="37">
        <f>V1034</f>
        <v>0</v>
      </c>
      <c r="W1033" s="106">
        <f t="shared" si="6747"/>
        <v>0</v>
      </c>
      <c r="X1033" s="37">
        <f t="shared" si="6747"/>
        <v>0</v>
      </c>
      <c r="Y1033" s="107">
        <f t="shared" si="6747"/>
        <v>0</v>
      </c>
      <c r="Z1033" s="37">
        <f>Z1034</f>
        <v>0</v>
      </c>
      <c r="AA1033" s="106">
        <f t="shared" si="6748"/>
        <v>0</v>
      </c>
      <c r="AB1033" s="37">
        <f t="shared" si="6748"/>
        <v>0</v>
      </c>
      <c r="AC1033" s="107">
        <f t="shared" si="6748"/>
        <v>0</v>
      </c>
      <c r="AD1033" s="37">
        <f>AD1034</f>
        <v>0</v>
      </c>
      <c r="AE1033" s="106">
        <f t="shared" si="6749"/>
        <v>0</v>
      </c>
      <c r="AF1033" s="37">
        <f t="shared" si="6749"/>
        <v>0</v>
      </c>
      <c r="AG1033" s="107">
        <f t="shared" si="6749"/>
        <v>0</v>
      </c>
      <c r="AH1033" s="37">
        <f>AH1034</f>
        <v>0</v>
      </c>
      <c r="AI1033" s="106">
        <f t="shared" si="6750"/>
        <v>0</v>
      </c>
      <c r="AJ1033" s="37">
        <f t="shared" si="6750"/>
        <v>0</v>
      </c>
      <c r="AK1033" s="107">
        <f t="shared" si="6750"/>
        <v>0</v>
      </c>
      <c r="AL1033" s="37">
        <f>AL1034</f>
        <v>0</v>
      </c>
      <c r="AM1033" s="106">
        <f t="shared" si="6751"/>
        <v>0</v>
      </c>
      <c r="AN1033" s="37">
        <f t="shared" si="6751"/>
        <v>0</v>
      </c>
      <c r="AO1033" s="107">
        <f t="shared" si="6751"/>
        <v>0</v>
      </c>
      <c r="AP1033" s="37">
        <f>AP1034</f>
        <v>0</v>
      </c>
      <c r="AQ1033" s="106">
        <f t="shared" si="6752"/>
        <v>0</v>
      </c>
      <c r="AR1033" s="37">
        <f t="shared" si="6752"/>
        <v>0</v>
      </c>
      <c r="AS1033" s="107">
        <f t="shared" si="6752"/>
        <v>0</v>
      </c>
      <c r="AT1033" s="37">
        <f>AT1034</f>
        <v>0</v>
      </c>
      <c r="AU1033" s="106">
        <f t="shared" si="6753"/>
        <v>0</v>
      </c>
      <c r="AV1033" s="37">
        <f t="shared" si="6753"/>
        <v>0</v>
      </c>
      <c r="AW1033" s="107">
        <f t="shared" si="6753"/>
        <v>0</v>
      </c>
      <c r="AX1033" s="37">
        <f>AX1034</f>
        <v>0</v>
      </c>
      <c r="AY1033" s="106">
        <f t="shared" si="6754"/>
        <v>0</v>
      </c>
      <c r="AZ1033" s="37">
        <f t="shared" si="6754"/>
        <v>0</v>
      </c>
      <c r="BA1033" s="107">
        <f t="shared" si="6754"/>
        <v>0</v>
      </c>
      <c r="BB1033" s="37">
        <f>BB1034</f>
        <v>0</v>
      </c>
      <c r="BC1033" s="106">
        <f t="shared" si="6755"/>
        <v>0</v>
      </c>
      <c r="BD1033" s="37">
        <f t="shared" si="6755"/>
        <v>0</v>
      </c>
      <c r="BE1033" s="107">
        <f t="shared" si="6755"/>
        <v>0</v>
      </c>
      <c r="BF1033" s="37">
        <f>BF1034</f>
        <v>0</v>
      </c>
      <c r="BG1033" s="106">
        <f t="shared" si="6756"/>
        <v>0</v>
      </c>
      <c r="BH1033" s="37">
        <f t="shared" si="6756"/>
        <v>0</v>
      </c>
      <c r="BI1033" s="107">
        <f t="shared" si="6756"/>
        <v>0</v>
      </c>
      <c r="BJ1033" s="37">
        <f>BJ1034</f>
        <v>0</v>
      </c>
      <c r="BK1033" s="106">
        <f t="shared" si="6757"/>
        <v>0</v>
      </c>
      <c r="BL1033" s="37">
        <f t="shared" si="6757"/>
        <v>0</v>
      </c>
      <c r="BM1033" s="107">
        <f t="shared" si="6757"/>
        <v>0</v>
      </c>
      <c r="BN1033" s="37">
        <f>BN1034</f>
        <v>0</v>
      </c>
      <c r="BO1033" s="106">
        <f t="shared" si="6758"/>
        <v>0</v>
      </c>
      <c r="BP1033" s="37">
        <f t="shared" si="6758"/>
        <v>0</v>
      </c>
      <c r="BQ1033" s="107">
        <f t="shared" si="6758"/>
        <v>0</v>
      </c>
      <c r="BR1033" s="37">
        <f>BR1034</f>
        <v>0</v>
      </c>
      <c r="BS1033" s="106">
        <f t="shared" si="6759"/>
        <v>0</v>
      </c>
      <c r="BT1033" s="37">
        <f t="shared" si="6759"/>
        <v>0</v>
      </c>
      <c r="BU1033" s="107">
        <f t="shared" si="6759"/>
        <v>0</v>
      </c>
      <c r="BV1033" s="151">
        <f>BV1034</f>
        <v>0</v>
      </c>
      <c r="BW1033" s="172">
        <f t="shared" si="6760"/>
        <v>0</v>
      </c>
      <c r="BX1033" s="151">
        <f t="shared" si="6760"/>
        <v>0</v>
      </c>
      <c r="BY1033" s="173">
        <f t="shared" si="6760"/>
        <v>0</v>
      </c>
      <c r="BZ1033" s="37">
        <f>BZ1034</f>
        <v>0</v>
      </c>
      <c r="CA1033" s="106">
        <f t="shared" si="6761"/>
        <v>0</v>
      </c>
      <c r="CB1033" s="37">
        <f t="shared" si="6761"/>
        <v>0</v>
      </c>
      <c r="CC1033" s="107">
        <f t="shared" si="6761"/>
        <v>0</v>
      </c>
    </row>
    <row r="1034" spans="1:81" s="40" customFormat="1" ht="33.75" hidden="1" x14ac:dyDescent="0.3">
      <c r="A1034" s="89" t="s">
        <v>74</v>
      </c>
      <c r="B1034" s="2" t="s">
        <v>137</v>
      </c>
      <c r="C1034" s="2" t="s">
        <v>15</v>
      </c>
      <c r="D1034" s="4" t="s">
        <v>665</v>
      </c>
      <c r="E1034" s="2" t="s">
        <v>463</v>
      </c>
      <c r="F1034" s="37">
        <f>F1035</f>
        <v>0</v>
      </c>
      <c r="G1034" s="106">
        <f t="shared" si="6743"/>
        <v>0</v>
      </c>
      <c r="H1034" s="37">
        <f t="shared" si="6743"/>
        <v>0</v>
      </c>
      <c r="I1034" s="107">
        <f t="shared" si="6743"/>
        <v>0</v>
      </c>
      <c r="J1034" s="37">
        <f>J1035</f>
        <v>0</v>
      </c>
      <c r="K1034" s="106">
        <f t="shared" si="6744"/>
        <v>0</v>
      </c>
      <c r="L1034" s="37">
        <f t="shared" si="6744"/>
        <v>0</v>
      </c>
      <c r="M1034" s="107">
        <f t="shared" si="6744"/>
        <v>0</v>
      </c>
      <c r="N1034" s="37">
        <f>N1035</f>
        <v>0</v>
      </c>
      <c r="O1034" s="106">
        <f t="shared" si="6745"/>
        <v>0</v>
      </c>
      <c r="P1034" s="37">
        <f t="shared" si="6745"/>
        <v>0</v>
      </c>
      <c r="Q1034" s="107">
        <f t="shared" si="6745"/>
        <v>0</v>
      </c>
      <c r="R1034" s="37">
        <f>R1035</f>
        <v>0</v>
      </c>
      <c r="S1034" s="106">
        <f t="shared" si="6746"/>
        <v>0</v>
      </c>
      <c r="T1034" s="37">
        <f t="shared" si="6746"/>
        <v>0</v>
      </c>
      <c r="U1034" s="107">
        <f t="shared" si="6746"/>
        <v>0</v>
      </c>
      <c r="V1034" s="37">
        <f>V1035</f>
        <v>0</v>
      </c>
      <c r="W1034" s="106">
        <f t="shared" si="6747"/>
        <v>0</v>
      </c>
      <c r="X1034" s="37">
        <f t="shared" si="6747"/>
        <v>0</v>
      </c>
      <c r="Y1034" s="107">
        <f t="shared" si="6747"/>
        <v>0</v>
      </c>
      <c r="Z1034" s="37">
        <f>Z1035</f>
        <v>0</v>
      </c>
      <c r="AA1034" s="106">
        <f t="shared" si="6748"/>
        <v>0</v>
      </c>
      <c r="AB1034" s="37">
        <f t="shared" si="6748"/>
        <v>0</v>
      </c>
      <c r="AC1034" s="107">
        <f t="shared" si="6748"/>
        <v>0</v>
      </c>
      <c r="AD1034" s="37">
        <f>AD1035</f>
        <v>0</v>
      </c>
      <c r="AE1034" s="106">
        <f t="shared" si="6749"/>
        <v>0</v>
      </c>
      <c r="AF1034" s="37">
        <f t="shared" si="6749"/>
        <v>0</v>
      </c>
      <c r="AG1034" s="107">
        <f t="shared" si="6749"/>
        <v>0</v>
      </c>
      <c r="AH1034" s="37">
        <f>AH1035</f>
        <v>0</v>
      </c>
      <c r="AI1034" s="106">
        <f t="shared" si="6750"/>
        <v>0</v>
      </c>
      <c r="AJ1034" s="37">
        <f t="shared" si="6750"/>
        <v>0</v>
      </c>
      <c r="AK1034" s="107">
        <f t="shared" si="6750"/>
        <v>0</v>
      </c>
      <c r="AL1034" s="37">
        <f>AL1035</f>
        <v>0</v>
      </c>
      <c r="AM1034" s="106">
        <f t="shared" si="6751"/>
        <v>0</v>
      </c>
      <c r="AN1034" s="37">
        <f t="shared" si="6751"/>
        <v>0</v>
      </c>
      <c r="AO1034" s="107">
        <f t="shared" si="6751"/>
        <v>0</v>
      </c>
      <c r="AP1034" s="37">
        <f>AP1035</f>
        <v>0</v>
      </c>
      <c r="AQ1034" s="106">
        <f t="shared" si="6752"/>
        <v>0</v>
      </c>
      <c r="AR1034" s="37">
        <f t="shared" si="6752"/>
        <v>0</v>
      </c>
      <c r="AS1034" s="107">
        <f t="shared" si="6752"/>
        <v>0</v>
      </c>
      <c r="AT1034" s="37">
        <f>AT1035</f>
        <v>0</v>
      </c>
      <c r="AU1034" s="106">
        <f t="shared" si="6753"/>
        <v>0</v>
      </c>
      <c r="AV1034" s="37">
        <f t="shared" si="6753"/>
        <v>0</v>
      </c>
      <c r="AW1034" s="107">
        <f t="shared" si="6753"/>
        <v>0</v>
      </c>
      <c r="AX1034" s="37">
        <f>AX1035</f>
        <v>0</v>
      </c>
      <c r="AY1034" s="106">
        <f t="shared" si="6754"/>
        <v>0</v>
      </c>
      <c r="AZ1034" s="37">
        <f t="shared" si="6754"/>
        <v>0</v>
      </c>
      <c r="BA1034" s="107">
        <f t="shared" si="6754"/>
        <v>0</v>
      </c>
      <c r="BB1034" s="37">
        <f>BB1035</f>
        <v>0</v>
      </c>
      <c r="BC1034" s="106">
        <f t="shared" si="6755"/>
        <v>0</v>
      </c>
      <c r="BD1034" s="37">
        <f t="shared" si="6755"/>
        <v>0</v>
      </c>
      <c r="BE1034" s="107">
        <f t="shared" si="6755"/>
        <v>0</v>
      </c>
      <c r="BF1034" s="37">
        <f>BF1035</f>
        <v>0</v>
      </c>
      <c r="BG1034" s="106">
        <f t="shared" si="6756"/>
        <v>0</v>
      </c>
      <c r="BH1034" s="37">
        <f t="shared" si="6756"/>
        <v>0</v>
      </c>
      <c r="BI1034" s="107">
        <f t="shared" si="6756"/>
        <v>0</v>
      </c>
      <c r="BJ1034" s="37">
        <f>BJ1035</f>
        <v>0</v>
      </c>
      <c r="BK1034" s="106">
        <f t="shared" si="6757"/>
        <v>0</v>
      </c>
      <c r="BL1034" s="37">
        <f t="shared" si="6757"/>
        <v>0</v>
      </c>
      <c r="BM1034" s="107">
        <f t="shared" si="6757"/>
        <v>0</v>
      </c>
      <c r="BN1034" s="37">
        <f>BN1035</f>
        <v>0</v>
      </c>
      <c r="BO1034" s="106">
        <f t="shared" si="6758"/>
        <v>0</v>
      </c>
      <c r="BP1034" s="37">
        <f t="shared" si="6758"/>
        <v>0</v>
      </c>
      <c r="BQ1034" s="107">
        <f t="shared" si="6758"/>
        <v>0</v>
      </c>
      <c r="BR1034" s="37">
        <f>BR1035</f>
        <v>0</v>
      </c>
      <c r="BS1034" s="106">
        <f t="shared" si="6759"/>
        <v>0</v>
      </c>
      <c r="BT1034" s="37">
        <f t="shared" si="6759"/>
        <v>0</v>
      </c>
      <c r="BU1034" s="107">
        <f t="shared" si="6759"/>
        <v>0</v>
      </c>
      <c r="BV1034" s="151">
        <f>BV1035</f>
        <v>0</v>
      </c>
      <c r="BW1034" s="172">
        <f t="shared" si="6760"/>
        <v>0</v>
      </c>
      <c r="BX1034" s="151">
        <f t="shared" si="6760"/>
        <v>0</v>
      </c>
      <c r="BY1034" s="173">
        <f t="shared" si="6760"/>
        <v>0</v>
      </c>
      <c r="BZ1034" s="37">
        <f>BZ1035</f>
        <v>0</v>
      </c>
      <c r="CA1034" s="106">
        <f t="shared" si="6761"/>
        <v>0</v>
      </c>
      <c r="CB1034" s="37">
        <f t="shared" si="6761"/>
        <v>0</v>
      </c>
      <c r="CC1034" s="107">
        <f t="shared" si="6761"/>
        <v>0</v>
      </c>
    </row>
    <row r="1035" spans="1:81" s="40" customFormat="1" ht="18.75" hidden="1" x14ac:dyDescent="0.3">
      <c r="A1035" s="89" t="s">
        <v>143</v>
      </c>
      <c r="B1035" s="2" t="s">
        <v>137</v>
      </c>
      <c r="C1035" s="2" t="s">
        <v>15</v>
      </c>
      <c r="D1035" s="4" t="s">
        <v>665</v>
      </c>
      <c r="E1035" s="2">
        <v>610</v>
      </c>
      <c r="F1035" s="37"/>
      <c r="G1035" s="106"/>
      <c r="H1035" s="37"/>
      <c r="I1035" s="107"/>
      <c r="J1035" s="37"/>
      <c r="K1035" s="106"/>
      <c r="L1035" s="37"/>
      <c r="M1035" s="107"/>
      <c r="N1035" s="37">
        <f>F1035+J1035</f>
        <v>0</v>
      </c>
      <c r="O1035" s="37">
        <f>G1035+K1035</f>
        <v>0</v>
      </c>
      <c r="P1035" s="37">
        <f>H1035+L1035</f>
        <v>0</v>
      </c>
      <c r="Q1035" s="37">
        <f>I1035+M1035</f>
        <v>0</v>
      </c>
      <c r="R1035" s="37"/>
      <c r="S1035" s="106"/>
      <c r="T1035" s="37"/>
      <c r="U1035" s="107"/>
      <c r="V1035" s="37">
        <f>N1035+R1035</f>
        <v>0</v>
      </c>
      <c r="W1035" s="37">
        <f>O1035+S1035</f>
        <v>0</v>
      </c>
      <c r="X1035" s="37">
        <f>P1035+T1035</f>
        <v>0</v>
      </c>
      <c r="Y1035" s="37">
        <f>Q1035+U1035</f>
        <v>0</v>
      </c>
      <c r="Z1035" s="37"/>
      <c r="AA1035" s="106"/>
      <c r="AB1035" s="37"/>
      <c r="AC1035" s="107"/>
      <c r="AD1035" s="37">
        <f>V1035+Z1035</f>
        <v>0</v>
      </c>
      <c r="AE1035" s="37">
        <f>W1035+AA1035</f>
        <v>0</v>
      </c>
      <c r="AF1035" s="37">
        <f>X1035+AB1035</f>
        <v>0</v>
      </c>
      <c r="AG1035" s="37">
        <f>Y1035+AC1035</f>
        <v>0</v>
      </c>
      <c r="AH1035" s="37"/>
      <c r="AI1035" s="106"/>
      <c r="AJ1035" s="37"/>
      <c r="AK1035" s="107"/>
      <c r="AL1035" s="37">
        <f>AD1035+AH1035</f>
        <v>0</v>
      </c>
      <c r="AM1035" s="37">
        <f>AE1035+AI1035</f>
        <v>0</v>
      </c>
      <c r="AN1035" s="37">
        <f>AF1035+AJ1035</f>
        <v>0</v>
      </c>
      <c r="AO1035" s="37">
        <f>AG1035+AK1035</f>
        <v>0</v>
      </c>
      <c r="AP1035" s="37"/>
      <c r="AQ1035" s="106"/>
      <c r="AR1035" s="37"/>
      <c r="AS1035" s="107"/>
      <c r="AT1035" s="37">
        <f>AL1035+AP1035</f>
        <v>0</v>
      </c>
      <c r="AU1035" s="37">
        <f>AM1035+AQ1035</f>
        <v>0</v>
      </c>
      <c r="AV1035" s="37">
        <f>AN1035+AR1035</f>
        <v>0</v>
      </c>
      <c r="AW1035" s="37">
        <f>AO1035+AS1035</f>
        <v>0</v>
      </c>
      <c r="AX1035" s="37"/>
      <c r="AY1035" s="106"/>
      <c r="AZ1035" s="37"/>
      <c r="BA1035" s="107"/>
      <c r="BB1035" s="37">
        <f>AT1035+AX1035</f>
        <v>0</v>
      </c>
      <c r="BC1035" s="37">
        <f>AU1035+AY1035</f>
        <v>0</v>
      </c>
      <c r="BD1035" s="37">
        <f>AV1035+AZ1035</f>
        <v>0</v>
      </c>
      <c r="BE1035" s="37">
        <f>AW1035+BA1035</f>
        <v>0</v>
      </c>
      <c r="BF1035" s="37"/>
      <c r="BG1035" s="106"/>
      <c r="BH1035" s="37"/>
      <c r="BI1035" s="107"/>
      <c r="BJ1035" s="37">
        <f>BB1035+BF1035</f>
        <v>0</v>
      </c>
      <c r="BK1035" s="37">
        <f>BC1035+BG1035</f>
        <v>0</v>
      </c>
      <c r="BL1035" s="37">
        <f>BD1035+BH1035</f>
        <v>0</v>
      </c>
      <c r="BM1035" s="37">
        <f>BE1035+BI1035</f>
        <v>0</v>
      </c>
      <c r="BN1035" s="37"/>
      <c r="BO1035" s="106"/>
      <c r="BP1035" s="37"/>
      <c r="BQ1035" s="107"/>
      <c r="BR1035" s="37">
        <f>BJ1035+BN1035</f>
        <v>0</v>
      </c>
      <c r="BS1035" s="37">
        <f>BK1035+BO1035</f>
        <v>0</v>
      </c>
      <c r="BT1035" s="37">
        <f>BL1035+BP1035</f>
        <v>0</v>
      </c>
      <c r="BU1035" s="37">
        <f>BM1035+BQ1035</f>
        <v>0</v>
      </c>
      <c r="BV1035" s="151"/>
      <c r="BW1035" s="172"/>
      <c r="BX1035" s="151"/>
      <c r="BY1035" s="173"/>
      <c r="BZ1035" s="37">
        <f>BR1035+BV1035</f>
        <v>0</v>
      </c>
      <c r="CA1035" s="37">
        <f>BS1035+BW1035</f>
        <v>0</v>
      </c>
      <c r="CB1035" s="37">
        <f>BT1035+BX1035</f>
        <v>0</v>
      </c>
      <c r="CC1035" s="37">
        <f>BU1035+BY1035</f>
        <v>0</v>
      </c>
    </row>
    <row r="1036" spans="1:81" s="40" customFormat="1" ht="16.5" hidden="1" x14ac:dyDescent="0.25">
      <c r="A1036" s="100" t="s">
        <v>64</v>
      </c>
      <c r="B1036" s="2" t="s">
        <v>137</v>
      </c>
      <c r="C1036" s="2" t="s">
        <v>15</v>
      </c>
      <c r="D1036" s="2" t="s">
        <v>91</v>
      </c>
      <c r="E1036" s="2"/>
      <c r="F1036" s="37">
        <f t="shared" ref="F1036:Q1036" si="6762">F1037+F1040</f>
        <v>0</v>
      </c>
      <c r="G1036" s="37">
        <f t="shared" si="6762"/>
        <v>0</v>
      </c>
      <c r="H1036" s="37">
        <f t="shared" si="6762"/>
        <v>0</v>
      </c>
      <c r="I1036" s="38">
        <f t="shared" si="6762"/>
        <v>0</v>
      </c>
      <c r="J1036" s="37">
        <f t="shared" si="6762"/>
        <v>0</v>
      </c>
      <c r="K1036" s="37">
        <f t="shared" si="6762"/>
        <v>0</v>
      </c>
      <c r="L1036" s="37">
        <f t="shared" si="6762"/>
        <v>0</v>
      </c>
      <c r="M1036" s="38">
        <f t="shared" si="6762"/>
        <v>0</v>
      </c>
      <c r="N1036" s="37">
        <f t="shared" si="6762"/>
        <v>0</v>
      </c>
      <c r="O1036" s="37">
        <f t="shared" si="6762"/>
        <v>0</v>
      </c>
      <c r="P1036" s="37">
        <f t="shared" si="6762"/>
        <v>0</v>
      </c>
      <c r="Q1036" s="38">
        <f t="shared" si="6762"/>
        <v>0</v>
      </c>
      <c r="R1036" s="37">
        <f t="shared" ref="R1036:Y1036" si="6763">R1037+R1040</f>
        <v>0</v>
      </c>
      <c r="S1036" s="37">
        <f t="shared" si="6763"/>
        <v>0</v>
      </c>
      <c r="T1036" s="37">
        <f t="shared" si="6763"/>
        <v>0</v>
      </c>
      <c r="U1036" s="38">
        <f t="shared" si="6763"/>
        <v>0</v>
      </c>
      <c r="V1036" s="37">
        <f t="shared" si="6763"/>
        <v>0</v>
      </c>
      <c r="W1036" s="37">
        <f t="shared" si="6763"/>
        <v>0</v>
      </c>
      <c r="X1036" s="37">
        <f t="shared" si="6763"/>
        <v>0</v>
      </c>
      <c r="Y1036" s="38">
        <f t="shared" si="6763"/>
        <v>0</v>
      </c>
      <c r="Z1036" s="37">
        <f t="shared" ref="Z1036:AG1036" si="6764">Z1037+Z1040</f>
        <v>0</v>
      </c>
      <c r="AA1036" s="37">
        <f t="shared" si="6764"/>
        <v>0</v>
      </c>
      <c r="AB1036" s="37">
        <f t="shared" si="6764"/>
        <v>0</v>
      </c>
      <c r="AC1036" s="38">
        <f t="shared" si="6764"/>
        <v>0</v>
      </c>
      <c r="AD1036" s="37">
        <f t="shared" si="6764"/>
        <v>0</v>
      </c>
      <c r="AE1036" s="37">
        <f t="shared" si="6764"/>
        <v>0</v>
      </c>
      <c r="AF1036" s="37">
        <f t="shared" si="6764"/>
        <v>0</v>
      </c>
      <c r="AG1036" s="38">
        <f t="shared" si="6764"/>
        <v>0</v>
      </c>
      <c r="AH1036" s="37">
        <f t="shared" ref="AH1036:AO1036" si="6765">AH1037+AH1040</f>
        <v>0</v>
      </c>
      <c r="AI1036" s="37">
        <f t="shared" si="6765"/>
        <v>0</v>
      </c>
      <c r="AJ1036" s="37">
        <f t="shared" si="6765"/>
        <v>0</v>
      </c>
      <c r="AK1036" s="38">
        <f t="shared" si="6765"/>
        <v>0</v>
      </c>
      <c r="AL1036" s="37">
        <f t="shared" si="6765"/>
        <v>0</v>
      </c>
      <c r="AM1036" s="37">
        <f t="shared" si="6765"/>
        <v>0</v>
      </c>
      <c r="AN1036" s="37">
        <f t="shared" si="6765"/>
        <v>0</v>
      </c>
      <c r="AO1036" s="38">
        <f t="shared" si="6765"/>
        <v>0</v>
      </c>
      <c r="AP1036" s="37">
        <f t="shared" ref="AP1036:AW1036" si="6766">AP1037+AP1040</f>
        <v>0</v>
      </c>
      <c r="AQ1036" s="37">
        <f t="shared" si="6766"/>
        <v>0</v>
      </c>
      <c r="AR1036" s="37">
        <f t="shared" si="6766"/>
        <v>0</v>
      </c>
      <c r="AS1036" s="38">
        <f t="shared" si="6766"/>
        <v>0</v>
      </c>
      <c r="AT1036" s="37">
        <f t="shared" si="6766"/>
        <v>0</v>
      </c>
      <c r="AU1036" s="37">
        <f t="shared" si="6766"/>
        <v>0</v>
      </c>
      <c r="AV1036" s="37">
        <f t="shared" si="6766"/>
        <v>0</v>
      </c>
      <c r="AW1036" s="38">
        <f t="shared" si="6766"/>
        <v>0</v>
      </c>
      <c r="AX1036" s="37">
        <f t="shared" ref="AX1036:BE1036" si="6767">AX1037+AX1040</f>
        <v>0</v>
      </c>
      <c r="AY1036" s="37">
        <f t="shared" si="6767"/>
        <v>0</v>
      </c>
      <c r="AZ1036" s="37">
        <f t="shared" si="6767"/>
        <v>0</v>
      </c>
      <c r="BA1036" s="38">
        <f t="shared" si="6767"/>
        <v>0</v>
      </c>
      <c r="BB1036" s="37">
        <f t="shared" si="6767"/>
        <v>0</v>
      </c>
      <c r="BC1036" s="37">
        <f t="shared" si="6767"/>
        <v>0</v>
      </c>
      <c r="BD1036" s="37">
        <f t="shared" si="6767"/>
        <v>0</v>
      </c>
      <c r="BE1036" s="38">
        <f t="shared" si="6767"/>
        <v>0</v>
      </c>
      <c r="BF1036" s="37">
        <f t="shared" ref="BF1036:BM1036" si="6768">BF1037+BF1040</f>
        <v>0</v>
      </c>
      <c r="BG1036" s="37">
        <f t="shared" si="6768"/>
        <v>0</v>
      </c>
      <c r="BH1036" s="37">
        <f t="shared" si="6768"/>
        <v>0</v>
      </c>
      <c r="BI1036" s="38">
        <f t="shared" si="6768"/>
        <v>0</v>
      </c>
      <c r="BJ1036" s="37">
        <f t="shared" si="6768"/>
        <v>0</v>
      </c>
      <c r="BK1036" s="37">
        <f t="shared" si="6768"/>
        <v>0</v>
      </c>
      <c r="BL1036" s="37">
        <f t="shared" si="6768"/>
        <v>0</v>
      </c>
      <c r="BM1036" s="38">
        <f t="shared" si="6768"/>
        <v>0</v>
      </c>
      <c r="BN1036" s="37">
        <f t="shared" ref="BN1036:BU1036" si="6769">BN1037+BN1040</f>
        <v>0</v>
      </c>
      <c r="BO1036" s="37">
        <f t="shared" si="6769"/>
        <v>0</v>
      </c>
      <c r="BP1036" s="37">
        <f t="shared" si="6769"/>
        <v>0</v>
      </c>
      <c r="BQ1036" s="38">
        <f t="shared" si="6769"/>
        <v>0</v>
      </c>
      <c r="BR1036" s="37">
        <f t="shared" si="6769"/>
        <v>0</v>
      </c>
      <c r="BS1036" s="37">
        <f t="shared" si="6769"/>
        <v>0</v>
      </c>
      <c r="BT1036" s="37">
        <f t="shared" si="6769"/>
        <v>0</v>
      </c>
      <c r="BU1036" s="38">
        <f t="shared" si="6769"/>
        <v>0</v>
      </c>
      <c r="BV1036" s="151">
        <f t="shared" ref="BV1036:CC1036" si="6770">BV1037+BV1040</f>
        <v>0</v>
      </c>
      <c r="BW1036" s="151">
        <f t="shared" si="6770"/>
        <v>0</v>
      </c>
      <c r="BX1036" s="151">
        <f t="shared" si="6770"/>
        <v>0</v>
      </c>
      <c r="BY1036" s="152">
        <f t="shared" si="6770"/>
        <v>0</v>
      </c>
      <c r="BZ1036" s="37">
        <f t="shared" si="6770"/>
        <v>0</v>
      </c>
      <c r="CA1036" s="37">
        <f t="shared" si="6770"/>
        <v>0</v>
      </c>
      <c r="CB1036" s="37">
        <f t="shared" si="6770"/>
        <v>0</v>
      </c>
      <c r="CC1036" s="38">
        <f t="shared" si="6770"/>
        <v>0</v>
      </c>
    </row>
    <row r="1037" spans="1:81" s="40" customFormat="1" ht="16.5" hidden="1" x14ac:dyDescent="0.25">
      <c r="A1037" s="75" t="s">
        <v>191</v>
      </c>
      <c r="B1037" s="2" t="s">
        <v>137</v>
      </c>
      <c r="C1037" s="2" t="s">
        <v>15</v>
      </c>
      <c r="D1037" s="2" t="s">
        <v>613</v>
      </c>
      <c r="E1037" s="2"/>
      <c r="F1037" s="46">
        <f t="shared" ref="F1037:I1038" si="6771">F1038</f>
        <v>0</v>
      </c>
      <c r="G1037" s="46">
        <f t="shared" si="6771"/>
        <v>0</v>
      </c>
      <c r="H1037" s="46">
        <f t="shared" si="6771"/>
        <v>0</v>
      </c>
      <c r="I1037" s="47">
        <f t="shared" si="6771"/>
        <v>0</v>
      </c>
      <c r="J1037" s="46">
        <f t="shared" ref="J1037:Z1038" si="6772">J1038</f>
        <v>0</v>
      </c>
      <c r="K1037" s="46">
        <f t="shared" si="6772"/>
        <v>0</v>
      </c>
      <c r="L1037" s="46">
        <f t="shared" si="6772"/>
        <v>0</v>
      </c>
      <c r="M1037" s="47">
        <f t="shared" si="6772"/>
        <v>0</v>
      </c>
      <c r="N1037" s="46">
        <f t="shared" si="6772"/>
        <v>0</v>
      </c>
      <c r="O1037" s="46">
        <f t="shared" si="6772"/>
        <v>0</v>
      </c>
      <c r="P1037" s="46">
        <f t="shared" si="6772"/>
        <v>0</v>
      </c>
      <c r="Q1037" s="47">
        <f t="shared" si="6772"/>
        <v>0</v>
      </c>
      <c r="R1037" s="46">
        <f t="shared" si="6772"/>
        <v>0</v>
      </c>
      <c r="S1037" s="46">
        <f t="shared" si="6772"/>
        <v>0</v>
      </c>
      <c r="T1037" s="46">
        <f t="shared" si="6772"/>
        <v>0</v>
      </c>
      <c r="U1037" s="47">
        <f t="shared" si="6772"/>
        <v>0</v>
      </c>
      <c r="V1037" s="46">
        <f t="shared" si="6772"/>
        <v>0</v>
      </c>
      <c r="W1037" s="46">
        <f t="shared" si="6772"/>
        <v>0</v>
      </c>
      <c r="X1037" s="46">
        <f t="shared" si="6772"/>
        <v>0</v>
      </c>
      <c r="Y1037" s="47">
        <f t="shared" si="6772"/>
        <v>0</v>
      </c>
      <c r="Z1037" s="46">
        <f t="shared" si="6772"/>
        <v>0</v>
      </c>
      <c r="AA1037" s="46">
        <f t="shared" ref="Z1037:AP1038" si="6773">AA1038</f>
        <v>0</v>
      </c>
      <c r="AB1037" s="46">
        <f t="shared" si="6773"/>
        <v>0</v>
      </c>
      <c r="AC1037" s="47">
        <f t="shared" si="6773"/>
        <v>0</v>
      </c>
      <c r="AD1037" s="46">
        <f t="shared" si="6773"/>
        <v>0</v>
      </c>
      <c r="AE1037" s="46">
        <f t="shared" si="6773"/>
        <v>0</v>
      </c>
      <c r="AF1037" s="46">
        <f t="shared" si="6773"/>
        <v>0</v>
      </c>
      <c r="AG1037" s="47">
        <f t="shared" si="6773"/>
        <v>0</v>
      </c>
      <c r="AH1037" s="46">
        <f t="shared" si="6773"/>
        <v>0</v>
      </c>
      <c r="AI1037" s="46">
        <f t="shared" si="6773"/>
        <v>0</v>
      </c>
      <c r="AJ1037" s="46">
        <f t="shared" si="6773"/>
        <v>0</v>
      </c>
      <c r="AK1037" s="47">
        <f t="shared" si="6773"/>
        <v>0</v>
      </c>
      <c r="AL1037" s="46">
        <f t="shared" si="6773"/>
        <v>0</v>
      </c>
      <c r="AM1037" s="46">
        <f t="shared" si="6773"/>
        <v>0</v>
      </c>
      <c r="AN1037" s="46">
        <f t="shared" si="6773"/>
        <v>0</v>
      </c>
      <c r="AO1037" s="47">
        <f t="shared" si="6773"/>
        <v>0</v>
      </c>
      <c r="AP1037" s="46">
        <f t="shared" si="6773"/>
        <v>0</v>
      </c>
      <c r="AQ1037" s="46">
        <f t="shared" ref="AP1037:BF1038" si="6774">AQ1038</f>
        <v>0</v>
      </c>
      <c r="AR1037" s="46">
        <f t="shared" si="6774"/>
        <v>0</v>
      </c>
      <c r="AS1037" s="47">
        <f t="shared" si="6774"/>
        <v>0</v>
      </c>
      <c r="AT1037" s="46">
        <f t="shared" si="6774"/>
        <v>0</v>
      </c>
      <c r="AU1037" s="46">
        <f t="shared" si="6774"/>
        <v>0</v>
      </c>
      <c r="AV1037" s="46">
        <f t="shared" si="6774"/>
        <v>0</v>
      </c>
      <c r="AW1037" s="47">
        <f t="shared" si="6774"/>
        <v>0</v>
      </c>
      <c r="AX1037" s="46">
        <f t="shared" si="6774"/>
        <v>0</v>
      </c>
      <c r="AY1037" s="46">
        <f t="shared" si="6774"/>
        <v>0</v>
      </c>
      <c r="AZ1037" s="46">
        <f t="shared" si="6774"/>
        <v>0</v>
      </c>
      <c r="BA1037" s="47">
        <f t="shared" si="6774"/>
        <v>0</v>
      </c>
      <c r="BB1037" s="46">
        <f t="shared" si="6774"/>
        <v>0</v>
      </c>
      <c r="BC1037" s="46">
        <f t="shared" si="6774"/>
        <v>0</v>
      </c>
      <c r="BD1037" s="46">
        <f t="shared" si="6774"/>
        <v>0</v>
      </c>
      <c r="BE1037" s="47">
        <f t="shared" si="6774"/>
        <v>0</v>
      </c>
      <c r="BF1037" s="46">
        <f t="shared" si="6774"/>
        <v>0</v>
      </c>
      <c r="BG1037" s="46">
        <f t="shared" ref="BF1037:BV1038" si="6775">BG1038</f>
        <v>0</v>
      </c>
      <c r="BH1037" s="46">
        <f t="shared" si="6775"/>
        <v>0</v>
      </c>
      <c r="BI1037" s="47">
        <f t="shared" si="6775"/>
        <v>0</v>
      </c>
      <c r="BJ1037" s="46">
        <f t="shared" si="6775"/>
        <v>0</v>
      </c>
      <c r="BK1037" s="46">
        <f t="shared" si="6775"/>
        <v>0</v>
      </c>
      <c r="BL1037" s="46">
        <f t="shared" si="6775"/>
        <v>0</v>
      </c>
      <c r="BM1037" s="47">
        <f t="shared" si="6775"/>
        <v>0</v>
      </c>
      <c r="BN1037" s="46">
        <f t="shared" si="6775"/>
        <v>0</v>
      </c>
      <c r="BO1037" s="46">
        <f t="shared" si="6775"/>
        <v>0</v>
      </c>
      <c r="BP1037" s="46">
        <f t="shared" si="6775"/>
        <v>0</v>
      </c>
      <c r="BQ1037" s="47">
        <f t="shared" si="6775"/>
        <v>0</v>
      </c>
      <c r="BR1037" s="46">
        <f t="shared" si="6775"/>
        <v>0</v>
      </c>
      <c r="BS1037" s="46">
        <f t="shared" si="6775"/>
        <v>0</v>
      </c>
      <c r="BT1037" s="46">
        <f t="shared" si="6775"/>
        <v>0</v>
      </c>
      <c r="BU1037" s="47">
        <f t="shared" si="6775"/>
        <v>0</v>
      </c>
      <c r="BV1037" s="155">
        <f t="shared" si="6775"/>
        <v>0</v>
      </c>
      <c r="BW1037" s="155">
        <f t="shared" ref="BV1037:CC1038" si="6776">BW1038</f>
        <v>0</v>
      </c>
      <c r="BX1037" s="155">
        <f t="shared" si="6776"/>
        <v>0</v>
      </c>
      <c r="BY1037" s="156">
        <f t="shared" si="6776"/>
        <v>0</v>
      </c>
      <c r="BZ1037" s="46">
        <f t="shared" si="6776"/>
        <v>0</v>
      </c>
      <c r="CA1037" s="46">
        <f t="shared" si="6776"/>
        <v>0</v>
      </c>
      <c r="CB1037" s="46">
        <f t="shared" si="6776"/>
        <v>0</v>
      </c>
      <c r="CC1037" s="47">
        <f t="shared" si="6776"/>
        <v>0</v>
      </c>
    </row>
    <row r="1038" spans="1:81" s="40" customFormat="1" ht="33" hidden="1" x14ac:dyDescent="0.25">
      <c r="A1038" s="9" t="s">
        <v>193</v>
      </c>
      <c r="B1038" s="2" t="s">
        <v>137</v>
      </c>
      <c r="C1038" s="2" t="s">
        <v>15</v>
      </c>
      <c r="D1038" s="2" t="s">
        <v>613</v>
      </c>
      <c r="E1038" s="2" t="s">
        <v>496</v>
      </c>
      <c r="F1038" s="37">
        <f t="shared" si="6771"/>
        <v>0</v>
      </c>
      <c r="G1038" s="37">
        <f t="shared" si="6771"/>
        <v>0</v>
      </c>
      <c r="H1038" s="37">
        <f t="shared" si="6771"/>
        <v>0</v>
      </c>
      <c r="I1038" s="38">
        <f t="shared" si="6771"/>
        <v>0</v>
      </c>
      <c r="J1038" s="37">
        <f t="shared" si="6772"/>
        <v>0</v>
      </c>
      <c r="K1038" s="37">
        <f t="shared" si="6772"/>
        <v>0</v>
      </c>
      <c r="L1038" s="37">
        <f t="shared" si="6772"/>
        <v>0</v>
      </c>
      <c r="M1038" s="38">
        <f t="shared" si="6772"/>
        <v>0</v>
      </c>
      <c r="N1038" s="37">
        <f t="shared" si="6772"/>
        <v>0</v>
      </c>
      <c r="O1038" s="37">
        <f t="shared" si="6772"/>
        <v>0</v>
      </c>
      <c r="P1038" s="37">
        <f t="shared" si="6772"/>
        <v>0</v>
      </c>
      <c r="Q1038" s="38">
        <f t="shared" si="6772"/>
        <v>0</v>
      </c>
      <c r="R1038" s="37">
        <f t="shared" si="6772"/>
        <v>0</v>
      </c>
      <c r="S1038" s="37">
        <f t="shared" si="6772"/>
        <v>0</v>
      </c>
      <c r="T1038" s="37">
        <f t="shared" si="6772"/>
        <v>0</v>
      </c>
      <c r="U1038" s="38">
        <f t="shared" si="6772"/>
        <v>0</v>
      </c>
      <c r="V1038" s="37">
        <f t="shared" si="6772"/>
        <v>0</v>
      </c>
      <c r="W1038" s="37">
        <f t="shared" si="6772"/>
        <v>0</v>
      </c>
      <c r="X1038" s="37">
        <f t="shared" si="6772"/>
        <v>0</v>
      </c>
      <c r="Y1038" s="38">
        <f t="shared" si="6772"/>
        <v>0</v>
      </c>
      <c r="Z1038" s="37">
        <f t="shared" si="6773"/>
        <v>0</v>
      </c>
      <c r="AA1038" s="37">
        <f t="shared" si="6773"/>
        <v>0</v>
      </c>
      <c r="AB1038" s="37">
        <f t="shared" si="6773"/>
        <v>0</v>
      </c>
      <c r="AC1038" s="38">
        <f t="shared" si="6773"/>
        <v>0</v>
      </c>
      <c r="AD1038" s="37">
        <f t="shared" si="6773"/>
        <v>0</v>
      </c>
      <c r="AE1038" s="37">
        <f t="shared" si="6773"/>
        <v>0</v>
      </c>
      <c r="AF1038" s="37">
        <f t="shared" si="6773"/>
        <v>0</v>
      </c>
      <c r="AG1038" s="38">
        <f t="shared" si="6773"/>
        <v>0</v>
      </c>
      <c r="AH1038" s="37">
        <f t="shared" si="6773"/>
        <v>0</v>
      </c>
      <c r="AI1038" s="37">
        <f t="shared" si="6773"/>
        <v>0</v>
      </c>
      <c r="AJ1038" s="37">
        <f t="shared" si="6773"/>
        <v>0</v>
      </c>
      <c r="AK1038" s="38">
        <f t="shared" si="6773"/>
        <v>0</v>
      </c>
      <c r="AL1038" s="37">
        <f t="shared" si="6773"/>
        <v>0</v>
      </c>
      <c r="AM1038" s="37">
        <f t="shared" si="6773"/>
        <v>0</v>
      </c>
      <c r="AN1038" s="37">
        <f t="shared" si="6773"/>
        <v>0</v>
      </c>
      <c r="AO1038" s="38">
        <f t="shared" si="6773"/>
        <v>0</v>
      </c>
      <c r="AP1038" s="37">
        <f t="shared" si="6774"/>
        <v>0</v>
      </c>
      <c r="AQ1038" s="37">
        <f t="shared" si="6774"/>
        <v>0</v>
      </c>
      <c r="AR1038" s="37">
        <f t="shared" si="6774"/>
        <v>0</v>
      </c>
      <c r="AS1038" s="38">
        <f t="shared" si="6774"/>
        <v>0</v>
      </c>
      <c r="AT1038" s="37">
        <f t="shared" si="6774"/>
        <v>0</v>
      </c>
      <c r="AU1038" s="37">
        <f t="shared" si="6774"/>
        <v>0</v>
      </c>
      <c r="AV1038" s="37">
        <f t="shared" si="6774"/>
        <v>0</v>
      </c>
      <c r="AW1038" s="38">
        <f t="shared" si="6774"/>
        <v>0</v>
      </c>
      <c r="AX1038" s="37">
        <f t="shared" si="6774"/>
        <v>0</v>
      </c>
      <c r="AY1038" s="37">
        <f t="shared" si="6774"/>
        <v>0</v>
      </c>
      <c r="AZ1038" s="37">
        <f t="shared" si="6774"/>
        <v>0</v>
      </c>
      <c r="BA1038" s="38">
        <f t="shared" si="6774"/>
        <v>0</v>
      </c>
      <c r="BB1038" s="37">
        <f t="shared" si="6774"/>
        <v>0</v>
      </c>
      <c r="BC1038" s="37">
        <f t="shared" si="6774"/>
        <v>0</v>
      </c>
      <c r="BD1038" s="37">
        <f t="shared" si="6774"/>
        <v>0</v>
      </c>
      <c r="BE1038" s="38">
        <f t="shared" si="6774"/>
        <v>0</v>
      </c>
      <c r="BF1038" s="37">
        <f t="shared" si="6775"/>
        <v>0</v>
      </c>
      <c r="BG1038" s="37">
        <f t="shared" si="6775"/>
        <v>0</v>
      </c>
      <c r="BH1038" s="37">
        <f t="shared" si="6775"/>
        <v>0</v>
      </c>
      <c r="BI1038" s="38">
        <f t="shared" si="6775"/>
        <v>0</v>
      </c>
      <c r="BJ1038" s="37">
        <f t="shared" si="6775"/>
        <v>0</v>
      </c>
      <c r="BK1038" s="37">
        <f t="shared" si="6775"/>
        <v>0</v>
      </c>
      <c r="BL1038" s="37">
        <f t="shared" si="6775"/>
        <v>0</v>
      </c>
      <c r="BM1038" s="38">
        <f t="shared" si="6775"/>
        <v>0</v>
      </c>
      <c r="BN1038" s="37">
        <f t="shared" si="6775"/>
        <v>0</v>
      </c>
      <c r="BO1038" s="37">
        <f t="shared" si="6775"/>
        <v>0</v>
      </c>
      <c r="BP1038" s="37">
        <f t="shared" si="6775"/>
        <v>0</v>
      </c>
      <c r="BQ1038" s="38">
        <f t="shared" si="6775"/>
        <v>0</v>
      </c>
      <c r="BR1038" s="37">
        <f t="shared" si="6775"/>
        <v>0</v>
      </c>
      <c r="BS1038" s="37">
        <f t="shared" si="6775"/>
        <v>0</v>
      </c>
      <c r="BT1038" s="37">
        <f t="shared" si="6775"/>
        <v>0</v>
      </c>
      <c r="BU1038" s="38">
        <f t="shared" si="6775"/>
        <v>0</v>
      </c>
      <c r="BV1038" s="151">
        <f t="shared" si="6776"/>
        <v>0</v>
      </c>
      <c r="BW1038" s="151">
        <f t="shared" si="6776"/>
        <v>0</v>
      </c>
      <c r="BX1038" s="151">
        <f t="shared" si="6776"/>
        <v>0</v>
      </c>
      <c r="BY1038" s="152">
        <f t="shared" si="6776"/>
        <v>0</v>
      </c>
      <c r="BZ1038" s="37">
        <f t="shared" si="6776"/>
        <v>0</v>
      </c>
      <c r="CA1038" s="37">
        <f t="shared" si="6776"/>
        <v>0</v>
      </c>
      <c r="CB1038" s="37">
        <f t="shared" si="6776"/>
        <v>0</v>
      </c>
      <c r="CC1038" s="38">
        <f t="shared" si="6776"/>
        <v>0</v>
      </c>
    </row>
    <row r="1039" spans="1:81" s="40" customFormat="1" ht="16.5" hidden="1" x14ac:dyDescent="0.25">
      <c r="A1039" s="75" t="s">
        <v>191</v>
      </c>
      <c r="B1039" s="2" t="s">
        <v>137</v>
      </c>
      <c r="C1039" s="2" t="s">
        <v>15</v>
      </c>
      <c r="D1039" s="2" t="s">
        <v>613</v>
      </c>
      <c r="E1039" s="2" t="s">
        <v>497</v>
      </c>
      <c r="F1039" s="37"/>
      <c r="G1039" s="37"/>
      <c r="H1039" s="37"/>
      <c r="I1039" s="38"/>
      <c r="J1039" s="37"/>
      <c r="K1039" s="37"/>
      <c r="L1039" s="37"/>
      <c r="M1039" s="38"/>
      <c r="N1039" s="37">
        <f>F1039+J1039</f>
        <v>0</v>
      </c>
      <c r="O1039" s="37">
        <f>G1039+K1039</f>
        <v>0</v>
      </c>
      <c r="P1039" s="37">
        <f>H1039+L1039</f>
        <v>0</v>
      </c>
      <c r="Q1039" s="37">
        <f>I1039+M1039</f>
        <v>0</v>
      </c>
      <c r="R1039" s="37"/>
      <c r="S1039" s="37"/>
      <c r="T1039" s="37"/>
      <c r="U1039" s="38"/>
      <c r="V1039" s="37">
        <f>N1039+R1039</f>
        <v>0</v>
      </c>
      <c r="W1039" s="37">
        <f>O1039+S1039</f>
        <v>0</v>
      </c>
      <c r="X1039" s="37">
        <f>P1039+T1039</f>
        <v>0</v>
      </c>
      <c r="Y1039" s="37">
        <f>Q1039+U1039</f>
        <v>0</v>
      </c>
      <c r="Z1039" s="37"/>
      <c r="AA1039" s="37"/>
      <c r="AB1039" s="37"/>
      <c r="AC1039" s="38"/>
      <c r="AD1039" s="37">
        <f>V1039+Z1039</f>
        <v>0</v>
      </c>
      <c r="AE1039" s="37">
        <f>W1039+AA1039</f>
        <v>0</v>
      </c>
      <c r="AF1039" s="37">
        <f>X1039+AB1039</f>
        <v>0</v>
      </c>
      <c r="AG1039" s="37">
        <f>Y1039+AC1039</f>
        <v>0</v>
      </c>
      <c r="AH1039" s="37"/>
      <c r="AI1039" s="37"/>
      <c r="AJ1039" s="37"/>
      <c r="AK1039" s="38"/>
      <c r="AL1039" s="37">
        <f>AD1039+AH1039</f>
        <v>0</v>
      </c>
      <c r="AM1039" s="37">
        <f>AE1039+AI1039</f>
        <v>0</v>
      </c>
      <c r="AN1039" s="37">
        <f>AF1039+AJ1039</f>
        <v>0</v>
      </c>
      <c r="AO1039" s="37">
        <f>AG1039+AK1039</f>
        <v>0</v>
      </c>
      <c r="AP1039" s="37"/>
      <c r="AQ1039" s="37"/>
      <c r="AR1039" s="37"/>
      <c r="AS1039" s="38"/>
      <c r="AT1039" s="37">
        <f>AL1039+AP1039</f>
        <v>0</v>
      </c>
      <c r="AU1039" s="37">
        <f>AM1039+AQ1039</f>
        <v>0</v>
      </c>
      <c r="AV1039" s="37">
        <f>AN1039+AR1039</f>
        <v>0</v>
      </c>
      <c r="AW1039" s="37">
        <f>AO1039+AS1039</f>
        <v>0</v>
      </c>
      <c r="AX1039" s="37"/>
      <c r="AY1039" s="37"/>
      <c r="AZ1039" s="37"/>
      <c r="BA1039" s="38"/>
      <c r="BB1039" s="37">
        <f>AT1039+AX1039</f>
        <v>0</v>
      </c>
      <c r="BC1039" s="37">
        <f>AU1039+AY1039</f>
        <v>0</v>
      </c>
      <c r="BD1039" s="37">
        <f>AV1039+AZ1039</f>
        <v>0</v>
      </c>
      <c r="BE1039" s="37">
        <f>AW1039+BA1039</f>
        <v>0</v>
      </c>
      <c r="BF1039" s="37"/>
      <c r="BG1039" s="37"/>
      <c r="BH1039" s="37"/>
      <c r="BI1039" s="38"/>
      <c r="BJ1039" s="37">
        <f>BB1039+BF1039</f>
        <v>0</v>
      </c>
      <c r="BK1039" s="37">
        <f>BC1039+BG1039</f>
        <v>0</v>
      </c>
      <c r="BL1039" s="37">
        <f>BD1039+BH1039</f>
        <v>0</v>
      </c>
      <c r="BM1039" s="37">
        <f>BE1039+BI1039</f>
        <v>0</v>
      </c>
      <c r="BN1039" s="37"/>
      <c r="BO1039" s="37"/>
      <c r="BP1039" s="37"/>
      <c r="BQ1039" s="38"/>
      <c r="BR1039" s="37">
        <f>BJ1039+BN1039</f>
        <v>0</v>
      </c>
      <c r="BS1039" s="37">
        <f>BK1039+BO1039</f>
        <v>0</v>
      </c>
      <c r="BT1039" s="37">
        <f>BL1039+BP1039</f>
        <v>0</v>
      </c>
      <c r="BU1039" s="37">
        <f>BM1039+BQ1039</f>
        <v>0</v>
      </c>
      <c r="BV1039" s="151"/>
      <c r="BW1039" s="151"/>
      <c r="BX1039" s="151"/>
      <c r="BY1039" s="152"/>
      <c r="BZ1039" s="37">
        <f>BR1039+BV1039</f>
        <v>0</v>
      </c>
      <c r="CA1039" s="37">
        <f>BS1039+BW1039</f>
        <v>0</v>
      </c>
      <c r="CB1039" s="37">
        <f>BT1039+BX1039</f>
        <v>0</v>
      </c>
      <c r="CC1039" s="37">
        <f>BU1039+BY1039</f>
        <v>0</v>
      </c>
    </row>
    <row r="1040" spans="1:81" s="40" customFormat="1" ht="23.25" hidden="1" customHeight="1" x14ac:dyDescent="0.25">
      <c r="A1040" s="75" t="s">
        <v>293</v>
      </c>
      <c r="B1040" s="2" t="s">
        <v>137</v>
      </c>
      <c r="C1040" s="2" t="s">
        <v>15</v>
      </c>
      <c r="D1040" s="2" t="s">
        <v>666</v>
      </c>
      <c r="E1040" s="2"/>
      <c r="F1040" s="37">
        <f>F1041</f>
        <v>0</v>
      </c>
      <c r="G1040" s="37">
        <f t="shared" ref="G1040:I1041" si="6777">G1041</f>
        <v>0</v>
      </c>
      <c r="H1040" s="37">
        <f t="shared" si="6777"/>
        <v>0</v>
      </c>
      <c r="I1040" s="38">
        <f t="shared" si="6777"/>
        <v>0</v>
      </c>
      <c r="J1040" s="37">
        <f>J1041</f>
        <v>0</v>
      </c>
      <c r="K1040" s="37">
        <f t="shared" ref="K1040:M1041" si="6778">K1041</f>
        <v>0</v>
      </c>
      <c r="L1040" s="37">
        <f t="shared" si="6778"/>
        <v>0</v>
      </c>
      <c r="M1040" s="38">
        <f t="shared" si="6778"/>
        <v>0</v>
      </c>
      <c r="N1040" s="37">
        <f>N1041</f>
        <v>0</v>
      </c>
      <c r="O1040" s="37">
        <f t="shared" ref="O1040:Q1041" si="6779">O1041</f>
        <v>0</v>
      </c>
      <c r="P1040" s="37">
        <f t="shared" si="6779"/>
        <v>0</v>
      </c>
      <c r="Q1040" s="38">
        <f t="shared" si="6779"/>
        <v>0</v>
      </c>
      <c r="R1040" s="37">
        <f>R1041</f>
        <v>0</v>
      </c>
      <c r="S1040" s="37">
        <f t="shared" ref="S1040:U1041" si="6780">S1041</f>
        <v>0</v>
      </c>
      <c r="T1040" s="37">
        <f t="shared" si="6780"/>
        <v>0</v>
      </c>
      <c r="U1040" s="38">
        <f t="shared" si="6780"/>
        <v>0</v>
      </c>
      <c r="V1040" s="37">
        <f>V1041</f>
        <v>0</v>
      </c>
      <c r="W1040" s="37">
        <f t="shared" ref="W1040:Y1041" si="6781">W1041</f>
        <v>0</v>
      </c>
      <c r="X1040" s="37">
        <f t="shared" si="6781"/>
        <v>0</v>
      </c>
      <c r="Y1040" s="38">
        <f t="shared" si="6781"/>
        <v>0</v>
      </c>
      <c r="Z1040" s="37">
        <f>Z1041</f>
        <v>0</v>
      </c>
      <c r="AA1040" s="37">
        <f t="shared" ref="AA1040:AC1041" si="6782">AA1041</f>
        <v>0</v>
      </c>
      <c r="AB1040" s="37">
        <f t="shared" si="6782"/>
        <v>0</v>
      </c>
      <c r="AC1040" s="38">
        <f t="shared" si="6782"/>
        <v>0</v>
      </c>
      <c r="AD1040" s="37">
        <f>AD1041</f>
        <v>0</v>
      </c>
      <c r="AE1040" s="37">
        <f t="shared" ref="AE1040:AG1041" si="6783">AE1041</f>
        <v>0</v>
      </c>
      <c r="AF1040" s="37">
        <f t="shared" si="6783"/>
        <v>0</v>
      </c>
      <c r="AG1040" s="38">
        <f t="shared" si="6783"/>
        <v>0</v>
      </c>
      <c r="AH1040" s="37">
        <f>AH1041</f>
        <v>0</v>
      </c>
      <c r="AI1040" s="37">
        <f t="shared" ref="AI1040:AK1041" si="6784">AI1041</f>
        <v>0</v>
      </c>
      <c r="AJ1040" s="37">
        <f t="shared" si="6784"/>
        <v>0</v>
      </c>
      <c r="AK1040" s="38">
        <f t="shared" si="6784"/>
        <v>0</v>
      </c>
      <c r="AL1040" s="37">
        <f>AL1041</f>
        <v>0</v>
      </c>
      <c r="AM1040" s="37">
        <f t="shared" ref="AM1040:AO1041" si="6785">AM1041</f>
        <v>0</v>
      </c>
      <c r="AN1040" s="37">
        <f t="shared" si="6785"/>
        <v>0</v>
      </c>
      <c r="AO1040" s="38">
        <f t="shared" si="6785"/>
        <v>0</v>
      </c>
      <c r="AP1040" s="37">
        <f>AP1041</f>
        <v>0</v>
      </c>
      <c r="AQ1040" s="37">
        <f t="shared" ref="AQ1040:AS1041" si="6786">AQ1041</f>
        <v>0</v>
      </c>
      <c r="AR1040" s="37">
        <f t="shared" si="6786"/>
        <v>0</v>
      </c>
      <c r="AS1040" s="38">
        <f t="shared" si="6786"/>
        <v>0</v>
      </c>
      <c r="AT1040" s="37">
        <f>AT1041</f>
        <v>0</v>
      </c>
      <c r="AU1040" s="37">
        <f t="shared" ref="AU1040:AW1041" si="6787">AU1041</f>
        <v>0</v>
      </c>
      <c r="AV1040" s="37">
        <f t="shared" si="6787"/>
        <v>0</v>
      </c>
      <c r="AW1040" s="38">
        <f t="shared" si="6787"/>
        <v>0</v>
      </c>
      <c r="AX1040" s="37">
        <f>AX1041</f>
        <v>0</v>
      </c>
      <c r="AY1040" s="37">
        <f t="shared" ref="AY1040:BA1041" si="6788">AY1041</f>
        <v>0</v>
      </c>
      <c r="AZ1040" s="37">
        <f t="shared" si="6788"/>
        <v>0</v>
      </c>
      <c r="BA1040" s="38">
        <f t="shared" si="6788"/>
        <v>0</v>
      </c>
      <c r="BB1040" s="37">
        <f>BB1041</f>
        <v>0</v>
      </c>
      <c r="BC1040" s="37">
        <f t="shared" ref="BC1040:BE1041" si="6789">BC1041</f>
        <v>0</v>
      </c>
      <c r="BD1040" s="37">
        <f t="shared" si="6789"/>
        <v>0</v>
      </c>
      <c r="BE1040" s="38">
        <f t="shared" si="6789"/>
        <v>0</v>
      </c>
      <c r="BF1040" s="37">
        <f>BF1041</f>
        <v>0</v>
      </c>
      <c r="BG1040" s="37">
        <f t="shared" ref="BG1040:BI1041" si="6790">BG1041</f>
        <v>0</v>
      </c>
      <c r="BH1040" s="37">
        <f t="shared" si="6790"/>
        <v>0</v>
      </c>
      <c r="BI1040" s="38">
        <f t="shared" si="6790"/>
        <v>0</v>
      </c>
      <c r="BJ1040" s="37">
        <f>BJ1041</f>
        <v>0</v>
      </c>
      <c r="BK1040" s="37">
        <f t="shared" ref="BK1040:BM1041" si="6791">BK1041</f>
        <v>0</v>
      </c>
      <c r="BL1040" s="37">
        <f t="shared" si="6791"/>
        <v>0</v>
      </c>
      <c r="BM1040" s="38">
        <f t="shared" si="6791"/>
        <v>0</v>
      </c>
      <c r="BN1040" s="37">
        <f>BN1041</f>
        <v>0</v>
      </c>
      <c r="BO1040" s="37">
        <f t="shared" ref="BO1040:BQ1041" si="6792">BO1041</f>
        <v>0</v>
      </c>
      <c r="BP1040" s="37">
        <f t="shared" si="6792"/>
        <v>0</v>
      </c>
      <c r="BQ1040" s="38">
        <f t="shared" si="6792"/>
        <v>0</v>
      </c>
      <c r="BR1040" s="37">
        <f>BR1041</f>
        <v>0</v>
      </c>
      <c r="BS1040" s="37">
        <f t="shared" ref="BS1040:BU1041" si="6793">BS1041</f>
        <v>0</v>
      </c>
      <c r="BT1040" s="37">
        <f t="shared" si="6793"/>
        <v>0</v>
      </c>
      <c r="BU1040" s="38">
        <f t="shared" si="6793"/>
        <v>0</v>
      </c>
      <c r="BV1040" s="151">
        <f>BV1041</f>
        <v>0</v>
      </c>
      <c r="BW1040" s="151">
        <f t="shared" ref="BW1040:BY1041" si="6794">BW1041</f>
        <v>0</v>
      </c>
      <c r="BX1040" s="151">
        <f t="shared" si="6794"/>
        <v>0</v>
      </c>
      <c r="BY1040" s="152">
        <f t="shared" si="6794"/>
        <v>0</v>
      </c>
      <c r="BZ1040" s="37">
        <f>BZ1041</f>
        <v>0</v>
      </c>
      <c r="CA1040" s="37">
        <f t="shared" ref="CA1040:CC1041" si="6795">CA1041</f>
        <v>0</v>
      </c>
      <c r="CB1040" s="37">
        <f t="shared" si="6795"/>
        <v>0</v>
      </c>
      <c r="CC1040" s="38">
        <f t="shared" si="6795"/>
        <v>0</v>
      </c>
    </row>
    <row r="1041" spans="1:81" s="40" customFormat="1" ht="33" hidden="1" x14ac:dyDescent="0.25">
      <c r="A1041" s="75" t="s">
        <v>74</v>
      </c>
      <c r="B1041" s="2" t="s">
        <v>137</v>
      </c>
      <c r="C1041" s="2" t="s">
        <v>15</v>
      </c>
      <c r="D1041" s="2" t="s">
        <v>666</v>
      </c>
      <c r="E1041" s="2" t="s">
        <v>463</v>
      </c>
      <c r="F1041" s="37">
        <f>F1042</f>
        <v>0</v>
      </c>
      <c r="G1041" s="37">
        <f t="shared" si="6777"/>
        <v>0</v>
      </c>
      <c r="H1041" s="37">
        <f t="shared" si="6777"/>
        <v>0</v>
      </c>
      <c r="I1041" s="38">
        <f t="shared" si="6777"/>
        <v>0</v>
      </c>
      <c r="J1041" s="37">
        <f>J1042</f>
        <v>0</v>
      </c>
      <c r="K1041" s="37">
        <f t="shared" si="6778"/>
        <v>0</v>
      </c>
      <c r="L1041" s="37">
        <f t="shared" si="6778"/>
        <v>0</v>
      </c>
      <c r="M1041" s="38">
        <f t="shared" si="6778"/>
        <v>0</v>
      </c>
      <c r="N1041" s="37">
        <f>N1042</f>
        <v>0</v>
      </c>
      <c r="O1041" s="37">
        <f t="shared" si="6779"/>
        <v>0</v>
      </c>
      <c r="P1041" s="37">
        <f t="shared" si="6779"/>
        <v>0</v>
      </c>
      <c r="Q1041" s="38">
        <f t="shared" si="6779"/>
        <v>0</v>
      </c>
      <c r="R1041" s="37">
        <f>R1042</f>
        <v>0</v>
      </c>
      <c r="S1041" s="37">
        <f t="shared" si="6780"/>
        <v>0</v>
      </c>
      <c r="T1041" s="37">
        <f t="shared" si="6780"/>
        <v>0</v>
      </c>
      <c r="U1041" s="38">
        <f t="shared" si="6780"/>
        <v>0</v>
      </c>
      <c r="V1041" s="37">
        <f>V1042</f>
        <v>0</v>
      </c>
      <c r="W1041" s="37">
        <f t="shared" si="6781"/>
        <v>0</v>
      </c>
      <c r="X1041" s="37">
        <f t="shared" si="6781"/>
        <v>0</v>
      </c>
      <c r="Y1041" s="38">
        <f t="shared" si="6781"/>
        <v>0</v>
      </c>
      <c r="Z1041" s="37">
        <f>Z1042</f>
        <v>0</v>
      </c>
      <c r="AA1041" s="37">
        <f t="shared" si="6782"/>
        <v>0</v>
      </c>
      <c r="AB1041" s="37">
        <f t="shared" si="6782"/>
        <v>0</v>
      </c>
      <c r="AC1041" s="38">
        <f t="shared" si="6782"/>
        <v>0</v>
      </c>
      <c r="AD1041" s="37">
        <f>AD1042</f>
        <v>0</v>
      </c>
      <c r="AE1041" s="37">
        <f t="shared" si="6783"/>
        <v>0</v>
      </c>
      <c r="AF1041" s="37">
        <f t="shared" si="6783"/>
        <v>0</v>
      </c>
      <c r="AG1041" s="38">
        <f t="shared" si="6783"/>
        <v>0</v>
      </c>
      <c r="AH1041" s="37">
        <f>AH1042</f>
        <v>0</v>
      </c>
      <c r="AI1041" s="37">
        <f t="shared" si="6784"/>
        <v>0</v>
      </c>
      <c r="AJ1041" s="37">
        <f t="shared" si="6784"/>
        <v>0</v>
      </c>
      <c r="AK1041" s="38">
        <f t="shared" si="6784"/>
        <v>0</v>
      </c>
      <c r="AL1041" s="37">
        <f>AL1042</f>
        <v>0</v>
      </c>
      <c r="AM1041" s="37">
        <f t="shared" si="6785"/>
        <v>0</v>
      </c>
      <c r="AN1041" s="37">
        <f t="shared" si="6785"/>
        <v>0</v>
      </c>
      <c r="AO1041" s="38">
        <f t="shared" si="6785"/>
        <v>0</v>
      </c>
      <c r="AP1041" s="37">
        <f>AP1042</f>
        <v>0</v>
      </c>
      <c r="AQ1041" s="37">
        <f t="shared" si="6786"/>
        <v>0</v>
      </c>
      <c r="AR1041" s="37">
        <f t="shared" si="6786"/>
        <v>0</v>
      </c>
      <c r="AS1041" s="38">
        <f t="shared" si="6786"/>
        <v>0</v>
      </c>
      <c r="AT1041" s="37">
        <f>AT1042</f>
        <v>0</v>
      </c>
      <c r="AU1041" s="37">
        <f t="shared" si="6787"/>
        <v>0</v>
      </c>
      <c r="AV1041" s="37">
        <f t="shared" si="6787"/>
        <v>0</v>
      </c>
      <c r="AW1041" s="38">
        <f t="shared" si="6787"/>
        <v>0</v>
      </c>
      <c r="AX1041" s="37">
        <f>AX1042</f>
        <v>0</v>
      </c>
      <c r="AY1041" s="37">
        <f t="shared" si="6788"/>
        <v>0</v>
      </c>
      <c r="AZ1041" s="37">
        <f t="shared" si="6788"/>
        <v>0</v>
      </c>
      <c r="BA1041" s="38">
        <f t="shared" si="6788"/>
        <v>0</v>
      </c>
      <c r="BB1041" s="37">
        <f>BB1042</f>
        <v>0</v>
      </c>
      <c r="BC1041" s="37">
        <f t="shared" si="6789"/>
        <v>0</v>
      </c>
      <c r="BD1041" s="37">
        <f t="shared" si="6789"/>
        <v>0</v>
      </c>
      <c r="BE1041" s="38">
        <f t="shared" si="6789"/>
        <v>0</v>
      </c>
      <c r="BF1041" s="37">
        <f>BF1042</f>
        <v>0</v>
      </c>
      <c r="BG1041" s="37">
        <f t="shared" si="6790"/>
        <v>0</v>
      </c>
      <c r="BH1041" s="37">
        <f t="shared" si="6790"/>
        <v>0</v>
      </c>
      <c r="BI1041" s="38">
        <f t="shared" si="6790"/>
        <v>0</v>
      </c>
      <c r="BJ1041" s="37">
        <f>BJ1042</f>
        <v>0</v>
      </c>
      <c r="BK1041" s="37">
        <f t="shared" si="6791"/>
        <v>0</v>
      </c>
      <c r="BL1041" s="37">
        <f t="shared" si="6791"/>
        <v>0</v>
      </c>
      <c r="BM1041" s="38">
        <f t="shared" si="6791"/>
        <v>0</v>
      </c>
      <c r="BN1041" s="37">
        <f>BN1042</f>
        <v>0</v>
      </c>
      <c r="BO1041" s="37">
        <f t="shared" si="6792"/>
        <v>0</v>
      </c>
      <c r="BP1041" s="37">
        <f t="shared" si="6792"/>
        <v>0</v>
      </c>
      <c r="BQ1041" s="38">
        <f t="shared" si="6792"/>
        <v>0</v>
      </c>
      <c r="BR1041" s="37">
        <f>BR1042</f>
        <v>0</v>
      </c>
      <c r="BS1041" s="37">
        <f t="shared" si="6793"/>
        <v>0</v>
      </c>
      <c r="BT1041" s="37">
        <f t="shared" si="6793"/>
        <v>0</v>
      </c>
      <c r="BU1041" s="38">
        <f t="shared" si="6793"/>
        <v>0</v>
      </c>
      <c r="BV1041" s="151">
        <f>BV1042</f>
        <v>0</v>
      </c>
      <c r="BW1041" s="151">
        <f t="shared" si="6794"/>
        <v>0</v>
      </c>
      <c r="BX1041" s="151">
        <f t="shared" si="6794"/>
        <v>0</v>
      </c>
      <c r="BY1041" s="152">
        <f t="shared" si="6794"/>
        <v>0</v>
      </c>
      <c r="BZ1041" s="37">
        <f>BZ1042</f>
        <v>0</v>
      </c>
      <c r="CA1041" s="37">
        <f t="shared" si="6795"/>
        <v>0</v>
      </c>
      <c r="CB1041" s="37">
        <f t="shared" si="6795"/>
        <v>0</v>
      </c>
      <c r="CC1041" s="38">
        <f t="shared" si="6795"/>
        <v>0</v>
      </c>
    </row>
    <row r="1042" spans="1:81" s="40" customFormat="1" ht="16.5" hidden="1" x14ac:dyDescent="0.25">
      <c r="A1042" s="75" t="s">
        <v>143</v>
      </c>
      <c r="B1042" s="2" t="s">
        <v>137</v>
      </c>
      <c r="C1042" s="2" t="s">
        <v>15</v>
      </c>
      <c r="D1042" s="2" t="s">
        <v>666</v>
      </c>
      <c r="E1042" s="2">
        <v>610</v>
      </c>
      <c r="F1042" s="37"/>
      <c r="G1042" s="37"/>
      <c r="H1042" s="37"/>
      <c r="I1042" s="38"/>
      <c r="J1042" s="37"/>
      <c r="K1042" s="37"/>
      <c r="L1042" s="37"/>
      <c r="M1042" s="38"/>
      <c r="N1042" s="37">
        <f>F1042+J1042</f>
        <v>0</v>
      </c>
      <c r="O1042" s="37">
        <f>G1042+K1042</f>
        <v>0</v>
      </c>
      <c r="P1042" s="37">
        <f>H1042+L1042</f>
        <v>0</v>
      </c>
      <c r="Q1042" s="37">
        <f>I1042+M1042</f>
        <v>0</v>
      </c>
      <c r="R1042" s="37"/>
      <c r="S1042" s="37"/>
      <c r="T1042" s="37"/>
      <c r="U1042" s="38"/>
      <c r="V1042" s="37">
        <f>N1042+R1042</f>
        <v>0</v>
      </c>
      <c r="W1042" s="37">
        <f>O1042+S1042</f>
        <v>0</v>
      </c>
      <c r="X1042" s="37">
        <f>P1042+T1042</f>
        <v>0</v>
      </c>
      <c r="Y1042" s="37">
        <f>Q1042+U1042</f>
        <v>0</v>
      </c>
      <c r="Z1042" s="37"/>
      <c r="AA1042" s="37"/>
      <c r="AB1042" s="37"/>
      <c r="AC1042" s="38"/>
      <c r="AD1042" s="37">
        <f>V1042+Z1042</f>
        <v>0</v>
      </c>
      <c r="AE1042" s="37">
        <f>W1042+AA1042</f>
        <v>0</v>
      </c>
      <c r="AF1042" s="37">
        <f>X1042+AB1042</f>
        <v>0</v>
      </c>
      <c r="AG1042" s="37">
        <f>Y1042+AC1042</f>
        <v>0</v>
      </c>
      <c r="AH1042" s="37"/>
      <c r="AI1042" s="37"/>
      <c r="AJ1042" s="37"/>
      <c r="AK1042" s="38"/>
      <c r="AL1042" s="37">
        <f>AD1042+AH1042</f>
        <v>0</v>
      </c>
      <c r="AM1042" s="37">
        <f>AE1042+AI1042</f>
        <v>0</v>
      </c>
      <c r="AN1042" s="37">
        <f>AF1042+AJ1042</f>
        <v>0</v>
      </c>
      <c r="AO1042" s="37">
        <f>AG1042+AK1042</f>
        <v>0</v>
      </c>
      <c r="AP1042" s="37"/>
      <c r="AQ1042" s="37"/>
      <c r="AR1042" s="37"/>
      <c r="AS1042" s="38"/>
      <c r="AT1042" s="37">
        <f>AL1042+AP1042</f>
        <v>0</v>
      </c>
      <c r="AU1042" s="37">
        <f>AM1042+AQ1042</f>
        <v>0</v>
      </c>
      <c r="AV1042" s="37">
        <f>AN1042+AR1042</f>
        <v>0</v>
      </c>
      <c r="AW1042" s="37">
        <f>AO1042+AS1042</f>
        <v>0</v>
      </c>
      <c r="AX1042" s="37"/>
      <c r="AY1042" s="37"/>
      <c r="AZ1042" s="37"/>
      <c r="BA1042" s="38"/>
      <c r="BB1042" s="37">
        <f>AT1042+AX1042</f>
        <v>0</v>
      </c>
      <c r="BC1042" s="37">
        <f>AU1042+AY1042</f>
        <v>0</v>
      </c>
      <c r="BD1042" s="37">
        <f>AV1042+AZ1042</f>
        <v>0</v>
      </c>
      <c r="BE1042" s="37">
        <f>AW1042+BA1042</f>
        <v>0</v>
      </c>
      <c r="BF1042" s="37"/>
      <c r="BG1042" s="37"/>
      <c r="BH1042" s="37"/>
      <c r="BI1042" s="38"/>
      <c r="BJ1042" s="37">
        <f>BB1042+BF1042</f>
        <v>0</v>
      </c>
      <c r="BK1042" s="37">
        <f>BC1042+BG1042</f>
        <v>0</v>
      </c>
      <c r="BL1042" s="37">
        <f>BD1042+BH1042</f>
        <v>0</v>
      </c>
      <c r="BM1042" s="37">
        <f>BE1042+BI1042</f>
        <v>0</v>
      </c>
      <c r="BN1042" s="37"/>
      <c r="BO1042" s="37"/>
      <c r="BP1042" s="37"/>
      <c r="BQ1042" s="38"/>
      <c r="BR1042" s="37">
        <f>BJ1042+BN1042</f>
        <v>0</v>
      </c>
      <c r="BS1042" s="37">
        <f>BK1042+BO1042</f>
        <v>0</v>
      </c>
      <c r="BT1042" s="37">
        <f>BL1042+BP1042</f>
        <v>0</v>
      </c>
      <c r="BU1042" s="37">
        <f>BM1042+BQ1042</f>
        <v>0</v>
      </c>
      <c r="BV1042" s="151"/>
      <c r="BW1042" s="151"/>
      <c r="BX1042" s="151"/>
      <c r="BY1042" s="152"/>
      <c r="BZ1042" s="37">
        <f>BR1042+BV1042</f>
        <v>0</v>
      </c>
      <c r="CA1042" s="37">
        <f>BS1042+BW1042</f>
        <v>0</v>
      </c>
      <c r="CB1042" s="37">
        <f>BT1042+BX1042</f>
        <v>0</v>
      </c>
      <c r="CC1042" s="37">
        <f>BU1042+BY1042</f>
        <v>0</v>
      </c>
    </row>
    <row r="1043" spans="1:81" s="40" customFormat="1" ht="66" hidden="1" x14ac:dyDescent="0.25">
      <c r="A1043" s="75" t="s">
        <v>173</v>
      </c>
      <c r="B1043" s="2" t="s">
        <v>137</v>
      </c>
      <c r="C1043" s="2" t="s">
        <v>15</v>
      </c>
      <c r="D1043" s="2" t="s">
        <v>667</v>
      </c>
      <c r="E1043" s="2"/>
      <c r="F1043" s="37">
        <f>F1044</f>
        <v>0</v>
      </c>
      <c r="G1043" s="37">
        <f t="shared" ref="G1043:I1045" si="6796">G1044</f>
        <v>0</v>
      </c>
      <c r="H1043" s="37">
        <f t="shared" si="6796"/>
        <v>0</v>
      </c>
      <c r="I1043" s="38">
        <f t="shared" si="6796"/>
        <v>0</v>
      </c>
      <c r="J1043" s="37">
        <f>J1044</f>
        <v>0</v>
      </c>
      <c r="K1043" s="37">
        <f t="shared" ref="K1043:M1045" si="6797">K1044</f>
        <v>0</v>
      </c>
      <c r="L1043" s="37">
        <f t="shared" si="6797"/>
        <v>0</v>
      </c>
      <c r="M1043" s="38">
        <f t="shared" si="6797"/>
        <v>0</v>
      </c>
      <c r="N1043" s="37">
        <f>N1044</f>
        <v>0</v>
      </c>
      <c r="O1043" s="37">
        <f t="shared" ref="O1043:Q1045" si="6798">O1044</f>
        <v>0</v>
      </c>
      <c r="P1043" s="37">
        <f t="shared" si="6798"/>
        <v>0</v>
      </c>
      <c r="Q1043" s="38">
        <f t="shared" si="6798"/>
        <v>0</v>
      </c>
      <c r="R1043" s="37">
        <f>R1044</f>
        <v>0</v>
      </c>
      <c r="S1043" s="37">
        <f t="shared" ref="S1043:U1045" si="6799">S1044</f>
        <v>0</v>
      </c>
      <c r="T1043" s="37">
        <f t="shared" si="6799"/>
        <v>0</v>
      </c>
      <c r="U1043" s="38">
        <f t="shared" si="6799"/>
        <v>0</v>
      </c>
      <c r="V1043" s="37">
        <f>V1044</f>
        <v>0</v>
      </c>
      <c r="W1043" s="37">
        <f t="shared" ref="W1043:Y1045" si="6800">W1044</f>
        <v>0</v>
      </c>
      <c r="X1043" s="37">
        <f t="shared" si="6800"/>
        <v>0</v>
      </c>
      <c r="Y1043" s="38">
        <f t="shared" si="6800"/>
        <v>0</v>
      </c>
      <c r="Z1043" s="37">
        <f>Z1044</f>
        <v>0</v>
      </c>
      <c r="AA1043" s="37">
        <f t="shared" ref="AA1043:AC1045" si="6801">AA1044</f>
        <v>0</v>
      </c>
      <c r="AB1043" s="37">
        <f t="shared" si="6801"/>
        <v>0</v>
      </c>
      <c r="AC1043" s="38">
        <f t="shared" si="6801"/>
        <v>0</v>
      </c>
      <c r="AD1043" s="37">
        <f>AD1044</f>
        <v>0</v>
      </c>
      <c r="AE1043" s="37">
        <f t="shared" ref="AE1043:AG1045" si="6802">AE1044</f>
        <v>0</v>
      </c>
      <c r="AF1043" s="37">
        <f t="shared" si="6802"/>
        <v>0</v>
      </c>
      <c r="AG1043" s="38">
        <f t="shared" si="6802"/>
        <v>0</v>
      </c>
      <c r="AH1043" s="37">
        <f>AH1044</f>
        <v>0</v>
      </c>
      <c r="AI1043" s="37">
        <f t="shared" ref="AI1043:AK1045" si="6803">AI1044</f>
        <v>0</v>
      </c>
      <c r="AJ1043" s="37">
        <f t="shared" si="6803"/>
        <v>0</v>
      </c>
      <c r="AK1043" s="38">
        <f t="shared" si="6803"/>
        <v>0</v>
      </c>
      <c r="AL1043" s="37">
        <f>AL1044</f>
        <v>0</v>
      </c>
      <c r="AM1043" s="37">
        <f t="shared" ref="AM1043:AO1045" si="6804">AM1044</f>
        <v>0</v>
      </c>
      <c r="AN1043" s="37">
        <f t="shared" si="6804"/>
        <v>0</v>
      </c>
      <c r="AO1043" s="38">
        <f t="shared" si="6804"/>
        <v>0</v>
      </c>
      <c r="AP1043" s="37">
        <f>AP1044</f>
        <v>0</v>
      </c>
      <c r="AQ1043" s="37">
        <f t="shared" ref="AQ1043:AS1045" si="6805">AQ1044</f>
        <v>0</v>
      </c>
      <c r="AR1043" s="37">
        <f t="shared" si="6805"/>
        <v>0</v>
      </c>
      <c r="AS1043" s="38">
        <f t="shared" si="6805"/>
        <v>0</v>
      </c>
      <c r="AT1043" s="37">
        <f>AT1044</f>
        <v>0</v>
      </c>
      <c r="AU1043" s="37">
        <f t="shared" ref="AU1043:AW1045" si="6806">AU1044</f>
        <v>0</v>
      </c>
      <c r="AV1043" s="37">
        <f t="shared" si="6806"/>
        <v>0</v>
      </c>
      <c r="AW1043" s="38">
        <f t="shared" si="6806"/>
        <v>0</v>
      </c>
      <c r="AX1043" s="37">
        <f>AX1044</f>
        <v>0</v>
      </c>
      <c r="AY1043" s="37">
        <f t="shared" ref="AY1043:BA1045" si="6807">AY1044</f>
        <v>0</v>
      </c>
      <c r="AZ1043" s="37">
        <f t="shared" si="6807"/>
        <v>0</v>
      </c>
      <c r="BA1043" s="38">
        <f t="shared" si="6807"/>
        <v>0</v>
      </c>
      <c r="BB1043" s="37">
        <f>BB1044</f>
        <v>0</v>
      </c>
      <c r="BC1043" s="37">
        <f t="shared" ref="BC1043:BE1045" si="6808">BC1044</f>
        <v>0</v>
      </c>
      <c r="BD1043" s="37">
        <f t="shared" si="6808"/>
        <v>0</v>
      </c>
      <c r="BE1043" s="38">
        <f t="shared" si="6808"/>
        <v>0</v>
      </c>
      <c r="BF1043" s="37">
        <f>BF1044</f>
        <v>0</v>
      </c>
      <c r="BG1043" s="37">
        <f t="shared" ref="BG1043:BI1045" si="6809">BG1044</f>
        <v>0</v>
      </c>
      <c r="BH1043" s="37">
        <f t="shared" si="6809"/>
        <v>0</v>
      </c>
      <c r="BI1043" s="38">
        <f t="shared" si="6809"/>
        <v>0</v>
      </c>
      <c r="BJ1043" s="37">
        <f>BJ1044</f>
        <v>0</v>
      </c>
      <c r="BK1043" s="37">
        <f t="shared" ref="BK1043:BM1045" si="6810">BK1044</f>
        <v>0</v>
      </c>
      <c r="BL1043" s="37">
        <f t="shared" si="6810"/>
        <v>0</v>
      </c>
      <c r="BM1043" s="38">
        <f t="shared" si="6810"/>
        <v>0</v>
      </c>
      <c r="BN1043" s="37">
        <f>BN1044</f>
        <v>0</v>
      </c>
      <c r="BO1043" s="37">
        <f t="shared" ref="BO1043:BQ1045" si="6811">BO1044</f>
        <v>0</v>
      </c>
      <c r="BP1043" s="37">
        <f t="shared" si="6811"/>
        <v>0</v>
      </c>
      <c r="BQ1043" s="38">
        <f t="shared" si="6811"/>
        <v>0</v>
      </c>
      <c r="BR1043" s="37">
        <f>BR1044</f>
        <v>0</v>
      </c>
      <c r="BS1043" s="37">
        <f t="shared" ref="BS1043:BU1045" si="6812">BS1044</f>
        <v>0</v>
      </c>
      <c r="BT1043" s="37">
        <f t="shared" si="6812"/>
        <v>0</v>
      </c>
      <c r="BU1043" s="38">
        <f t="shared" si="6812"/>
        <v>0</v>
      </c>
      <c r="BV1043" s="151">
        <f>BV1044</f>
        <v>0</v>
      </c>
      <c r="BW1043" s="151">
        <f t="shared" ref="BW1043:BY1045" si="6813">BW1044</f>
        <v>0</v>
      </c>
      <c r="BX1043" s="151">
        <f t="shared" si="6813"/>
        <v>0</v>
      </c>
      <c r="BY1043" s="152">
        <f t="shared" si="6813"/>
        <v>0</v>
      </c>
      <c r="BZ1043" s="37">
        <f>BZ1044</f>
        <v>0</v>
      </c>
      <c r="CA1043" s="37">
        <f t="shared" ref="CA1043:CC1045" si="6814">CA1044</f>
        <v>0</v>
      </c>
      <c r="CB1043" s="37">
        <f t="shared" si="6814"/>
        <v>0</v>
      </c>
      <c r="CC1043" s="38">
        <f t="shared" si="6814"/>
        <v>0</v>
      </c>
    </row>
    <row r="1044" spans="1:81" s="40" customFormat="1" ht="33" hidden="1" x14ac:dyDescent="0.25">
      <c r="A1044" s="75" t="s">
        <v>296</v>
      </c>
      <c r="B1044" s="2" t="s">
        <v>137</v>
      </c>
      <c r="C1044" s="2" t="s">
        <v>15</v>
      </c>
      <c r="D1044" s="2" t="s">
        <v>668</v>
      </c>
      <c r="E1044" s="2"/>
      <c r="F1044" s="37">
        <f>F1045</f>
        <v>0</v>
      </c>
      <c r="G1044" s="37">
        <f t="shared" si="6796"/>
        <v>0</v>
      </c>
      <c r="H1044" s="37">
        <f t="shared" si="6796"/>
        <v>0</v>
      </c>
      <c r="I1044" s="38">
        <f t="shared" si="6796"/>
        <v>0</v>
      </c>
      <c r="J1044" s="37">
        <f>J1045</f>
        <v>0</v>
      </c>
      <c r="K1044" s="37">
        <f t="shared" si="6797"/>
        <v>0</v>
      </c>
      <c r="L1044" s="37">
        <f t="shared" si="6797"/>
        <v>0</v>
      </c>
      <c r="M1044" s="38">
        <f t="shared" si="6797"/>
        <v>0</v>
      </c>
      <c r="N1044" s="37">
        <f>N1045</f>
        <v>0</v>
      </c>
      <c r="O1044" s="37">
        <f t="shared" si="6798"/>
        <v>0</v>
      </c>
      <c r="P1044" s="37">
        <f t="shared" si="6798"/>
        <v>0</v>
      </c>
      <c r="Q1044" s="38">
        <f t="shared" si="6798"/>
        <v>0</v>
      </c>
      <c r="R1044" s="37">
        <f>R1045</f>
        <v>0</v>
      </c>
      <c r="S1044" s="37">
        <f t="shared" si="6799"/>
        <v>0</v>
      </c>
      <c r="T1044" s="37">
        <f t="shared" si="6799"/>
        <v>0</v>
      </c>
      <c r="U1044" s="38">
        <f t="shared" si="6799"/>
        <v>0</v>
      </c>
      <c r="V1044" s="37">
        <f>V1045</f>
        <v>0</v>
      </c>
      <c r="W1044" s="37">
        <f t="shared" si="6800"/>
        <v>0</v>
      </c>
      <c r="X1044" s="37">
        <f t="shared" si="6800"/>
        <v>0</v>
      </c>
      <c r="Y1044" s="38">
        <f t="shared" si="6800"/>
        <v>0</v>
      </c>
      <c r="Z1044" s="37">
        <f>Z1045</f>
        <v>0</v>
      </c>
      <c r="AA1044" s="37">
        <f t="shared" si="6801"/>
        <v>0</v>
      </c>
      <c r="AB1044" s="37">
        <f t="shared" si="6801"/>
        <v>0</v>
      </c>
      <c r="AC1044" s="38">
        <f t="shared" si="6801"/>
        <v>0</v>
      </c>
      <c r="AD1044" s="37">
        <f>AD1045</f>
        <v>0</v>
      </c>
      <c r="AE1044" s="37">
        <f t="shared" si="6802"/>
        <v>0</v>
      </c>
      <c r="AF1044" s="37">
        <f t="shared" si="6802"/>
        <v>0</v>
      </c>
      <c r="AG1044" s="38">
        <f t="shared" si="6802"/>
        <v>0</v>
      </c>
      <c r="AH1044" s="37">
        <f>AH1045</f>
        <v>0</v>
      </c>
      <c r="AI1044" s="37">
        <f t="shared" si="6803"/>
        <v>0</v>
      </c>
      <c r="AJ1044" s="37">
        <f t="shared" si="6803"/>
        <v>0</v>
      </c>
      <c r="AK1044" s="38">
        <f t="shared" si="6803"/>
        <v>0</v>
      </c>
      <c r="AL1044" s="37">
        <f>AL1045</f>
        <v>0</v>
      </c>
      <c r="AM1044" s="37">
        <f t="shared" si="6804"/>
        <v>0</v>
      </c>
      <c r="AN1044" s="37">
        <f t="shared" si="6804"/>
        <v>0</v>
      </c>
      <c r="AO1044" s="38">
        <f t="shared" si="6804"/>
        <v>0</v>
      </c>
      <c r="AP1044" s="37">
        <f>AP1045</f>
        <v>0</v>
      </c>
      <c r="AQ1044" s="37">
        <f t="shared" si="6805"/>
        <v>0</v>
      </c>
      <c r="AR1044" s="37">
        <f t="shared" si="6805"/>
        <v>0</v>
      </c>
      <c r="AS1044" s="38">
        <f t="shared" si="6805"/>
        <v>0</v>
      </c>
      <c r="AT1044" s="37">
        <f>AT1045</f>
        <v>0</v>
      </c>
      <c r="AU1044" s="37">
        <f t="shared" si="6806"/>
        <v>0</v>
      </c>
      <c r="AV1044" s="37">
        <f t="shared" si="6806"/>
        <v>0</v>
      </c>
      <c r="AW1044" s="38">
        <f t="shared" si="6806"/>
        <v>0</v>
      </c>
      <c r="AX1044" s="37">
        <f>AX1045</f>
        <v>0</v>
      </c>
      <c r="AY1044" s="37">
        <f t="shared" si="6807"/>
        <v>0</v>
      </c>
      <c r="AZ1044" s="37">
        <f t="shared" si="6807"/>
        <v>0</v>
      </c>
      <c r="BA1044" s="38">
        <f t="shared" si="6807"/>
        <v>0</v>
      </c>
      <c r="BB1044" s="37">
        <f>BB1045</f>
        <v>0</v>
      </c>
      <c r="BC1044" s="37">
        <f t="shared" si="6808"/>
        <v>0</v>
      </c>
      <c r="BD1044" s="37">
        <f t="shared" si="6808"/>
        <v>0</v>
      </c>
      <c r="BE1044" s="38">
        <f t="shared" si="6808"/>
        <v>0</v>
      </c>
      <c r="BF1044" s="37">
        <f>BF1045</f>
        <v>0</v>
      </c>
      <c r="BG1044" s="37">
        <f t="shared" si="6809"/>
        <v>0</v>
      </c>
      <c r="BH1044" s="37">
        <f t="shared" si="6809"/>
        <v>0</v>
      </c>
      <c r="BI1044" s="38">
        <f t="shared" si="6809"/>
        <v>0</v>
      </c>
      <c r="BJ1044" s="37">
        <f>BJ1045</f>
        <v>0</v>
      </c>
      <c r="BK1044" s="37">
        <f t="shared" si="6810"/>
        <v>0</v>
      </c>
      <c r="BL1044" s="37">
        <f t="shared" si="6810"/>
        <v>0</v>
      </c>
      <c r="BM1044" s="38">
        <f t="shared" si="6810"/>
        <v>0</v>
      </c>
      <c r="BN1044" s="37">
        <f>BN1045</f>
        <v>0</v>
      </c>
      <c r="BO1044" s="37">
        <f t="shared" si="6811"/>
        <v>0</v>
      </c>
      <c r="BP1044" s="37">
        <f t="shared" si="6811"/>
        <v>0</v>
      </c>
      <c r="BQ1044" s="38">
        <f t="shared" si="6811"/>
        <v>0</v>
      </c>
      <c r="BR1044" s="37">
        <f>BR1045</f>
        <v>0</v>
      </c>
      <c r="BS1044" s="37">
        <f t="shared" si="6812"/>
        <v>0</v>
      </c>
      <c r="BT1044" s="37">
        <f t="shared" si="6812"/>
        <v>0</v>
      </c>
      <c r="BU1044" s="38">
        <f t="shared" si="6812"/>
        <v>0</v>
      </c>
      <c r="BV1044" s="151">
        <f>BV1045</f>
        <v>0</v>
      </c>
      <c r="BW1044" s="151">
        <f t="shared" si="6813"/>
        <v>0</v>
      </c>
      <c r="BX1044" s="151">
        <f t="shared" si="6813"/>
        <v>0</v>
      </c>
      <c r="BY1044" s="152">
        <f t="shared" si="6813"/>
        <v>0</v>
      </c>
      <c r="BZ1044" s="37">
        <f>BZ1045</f>
        <v>0</v>
      </c>
      <c r="CA1044" s="37">
        <f t="shared" si="6814"/>
        <v>0</v>
      </c>
      <c r="CB1044" s="37">
        <f t="shared" si="6814"/>
        <v>0</v>
      </c>
      <c r="CC1044" s="38">
        <f t="shared" si="6814"/>
        <v>0</v>
      </c>
    </row>
    <row r="1045" spans="1:81" s="40" customFormat="1" ht="16.5" hidden="1" x14ac:dyDescent="0.25">
      <c r="A1045" s="75" t="s">
        <v>36</v>
      </c>
      <c r="B1045" s="2" t="s">
        <v>137</v>
      </c>
      <c r="C1045" s="2" t="s">
        <v>15</v>
      </c>
      <c r="D1045" s="2" t="s">
        <v>668</v>
      </c>
      <c r="E1045" s="2" t="s">
        <v>482</v>
      </c>
      <c r="F1045" s="37">
        <f>F1046</f>
        <v>0</v>
      </c>
      <c r="G1045" s="37">
        <f t="shared" si="6796"/>
        <v>0</v>
      </c>
      <c r="H1045" s="37">
        <f t="shared" si="6796"/>
        <v>0</v>
      </c>
      <c r="I1045" s="38">
        <f t="shared" si="6796"/>
        <v>0</v>
      </c>
      <c r="J1045" s="37">
        <f>J1046</f>
        <v>0</v>
      </c>
      <c r="K1045" s="37">
        <f t="shared" si="6797"/>
        <v>0</v>
      </c>
      <c r="L1045" s="37">
        <f t="shared" si="6797"/>
        <v>0</v>
      </c>
      <c r="M1045" s="38">
        <f t="shared" si="6797"/>
        <v>0</v>
      </c>
      <c r="N1045" s="37">
        <f>N1046</f>
        <v>0</v>
      </c>
      <c r="O1045" s="37">
        <f t="shared" si="6798"/>
        <v>0</v>
      </c>
      <c r="P1045" s="37">
        <f t="shared" si="6798"/>
        <v>0</v>
      </c>
      <c r="Q1045" s="38">
        <f t="shared" si="6798"/>
        <v>0</v>
      </c>
      <c r="R1045" s="37">
        <f>R1046</f>
        <v>0</v>
      </c>
      <c r="S1045" s="37">
        <f t="shared" si="6799"/>
        <v>0</v>
      </c>
      <c r="T1045" s="37">
        <f t="shared" si="6799"/>
        <v>0</v>
      </c>
      <c r="U1045" s="38">
        <f t="shared" si="6799"/>
        <v>0</v>
      </c>
      <c r="V1045" s="37">
        <f>V1046</f>
        <v>0</v>
      </c>
      <c r="W1045" s="37">
        <f t="shared" si="6800"/>
        <v>0</v>
      </c>
      <c r="X1045" s="37">
        <f t="shared" si="6800"/>
        <v>0</v>
      </c>
      <c r="Y1045" s="38">
        <f t="shared" si="6800"/>
        <v>0</v>
      </c>
      <c r="Z1045" s="37">
        <f>Z1046</f>
        <v>0</v>
      </c>
      <c r="AA1045" s="37">
        <f t="shared" si="6801"/>
        <v>0</v>
      </c>
      <c r="AB1045" s="37">
        <f t="shared" si="6801"/>
        <v>0</v>
      </c>
      <c r="AC1045" s="38">
        <f t="shared" si="6801"/>
        <v>0</v>
      </c>
      <c r="AD1045" s="37">
        <f>AD1046</f>
        <v>0</v>
      </c>
      <c r="AE1045" s="37">
        <f t="shared" si="6802"/>
        <v>0</v>
      </c>
      <c r="AF1045" s="37">
        <f t="shared" si="6802"/>
        <v>0</v>
      </c>
      <c r="AG1045" s="38">
        <f t="shared" si="6802"/>
        <v>0</v>
      </c>
      <c r="AH1045" s="37">
        <f>AH1046</f>
        <v>0</v>
      </c>
      <c r="AI1045" s="37">
        <f t="shared" si="6803"/>
        <v>0</v>
      </c>
      <c r="AJ1045" s="37">
        <f t="shared" si="6803"/>
        <v>0</v>
      </c>
      <c r="AK1045" s="38">
        <f t="shared" si="6803"/>
        <v>0</v>
      </c>
      <c r="AL1045" s="37">
        <f>AL1046</f>
        <v>0</v>
      </c>
      <c r="AM1045" s="37">
        <f t="shared" si="6804"/>
        <v>0</v>
      </c>
      <c r="AN1045" s="37">
        <f t="shared" si="6804"/>
        <v>0</v>
      </c>
      <c r="AO1045" s="38">
        <f t="shared" si="6804"/>
        <v>0</v>
      </c>
      <c r="AP1045" s="37">
        <f>AP1046</f>
        <v>0</v>
      </c>
      <c r="AQ1045" s="37">
        <f t="shared" si="6805"/>
        <v>0</v>
      </c>
      <c r="AR1045" s="37">
        <f t="shared" si="6805"/>
        <v>0</v>
      </c>
      <c r="AS1045" s="38">
        <f t="shared" si="6805"/>
        <v>0</v>
      </c>
      <c r="AT1045" s="37">
        <f>AT1046</f>
        <v>0</v>
      </c>
      <c r="AU1045" s="37">
        <f t="shared" si="6806"/>
        <v>0</v>
      </c>
      <c r="AV1045" s="37">
        <f t="shared" si="6806"/>
        <v>0</v>
      </c>
      <c r="AW1045" s="38">
        <f t="shared" si="6806"/>
        <v>0</v>
      </c>
      <c r="AX1045" s="37">
        <f>AX1046</f>
        <v>0</v>
      </c>
      <c r="AY1045" s="37">
        <f t="shared" si="6807"/>
        <v>0</v>
      </c>
      <c r="AZ1045" s="37">
        <f t="shared" si="6807"/>
        <v>0</v>
      </c>
      <c r="BA1045" s="38">
        <f t="shared" si="6807"/>
        <v>0</v>
      </c>
      <c r="BB1045" s="37">
        <f>BB1046</f>
        <v>0</v>
      </c>
      <c r="BC1045" s="37">
        <f t="shared" si="6808"/>
        <v>0</v>
      </c>
      <c r="BD1045" s="37">
        <f t="shared" si="6808"/>
        <v>0</v>
      </c>
      <c r="BE1045" s="38">
        <f t="shared" si="6808"/>
        <v>0</v>
      </c>
      <c r="BF1045" s="37">
        <f>BF1046</f>
        <v>0</v>
      </c>
      <c r="BG1045" s="37">
        <f t="shared" si="6809"/>
        <v>0</v>
      </c>
      <c r="BH1045" s="37">
        <f t="shared" si="6809"/>
        <v>0</v>
      </c>
      <c r="BI1045" s="38">
        <f t="shared" si="6809"/>
        <v>0</v>
      </c>
      <c r="BJ1045" s="37">
        <f>BJ1046</f>
        <v>0</v>
      </c>
      <c r="BK1045" s="37">
        <f t="shared" si="6810"/>
        <v>0</v>
      </c>
      <c r="BL1045" s="37">
        <f t="shared" si="6810"/>
        <v>0</v>
      </c>
      <c r="BM1045" s="38">
        <f t="shared" si="6810"/>
        <v>0</v>
      </c>
      <c r="BN1045" s="37">
        <f>BN1046</f>
        <v>0</v>
      </c>
      <c r="BO1045" s="37">
        <f t="shared" si="6811"/>
        <v>0</v>
      </c>
      <c r="BP1045" s="37">
        <f t="shared" si="6811"/>
        <v>0</v>
      </c>
      <c r="BQ1045" s="38">
        <f t="shared" si="6811"/>
        <v>0</v>
      </c>
      <c r="BR1045" s="37">
        <f>BR1046</f>
        <v>0</v>
      </c>
      <c r="BS1045" s="37">
        <f t="shared" si="6812"/>
        <v>0</v>
      </c>
      <c r="BT1045" s="37">
        <f t="shared" si="6812"/>
        <v>0</v>
      </c>
      <c r="BU1045" s="38">
        <f t="shared" si="6812"/>
        <v>0</v>
      </c>
      <c r="BV1045" s="151">
        <f>BV1046</f>
        <v>0</v>
      </c>
      <c r="BW1045" s="151">
        <f t="shared" si="6813"/>
        <v>0</v>
      </c>
      <c r="BX1045" s="151">
        <f t="shared" si="6813"/>
        <v>0</v>
      </c>
      <c r="BY1045" s="152">
        <f t="shared" si="6813"/>
        <v>0</v>
      </c>
      <c r="BZ1045" s="37">
        <f>BZ1046</f>
        <v>0</v>
      </c>
      <c r="CA1045" s="37">
        <f t="shared" si="6814"/>
        <v>0</v>
      </c>
      <c r="CB1045" s="37">
        <f t="shared" si="6814"/>
        <v>0</v>
      </c>
      <c r="CC1045" s="38">
        <f t="shared" si="6814"/>
        <v>0</v>
      </c>
    </row>
    <row r="1046" spans="1:81" s="40" customFormat="1" ht="66" hidden="1" x14ac:dyDescent="0.25">
      <c r="A1046" s="75" t="s">
        <v>669</v>
      </c>
      <c r="B1046" s="2" t="s">
        <v>137</v>
      </c>
      <c r="C1046" s="2" t="s">
        <v>15</v>
      </c>
      <c r="D1046" s="2" t="s">
        <v>668</v>
      </c>
      <c r="E1046" s="2">
        <v>810</v>
      </c>
      <c r="F1046" s="37"/>
      <c r="G1046" s="37"/>
      <c r="H1046" s="37"/>
      <c r="I1046" s="38"/>
      <c r="J1046" s="37"/>
      <c r="K1046" s="37"/>
      <c r="L1046" s="37"/>
      <c r="M1046" s="38"/>
      <c r="N1046" s="37">
        <f>F1046+J1046</f>
        <v>0</v>
      </c>
      <c r="O1046" s="37">
        <f>G1046+K1046</f>
        <v>0</v>
      </c>
      <c r="P1046" s="37">
        <f>H1046+L1046</f>
        <v>0</v>
      </c>
      <c r="Q1046" s="37">
        <f>I1046+M1046</f>
        <v>0</v>
      </c>
      <c r="R1046" s="37"/>
      <c r="S1046" s="37"/>
      <c r="T1046" s="37"/>
      <c r="U1046" s="38"/>
      <c r="V1046" s="37">
        <f>N1046+R1046</f>
        <v>0</v>
      </c>
      <c r="W1046" s="37">
        <f>O1046+S1046</f>
        <v>0</v>
      </c>
      <c r="X1046" s="37">
        <f>P1046+T1046</f>
        <v>0</v>
      </c>
      <c r="Y1046" s="37">
        <f>Q1046+U1046</f>
        <v>0</v>
      </c>
      <c r="Z1046" s="37"/>
      <c r="AA1046" s="37"/>
      <c r="AB1046" s="37"/>
      <c r="AC1046" s="38"/>
      <c r="AD1046" s="37">
        <f>V1046+Z1046</f>
        <v>0</v>
      </c>
      <c r="AE1046" s="37">
        <f>W1046+AA1046</f>
        <v>0</v>
      </c>
      <c r="AF1046" s="37">
        <f>X1046+AB1046</f>
        <v>0</v>
      </c>
      <c r="AG1046" s="37">
        <f>Y1046+AC1046</f>
        <v>0</v>
      </c>
      <c r="AH1046" s="37"/>
      <c r="AI1046" s="37"/>
      <c r="AJ1046" s="37"/>
      <c r="AK1046" s="38"/>
      <c r="AL1046" s="37">
        <f>AD1046+AH1046</f>
        <v>0</v>
      </c>
      <c r="AM1046" s="37">
        <f>AE1046+AI1046</f>
        <v>0</v>
      </c>
      <c r="AN1046" s="37">
        <f>AF1046+AJ1046</f>
        <v>0</v>
      </c>
      <c r="AO1046" s="37">
        <f>AG1046+AK1046</f>
        <v>0</v>
      </c>
      <c r="AP1046" s="37"/>
      <c r="AQ1046" s="37"/>
      <c r="AR1046" s="37"/>
      <c r="AS1046" s="38"/>
      <c r="AT1046" s="37">
        <f>AL1046+AP1046</f>
        <v>0</v>
      </c>
      <c r="AU1046" s="37">
        <f>AM1046+AQ1046</f>
        <v>0</v>
      </c>
      <c r="AV1046" s="37">
        <f>AN1046+AR1046</f>
        <v>0</v>
      </c>
      <c r="AW1046" s="37">
        <f>AO1046+AS1046</f>
        <v>0</v>
      </c>
      <c r="AX1046" s="37"/>
      <c r="AY1046" s="37"/>
      <c r="AZ1046" s="37"/>
      <c r="BA1046" s="38"/>
      <c r="BB1046" s="37">
        <f>AT1046+AX1046</f>
        <v>0</v>
      </c>
      <c r="BC1046" s="37">
        <f>AU1046+AY1046</f>
        <v>0</v>
      </c>
      <c r="BD1046" s="37">
        <f>AV1046+AZ1046</f>
        <v>0</v>
      </c>
      <c r="BE1046" s="37">
        <f>AW1046+BA1046</f>
        <v>0</v>
      </c>
      <c r="BF1046" s="37"/>
      <c r="BG1046" s="37"/>
      <c r="BH1046" s="37"/>
      <c r="BI1046" s="38"/>
      <c r="BJ1046" s="37">
        <f>BB1046+BF1046</f>
        <v>0</v>
      </c>
      <c r="BK1046" s="37">
        <f>BC1046+BG1046</f>
        <v>0</v>
      </c>
      <c r="BL1046" s="37">
        <f>BD1046+BH1046</f>
        <v>0</v>
      </c>
      <c r="BM1046" s="37">
        <f>BE1046+BI1046</f>
        <v>0</v>
      </c>
      <c r="BN1046" s="37"/>
      <c r="BO1046" s="37"/>
      <c r="BP1046" s="37"/>
      <c r="BQ1046" s="38"/>
      <c r="BR1046" s="37">
        <f>BJ1046+BN1046</f>
        <v>0</v>
      </c>
      <c r="BS1046" s="37">
        <f>BK1046+BO1046</f>
        <v>0</v>
      </c>
      <c r="BT1046" s="37">
        <f>BL1046+BP1046</f>
        <v>0</v>
      </c>
      <c r="BU1046" s="37">
        <f>BM1046+BQ1046</f>
        <v>0</v>
      </c>
      <c r="BV1046" s="151"/>
      <c r="BW1046" s="151"/>
      <c r="BX1046" s="151"/>
      <c r="BY1046" s="152"/>
      <c r="BZ1046" s="37">
        <f>BR1046+BV1046</f>
        <v>0</v>
      </c>
      <c r="CA1046" s="37">
        <f>BS1046+BW1046</f>
        <v>0</v>
      </c>
      <c r="CB1046" s="37">
        <f>BT1046+BX1046</f>
        <v>0</v>
      </c>
      <c r="CC1046" s="37">
        <f>BU1046+BY1046</f>
        <v>0</v>
      </c>
    </row>
    <row r="1047" spans="1:81" s="40" customFormat="1" ht="49.5" hidden="1" x14ac:dyDescent="0.25">
      <c r="A1047" s="75" t="s">
        <v>299</v>
      </c>
      <c r="B1047" s="2" t="s">
        <v>137</v>
      </c>
      <c r="C1047" s="2" t="s">
        <v>15</v>
      </c>
      <c r="D1047" s="2" t="s">
        <v>670</v>
      </c>
      <c r="E1047" s="8"/>
      <c r="F1047" s="37">
        <f>F1048</f>
        <v>0</v>
      </c>
      <c r="G1047" s="37">
        <f t="shared" ref="G1047:I1048" si="6815">G1048</f>
        <v>0</v>
      </c>
      <c r="H1047" s="37">
        <f t="shared" si="6815"/>
        <v>0</v>
      </c>
      <c r="I1047" s="37">
        <f t="shared" si="6815"/>
        <v>0</v>
      </c>
      <c r="J1047" s="37">
        <f>J1048</f>
        <v>0</v>
      </c>
      <c r="K1047" s="37">
        <f t="shared" ref="K1047:M1048" si="6816">K1048</f>
        <v>0</v>
      </c>
      <c r="L1047" s="37">
        <f t="shared" si="6816"/>
        <v>0</v>
      </c>
      <c r="M1047" s="37">
        <f t="shared" si="6816"/>
        <v>0</v>
      </c>
      <c r="N1047" s="37">
        <f>N1048</f>
        <v>0</v>
      </c>
      <c r="O1047" s="37">
        <f t="shared" ref="O1047:Q1048" si="6817">O1048</f>
        <v>0</v>
      </c>
      <c r="P1047" s="37">
        <f t="shared" si="6817"/>
        <v>0</v>
      </c>
      <c r="Q1047" s="37">
        <f t="shared" si="6817"/>
        <v>0</v>
      </c>
      <c r="R1047" s="37">
        <f>R1048</f>
        <v>0</v>
      </c>
      <c r="S1047" s="37">
        <f t="shared" ref="S1047:U1048" si="6818">S1048</f>
        <v>0</v>
      </c>
      <c r="T1047" s="37">
        <f t="shared" si="6818"/>
        <v>0</v>
      </c>
      <c r="U1047" s="37">
        <f t="shared" si="6818"/>
        <v>0</v>
      </c>
      <c r="V1047" s="37">
        <f>V1048</f>
        <v>0</v>
      </c>
      <c r="W1047" s="37">
        <f t="shared" ref="W1047:Y1048" si="6819">W1048</f>
        <v>0</v>
      </c>
      <c r="X1047" s="37">
        <f t="shared" si="6819"/>
        <v>0</v>
      </c>
      <c r="Y1047" s="37">
        <f t="shared" si="6819"/>
        <v>0</v>
      </c>
      <c r="Z1047" s="37">
        <f>Z1048</f>
        <v>0</v>
      </c>
      <c r="AA1047" s="37">
        <f t="shared" ref="AA1047:AC1048" si="6820">AA1048</f>
        <v>0</v>
      </c>
      <c r="AB1047" s="37">
        <f t="shared" si="6820"/>
        <v>0</v>
      </c>
      <c r="AC1047" s="37">
        <f t="shared" si="6820"/>
        <v>0</v>
      </c>
      <c r="AD1047" s="37">
        <f>AD1048</f>
        <v>0</v>
      </c>
      <c r="AE1047" s="37">
        <f t="shared" ref="AE1047:AG1048" si="6821">AE1048</f>
        <v>0</v>
      </c>
      <c r="AF1047" s="37">
        <f t="shared" si="6821"/>
        <v>0</v>
      </c>
      <c r="AG1047" s="37">
        <f t="shared" si="6821"/>
        <v>0</v>
      </c>
      <c r="AH1047" s="37">
        <f>AH1048</f>
        <v>0</v>
      </c>
      <c r="AI1047" s="37">
        <f t="shared" ref="AI1047:AK1048" si="6822">AI1048</f>
        <v>0</v>
      </c>
      <c r="AJ1047" s="37">
        <f t="shared" si="6822"/>
        <v>0</v>
      </c>
      <c r="AK1047" s="37">
        <f t="shared" si="6822"/>
        <v>0</v>
      </c>
      <c r="AL1047" s="37">
        <f>AL1048</f>
        <v>0</v>
      </c>
      <c r="AM1047" s="37">
        <f t="shared" ref="AM1047:AO1048" si="6823">AM1048</f>
        <v>0</v>
      </c>
      <c r="AN1047" s="37">
        <f t="shared" si="6823"/>
        <v>0</v>
      </c>
      <c r="AO1047" s="37">
        <f t="shared" si="6823"/>
        <v>0</v>
      </c>
      <c r="AP1047" s="37">
        <f>AP1048</f>
        <v>0</v>
      </c>
      <c r="AQ1047" s="37">
        <f t="shared" ref="AQ1047:AS1048" si="6824">AQ1048</f>
        <v>0</v>
      </c>
      <c r="AR1047" s="37">
        <f t="shared" si="6824"/>
        <v>0</v>
      </c>
      <c r="AS1047" s="37">
        <f t="shared" si="6824"/>
        <v>0</v>
      </c>
      <c r="AT1047" s="37">
        <f>AT1048</f>
        <v>0</v>
      </c>
      <c r="AU1047" s="37">
        <f t="shared" ref="AU1047:AW1048" si="6825">AU1048</f>
        <v>0</v>
      </c>
      <c r="AV1047" s="37">
        <f t="shared" si="6825"/>
        <v>0</v>
      </c>
      <c r="AW1047" s="37">
        <f t="shared" si="6825"/>
        <v>0</v>
      </c>
      <c r="AX1047" s="37">
        <f>AX1048</f>
        <v>0</v>
      </c>
      <c r="AY1047" s="37">
        <f t="shared" ref="AY1047:BA1048" si="6826">AY1048</f>
        <v>0</v>
      </c>
      <c r="AZ1047" s="37">
        <f t="shared" si="6826"/>
        <v>0</v>
      </c>
      <c r="BA1047" s="37">
        <f t="shared" si="6826"/>
        <v>0</v>
      </c>
      <c r="BB1047" s="37">
        <f>BB1048</f>
        <v>0</v>
      </c>
      <c r="BC1047" s="37">
        <f t="shared" ref="BC1047:BE1048" si="6827">BC1048</f>
        <v>0</v>
      </c>
      <c r="BD1047" s="37">
        <f t="shared" si="6827"/>
        <v>0</v>
      </c>
      <c r="BE1047" s="37">
        <f t="shared" si="6827"/>
        <v>0</v>
      </c>
      <c r="BF1047" s="37">
        <f>BF1048</f>
        <v>0</v>
      </c>
      <c r="BG1047" s="37">
        <f t="shared" ref="BG1047:BI1048" si="6828">BG1048</f>
        <v>0</v>
      </c>
      <c r="BH1047" s="37">
        <f t="shared" si="6828"/>
        <v>0</v>
      </c>
      <c r="BI1047" s="37">
        <f t="shared" si="6828"/>
        <v>0</v>
      </c>
      <c r="BJ1047" s="37">
        <f>BJ1048</f>
        <v>0</v>
      </c>
      <c r="BK1047" s="37">
        <f t="shared" ref="BK1047:BM1048" si="6829">BK1048</f>
        <v>0</v>
      </c>
      <c r="BL1047" s="37">
        <f t="shared" si="6829"/>
        <v>0</v>
      </c>
      <c r="BM1047" s="37">
        <f t="shared" si="6829"/>
        <v>0</v>
      </c>
      <c r="BN1047" s="37">
        <f>BN1048</f>
        <v>0</v>
      </c>
      <c r="BO1047" s="37">
        <f t="shared" ref="BO1047:BQ1048" si="6830">BO1048</f>
        <v>0</v>
      </c>
      <c r="BP1047" s="37">
        <f t="shared" si="6830"/>
        <v>0</v>
      </c>
      <c r="BQ1047" s="37">
        <f t="shared" si="6830"/>
        <v>0</v>
      </c>
      <c r="BR1047" s="37">
        <f>BR1048</f>
        <v>0</v>
      </c>
      <c r="BS1047" s="37">
        <f t="shared" ref="BS1047:BU1048" si="6831">BS1048</f>
        <v>0</v>
      </c>
      <c r="BT1047" s="37">
        <f t="shared" si="6831"/>
        <v>0</v>
      </c>
      <c r="BU1047" s="37">
        <f t="shared" si="6831"/>
        <v>0</v>
      </c>
      <c r="BV1047" s="151">
        <f>BV1048</f>
        <v>0</v>
      </c>
      <c r="BW1047" s="151">
        <f t="shared" ref="BW1047:BY1048" si="6832">BW1048</f>
        <v>0</v>
      </c>
      <c r="BX1047" s="151">
        <f t="shared" si="6832"/>
        <v>0</v>
      </c>
      <c r="BY1047" s="151">
        <f t="shared" si="6832"/>
        <v>0</v>
      </c>
      <c r="BZ1047" s="37">
        <f>BZ1048</f>
        <v>0</v>
      </c>
      <c r="CA1047" s="37">
        <f t="shared" ref="CA1047:CC1048" si="6833">CA1048</f>
        <v>0</v>
      </c>
      <c r="CB1047" s="37">
        <f t="shared" si="6833"/>
        <v>0</v>
      </c>
      <c r="CC1047" s="37">
        <f t="shared" si="6833"/>
        <v>0</v>
      </c>
    </row>
    <row r="1048" spans="1:81" s="40" customFormat="1" ht="33" hidden="1" x14ac:dyDescent="0.25">
      <c r="A1048" s="89" t="s">
        <v>74</v>
      </c>
      <c r="B1048" s="2" t="s">
        <v>137</v>
      </c>
      <c r="C1048" s="2" t="s">
        <v>15</v>
      </c>
      <c r="D1048" s="2" t="s">
        <v>670</v>
      </c>
      <c r="E1048" s="8" t="s">
        <v>463</v>
      </c>
      <c r="F1048" s="37">
        <f>F1049</f>
        <v>0</v>
      </c>
      <c r="G1048" s="37">
        <f t="shared" si="6815"/>
        <v>0</v>
      </c>
      <c r="H1048" s="37">
        <f t="shared" si="6815"/>
        <v>0</v>
      </c>
      <c r="I1048" s="37">
        <f t="shared" si="6815"/>
        <v>0</v>
      </c>
      <c r="J1048" s="37">
        <f>J1049</f>
        <v>0</v>
      </c>
      <c r="K1048" s="37">
        <f t="shared" si="6816"/>
        <v>0</v>
      </c>
      <c r="L1048" s="37">
        <f t="shared" si="6816"/>
        <v>0</v>
      </c>
      <c r="M1048" s="37">
        <f t="shared" si="6816"/>
        <v>0</v>
      </c>
      <c r="N1048" s="37">
        <f>N1049</f>
        <v>0</v>
      </c>
      <c r="O1048" s="37">
        <f t="shared" si="6817"/>
        <v>0</v>
      </c>
      <c r="P1048" s="37">
        <f t="shared" si="6817"/>
        <v>0</v>
      </c>
      <c r="Q1048" s="37">
        <f t="shared" si="6817"/>
        <v>0</v>
      </c>
      <c r="R1048" s="37">
        <f>R1049</f>
        <v>0</v>
      </c>
      <c r="S1048" s="37">
        <f t="shared" si="6818"/>
        <v>0</v>
      </c>
      <c r="T1048" s="37">
        <f t="shared" si="6818"/>
        <v>0</v>
      </c>
      <c r="U1048" s="37">
        <f t="shared" si="6818"/>
        <v>0</v>
      </c>
      <c r="V1048" s="37">
        <f>V1049</f>
        <v>0</v>
      </c>
      <c r="W1048" s="37">
        <f t="shared" si="6819"/>
        <v>0</v>
      </c>
      <c r="X1048" s="37">
        <f t="shared" si="6819"/>
        <v>0</v>
      </c>
      <c r="Y1048" s="37">
        <f t="shared" si="6819"/>
        <v>0</v>
      </c>
      <c r="Z1048" s="37">
        <f>Z1049</f>
        <v>0</v>
      </c>
      <c r="AA1048" s="37">
        <f t="shared" si="6820"/>
        <v>0</v>
      </c>
      <c r="AB1048" s="37">
        <f t="shared" si="6820"/>
        <v>0</v>
      </c>
      <c r="AC1048" s="37">
        <f t="shared" si="6820"/>
        <v>0</v>
      </c>
      <c r="AD1048" s="37">
        <f>AD1049</f>
        <v>0</v>
      </c>
      <c r="AE1048" s="37">
        <f t="shared" si="6821"/>
        <v>0</v>
      </c>
      <c r="AF1048" s="37">
        <f t="shared" si="6821"/>
        <v>0</v>
      </c>
      <c r="AG1048" s="37">
        <f t="shared" si="6821"/>
        <v>0</v>
      </c>
      <c r="AH1048" s="37">
        <f>AH1049</f>
        <v>0</v>
      </c>
      <c r="AI1048" s="37">
        <f t="shared" si="6822"/>
        <v>0</v>
      </c>
      <c r="AJ1048" s="37">
        <f t="shared" si="6822"/>
        <v>0</v>
      </c>
      <c r="AK1048" s="37">
        <f t="shared" si="6822"/>
        <v>0</v>
      </c>
      <c r="AL1048" s="37">
        <f>AL1049</f>
        <v>0</v>
      </c>
      <c r="AM1048" s="37">
        <f t="shared" si="6823"/>
        <v>0</v>
      </c>
      <c r="AN1048" s="37">
        <f t="shared" si="6823"/>
        <v>0</v>
      </c>
      <c r="AO1048" s="37">
        <f t="shared" si="6823"/>
        <v>0</v>
      </c>
      <c r="AP1048" s="37">
        <f>AP1049</f>
        <v>0</v>
      </c>
      <c r="AQ1048" s="37">
        <f t="shared" si="6824"/>
        <v>0</v>
      </c>
      <c r="AR1048" s="37">
        <f t="shared" si="6824"/>
        <v>0</v>
      </c>
      <c r="AS1048" s="37">
        <f t="shared" si="6824"/>
        <v>0</v>
      </c>
      <c r="AT1048" s="37">
        <f>AT1049</f>
        <v>0</v>
      </c>
      <c r="AU1048" s="37">
        <f t="shared" si="6825"/>
        <v>0</v>
      </c>
      <c r="AV1048" s="37">
        <f t="shared" si="6825"/>
        <v>0</v>
      </c>
      <c r="AW1048" s="37">
        <f t="shared" si="6825"/>
        <v>0</v>
      </c>
      <c r="AX1048" s="37">
        <f>AX1049</f>
        <v>0</v>
      </c>
      <c r="AY1048" s="37">
        <f t="shared" si="6826"/>
        <v>0</v>
      </c>
      <c r="AZ1048" s="37">
        <f t="shared" si="6826"/>
        <v>0</v>
      </c>
      <c r="BA1048" s="37">
        <f t="shared" si="6826"/>
        <v>0</v>
      </c>
      <c r="BB1048" s="37">
        <f>BB1049</f>
        <v>0</v>
      </c>
      <c r="BC1048" s="37">
        <f t="shared" si="6827"/>
        <v>0</v>
      </c>
      <c r="BD1048" s="37">
        <f t="shared" si="6827"/>
        <v>0</v>
      </c>
      <c r="BE1048" s="37">
        <f t="shared" si="6827"/>
        <v>0</v>
      </c>
      <c r="BF1048" s="37">
        <f>BF1049</f>
        <v>0</v>
      </c>
      <c r="BG1048" s="37">
        <f t="shared" si="6828"/>
        <v>0</v>
      </c>
      <c r="BH1048" s="37">
        <f t="shared" si="6828"/>
        <v>0</v>
      </c>
      <c r="BI1048" s="37">
        <f t="shared" si="6828"/>
        <v>0</v>
      </c>
      <c r="BJ1048" s="37">
        <f>BJ1049</f>
        <v>0</v>
      </c>
      <c r="BK1048" s="37">
        <f t="shared" si="6829"/>
        <v>0</v>
      </c>
      <c r="BL1048" s="37">
        <f t="shared" si="6829"/>
        <v>0</v>
      </c>
      <c r="BM1048" s="37">
        <f t="shared" si="6829"/>
        <v>0</v>
      </c>
      <c r="BN1048" s="37">
        <f>BN1049</f>
        <v>0</v>
      </c>
      <c r="BO1048" s="37">
        <f t="shared" si="6830"/>
        <v>0</v>
      </c>
      <c r="BP1048" s="37">
        <f t="shared" si="6830"/>
        <v>0</v>
      </c>
      <c r="BQ1048" s="37">
        <f t="shared" si="6830"/>
        <v>0</v>
      </c>
      <c r="BR1048" s="37">
        <f>BR1049</f>
        <v>0</v>
      </c>
      <c r="BS1048" s="37">
        <f t="shared" si="6831"/>
        <v>0</v>
      </c>
      <c r="BT1048" s="37">
        <f t="shared" si="6831"/>
        <v>0</v>
      </c>
      <c r="BU1048" s="37">
        <f t="shared" si="6831"/>
        <v>0</v>
      </c>
      <c r="BV1048" s="151">
        <f>BV1049</f>
        <v>0</v>
      </c>
      <c r="BW1048" s="151">
        <f t="shared" si="6832"/>
        <v>0</v>
      </c>
      <c r="BX1048" s="151">
        <f t="shared" si="6832"/>
        <v>0</v>
      </c>
      <c r="BY1048" s="151">
        <f t="shared" si="6832"/>
        <v>0</v>
      </c>
      <c r="BZ1048" s="37">
        <f>BZ1049</f>
        <v>0</v>
      </c>
      <c r="CA1048" s="37">
        <f t="shared" si="6833"/>
        <v>0</v>
      </c>
      <c r="CB1048" s="37">
        <f t="shared" si="6833"/>
        <v>0</v>
      </c>
      <c r="CC1048" s="37">
        <f t="shared" si="6833"/>
        <v>0</v>
      </c>
    </row>
    <row r="1049" spans="1:81" s="40" customFormat="1" ht="16.5" hidden="1" x14ac:dyDescent="0.25">
      <c r="A1049" s="89" t="s">
        <v>143</v>
      </c>
      <c r="B1049" s="2" t="s">
        <v>137</v>
      </c>
      <c r="C1049" s="2" t="s">
        <v>15</v>
      </c>
      <c r="D1049" s="2" t="s">
        <v>670</v>
      </c>
      <c r="E1049" s="8" t="s">
        <v>464</v>
      </c>
      <c r="F1049" s="37"/>
      <c r="G1049" s="37"/>
      <c r="H1049" s="37"/>
      <c r="I1049" s="38"/>
      <c r="J1049" s="37"/>
      <c r="K1049" s="37"/>
      <c r="L1049" s="37"/>
      <c r="M1049" s="38"/>
      <c r="N1049" s="37">
        <f>F1049+J1049</f>
        <v>0</v>
      </c>
      <c r="O1049" s="37">
        <f>G1049+K1049</f>
        <v>0</v>
      </c>
      <c r="P1049" s="37">
        <f>H1049+L1049</f>
        <v>0</v>
      </c>
      <c r="Q1049" s="37">
        <f>I1049+M1049</f>
        <v>0</v>
      </c>
      <c r="R1049" s="37"/>
      <c r="S1049" s="37"/>
      <c r="T1049" s="37"/>
      <c r="U1049" s="38"/>
      <c r="V1049" s="37">
        <f>N1049+R1049</f>
        <v>0</v>
      </c>
      <c r="W1049" s="37">
        <f>O1049+S1049</f>
        <v>0</v>
      </c>
      <c r="X1049" s="37">
        <f>P1049+T1049</f>
        <v>0</v>
      </c>
      <c r="Y1049" s="37">
        <f>Q1049+U1049</f>
        <v>0</v>
      </c>
      <c r="Z1049" s="37"/>
      <c r="AA1049" s="37"/>
      <c r="AB1049" s="37"/>
      <c r="AC1049" s="38"/>
      <c r="AD1049" s="37">
        <f>V1049+Z1049</f>
        <v>0</v>
      </c>
      <c r="AE1049" s="37">
        <f>W1049+AA1049</f>
        <v>0</v>
      </c>
      <c r="AF1049" s="37">
        <f>X1049+AB1049</f>
        <v>0</v>
      </c>
      <c r="AG1049" s="37">
        <f>Y1049+AC1049</f>
        <v>0</v>
      </c>
      <c r="AH1049" s="37"/>
      <c r="AI1049" s="37"/>
      <c r="AJ1049" s="37"/>
      <c r="AK1049" s="38"/>
      <c r="AL1049" s="37">
        <f>AD1049+AH1049</f>
        <v>0</v>
      </c>
      <c r="AM1049" s="37">
        <f>AE1049+AI1049</f>
        <v>0</v>
      </c>
      <c r="AN1049" s="37">
        <f>AF1049+AJ1049</f>
        <v>0</v>
      </c>
      <c r="AO1049" s="37">
        <f>AG1049+AK1049</f>
        <v>0</v>
      </c>
      <c r="AP1049" s="37"/>
      <c r="AQ1049" s="37"/>
      <c r="AR1049" s="37"/>
      <c r="AS1049" s="38"/>
      <c r="AT1049" s="37">
        <f>AL1049+AP1049</f>
        <v>0</v>
      </c>
      <c r="AU1049" s="37">
        <f>AM1049+AQ1049</f>
        <v>0</v>
      </c>
      <c r="AV1049" s="37">
        <f>AN1049+AR1049</f>
        <v>0</v>
      </c>
      <c r="AW1049" s="37">
        <f>AO1049+AS1049</f>
        <v>0</v>
      </c>
      <c r="AX1049" s="37"/>
      <c r="AY1049" s="37"/>
      <c r="AZ1049" s="37"/>
      <c r="BA1049" s="38"/>
      <c r="BB1049" s="37">
        <f>AT1049+AX1049</f>
        <v>0</v>
      </c>
      <c r="BC1049" s="37">
        <f>AU1049+AY1049</f>
        <v>0</v>
      </c>
      <c r="BD1049" s="37">
        <f>AV1049+AZ1049</f>
        <v>0</v>
      </c>
      <c r="BE1049" s="37">
        <f>AW1049+BA1049</f>
        <v>0</v>
      </c>
      <c r="BF1049" s="37"/>
      <c r="BG1049" s="37"/>
      <c r="BH1049" s="37"/>
      <c r="BI1049" s="38"/>
      <c r="BJ1049" s="37">
        <f>BB1049+BF1049</f>
        <v>0</v>
      </c>
      <c r="BK1049" s="37">
        <f>BC1049+BG1049</f>
        <v>0</v>
      </c>
      <c r="BL1049" s="37">
        <f>BD1049+BH1049</f>
        <v>0</v>
      </c>
      <c r="BM1049" s="37">
        <f>BE1049+BI1049</f>
        <v>0</v>
      </c>
      <c r="BN1049" s="37"/>
      <c r="BO1049" s="37"/>
      <c r="BP1049" s="37"/>
      <c r="BQ1049" s="38"/>
      <c r="BR1049" s="37">
        <f>BJ1049+BN1049</f>
        <v>0</v>
      </c>
      <c r="BS1049" s="37">
        <f>BK1049+BO1049</f>
        <v>0</v>
      </c>
      <c r="BT1049" s="37">
        <f>BL1049+BP1049</f>
        <v>0</v>
      </c>
      <c r="BU1049" s="37">
        <f>BM1049+BQ1049</f>
        <v>0</v>
      </c>
      <c r="BV1049" s="151"/>
      <c r="BW1049" s="151"/>
      <c r="BX1049" s="151"/>
      <c r="BY1049" s="152"/>
      <c r="BZ1049" s="37">
        <f>BR1049+BV1049</f>
        <v>0</v>
      </c>
      <c r="CA1049" s="37">
        <f>BS1049+BW1049</f>
        <v>0</v>
      </c>
      <c r="CB1049" s="37">
        <f>BT1049+BX1049</f>
        <v>0</v>
      </c>
      <c r="CC1049" s="37">
        <f>BU1049+BY1049</f>
        <v>0</v>
      </c>
    </row>
    <row r="1050" spans="1:81" s="40" customFormat="1" ht="82.5" hidden="1" x14ac:dyDescent="0.25">
      <c r="A1050" s="89" t="s">
        <v>445</v>
      </c>
      <c r="B1050" s="2" t="s">
        <v>137</v>
      </c>
      <c r="C1050" s="2" t="s">
        <v>15</v>
      </c>
      <c r="D1050" s="2" t="s">
        <v>671</v>
      </c>
      <c r="E1050" s="8"/>
      <c r="F1050" s="37">
        <f>F1051</f>
        <v>0</v>
      </c>
      <c r="G1050" s="37">
        <f t="shared" ref="G1050:I1051" si="6834">G1051</f>
        <v>0</v>
      </c>
      <c r="H1050" s="37">
        <f t="shared" si="6834"/>
        <v>0</v>
      </c>
      <c r="I1050" s="37">
        <f t="shared" si="6834"/>
        <v>0</v>
      </c>
      <c r="J1050" s="37">
        <f>J1051</f>
        <v>0</v>
      </c>
      <c r="K1050" s="37">
        <f t="shared" ref="K1050:M1051" si="6835">K1051</f>
        <v>0</v>
      </c>
      <c r="L1050" s="37">
        <f t="shared" si="6835"/>
        <v>0</v>
      </c>
      <c r="M1050" s="37">
        <f t="shared" si="6835"/>
        <v>0</v>
      </c>
      <c r="N1050" s="37">
        <f>N1051</f>
        <v>0</v>
      </c>
      <c r="O1050" s="37">
        <f t="shared" ref="O1050:Q1051" si="6836">O1051</f>
        <v>0</v>
      </c>
      <c r="P1050" s="37">
        <f t="shared" si="6836"/>
        <v>0</v>
      </c>
      <c r="Q1050" s="37">
        <f t="shared" si="6836"/>
        <v>0</v>
      </c>
      <c r="R1050" s="37">
        <f>R1051</f>
        <v>0</v>
      </c>
      <c r="S1050" s="37">
        <f t="shared" ref="S1050:U1051" si="6837">S1051</f>
        <v>0</v>
      </c>
      <c r="T1050" s="37">
        <f t="shared" si="6837"/>
        <v>0</v>
      </c>
      <c r="U1050" s="37">
        <f t="shared" si="6837"/>
        <v>0</v>
      </c>
      <c r="V1050" s="37">
        <f>V1051</f>
        <v>0</v>
      </c>
      <c r="W1050" s="37">
        <f t="shared" ref="W1050:Y1051" si="6838">W1051</f>
        <v>0</v>
      </c>
      <c r="X1050" s="37">
        <f t="shared" si="6838"/>
        <v>0</v>
      </c>
      <c r="Y1050" s="37">
        <f t="shared" si="6838"/>
        <v>0</v>
      </c>
      <c r="Z1050" s="37">
        <f>Z1051</f>
        <v>0</v>
      </c>
      <c r="AA1050" s="37">
        <f t="shared" ref="AA1050:AC1051" si="6839">AA1051</f>
        <v>0</v>
      </c>
      <c r="AB1050" s="37">
        <f t="shared" si="6839"/>
        <v>0</v>
      </c>
      <c r="AC1050" s="37">
        <f t="shared" si="6839"/>
        <v>0</v>
      </c>
      <c r="AD1050" s="37">
        <f>AD1051</f>
        <v>0</v>
      </c>
      <c r="AE1050" s="37">
        <f t="shared" ref="AE1050:AG1051" si="6840">AE1051</f>
        <v>0</v>
      </c>
      <c r="AF1050" s="37">
        <f t="shared" si="6840"/>
        <v>0</v>
      </c>
      <c r="AG1050" s="37">
        <f t="shared" si="6840"/>
        <v>0</v>
      </c>
      <c r="AH1050" s="37">
        <f>AH1051</f>
        <v>0</v>
      </c>
      <c r="AI1050" s="37">
        <f t="shared" ref="AI1050:AK1051" si="6841">AI1051</f>
        <v>0</v>
      </c>
      <c r="AJ1050" s="37">
        <f t="shared" si="6841"/>
        <v>0</v>
      </c>
      <c r="AK1050" s="37">
        <f t="shared" si="6841"/>
        <v>0</v>
      </c>
      <c r="AL1050" s="37">
        <f>AL1051</f>
        <v>0</v>
      </c>
      <c r="AM1050" s="37">
        <f t="shared" ref="AM1050:AO1051" si="6842">AM1051</f>
        <v>0</v>
      </c>
      <c r="AN1050" s="37">
        <f t="shared" si="6842"/>
        <v>0</v>
      </c>
      <c r="AO1050" s="37">
        <f t="shared" si="6842"/>
        <v>0</v>
      </c>
      <c r="AP1050" s="37">
        <f>AP1051</f>
        <v>0</v>
      </c>
      <c r="AQ1050" s="37">
        <f t="shared" ref="AQ1050:AS1051" si="6843">AQ1051</f>
        <v>0</v>
      </c>
      <c r="AR1050" s="37">
        <f t="shared" si="6843"/>
        <v>0</v>
      </c>
      <c r="AS1050" s="37">
        <f t="shared" si="6843"/>
        <v>0</v>
      </c>
      <c r="AT1050" s="37">
        <f>AT1051</f>
        <v>0</v>
      </c>
      <c r="AU1050" s="37">
        <f t="shared" ref="AU1050:AW1051" si="6844">AU1051</f>
        <v>0</v>
      </c>
      <c r="AV1050" s="37">
        <f t="shared" si="6844"/>
        <v>0</v>
      </c>
      <c r="AW1050" s="37">
        <f t="shared" si="6844"/>
        <v>0</v>
      </c>
      <c r="AX1050" s="37">
        <f>AX1051</f>
        <v>0</v>
      </c>
      <c r="AY1050" s="37">
        <f t="shared" ref="AY1050:BA1051" si="6845">AY1051</f>
        <v>0</v>
      </c>
      <c r="AZ1050" s="37">
        <f t="shared" si="6845"/>
        <v>0</v>
      </c>
      <c r="BA1050" s="37">
        <f t="shared" si="6845"/>
        <v>0</v>
      </c>
      <c r="BB1050" s="37">
        <f>BB1051</f>
        <v>0</v>
      </c>
      <c r="BC1050" s="37">
        <f t="shared" ref="BC1050:BE1051" si="6846">BC1051</f>
        <v>0</v>
      </c>
      <c r="BD1050" s="37">
        <f t="shared" si="6846"/>
        <v>0</v>
      </c>
      <c r="BE1050" s="37">
        <f t="shared" si="6846"/>
        <v>0</v>
      </c>
      <c r="BF1050" s="37">
        <f>BF1051</f>
        <v>0</v>
      </c>
      <c r="BG1050" s="37">
        <f t="shared" ref="BG1050:BI1051" si="6847">BG1051</f>
        <v>0</v>
      </c>
      <c r="BH1050" s="37">
        <f t="shared" si="6847"/>
        <v>0</v>
      </c>
      <c r="BI1050" s="37">
        <f t="shared" si="6847"/>
        <v>0</v>
      </c>
      <c r="BJ1050" s="37">
        <f>BJ1051</f>
        <v>0</v>
      </c>
      <c r="BK1050" s="37">
        <f t="shared" ref="BK1050:BM1051" si="6848">BK1051</f>
        <v>0</v>
      </c>
      <c r="BL1050" s="37">
        <f t="shared" si="6848"/>
        <v>0</v>
      </c>
      <c r="BM1050" s="37">
        <f t="shared" si="6848"/>
        <v>0</v>
      </c>
      <c r="BN1050" s="37">
        <f>BN1051</f>
        <v>0</v>
      </c>
      <c r="BO1050" s="37">
        <f t="shared" ref="BO1050:BQ1051" si="6849">BO1051</f>
        <v>0</v>
      </c>
      <c r="BP1050" s="37">
        <f t="shared" si="6849"/>
        <v>0</v>
      </c>
      <c r="BQ1050" s="37">
        <f t="shared" si="6849"/>
        <v>0</v>
      </c>
      <c r="BR1050" s="37">
        <f>BR1051</f>
        <v>0</v>
      </c>
      <c r="BS1050" s="37">
        <f t="shared" ref="BS1050:BU1051" si="6850">BS1051</f>
        <v>0</v>
      </c>
      <c r="BT1050" s="37">
        <f t="shared" si="6850"/>
        <v>0</v>
      </c>
      <c r="BU1050" s="37">
        <f t="shared" si="6850"/>
        <v>0</v>
      </c>
      <c r="BV1050" s="151">
        <f>BV1051</f>
        <v>0</v>
      </c>
      <c r="BW1050" s="151">
        <f t="shared" ref="BW1050:BY1051" si="6851">BW1051</f>
        <v>0</v>
      </c>
      <c r="BX1050" s="151">
        <f t="shared" si="6851"/>
        <v>0</v>
      </c>
      <c r="BY1050" s="151">
        <f t="shared" si="6851"/>
        <v>0</v>
      </c>
      <c r="BZ1050" s="37">
        <f>BZ1051</f>
        <v>0</v>
      </c>
      <c r="CA1050" s="37">
        <f t="shared" ref="CA1050:CC1051" si="6852">CA1051</f>
        <v>0</v>
      </c>
      <c r="CB1050" s="37">
        <f t="shared" si="6852"/>
        <v>0</v>
      </c>
      <c r="CC1050" s="37">
        <f t="shared" si="6852"/>
        <v>0</v>
      </c>
    </row>
    <row r="1051" spans="1:81" s="40" customFormat="1" ht="33" hidden="1" x14ac:dyDescent="0.25">
      <c r="A1051" s="89" t="s">
        <v>74</v>
      </c>
      <c r="B1051" s="2" t="s">
        <v>137</v>
      </c>
      <c r="C1051" s="2" t="s">
        <v>15</v>
      </c>
      <c r="D1051" s="2" t="s">
        <v>671</v>
      </c>
      <c r="E1051" s="8" t="s">
        <v>463</v>
      </c>
      <c r="F1051" s="37">
        <f>F1052</f>
        <v>0</v>
      </c>
      <c r="G1051" s="37">
        <f t="shared" si="6834"/>
        <v>0</v>
      </c>
      <c r="H1051" s="37">
        <f t="shared" si="6834"/>
        <v>0</v>
      </c>
      <c r="I1051" s="37">
        <f t="shared" si="6834"/>
        <v>0</v>
      </c>
      <c r="J1051" s="37">
        <f>J1052</f>
        <v>0</v>
      </c>
      <c r="K1051" s="37">
        <f t="shared" si="6835"/>
        <v>0</v>
      </c>
      <c r="L1051" s="37">
        <f t="shared" si="6835"/>
        <v>0</v>
      </c>
      <c r="M1051" s="37">
        <f t="shared" si="6835"/>
        <v>0</v>
      </c>
      <c r="N1051" s="37">
        <f>N1052</f>
        <v>0</v>
      </c>
      <c r="O1051" s="37">
        <f t="shared" si="6836"/>
        <v>0</v>
      </c>
      <c r="P1051" s="37">
        <f t="shared" si="6836"/>
        <v>0</v>
      </c>
      <c r="Q1051" s="37">
        <f t="shared" si="6836"/>
        <v>0</v>
      </c>
      <c r="R1051" s="37">
        <f>R1052</f>
        <v>0</v>
      </c>
      <c r="S1051" s="37">
        <f t="shared" si="6837"/>
        <v>0</v>
      </c>
      <c r="T1051" s="37">
        <f t="shared" si="6837"/>
        <v>0</v>
      </c>
      <c r="U1051" s="37">
        <f t="shared" si="6837"/>
        <v>0</v>
      </c>
      <c r="V1051" s="37">
        <f>V1052</f>
        <v>0</v>
      </c>
      <c r="W1051" s="37">
        <f t="shared" si="6838"/>
        <v>0</v>
      </c>
      <c r="X1051" s="37">
        <f t="shared" si="6838"/>
        <v>0</v>
      </c>
      <c r="Y1051" s="37">
        <f t="shared" si="6838"/>
        <v>0</v>
      </c>
      <c r="Z1051" s="37">
        <f>Z1052</f>
        <v>0</v>
      </c>
      <c r="AA1051" s="37">
        <f t="shared" si="6839"/>
        <v>0</v>
      </c>
      <c r="AB1051" s="37">
        <f t="shared" si="6839"/>
        <v>0</v>
      </c>
      <c r="AC1051" s="37">
        <f t="shared" si="6839"/>
        <v>0</v>
      </c>
      <c r="AD1051" s="37">
        <f>AD1052</f>
        <v>0</v>
      </c>
      <c r="AE1051" s="37">
        <f t="shared" si="6840"/>
        <v>0</v>
      </c>
      <c r="AF1051" s="37">
        <f t="shared" si="6840"/>
        <v>0</v>
      </c>
      <c r="AG1051" s="37">
        <f t="shared" si="6840"/>
        <v>0</v>
      </c>
      <c r="AH1051" s="37">
        <f>AH1052</f>
        <v>0</v>
      </c>
      <c r="AI1051" s="37">
        <f t="shared" si="6841"/>
        <v>0</v>
      </c>
      <c r="AJ1051" s="37">
        <f t="shared" si="6841"/>
        <v>0</v>
      </c>
      <c r="AK1051" s="37">
        <f t="shared" si="6841"/>
        <v>0</v>
      </c>
      <c r="AL1051" s="37">
        <f>AL1052</f>
        <v>0</v>
      </c>
      <c r="AM1051" s="37">
        <f t="shared" si="6842"/>
        <v>0</v>
      </c>
      <c r="AN1051" s="37">
        <f t="shared" si="6842"/>
        <v>0</v>
      </c>
      <c r="AO1051" s="37">
        <f t="shared" si="6842"/>
        <v>0</v>
      </c>
      <c r="AP1051" s="37">
        <f>AP1052</f>
        <v>0</v>
      </c>
      <c r="AQ1051" s="37">
        <f t="shared" si="6843"/>
        <v>0</v>
      </c>
      <c r="AR1051" s="37">
        <f t="shared" si="6843"/>
        <v>0</v>
      </c>
      <c r="AS1051" s="37">
        <f t="shared" si="6843"/>
        <v>0</v>
      </c>
      <c r="AT1051" s="37">
        <f>AT1052</f>
        <v>0</v>
      </c>
      <c r="AU1051" s="37">
        <f t="shared" si="6844"/>
        <v>0</v>
      </c>
      <c r="AV1051" s="37">
        <f t="shared" si="6844"/>
        <v>0</v>
      </c>
      <c r="AW1051" s="37">
        <f t="shared" si="6844"/>
        <v>0</v>
      </c>
      <c r="AX1051" s="37">
        <f>AX1052</f>
        <v>0</v>
      </c>
      <c r="AY1051" s="37">
        <f t="shared" si="6845"/>
        <v>0</v>
      </c>
      <c r="AZ1051" s="37">
        <f t="shared" si="6845"/>
        <v>0</v>
      </c>
      <c r="BA1051" s="37">
        <f t="shared" si="6845"/>
        <v>0</v>
      </c>
      <c r="BB1051" s="37">
        <f>BB1052</f>
        <v>0</v>
      </c>
      <c r="BC1051" s="37">
        <f t="shared" si="6846"/>
        <v>0</v>
      </c>
      <c r="BD1051" s="37">
        <f t="shared" si="6846"/>
        <v>0</v>
      </c>
      <c r="BE1051" s="37">
        <f t="shared" si="6846"/>
        <v>0</v>
      </c>
      <c r="BF1051" s="37">
        <f>BF1052</f>
        <v>0</v>
      </c>
      <c r="BG1051" s="37">
        <f t="shared" si="6847"/>
        <v>0</v>
      </c>
      <c r="BH1051" s="37">
        <f t="shared" si="6847"/>
        <v>0</v>
      </c>
      <c r="BI1051" s="37">
        <f t="shared" si="6847"/>
        <v>0</v>
      </c>
      <c r="BJ1051" s="37">
        <f>BJ1052</f>
        <v>0</v>
      </c>
      <c r="BK1051" s="37">
        <f t="shared" si="6848"/>
        <v>0</v>
      </c>
      <c r="BL1051" s="37">
        <f t="shared" si="6848"/>
        <v>0</v>
      </c>
      <c r="BM1051" s="37">
        <f t="shared" si="6848"/>
        <v>0</v>
      </c>
      <c r="BN1051" s="37">
        <f>BN1052</f>
        <v>0</v>
      </c>
      <c r="BO1051" s="37">
        <f t="shared" si="6849"/>
        <v>0</v>
      </c>
      <c r="BP1051" s="37">
        <f t="shared" si="6849"/>
        <v>0</v>
      </c>
      <c r="BQ1051" s="37">
        <f t="shared" si="6849"/>
        <v>0</v>
      </c>
      <c r="BR1051" s="37">
        <f>BR1052</f>
        <v>0</v>
      </c>
      <c r="BS1051" s="37">
        <f t="shared" si="6850"/>
        <v>0</v>
      </c>
      <c r="BT1051" s="37">
        <f t="shared" si="6850"/>
        <v>0</v>
      </c>
      <c r="BU1051" s="37">
        <f t="shared" si="6850"/>
        <v>0</v>
      </c>
      <c r="BV1051" s="151">
        <f>BV1052</f>
        <v>0</v>
      </c>
      <c r="BW1051" s="151">
        <f t="shared" si="6851"/>
        <v>0</v>
      </c>
      <c r="BX1051" s="151">
        <f t="shared" si="6851"/>
        <v>0</v>
      </c>
      <c r="BY1051" s="151">
        <f t="shared" si="6851"/>
        <v>0</v>
      </c>
      <c r="BZ1051" s="37">
        <f>BZ1052</f>
        <v>0</v>
      </c>
      <c r="CA1051" s="37">
        <f t="shared" si="6852"/>
        <v>0</v>
      </c>
      <c r="CB1051" s="37">
        <f t="shared" si="6852"/>
        <v>0</v>
      </c>
      <c r="CC1051" s="37">
        <f t="shared" si="6852"/>
        <v>0</v>
      </c>
    </row>
    <row r="1052" spans="1:81" s="40" customFormat="1" ht="16.5" hidden="1" x14ac:dyDescent="0.25">
      <c r="A1052" s="89" t="s">
        <v>143</v>
      </c>
      <c r="B1052" s="2" t="s">
        <v>137</v>
      </c>
      <c r="C1052" s="2" t="s">
        <v>15</v>
      </c>
      <c r="D1052" s="2" t="s">
        <v>671</v>
      </c>
      <c r="E1052" s="8" t="s">
        <v>464</v>
      </c>
      <c r="F1052" s="37"/>
      <c r="G1052" s="37"/>
      <c r="H1052" s="37"/>
      <c r="I1052" s="38"/>
      <c r="J1052" s="37"/>
      <c r="K1052" s="37"/>
      <c r="L1052" s="37"/>
      <c r="M1052" s="38"/>
      <c r="N1052" s="37">
        <f>F1052+J1052</f>
        <v>0</v>
      </c>
      <c r="O1052" s="37">
        <f>G1052+K1052</f>
        <v>0</v>
      </c>
      <c r="P1052" s="37">
        <f>H1052+L1052</f>
        <v>0</v>
      </c>
      <c r="Q1052" s="37">
        <f>I1052+M1052</f>
        <v>0</v>
      </c>
      <c r="R1052" s="37"/>
      <c r="S1052" s="37"/>
      <c r="T1052" s="37"/>
      <c r="U1052" s="38"/>
      <c r="V1052" s="37">
        <f>N1052+R1052</f>
        <v>0</v>
      </c>
      <c r="W1052" s="37">
        <f>O1052+S1052</f>
        <v>0</v>
      </c>
      <c r="X1052" s="37">
        <f>P1052+T1052</f>
        <v>0</v>
      </c>
      <c r="Y1052" s="37">
        <f>Q1052+U1052</f>
        <v>0</v>
      </c>
      <c r="Z1052" s="37"/>
      <c r="AA1052" s="37"/>
      <c r="AB1052" s="37"/>
      <c r="AC1052" s="38"/>
      <c r="AD1052" s="37">
        <f>V1052+Z1052</f>
        <v>0</v>
      </c>
      <c r="AE1052" s="37">
        <f>W1052+AA1052</f>
        <v>0</v>
      </c>
      <c r="AF1052" s="37">
        <f>X1052+AB1052</f>
        <v>0</v>
      </c>
      <c r="AG1052" s="37">
        <f>Y1052+AC1052</f>
        <v>0</v>
      </c>
      <c r="AH1052" s="37"/>
      <c r="AI1052" s="37"/>
      <c r="AJ1052" s="37"/>
      <c r="AK1052" s="38"/>
      <c r="AL1052" s="37">
        <f>AD1052+AH1052</f>
        <v>0</v>
      </c>
      <c r="AM1052" s="37">
        <f>AE1052+AI1052</f>
        <v>0</v>
      </c>
      <c r="AN1052" s="37">
        <f>AF1052+AJ1052</f>
        <v>0</v>
      </c>
      <c r="AO1052" s="37">
        <f>AG1052+AK1052</f>
        <v>0</v>
      </c>
      <c r="AP1052" s="37"/>
      <c r="AQ1052" s="37"/>
      <c r="AR1052" s="37"/>
      <c r="AS1052" s="38"/>
      <c r="AT1052" s="37">
        <f>AL1052+AP1052</f>
        <v>0</v>
      </c>
      <c r="AU1052" s="37">
        <f>AM1052+AQ1052</f>
        <v>0</v>
      </c>
      <c r="AV1052" s="37">
        <f>AN1052+AR1052</f>
        <v>0</v>
      </c>
      <c r="AW1052" s="37">
        <f>AO1052+AS1052</f>
        <v>0</v>
      </c>
      <c r="AX1052" s="37"/>
      <c r="AY1052" s="37"/>
      <c r="AZ1052" s="37"/>
      <c r="BA1052" s="38"/>
      <c r="BB1052" s="37">
        <f>AT1052+AX1052</f>
        <v>0</v>
      </c>
      <c r="BC1052" s="37">
        <f>AU1052+AY1052</f>
        <v>0</v>
      </c>
      <c r="BD1052" s="37">
        <f>AV1052+AZ1052</f>
        <v>0</v>
      </c>
      <c r="BE1052" s="37">
        <f>AW1052+BA1052</f>
        <v>0</v>
      </c>
      <c r="BF1052" s="37"/>
      <c r="BG1052" s="37"/>
      <c r="BH1052" s="37"/>
      <c r="BI1052" s="38"/>
      <c r="BJ1052" s="37">
        <f>BB1052+BF1052</f>
        <v>0</v>
      </c>
      <c r="BK1052" s="37">
        <f>BC1052+BG1052</f>
        <v>0</v>
      </c>
      <c r="BL1052" s="37">
        <f>BD1052+BH1052</f>
        <v>0</v>
      </c>
      <c r="BM1052" s="37">
        <f>BE1052+BI1052</f>
        <v>0</v>
      </c>
      <c r="BN1052" s="37"/>
      <c r="BO1052" s="37"/>
      <c r="BP1052" s="37"/>
      <c r="BQ1052" s="38"/>
      <c r="BR1052" s="37">
        <f>BJ1052+BN1052</f>
        <v>0</v>
      </c>
      <c r="BS1052" s="37">
        <f>BK1052+BO1052</f>
        <v>0</v>
      </c>
      <c r="BT1052" s="37">
        <f>BL1052+BP1052</f>
        <v>0</v>
      </c>
      <c r="BU1052" s="37">
        <f>BM1052+BQ1052</f>
        <v>0</v>
      </c>
      <c r="BV1052" s="151"/>
      <c r="BW1052" s="151"/>
      <c r="BX1052" s="151"/>
      <c r="BY1052" s="152"/>
      <c r="BZ1052" s="37">
        <f>BR1052+BV1052</f>
        <v>0</v>
      </c>
      <c r="CA1052" s="37">
        <f>BS1052+BW1052</f>
        <v>0</v>
      </c>
      <c r="CB1052" s="37">
        <f>BT1052+BX1052</f>
        <v>0</v>
      </c>
      <c r="CC1052" s="37">
        <f>BU1052+BY1052</f>
        <v>0</v>
      </c>
    </row>
    <row r="1053" spans="1:81" s="40" customFormat="1" ht="33" hidden="1" x14ac:dyDescent="0.25">
      <c r="A1053" s="75" t="s">
        <v>301</v>
      </c>
      <c r="B1053" s="2" t="s">
        <v>137</v>
      </c>
      <c r="C1053" s="2" t="s">
        <v>15</v>
      </c>
      <c r="D1053" s="2" t="s">
        <v>672</v>
      </c>
      <c r="E1053" s="2"/>
      <c r="F1053" s="37"/>
      <c r="G1053" s="37"/>
      <c r="H1053" s="37"/>
      <c r="I1053" s="38"/>
      <c r="J1053" s="37"/>
      <c r="K1053" s="37"/>
      <c r="L1053" s="37"/>
      <c r="M1053" s="38"/>
      <c r="N1053" s="37"/>
      <c r="O1053" s="37"/>
      <c r="P1053" s="37"/>
      <c r="Q1053" s="38"/>
      <c r="R1053" s="37"/>
      <c r="S1053" s="37"/>
      <c r="T1053" s="37"/>
      <c r="U1053" s="38"/>
      <c r="V1053" s="37"/>
      <c r="W1053" s="37"/>
      <c r="X1053" s="37"/>
      <c r="Y1053" s="38"/>
      <c r="Z1053" s="37"/>
      <c r="AA1053" s="37"/>
      <c r="AB1053" s="37"/>
      <c r="AC1053" s="38"/>
      <c r="AD1053" s="37"/>
      <c r="AE1053" s="37"/>
      <c r="AF1053" s="37"/>
      <c r="AG1053" s="38"/>
      <c r="AH1053" s="37"/>
      <c r="AI1053" s="37"/>
      <c r="AJ1053" s="37"/>
      <c r="AK1053" s="38"/>
      <c r="AL1053" s="37"/>
      <c r="AM1053" s="37"/>
      <c r="AN1053" s="37"/>
      <c r="AO1053" s="38"/>
      <c r="AP1053" s="37"/>
      <c r="AQ1053" s="37"/>
      <c r="AR1053" s="37"/>
      <c r="AS1053" s="38"/>
      <c r="AT1053" s="37"/>
      <c r="AU1053" s="37"/>
      <c r="AV1053" s="37"/>
      <c r="AW1053" s="38"/>
      <c r="AX1053" s="37"/>
      <c r="AY1053" s="37"/>
      <c r="AZ1053" s="37"/>
      <c r="BA1053" s="38"/>
      <c r="BB1053" s="37"/>
      <c r="BC1053" s="37"/>
      <c r="BD1053" s="37"/>
      <c r="BE1053" s="38"/>
      <c r="BF1053" s="37"/>
      <c r="BG1053" s="37"/>
      <c r="BH1053" s="37"/>
      <c r="BI1053" s="38"/>
      <c r="BJ1053" s="37"/>
      <c r="BK1053" s="37"/>
      <c r="BL1053" s="37"/>
      <c r="BM1053" s="38"/>
      <c r="BN1053" s="37"/>
      <c r="BO1053" s="37"/>
      <c r="BP1053" s="37"/>
      <c r="BQ1053" s="38"/>
      <c r="BR1053" s="37"/>
      <c r="BS1053" s="37"/>
      <c r="BT1053" s="37"/>
      <c r="BU1053" s="38"/>
      <c r="BV1053" s="151"/>
      <c r="BW1053" s="151"/>
      <c r="BX1053" s="151"/>
      <c r="BY1053" s="152"/>
      <c r="BZ1053" s="37"/>
      <c r="CA1053" s="37"/>
      <c r="CB1053" s="37"/>
      <c r="CC1053" s="38"/>
    </row>
    <row r="1054" spans="1:81" s="40" customFormat="1" ht="33" hidden="1" x14ac:dyDescent="0.25">
      <c r="A1054" s="75" t="s">
        <v>193</v>
      </c>
      <c r="B1054" s="2" t="s">
        <v>137</v>
      </c>
      <c r="C1054" s="2" t="s">
        <v>15</v>
      </c>
      <c r="D1054" s="2" t="s">
        <v>672</v>
      </c>
      <c r="E1054" s="2" t="s">
        <v>496</v>
      </c>
      <c r="F1054" s="37"/>
      <c r="G1054" s="37"/>
      <c r="H1054" s="37"/>
      <c r="I1054" s="38"/>
      <c r="J1054" s="37"/>
      <c r="K1054" s="37"/>
      <c r="L1054" s="37"/>
      <c r="M1054" s="38"/>
      <c r="N1054" s="37"/>
      <c r="O1054" s="37"/>
      <c r="P1054" s="37"/>
      <c r="Q1054" s="38"/>
      <c r="R1054" s="37"/>
      <c r="S1054" s="37"/>
      <c r="T1054" s="37"/>
      <c r="U1054" s="38"/>
      <c r="V1054" s="37"/>
      <c r="W1054" s="37"/>
      <c r="X1054" s="37"/>
      <c r="Y1054" s="38"/>
      <c r="Z1054" s="37"/>
      <c r="AA1054" s="37"/>
      <c r="AB1054" s="37"/>
      <c r="AC1054" s="38"/>
      <c r="AD1054" s="37"/>
      <c r="AE1054" s="37"/>
      <c r="AF1054" s="37"/>
      <c r="AG1054" s="38"/>
      <c r="AH1054" s="37"/>
      <c r="AI1054" s="37"/>
      <c r="AJ1054" s="37"/>
      <c r="AK1054" s="38"/>
      <c r="AL1054" s="37"/>
      <c r="AM1054" s="37"/>
      <c r="AN1054" s="37"/>
      <c r="AO1054" s="38"/>
      <c r="AP1054" s="37"/>
      <c r="AQ1054" s="37"/>
      <c r="AR1054" s="37"/>
      <c r="AS1054" s="38"/>
      <c r="AT1054" s="37"/>
      <c r="AU1054" s="37"/>
      <c r="AV1054" s="37"/>
      <c r="AW1054" s="38"/>
      <c r="AX1054" s="37"/>
      <c r="AY1054" s="37"/>
      <c r="AZ1054" s="37"/>
      <c r="BA1054" s="38"/>
      <c r="BB1054" s="37"/>
      <c r="BC1054" s="37"/>
      <c r="BD1054" s="37"/>
      <c r="BE1054" s="38"/>
      <c r="BF1054" s="37"/>
      <c r="BG1054" s="37"/>
      <c r="BH1054" s="37"/>
      <c r="BI1054" s="38"/>
      <c r="BJ1054" s="37"/>
      <c r="BK1054" s="37"/>
      <c r="BL1054" s="37"/>
      <c r="BM1054" s="38"/>
      <c r="BN1054" s="37"/>
      <c r="BO1054" s="37"/>
      <c r="BP1054" s="37"/>
      <c r="BQ1054" s="38"/>
      <c r="BR1054" s="37"/>
      <c r="BS1054" s="37"/>
      <c r="BT1054" s="37"/>
      <c r="BU1054" s="38"/>
      <c r="BV1054" s="151"/>
      <c r="BW1054" s="151"/>
      <c r="BX1054" s="151"/>
      <c r="BY1054" s="152"/>
      <c r="BZ1054" s="37"/>
      <c r="CA1054" s="37"/>
      <c r="CB1054" s="37"/>
      <c r="CC1054" s="38"/>
    </row>
    <row r="1055" spans="1:81" s="40" customFormat="1" ht="16.5" hidden="1" x14ac:dyDescent="0.25">
      <c r="A1055" s="75" t="s">
        <v>191</v>
      </c>
      <c r="B1055" s="2" t="s">
        <v>137</v>
      </c>
      <c r="C1055" s="2" t="s">
        <v>15</v>
      </c>
      <c r="D1055" s="2" t="s">
        <v>673</v>
      </c>
      <c r="E1055" s="2" t="s">
        <v>497</v>
      </c>
      <c r="F1055" s="37"/>
      <c r="G1055" s="37"/>
      <c r="H1055" s="37"/>
      <c r="I1055" s="38"/>
      <c r="J1055" s="37"/>
      <c r="K1055" s="37"/>
      <c r="L1055" s="37"/>
      <c r="M1055" s="38"/>
      <c r="N1055" s="37">
        <f>F1055+J1055</f>
        <v>0</v>
      </c>
      <c r="O1055" s="37">
        <f>G1055+K1055</f>
        <v>0</v>
      </c>
      <c r="P1055" s="37">
        <f>H1055+L1055</f>
        <v>0</v>
      </c>
      <c r="Q1055" s="37">
        <f>I1055+M1055</f>
        <v>0</v>
      </c>
      <c r="R1055" s="37"/>
      <c r="S1055" s="37"/>
      <c r="T1055" s="37"/>
      <c r="U1055" s="38"/>
      <c r="V1055" s="37">
        <f>N1055+R1055</f>
        <v>0</v>
      </c>
      <c r="W1055" s="37">
        <f>O1055+S1055</f>
        <v>0</v>
      </c>
      <c r="X1055" s="37">
        <f>P1055+T1055</f>
        <v>0</v>
      </c>
      <c r="Y1055" s="37">
        <f>Q1055+U1055</f>
        <v>0</v>
      </c>
      <c r="Z1055" s="37"/>
      <c r="AA1055" s="37"/>
      <c r="AB1055" s="37"/>
      <c r="AC1055" s="38"/>
      <c r="AD1055" s="37">
        <f>V1055+Z1055</f>
        <v>0</v>
      </c>
      <c r="AE1055" s="37">
        <f>W1055+AA1055</f>
        <v>0</v>
      </c>
      <c r="AF1055" s="37">
        <f>X1055+AB1055</f>
        <v>0</v>
      </c>
      <c r="AG1055" s="37">
        <f>Y1055+AC1055</f>
        <v>0</v>
      </c>
      <c r="AH1055" s="37"/>
      <c r="AI1055" s="37"/>
      <c r="AJ1055" s="37"/>
      <c r="AK1055" s="38"/>
      <c r="AL1055" s="37">
        <f>AD1055+AH1055</f>
        <v>0</v>
      </c>
      <c r="AM1055" s="37">
        <f>AE1055+AI1055</f>
        <v>0</v>
      </c>
      <c r="AN1055" s="37">
        <f>AF1055+AJ1055</f>
        <v>0</v>
      </c>
      <c r="AO1055" s="37">
        <f>AG1055+AK1055</f>
        <v>0</v>
      </c>
      <c r="AP1055" s="37"/>
      <c r="AQ1055" s="37"/>
      <c r="AR1055" s="37"/>
      <c r="AS1055" s="38"/>
      <c r="AT1055" s="37">
        <f>AL1055+AP1055</f>
        <v>0</v>
      </c>
      <c r="AU1055" s="37">
        <f>AM1055+AQ1055</f>
        <v>0</v>
      </c>
      <c r="AV1055" s="37">
        <f>AN1055+AR1055</f>
        <v>0</v>
      </c>
      <c r="AW1055" s="37">
        <f>AO1055+AS1055</f>
        <v>0</v>
      </c>
      <c r="AX1055" s="37"/>
      <c r="AY1055" s="37"/>
      <c r="AZ1055" s="37"/>
      <c r="BA1055" s="38"/>
      <c r="BB1055" s="37">
        <f>AT1055+AX1055</f>
        <v>0</v>
      </c>
      <c r="BC1055" s="37">
        <f>AU1055+AY1055</f>
        <v>0</v>
      </c>
      <c r="BD1055" s="37">
        <f>AV1055+AZ1055</f>
        <v>0</v>
      </c>
      <c r="BE1055" s="37">
        <f>AW1055+BA1055</f>
        <v>0</v>
      </c>
      <c r="BF1055" s="37"/>
      <c r="BG1055" s="37"/>
      <c r="BH1055" s="37"/>
      <c r="BI1055" s="38"/>
      <c r="BJ1055" s="37">
        <f>BB1055+BF1055</f>
        <v>0</v>
      </c>
      <c r="BK1055" s="37">
        <f>BC1055+BG1055</f>
        <v>0</v>
      </c>
      <c r="BL1055" s="37">
        <f>BD1055+BH1055</f>
        <v>0</v>
      </c>
      <c r="BM1055" s="37">
        <f>BE1055+BI1055</f>
        <v>0</v>
      </c>
      <c r="BN1055" s="37"/>
      <c r="BO1055" s="37"/>
      <c r="BP1055" s="37"/>
      <c r="BQ1055" s="38"/>
      <c r="BR1055" s="37">
        <f>BJ1055+BN1055</f>
        <v>0</v>
      </c>
      <c r="BS1055" s="37">
        <f>BK1055+BO1055</f>
        <v>0</v>
      </c>
      <c r="BT1055" s="37">
        <f>BL1055+BP1055</f>
        <v>0</v>
      </c>
      <c r="BU1055" s="37">
        <f>BM1055+BQ1055</f>
        <v>0</v>
      </c>
      <c r="BV1055" s="151"/>
      <c r="BW1055" s="151"/>
      <c r="BX1055" s="151"/>
      <c r="BY1055" s="152"/>
      <c r="BZ1055" s="37">
        <f>BR1055+BV1055</f>
        <v>0</v>
      </c>
      <c r="CA1055" s="37">
        <f>BS1055+BW1055</f>
        <v>0</v>
      </c>
      <c r="CB1055" s="37">
        <f>BT1055+BX1055</f>
        <v>0</v>
      </c>
      <c r="CC1055" s="37">
        <f>BU1055+BY1055</f>
        <v>0</v>
      </c>
    </row>
    <row r="1056" spans="1:81" s="40" customFormat="1" ht="33" hidden="1" x14ac:dyDescent="0.25">
      <c r="A1056" s="75" t="s">
        <v>301</v>
      </c>
      <c r="B1056" s="2" t="s">
        <v>137</v>
      </c>
      <c r="C1056" s="2" t="s">
        <v>15</v>
      </c>
      <c r="D1056" s="2" t="s">
        <v>674</v>
      </c>
      <c r="E1056" s="2"/>
      <c r="F1056" s="37"/>
      <c r="G1056" s="37"/>
      <c r="H1056" s="37"/>
      <c r="I1056" s="38"/>
      <c r="J1056" s="37"/>
      <c r="K1056" s="37"/>
      <c r="L1056" s="37"/>
      <c r="M1056" s="38"/>
      <c r="N1056" s="37"/>
      <c r="O1056" s="37"/>
      <c r="P1056" s="37"/>
      <c r="Q1056" s="38"/>
      <c r="R1056" s="37"/>
      <c r="S1056" s="37"/>
      <c r="T1056" s="37"/>
      <c r="U1056" s="38"/>
      <c r="V1056" s="37"/>
      <c r="W1056" s="37"/>
      <c r="X1056" s="37"/>
      <c r="Y1056" s="38"/>
      <c r="Z1056" s="37"/>
      <c r="AA1056" s="37"/>
      <c r="AB1056" s="37"/>
      <c r="AC1056" s="38"/>
      <c r="AD1056" s="37"/>
      <c r="AE1056" s="37"/>
      <c r="AF1056" s="37"/>
      <c r="AG1056" s="38"/>
      <c r="AH1056" s="37"/>
      <c r="AI1056" s="37"/>
      <c r="AJ1056" s="37"/>
      <c r="AK1056" s="38"/>
      <c r="AL1056" s="37"/>
      <c r="AM1056" s="37"/>
      <c r="AN1056" s="37"/>
      <c r="AO1056" s="38"/>
      <c r="AP1056" s="37"/>
      <c r="AQ1056" s="37"/>
      <c r="AR1056" s="37"/>
      <c r="AS1056" s="38"/>
      <c r="AT1056" s="37"/>
      <c r="AU1056" s="37"/>
      <c r="AV1056" s="37"/>
      <c r="AW1056" s="38"/>
      <c r="AX1056" s="37"/>
      <c r="AY1056" s="37"/>
      <c r="AZ1056" s="37"/>
      <c r="BA1056" s="38"/>
      <c r="BB1056" s="37"/>
      <c r="BC1056" s="37"/>
      <c r="BD1056" s="37"/>
      <c r="BE1056" s="38"/>
      <c r="BF1056" s="37"/>
      <c r="BG1056" s="37"/>
      <c r="BH1056" s="37"/>
      <c r="BI1056" s="38"/>
      <c r="BJ1056" s="37"/>
      <c r="BK1056" s="37"/>
      <c r="BL1056" s="37"/>
      <c r="BM1056" s="38"/>
      <c r="BN1056" s="37"/>
      <c r="BO1056" s="37"/>
      <c r="BP1056" s="37"/>
      <c r="BQ1056" s="38"/>
      <c r="BR1056" s="37"/>
      <c r="BS1056" s="37"/>
      <c r="BT1056" s="37"/>
      <c r="BU1056" s="38"/>
      <c r="BV1056" s="151"/>
      <c r="BW1056" s="151"/>
      <c r="BX1056" s="151"/>
      <c r="BY1056" s="152"/>
      <c r="BZ1056" s="37"/>
      <c r="CA1056" s="37"/>
      <c r="CB1056" s="37"/>
      <c r="CC1056" s="38"/>
    </row>
    <row r="1057" spans="1:81" s="40" customFormat="1" ht="33" hidden="1" x14ac:dyDescent="0.25">
      <c r="A1057" s="75" t="s">
        <v>193</v>
      </c>
      <c r="B1057" s="2" t="s">
        <v>137</v>
      </c>
      <c r="C1057" s="2" t="s">
        <v>15</v>
      </c>
      <c r="D1057" s="2" t="s">
        <v>674</v>
      </c>
      <c r="E1057" s="2" t="s">
        <v>496</v>
      </c>
      <c r="F1057" s="37"/>
      <c r="G1057" s="37"/>
      <c r="H1057" s="37"/>
      <c r="I1057" s="38"/>
      <c r="J1057" s="37"/>
      <c r="K1057" s="37"/>
      <c r="L1057" s="37"/>
      <c r="M1057" s="38"/>
      <c r="N1057" s="37"/>
      <c r="O1057" s="37"/>
      <c r="P1057" s="37"/>
      <c r="Q1057" s="38"/>
      <c r="R1057" s="37"/>
      <c r="S1057" s="37"/>
      <c r="T1057" s="37"/>
      <c r="U1057" s="38"/>
      <c r="V1057" s="37"/>
      <c r="W1057" s="37"/>
      <c r="X1057" s="37"/>
      <c r="Y1057" s="38"/>
      <c r="Z1057" s="37"/>
      <c r="AA1057" s="37"/>
      <c r="AB1057" s="37"/>
      <c r="AC1057" s="38"/>
      <c r="AD1057" s="37"/>
      <c r="AE1057" s="37"/>
      <c r="AF1057" s="37"/>
      <c r="AG1057" s="38"/>
      <c r="AH1057" s="37"/>
      <c r="AI1057" s="37"/>
      <c r="AJ1057" s="37"/>
      <c r="AK1057" s="38"/>
      <c r="AL1057" s="37"/>
      <c r="AM1057" s="37"/>
      <c r="AN1057" s="37"/>
      <c r="AO1057" s="38"/>
      <c r="AP1057" s="37"/>
      <c r="AQ1057" s="37"/>
      <c r="AR1057" s="37"/>
      <c r="AS1057" s="38"/>
      <c r="AT1057" s="37"/>
      <c r="AU1057" s="37"/>
      <c r="AV1057" s="37"/>
      <c r="AW1057" s="38"/>
      <c r="AX1057" s="37"/>
      <c r="AY1057" s="37"/>
      <c r="AZ1057" s="37"/>
      <c r="BA1057" s="38"/>
      <c r="BB1057" s="37"/>
      <c r="BC1057" s="37"/>
      <c r="BD1057" s="37"/>
      <c r="BE1057" s="38"/>
      <c r="BF1057" s="37"/>
      <c r="BG1057" s="37"/>
      <c r="BH1057" s="37"/>
      <c r="BI1057" s="38"/>
      <c r="BJ1057" s="37"/>
      <c r="BK1057" s="37"/>
      <c r="BL1057" s="37"/>
      <c r="BM1057" s="38"/>
      <c r="BN1057" s="37"/>
      <c r="BO1057" s="37"/>
      <c r="BP1057" s="37"/>
      <c r="BQ1057" s="38"/>
      <c r="BR1057" s="37"/>
      <c r="BS1057" s="37"/>
      <c r="BT1057" s="37"/>
      <c r="BU1057" s="38"/>
      <c r="BV1057" s="151"/>
      <c r="BW1057" s="151"/>
      <c r="BX1057" s="151"/>
      <c r="BY1057" s="152"/>
      <c r="BZ1057" s="37"/>
      <c r="CA1057" s="37"/>
      <c r="CB1057" s="37"/>
      <c r="CC1057" s="38"/>
    </row>
    <row r="1058" spans="1:81" s="40" customFormat="1" ht="16.5" hidden="1" x14ac:dyDescent="0.25">
      <c r="A1058" s="75" t="s">
        <v>191</v>
      </c>
      <c r="B1058" s="2" t="s">
        <v>137</v>
      </c>
      <c r="C1058" s="2" t="s">
        <v>15</v>
      </c>
      <c r="D1058" s="2" t="s">
        <v>674</v>
      </c>
      <c r="E1058" s="2" t="s">
        <v>497</v>
      </c>
      <c r="F1058" s="37"/>
      <c r="G1058" s="37"/>
      <c r="H1058" s="37"/>
      <c r="I1058" s="38"/>
      <c r="J1058" s="37"/>
      <c r="K1058" s="37"/>
      <c r="L1058" s="37"/>
      <c r="M1058" s="38"/>
      <c r="N1058" s="37">
        <f>F1058+J1058</f>
        <v>0</v>
      </c>
      <c r="O1058" s="37">
        <f>G1058+K1058</f>
        <v>0</v>
      </c>
      <c r="P1058" s="37">
        <f>H1058+L1058</f>
        <v>0</v>
      </c>
      <c r="Q1058" s="37">
        <f>I1058+M1058</f>
        <v>0</v>
      </c>
      <c r="R1058" s="37"/>
      <c r="S1058" s="37"/>
      <c r="T1058" s="37"/>
      <c r="U1058" s="38"/>
      <c r="V1058" s="37">
        <f>N1058+R1058</f>
        <v>0</v>
      </c>
      <c r="W1058" s="37">
        <f>O1058+S1058</f>
        <v>0</v>
      </c>
      <c r="X1058" s="37">
        <f>P1058+T1058</f>
        <v>0</v>
      </c>
      <c r="Y1058" s="37">
        <f>Q1058+U1058</f>
        <v>0</v>
      </c>
      <c r="Z1058" s="37"/>
      <c r="AA1058" s="37"/>
      <c r="AB1058" s="37"/>
      <c r="AC1058" s="38"/>
      <c r="AD1058" s="37">
        <f>V1058+Z1058</f>
        <v>0</v>
      </c>
      <c r="AE1058" s="37">
        <f>W1058+AA1058</f>
        <v>0</v>
      </c>
      <c r="AF1058" s="37">
        <f>X1058+AB1058</f>
        <v>0</v>
      </c>
      <c r="AG1058" s="37">
        <f>Y1058+AC1058</f>
        <v>0</v>
      </c>
      <c r="AH1058" s="37"/>
      <c r="AI1058" s="37"/>
      <c r="AJ1058" s="37"/>
      <c r="AK1058" s="38"/>
      <c r="AL1058" s="37">
        <f>AD1058+AH1058</f>
        <v>0</v>
      </c>
      <c r="AM1058" s="37">
        <f>AE1058+AI1058</f>
        <v>0</v>
      </c>
      <c r="AN1058" s="37">
        <f>AF1058+AJ1058</f>
        <v>0</v>
      </c>
      <c r="AO1058" s="37">
        <f>AG1058+AK1058</f>
        <v>0</v>
      </c>
      <c r="AP1058" s="37"/>
      <c r="AQ1058" s="37"/>
      <c r="AR1058" s="37"/>
      <c r="AS1058" s="38"/>
      <c r="AT1058" s="37">
        <f>AL1058+AP1058</f>
        <v>0</v>
      </c>
      <c r="AU1058" s="37">
        <f>AM1058+AQ1058</f>
        <v>0</v>
      </c>
      <c r="AV1058" s="37">
        <f>AN1058+AR1058</f>
        <v>0</v>
      </c>
      <c r="AW1058" s="37">
        <f>AO1058+AS1058</f>
        <v>0</v>
      </c>
      <c r="AX1058" s="37"/>
      <c r="AY1058" s="37"/>
      <c r="AZ1058" s="37"/>
      <c r="BA1058" s="38"/>
      <c r="BB1058" s="37">
        <f>AT1058+AX1058</f>
        <v>0</v>
      </c>
      <c r="BC1058" s="37">
        <f>AU1058+AY1058</f>
        <v>0</v>
      </c>
      <c r="BD1058" s="37">
        <f>AV1058+AZ1058</f>
        <v>0</v>
      </c>
      <c r="BE1058" s="37">
        <f>AW1058+BA1058</f>
        <v>0</v>
      </c>
      <c r="BF1058" s="37"/>
      <c r="BG1058" s="37"/>
      <c r="BH1058" s="37"/>
      <c r="BI1058" s="38"/>
      <c r="BJ1058" s="37">
        <f>BB1058+BF1058</f>
        <v>0</v>
      </c>
      <c r="BK1058" s="37">
        <f>BC1058+BG1058</f>
        <v>0</v>
      </c>
      <c r="BL1058" s="37">
        <f>BD1058+BH1058</f>
        <v>0</v>
      </c>
      <c r="BM1058" s="37">
        <f>BE1058+BI1058</f>
        <v>0</v>
      </c>
      <c r="BN1058" s="37"/>
      <c r="BO1058" s="37"/>
      <c r="BP1058" s="37"/>
      <c r="BQ1058" s="38"/>
      <c r="BR1058" s="37">
        <f>BJ1058+BN1058</f>
        <v>0</v>
      </c>
      <c r="BS1058" s="37">
        <f>BK1058+BO1058</f>
        <v>0</v>
      </c>
      <c r="BT1058" s="37">
        <f>BL1058+BP1058</f>
        <v>0</v>
      </c>
      <c r="BU1058" s="37">
        <f>BM1058+BQ1058</f>
        <v>0</v>
      </c>
      <c r="BV1058" s="151"/>
      <c r="BW1058" s="151"/>
      <c r="BX1058" s="151"/>
      <c r="BY1058" s="152"/>
      <c r="BZ1058" s="37">
        <f>BR1058+BV1058</f>
        <v>0</v>
      </c>
      <c r="CA1058" s="37">
        <f>BS1058+BW1058</f>
        <v>0</v>
      </c>
      <c r="CB1058" s="37">
        <f>BT1058+BX1058</f>
        <v>0</v>
      </c>
      <c r="CC1058" s="37">
        <f>BU1058+BY1058</f>
        <v>0</v>
      </c>
    </row>
    <row r="1059" spans="1:81" s="40" customFormat="1" ht="33" hidden="1" x14ac:dyDescent="0.25">
      <c r="A1059" s="9" t="s">
        <v>301</v>
      </c>
      <c r="B1059" s="8" t="s">
        <v>137</v>
      </c>
      <c r="C1059" s="8" t="s">
        <v>15</v>
      </c>
      <c r="D1059" s="2" t="s">
        <v>302</v>
      </c>
      <c r="E1059" s="2"/>
      <c r="F1059" s="37">
        <f>F1060</f>
        <v>0</v>
      </c>
      <c r="G1059" s="37">
        <f t="shared" ref="G1059:I1060" si="6853">G1060</f>
        <v>0</v>
      </c>
      <c r="H1059" s="37">
        <f t="shared" si="6853"/>
        <v>0</v>
      </c>
      <c r="I1059" s="37">
        <f t="shared" si="6853"/>
        <v>0</v>
      </c>
      <c r="J1059" s="37">
        <f>J1060</f>
        <v>0</v>
      </c>
      <c r="K1059" s="37">
        <f t="shared" ref="K1059:M1060" si="6854">K1060</f>
        <v>0</v>
      </c>
      <c r="L1059" s="37">
        <f t="shared" si="6854"/>
        <v>0</v>
      </c>
      <c r="M1059" s="37">
        <f t="shared" si="6854"/>
        <v>0</v>
      </c>
      <c r="N1059" s="37">
        <f>N1060</f>
        <v>0</v>
      </c>
      <c r="O1059" s="37">
        <f t="shared" ref="O1059:Q1060" si="6855">O1060</f>
        <v>0</v>
      </c>
      <c r="P1059" s="37">
        <f t="shared" si="6855"/>
        <v>0</v>
      </c>
      <c r="Q1059" s="37">
        <f t="shared" si="6855"/>
        <v>0</v>
      </c>
      <c r="R1059" s="37">
        <f>R1060</f>
        <v>0</v>
      </c>
      <c r="S1059" s="37">
        <f t="shared" ref="S1059:U1060" si="6856">S1060</f>
        <v>0</v>
      </c>
      <c r="T1059" s="37">
        <f t="shared" si="6856"/>
        <v>0</v>
      </c>
      <c r="U1059" s="37">
        <f t="shared" si="6856"/>
        <v>0</v>
      </c>
      <c r="V1059" s="37">
        <f>V1060</f>
        <v>0</v>
      </c>
      <c r="W1059" s="37">
        <f t="shared" ref="W1059:Y1060" si="6857">W1060</f>
        <v>0</v>
      </c>
      <c r="X1059" s="37">
        <f t="shared" si="6857"/>
        <v>0</v>
      </c>
      <c r="Y1059" s="37">
        <f t="shared" si="6857"/>
        <v>0</v>
      </c>
      <c r="Z1059" s="37">
        <f>Z1060</f>
        <v>0</v>
      </c>
      <c r="AA1059" s="37">
        <f t="shared" ref="AA1059:AC1060" si="6858">AA1060</f>
        <v>0</v>
      </c>
      <c r="AB1059" s="37">
        <f t="shared" si="6858"/>
        <v>0</v>
      </c>
      <c r="AC1059" s="37">
        <f t="shared" si="6858"/>
        <v>0</v>
      </c>
      <c r="AD1059" s="37">
        <f>AD1060</f>
        <v>0</v>
      </c>
      <c r="AE1059" s="37">
        <f t="shared" ref="AE1059:AG1060" si="6859">AE1060</f>
        <v>0</v>
      </c>
      <c r="AF1059" s="37">
        <f t="shared" si="6859"/>
        <v>0</v>
      </c>
      <c r="AG1059" s="37">
        <f t="shared" si="6859"/>
        <v>0</v>
      </c>
      <c r="AH1059" s="37">
        <f>AH1060</f>
        <v>0</v>
      </c>
      <c r="AI1059" s="37">
        <f t="shared" ref="AI1059:AK1060" si="6860">AI1060</f>
        <v>0</v>
      </c>
      <c r="AJ1059" s="37">
        <f t="shared" si="6860"/>
        <v>0</v>
      </c>
      <c r="AK1059" s="37">
        <f t="shared" si="6860"/>
        <v>0</v>
      </c>
      <c r="AL1059" s="37">
        <f>AL1060</f>
        <v>0</v>
      </c>
      <c r="AM1059" s="37">
        <f t="shared" ref="AM1059:AO1060" si="6861">AM1060</f>
        <v>0</v>
      </c>
      <c r="AN1059" s="37">
        <f t="shared" si="6861"/>
        <v>0</v>
      </c>
      <c r="AO1059" s="37">
        <f t="shared" si="6861"/>
        <v>0</v>
      </c>
      <c r="AP1059" s="37">
        <f>AP1060</f>
        <v>0</v>
      </c>
      <c r="AQ1059" s="37">
        <f t="shared" ref="AQ1059:AS1060" si="6862">AQ1060</f>
        <v>0</v>
      </c>
      <c r="AR1059" s="37">
        <f t="shared" si="6862"/>
        <v>0</v>
      </c>
      <c r="AS1059" s="37">
        <f t="shared" si="6862"/>
        <v>0</v>
      </c>
      <c r="AT1059" s="37">
        <f>AT1060</f>
        <v>0</v>
      </c>
      <c r="AU1059" s="37">
        <f t="shared" ref="AU1059:AW1060" si="6863">AU1060</f>
        <v>0</v>
      </c>
      <c r="AV1059" s="37">
        <f t="shared" si="6863"/>
        <v>0</v>
      </c>
      <c r="AW1059" s="37">
        <f t="shared" si="6863"/>
        <v>0</v>
      </c>
      <c r="AX1059" s="37">
        <f>AX1060</f>
        <v>0</v>
      </c>
      <c r="AY1059" s="37">
        <f t="shared" ref="AY1059:BA1060" si="6864">AY1060</f>
        <v>0</v>
      </c>
      <c r="AZ1059" s="37">
        <f t="shared" si="6864"/>
        <v>0</v>
      </c>
      <c r="BA1059" s="37">
        <f t="shared" si="6864"/>
        <v>0</v>
      </c>
      <c r="BB1059" s="37">
        <f>BB1060</f>
        <v>0</v>
      </c>
      <c r="BC1059" s="37">
        <f t="shared" ref="BC1059:BE1060" si="6865">BC1060</f>
        <v>0</v>
      </c>
      <c r="BD1059" s="37">
        <f t="shared" si="6865"/>
        <v>0</v>
      </c>
      <c r="BE1059" s="37">
        <f t="shared" si="6865"/>
        <v>0</v>
      </c>
      <c r="BF1059" s="37">
        <f>BF1060</f>
        <v>0</v>
      </c>
      <c r="BG1059" s="37">
        <f t="shared" ref="BG1059:BI1060" si="6866">BG1060</f>
        <v>0</v>
      </c>
      <c r="BH1059" s="37">
        <f t="shared" si="6866"/>
        <v>0</v>
      </c>
      <c r="BI1059" s="37">
        <f t="shared" si="6866"/>
        <v>0</v>
      </c>
      <c r="BJ1059" s="37">
        <f>BJ1060</f>
        <v>0</v>
      </c>
      <c r="BK1059" s="37">
        <f t="shared" ref="BK1059:BM1060" si="6867">BK1060</f>
        <v>0</v>
      </c>
      <c r="BL1059" s="37">
        <f t="shared" si="6867"/>
        <v>0</v>
      </c>
      <c r="BM1059" s="37">
        <f t="shared" si="6867"/>
        <v>0</v>
      </c>
      <c r="BN1059" s="37">
        <f>BN1060</f>
        <v>0</v>
      </c>
      <c r="BO1059" s="37">
        <f t="shared" ref="BO1059:BQ1060" si="6868">BO1060</f>
        <v>0</v>
      </c>
      <c r="BP1059" s="37">
        <f t="shared" si="6868"/>
        <v>0</v>
      </c>
      <c r="BQ1059" s="37">
        <f t="shared" si="6868"/>
        <v>0</v>
      </c>
      <c r="BR1059" s="37">
        <f>BR1060</f>
        <v>0</v>
      </c>
      <c r="BS1059" s="37">
        <f t="shared" ref="BS1059:BU1060" si="6869">BS1060</f>
        <v>0</v>
      </c>
      <c r="BT1059" s="37">
        <f t="shared" si="6869"/>
        <v>0</v>
      </c>
      <c r="BU1059" s="37">
        <f t="shared" si="6869"/>
        <v>0</v>
      </c>
      <c r="BV1059" s="151">
        <f>BV1060</f>
        <v>0</v>
      </c>
      <c r="BW1059" s="151">
        <f t="shared" ref="BW1059:BY1060" si="6870">BW1060</f>
        <v>0</v>
      </c>
      <c r="BX1059" s="151">
        <f t="shared" si="6870"/>
        <v>0</v>
      </c>
      <c r="BY1059" s="151">
        <f t="shared" si="6870"/>
        <v>0</v>
      </c>
      <c r="BZ1059" s="37">
        <f>BZ1060</f>
        <v>0</v>
      </c>
      <c r="CA1059" s="37">
        <f t="shared" ref="CA1059:CC1060" si="6871">CA1060</f>
        <v>0</v>
      </c>
      <c r="CB1059" s="37">
        <f t="shared" si="6871"/>
        <v>0</v>
      </c>
      <c r="CC1059" s="37">
        <f t="shared" si="6871"/>
        <v>0</v>
      </c>
    </row>
    <row r="1060" spans="1:81" s="40" customFormat="1" ht="33" hidden="1" x14ac:dyDescent="0.25">
      <c r="A1060" s="9" t="s">
        <v>193</v>
      </c>
      <c r="B1060" s="8" t="s">
        <v>137</v>
      </c>
      <c r="C1060" s="8" t="s">
        <v>15</v>
      </c>
      <c r="D1060" s="2" t="s">
        <v>302</v>
      </c>
      <c r="E1060" s="2" t="s">
        <v>496</v>
      </c>
      <c r="F1060" s="37">
        <f>F1061</f>
        <v>0</v>
      </c>
      <c r="G1060" s="37">
        <f t="shared" si="6853"/>
        <v>0</v>
      </c>
      <c r="H1060" s="37">
        <f t="shared" si="6853"/>
        <v>0</v>
      </c>
      <c r="I1060" s="37">
        <f t="shared" si="6853"/>
        <v>0</v>
      </c>
      <c r="J1060" s="37">
        <f>J1061</f>
        <v>0</v>
      </c>
      <c r="K1060" s="37">
        <f t="shared" si="6854"/>
        <v>0</v>
      </c>
      <c r="L1060" s="37">
        <f t="shared" si="6854"/>
        <v>0</v>
      </c>
      <c r="M1060" s="37">
        <f t="shared" si="6854"/>
        <v>0</v>
      </c>
      <c r="N1060" s="37">
        <f>N1061</f>
        <v>0</v>
      </c>
      <c r="O1060" s="37">
        <f t="shared" si="6855"/>
        <v>0</v>
      </c>
      <c r="P1060" s="37">
        <f t="shared" si="6855"/>
        <v>0</v>
      </c>
      <c r="Q1060" s="37">
        <f t="shared" si="6855"/>
        <v>0</v>
      </c>
      <c r="R1060" s="37">
        <f>R1061</f>
        <v>0</v>
      </c>
      <c r="S1060" s="37">
        <f t="shared" si="6856"/>
        <v>0</v>
      </c>
      <c r="T1060" s="37">
        <f t="shared" si="6856"/>
        <v>0</v>
      </c>
      <c r="U1060" s="37">
        <f t="shared" si="6856"/>
        <v>0</v>
      </c>
      <c r="V1060" s="37">
        <f>V1061</f>
        <v>0</v>
      </c>
      <c r="W1060" s="37">
        <f t="shared" si="6857"/>
        <v>0</v>
      </c>
      <c r="X1060" s="37">
        <f t="shared" si="6857"/>
        <v>0</v>
      </c>
      <c r="Y1060" s="37">
        <f t="shared" si="6857"/>
        <v>0</v>
      </c>
      <c r="Z1060" s="37">
        <f>Z1061</f>
        <v>0</v>
      </c>
      <c r="AA1060" s="37">
        <f t="shared" si="6858"/>
        <v>0</v>
      </c>
      <c r="AB1060" s="37">
        <f t="shared" si="6858"/>
        <v>0</v>
      </c>
      <c r="AC1060" s="37">
        <f t="shared" si="6858"/>
        <v>0</v>
      </c>
      <c r="AD1060" s="37">
        <f>AD1061</f>
        <v>0</v>
      </c>
      <c r="AE1060" s="37">
        <f t="shared" si="6859"/>
        <v>0</v>
      </c>
      <c r="AF1060" s="37">
        <f t="shared" si="6859"/>
        <v>0</v>
      </c>
      <c r="AG1060" s="37">
        <f t="shared" si="6859"/>
        <v>0</v>
      </c>
      <c r="AH1060" s="37">
        <f>AH1061</f>
        <v>0</v>
      </c>
      <c r="AI1060" s="37">
        <f t="shared" si="6860"/>
        <v>0</v>
      </c>
      <c r="AJ1060" s="37">
        <f t="shared" si="6860"/>
        <v>0</v>
      </c>
      <c r="AK1060" s="37">
        <f t="shared" si="6860"/>
        <v>0</v>
      </c>
      <c r="AL1060" s="37">
        <f>AL1061</f>
        <v>0</v>
      </c>
      <c r="AM1060" s="37">
        <f t="shared" si="6861"/>
        <v>0</v>
      </c>
      <c r="AN1060" s="37">
        <f t="shared" si="6861"/>
        <v>0</v>
      </c>
      <c r="AO1060" s="37">
        <f t="shared" si="6861"/>
        <v>0</v>
      </c>
      <c r="AP1060" s="37">
        <f>AP1061</f>
        <v>0</v>
      </c>
      <c r="AQ1060" s="37">
        <f t="shared" si="6862"/>
        <v>0</v>
      </c>
      <c r="AR1060" s="37">
        <f t="shared" si="6862"/>
        <v>0</v>
      </c>
      <c r="AS1060" s="37">
        <f t="shared" si="6862"/>
        <v>0</v>
      </c>
      <c r="AT1060" s="37">
        <f>AT1061</f>
        <v>0</v>
      </c>
      <c r="AU1060" s="37">
        <f t="shared" si="6863"/>
        <v>0</v>
      </c>
      <c r="AV1060" s="37">
        <f t="shared" si="6863"/>
        <v>0</v>
      </c>
      <c r="AW1060" s="37">
        <f t="shared" si="6863"/>
        <v>0</v>
      </c>
      <c r="AX1060" s="37">
        <f>AX1061</f>
        <v>0</v>
      </c>
      <c r="AY1060" s="37">
        <f t="shared" si="6864"/>
        <v>0</v>
      </c>
      <c r="AZ1060" s="37">
        <f t="shared" si="6864"/>
        <v>0</v>
      </c>
      <c r="BA1060" s="37">
        <f t="shared" si="6864"/>
        <v>0</v>
      </c>
      <c r="BB1060" s="37">
        <f>BB1061</f>
        <v>0</v>
      </c>
      <c r="BC1060" s="37">
        <f t="shared" si="6865"/>
        <v>0</v>
      </c>
      <c r="BD1060" s="37">
        <f t="shared" si="6865"/>
        <v>0</v>
      </c>
      <c r="BE1060" s="37">
        <f t="shared" si="6865"/>
        <v>0</v>
      </c>
      <c r="BF1060" s="37">
        <f>BF1061</f>
        <v>0</v>
      </c>
      <c r="BG1060" s="37">
        <f t="shared" si="6866"/>
        <v>0</v>
      </c>
      <c r="BH1060" s="37">
        <f t="shared" si="6866"/>
        <v>0</v>
      </c>
      <c r="BI1060" s="37">
        <f t="shared" si="6866"/>
        <v>0</v>
      </c>
      <c r="BJ1060" s="37">
        <f>BJ1061</f>
        <v>0</v>
      </c>
      <c r="BK1060" s="37">
        <f t="shared" si="6867"/>
        <v>0</v>
      </c>
      <c r="BL1060" s="37">
        <f t="shared" si="6867"/>
        <v>0</v>
      </c>
      <c r="BM1060" s="37">
        <f t="shared" si="6867"/>
        <v>0</v>
      </c>
      <c r="BN1060" s="37">
        <f>BN1061</f>
        <v>0</v>
      </c>
      <c r="BO1060" s="37">
        <f t="shared" si="6868"/>
        <v>0</v>
      </c>
      <c r="BP1060" s="37">
        <f t="shared" si="6868"/>
        <v>0</v>
      </c>
      <c r="BQ1060" s="37">
        <f t="shared" si="6868"/>
        <v>0</v>
      </c>
      <c r="BR1060" s="37">
        <f>BR1061</f>
        <v>0</v>
      </c>
      <c r="BS1060" s="37">
        <f t="shared" si="6869"/>
        <v>0</v>
      </c>
      <c r="BT1060" s="37">
        <f t="shared" si="6869"/>
        <v>0</v>
      </c>
      <c r="BU1060" s="37">
        <f t="shared" si="6869"/>
        <v>0</v>
      </c>
      <c r="BV1060" s="151">
        <f>BV1061</f>
        <v>0</v>
      </c>
      <c r="BW1060" s="151">
        <f t="shared" si="6870"/>
        <v>0</v>
      </c>
      <c r="BX1060" s="151">
        <f t="shared" si="6870"/>
        <v>0</v>
      </c>
      <c r="BY1060" s="151">
        <f t="shared" si="6870"/>
        <v>0</v>
      </c>
      <c r="BZ1060" s="37">
        <f>BZ1061</f>
        <v>0</v>
      </c>
      <c r="CA1060" s="37">
        <f t="shared" si="6871"/>
        <v>0</v>
      </c>
      <c r="CB1060" s="37">
        <f t="shared" si="6871"/>
        <v>0</v>
      </c>
      <c r="CC1060" s="37">
        <f t="shared" si="6871"/>
        <v>0</v>
      </c>
    </row>
    <row r="1061" spans="1:81" s="40" customFormat="1" ht="16.5" hidden="1" x14ac:dyDescent="0.25">
      <c r="A1061" s="9" t="s">
        <v>191</v>
      </c>
      <c r="B1061" s="8" t="s">
        <v>137</v>
      </c>
      <c r="C1061" s="8" t="s">
        <v>15</v>
      </c>
      <c r="D1061" s="2" t="s">
        <v>302</v>
      </c>
      <c r="E1061" s="2" t="s">
        <v>497</v>
      </c>
      <c r="F1061" s="37"/>
      <c r="G1061" s="37"/>
      <c r="H1061" s="37"/>
      <c r="I1061" s="38"/>
      <c r="J1061" s="37"/>
      <c r="K1061" s="37"/>
      <c r="L1061" s="37"/>
      <c r="M1061" s="38"/>
      <c r="N1061" s="37">
        <f>F1061+J1061</f>
        <v>0</v>
      </c>
      <c r="O1061" s="37">
        <f>G1061+K1061</f>
        <v>0</v>
      </c>
      <c r="P1061" s="37">
        <f>H1061+L1061</f>
        <v>0</v>
      </c>
      <c r="Q1061" s="37">
        <f>I1061+M1061</f>
        <v>0</v>
      </c>
      <c r="R1061" s="37"/>
      <c r="S1061" s="37"/>
      <c r="T1061" s="37"/>
      <c r="U1061" s="38"/>
      <c r="V1061" s="37">
        <f>N1061+R1061</f>
        <v>0</v>
      </c>
      <c r="W1061" s="37">
        <f>O1061+S1061</f>
        <v>0</v>
      </c>
      <c r="X1061" s="37">
        <f>P1061+T1061</f>
        <v>0</v>
      </c>
      <c r="Y1061" s="37">
        <f>Q1061+U1061</f>
        <v>0</v>
      </c>
      <c r="Z1061" s="37"/>
      <c r="AA1061" s="37"/>
      <c r="AB1061" s="37"/>
      <c r="AC1061" s="38"/>
      <c r="AD1061" s="37">
        <f>V1061+Z1061</f>
        <v>0</v>
      </c>
      <c r="AE1061" s="37">
        <f>W1061+AA1061</f>
        <v>0</v>
      </c>
      <c r="AF1061" s="37">
        <f>X1061+AB1061</f>
        <v>0</v>
      </c>
      <c r="AG1061" s="37">
        <f>Y1061+AC1061</f>
        <v>0</v>
      </c>
      <c r="AH1061" s="37"/>
      <c r="AI1061" s="37"/>
      <c r="AJ1061" s="37"/>
      <c r="AK1061" s="38"/>
      <c r="AL1061" s="37">
        <f>AD1061+AH1061</f>
        <v>0</v>
      </c>
      <c r="AM1061" s="37">
        <f>AE1061+AI1061</f>
        <v>0</v>
      </c>
      <c r="AN1061" s="37">
        <f>AF1061+AJ1061</f>
        <v>0</v>
      </c>
      <c r="AO1061" s="37">
        <f>AG1061+AK1061</f>
        <v>0</v>
      </c>
      <c r="AP1061" s="37"/>
      <c r="AQ1061" s="37"/>
      <c r="AR1061" s="37"/>
      <c r="AS1061" s="38"/>
      <c r="AT1061" s="37">
        <f>AL1061+AP1061</f>
        <v>0</v>
      </c>
      <c r="AU1061" s="37">
        <f>AM1061+AQ1061</f>
        <v>0</v>
      </c>
      <c r="AV1061" s="37">
        <f>AN1061+AR1061</f>
        <v>0</v>
      </c>
      <c r="AW1061" s="37">
        <f>AO1061+AS1061</f>
        <v>0</v>
      </c>
      <c r="AX1061" s="37"/>
      <c r="AY1061" s="37"/>
      <c r="AZ1061" s="37"/>
      <c r="BA1061" s="38"/>
      <c r="BB1061" s="37">
        <f>AT1061+AX1061</f>
        <v>0</v>
      </c>
      <c r="BC1061" s="37">
        <f>AU1061+AY1061</f>
        <v>0</v>
      </c>
      <c r="BD1061" s="37">
        <f>AV1061+AZ1061</f>
        <v>0</v>
      </c>
      <c r="BE1061" s="37">
        <f>AW1061+BA1061</f>
        <v>0</v>
      </c>
      <c r="BF1061" s="37"/>
      <c r="BG1061" s="37"/>
      <c r="BH1061" s="37"/>
      <c r="BI1061" s="38"/>
      <c r="BJ1061" s="37">
        <f>BB1061+BF1061</f>
        <v>0</v>
      </c>
      <c r="BK1061" s="37">
        <f>BC1061+BG1061</f>
        <v>0</v>
      </c>
      <c r="BL1061" s="37">
        <f>BD1061+BH1061</f>
        <v>0</v>
      </c>
      <c r="BM1061" s="37">
        <f>BE1061+BI1061</f>
        <v>0</v>
      </c>
      <c r="BN1061" s="37"/>
      <c r="BO1061" s="37"/>
      <c r="BP1061" s="37"/>
      <c r="BQ1061" s="38"/>
      <c r="BR1061" s="37">
        <f>BJ1061+BN1061</f>
        <v>0</v>
      </c>
      <c r="BS1061" s="37">
        <f>BK1061+BO1061</f>
        <v>0</v>
      </c>
      <c r="BT1061" s="37">
        <f>BL1061+BP1061</f>
        <v>0</v>
      </c>
      <c r="BU1061" s="37">
        <f>BM1061+BQ1061</f>
        <v>0</v>
      </c>
      <c r="BV1061" s="151"/>
      <c r="BW1061" s="151"/>
      <c r="BX1061" s="151"/>
      <c r="BY1061" s="152"/>
      <c r="BZ1061" s="37">
        <f>BR1061+BV1061</f>
        <v>0</v>
      </c>
      <c r="CA1061" s="37">
        <f>BS1061+BW1061</f>
        <v>0</v>
      </c>
      <c r="CB1061" s="37">
        <f>BT1061+BX1061</f>
        <v>0</v>
      </c>
      <c r="CC1061" s="37">
        <f>BU1061+BY1061</f>
        <v>0</v>
      </c>
    </row>
    <row r="1062" spans="1:81" s="31" customFormat="1" ht="15.75" x14ac:dyDescent="0.25">
      <c r="A1062" s="77"/>
      <c r="B1062" s="78"/>
      <c r="C1062" s="78"/>
      <c r="D1062" s="79"/>
      <c r="E1062" s="67"/>
      <c r="F1062" s="29"/>
      <c r="G1062" s="29"/>
      <c r="H1062" s="29"/>
      <c r="I1062" s="29"/>
      <c r="J1062" s="29"/>
      <c r="K1062" s="29"/>
      <c r="L1062" s="29"/>
      <c r="M1062" s="29"/>
      <c r="N1062" s="29"/>
      <c r="O1062" s="29"/>
      <c r="P1062" s="29"/>
      <c r="Q1062" s="29"/>
      <c r="R1062" s="29"/>
      <c r="S1062" s="29"/>
      <c r="T1062" s="29"/>
      <c r="U1062" s="29"/>
      <c r="V1062" s="29"/>
      <c r="W1062" s="29"/>
      <c r="X1062" s="29"/>
      <c r="Y1062" s="29"/>
      <c r="Z1062" s="29"/>
      <c r="AA1062" s="29"/>
      <c r="AB1062" s="29"/>
      <c r="AC1062" s="29"/>
      <c r="AD1062" s="111"/>
      <c r="AE1062" s="111"/>
      <c r="AF1062" s="111"/>
      <c r="AG1062" s="111"/>
      <c r="AH1062" s="29"/>
      <c r="AI1062" s="29"/>
      <c r="AJ1062" s="29"/>
      <c r="AK1062" s="29"/>
      <c r="AL1062" s="111"/>
      <c r="AM1062" s="111"/>
      <c r="AN1062" s="111"/>
      <c r="AO1062" s="111"/>
      <c r="AP1062" s="29"/>
      <c r="AQ1062" s="29"/>
      <c r="AR1062" s="29"/>
      <c r="AS1062" s="29"/>
      <c r="AT1062" s="111"/>
      <c r="AU1062" s="111"/>
      <c r="AV1062" s="111"/>
      <c r="AW1062" s="111"/>
      <c r="AX1062" s="29"/>
      <c r="AY1062" s="29"/>
      <c r="AZ1062" s="29"/>
      <c r="BA1062" s="29"/>
      <c r="BB1062" s="111"/>
      <c r="BC1062" s="111"/>
      <c r="BD1062" s="111"/>
      <c r="BE1062" s="111"/>
      <c r="BF1062" s="29"/>
      <c r="BG1062" s="29"/>
      <c r="BH1062" s="29"/>
      <c r="BI1062" s="29"/>
      <c r="BJ1062" s="111"/>
      <c r="BK1062" s="111"/>
      <c r="BL1062" s="111"/>
      <c r="BM1062" s="111"/>
      <c r="BN1062" s="29"/>
      <c r="BO1062" s="29"/>
      <c r="BP1062" s="29"/>
      <c r="BQ1062" s="29"/>
      <c r="BR1062" s="111"/>
      <c r="BS1062" s="111"/>
      <c r="BT1062" s="111"/>
      <c r="BU1062" s="111"/>
      <c r="BV1062" s="148"/>
      <c r="BW1062" s="148"/>
      <c r="BX1062" s="148"/>
      <c r="BY1062" s="148"/>
      <c r="BZ1062" s="111"/>
      <c r="CA1062" s="111"/>
      <c r="CB1062" s="111"/>
      <c r="CC1062" s="111"/>
    </row>
    <row r="1063" spans="1:81" s="40" customFormat="1" ht="17.25" customHeight="1" x14ac:dyDescent="0.3">
      <c r="A1063" s="32" t="s">
        <v>303</v>
      </c>
      <c r="B1063" s="33" t="s">
        <v>137</v>
      </c>
      <c r="C1063" s="33" t="s">
        <v>25</v>
      </c>
      <c r="D1063" s="80"/>
      <c r="E1063" s="2"/>
      <c r="F1063" s="35">
        <f t="shared" ref="F1063:Y1063" si="6872">F1064+F1143+F1080+F1126+F1102+F1107</f>
        <v>1562494</v>
      </c>
      <c r="G1063" s="35">
        <f t="shared" si="6872"/>
        <v>0</v>
      </c>
      <c r="H1063" s="35">
        <f t="shared" si="6872"/>
        <v>1553087</v>
      </c>
      <c r="I1063" s="35">
        <f t="shared" si="6872"/>
        <v>0</v>
      </c>
      <c r="J1063" s="35">
        <f t="shared" si="6872"/>
        <v>2090</v>
      </c>
      <c r="K1063" s="35">
        <f t="shared" si="6872"/>
        <v>0</v>
      </c>
      <c r="L1063" s="35">
        <f t="shared" si="6872"/>
        <v>0</v>
      </c>
      <c r="M1063" s="35">
        <f t="shared" si="6872"/>
        <v>0</v>
      </c>
      <c r="N1063" s="35">
        <f t="shared" si="6872"/>
        <v>1564584</v>
      </c>
      <c r="O1063" s="35">
        <f t="shared" si="6872"/>
        <v>0</v>
      </c>
      <c r="P1063" s="35">
        <f t="shared" si="6872"/>
        <v>1553087</v>
      </c>
      <c r="Q1063" s="35">
        <f t="shared" si="6872"/>
        <v>0</v>
      </c>
      <c r="R1063" s="35">
        <f t="shared" si="6872"/>
        <v>477</v>
      </c>
      <c r="S1063" s="35">
        <f t="shared" si="6872"/>
        <v>15234</v>
      </c>
      <c r="T1063" s="35">
        <f t="shared" si="6872"/>
        <v>0</v>
      </c>
      <c r="U1063" s="35">
        <f t="shared" si="6872"/>
        <v>0</v>
      </c>
      <c r="V1063" s="35">
        <f t="shared" si="6872"/>
        <v>1580295</v>
      </c>
      <c r="W1063" s="35">
        <f t="shared" si="6872"/>
        <v>15234</v>
      </c>
      <c r="X1063" s="35">
        <f t="shared" si="6872"/>
        <v>1553087</v>
      </c>
      <c r="Y1063" s="35">
        <f t="shared" si="6872"/>
        <v>0</v>
      </c>
      <c r="Z1063" s="35">
        <f>Z1064+Z1143+Z1080+Z1126+Z1102+Z1107+Z1116+Z1119</f>
        <v>-678181</v>
      </c>
      <c r="AA1063" s="35">
        <f t="shared" ref="AA1063:AG1063" si="6873">AA1064+AA1143+AA1080+AA1126+AA1102+AA1107+AA1116+AA1119</f>
        <v>80024</v>
      </c>
      <c r="AB1063" s="35">
        <f t="shared" si="6873"/>
        <v>-675010</v>
      </c>
      <c r="AC1063" s="35">
        <f t="shared" si="6873"/>
        <v>90280</v>
      </c>
      <c r="AD1063" s="35">
        <f t="shared" si="6873"/>
        <v>982138</v>
      </c>
      <c r="AE1063" s="35">
        <f t="shared" si="6873"/>
        <v>95258</v>
      </c>
      <c r="AF1063" s="35">
        <f t="shared" si="6873"/>
        <v>968357</v>
      </c>
      <c r="AG1063" s="35">
        <f t="shared" si="6873"/>
        <v>90280</v>
      </c>
      <c r="AH1063" s="35">
        <f>AH1064+AH1143+AH1080+AH1126+AH1102+AH1107+AH1116+AH1119</f>
        <v>0</v>
      </c>
      <c r="AI1063" s="35">
        <f t="shared" ref="AI1063:AO1063" si="6874">AI1064+AI1143+AI1080+AI1126+AI1102+AI1107+AI1116+AI1119</f>
        <v>2407</v>
      </c>
      <c r="AJ1063" s="35">
        <f t="shared" si="6874"/>
        <v>0</v>
      </c>
      <c r="AK1063" s="35">
        <f t="shared" si="6874"/>
        <v>2407</v>
      </c>
      <c r="AL1063" s="35">
        <f t="shared" si="6874"/>
        <v>984545</v>
      </c>
      <c r="AM1063" s="35">
        <f t="shared" si="6874"/>
        <v>97665</v>
      </c>
      <c r="AN1063" s="35">
        <f t="shared" si="6874"/>
        <v>970764</v>
      </c>
      <c r="AO1063" s="35">
        <f t="shared" si="6874"/>
        <v>92687</v>
      </c>
      <c r="AP1063" s="35">
        <f>AP1064+AP1143+AP1080+AP1126+AP1102+AP1107+AP1116+AP1119</f>
        <v>0</v>
      </c>
      <c r="AQ1063" s="35">
        <f t="shared" ref="AQ1063:AS1063" si="6875">AQ1064+AQ1143+AQ1080+AQ1126+AQ1102+AQ1107+AQ1116+AQ1119</f>
        <v>0</v>
      </c>
      <c r="AR1063" s="35">
        <f t="shared" si="6875"/>
        <v>0</v>
      </c>
      <c r="AS1063" s="35">
        <f t="shared" si="6875"/>
        <v>0</v>
      </c>
      <c r="AT1063" s="35">
        <f>AT1064+AT1143+AT1080+AT1126+AT1102+AT1107</f>
        <v>984545</v>
      </c>
      <c r="AU1063" s="35">
        <f t="shared" ref="AU1063:AW1063" si="6876">AU1064+AU1143+AU1080+AU1126+AU1102+AU1107</f>
        <v>97665</v>
      </c>
      <c r="AV1063" s="35">
        <f t="shared" si="6876"/>
        <v>970764</v>
      </c>
      <c r="AW1063" s="35">
        <f t="shared" si="6876"/>
        <v>92687</v>
      </c>
      <c r="AX1063" s="35">
        <f>AX1064+AX1143+AX1080+AX1126+AX1102+AX1107+AX1116+AX1119</f>
        <v>0</v>
      </c>
      <c r="AY1063" s="35">
        <f t="shared" ref="AY1063:BA1063" si="6877">AY1064+AY1143+AY1080+AY1126+AY1102+AY1107+AY1116+AY1119</f>
        <v>0</v>
      </c>
      <c r="AZ1063" s="35">
        <f t="shared" si="6877"/>
        <v>0</v>
      </c>
      <c r="BA1063" s="35">
        <f t="shared" si="6877"/>
        <v>0</v>
      </c>
      <c r="BB1063" s="35">
        <f>BB1064+BB1143+BB1080+BB1126+BB1102+BB1107</f>
        <v>984545</v>
      </c>
      <c r="BC1063" s="35">
        <f t="shared" ref="BC1063:BE1063" si="6878">BC1064+BC1143+BC1080+BC1126+BC1102+BC1107</f>
        <v>97665</v>
      </c>
      <c r="BD1063" s="35">
        <f t="shared" si="6878"/>
        <v>970764</v>
      </c>
      <c r="BE1063" s="35">
        <f t="shared" si="6878"/>
        <v>92687</v>
      </c>
      <c r="BF1063" s="35">
        <f>BF1064+BF1143+BF1080+BF1126+BF1102+BF1107+BF1116+BF1119</f>
        <v>0</v>
      </c>
      <c r="BG1063" s="35">
        <f t="shared" ref="BG1063:BI1063" si="6879">BG1064+BG1143+BG1080+BG1126+BG1102+BG1107+BG1116+BG1119</f>
        <v>0</v>
      </c>
      <c r="BH1063" s="35">
        <f t="shared" si="6879"/>
        <v>0</v>
      </c>
      <c r="BI1063" s="35">
        <f t="shared" si="6879"/>
        <v>0</v>
      </c>
      <c r="BJ1063" s="35">
        <f>BJ1064+BJ1143+BJ1080+BJ1126+BJ1102+BJ1107</f>
        <v>984545</v>
      </c>
      <c r="BK1063" s="35">
        <f t="shared" ref="BK1063:BM1063" si="6880">BK1064+BK1143+BK1080+BK1126+BK1102+BK1107</f>
        <v>97665</v>
      </c>
      <c r="BL1063" s="35">
        <f t="shared" si="6880"/>
        <v>970764</v>
      </c>
      <c r="BM1063" s="35">
        <f t="shared" si="6880"/>
        <v>92687</v>
      </c>
      <c r="BN1063" s="35">
        <f>BN1064+BN1143+BN1080+BN1126+BN1102+BN1107+BN1116+BN1119</f>
        <v>0</v>
      </c>
      <c r="BO1063" s="35">
        <f t="shared" ref="BO1063:BQ1063" si="6881">BO1064+BO1143+BO1080+BO1126+BO1102+BO1107+BO1116+BO1119</f>
        <v>0</v>
      </c>
      <c r="BP1063" s="35">
        <f t="shared" si="6881"/>
        <v>0</v>
      </c>
      <c r="BQ1063" s="35">
        <f t="shared" si="6881"/>
        <v>0</v>
      </c>
      <c r="BR1063" s="35">
        <f>BR1064+BR1143+BR1080+BR1126+BR1102+BR1107</f>
        <v>984545</v>
      </c>
      <c r="BS1063" s="35">
        <f t="shared" ref="BS1063:BU1063" si="6882">BS1064+BS1143+BS1080+BS1126+BS1102+BS1107</f>
        <v>97665</v>
      </c>
      <c r="BT1063" s="35">
        <f t="shared" si="6882"/>
        <v>970764</v>
      </c>
      <c r="BU1063" s="35">
        <f t="shared" si="6882"/>
        <v>92687</v>
      </c>
      <c r="BV1063" s="150">
        <f>BV1064+BV1143+BV1080+BV1126+BV1102+BV1107+BV1116+BV1119</f>
        <v>0</v>
      </c>
      <c r="BW1063" s="150">
        <f t="shared" ref="BW1063:BY1063" si="6883">BW1064+BW1143+BW1080+BW1126+BW1102+BW1107+BW1116+BW1119</f>
        <v>0</v>
      </c>
      <c r="BX1063" s="150">
        <f t="shared" si="6883"/>
        <v>0</v>
      </c>
      <c r="BY1063" s="150">
        <f t="shared" si="6883"/>
        <v>0</v>
      </c>
      <c r="BZ1063" s="35">
        <f>BZ1064+BZ1143+BZ1080+BZ1126+BZ1102+BZ1107</f>
        <v>984545</v>
      </c>
      <c r="CA1063" s="35">
        <f t="shared" ref="CA1063:CC1063" si="6884">CA1064+CA1143+CA1080+CA1126+CA1102+CA1107</f>
        <v>97665</v>
      </c>
      <c r="CB1063" s="35">
        <f t="shared" si="6884"/>
        <v>970764</v>
      </c>
      <c r="CC1063" s="35">
        <f t="shared" si="6884"/>
        <v>92687</v>
      </c>
    </row>
    <row r="1064" spans="1:81" s="40" customFormat="1" ht="33.75" hidden="1" x14ac:dyDescent="0.3">
      <c r="A1064" s="6" t="s">
        <v>304</v>
      </c>
      <c r="B1064" s="2" t="s">
        <v>137</v>
      </c>
      <c r="C1064" s="2" t="s">
        <v>25</v>
      </c>
      <c r="D1064" s="50" t="s">
        <v>305</v>
      </c>
      <c r="E1064" s="33"/>
      <c r="F1064" s="37">
        <f t="shared" ref="F1064:Q1064" si="6885">F1065+F1069+F1073+F1077</f>
        <v>0</v>
      </c>
      <c r="G1064" s="37">
        <f t="shared" si="6885"/>
        <v>0</v>
      </c>
      <c r="H1064" s="37">
        <f t="shared" si="6885"/>
        <v>0</v>
      </c>
      <c r="I1064" s="37">
        <f t="shared" si="6885"/>
        <v>0</v>
      </c>
      <c r="J1064" s="37">
        <f t="shared" si="6885"/>
        <v>0</v>
      </c>
      <c r="K1064" s="37">
        <f t="shared" si="6885"/>
        <v>0</v>
      </c>
      <c r="L1064" s="37">
        <f t="shared" si="6885"/>
        <v>0</v>
      </c>
      <c r="M1064" s="37">
        <f t="shared" si="6885"/>
        <v>0</v>
      </c>
      <c r="N1064" s="37">
        <f t="shared" si="6885"/>
        <v>0</v>
      </c>
      <c r="O1064" s="37">
        <f t="shared" si="6885"/>
        <v>0</v>
      </c>
      <c r="P1064" s="37">
        <f t="shared" si="6885"/>
        <v>0</v>
      </c>
      <c r="Q1064" s="37">
        <f t="shared" si="6885"/>
        <v>0</v>
      </c>
      <c r="R1064" s="37">
        <f t="shared" ref="R1064:Y1064" si="6886">R1065+R1069+R1073+R1077</f>
        <v>0</v>
      </c>
      <c r="S1064" s="37">
        <f t="shared" si="6886"/>
        <v>0</v>
      </c>
      <c r="T1064" s="37">
        <f t="shared" si="6886"/>
        <v>0</v>
      </c>
      <c r="U1064" s="37">
        <f t="shared" si="6886"/>
        <v>0</v>
      </c>
      <c r="V1064" s="37">
        <f t="shared" si="6886"/>
        <v>0</v>
      </c>
      <c r="W1064" s="37">
        <f t="shared" si="6886"/>
        <v>0</v>
      </c>
      <c r="X1064" s="37">
        <f t="shared" si="6886"/>
        <v>0</v>
      </c>
      <c r="Y1064" s="37">
        <f t="shared" si="6886"/>
        <v>0</v>
      </c>
      <c r="Z1064" s="37">
        <f t="shared" ref="Z1064:AG1064" si="6887">Z1065+Z1069+Z1073+Z1077</f>
        <v>0</v>
      </c>
      <c r="AA1064" s="37">
        <f t="shared" si="6887"/>
        <v>0</v>
      </c>
      <c r="AB1064" s="37">
        <f t="shared" si="6887"/>
        <v>0</v>
      </c>
      <c r="AC1064" s="37">
        <f t="shared" si="6887"/>
        <v>0</v>
      </c>
      <c r="AD1064" s="37">
        <f t="shared" si="6887"/>
        <v>0</v>
      </c>
      <c r="AE1064" s="37">
        <f t="shared" si="6887"/>
        <v>0</v>
      </c>
      <c r="AF1064" s="37">
        <f t="shared" si="6887"/>
        <v>0</v>
      </c>
      <c r="AG1064" s="37">
        <f t="shared" si="6887"/>
        <v>0</v>
      </c>
      <c r="AH1064" s="37">
        <f t="shared" ref="AH1064:AO1064" si="6888">AH1065+AH1069+AH1073+AH1077</f>
        <v>0</v>
      </c>
      <c r="AI1064" s="37">
        <f t="shared" si="6888"/>
        <v>0</v>
      </c>
      <c r="AJ1064" s="37">
        <f t="shared" si="6888"/>
        <v>0</v>
      </c>
      <c r="AK1064" s="37">
        <f t="shared" si="6888"/>
        <v>0</v>
      </c>
      <c r="AL1064" s="37">
        <f t="shared" si="6888"/>
        <v>0</v>
      </c>
      <c r="AM1064" s="37">
        <f t="shared" si="6888"/>
        <v>0</v>
      </c>
      <c r="AN1064" s="37">
        <f t="shared" si="6888"/>
        <v>0</v>
      </c>
      <c r="AO1064" s="37">
        <f t="shared" si="6888"/>
        <v>0</v>
      </c>
      <c r="AP1064" s="37">
        <f t="shared" ref="AP1064:AW1064" si="6889">AP1065+AP1069+AP1073+AP1077</f>
        <v>0</v>
      </c>
      <c r="AQ1064" s="37">
        <f t="shared" si="6889"/>
        <v>0</v>
      </c>
      <c r="AR1064" s="37">
        <f t="shared" si="6889"/>
        <v>0</v>
      </c>
      <c r="AS1064" s="37">
        <f t="shared" si="6889"/>
        <v>0</v>
      </c>
      <c r="AT1064" s="37">
        <f t="shared" si="6889"/>
        <v>0</v>
      </c>
      <c r="AU1064" s="37">
        <f t="shared" si="6889"/>
        <v>0</v>
      </c>
      <c r="AV1064" s="37">
        <f t="shared" si="6889"/>
        <v>0</v>
      </c>
      <c r="AW1064" s="37">
        <f t="shared" si="6889"/>
        <v>0</v>
      </c>
      <c r="AX1064" s="37">
        <f t="shared" ref="AX1064:BE1064" si="6890">AX1065+AX1069+AX1073+AX1077</f>
        <v>0</v>
      </c>
      <c r="AY1064" s="37">
        <f t="shared" si="6890"/>
        <v>0</v>
      </c>
      <c r="AZ1064" s="37">
        <f t="shared" si="6890"/>
        <v>0</v>
      </c>
      <c r="BA1064" s="37">
        <f t="shared" si="6890"/>
        <v>0</v>
      </c>
      <c r="BB1064" s="37">
        <f t="shared" si="6890"/>
        <v>0</v>
      </c>
      <c r="BC1064" s="37">
        <f t="shared" si="6890"/>
        <v>0</v>
      </c>
      <c r="BD1064" s="37">
        <f t="shared" si="6890"/>
        <v>0</v>
      </c>
      <c r="BE1064" s="37">
        <f t="shared" si="6890"/>
        <v>0</v>
      </c>
      <c r="BF1064" s="37">
        <f t="shared" ref="BF1064:BM1064" si="6891">BF1065+BF1069+BF1073+BF1077</f>
        <v>0</v>
      </c>
      <c r="BG1064" s="37">
        <f t="shared" si="6891"/>
        <v>0</v>
      </c>
      <c r="BH1064" s="37">
        <f t="shared" si="6891"/>
        <v>0</v>
      </c>
      <c r="BI1064" s="37">
        <f t="shared" si="6891"/>
        <v>0</v>
      </c>
      <c r="BJ1064" s="37">
        <f t="shared" si="6891"/>
        <v>0</v>
      </c>
      <c r="BK1064" s="37">
        <f t="shared" si="6891"/>
        <v>0</v>
      </c>
      <c r="BL1064" s="37">
        <f t="shared" si="6891"/>
        <v>0</v>
      </c>
      <c r="BM1064" s="37">
        <f t="shared" si="6891"/>
        <v>0</v>
      </c>
      <c r="BN1064" s="37">
        <f t="shared" ref="BN1064:BU1064" si="6892">BN1065+BN1069+BN1073+BN1077</f>
        <v>0</v>
      </c>
      <c r="BO1064" s="37">
        <f t="shared" si="6892"/>
        <v>0</v>
      </c>
      <c r="BP1064" s="37">
        <f t="shared" si="6892"/>
        <v>0</v>
      </c>
      <c r="BQ1064" s="37">
        <f t="shared" si="6892"/>
        <v>0</v>
      </c>
      <c r="BR1064" s="37">
        <f t="shared" si="6892"/>
        <v>0</v>
      </c>
      <c r="BS1064" s="37">
        <f t="shared" si="6892"/>
        <v>0</v>
      </c>
      <c r="BT1064" s="37">
        <f t="shared" si="6892"/>
        <v>0</v>
      </c>
      <c r="BU1064" s="37">
        <f t="shared" si="6892"/>
        <v>0</v>
      </c>
      <c r="BV1064" s="151">
        <f t="shared" ref="BV1064:CC1064" si="6893">BV1065+BV1069+BV1073+BV1077</f>
        <v>0</v>
      </c>
      <c r="BW1064" s="151">
        <f t="shared" si="6893"/>
        <v>0</v>
      </c>
      <c r="BX1064" s="151">
        <f t="shared" si="6893"/>
        <v>0</v>
      </c>
      <c r="BY1064" s="151">
        <f t="shared" si="6893"/>
        <v>0</v>
      </c>
      <c r="BZ1064" s="37">
        <f t="shared" si="6893"/>
        <v>0</v>
      </c>
      <c r="CA1064" s="37">
        <f t="shared" si="6893"/>
        <v>0</v>
      </c>
      <c r="CB1064" s="37">
        <f t="shared" si="6893"/>
        <v>0</v>
      </c>
      <c r="CC1064" s="37">
        <f t="shared" si="6893"/>
        <v>0</v>
      </c>
    </row>
    <row r="1065" spans="1:81" s="40" customFormat="1" ht="33" hidden="1" x14ac:dyDescent="0.25">
      <c r="A1065" s="75" t="s">
        <v>70</v>
      </c>
      <c r="B1065" s="2" t="s">
        <v>137</v>
      </c>
      <c r="C1065" s="2" t="s">
        <v>25</v>
      </c>
      <c r="D1065" s="50" t="s">
        <v>306</v>
      </c>
      <c r="E1065" s="2"/>
      <c r="F1065" s="37">
        <f t="shared" ref="F1065:N1067" si="6894">F1066</f>
        <v>0</v>
      </c>
      <c r="G1065" s="37">
        <f t="shared" si="6894"/>
        <v>0</v>
      </c>
      <c r="H1065" s="37">
        <f t="shared" si="6894"/>
        <v>0</v>
      </c>
      <c r="I1065" s="37">
        <f t="shared" si="6894"/>
        <v>0</v>
      </c>
      <c r="J1065" s="37">
        <f t="shared" si="6894"/>
        <v>0</v>
      </c>
      <c r="K1065" s="37">
        <f t="shared" si="6894"/>
        <v>0</v>
      </c>
      <c r="L1065" s="37">
        <f t="shared" si="6894"/>
        <v>0</v>
      </c>
      <c r="M1065" s="37">
        <f t="shared" ref="J1065:M1067" si="6895">M1066</f>
        <v>0</v>
      </c>
      <c r="N1065" s="37">
        <f t="shared" si="6894"/>
        <v>0</v>
      </c>
      <c r="O1065" s="37">
        <f t="shared" ref="N1065:AC1067" si="6896">O1066</f>
        <v>0</v>
      </c>
      <c r="P1065" s="37">
        <f t="shared" si="6896"/>
        <v>0</v>
      </c>
      <c r="Q1065" s="37">
        <f t="shared" si="6896"/>
        <v>0</v>
      </c>
      <c r="R1065" s="37">
        <f t="shared" si="6896"/>
        <v>0</v>
      </c>
      <c r="S1065" s="37">
        <f t="shared" si="6896"/>
        <v>0</v>
      </c>
      <c r="T1065" s="37">
        <f t="shared" si="6896"/>
        <v>0</v>
      </c>
      <c r="U1065" s="37">
        <f t="shared" si="6896"/>
        <v>0</v>
      </c>
      <c r="V1065" s="37">
        <f t="shared" si="6896"/>
        <v>0</v>
      </c>
      <c r="W1065" s="37">
        <f t="shared" si="6896"/>
        <v>0</v>
      </c>
      <c r="X1065" s="37">
        <f t="shared" si="6896"/>
        <v>0</v>
      </c>
      <c r="Y1065" s="37">
        <f t="shared" si="6896"/>
        <v>0</v>
      </c>
      <c r="Z1065" s="37">
        <f t="shared" si="6896"/>
        <v>0</v>
      </c>
      <c r="AA1065" s="37">
        <f t="shared" si="6896"/>
        <v>0</v>
      </c>
      <c r="AB1065" s="37">
        <f t="shared" si="6896"/>
        <v>0</v>
      </c>
      <c r="AC1065" s="37">
        <f t="shared" si="6896"/>
        <v>0</v>
      </c>
      <c r="AD1065" s="37">
        <f t="shared" ref="Z1065:AP1067" si="6897">AD1066</f>
        <v>0</v>
      </c>
      <c r="AE1065" s="37">
        <f t="shared" si="6897"/>
        <v>0</v>
      </c>
      <c r="AF1065" s="37">
        <f t="shared" si="6897"/>
        <v>0</v>
      </c>
      <c r="AG1065" s="37">
        <f t="shared" si="6897"/>
        <v>0</v>
      </c>
      <c r="AH1065" s="37">
        <f t="shared" si="6897"/>
        <v>0</v>
      </c>
      <c r="AI1065" s="37">
        <f t="shared" si="6897"/>
        <v>0</v>
      </c>
      <c r="AJ1065" s="37">
        <f t="shared" si="6897"/>
        <v>0</v>
      </c>
      <c r="AK1065" s="37">
        <f t="shared" si="6897"/>
        <v>0</v>
      </c>
      <c r="AL1065" s="37">
        <f t="shared" si="6897"/>
        <v>0</v>
      </c>
      <c r="AM1065" s="37">
        <f t="shared" si="6897"/>
        <v>0</v>
      </c>
      <c r="AN1065" s="37">
        <f t="shared" si="6897"/>
        <v>0</v>
      </c>
      <c r="AO1065" s="37">
        <f t="shared" si="6897"/>
        <v>0</v>
      </c>
      <c r="AP1065" s="37">
        <f t="shared" si="6897"/>
        <v>0</v>
      </c>
      <c r="AQ1065" s="37">
        <f t="shared" ref="AP1065:BF1067" si="6898">AQ1066</f>
        <v>0</v>
      </c>
      <c r="AR1065" s="37">
        <f t="shared" si="6898"/>
        <v>0</v>
      </c>
      <c r="AS1065" s="37">
        <f t="shared" si="6898"/>
        <v>0</v>
      </c>
      <c r="AT1065" s="37">
        <f t="shared" si="6898"/>
        <v>0</v>
      </c>
      <c r="AU1065" s="37">
        <f t="shared" si="6898"/>
        <v>0</v>
      </c>
      <c r="AV1065" s="37">
        <f t="shared" si="6898"/>
        <v>0</v>
      </c>
      <c r="AW1065" s="37">
        <f t="shared" si="6898"/>
        <v>0</v>
      </c>
      <c r="AX1065" s="37">
        <f t="shared" si="6898"/>
        <v>0</v>
      </c>
      <c r="AY1065" s="37">
        <f t="shared" si="6898"/>
        <v>0</v>
      </c>
      <c r="AZ1065" s="37">
        <f t="shared" si="6898"/>
        <v>0</v>
      </c>
      <c r="BA1065" s="37">
        <f t="shared" si="6898"/>
        <v>0</v>
      </c>
      <c r="BB1065" s="37">
        <f t="shared" si="6898"/>
        <v>0</v>
      </c>
      <c r="BC1065" s="37">
        <f t="shared" si="6898"/>
        <v>0</v>
      </c>
      <c r="BD1065" s="37">
        <f t="shared" si="6898"/>
        <v>0</v>
      </c>
      <c r="BE1065" s="37">
        <f t="shared" si="6898"/>
        <v>0</v>
      </c>
      <c r="BF1065" s="37">
        <f t="shared" si="6898"/>
        <v>0</v>
      </c>
      <c r="BG1065" s="37">
        <f t="shared" ref="BF1065:BV1067" si="6899">BG1066</f>
        <v>0</v>
      </c>
      <c r="BH1065" s="37">
        <f t="shared" si="6899"/>
        <v>0</v>
      </c>
      <c r="BI1065" s="37">
        <f t="shared" si="6899"/>
        <v>0</v>
      </c>
      <c r="BJ1065" s="37">
        <f t="shared" si="6899"/>
        <v>0</v>
      </c>
      <c r="BK1065" s="37">
        <f t="shared" si="6899"/>
        <v>0</v>
      </c>
      <c r="BL1065" s="37">
        <f t="shared" si="6899"/>
        <v>0</v>
      </c>
      <c r="BM1065" s="37">
        <f t="shared" si="6899"/>
        <v>0</v>
      </c>
      <c r="BN1065" s="37">
        <f t="shared" si="6899"/>
        <v>0</v>
      </c>
      <c r="BO1065" s="37">
        <f t="shared" si="6899"/>
        <v>0</v>
      </c>
      <c r="BP1065" s="37">
        <f t="shared" si="6899"/>
        <v>0</v>
      </c>
      <c r="BQ1065" s="37">
        <f t="shared" si="6899"/>
        <v>0</v>
      </c>
      <c r="BR1065" s="37">
        <f t="shared" si="6899"/>
        <v>0</v>
      </c>
      <c r="BS1065" s="37">
        <f t="shared" si="6899"/>
        <v>0</v>
      </c>
      <c r="BT1065" s="37">
        <f t="shared" si="6899"/>
        <v>0</v>
      </c>
      <c r="BU1065" s="37">
        <f t="shared" si="6899"/>
        <v>0</v>
      </c>
      <c r="BV1065" s="151">
        <f t="shared" si="6899"/>
        <v>0</v>
      </c>
      <c r="BW1065" s="151">
        <f t="shared" ref="BV1065:CC1067" si="6900">BW1066</f>
        <v>0</v>
      </c>
      <c r="BX1065" s="151">
        <f t="shared" si="6900"/>
        <v>0</v>
      </c>
      <c r="BY1065" s="151">
        <f t="shared" si="6900"/>
        <v>0</v>
      </c>
      <c r="BZ1065" s="37">
        <f t="shared" si="6900"/>
        <v>0</v>
      </c>
      <c r="CA1065" s="37">
        <f t="shared" si="6900"/>
        <v>0</v>
      </c>
      <c r="CB1065" s="37">
        <f t="shared" si="6900"/>
        <v>0</v>
      </c>
      <c r="CC1065" s="37">
        <f t="shared" si="6900"/>
        <v>0</v>
      </c>
    </row>
    <row r="1066" spans="1:81" s="40" customFormat="1" ht="16.5" hidden="1" x14ac:dyDescent="0.25">
      <c r="A1066" s="9" t="s">
        <v>307</v>
      </c>
      <c r="B1066" s="2" t="s">
        <v>137</v>
      </c>
      <c r="C1066" s="2" t="s">
        <v>25</v>
      </c>
      <c r="D1066" s="50" t="s">
        <v>308</v>
      </c>
      <c r="E1066" s="2"/>
      <c r="F1066" s="37">
        <f t="shared" si="6894"/>
        <v>0</v>
      </c>
      <c r="G1066" s="37">
        <f t="shared" si="6894"/>
        <v>0</v>
      </c>
      <c r="H1066" s="37">
        <f t="shared" si="6894"/>
        <v>0</v>
      </c>
      <c r="I1066" s="37">
        <f t="shared" si="6894"/>
        <v>0</v>
      </c>
      <c r="J1066" s="37">
        <f t="shared" si="6895"/>
        <v>0</v>
      </c>
      <c r="K1066" s="37">
        <f t="shared" si="6895"/>
        <v>0</v>
      </c>
      <c r="L1066" s="37">
        <f t="shared" si="6895"/>
        <v>0</v>
      </c>
      <c r="M1066" s="37">
        <f t="shared" si="6895"/>
        <v>0</v>
      </c>
      <c r="N1066" s="37">
        <f t="shared" si="6896"/>
        <v>0</v>
      </c>
      <c r="O1066" s="37">
        <f t="shared" si="6896"/>
        <v>0</v>
      </c>
      <c r="P1066" s="37">
        <f t="shared" si="6896"/>
        <v>0</v>
      </c>
      <c r="Q1066" s="37">
        <f t="shared" si="6896"/>
        <v>0</v>
      </c>
      <c r="R1066" s="37">
        <f t="shared" si="6896"/>
        <v>0</v>
      </c>
      <c r="S1066" s="37">
        <f t="shared" si="6896"/>
        <v>0</v>
      </c>
      <c r="T1066" s="37">
        <f t="shared" si="6896"/>
        <v>0</v>
      </c>
      <c r="U1066" s="37">
        <f t="shared" si="6896"/>
        <v>0</v>
      </c>
      <c r="V1066" s="37">
        <f t="shared" si="6896"/>
        <v>0</v>
      </c>
      <c r="W1066" s="37">
        <f t="shared" si="6896"/>
        <v>0</v>
      </c>
      <c r="X1066" s="37">
        <f t="shared" si="6896"/>
        <v>0</v>
      </c>
      <c r="Y1066" s="37">
        <f t="shared" si="6896"/>
        <v>0</v>
      </c>
      <c r="Z1066" s="37">
        <f t="shared" si="6897"/>
        <v>0</v>
      </c>
      <c r="AA1066" s="37">
        <f t="shared" si="6897"/>
        <v>0</v>
      </c>
      <c r="AB1066" s="37">
        <f t="shared" si="6897"/>
        <v>0</v>
      </c>
      <c r="AC1066" s="37">
        <f t="shared" si="6897"/>
        <v>0</v>
      </c>
      <c r="AD1066" s="37">
        <f t="shared" si="6897"/>
        <v>0</v>
      </c>
      <c r="AE1066" s="37">
        <f t="shared" si="6897"/>
        <v>0</v>
      </c>
      <c r="AF1066" s="37">
        <f t="shared" si="6897"/>
        <v>0</v>
      </c>
      <c r="AG1066" s="37">
        <f t="shared" si="6897"/>
        <v>0</v>
      </c>
      <c r="AH1066" s="37">
        <f t="shared" si="6897"/>
        <v>0</v>
      </c>
      <c r="AI1066" s="37">
        <f t="shared" si="6897"/>
        <v>0</v>
      </c>
      <c r="AJ1066" s="37">
        <f t="shared" si="6897"/>
        <v>0</v>
      </c>
      <c r="AK1066" s="37">
        <f t="shared" si="6897"/>
        <v>0</v>
      </c>
      <c r="AL1066" s="37">
        <f t="shared" si="6897"/>
        <v>0</v>
      </c>
      <c r="AM1066" s="37">
        <f t="shared" si="6897"/>
        <v>0</v>
      </c>
      <c r="AN1066" s="37">
        <f t="shared" si="6897"/>
        <v>0</v>
      </c>
      <c r="AO1066" s="37">
        <f t="shared" si="6897"/>
        <v>0</v>
      </c>
      <c r="AP1066" s="37">
        <f t="shared" si="6898"/>
        <v>0</v>
      </c>
      <c r="AQ1066" s="37">
        <f t="shared" si="6898"/>
        <v>0</v>
      </c>
      <c r="AR1066" s="37">
        <f t="shared" si="6898"/>
        <v>0</v>
      </c>
      <c r="AS1066" s="37">
        <f t="shared" si="6898"/>
        <v>0</v>
      </c>
      <c r="AT1066" s="37">
        <f t="shared" si="6898"/>
        <v>0</v>
      </c>
      <c r="AU1066" s="37">
        <f t="shared" si="6898"/>
        <v>0</v>
      </c>
      <c r="AV1066" s="37">
        <f t="shared" si="6898"/>
        <v>0</v>
      </c>
      <c r="AW1066" s="37">
        <f t="shared" si="6898"/>
        <v>0</v>
      </c>
      <c r="AX1066" s="37">
        <f t="shared" si="6898"/>
        <v>0</v>
      </c>
      <c r="AY1066" s="37">
        <f t="shared" si="6898"/>
        <v>0</v>
      </c>
      <c r="AZ1066" s="37">
        <f t="shared" si="6898"/>
        <v>0</v>
      </c>
      <c r="BA1066" s="37">
        <f t="shared" si="6898"/>
        <v>0</v>
      </c>
      <c r="BB1066" s="37">
        <f t="shared" si="6898"/>
        <v>0</v>
      </c>
      <c r="BC1066" s="37">
        <f t="shared" si="6898"/>
        <v>0</v>
      </c>
      <c r="BD1066" s="37">
        <f t="shared" si="6898"/>
        <v>0</v>
      </c>
      <c r="BE1066" s="37">
        <f t="shared" si="6898"/>
        <v>0</v>
      </c>
      <c r="BF1066" s="37">
        <f t="shared" si="6899"/>
        <v>0</v>
      </c>
      <c r="BG1066" s="37">
        <f t="shared" si="6899"/>
        <v>0</v>
      </c>
      <c r="BH1066" s="37">
        <f t="shared" si="6899"/>
        <v>0</v>
      </c>
      <c r="BI1066" s="37">
        <f t="shared" si="6899"/>
        <v>0</v>
      </c>
      <c r="BJ1066" s="37">
        <f t="shared" si="6899"/>
        <v>0</v>
      </c>
      <c r="BK1066" s="37">
        <f t="shared" si="6899"/>
        <v>0</v>
      </c>
      <c r="BL1066" s="37">
        <f t="shared" si="6899"/>
        <v>0</v>
      </c>
      <c r="BM1066" s="37">
        <f t="shared" si="6899"/>
        <v>0</v>
      </c>
      <c r="BN1066" s="37">
        <f t="shared" si="6899"/>
        <v>0</v>
      </c>
      <c r="BO1066" s="37">
        <f t="shared" si="6899"/>
        <v>0</v>
      </c>
      <c r="BP1066" s="37">
        <f t="shared" si="6899"/>
        <v>0</v>
      </c>
      <c r="BQ1066" s="37">
        <f t="shared" si="6899"/>
        <v>0</v>
      </c>
      <c r="BR1066" s="37">
        <f t="shared" si="6899"/>
        <v>0</v>
      </c>
      <c r="BS1066" s="37">
        <f t="shared" si="6899"/>
        <v>0</v>
      </c>
      <c r="BT1066" s="37">
        <f t="shared" si="6899"/>
        <v>0</v>
      </c>
      <c r="BU1066" s="37">
        <f t="shared" si="6899"/>
        <v>0</v>
      </c>
      <c r="BV1066" s="151">
        <f t="shared" si="6900"/>
        <v>0</v>
      </c>
      <c r="BW1066" s="151">
        <f t="shared" si="6900"/>
        <v>0</v>
      </c>
      <c r="BX1066" s="151">
        <f t="shared" si="6900"/>
        <v>0</v>
      </c>
      <c r="BY1066" s="151">
        <f t="shared" si="6900"/>
        <v>0</v>
      </c>
      <c r="BZ1066" s="37">
        <f t="shared" si="6900"/>
        <v>0</v>
      </c>
      <c r="CA1066" s="37">
        <f t="shared" si="6900"/>
        <v>0</v>
      </c>
      <c r="CB1066" s="37">
        <f t="shared" si="6900"/>
        <v>0</v>
      </c>
      <c r="CC1066" s="37">
        <f t="shared" si="6900"/>
        <v>0</v>
      </c>
    </row>
    <row r="1067" spans="1:81" s="40" customFormat="1" ht="33" hidden="1" x14ac:dyDescent="0.25">
      <c r="A1067" s="7" t="s">
        <v>74</v>
      </c>
      <c r="B1067" s="2" t="s">
        <v>137</v>
      </c>
      <c r="C1067" s="2" t="s">
        <v>25</v>
      </c>
      <c r="D1067" s="50" t="s">
        <v>308</v>
      </c>
      <c r="E1067" s="2" t="s">
        <v>463</v>
      </c>
      <c r="F1067" s="37">
        <f t="shared" si="6894"/>
        <v>0</v>
      </c>
      <c r="G1067" s="37">
        <f t="shared" si="6894"/>
        <v>0</v>
      </c>
      <c r="H1067" s="37">
        <f t="shared" si="6894"/>
        <v>0</v>
      </c>
      <c r="I1067" s="37">
        <f t="shared" si="6894"/>
        <v>0</v>
      </c>
      <c r="J1067" s="37">
        <f t="shared" si="6895"/>
        <v>0</v>
      </c>
      <c r="K1067" s="37">
        <f t="shared" si="6895"/>
        <v>0</v>
      </c>
      <c r="L1067" s="37">
        <f t="shared" si="6895"/>
        <v>0</v>
      </c>
      <c r="M1067" s="37">
        <f t="shared" si="6895"/>
        <v>0</v>
      </c>
      <c r="N1067" s="37">
        <f t="shared" si="6896"/>
        <v>0</v>
      </c>
      <c r="O1067" s="37">
        <f t="shared" si="6896"/>
        <v>0</v>
      </c>
      <c r="P1067" s="37">
        <f t="shared" si="6896"/>
        <v>0</v>
      </c>
      <c r="Q1067" s="37">
        <f t="shared" si="6896"/>
        <v>0</v>
      </c>
      <c r="R1067" s="37">
        <f t="shared" si="6896"/>
        <v>0</v>
      </c>
      <c r="S1067" s="37">
        <f t="shared" si="6896"/>
        <v>0</v>
      </c>
      <c r="T1067" s="37">
        <f t="shared" si="6896"/>
        <v>0</v>
      </c>
      <c r="U1067" s="37">
        <f t="shared" si="6896"/>
        <v>0</v>
      </c>
      <c r="V1067" s="37">
        <f t="shared" si="6896"/>
        <v>0</v>
      </c>
      <c r="W1067" s="37">
        <f t="shared" si="6896"/>
        <v>0</v>
      </c>
      <c r="X1067" s="37">
        <f t="shared" si="6896"/>
        <v>0</v>
      </c>
      <c r="Y1067" s="37">
        <f t="shared" si="6896"/>
        <v>0</v>
      </c>
      <c r="Z1067" s="37">
        <f t="shared" si="6897"/>
        <v>0</v>
      </c>
      <c r="AA1067" s="37">
        <f t="shared" si="6897"/>
        <v>0</v>
      </c>
      <c r="AB1067" s="37">
        <f t="shared" si="6897"/>
        <v>0</v>
      </c>
      <c r="AC1067" s="37">
        <f t="shared" si="6897"/>
        <v>0</v>
      </c>
      <c r="AD1067" s="37">
        <f t="shared" si="6897"/>
        <v>0</v>
      </c>
      <c r="AE1067" s="37">
        <f t="shared" si="6897"/>
        <v>0</v>
      </c>
      <c r="AF1067" s="37">
        <f t="shared" si="6897"/>
        <v>0</v>
      </c>
      <c r="AG1067" s="37">
        <f t="shared" si="6897"/>
        <v>0</v>
      </c>
      <c r="AH1067" s="37">
        <f t="shared" si="6897"/>
        <v>0</v>
      </c>
      <c r="AI1067" s="37">
        <f t="shared" si="6897"/>
        <v>0</v>
      </c>
      <c r="AJ1067" s="37">
        <f t="shared" si="6897"/>
        <v>0</v>
      </c>
      <c r="AK1067" s="37">
        <f t="shared" si="6897"/>
        <v>0</v>
      </c>
      <c r="AL1067" s="37">
        <f t="shared" si="6897"/>
        <v>0</v>
      </c>
      <c r="AM1067" s="37">
        <f t="shared" si="6897"/>
        <v>0</v>
      </c>
      <c r="AN1067" s="37">
        <f t="shared" si="6897"/>
        <v>0</v>
      </c>
      <c r="AO1067" s="37">
        <f t="shared" si="6897"/>
        <v>0</v>
      </c>
      <c r="AP1067" s="37">
        <f t="shared" si="6898"/>
        <v>0</v>
      </c>
      <c r="AQ1067" s="37">
        <f t="shared" si="6898"/>
        <v>0</v>
      </c>
      <c r="AR1067" s="37">
        <f t="shared" si="6898"/>
        <v>0</v>
      </c>
      <c r="AS1067" s="37">
        <f t="shared" si="6898"/>
        <v>0</v>
      </c>
      <c r="AT1067" s="37">
        <f t="shared" si="6898"/>
        <v>0</v>
      </c>
      <c r="AU1067" s="37">
        <f t="shared" si="6898"/>
        <v>0</v>
      </c>
      <c r="AV1067" s="37">
        <f t="shared" si="6898"/>
        <v>0</v>
      </c>
      <c r="AW1067" s="37">
        <f t="shared" si="6898"/>
        <v>0</v>
      </c>
      <c r="AX1067" s="37">
        <f t="shared" si="6898"/>
        <v>0</v>
      </c>
      <c r="AY1067" s="37">
        <f t="shared" si="6898"/>
        <v>0</v>
      </c>
      <c r="AZ1067" s="37">
        <f t="shared" si="6898"/>
        <v>0</v>
      </c>
      <c r="BA1067" s="37">
        <f t="shared" si="6898"/>
        <v>0</v>
      </c>
      <c r="BB1067" s="37">
        <f t="shared" si="6898"/>
        <v>0</v>
      </c>
      <c r="BC1067" s="37">
        <f t="shared" si="6898"/>
        <v>0</v>
      </c>
      <c r="BD1067" s="37">
        <f t="shared" si="6898"/>
        <v>0</v>
      </c>
      <c r="BE1067" s="37">
        <f t="shared" si="6898"/>
        <v>0</v>
      </c>
      <c r="BF1067" s="37">
        <f t="shared" si="6899"/>
        <v>0</v>
      </c>
      <c r="BG1067" s="37">
        <f t="shared" si="6899"/>
        <v>0</v>
      </c>
      <c r="BH1067" s="37">
        <f t="shared" si="6899"/>
        <v>0</v>
      </c>
      <c r="BI1067" s="37">
        <f t="shared" si="6899"/>
        <v>0</v>
      </c>
      <c r="BJ1067" s="37">
        <f t="shared" si="6899"/>
        <v>0</v>
      </c>
      <c r="BK1067" s="37">
        <f t="shared" si="6899"/>
        <v>0</v>
      </c>
      <c r="BL1067" s="37">
        <f t="shared" si="6899"/>
        <v>0</v>
      </c>
      <c r="BM1067" s="37">
        <f t="shared" si="6899"/>
        <v>0</v>
      </c>
      <c r="BN1067" s="37">
        <f t="shared" si="6899"/>
        <v>0</v>
      </c>
      <c r="BO1067" s="37">
        <f t="shared" si="6899"/>
        <v>0</v>
      </c>
      <c r="BP1067" s="37">
        <f t="shared" si="6899"/>
        <v>0</v>
      </c>
      <c r="BQ1067" s="37">
        <f t="shared" si="6899"/>
        <v>0</v>
      </c>
      <c r="BR1067" s="37">
        <f t="shared" si="6899"/>
        <v>0</v>
      </c>
      <c r="BS1067" s="37">
        <f t="shared" si="6899"/>
        <v>0</v>
      </c>
      <c r="BT1067" s="37">
        <f t="shared" si="6899"/>
        <v>0</v>
      </c>
      <c r="BU1067" s="37">
        <f t="shared" si="6899"/>
        <v>0</v>
      </c>
      <c r="BV1067" s="151">
        <f t="shared" si="6900"/>
        <v>0</v>
      </c>
      <c r="BW1067" s="151">
        <f t="shared" si="6900"/>
        <v>0</v>
      </c>
      <c r="BX1067" s="151">
        <f t="shared" si="6900"/>
        <v>0</v>
      </c>
      <c r="BY1067" s="151">
        <f t="shared" si="6900"/>
        <v>0</v>
      </c>
      <c r="BZ1067" s="37">
        <f t="shared" si="6900"/>
        <v>0</v>
      </c>
      <c r="CA1067" s="37">
        <f t="shared" si="6900"/>
        <v>0</v>
      </c>
      <c r="CB1067" s="37">
        <f t="shared" si="6900"/>
        <v>0</v>
      </c>
      <c r="CC1067" s="37">
        <f t="shared" si="6900"/>
        <v>0</v>
      </c>
    </row>
    <row r="1068" spans="1:81" s="40" customFormat="1" ht="16.5" hidden="1" x14ac:dyDescent="0.25">
      <c r="A1068" s="7" t="s">
        <v>143</v>
      </c>
      <c r="B1068" s="2" t="s">
        <v>137</v>
      </c>
      <c r="C1068" s="2" t="s">
        <v>25</v>
      </c>
      <c r="D1068" s="50" t="s">
        <v>308</v>
      </c>
      <c r="E1068" s="2" t="s">
        <v>464</v>
      </c>
      <c r="F1068" s="37"/>
      <c r="G1068" s="37"/>
      <c r="H1068" s="37"/>
      <c r="I1068" s="38"/>
      <c r="J1068" s="37"/>
      <c r="K1068" s="37"/>
      <c r="L1068" s="37"/>
      <c r="M1068" s="38"/>
      <c r="N1068" s="37">
        <f>F1068+J1068</f>
        <v>0</v>
      </c>
      <c r="O1068" s="37">
        <f>G1068+K1068</f>
        <v>0</v>
      </c>
      <c r="P1068" s="37">
        <f>H1068+L1068</f>
        <v>0</v>
      </c>
      <c r="Q1068" s="37">
        <f>I1068+M1068</f>
        <v>0</v>
      </c>
      <c r="R1068" s="37"/>
      <c r="S1068" s="37"/>
      <c r="T1068" s="37"/>
      <c r="U1068" s="38"/>
      <c r="V1068" s="37">
        <f>N1068+R1068</f>
        <v>0</v>
      </c>
      <c r="W1068" s="37">
        <f>O1068+S1068</f>
        <v>0</v>
      </c>
      <c r="X1068" s="37">
        <f>P1068+T1068</f>
        <v>0</v>
      </c>
      <c r="Y1068" s="37">
        <f>Q1068+U1068</f>
        <v>0</v>
      </c>
      <c r="Z1068" s="37"/>
      <c r="AA1068" s="37"/>
      <c r="AB1068" s="37"/>
      <c r="AC1068" s="38"/>
      <c r="AD1068" s="37">
        <f>V1068+Z1068</f>
        <v>0</v>
      </c>
      <c r="AE1068" s="37">
        <f>W1068+AA1068</f>
        <v>0</v>
      </c>
      <c r="AF1068" s="37">
        <f>X1068+AB1068</f>
        <v>0</v>
      </c>
      <c r="AG1068" s="37">
        <f>Y1068+AC1068</f>
        <v>0</v>
      </c>
      <c r="AH1068" s="37"/>
      <c r="AI1068" s="37"/>
      <c r="AJ1068" s="37"/>
      <c r="AK1068" s="38"/>
      <c r="AL1068" s="37">
        <f>AD1068+AH1068</f>
        <v>0</v>
      </c>
      <c r="AM1068" s="37">
        <f>AE1068+AI1068</f>
        <v>0</v>
      </c>
      <c r="AN1068" s="37">
        <f>AF1068+AJ1068</f>
        <v>0</v>
      </c>
      <c r="AO1068" s="37">
        <f>AG1068+AK1068</f>
        <v>0</v>
      </c>
      <c r="AP1068" s="37"/>
      <c r="AQ1068" s="37"/>
      <c r="AR1068" s="37"/>
      <c r="AS1068" s="38"/>
      <c r="AT1068" s="37">
        <f>AL1068+AP1068</f>
        <v>0</v>
      </c>
      <c r="AU1068" s="37">
        <f>AM1068+AQ1068</f>
        <v>0</v>
      </c>
      <c r="AV1068" s="37">
        <f>AN1068+AR1068</f>
        <v>0</v>
      </c>
      <c r="AW1068" s="37">
        <f>AO1068+AS1068</f>
        <v>0</v>
      </c>
      <c r="AX1068" s="37"/>
      <c r="AY1068" s="37"/>
      <c r="AZ1068" s="37"/>
      <c r="BA1068" s="38"/>
      <c r="BB1068" s="37">
        <f>AT1068+AX1068</f>
        <v>0</v>
      </c>
      <c r="BC1068" s="37">
        <f>AU1068+AY1068</f>
        <v>0</v>
      </c>
      <c r="BD1068" s="37">
        <f>AV1068+AZ1068</f>
        <v>0</v>
      </c>
      <c r="BE1068" s="37">
        <f>AW1068+BA1068</f>
        <v>0</v>
      </c>
      <c r="BF1068" s="37"/>
      <c r="BG1068" s="37"/>
      <c r="BH1068" s="37"/>
      <c r="BI1068" s="38"/>
      <c r="BJ1068" s="37">
        <f>BB1068+BF1068</f>
        <v>0</v>
      </c>
      <c r="BK1068" s="37">
        <f>BC1068+BG1068</f>
        <v>0</v>
      </c>
      <c r="BL1068" s="37">
        <f>BD1068+BH1068</f>
        <v>0</v>
      </c>
      <c r="BM1068" s="37">
        <f>BE1068+BI1068</f>
        <v>0</v>
      </c>
      <c r="BN1068" s="37"/>
      <c r="BO1068" s="37"/>
      <c r="BP1068" s="37"/>
      <c r="BQ1068" s="38"/>
      <c r="BR1068" s="37">
        <f>BJ1068+BN1068</f>
        <v>0</v>
      </c>
      <c r="BS1068" s="37">
        <f>BK1068+BO1068</f>
        <v>0</v>
      </c>
      <c r="BT1068" s="37">
        <f>BL1068+BP1068</f>
        <v>0</v>
      </c>
      <c r="BU1068" s="37">
        <f>BM1068+BQ1068</f>
        <v>0</v>
      </c>
      <c r="BV1068" s="151"/>
      <c r="BW1068" s="151"/>
      <c r="BX1068" s="151"/>
      <c r="BY1068" s="152"/>
      <c r="BZ1068" s="37">
        <f>BR1068+BV1068</f>
        <v>0</v>
      </c>
      <c r="CA1068" s="37">
        <f>BS1068+BW1068</f>
        <v>0</v>
      </c>
      <c r="CB1068" s="37">
        <f>BT1068+BX1068</f>
        <v>0</v>
      </c>
      <c r="CC1068" s="37">
        <f>BU1068+BY1068</f>
        <v>0</v>
      </c>
    </row>
    <row r="1069" spans="1:81" s="40" customFormat="1" ht="16.5" hidden="1" x14ac:dyDescent="0.25">
      <c r="A1069" s="7" t="s">
        <v>64</v>
      </c>
      <c r="B1069" s="2" t="s">
        <v>137</v>
      </c>
      <c r="C1069" s="2" t="s">
        <v>25</v>
      </c>
      <c r="D1069" s="50" t="s">
        <v>309</v>
      </c>
      <c r="E1069" s="2"/>
      <c r="F1069" s="37">
        <f t="shared" ref="F1069:N1071" si="6901">F1070</f>
        <v>0</v>
      </c>
      <c r="G1069" s="37">
        <f t="shared" si="6901"/>
        <v>0</v>
      </c>
      <c r="H1069" s="37">
        <f t="shared" si="6901"/>
        <v>0</v>
      </c>
      <c r="I1069" s="37">
        <f t="shared" si="6901"/>
        <v>0</v>
      </c>
      <c r="J1069" s="37">
        <f t="shared" si="6901"/>
        <v>0</v>
      </c>
      <c r="K1069" s="37">
        <f t="shared" si="6901"/>
        <v>0</v>
      </c>
      <c r="L1069" s="37">
        <f t="shared" si="6901"/>
        <v>0</v>
      </c>
      <c r="M1069" s="37">
        <f t="shared" ref="J1069:M1071" si="6902">M1070</f>
        <v>0</v>
      </c>
      <c r="N1069" s="37">
        <f t="shared" si="6901"/>
        <v>0</v>
      </c>
      <c r="O1069" s="37">
        <f t="shared" ref="N1069:AC1071" si="6903">O1070</f>
        <v>0</v>
      </c>
      <c r="P1069" s="37">
        <f t="shared" si="6903"/>
        <v>0</v>
      </c>
      <c r="Q1069" s="37">
        <f t="shared" si="6903"/>
        <v>0</v>
      </c>
      <c r="R1069" s="37">
        <f t="shared" si="6903"/>
        <v>0</v>
      </c>
      <c r="S1069" s="37">
        <f t="shared" si="6903"/>
        <v>0</v>
      </c>
      <c r="T1069" s="37">
        <f t="shared" si="6903"/>
        <v>0</v>
      </c>
      <c r="U1069" s="37">
        <f t="shared" si="6903"/>
        <v>0</v>
      </c>
      <c r="V1069" s="37">
        <f t="shared" si="6903"/>
        <v>0</v>
      </c>
      <c r="W1069" s="37">
        <f t="shared" si="6903"/>
        <v>0</v>
      </c>
      <c r="X1069" s="37">
        <f t="shared" si="6903"/>
        <v>0</v>
      </c>
      <c r="Y1069" s="37">
        <f t="shared" si="6903"/>
        <v>0</v>
      </c>
      <c r="Z1069" s="37">
        <f t="shared" si="6903"/>
        <v>0</v>
      </c>
      <c r="AA1069" s="37">
        <f t="shared" si="6903"/>
        <v>0</v>
      </c>
      <c r="AB1069" s="37">
        <f t="shared" si="6903"/>
        <v>0</v>
      </c>
      <c r="AC1069" s="37">
        <f t="shared" si="6903"/>
        <v>0</v>
      </c>
      <c r="AD1069" s="37">
        <f t="shared" ref="Z1069:AP1071" si="6904">AD1070</f>
        <v>0</v>
      </c>
      <c r="AE1069" s="37">
        <f t="shared" si="6904"/>
        <v>0</v>
      </c>
      <c r="AF1069" s="37">
        <f t="shared" si="6904"/>
        <v>0</v>
      </c>
      <c r="AG1069" s="37">
        <f t="shared" si="6904"/>
        <v>0</v>
      </c>
      <c r="AH1069" s="37">
        <f t="shared" si="6904"/>
        <v>0</v>
      </c>
      <c r="AI1069" s="37">
        <f t="shared" si="6904"/>
        <v>0</v>
      </c>
      <c r="AJ1069" s="37">
        <f t="shared" si="6904"/>
        <v>0</v>
      </c>
      <c r="AK1069" s="37">
        <f t="shared" si="6904"/>
        <v>0</v>
      </c>
      <c r="AL1069" s="37">
        <f t="shared" si="6904"/>
        <v>0</v>
      </c>
      <c r="AM1069" s="37">
        <f t="shared" si="6904"/>
        <v>0</v>
      </c>
      <c r="AN1069" s="37">
        <f t="shared" si="6904"/>
        <v>0</v>
      </c>
      <c r="AO1069" s="37">
        <f t="shared" si="6904"/>
        <v>0</v>
      </c>
      <c r="AP1069" s="37">
        <f t="shared" si="6904"/>
        <v>0</v>
      </c>
      <c r="AQ1069" s="37">
        <f t="shared" ref="AP1069:BF1071" si="6905">AQ1070</f>
        <v>0</v>
      </c>
      <c r="AR1069" s="37">
        <f t="shared" si="6905"/>
        <v>0</v>
      </c>
      <c r="AS1069" s="37">
        <f t="shared" si="6905"/>
        <v>0</v>
      </c>
      <c r="AT1069" s="37">
        <f t="shared" si="6905"/>
        <v>0</v>
      </c>
      <c r="AU1069" s="37">
        <f t="shared" si="6905"/>
        <v>0</v>
      </c>
      <c r="AV1069" s="37">
        <f t="shared" si="6905"/>
        <v>0</v>
      </c>
      <c r="AW1069" s="37">
        <f t="shared" si="6905"/>
        <v>0</v>
      </c>
      <c r="AX1069" s="37">
        <f t="shared" si="6905"/>
        <v>0</v>
      </c>
      <c r="AY1069" s="37">
        <f t="shared" si="6905"/>
        <v>0</v>
      </c>
      <c r="AZ1069" s="37">
        <f t="shared" si="6905"/>
        <v>0</v>
      </c>
      <c r="BA1069" s="37">
        <f t="shared" si="6905"/>
        <v>0</v>
      </c>
      <c r="BB1069" s="37">
        <f t="shared" si="6905"/>
        <v>0</v>
      </c>
      <c r="BC1069" s="37">
        <f t="shared" si="6905"/>
        <v>0</v>
      </c>
      <c r="BD1069" s="37">
        <f t="shared" si="6905"/>
        <v>0</v>
      </c>
      <c r="BE1069" s="37">
        <f t="shared" si="6905"/>
        <v>0</v>
      </c>
      <c r="BF1069" s="37">
        <f t="shared" si="6905"/>
        <v>0</v>
      </c>
      <c r="BG1069" s="37">
        <f t="shared" ref="BF1069:BV1071" si="6906">BG1070</f>
        <v>0</v>
      </c>
      <c r="BH1069" s="37">
        <f t="shared" si="6906"/>
        <v>0</v>
      </c>
      <c r="BI1069" s="37">
        <f t="shared" si="6906"/>
        <v>0</v>
      </c>
      <c r="BJ1069" s="37">
        <f t="shared" si="6906"/>
        <v>0</v>
      </c>
      <c r="BK1069" s="37">
        <f t="shared" si="6906"/>
        <v>0</v>
      </c>
      <c r="BL1069" s="37">
        <f t="shared" si="6906"/>
        <v>0</v>
      </c>
      <c r="BM1069" s="37">
        <f t="shared" si="6906"/>
        <v>0</v>
      </c>
      <c r="BN1069" s="37">
        <f t="shared" si="6906"/>
        <v>0</v>
      </c>
      <c r="BO1069" s="37">
        <f t="shared" si="6906"/>
        <v>0</v>
      </c>
      <c r="BP1069" s="37">
        <f t="shared" si="6906"/>
        <v>0</v>
      </c>
      <c r="BQ1069" s="37">
        <f t="shared" si="6906"/>
        <v>0</v>
      </c>
      <c r="BR1069" s="37">
        <f t="shared" si="6906"/>
        <v>0</v>
      </c>
      <c r="BS1069" s="37">
        <f t="shared" si="6906"/>
        <v>0</v>
      </c>
      <c r="BT1069" s="37">
        <f t="shared" si="6906"/>
        <v>0</v>
      </c>
      <c r="BU1069" s="37">
        <f t="shared" si="6906"/>
        <v>0</v>
      </c>
      <c r="BV1069" s="151">
        <f t="shared" si="6906"/>
        <v>0</v>
      </c>
      <c r="BW1069" s="151">
        <f t="shared" ref="BV1069:CC1071" si="6907">BW1070</f>
        <v>0</v>
      </c>
      <c r="BX1069" s="151">
        <f t="shared" si="6907"/>
        <v>0</v>
      </c>
      <c r="BY1069" s="151">
        <f t="shared" si="6907"/>
        <v>0</v>
      </c>
      <c r="BZ1069" s="37">
        <f t="shared" si="6907"/>
        <v>0</v>
      </c>
      <c r="CA1069" s="37">
        <f t="shared" si="6907"/>
        <v>0</v>
      </c>
      <c r="CB1069" s="37">
        <f t="shared" si="6907"/>
        <v>0</v>
      </c>
      <c r="CC1069" s="37">
        <f t="shared" si="6907"/>
        <v>0</v>
      </c>
    </row>
    <row r="1070" spans="1:81" s="40" customFormat="1" ht="37.5" hidden="1" customHeight="1" x14ac:dyDescent="0.25">
      <c r="A1070" s="7" t="s">
        <v>310</v>
      </c>
      <c r="B1070" s="2" t="s">
        <v>137</v>
      </c>
      <c r="C1070" s="2" t="s">
        <v>25</v>
      </c>
      <c r="D1070" s="50" t="s">
        <v>311</v>
      </c>
      <c r="E1070" s="2"/>
      <c r="F1070" s="37">
        <f t="shared" si="6901"/>
        <v>0</v>
      </c>
      <c r="G1070" s="37">
        <f t="shared" si="6901"/>
        <v>0</v>
      </c>
      <c r="H1070" s="37">
        <f t="shared" si="6901"/>
        <v>0</v>
      </c>
      <c r="I1070" s="37">
        <f t="shared" si="6901"/>
        <v>0</v>
      </c>
      <c r="J1070" s="37">
        <f t="shared" si="6902"/>
        <v>0</v>
      </c>
      <c r="K1070" s="37">
        <f t="shared" si="6902"/>
        <v>0</v>
      </c>
      <c r="L1070" s="37">
        <f t="shared" si="6902"/>
        <v>0</v>
      </c>
      <c r="M1070" s="37">
        <f t="shared" si="6902"/>
        <v>0</v>
      </c>
      <c r="N1070" s="37">
        <f t="shared" si="6903"/>
        <v>0</v>
      </c>
      <c r="O1070" s="37">
        <f t="shared" si="6903"/>
        <v>0</v>
      </c>
      <c r="P1070" s="37">
        <f t="shared" si="6903"/>
        <v>0</v>
      </c>
      <c r="Q1070" s="37">
        <f t="shared" si="6903"/>
        <v>0</v>
      </c>
      <c r="R1070" s="37">
        <f t="shared" si="6903"/>
        <v>0</v>
      </c>
      <c r="S1070" s="37">
        <f t="shared" si="6903"/>
        <v>0</v>
      </c>
      <c r="T1070" s="37">
        <f t="shared" si="6903"/>
        <v>0</v>
      </c>
      <c r="U1070" s="37">
        <f t="shared" si="6903"/>
        <v>0</v>
      </c>
      <c r="V1070" s="37">
        <f t="shared" si="6903"/>
        <v>0</v>
      </c>
      <c r="W1070" s="37">
        <f t="shared" si="6903"/>
        <v>0</v>
      </c>
      <c r="X1070" s="37">
        <f t="shared" si="6903"/>
        <v>0</v>
      </c>
      <c r="Y1070" s="37">
        <f t="shared" si="6903"/>
        <v>0</v>
      </c>
      <c r="Z1070" s="37">
        <f t="shared" si="6904"/>
        <v>0</v>
      </c>
      <c r="AA1070" s="37">
        <f t="shared" si="6904"/>
        <v>0</v>
      </c>
      <c r="AB1070" s="37">
        <f t="shared" si="6904"/>
        <v>0</v>
      </c>
      <c r="AC1070" s="37">
        <f t="shared" si="6904"/>
        <v>0</v>
      </c>
      <c r="AD1070" s="37">
        <f t="shared" si="6904"/>
        <v>0</v>
      </c>
      <c r="AE1070" s="37">
        <f t="shared" si="6904"/>
        <v>0</v>
      </c>
      <c r="AF1070" s="37">
        <f t="shared" si="6904"/>
        <v>0</v>
      </c>
      <c r="AG1070" s="37">
        <f t="shared" si="6904"/>
        <v>0</v>
      </c>
      <c r="AH1070" s="37">
        <f t="shared" si="6904"/>
        <v>0</v>
      </c>
      <c r="AI1070" s="37">
        <f t="shared" si="6904"/>
        <v>0</v>
      </c>
      <c r="AJ1070" s="37">
        <f t="shared" si="6904"/>
        <v>0</v>
      </c>
      <c r="AK1070" s="37">
        <f t="shared" si="6904"/>
        <v>0</v>
      </c>
      <c r="AL1070" s="37">
        <f t="shared" si="6904"/>
        <v>0</v>
      </c>
      <c r="AM1070" s="37">
        <f t="shared" si="6904"/>
        <v>0</v>
      </c>
      <c r="AN1070" s="37">
        <f t="shared" si="6904"/>
        <v>0</v>
      </c>
      <c r="AO1070" s="37">
        <f t="shared" si="6904"/>
        <v>0</v>
      </c>
      <c r="AP1070" s="37">
        <f t="shared" si="6905"/>
        <v>0</v>
      </c>
      <c r="AQ1070" s="37">
        <f t="shared" si="6905"/>
        <v>0</v>
      </c>
      <c r="AR1070" s="37">
        <f t="shared" si="6905"/>
        <v>0</v>
      </c>
      <c r="AS1070" s="37">
        <f t="shared" si="6905"/>
        <v>0</v>
      </c>
      <c r="AT1070" s="37">
        <f t="shared" si="6905"/>
        <v>0</v>
      </c>
      <c r="AU1070" s="37">
        <f t="shared" si="6905"/>
        <v>0</v>
      </c>
      <c r="AV1070" s="37">
        <f t="shared" si="6905"/>
        <v>0</v>
      </c>
      <c r="AW1070" s="37">
        <f t="shared" si="6905"/>
        <v>0</v>
      </c>
      <c r="AX1070" s="37">
        <f t="shared" si="6905"/>
        <v>0</v>
      </c>
      <c r="AY1070" s="37">
        <f t="shared" si="6905"/>
        <v>0</v>
      </c>
      <c r="AZ1070" s="37">
        <f t="shared" si="6905"/>
        <v>0</v>
      </c>
      <c r="BA1070" s="37">
        <f t="shared" si="6905"/>
        <v>0</v>
      </c>
      <c r="BB1070" s="37">
        <f t="shared" si="6905"/>
        <v>0</v>
      </c>
      <c r="BC1070" s="37">
        <f t="shared" si="6905"/>
        <v>0</v>
      </c>
      <c r="BD1070" s="37">
        <f t="shared" si="6905"/>
        <v>0</v>
      </c>
      <c r="BE1070" s="37">
        <f t="shared" si="6905"/>
        <v>0</v>
      </c>
      <c r="BF1070" s="37">
        <f t="shared" si="6906"/>
        <v>0</v>
      </c>
      <c r="BG1070" s="37">
        <f t="shared" si="6906"/>
        <v>0</v>
      </c>
      <c r="BH1070" s="37">
        <f t="shared" si="6906"/>
        <v>0</v>
      </c>
      <c r="BI1070" s="37">
        <f t="shared" si="6906"/>
        <v>0</v>
      </c>
      <c r="BJ1070" s="37">
        <f t="shared" si="6906"/>
        <v>0</v>
      </c>
      <c r="BK1070" s="37">
        <f t="shared" si="6906"/>
        <v>0</v>
      </c>
      <c r="BL1070" s="37">
        <f t="shared" si="6906"/>
        <v>0</v>
      </c>
      <c r="BM1070" s="37">
        <f t="shared" si="6906"/>
        <v>0</v>
      </c>
      <c r="BN1070" s="37">
        <f t="shared" si="6906"/>
        <v>0</v>
      </c>
      <c r="BO1070" s="37">
        <f t="shared" si="6906"/>
        <v>0</v>
      </c>
      <c r="BP1070" s="37">
        <f t="shared" si="6906"/>
        <v>0</v>
      </c>
      <c r="BQ1070" s="37">
        <f t="shared" si="6906"/>
        <v>0</v>
      </c>
      <c r="BR1070" s="37">
        <f t="shared" si="6906"/>
        <v>0</v>
      </c>
      <c r="BS1070" s="37">
        <f t="shared" si="6906"/>
        <v>0</v>
      </c>
      <c r="BT1070" s="37">
        <f t="shared" si="6906"/>
        <v>0</v>
      </c>
      <c r="BU1070" s="37">
        <f t="shared" si="6906"/>
        <v>0</v>
      </c>
      <c r="BV1070" s="151">
        <f t="shared" si="6907"/>
        <v>0</v>
      </c>
      <c r="BW1070" s="151">
        <f t="shared" si="6907"/>
        <v>0</v>
      </c>
      <c r="BX1070" s="151">
        <f t="shared" si="6907"/>
        <v>0</v>
      </c>
      <c r="BY1070" s="151">
        <f t="shared" si="6907"/>
        <v>0</v>
      </c>
      <c r="BZ1070" s="37">
        <f t="shared" si="6907"/>
        <v>0</v>
      </c>
      <c r="CA1070" s="37">
        <f t="shared" si="6907"/>
        <v>0</v>
      </c>
      <c r="CB1070" s="37">
        <f t="shared" si="6907"/>
        <v>0</v>
      </c>
      <c r="CC1070" s="37">
        <f t="shared" si="6907"/>
        <v>0</v>
      </c>
    </row>
    <row r="1071" spans="1:81" s="40" customFormat="1" ht="33" hidden="1" x14ac:dyDescent="0.25">
      <c r="A1071" s="7" t="s">
        <v>74</v>
      </c>
      <c r="B1071" s="2" t="s">
        <v>137</v>
      </c>
      <c r="C1071" s="2" t="s">
        <v>25</v>
      </c>
      <c r="D1071" s="50" t="s">
        <v>311</v>
      </c>
      <c r="E1071" s="2" t="s">
        <v>463</v>
      </c>
      <c r="F1071" s="37">
        <f t="shared" si="6901"/>
        <v>0</v>
      </c>
      <c r="G1071" s="37">
        <f t="shared" si="6901"/>
        <v>0</v>
      </c>
      <c r="H1071" s="37">
        <f t="shared" si="6901"/>
        <v>0</v>
      </c>
      <c r="I1071" s="37">
        <f t="shared" si="6901"/>
        <v>0</v>
      </c>
      <c r="J1071" s="37">
        <f t="shared" si="6902"/>
        <v>0</v>
      </c>
      <c r="K1071" s="37">
        <f t="shared" si="6902"/>
        <v>0</v>
      </c>
      <c r="L1071" s="37">
        <f t="shared" si="6902"/>
        <v>0</v>
      </c>
      <c r="M1071" s="37">
        <f t="shared" si="6902"/>
        <v>0</v>
      </c>
      <c r="N1071" s="37">
        <f t="shared" si="6903"/>
        <v>0</v>
      </c>
      <c r="O1071" s="37">
        <f t="shared" si="6903"/>
        <v>0</v>
      </c>
      <c r="P1071" s="37">
        <f t="shared" si="6903"/>
        <v>0</v>
      </c>
      <c r="Q1071" s="37">
        <f t="shared" si="6903"/>
        <v>0</v>
      </c>
      <c r="R1071" s="37">
        <f t="shared" si="6903"/>
        <v>0</v>
      </c>
      <c r="S1071" s="37">
        <f t="shared" si="6903"/>
        <v>0</v>
      </c>
      <c r="T1071" s="37">
        <f t="shared" si="6903"/>
        <v>0</v>
      </c>
      <c r="U1071" s="37">
        <f t="shared" si="6903"/>
        <v>0</v>
      </c>
      <c r="V1071" s="37">
        <f t="shared" si="6903"/>
        <v>0</v>
      </c>
      <c r="W1071" s="37">
        <f t="shared" si="6903"/>
        <v>0</v>
      </c>
      <c r="X1071" s="37">
        <f t="shared" si="6903"/>
        <v>0</v>
      </c>
      <c r="Y1071" s="37">
        <f t="shared" si="6903"/>
        <v>0</v>
      </c>
      <c r="Z1071" s="37">
        <f t="shared" si="6904"/>
        <v>0</v>
      </c>
      <c r="AA1071" s="37">
        <f t="shared" si="6904"/>
        <v>0</v>
      </c>
      <c r="AB1071" s="37">
        <f t="shared" si="6904"/>
        <v>0</v>
      </c>
      <c r="AC1071" s="37">
        <f t="shared" si="6904"/>
        <v>0</v>
      </c>
      <c r="AD1071" s="37">
        <f t="shared" si="6904"/>
        <v>0</v>
      </c>
      <c r="AE1071" s="37">
        <f t="shared" si="6904"/>
        <v>0</v>
      </c>
      <c r="AF1071" s="37">
        <f t="shared" si="6904"/>
        <v>0</v>
      </c>
      <c r="AG1071" s="37">
        <f t="shared" si="6904"/>
        <v>0</v>
      </c>
      <c r="AH1071" s="37">
        <f t="shared" si="6904"/>
        <v>0</v>
      </c>
      <c r="AI1071" s="37">
        <f t="shared" si="6904"/>
        <v>0</v>
      </c>
      <c r="AJ1071" s="37">
        <f t="shared" si="6904"/>
        <v>0</v>
      </c>
      <c r="AK1071" s="37">
        <f t="shared" si="6904"/>
        <v>0</v>
      </c>
      <c r="AL1071" s="37">
        <f t="shared" si="6904"/>
        <v>0</v>
      </c>
      <c r="AM1071" s="37">
        <f t="shared" si="6904"/>
        <v>0</v>
      </c>
      <c r="AN1071" s="37">
        <f t="shared" si="6904"/>
        <v>0</v>
      </c>
      <c r="AO1071" s="37">
        <f t="shared" si="6904"/>
        <v>0</v>
      </c>
      <c r="AP1071" s="37">
        <f t="shared" si="6905"/>
        <v>0</v>
      </c>
      <c r="AQ1071" s="37">
        <f t="shared" si="6905"/>
        <v>0</v>
      </c>
      <c r="AR1071" s="37">
        <f t="shared" si="6905"/>
        <v>0</v>
      </c>
      <c r="AS1071" s="37">
        <f t="shared" si="6905"/>
        <v>0</v>
      </c>
      <c r="AT1071" s="37">
        <f t="shared" si="6905"/>
        <v>0</v>
      </c>
      <c r="AU1071" s="37">
        <f t="shared" si="6905"/>
        <v>0</v>
      </c>
      <c r="AV1071" s="37">
        <f t="shared" si="6905"/>
        <v>0</v>
      </c>
      <c r="AW1071" s="37">
        <f t="shared" si="6905"/>
        <v>0</v>
      </c>
      <c r="AX1071" s="37">
        <f t="shared" si="6905"/>
        <v>0</v>
      </c>
      <c r="AY1071" s="37">
        <f t="shared" si="6905"/>
        <v>0</v>
      </c>
      <c r="AZ1071" s="37">
        <f t="shared" si="6905"/>
        <v>0</v>
      </c>
      <c r="BA1071" s="37">
        <f t="shared" si="6905"/>
        <v>0</v>
      </c>
      <c r="BB1071" s="37">
        <f t="shared" si="6905"/>
        <v>0</v>
      </c>
      <c r="BC1071" s="37">
        <f t="shared" si="6905"/>
        <v>0</v>
      </c>
      <c r="BD1071" s="37">
        <f t="shared" si="6905"/>
        <v>0</v>
      </c>
      <c r="BE1071" s="37">
        <f t="shared" si="6905"/>
        <v>0</v>
      </c>
      <c r="BF1071" s="37">
        <f t="shared" si="6906"/>
        <v>0</v>
      </c>
      <c r="BG1071" s="37">
        <f t="shared" si="6906"/>
        <v>0</v>
      </c>
      <c r="BH1071" s="37">
        <f t="shared" si="6906"/>
        <v>0</v>
      </c>
      <c r="BI1071" s="37">
        <f t="shared" si="6906"/>
        <v>0</v>
      </c>
      <c r="BJ1071" s="37">
        <f t="shared" si="6906"/>
        <v>0</v>
      </c>
      <c r="BK1071" s="37">
        <f t="shared" si="6906"/>
        <v>0</v>
      </c>
      <c r="BL1071" s="37">
        <f t="shared" si="6906"/>
        <v>0</v>
      </c>
      <c r="BM1071" s="37">
        <f t="shared" si="6906"/>
        <v>0</v>
      </c>
      <c r="BN1071" s="37">
        <f t="shared" si="6906"/>
        <v>0</v>
      </c>
      <c r="BO1071" s="37">
        <f t="shared" si="6906"/>
        <v>0</v>
      </c>
      <c r="BP1071" s="37">
        <f t="shared" si="6906"/>
        <v>0</v>
      </c>
      <c r="BQ1071" s="37">
        <f t="shared" si="6906"/>
        <v>0</v>
      </c>
      <c r="BR1071" s="37">
        <f t="shared" si="6906"/>
        <v>0</v>
      </c>
      <c r="BS1071" s="37">
        <f t="shared" si="6906"/>
        <v>0</v>
      </c>
      <c r="BT1071" s="37">
        <f t="shared" si="6906"/>
        <v>0</v>
      </c>
      <c r="BU1071" s="37">
        <f t="shared" si="6906"/>
        <v>0</v>
      </c>
      <c r="BV1071" s="151">
        <f t="shared" si="6907"/>
        <v>0</v>
      </c>
      <c r="BW1071" s="151">
        <f t="shared" si="6907"/>
        <v>0</v>
      </c>
      <c r="BX1071" s="151">
        <f t="shared" si="6907"/>
        <v>0</v>
      </c>
      <c r="BY1071" s="151">
        <f t="shared" si="6907"/>
        <v>0</v>
      </c>
      <c r="BZ1071" s="37">
        <f t="shared" si="6907"/>
        <v>0</v>
      </c>
      <c r="CA1071" s="37">
        <f t="shared" si="6907"/>
        <v>0</v>
      </c>
      <c r="CB1071" s="37">
        <f t="shared" si="6907"/>
        <v>0</v>
      </c>
      <c r="CC1071" s="37">
        <f t="shared" si="6907"/>
        <v>0</v>
      </c>
    </row>
    <row r="1072" spans="1:81" s="40" customFormat="1" ht="16.5" hidden="1" x14ac:dyDescent="0.25">
      <c r="A1072" s="7" t="s">
        <v>143</v>
      </c>
      <c r="B1072" s="2" t="s">
        <v>137</v>
      </c>
      <c r="C1072" s="2" t="s">
        <v>25</v>
      </c>
      <c r="D1072" s="50" t="s">
        <v>311</v>
      </c>
      <c r="E1072" s="2" t="s">
        <v>464</v>
      </c>
      <c r="F1072" s="37"/>
      <c r="G1072" s="37"/>
      <c r="H1072" s="37"/>
      <c r="I1072" s="38"/>
      <c r="J1072" s="37"/>
      <c r="K1072" s="37"/>
      <c r="L1072" s="37"/>
      <c r="M1072" s="38"/>
      <c r="N1072" s="37">
        <f>F1072+J1072</f>
        <v>0</v>
      </c>
      <c r="O1072" s="37">
        <f>G1072+K1072</f>
        <v>0</v>
      </c>
      <c r="P1072" s="37">
        <f>H1072+L1072</f>
        <v>0</v>
      </c>
      <c r="Q1072" s="37">
        <f>I1072+M1072</f>
        <v>0</v>
      </c>
      <c r="R1072" s="37"/>
      <c r="S1072" s="37"/>
      <c r="T1072" s="37"/>
      <c r="U1072" s="38"/>
      <c r="V1072" s="37">
        <f>N1072+R1072</f>
        <v>0</v>
      </c>
      <c r="W1072" s="37">
        <f>O1072+S1072</f>
        <v>0</v>
      </c>
      <c r="X1072" s="37">
        <f>P1072+T1072</f>
        <v>0</v>
      </c>
      <c r="Y1072" s="37">
        <f>Q1072+U1072</f>
        <v>0</v>
      </c>
      <c r="Z1072" s="37"/>
      <c r="AA1072" s="37"/>
      <c r="AB1072" s="37"/>
      <c r="AC1072" s="38"/>
      <c r="AD1072" s="37">
        <f>V1072+Z1072</f>
        <v>0</v>
      </c>
      <c r="AE1072" s="37">
        <f>W1072+AA1072</f>
        <v>0</v>
      </c>
      <c r="AF1072" s="37">
        <f>X1072+AB1072</f>
        <v>0</v>
      </c>
      <c r="AG1072" s="37">
        <f>Y1072+AC1072</f>
        <v>0</v>
      </c>
      <c r="AH1072" s="37"/>
      <c r="AI1072" s="37"/>
      <c r="AJ1072" s="37"/>
      <c r="AK1072" s="38"/>
      <c r="AL1072" s="37">
        <f>AD1072+AH1072</f>
        <v>0</v>
      </c>
      <c r="AM1072" s="37">
        <f>AE1072+AI1072</f>
        <v>0</v>
      </c>
      <c r="AN1072" s="37">
        <f>AF1072+AJ1072</f>
        <v>0</v>
      </c>
      <c r="AO1072" s="37">
        <f>AG1072+AK1072</f>
        <v>0</v>
      </c>
      <c r="AP1072" s="37"/>
      <c r="AQ1072" s="37"/>
      <c r="AR1072" s="37"/>
      <c r="AS1072" s="38"/>
      <c r="AT1072" s="37">
        <f>AL1072+AP1072</f>
        <v>0</v>
      </c>
      <c r="AU1072" s="37">
        <f>AM1072+AQ1072</f>
        <v>0</v>
      </c>
      <c r="AV1072" s="37">
        <f>AN1072+AR1072</f>
        <v>0</v>
      </c>
      <c r="AW1072" s="37">
        <f>AO1072+AS1072</f>
        <v>0</v>
      </c>
      <c r="AX1072" s="37"/>
      <c r="AY1072" s="37"/>
      <c r="AZ1072" s="37"/>
      <c r="BA1072" s="38"/>
      <c r="BB1072" s="37">
        <f>AT1072+AX1072</f>
        <v>0</v>
      </c>
      <c r="BC1072" s="37">
        <f>AU1072+AY1072</f>
        <v>0</v>
      </c>
      <c r="BD1072" s="37">
        <f>AV1072+AZ1072</f>
        <v>0</v>
      </c>
      <c r="BE1072" s="37">
        <f>AW1072+BA1072</f>
        <v>0</v>
      </c>
      <c r="BF1072" s="37"/>
      <c r="BG1072" s="37"/>
      <c r="BH1072" s="37"/>
      <c r="BI1072" s="38"/>
      <c r="BJ1072" s="37">
        <f>BB1072+BF1072</f>
        <v>0</v>
      </c>
      <c r="BK1072" s="37">
        <f>BC1072+BG1072</f>
        <v>0</v>
      </c>
      <c r="BL1072" s="37">
        <f>BD1072+BH1072</f>
        <v>0</v>
      </c>
      <c r="BM1072" s="37">
        <f>BE1072+BI1072</f>
        <v>0</v>
      </c>
      <c r="BN1072" s="37"/>
      <c r="BO1072" s="37"/>
      <c r="BP1072" s="37"/>
      <c r="BQ1072" s="38"/>
      <c r="BR1072" s="37">
        <f>BJ1072+BN1072</f>
        <v>0</v>
      </c>
      <c r="BS1072" s="37">
        <f>BK1072+BO1072</f>
        <v>0</v>
      </c>
      <c r="BT1072" s="37">
        <f>BL1072+BP1072</f>
        <v>0</v>
      </c>
      <c r="BU1072" s="37">
        <f>BM1072+BQ1072</f>
        <v>0</v>
      </c>
      <c r="BV1072" s="151"/>
      <c r="BW1072" s="151"/>
      <c r="BX1072" s="151"/>
      <c r="BY1072" s="152"/>
      <c r="BZ1072" s="37">
        <f>BR1072+BV1072</f>
        <v>0</v>
      </c>
      <c r="CA1072" s="37">
        <f>BS1072+BW1072</f>
        <v>0</v>
      </c>
      <c r="CB1072" s="37">
        <f>BT1072+BX1072</f>
        <v>0</v>
      </c>
      <c r="CC1072" s="37">
        <f>BU1072+BY1072</f>
        <v>0</v>
      </c>
    </row>
    <row r="1073" spans="1:81" s="40" customFormat="1" ht="33" hidden="1" x14ac:dyDescent="0.25">
      <c r="A1073" s="7" t="s">
        <v>675</v>
      </c>
      <c r="B1073" s="2" t="s">
        <v>137</v>
      </c>
      <c r="C1073" s="2" t="s">
        <v>25</v>
      </c>
      <c r="D1073" s="50" t="s">
        <v>676</v>
      </c>
      <c r="E1073" s="2"/>
      <c r="F1073" s="37">
        <f>F1074</f>
        <v>0</v>
      </c>
      <c r="G1073" s="37">
        <f t="shared" ref="G1073:I1075" si="6908">G1074</f>
        <v>0</v>
      </c>
      <c r="H1073" s="37">
        <f t="shared" si="6908"/>
        <v>0</v>
      </c>
      <c r="I1073" s="38">
        <f t="shared" si="6908"/>
        <v>0</v>
      </c>
      <c r="J1073" s="37">
        <f>J1074</f>
        <v>0</v>
      </c>
      <c r="K1073" s="37">
        <f t="shared" ref="K1073:M1075" si="6909">K1074</f>
        <v>0</v>
      </c>
      <c r="L1073" s="37">
        <f t="shared" si="6909"/>
        <v>0</v>
      </c>
      <c r="M1073" s="38">
        <f t="shared" si="6909"/>
        <v>0</v>
      </c>
      <c r="N1073" s="37">
        <f>N1074</f>
        <v>0</v>
      </c>
      <c r="O1073" s="37">
        <f t="shared" ref="O1073:Q1075" si="6910">O1074</f>
        <v>0</v>
      </c>
      <c r="P1073" s="37">
        <f t="shared" si="6910"/>
        <v>0</v>
      </c>
      <c r="Q1073" s="38">
        <f t="shared" si="6910"/>
        <v>0</v>
      </c>
      <c r="R1073" s="37">
        <f>R1074</f>
        <v>0</v>
      </c>
      <c r="S1073" s="37">
        <f t="shared" ref="S1073:U1075" si="6911">S1074</f>
        <v>0</v>
      </c>
      <c r="T1073" s="37">
        <f t="shared" si="6911"/>
        <v>0</v>
      </c>
      <c r="U1073" s="38">
        <f t="shared" si="6911"/>
        <v>0</v>
      </c>
      <c r="V1073" s="37">
        <f>V1074</f>
        <v>0</v>
      </c>
      <c r="W1073" s="37">
        <f t="shared" ref="W1073:Y1075" si="6912">W1074</f>
        <v>0</v>
      </c>
      <c r="X1073" s="37">
        <f t="shared" si="6912"/>
        <v>0</v>
      </c>
      <c r="Y1073" s="38">
        <f t="shared" si="6912"/>
        <v>0</v>
      </c>
      <c r="Z1073" s="37">
        <f>Z1074</f>
        <v>0</v>
      </c>
      <c r="AA1073" s="37">
        <f t="shared" ref="AA1073:AC1075" si="6913">AA1074</f>
        <v>0</v>
      </c>
      <c r="AB1073" s="37">
        <f t="shared" si="6913"/>
        <v>0</v>
      </c>
      <c r="AC1073" s="38">
        <f t="shared" si="6913"/>
        <v>0</v>
      </c>
      <c r="AD1073" s="37">
        <f>AD1074</f>
        <v>0</v>
      </c>
      <c r="AE1073" s="37">
        <f t="shared" ref="AE1073:AG1075" si="6914">AE1074</f>
        <v>0</v>
      </c>
      <c r="AF1073" s="37">
        <f t="shared" si="6914"/>
        <v>0</v>
      </c>
      <c r="AG1073" s="38">
        <f t="shared" si="6914"/>
        <v>0</v>
      </c>
      <c r="AH1073" s="37">
        <f>AH1074</f>
        <v>0</v>
      </c>
      <c r="AI1073" s="37">
        <f t="shared" ref="AI1073:AK1075" si="6915">AI1074</f>
        <v>0</v>
      </c>
      <c r="AJ1073" s="37">
        <f t="shared" si="6915"/>
        <v>0</v>
      </c>
      <c r="AK1073" s="38">
        <f t="shared" si="6915"/>
        <v>0</v>
      </c>
      <c r="AL1073" s="37">
        <f>AL1074</f>
        <v>0</v>
      </c>
      <c r="AM1073" s="37">
        <f t="shared" ref="AM1073:AO1075" si="6916">AM1074</f>
        <v>0</v>
      </c>
      <c r="AN1073" s="37">
        <f t="shared" si="6916"/>
        <v>0</v>
      </c>
      <c r="AO1073" s="38">
        <f t="shared" si="6916"/>
        <v>0</v>
      </c>
      <c r="AP1073" s="37">
        <f>AP1074</f>
        <v>0</v>
      </c>
      <c r="AQ1073" s="37">
        <f t="shared" ref="AQ1073:AS1075" si="6917">AQ1074</f>
        <v>0</v>
      </c>
      <c r="AR1073" s="37">
        <f t="shared" si="6917"/>
        <v>0</v>
      </c>
      <c r="AS1073" s="38">
        <f t="shared" si="6917"/>
        <v>0</v>
      </c>
      <c r="AT1073" s="37">
        <f>AT1074</f>
        <v>0</v>
      </c>
      <c r="AU1073" s="37">
        <f t="shared" ref="AU1073:AW1075" si="6918">AU1074</f>
        <v>0</v>
      </c>
      <c r="AV1073" s="37">
        <f t="shared" si="6918"/>
        <v>0</v>
      </c>
      <c r="AW1073" s="38">
        <f t="shared" si="6918"/>
        <v>0</v>
      </c>
      <c r="AX1073" s="37">
        <f>AX1074</f>
        <v>0</v>
      </c>
      <c r="AY1073" s="37">
        <f t="shared" ref="AY1073:BA1075" si="6919">AY1074</f>
        <v>0</v>
      </c>
      <c r="AZ1073" s="37">
        <f t="shared" si="6919"/>
        <v>0</v>
      </c>
      <c r="BA1073" s="38">
        <f t="shared" si="6919"/>
        <v>0</v>
      </c>
      <c r="BB1073" s="37">
        <f>BB1074</f>
        <v>0</v>
      </c>
      <c r="BC1073" s="37">
        <f t="shared" ref="BC1073:BE1075" si="6920">BC1074</f>
        <v>0</v>
      </c>
      <c r="BD1073" s="37">
        <f t="shared" si="6920"/>
        <v>0</v>
      </c>
      <c r="BE1073" s="38">
        <f t="shared" si="6920"/>
        <v>0</v>
      </c>
      <c r="BF1073" s="37">
        <f>BF1074</f>
        <v>0</v>
      </c>
      <c r="BG1073" s="37">
        <f t="shared" ref="BG1073:BI1075" si="6921">BG1074</f>
        <v>0</v>
      </c>
      <c r="BH1073" s="37">
        <f t="shared" si="6921"/>
        <v>0</v>
      </c>
      <c r="BI1073" s="38">
        <f t="shared" si="6921"/>
        <v>0</v>
      </c>
      <c r="BJ1073" s="37">
        <f>BJ1074</f>
        <v>0</v>
      </c>
      <c r="BK1073" s="37">
        <f t="shared" ref="BK1073:BM1075" si="6922">BK1074</f>
        <v>0</v>
      </c>
      <c r="BL1073" s="37">
        <f t="shared" si="6922"/>
        <v>0</v>
      </c>
      <c r="BM1073" s="38">
        <f t="shared" si="6922"/>
        <v>0</v>
      </c>
      <c r="BN1073" s="37">
        <f>BN1074</f>
        <v>0</v>
      </c>
      <c r="BO1073" s="37">
        <f t="shared" ref="BO1073:BQ1075" si="6923">BO1074</f>
        <v>0</v>
      </c>
      <c r="BP1073" s="37">
        <f t="shared" si="6923"/>
        <v>0</v>
      </c>
      <c r="BQ1073" s="38">
        <f t="shared" si="6923"/>
        <v>0</v>
      </c>
      <c r="BR1073" s="37">
        <f>BR1074</f>
        <v>0</v>
      </c>
      <c r="BS1073" s="37">
        <f t="shared" ref="BS1073:BU1075" si="6924">BS1074</f>
        <v>0</v>
      </c>
      <c r="BT1073" s="37">
        <f t="shared" si="6924"/>
        <v>0</v>
      </c>
      <c r="BU1073" s="38">
        <f t="shared" si="6924"/>
        <v>0</v>
      </c>
      <c r="BV1073" s="151">
        <f>BV1074</f>
        <v>0</v>
      </c>
      <c r="BW1073" s="151">
        <f t="shared" ref="BW1073:BY1075" si="6925">BW1074</f>
        <v>0</v>
      </c>
      <c r="BX1073" s="151">
        <f t="shared" si="6925"/>
        <v>0</v>
      </c>
      <c r="BY1073" s="152">
        <f t="shared" si="6925"/>
        <v>0</v>
      </c>
      <c r="BZ1073" s="37">
        <f>BZ1074</f>
        <v>0</v>
      </c>
      <c r="CA1073" s="37">
        <f t="shared" ref="CA1073:CC1075" si="6926">CA1074</f>
        <v>0</v>
      </c>
      <c r="CB1073" s="37">
        <f t="shared" si="6926"/>
        <v>0</v>
      </c>
      <c r="CC1073" s="38">
        <f t="shared" si="6926"/>
        <v>0</v>
      </c>
    </row>
    <row r="1074" spans="1:81" s="40" customFormat="1" ht="49.5" hidden="1" x14ac:dyDescent="0.25">
      <c r="A1074" s="7" t="s">
        <v>677</v>
      </c>
      <c r="B1074" s="2" t="s">
        <v>137</v>
      </c>
      <c r="C1074" s="2" t="s">
        <v>25</v>
      </c>
      <c r="D1074" s="50" t="s">
        <v>678</v>
      </c>
      <c r="E1074" s="2"/>
      <c r="F1074" s="37">
        <f>F1075</f>
        <v>0</v>
      </c>
      <c r="G1074" s="37">
        <f t="shared" si="6908"/>
        <v>0</v>
      </c>
      <c r="H1074" s="37">
        <f t="shared" si="6908"/>
        <v>0</v>
      </c>
      <c r="I1074" s="38">
        <f t="shared" si="6908"/>
        <v>0</v>
      </c>
      <c r="J1074" s="37">
        <f>J1075</f>
        <v>0</v>
      </c>
      <c r="K1074" s="37">
        <f t="shared" si="6909"/>
        <v>0</v>
      </c>
      <c r="L1074" s="37">
        <f t="shared" si="6909"/>
        <v>0</v>
      </c>
      <c r="M1074" s="38">
        <f t="shared" si="6909"/>
        <v>0</v>
      </c>
      <c r="N1074" s="37">
        <f>N1075</f>
        <v>0</v>
      </c>
      <c r="O1074" s="37">
        <f t="shared" si="6910"/>
        <v>0</v>
      </c>
      <c r="P1074" s="37">
        <f t="shared" si="6910"/>
        <v>0</v>
      </c>
      <c r="Q1074" s="38">
        <f t="shared" si="6910"/>
        <v>0</v>
      </c>
      <c r="R1074" s="37">
        <f>R1075</f>
        <v>0</v>
      </c>
      <c r="S1074" s="37">
        <f t="shared" si="6911"/>
        <v>0</v>
      </c>
      <c r="T1074" s="37">
        <f t="shared" si="6911"/>
        <v>0</v>
      </c>
      <c r="U1074" s="38">
        <f t="shared" si="6911"/>
        <v>0</v>
      </c>
      <c r="V1074" s="37">
        <f>V1075</f>
        <v>0</v>
      </c>
      <c r="W1074" s="37">
        <f t="shared" si="6912"/>
        <v>0</v>
      </c>
      <c r="X1074" s="37">
        <f t="shared" si="6912"/>
        <v>0</v>
      </c>
      <c r="Y1074" s="38">
        <f t="shared" si="6912"/>
        <v>0</v>
      </c>
      <c r="Z1074" s="37">
        <f>Z1075</f>
        <v>0</v>
      </c>
      <c r="AA1074" s="37">
        <f t="shared" si="6913"/>
        <v>0</v>
      </c>
      <c r="AB1074" s="37">
        <f t="shared" si="6913"/>
        <v>0</v>
      </c>
      <c r="AC1074" s="38">
        <f t="shared" si="6913"/>
        <v>0</v>
      </c>
      <c r="AD1074" s="37">
        <f>AD1075</f>
        <v>0</v>
      </c>
      <c r="AE1074" s="37">
        <f t="shared" si="6914"/>
        <v>0</v>
      </c>
      <c r="AF1074" s="37">
        <f t="shared" si="6914"/>
        <v>0</v>
      </c>
      <c r="AG1074" s="38">
        <f t="shared" si="6914"/>
        <v>0</v>
      </c>
      <c r="AH1074" s="37">
        <f>AH1075</f>
        <v>0</v>
      </c>
      <c r="AI1074" s="37">
        <f t="shared" si="6915"/>
        <v>0</v>
      </c>
      <c r="AJ1074" s="37">
        <f t="shared" si="6915"/>
        <v>0</v>
      </c>
      <c r="AK1074" s="38">
        <f t="shared" si="6915"/>
        <v>0</v>
      </c>
      <c r="AL1074" s="37">
        <f>AL1075</f>
        <v>0</v>
      </c>
      <c r="AM1074" s="37">
        <f t="shared" si="6916"/>
        <v>0</v>
      </c>
      <c r="AN1074" s="37">
        <f t="shared" si="6916"/>
        <v>0</v>
      </c>
      <c r="AO1074" s="38">
        <f t="shared" si="6916"/>
        <v>0</v>
      </c>
      <c r="AP1074" s="37">
        <f>AP1075</f>
        <v>0</v>
      </c>
      <c r="AQ1074" s="37">
        <f t="shared" si="6917"/>
        <v>0</v>
      </c>
      <c r="AR1074" s="37">
        <f t="shared" si="6917"/>
        <v>0</v>
      </c>
      <c r="AS1074" s="38">
        <f t="shared" si="6917"/>
        <v>0</v>
      </c>
      <c r="AT1074" s="37">
        <f>AT1075</f>
        <v>0</v>
      </c>
      <c r="AU1074" s="37">
        <f t="shared" si="6918"/>
        <v>0</v>
      </c>
      <c r="AV1074" s="37">
        <f t="shared" si="6918"/>
        <v>0</v>
      </c>
      <c r="AW1074" s="38">
        <f t="shared" si="6918"/>
        <v>0</v>
      </c>
      <c r="AX1074" s="37">
        <f>AX1075</f>
        <v>0</v>
      </c>
      <c r="AY1074" s="37">
        <f t="shared" si="6919"/>
        <v>0</v>
      </c>
      <c r="AZ1074" s="37">
        <f t="shared" si="6919"/>
        <v>0</v>
      </c>
      <c r="BA1074" s="38">
        <f t="shared" si="6919"/>
        <v>0</v>
      </c>
      <c r="BB1074" s="37">
        <f>BB1075</f>
        <v>0</v>
      </c>
      <c r="BC1074" s="37">
        <f t="shared" si="6920"/>
        <v>0</v>
      </c>
      <c r="BD1074" s="37">
        <f t="shared" si="6920"/>
        <v>0</v>
      </c>
      <c r="BE1074" s="38">
        <f t="shared" si="6920"/>
        <v>0</v>
      </c>
      <c r="BF1074" s="37">
        <f>BF1075</f>
        <v>0</v>
      </c>
      <c r="BG1074" s="37">
        <f t="shared" si="6921"/>
        <v>0</v>
      </c>
      <c r="BH1074" s="37">
        <f t="shared" si="6921"/>
        <v>0</v>
      </c>
      <c r="BI1074" s="38">
        <f t="shared" si="6921"/>
        <v>0</v>
      </c>
      <c r="BJ1074" s="37">
        <f>BJ1075</f>
        <v>0</v>
      </c>
      <c r="BK1074" s="37">
        <f t="shared" si="6922"/>
        <v>0</v>
      </c>
      <c r="BL1074" s="37">
        <f t="shared" si="6922"/>
        <v>0</v>
      </c>
      <c r="BM1074" s="38">
        <f t="shared" si="6922"/>
        <v>0</v>
      </c>
      <c r="BN1074" s="37">
        <f>BN1075</f>
        <v>0</v>
      </c>
      <c r="BO1074" s="37">
        <f t="shared" si="6923"/>
        <v>0</v>
      </c>
      <c r="BP1074" s="37">
        <f t="shared" si="6923"/>
        <v>0</v>
      </c>
      <c r="BQ1074" s="38">
        <f t="shared" si="6923"/>
        <v>0</v>
      </c>
      <c r="BR1074" s="37">
        <f>BR1075</f>
        <v>0</v>
      </c>
      <c r="BS1074" s="37">
        <f t="shared" si="6924"/>
        <v>0</v>
      </c>
      <c r="BT1074" s="37">
        <f t="shared" si="6924"/>
        <v>0</v>
      </c>
      <c r="BU1074" s="38">
        <f t="shared" si="6924"/>
        <v>0</v>
      </c>
      <c r="BV1074" s="151">
        <f>BV1075</f>
        <v>0</v>
      </c>
      <c r="BW1074" s="151">
        <f t="shared" si="6925"/>
        <v>0</v>
      </c>
      <c r="BX1074" s="151">
        <f t="shared" si="6925"/>
        <v>0</v>
      </c>
      <c r="BY1074" s="152">
        <f t="shared" si="6925"/>
        <v>0</v>
      </c>
      <c r="BZ1074" s="37">
        <f>BZ1075</f>
        <v>0</v>
      </c>
      <c r="CA1074" s="37">
        <f t="shared" si="6926"/>
        <v>0</v>
      </c>
      <c r="CB1074" s="37">
        <f t="shared" si="6926"/>
        <v>0</v>
      </c>
      <c r="CC1074" s="38">
        <f t="shared" si="6926"/>
        <v>0</v>
      </c>
    </row>
    <row r="1075" spans="1:81" s="40" customFormat="1" ht="33" hidden="1" x14ac:dyDescent="0.25">
      <c r="A1075" s="7" t="s">
        <v>74</v>
      </c>
      <c r="B1075" s="2" t="s">
        <v>137</v>
      </c>
      <c r="C1075" s="2" t="s">
        <v>25</v>
      </c>
      <c r="D1075" s="50" t="s">
        <v>678</v>
      </c>
      <c r="E1075" s="2" t="s">
        <v>463</v>
      </c>
      <c r="F1075" s="37">
        <f>F1076</f>
        <v>0</v>
      </c>
      <c r="G1075" s="37">
        <f t="shared" si="6908"/>
        <v>0</v>
      </c>
      <c r="H1075" s="37">
        <f t="shared" si="6908"/>
        <v>0</v>
      </c>
      <c r="I1075" s="38">
        <f t="shared" si="6908"/>
        <v>0</v>
      </c>
      <c r="J1075" s="37">
        <f>J1076</f>
        <v>0</v>
      </c>
      <c r="K1075" s="37">
        <f t="shared" si="6909"/>
        <v>0</v>
      </c>
      <c r="L1075" s="37">
        <f t="shared" si="6909"/>
        <v>0</v>
      </c>
      <c r="M1075" s="38">
        <f t="shared" si="6909"/>
        <v>0</v>
      </c>
      <c r="N1075" s="37">
        <f>N1076</f>
        <v>0</v>
      </c>
      <c r="O1075" s="37">
        <f t="shared" si="6910"/>
        <v>0</v>
      </c>
      <c r="P1075" s="37">
        <f t="shared" si="6910"/>
        <v>0</v>
      </c>
      <c r="Q1075" s="38">
        <f t="shared" si="6910"/>
        <v>0</v>
      </c>
      <c r="R1075" s="37">
        <f>R1076</f>
        <v>0</v>
      </c>
      <c r="S1075" s="37">
        <f t="shared" si="6911"/>
        <v>0</v>
      </c>
      <c r="T1075" s="37">
        <f t="shared" si="6911"/>
        <v>0</v>
      </c>
      <c r="U1075" s="38">
        <f t="shared" si="6911"/>
        <v>0</v>
      </c>
      <c r="V1075" s="37">
        <f>V1076</f>
        <v>0</v>
      </c>
      <c r="W1075" s="37">
        <f t="shared" si="6912"/>
        <v>0</v>
      </c>
      <c r="X1075" s="37">
        <f t="shared" si="6912"/>
        <v>0</v>
      </c>
      <c r="Y1075" s="38">
        <f t="shared" si="6912"/>
        <v>0</v>
      </c>
      <c r="Z1075" s="37">
        <f>Z1076</f>
        <v>0</v>
      </c>
      <c r="AA1075" s="37">
        <f t="shared" si="6913"/>
        <v>0</v>
      </c>
      <c r="AB1075" s="37">
        <f t="shared" si="6913"/>
        <v>0</v>
      </c>
      <c r="AC1075" s="38">
        <f t="shared" si="6913"/>
        <v>0</v>
      </c>
      <c r="AD1075" s="37">
        <f>AD1076</f>
        <v>0</v>
      </c>
      <c r="AE1075" s="37">
        <f t="shared" si="6914"/>
        <v>0</v>
      </c>
      <c r="AF1075" s="37">
        <f t="shared" si="6914"/>
        <v>0</v>
      </c>
      <c r="AG1075" s="38">
        <f t="shared" si="6914"/>
        <v>0</v>
      </c>
      <c r="AH1075" s="37">
        <f>AH1076</f>
        <v>0</v>
      </c>
      <c r="AI1075" s="37">
        <f t="shared" si="6915"/>
        <v>0</v>
      </c>
      <c r="AJ1075" s="37">
        <f t="shared" si="6915"/>
        <v>0</v>
      </c>
      <c r="AK1075" s="38">
        <f t="shared" si="6915"/>
        <v>0</v>
      </c>
      <c r="AL1075" s="37">
        <f>AL1076</f>
        <v>0</v>
      </c>
      <c r="AM1075" s="37">
        <f t="shared" si="6916"/>
        <v>0</v>
      </c>
      <c r="AN1075" s="37">
        <f t="shared" si="6916"/>
        <v>0</v>
      </c>
      <c r="AO1075" s="38">
        <f t="shared" si="6916"/>
        <v>0</v>
      </c>
      <c r="AP1075" s="37">
        <f>AP1076</f>
        <v>0</v>
      </c>
      <c r="AQ1075" s="37">
        <f t="shared" si="6917"/>
        <v>0</v>
      </c>
      <c r="AR1075" s="37">
        <f t="shared" si="6917"/>
        <v>0</v>
      </c>
      <c r="AS1075" s="38">
        <f t="shared" si="6917"/>
        <v>0</v>
      </c>
      <c r="AT1075" s="37">
        <f>AT1076</f>
        <v>0</v>
      </c>
      <c r="AU1075" s="37">
        <f t="shared" si="6918"/>
        <v>0</v>
      </c>
      <c r="AV1075" s="37">
        <f t="shared" si="6918"/>
        <v>0</v>
      </c>
      <c r="AW1075" s="38">
        <f t="shared" si="6918"/>
        <v>0</v>
      </c>
      <c r="AX1075" s="37">
        <f>AX1076</f>
        <v>0</v>
      </c>
      <c r="AY1075" s="37">
        <f t="shared" si="6919"/>
        <v>0</v>
      </c>
      <c r="AZ1075" s="37">
        <f t="shared" si="6919"/>
        <v>0</v>
      </c>
      <c r="BA1075" s="38">
        <f t="shared" si="6919"/>
        <v>0</v>
      </c>
      <c r="BB1075" s="37">
        <f>BB1076</f>
        <v>0</v>
      </c>
      <c r="BC1075" s="37">
        <f t="shared" si="6920"/>
        <v>0</v>
      </c>
      <c r="BD1075" s="37">
        <f t="shared" si="6920"/>
        <v>0</v>
      </c>
      <c r="BE1075" s="38">
        <f t="shared" si="6920"/>
        <v>0</v>
      </c>
      <c r="BF1075" s="37">
        <f>BF1076</f>
        <v>0</v>
      </c>
      <c r="BG1075" s="37">
        <f t="shared" si="6921"/>
        <v>0</v>
      </c>
      <c r="BH1075" s="37">
        <f t="shared" si="6921"/>
        <v>0</v>
      </c>
      <c r="BI1075" s="38">
        <f t="shared" si="6921"/>
        <v>0</v>
      </c>
      <c r="BJ1075" s="37">
        <f>BJ1076</f>
        <v>0</v>
      </c>
      <c r="BK1075" s="37">
        <f t="shared" si="6922"/>
        <v>0</v>
      </c>
      <c r="BL1075" s="37">
        <f t="shared" si="6922"/>
        <v>0</v>
      </c>
      <c r="BM1075" s="38">
        <f t="shared" si="6922"/>
        <v>0</v>
      </c>
      <c r="BN1075" s="37">
        <f>BN1076</f>
        <v>0</v>
      </c>
      <c r="BO1075" s="37">
        <f t="shared" si="6923"/>
        <v>0</v>
      </c>
      <c r="BP1075" s="37">
        <f t="shared" si="6923"/>
        <v>0</v>
      </c>
      <c r="BQ1075" s="38">
        <f t="shared" si="6923"/>
        <v>0</v>
      </c>
      <c r="BR1075" s="37">
        <f>BR1076</f>
        <v>0</v>
      </c>
      <c r="BS1075" s="37">
        <f t="shared" si="6924"/>
        <v>0</v>
      </c>
      <c r="BT1075" s="37">
        <f t="shared" si="6924"/>
        <v>0</v>
      </c>
      <c r="BU1075" s="38">
        <f t="shared" si="6924"/>
        <v>0</v>
      </c>
      <c r="BV1075" s="151">
        <f>BV1076</f>
        <v>0</v>
      </c>
      <c r="BW1075" s="151">
        <f t="shared" si="6925"/>
        <v>0</v>
      </c>
      <c r="BX1075" s="151">
        <f t="shared" si="6925"/>
        <v>0</v>
      </c>
      <c r="BY1075" s="152">
        <f t="shared" si="6925"/>
        <v>0</v>
      </c>
      <c r="BZ1075" s="37">
        <f>BZ1076</f>
        <v>0</v>
      </c>
      <c r="CA1075" s="37">
        <f t="shared" si="6926"/>
        <v>0</v>
      </c>
      <c r="CB1075" s="37">
        <f t="shared" si="6926"/>
        <v>0</v>
      </c>
      <c r="CC1075" s="38">
        <f t="shared" si="6926"/>
        <v>0</v>
      </c>
    </row>
    <row r="1076" spans="1:81" s="40" customFormat="1" ht="16.5" hidden="1" x14ac:dyDescent="0.25">
      <c r="A1076" s="7" t="s">
        <v>143</v>
      </c>
      <c r="B1076" s="2" t="s">
        <v>137</v>
      </c>
      <c r="C1076" s="2" t="s">
        <v>25</v>
      </c>
      <c r="D1076" s="50" t="s">
        <v>678</v>
      </c>
      <c r="E1076" s="2" t="s">
        <v>464</v>
      </c>
      <c r="F1076" s="37"/>
      <c r="G1076" s="37"/>
      <c r="H1076" s="37"/>
      <c r="I1076" s="38"/>
      <c r="J1076" s="37"/>
      <c r="K1076" s="37"/>
      <c r="L1076" s="37"/>
      <c r="M1076" s="38"/>
      <c r="N1076" s="37">
        <f>F1076+J1076</f>
        <v>0</v>
      </c>
      <c r="O1076" s="37">
        <f>G1076+K1076</f>
        <v>0</v>
      </c>
      <c r="P1076" s="37">
        <f>H1076+L1076</f>
        <v>0</v>
      </c>
      <c r="Q1076" s="37">
        <f>I1076+M1076</f>
        <v>0</v>
      </c>
      <c r="R1076" s="37"/>
      <c r="S1076" s="37"/>
      <c r="T1076" s="37"/>
      <c r="U1076" s="38"/>
      <c r="V1076" s="37">
        <f>N1076+R1076</f>
        <v>0</v>
      </c>
      <c r="W1076" s="37">
        <f>O1076+S1076</f>
        <v>0</v>
      </c>
      <c r="X1076" s="37">
        <f>P1076+T1076</f>
        <v>0</v>
      </c>
      <c r="Y1076" s="37">
        <f>Q1076+U1076</f>
        <v>0</v>
      </c>
      <c r="Z1076" s="37"/>
      <c r="AA1076" s="37"/>
      <c r="AB1076" s="37"/>
      <c r="AC1076" s="38"/>
      <c r="AD1076" s="37">
        <f>V1076+Z1076</f>
        <v>0</v>
      </c>
      <c r="AE1076" s="37">
        <f>W1076+AA1076</f>
        <v>0</v>
      </c>
      <c r="AF1076" s="37">
        <f>X1076+AB1076</f>
        <v>0</v>
      </c>
      <c r="AG1076" s="37">
        <f>Y1076+AC1076</f>
        <v>0</v>
      </c>
      <c r="AH1076" s="37"/>
      <c r="AI1076" s="37"/>
      <c r="AJ1076" s="37"/>
      <c r="AK1076" s="38"/>
      <c r="AL1076" s="37">
        <f>AD1076+AH1076</f>
        <v>0</v>
      </c>
      <c r="AM1076" s="37">
        <f>AE1076+AI1076</f>
        <v>0</v>
      </c>
      <c r="AN1076" s="37">
        <f>AF1076+AJ1076</f>
        <v>0</v>
      </c>
      <c r="AO1076" s="37">
        <f>AG1076+AK1076</f>
        <v>0</v>
      </c>
      <c r="AP1076" s="37"/>
      <c r="AQ1076" s="37"/>
      <c r="AR1076" s="37"/>
      <c r="AS1076" s="38"/>
      <c r="AT1076" s="37">
        <f>AL1076+AP1076</f>
        <v>0</v>
      </c>
      <c r="AU1076" s="37">
        <f>AM1076+AQ1076</f>
        <v>0</v>
      </c>
      <c r="AV1076" s="37">
        <f>AN1076+AR1076</f>
        <v>0</v>
      </c>
      <c r="AW1076" s="37">
        <f>AO1076+AS1076</f>
        <v>0</v>
      </c>
      <c r="AX1076" s="37"/>
      <c r="AY1076" s="37"/>
      <c r="AZ1076" s="37"/>
      <c r="BA1076" s="38"/>
      <c r="BB1076" s="37">
        <f>AT1076+AX1076</f>
        <v>0</v>
      </c>
      <c r="BC1076" s="37">
        <f>AU1076+AY1076</f>
        <v>0</v>
      </c>
      <c r="BD1076" s="37">
        <f>AV1076+AZ1076</f>
        <v>0</v>
      </c>
      <c r="BE1076" s="37">
        <f>AW1076+BA1076</f>
        <v>0</v>
      </c>
      <c r="BF1076" s="37"/>
      <c r="BG1076" s="37"/>
      <c r="BH1076" s="37"/>
      <c r="BI1076" s="38"/>
      <c r="BJ1076" s="37">
        <f>BB1076+BF1076</f>
        <v>0</v>
      </c>
      <c r="BK1076" s="37">
        <f>BC1076+BG1076</f>
        <v>0</v>
      </c>
      <c r="BL1076" s="37">
        <f>BD1076+BH1076</f>
        <v>0</v>
      </c>
      <c r="BM1076" s="37">
        <f>BE1076+BI1076</f>
        <v>0</v>
      </c>
      <c r="BN1076" s="37"/>
      <c r="BO1076" s="37"/>
      <c r="BP1076" s="37"/>
      <c r="BQ1076" s="38"/>
      <c r="BR1076" s="37">
        <f>BJ1076+BN1076</f>
        <v>0</v>
      </c>
      <c r="BS1076" s="37">
        <f>BK1076+BO1076</f>
        <v>0</v>
      </c>
      <c r="BT1076" s="37">
        <f>BL1076+BP1076</f>
        <v>0</v>
      </c>
      <c r="BU1076" s="37">
        <f>BM1076+BQ1076</f>
        <v>0</v>
      </c>
      <c r="BV1076" s="151"/>
      <c r="BW1076" s="151"/>
      <c r="BX1076" s="151"/>
      <c r="BY1076" s="152"/>
      <c r="BZ1076" s="37">
        <f>BR1076+BV1076</f>
        <v>0</v>
      </c>
      <c r="CA1076" s="37">
        <f>BS1076+BW1076</f>
        <v>0</v>
      </c>
      <c r="CB1076" s="37">
        <f>BT1076+BX1076</f>
        <v>0</v>
      </c>
      <c r="CC1076" s="37">
        <f>BU1076+BY1076</f>
        <v>0</v>
      </c>
    </row>
    <row r="1077" spans="1:81" s="40" customFormat="1" ht="16.5" hidden="1" x14ac:dyDescent="0.25">
      <c r="A1077" s="7" t="s">
        <v>312</v>
      </c>
      <c r="B1077" s="2" t="s">
        <v>137</v>
      </c>
      <c r="C1077" s="2" t="s">
        <v>25</v>
      </c>
      <c r="D1077" s="50" t="s">
        <v>313</v>
      </c>
      <c r="E1077" s="2"/>
      <c r="F1077" s="37">
        <f>F1078</f>
        <v>0</v>
      </c>
      <c r="G1077" s="37">
        <f t="shared" ref="G1077:I1078" si="6927">G1078</f>
        <v>0</v>
      </c>
      <c r="H1077" s="37">
        <f t="shared" si="6927"/>
        <v>0</v>
      </c>
      <c r="I1077" s="37">
        <f t="shared" si="6927"/>
        <v>0</v>
      </c>
      <c r="J1077" s="37">
        <f>J1078</f>
        <v>0</v>
      </c>
      <c r="K1077" s="37">
        <f t="shared" ref="K1077:M1078" si="6928">K1078</f>
        <v>0</v>
      </c>
      <c r="L1077" s="37">
        <f t="shared" si="6928"/>
        <v>0</v>
      </c>
      <c r="M1077" s="37">
        <f t="shared" si="6928"/>
        <v>0</v>
      </c>
      <c r="N1077" s="37">
        <f>N1078</f>
        <v>0</v>
      </c>
      <c r="O1077" s="37">
        <f t="shared" ref="O1077:Q1078" si="6929">O1078</f>
        <v>0</v>
      </c>
      <c r="P1077" s="37">
        <f t="shared" si="6929"/>
        <v>0</v>
      </c>
      <c r="Q1077" s="37">
        <f t="shared" si="6929"/>
        <v>0</v>
      </c>
      <c r="R1077" s="37">
        <f>R1078</f>
        <v>0</v>
      </c>
      <c r="S1077" s="37">
        <f t="shared" ref="S1077:U1078" si="6930">S1078</f>
        <v>0</v>
      </c>
      <c r="T1077" s="37">
        <f t="shared" si="6930"/>
        <v>0</v>
      </c>
      <c r="U1077" s="37">
        <f t="shared" si="6930"/>
        <v>0</v>
      </c>
      <c r="V1077" s="37">
        <f>V1078</f>
        <v>0</v>
      </c>
      <c r="W1077" s="37">
        <f t="shared" ref="W1077:Y1078" si="6931">W1078</f>
        <v>0</v>
      </c>
      <c r="X1077" s="37">
        <f t="shared" si="6931"/>
        <v>0</v>
      </c>
      <c r="Y1077" s="37">
        <f t="shared" si="6931"/>
        <v>0</v>
      </c>
      <c r="Z1077" s="37">
        <f>Z1078</f>
        <v>0</v>
      </c>
      <c r="AA1077" s="37">
        <f t="shared" ref="AA1077:AC1078" si="6932">AA1078</f>
        <v>0</v>
      </c>
      <c r="AB1077" s="37">
        <f t="shared" si="6932"/>
        <v>0</v>
      </c>
      <c r="AC1077" s="37">
        <f t="shared" si="6932"/>
        <v>0</v>
      </c>
      <c r="AD1077" s="37">
        <f>AD1078</f>
        <v>0</v>
      </c>
      <c r="AE1077" s="37">
        <f t="shared" ref="AE1077:AG1078" si="6933">AE1078</f>
        <v>0</v>
      </c>
      <c r="AF1077" s="37">
        <f t="shared" si="6933"/>
        <v>0</v>
      </c>
      <c r="AG1077" s="37">
        <f t="shared" si="6933"/>
        <v>0</v>
      </c>
      <c r="AH1077" s="37">
        <f>AH1078</f>
        <v>0</v>
      </c>
      <c r="AI1077" s="37">
        <f t="shared" ref="AI1077:AK1078" si="6934">AI1078</f>
        <v>0</v>
      </c>
      <c r="AJ1077" s="37">
        <f t="shared" si="6934"/>
        <v>0</v>
      </c>
      <c r="AK1077" s="37">
        <f t="shared" si="6934"/>
        <v>0</v>
      </c>
      <c r="AL1077" s="37">
        <f>AL1078</f>
        <v>0</v>
      </c>
      <c r="AM1077" s="37">
        <f t="shared" ref="AM1077:AO1078" si="6935">AM1078</f>
        <v>0</v>
      </c>
      <c r="AN1077" s="37">
        <f t="shared" si="6935"/>
        <v>0</v>
      </c>
      <c r="AO1077" s="37">
        <f t="shared" si="6935"/>
        <v>0</v>
      </c>
      <c r="AP1077" s="37">
        <f>AP1078</f>
        <v>0</v>
      </c>
      <c r="AQ1077" s="37">
        <f t="shared" ref="AQ1077:AS1078" si="6936">AQ1078</f>
        <v>0</v>
      </c>
      <c r="AR1077" s="37">
        <f t="shared" si="6936"/>
        <v>0</v>
      </c>
      <c r="AS1077" s="37">
        <f t="shared" si="6936"/>
        <v>0</v>
      </c>
      <c r="AT1077" s="37">
        <f>AT1078</f>
        <v>0</v>
      </c>
      <c r="AU1077" s="37">
        <f t="shared" ref="AU1077:AW1078" si="6937">AU1078</f>
        <v>0</v>
      </c>
      <c r="AV1077" s="37">
        <f t="shared" si="6937"/>
        <v>0</v>
      </c>
      <c r="AW1077" s="37">
        <f t="shared" si="6937"/>
        <v>0</v>
      </c>
      <c r="AX1077" s="37">
        <f>AX1078</f>
        <v>0</v>
      </c>
      <c r="AY1077" s="37">
        <f t="shared" ref="AY1077:BA1078" si="6938">AY1078</f>
        <v>0</v>
      </c>
      <c r="AZ1077" s="37">
        <f t="shared" si="6938"/>
        <v>0</v>
      </c>
      <c r="BA1077" s="37">
        <f t="shared" si="6938"/>
        <v>0</v>
      </c>
      <c r="BB1077" s="37">
        <f>BB1078</f>
        <v>0</v>
      </c>
      <c r="BC1077" s="37">
        <f t="shared" ref="BC1077:BE1078" si="6939">BC1078</f>
        <v>0</v>
      </c>
      <c r="BD1077" s="37">
        <f t="shared" si="6939"/>
        <v>0</v>
      </c>
      <c r="BE1077" s="37">
        <f t="shared" si="6939"/>
        <v>0</v>
      </c>
      <c r="BF1077" s="37">
        <f>BF1078</f>
        <v>0</v>
      </c>
      <c r="BG1077" s="37">
        <f t="shared" ref="BG1077:BI1078" si="6940">BG1078</f>
        <v>0</v>
      </c>
      <c r="BH1077" s="37">
        <f t="shared" si="6940"/>
        <v>0</v>
      </c>
      <c r="BI1077" s="37">
        <f t="shared" si="6940"/>
        <v>0</v>
      </c>
      <c r="BJ1077" s="37">
        <f>BJ1078</f>
        <v>0</v>
      </c>
      <c r="BK1077" s="37">
        <f t="shared" ref="BK1077:BM1078" si="6941">BK1078</f>
        <v>0</v>
      </c>
      <c r="BL1077" s="37">
        <f t="shared" si="6941"/>
        <v>0</v>
      </c>
      <c r="BM1077" s="37">
        <f t="shared" si="6941"/>
        <v>0</v>
      </c>
      <c r="BN1077" s="37">
        <f>BN1078</f>
        <v>0</v>
      </c>
      <c r="BO1077" s="37">
        <f t="shared" ref="BO1077:BQ1078" si="6942">BO1078</f>
        <v>0</v>
      </c>
      <c r="BP1077" s="37">
        <f t="shared" si="6942"/>
        <v>0</v>
      </c>
      <c r="BQ1077" s="37">
        <f t="shared" si="6942"/>
        <v>0</v>
      </c>
      <c r="BR1077" s="37">
        <f>BR1078</f>
        <v>0</v>
      </c>
      <c r="BS1077" s="37">
        <f t="shared" ref="BS1077:BU1078" si="6943">BS1078</f>
        <v>0</v>
      </c>
      <c r="BT1077" s="37">
        <f t="shared" si="6943"/>
        <v>0</v>
      </c>
      <c r="BU1077" s="37">
        <f t="shared" si="6943"/>
        <v>0</v>
      </c>
      <c r="BV1077" s="151">
        <f>BV1078</f>
        <v>0</v>
      </c>
      <c r="BW1077" s="151">
        <f t="shared" ref="BW1077:BY1078" si="6944">BW1078</f>
        <v>0</v>
      </c>
      <c r="BX1077" s="151">
        <f t="shared" si="6944"/>
        <v>0</v>
      </c>
      <c r="BY1077" s="151">
        <f t="shared" si="6944"/>
        <v>0</v>
      </c>
      <c r="BZ1077" s="37">
        <f>BZ1078</f>
        <v>0</v>
      </c>
      <c r="CA1077" s="37">
        <f t="shared" ref="CA1077:CC1078" si="6945">CA1078</f>
        <v>0</v>
      </c>
      <c r="CB1077" s="37">
        <f t="shared" si="6945"/>
        <v>0</v>
      </c>
      <c r="CC1077" s="37">
        <f t="shared" si="6945"/>
        <v>0</v>
      </c>
    </row>
    <row r="1078" spans="1:81" s="40" customFormat="1" ht="33" hidden="1" x14ac:dyDescent="0.25">
      <c r="A1078" s="7" t="s">
        <v>74</v>
      </c>
      <c r="B1078" s="2" t="s">
        <v>137</v>
      </c>
      <c r="C1078" s="2" t="s">
        <v>25</v>
      </c>
      <c r="D1078" s="50" t="s">
        <v>313</v>
      </c>
      <c r="E1078" s="2" t="s">
        <v>463</v>
      </c>
      <c r="F1078" s="37">
        <f>F1079</f>
        <v>0</v>
      </c>
      <c r="G1078" s="37">
        <f t="shared" si="6927"/>
        <v>0</v>
      </c>
      <c r="H1078" s="37">
        <f t="shared" si="6927"/>
        <v>0</v>
      </c>
      <c r="I1078" s="37">
        <f t="shared" si="6927"/>
        <v>0</v>
      </c>
      <c r="J1078" s="37">
        <f>J1079</f>
        <v>0</v>
      </c>
      <c r="K1078" s="37">
        <f t="shared" si="6928"/>
        <v>0</v>
      </c>
      <c r="L1078" s="37">
        <f t="shared" si="6928"/>
        <v>0</v>
      </c>
      <c r="M1078" s="37">
        <f t="shared" si="6928"/>
        <v>0</v>
      </c>
      <c r="N1078" s="37">
        <f>N1079</f>
        <v>0</v>
      </c>
      <c r="O1078" s="37">
        <f t="shared" si="6929"/>
        <v>0</v>
      </c>
      <c r="P1078" s="37">
        <f t="shared" si="6929"/>
        <v>0</v>
      </c>
      <c r="Q1078" s="37">
        <f t="shared" si="6929"/>
        <v>0</v>
      </c>
      <c r="R1078" s="37">
        <f>R1079</f>
        <v>0</v>
      </c>
      <c r="S1078" s="37">
        <f t="shared" si="6930"/>
        <v>0</v>
      </c>
      <c r="T1078" s="37">
        <f t="shared" si="6930"/>
        <v>0</v>
      </c>
      <c r="U1078" s="37">
        <f t="shared" si="6930"/>
        <v>0</v>
      </c>
      <c r="V1078" s="37">
        <f>V1079</f>
        <v>0</v>
      </c>
      <c r="W1078" s="37">
        <f t="shared" si="6931"/>
        <v>0</v>
      </c>
      <c r="X1078" s="37">
        <f t="shared" si="6931"/>
        <v>0</v>
      </c>
      <c r="Y1078" s="37">
        <f t="shared" si="6931"/>
        <v>0</v>
      </c>
      <c r="Z1078" s="37">
        <f>Z1079</f>
        <v>0</v>
      </c>
      <c r="AA1078" s="37">
        <f t="shared" si="6932"/>
        <v>0</v>
      </c>
      <c r="AB1078" s="37">
        <f t="shared" si="6932"/>
        <v>0</v>
      </c>
      <c r="AC1078" s="37">
        <f t="shared" si="6932"/>
        <v>0</v>
      </c>
      <c r="AD1078" s="37">
        <f>AD1079</f>
        <v>0</v>
      </c>
      <c r="AE1078" s="37">
        <f t="shared" si="6933"/>
        <v>0</v>
      </c>
      <c r="AF1078" s="37">
        <f t="shared" si="6933"/>
        <v>0</v>
      </c>
      <c r="AG1078" s="37">
        <f t="shared" si="6933"/>
        <v>0</v>
      </c>
      <c r="AH1078" s="37">
        <f>AH1079</f>
        <v>0</v>
      </c>
      <c r="AI1078" s="37">
        <f t="shared" si="6934"/>
        <v>0</v>
      </c>
      <c r="AJ1078" s="37">
        <f t="shared" si="6934"/>
        <v>0</v>
      </c>
      <c r="AK1078" s="37">
        <f t="shared" si="6934"/>
        <v>0</v>
      </c>
      <c r="AL1078" s="37">
        <f>AL1079</f>
        <v>0</v>
      </c>
      <c r="AM1078" s="37">
        <f t="shared" si="6935"/>
        <v>0</v>
      </c>
      <c r="AN1078" s="37">
        <f t="shared" si="6935"/>
        <v>0</v>
      </c>
      <c r="AO1078" s="37">
        <f t="shared" si="6935"/>
        <v>0</v>
      </c>
      <c r="AP1078" s="37">
        <f>AP1079</f>
        <v>0</v>
      </c>
      <c r="AQ1078" s="37">
        <f t="shared" si="6936"/>
        <v>0</v>
      </c>
      <c r="AR1078" s="37">
        <f t="shared" si="6936"/>
        <v>0</v>
      </c>
      <c r="AS1078" s="37">
        <f t="shared" si="6936"/>
        <v>0</v>
      </c>
      <c r="AT1078" s="37">
        <f>AT1079</f>
        <v>0</v>
      </c>
      <c r="AU1078" s="37">
        <f t="shared" si="6937"/>
        <v>0</v>
      </c>
      <c r="AV1078" s="37">
        <f t="shared" si="6937"/>
        <v>0</v>
      </c>
      <c r="AW1078" s="37">
        <f t="shared" si="6937"/>
        <v>0</v>
      </c>
      <c r="AX1078" s="37">
        <f>AX1079</f>
        <v>0</v>
      </c>
      <c r="AY1078" s="37">
        <f t="shared" si="6938"/>
        <v>0</v>
      </c>
      <c r="AZ1078" s="37">
        <f t="shared" si="6938"/>
        <v>0</v>
      </c>
      <c r="BA1078" s="37">
        <f t="shared" si="6938"/>
        <v>0</v>
      </c>
      <c r="BB1078" s="37">
        <f>BB1079</f>
        <v>0</v>
      </c>
      <c r="BC1078" s="37">
        <f t="shared" si="6939"/>
        <v>0</v>
      </c>
      <c r="BD1078" s="37">
        <f t="shared" si="6939"/>
        <v>0</v>
      </c>
      <c r="BE1078" s="37">
        <f t="shared" si="6939"/>
        <v>0</v>
      </c>
      <c r="BF1078" s="37">
        <f>BF1079</f>
        <v>0</v>
      </c>
      <c r="BG1078" s="37">
        <f t="shared" si="6940"/>
        <v>0</v>
      </c>
      <c r="BH1078" s="37">
        <f t="shared" si="6940"/>
        <v>0</v>
      </c>
      <c r="BI1078" s="37">
        <f t="shared" si="6940"/>
        <v>0</v>
      </c>
      <c r="BJ1078" s="37">
        <f>BJ1079</f>
        <v>0</v>
      </c>
      <c r="BK1078" s="37">
        <f t="shared" si="6941"/>
        <v>0</v>
      </c>
      <c r="BL1078" s="37">
        <f t="shared" si="6941"/>
        <v>0</v>
      </c>
      <c r="BM1078" s="37">
        <f t="shared" si="6941"/>
        <v>0</v>
      </c>
      <c r="BN1078" s="37">
        <f>BN1079</f>
        <v>0</v>
      </c>
      <c r="BO1078" s="37">
        <f t="shared" si="6942"/>
        <v>0</v>
      </c>
      <c r="BP1078" s="37">
        <f t="shared" si="6942"/>
        <v>0</v>
      </c>
      <c r="BQ1078" s="37">
        <f t="shared" si="6942"/>
        <v>0</v>
      </c>
      <c r="BR1078" s="37">
        <f>BR1079</f>
        <v>0</v>
      </c>
      <c r="BS1078" s="37">
        <f t="shared" si="6943"/>
        <v>0</v>
      </c>
      <c r="BT1078" s="37">
        <f t="shared" si="6943"/>
        <v>0</v>
      </c>
      <c r="BU1078" s="37">
        <f t="shared" si="6943"/>
        <v>0</v>
      </c>
      <c r="BV1078" s="151">
        <f>BV1079</f>
        <v>0</v>
      </c>
      <c r="BW1078" s="151">
        <f t="shared" si="6944"/>
        <v>0</v>
      </c>
      <c r="BX1078" s="151">
        <f t="shared" si="6944"/>
        <v>0</v>
      </c>
      <c r="BY1078" s="151">
        <f t="shared" si="6944"/>
        <v>0</v>
      </c>
      <c r="BZ1078" s="37">
        <f>BZ1079</f>
        <v>0</v>
      </c>
      <c r="CA1078" s="37">
        <f t="shared" si="6945"/>
        <v>0</v>
      </c>
      <c r="CB1078" s="37">
        <f t="shared" si="6945"/>
        <v>0</v>
      </c>
      <c r="CC1078" s="37">
        <f t="shared" si="6945"/>
        <v>0</v>
      </c>
    </row>
    <row r="1079" spans="1:81" s="40" customFormat="1" ht="16.5" hidden="1" x14ac:dyDescent="0.25">
      <c r="A1079" s="7" t="s">
        <v>143</v>
      </c>
      <c r="B1079" s="2" t="s">
        <v>137</v>
      </c>
      <c r="C1079" s="2" t="s">
        <v>25</v>
      </c>
      <c r="D1079" s="50" t="s">
        <v>313</v>
      </c>
      <c r="E1079" s="2" t="s">
        <v>464</v>
      </c>
      <c r="F1079" s="37"/>
      <c r="G1079" s="37"/>
      <c r="H1079" s="37"/>
      <c r="I1079" s="38"/>
      <c r="J1079" s="37"/>
      <c r="K1079" s="37"/>
      <c r="L1079" s="37"/>
      <c r="M1079" s="38"/>
      <c r="N1079" s="37">
        <f>F1079+J1079</f>
        <v>0</v>
      </c>
      <c r="O1079" s="37">
        <f>G1079+K1079</f>
        <v>0</v>
      </c>
      <c r="P1079" s="37">
        <f>H1079+L1079</f>
        <v>0</v>
      </c>
      <c r="Q1079" s="37">
        <f>I1079+M1079</f>
        <v>0</v>
      </c>
      <c r="R1079" s="37"/>
      <c r="S1079" s="37"/>
      <c r="T1079" s="37"/>
      <c r="U1079" s="38"/>
      <c r="V1079" s="37">
        <f>N1079+R1079</f>
        <v>0</v>
      </c>
      <c r="W1079" s="37">
        <f>O1079+S1079</f>
        <v>0</v>
      </c>
      <c r="X1079" s="37">
        <f>P1079+T1079</f>
        <v>0</v>
      </c>
      <c r="Y1079" s="37">
        <f>Q1079+U1079</f>
        <v>0</v>
      </c>
      <c r="Z1079" s="37"/>
      <c r="AA1079" s="37"/>
      <c r="AB1079" s="37"/>
      <c r="AC1079" s="38"/>
      <c r="AD1079" s="37">
        <f>V1079+Z1079</f>
        <v>0</v>
      </c>
      <c r="AE1079" s="37">
        <f>W1079+AA1079</f>
        <v>0</v>
      </c>
      <c r="AF1079" s="37">
        <f>X1079+AB1079</f>
        <v>0</v>
      </c>
      <c r="AG1079" s="37">
        <f>Y1079+AC1079</f>
        <v>0</v>
      </c>
      <c r="AH1079" s="37"/>
      <c r="AI1079" s="37"/>
      <c r="AJ1079" s="37"/>
      <c r="AK1079" s="38"/>
      <c r="AL1079" s="37">
        <f>AD1079+AH1079</f>
        <v>0</v>
      </c>
      <c r="AM1079" s="37">
        <f>AE1079+AI1079</f>
        <v>0</v>
      </c>
      <c r="AN1079" s="37">
        <f>AF1079+AJ1079</f>
        <v>0</v>
      </c>
      <c r="AO1079" s="37">
        <f>AG1079+AK1079</f>
        <v>0</v>
      </c>
      <c r="AP1079" s="37"/>
      <c r="AQ1079" s="37"/>
      <c r="AR1079" s="37"/>
      <c r="AS1079" s="38"/>
      <c r="AT1079" s="37">
        <f>AL1079+AP1079</f>
        <v>0</v>
      </c>
      <c r="AU1079" s="37">
        <f>AM1079+AQ1079</f>
        <v>0</v>
      </c>
      <c r="AV1079" s="37">
        <f>AN1079+AR1079</f>
        <v>0</v>
      </c>
      <c r="AW1079" s="37">
        <f>AO1079+AS1079</f>
        <v>0</v>
      </c>
      <c r="AX1079" s="37"/>
      <c r="AY1079" s="37"/>
      <c r="AZ1079" s="37"/>
      <c r="BA1079" s="38"/>
      <c r="BB1079" s="37">
        <f>AT1079+AX1079</f>
        <v>0</v>
      </c>
      <c r="BC1079" s="37">
        <f>AU1079+AY1079</f>
        <v>0</v>
      </c>
      <c r="BD1079" s="37">
        <f>AV1079+AZ1079</f>
        <v>0</v>
      </c>
      <c r="BE1079" s="37">
        <f>AW1079+BA1079</f>
        <v>0</v>
      </c>
      <c r="BF1079" s="37"/>
      <c r="BG1079" s="37"/>
      <c r="BH1079" s="37"/>
      <c r="BI1079" s="38"/>
      <c r="BJ1079" s="37">
        <f>BB1079+BF1079</f>
        <v>0</v>
      </c>
      <c r="BK1079" s="37">
        <f>BC1079+BG1079</f>
        <v>0</v>
      </c>
      <c r="BL1079" s="37">
        <f>BD1079+BH1079</f>
        <v>0</v>
      </c>
      <c r="BM1079" s="37">
        <f>BE1079+BI1079</f>
        <v>0</v>
      </c>
      <c r="BN1079" s="37"/>
      <c r="BO1079" s="37"/>
      <c r="BP1079" s="37"/>
      <c r="BQ1079" s="38"/>
      <c r="BR1079" s="37">
        <f>BJ1079+BN1079</f>
        <v>0</v>
      </c>
      <c r="BS1079" s="37">
        <f>BK1079+BO1079</f>
        <v>0</v>
      </c>
      <c r="BT1079" s="37">
        <f>BL1079+BP1079</f>
        <v>0</v>
      </c>
      <c r="BU1079" s="37">
        <f>BM1079+BQ1079</f>
        <v>0</v>
      </c>
      <c r="BV1079" s="151"/>
      <c r="BW1079" s="151"/>
      <c r="BX1079" s="151"/>
      <c r="BY1079" s="152"/>
      <c r="BZ1079" s="37">
        <f>BR1079+BV1079</f>
        <v>0</v>
      </c>
      <c r="CA1079" s="37">
        <f>BS1079+BW1079</f>
        <v>0</v>
      </c>
      <c r="CB1079" s="37">
        <f>BT1079+BX1079</f>
        <v>0</v>
      </c>
      <c r="CC1079" s="37">
        <f>BU1079+BY1079</f>
        <v>0</v>
      </c>
    </row>
    <row r="1080" spans="1:81" s="40" customFormat="1" ht="49.5" hidden="1" x14ac:dyDescent="0.25">
      <c r="A1080" s="7" t="s">
        <v>314</v>
      </c>
      <c r="B1080" s="2" t="s">
        <v>137</v>
      </c>
      <c r="C1080" s="2" t="s">
        <v>25</v>
      </c>
      <c r="D1080" s="50" t="s">
        <v>315</v>
      </c>
      <c r="E1080" s="2"/>
      <c r="F1080" s="46">
        <f t="shared" ref="F1080:Q1080" si="6946">F1081+F1085+F1092+F1096</f>
        <v>677642</v>
      </c>
      <c r="G1080" s="46">
        <f t="shared" si="6946"/>
        <v>0</v>
      </c>
      <c r="H1080" s="46">
        <f t="shared" si="6946"/>
        <v>675010</v>
      </c>
      <c r="I1080" s="46">
        <f t="shared" si="6946"/>
        <v>0</v>
      </c>
      <c r="J1080" s="46">
        <f t="shared" si="6946"/>
        <v>0</v>
      </c>
      <c r="K1080" s="46">
        <f t="shared" si="6946"/>
        <v>0</v>
      </c>
      <c r="L1080" s="46">
        <f t="shared" si="6946"/>
        <v>0</v>
      </c>
      <c r="M1080" s="46">
        <f t="shared" si="6946"/>
        <v>0</v>
      </c>
      <c r="N1080" s="46">
        <f t="shared" si="6946"/>
        <v>677642</v>
      </c>
      <c r="O1080" s="46">
        <f t="shared" si="6946"/>
        <v>0</v>
      </c>
      <c r="P1080" s="46">
        <f t="shared" si="6946"/>
        <v>675010</v>
      </c>
      <c r="Q1080" s="46">
        <f t="shared" si="6946"/>
        <v>0</v>
      </c>
      <c r="R1080" s="46">
        <f>R1081+R1085+R1092+R1096+R1099</f>
        <v>539</v>
      </c>
      <c r="S1080" s="46">
        <f t="shared" ref="S1080:Y1080" si="6947">S1081+S1085+S1092+S1096+S1099</f>
        <v>10233</v>
      </c>
      <c r="T1080" s="46">
        <f t="shared" si="6947"/>
        <v>0</v>
      </c>
      <c r="U1080" s="46">
        <f t="shared" si="6947"/>
        <v>0</v>
      </c>
      <c r="V1080" s="46">
        <f t="shared" si="6947"/>
        <v>688414</v>
      </c>
      <c r="W1080" s="46">
        <f t="shared" si="6947"/>
        <v>10233</v>
      </c>
      <c r="X1080" s="46">
        <f t="shared" si="6947"/>
        <v>675010</v>
      </c>
      <c r="Y1080" s="46">
        <f t="shared" si="6947"/>
        <v>0</v>
      </c>
      <c r="Z1080" s="46">
        <f>Z1081+Z1085+Z1092+Z1096+Z1099</f>
        <v>-678181</v>
      </c>
      <c r="AA1080" s="46">
        <f t="shared" ref="AA1080:AG1080" si="6948">AA1081+AA1085+AA1092+AA1096+AA1099</f>
        <v>-10233</v>
      </c>
      <c r="AB1080" s="46">
        <f t="shared" si="6948"/>
        <v>-675010</v>
      </c>
      <c r="AC1080" s="46">
        <f t="shared" si="6948"/>
        <v>0</v>
      </c>
      <c r="AD1080" s="46">
        <f t="shared" si="6948"/>
        <v>0</v>
      </c>
      <c r="AE1080" s="46">
        <f t="shared" si="6948"/>
        <v>0</v>
      </c>
      <c r="AF1080" s="46">
        <f t="shared" si="6948"/>
        <v>0</v>
      </c>
      <c r="AG1080" s="46">
        <f t="shared" si="6948"/>
        <v>0</v>
      </c>
      <c r="AH1080" s="46">
        <f>AH1081+AH1085+AH1092+AH1096+AH1099</f>
        <v>0</v>
      </c>
      <c r="AI1080" s="46">
        <f t="shared" ref="AI1080:AO1080" si="6949">AI1081+AI1085+AI1092+AI1096+AI1099</f>
        <v>0</v>
      </c>
      <c r="AJ1080" s="46">
        <f t="shared" si="6949"/>
        <v>0</v>
      </c>
      <c r="AK1080" s="46">
        <f t="shared" si="6949"/>
        <v>0</v>
      </c>
      <c r="AL1080" s="46">
        <f t="shared" si="6949"/>
        <v>0</v>
      </c>
      <c r="AM1080" s="46">
        <f t="shared" si="6949"/>
        <v>0</v>
      </c>
      <c r="AN1080" s="46">
        <f t="shared" si="6949"/>
        <v>0</v>
      </c>
      <c r="AO1080" s="46">
        <f t="shared" si="6949"/>
        <v>0</v>
      </c>
      <c r="AP1080" s="46">
        <f>AP1081+AP1085+AP1092+AP1096+AP1099</f>
        <v>0</v>
      </c>
      <c r="AQ1080" s="46">
        <f t="shared" ref="AQ1080:AW1080" si="6950">AQ1081+AQ1085+AQ1092+AQ1096+AQ1099</f>
        <v>0</v>
      </c>
      <c r="AR1080" s="46">
        <f t="shared" si="6950"/>
        <v>0</v>
      </c>
      <c r="AS1080" s="46">
        <f t="shared" si="6950"/>
        <v>0</v>
      </c>
      <c r="AT1080" s="46">
        <f t="shared" si="6950"/>
        <v>0</v>
      </c>
      <c r="AU1080" s="46">
        <f t="shared" si="6950"/>
        <v>0</v>
      </c>
      <c r="AV1080" s="46">
        <f t="shared" si="6950"/>
        <v>0</v>
      </c>
      <c r="AW1080" s="46">
        <f t="shared" si="6950"/>
        <v>0</v>
      </c>
      <c r="AX1080" s="46">
        <f>AX1081+AX1085+AX1092+AX1096+AX1099</f>
        <v>0</v>
      </c>
      <c r="AY1080" s="46">
        <f t="shared" ref="AY1080:BE1080" si="6951">AY1081+AY1085+AY1092+AY1096+AY1099</f>
        <v>0</v>
      </c>
      <c r="AZ1080" s="46">
        <f t="shared" si="6951"/>
        <v>0</v>
      </c>
      <c r="BA1080" s="46">
        <f t="shared" si="6951"/>
        <v>0</v>
      </c>
      <c r="BB1080" s="46">
        <f t="shared" si="6951"/>
        <v>0</v>
      </c>
      <c r="BC1080" s="46">
        <f t="shared" si="6951"/>
        <v>0</v>
      </c>
      <c r="BD1080" s="46">
        <f t="shared" si="6951"/>
        <v>0</v>
      </c>
      <c r="BE1080" s="46">
        <f t="shared" si="6951"/>
        <v>0</v>
      </c>
      <c r="BF1080" s="46">
        <f>BF1081+BF1085+BF1092+BF1096+BF1099</f>
        <v>0</v>
      </c>
      <c r="BG1080" s="46">
        <f t="shared" ref="BG1080:BM1080" si="6952">BG1081+BG1085+BG1092+BG1096+BG1099</f>
        <v>0</v>
      </c>
      <c r="BH1080" s="46">
        <f t="shared" si="6952"/>
        <v>0</v>
      </c>
      <c r="BI1080" s="46">
        <f t="shared" si="6952"/>
        <v>0</v>
      </c>
      <c r="BJ1080" s="46">
        <f t="shared" si="6952"/>
        <v>0</v>
      </c>
      <c r="BK1080" s="46">
        <f t="shared" si="6952"/>
        <v>0</v>
      </c>
      <c r="BL1080" s="46">
        <f t="shared" si="6952"/>
        <v>0</v>
      </c>
      <c r="BM1080" s="46">
        <f t="shared" si="6952"/>
        <v>0</v>
      </c>
      <c r="BN1080" s="46">
        <f>BN1081+BN1085+BN1092+BN1096+BN1099</f>
        <v>0</v>
      </c>
      <c r="BO1080" s="46">
        <f t="shared" ref="BO1080:BU1080" si="6953">BO1081+BO1085+BO1092+BO1096+BO1099</f>
        <v>0</v>
      </c>
      <c r="BP1080" s="46">
        <f t="shared" si="6953"/>
        <v>0</v>
      </c>
      <c r="BQ1080" s="46">
        <f t="shared" si="6953"/>
        <v>0</v>
      </c>
      <c r="BR1080" s="46">
        <f t="shared" si="6953"/>
        <v>0</v>
      </c>
      <c r="BS1080" s="46">
        <f t="shared" si="6953"/>
        <v>0</v>
      </c>
      <c r="BT1080" s="46">
        <f t="shared" si="6953"/>
        <v>0</v>
      </c>
      <c r="BU1080" s="46">
        <f t="shared" si="6953"/>
        <v>0</v>
      </c>
      <c r="BV1080" s="155">
        <f>BV1081+BV1085+BV1092+BV1096+BV1099</f>
        <v>0</v>
      </c>
      <c r="BW1080" s="155">
        <f t="shared" ref="BW1080:CC1080" si="6954">BW1081+BW1085+BW1092+BW1096+BW1099</f>
        <v>0</v>
      </c>
      <c r="BX1080" s="155">
        <f t="shared" si="6954"/>
        <v>0</v>
      </c>
      <c r="BY1080" s="155">
        <f t="shared" si="6954"/>
        <v>0</v>
      </c>
      <c r="BZ1080" s="46">
        <f t="shared" si="6954"/>
        <v>0</v>
      </c>
      <c r="CA1080" s="46">
        <f t="shared" si="6954"/>
        <v>0</v>
      </c>
      <c r="CB1080" s="46">
        <f t="shared" si="6954"/>
        <v>0</v>
      </c>
      <c r="CC1080" s="46">
        <f t="shared" si="6954"/>
        <v>0</v>
      </c>
    </row>
    <row r="1081" spans="1:81" s="40" customFormat="1" ht="33" hidden="1" x14ac:dyDescent="0.25">
      <c r="A1081" s="75" t="s">
        <v>70</v>
      </c>
      <c r="B1081" s="2" t="s">
        <v>137</v>
      </c>
      <c r="C1081" s="2" t="s">
        <v>25</v>
      </c>
      <c r="D1081" s="50" t="s">
        <v>316</v>
      </c>
      <c r="E1081" s="2"/>
      <c r="F1081" s="46">
        <f t="shared" ref="F1081:I1083" si="6955">F1082</f>
        <v>668642</v>
      </c>
      <c r="G1081" s="46">
        <f t="shared" si="6955"/>
        <v>0</v>
      </c>
      <c r="H1081" s="46">
        <f t="shared" si="6955"/>
        <v>668642</v>
      </c>
      <c r="I1081" s="47">
        <f t="shared" si="6955"/>
        <v>0</v>
      </c>
      <c r="J1081" s="46">
        <f t="shared" ref="J1081:Z1083" si="6956">J1082</f>
        <v>0</v>
      </c>
      <c r="K1081" s="46">
        <f t="shared" si="6956"/>
        <v>0</v>
      </c>
      <c r="L1081" s="46">
        <f t="shared" si="6956"/>
        <v>0</v>
      </c>
      <c r="M1081" s="47">
        <f t="shared" si="6956"/>
        <v>0</v>
      </c>
      <c r="N1081" s="46">
        <f t="shared" si="6956"/>
        <v>668642</v>
      </c>
      <c r="O1081" s="46">
        <f t="shared" si="6956"/>
        <v>0</v>
      </c>
      <c r="P1081" s="46">
        <f t="shared" si="6956"/>
        <v>668642</v>
      </c>
      <c r="Q1081" s="47">
        <f t="shared" si="6956"/>
        <v>0</v>
      </c>
      <c r="R1081" s="46">
        <f t="shared" si="6956"/>
        <v>0</v>
      </c>
      <c r="S1081" s="46">
        <f t="shared" si="6956"/>
        <v>0</v>
      </c>
      <c r="T1081" s="46">
        <f t="shared" si="6956"/>
        <v>0</v>
      </c>
      <c r="U1081" s="47">
        <f t="shared" si="6956"/>
        <v>0</v>
      </c>
      <c r="V1081" s="46">
        <f t="shared" si="6956"/>
        <v>668642</v>
      </c>
      <c r="W1081" s="46">
        <f t="shared" si="6956"/>
        <v>0</v>
      </c>
      <c r="X1081" s="46">
        <f t="shared" si="6956"/>
        <v>668642</v>
      </c>
      <c r="Y1081" s="47">
        <f t="shared" si="6956"/>
        <v>0</v>
      </c>
      <c r="Z1081" s="46">
        <f t="shared" si="6956"/>
        <v>-668642</v>
      </c>
      <c r="AA1081" s="46">
        <f t="shared" ref="Z1081:AP1083" si="6957">AA1082</f>
        <v>0</v>
      </c>
      <c r="AB1081" s="46">
        <f t="shared" si="6957"/>
        <v>-668642</v>
      </c>
      <c r="AC1081" s="47">
        <f t="shared" si="6957"/>
        <v>0</v>
      </c>
      <c r="AD1081" s="46">
        <f t="shared" si="6957"/>
        <v>0</v>
      </c>
      <c r="AE1081" s="46">
        <f t="shared" si="6957"/>
        <v>0</v>
      </c>
      <c r="AF1081" s="46">
        <f t="shared" si="6957"/>
        <v>0</v>
      </c>
      <c r="AG1081" s="47">
        <f t="shared" si="6957"/>
        <v>0</v>
      </c>
      <c r="AH1081" s="46">
        <f t="shared" si="6957"/>
        <v>0</v>
      </c>
      <c r="AI1081" s="46">
        <f t="shared" si="6957"/>
        <v>0</v>
      </c>
      <c r="AJ1081" s="46">
        <f t="shared" si="6957"/>
        <v>0</v>
      </c>
      <c r="AK1081" s="47">
        <f t="shared" si="6957"/>
        <v>0</v>
      </c>
      <c r="AL1081" s="46">
        <f t="shared" si="6957"/>
        <v>0</v>
      </c>
      <c r="AM1081" s="46">
        <f t="shared" si="6957"/>
        <v>0</v>
      </c>
      <c r="AN1081" s="46">
        <f t="shared" si="6957"/>
        <v>0</v>
      </c>
      <c r="AO1081" s="47">
        <f t="shared" si="6957"/>
        <v>0</v>
      </c>
      <c r="AP1081" s="46">
        <f t="shared" si="6957"/>
        <v>0</v>
      </c>
      <c r="AQ1081" s="46">
        <f t="shared" ref="AP1081:BF1083" si="6958">AQ1082</f>
        <v>0</v>
      </c>
      <c r="AR1081" s="46">
        <f t="shared" si="6958"/>
        <v>0</v>
      </c>
      <c r="AS1081" s="47">
        <f t="shared" si="6958"/>
        <v>0</v>
      </c>
      <c r="AT1081" s="46">
        <f t="shared" si="6958"/>
        <v>0</v>
      </c>
      <c r="AU1081" s="46">
        <f t="shared" si="6958"/>
        <v>0</v>
      </c>
      <c r="AV1081" s="46">
        <f t="shared" si="6958"/>
        <v>0</v>
      </c>
      <c r="AW1081" s="47">
        <f t="shared" si="6958"/>
        <v>0</v>
      </c>
      <c r="AX1081" s="46">
        <f t="shared" si="6958"/>
        <v>0</v>
      </c>
      <c r="AY1081" s="46">
        <f t="shared" si="6958"/>
        <v>0</v>
      </c>
      <c r="AZ1081" s="46">
        <f t="shared" si="6958"/>
        <v>0</v>
      </c>
      <c r="BA1081" s="47">
        <f t="shared" si="6958"/>
        <v>0</v>
      </c>
      <c r="BB1081" s="46">
        <f t="shared" si="6958"/>
        <v>0</v>
      </c>
      <c r="BC1081" s="46">
        <f t="shared" si="6958"/>
        <v>0</v>
      </c>
      <c r="BD1081" s="46">
        <f t="shared" si="6958"/>
        <v>0</v>
      </c>
      <c r="BE1081" s="47">
        <f t="shared" si="6958"/>
        <v>0</v>
      </c>
      <c r="BF1081" s="46">
        <f t="shared" si="6958"/>
        <v>0</v>
      </c>
      <c r="BG1081" s="46">
        <f t="shared" ref="BF1081:BV1083" si="6959">BG1082</f>
        <v>0</v>
      </c>
      <c r="BH1081" s="46">
        <f t="shared" si="6959"/>
        <v>0</v>
      </c>
      <c r="BI1081" s="47">
        <f t="shared" si="6959"/>
        <v>0</v>
      </c>
      <c r="BJ1081" s="46">
        <f t="shared" si="6959"/>
        <v>0</v>
      </c>
      <c r="BK1081" s="46">
        <f t="shared" si="6959"/>
        <v>0</v>
      </c>
      <c r="BL1081" s="46">
        <f t="shared" si="6959"/>
        <v>0</v>
      </c>
      <c r="BM1081" s="47">
        <f t="shared" si="6959"/>
        <v>0</v>
      </c>
      <c r="BN1081" s="46">
        <f t="shared" si="6959"/>
        <v>0</v>
      </c>
      <c r="BO1081" s="46">
        <f t="shared" si="6959"/>
        <v>0</v>
      </c>
      <c r="BP1081" s="46">
        <f t="shared" si="6959"/>
        <v>0</v>
      </c>
      <c r="BQ1081" s="47">
        <f t="shared" si="6959"/>
        <v>0</v>
      </c>
      <c r="BR1081" s="46">
        <f t="shared" si="6959"/>
        <v>0</v>
      </c>
      <c r="BS1081" s="46">
        <f t="shared" si="6959"/>
        <v>0</v>
      </c>
      <c r="BT1081" s="46">
        <f t="shared" si="6959"/>
        <v>0</v>
      </c>
      <c r="BU1081" s="47">
        <f t="shared" si="6959"/>
        <v>0</v>
      </c>
      <c r="BV1081" s="155">
        <f t="shared" si="6959"/>
        <v>0</v>
      </c>
      <c r="BW1081" s="155">
        <f t="shared" ref="BV1081:CC1083" si="6960">BW1082</f>
        <v>0</v>
      </c>
      <c r="BX1081" s="155">
        <f t="shared" si="6960"/>
        <v>0</v>
      </c>
      <c r="BY1081" s="156">
        <f t="shared" si="6960"/>
        <v>0</v>
      </c>
      <c r="BZ1081" s="46">
        <f t="shared" si="6960"/>
        <v>0</v>
      </c>
      <c r="CA1081" s="46">
        <f t="shared" si="6960"/>
        <v>0</v>
      </c>
      <c r="CB1081" s="46">
        <f t="shared" si="6960"/>
        <v>0</v>
      </c>
      <c r="CC1081" s="47">
        <f t="shared" si="6960"/>
        <v>0</v>
      </c>
    </row>
    <row r="1082" spans="1:81" s="40" customFormat="1" ht="16.5" hidden="1" x14ac:dyDescent="0.25">
      <c r="A1082" s="7" t="s">
        <v>307</v>
      </c>
      <c r="B1082" s="2" t="s">
        <v>137</v>
      </c>
      <c r="C1082" s="2" t="s">
        <v>25</v>
      </c>
      <c r="D1082" s="50" t="s">
        <v>317</v>
      </c>
      <c r="E1082" s="2"/>
      <c r="F1082" s="46">
        <f t="shared" si="6955"/>
        <v>668642</v>
      </c>
      <c r="G1082" s="46">
        <f t="shared" si="6955"/>
        <v>0</v>
      </c>
      <c r="H1082" s="46">
        <f t="shared" si="6955"/>
        <v>668642</v>
      </c>
      <c r="I1082" s="47">
        <f t="shared" si="6955"/>
        <v>0</v>
      </c>
      <c r="J1082" s="46">
        <f t="shared" si="6956"/>
        <v>0</v>
      </c>
      <c r="K1082" s="46">
        <f t="shared" si="6956"/>
        <v>0</v>
      </c>
      <c r="L1082" s="46">
        <f t="shared" si="6956"/>
        <v>0</v>
      </c>
      <c r="M1082" s="47">
        <f t="shared" si="6956"/>
        <v>0</v>
      </c>
      <c r="N1082" s="46">
        <f t="shared" si="6956"/>
        <v>668642</v>
      </c>
      <c r="O1082" s="46">
        <f t="shared" si="6956"/>
        <v>0</v>
      </c>
      <c r="P1082" s="46">
        <f t="shared" si="6956"/>
        <v>668642</v>
      </c>
      <c r="Q1082" s="47">
        <f t="shared" si="6956"/>
        <v>0</v>
      </c>
      <c r="R1082" s="46">
        <f t="shared" si="6956"/>
        <v>0</v>
      </c>
      <c r="S1082" s="46">
        <f t="shared" si="6956"/>
        <v>0</v>
      </c>
      <c r="T1082" s="46">
        <f t="shared" si="6956"/>
        <v>0</v>
      </c>
      <c r="U1082" s="47">
        <f t="shared" si="6956"/>
        <v>0</v>
      </c>
      <c r="V1082" s="46">
        <f t="shared" si="6956"/>
        <v>668642</v>
      </c>
      <c r="W1082" s="46">
        <f t="shared" si="6956"/>
        <v>0</v>
      </c>
      <c r="X1082" s="46">
        <f t="shared" si="6956"/>
        <v>668642</v>
      </c>
      <c r="Y1082" s="47">
        <f t="shared" si="6956"/>
        <v>0</v>
      </c>
      <c r="Z1082" s="46">
        <f t="shared" si="6957"/>
        <v>-668642</v>
      </c>
      <c r="AA1082" s="46">
        <f t="shared" si="6957"/>
        <v>0</v>
      </c>
      <c r="AB1082" s="46">
        <f t="shared" si="6957"/>
        <v>-668642</v>
      </c>
      <c r="AC1082" s="47">
        <f t="shared" si="6957"/>
        <v>0</v>
      </c>
      <c r="AD1082" s="46">
        <f t="shared" si="6957"/>
        <v>0</v>
      </c>
      <c r="AE1082" s="46">
        <f t="shared" si="6957"/>
        <v>0</v>
      </c>
      <c r="AF1082" s="46">
        <f t="shared" si="6957"/>
        <v>0</v>
      </c>
      <c r="AG1082" s="47">
        <f t="shared" si="6957"/>
        <v>0</v>
      </c>
      <c r="AH1082" s="46">
        <f t="shared" si="6957"/>
        <v>0</v>
      </c>
      <c r="AI1082" s="46">
        <f t="shared" si="6957"/>
        <v>0</v>
      </c>
      <c r="AJ1082" s="46">
        <f t="shared" si="6957"/>
        <v>0</v>
      </c>
      <c r="AK1082" s="47">
        <f t="shared" si="6957"/>
        <v>0</v>
      </c>
      <c r="AL1082" s="46">
        <f t="shared" si="6957"/>
        <v>0</v>
      </c>
      <c r="AM1082" s="46">
        <f t="shared" si="6957"/>
        <v>0</v>
      </c>
      <c r="AN1082" s="46">
        <f t="shared" si="6957"/>
        <v>0</v>
      </c>
      <c r="AO1082" s="47">
        <f t="shared" si="6957"/>
        <v>0</v>
      </c>
      <c r="AP1082" s="46">
        <f t="shared" si="6958"/>
        <v>0</v>
      </c>
      <c r="AQ1082" s="46">
        <f t="shared" si="6958"/>
        <v>0</v>
      </c>
      <c r="AR1082" s="46">
        <f t="shared" si="6958"/>
        <v>0</v>
      </c>
      <c r="AS1082" s="47">
        <f t="shared" si="6958"/>
        <v>0</v>
      </c>
      <c r="AT1082" s="46">
        <f t="shared" si="6958"/>
        <v>0</v>
      </c>
      <c r="AU1082" s="46">
        <f t="shared" si="6958"/>
        <v>0</v>
      </c>
      <c r="AV1082" s="46">
        <f t="shared" si="6958"/>
        <v>0</v>
      </c>
      <c r="AW1082" s="47">
        <f t="shared" si="6958"/>
        <v>0</v>
      </c>
      <c r="AX1082" s="46">
        <f t="shared" si="6958"/>
        <v>0</v>
      </c>
      <c r="AY1082" s="46">
        <f t="shared" si="6958"/>
        <v>0</v>
      </c>
      <c r="AZ1082" s="46">
        <f t="shared" si="6958"/>
        <v>0</v>
      </c>
      <c r="BA1082" s="47">
        <f t="shared" si="6958"/>
        <v>0</v>
      </c>
      <c r="BB1082" s="46">
        <f t="shared" si="6958"/>
        <v>0</v>
      </c>
      <c r="BC1082" s="46">
        <f t="shared" si="6958"/>
        <v>0</v>
      </c>
      <c r="BD1082" s="46">
        <f t="shared" si="6958"/>
        <v>0</v>
      </c>
      <c r="BE1082" s="47">
        <f t="shared" si="6958"/>
        <v>0</v>
      </c>
      <c r="BF1082" s="46">
        <f t="shared" si="6959"/>
        <v>0</v>
      </c>
      <c r="BG1082" s="46">
        <f t="shared" si="6959"/>
        <v>0</v>
      </c>
      <c r="BH1082" s="46">
        <f t="shared" si="6959"/>
        <v>0</v>
      </c>
      <c r="BI1082" s="47">
        <f t="shared" si="6959"/>
        <v>0</v>
      </c>
      <c r="BJ1082" s="46">
        <f t="shared" si="6959"/>
        <v>0</v>
      </c>
      <c r="BK1082" s="46">
        <f t="shared" si="6959"/>
        <v>0</v>
      </c>
      <c r="BL1082" s="46">
        <f t="shared" si="6959"/>
        <v>0</v>
      </c>
      <c r="BM1082" s="47">
        <f t="shared" si="6959"/>
        <v>0</v>
      </c>
      <c r="BN1082" s="46">
        <f t="shared" si="6959"/>
        <v>0</v>
      </c>
      <c r="BO1082" s="46">
        <f t="shared" si="6959"/>
        <v>0</v>
      </c>
      <c r="BP1082" s="46">
        <f t="shared" si="6959"/>
        <v>0</v>
      </c>
      <c r="BQ1082" s="47">
        <f t="shared" si="6959"/>
        <v>0</v>
      </c>
      <c r="BR1082" s="46">
        <f t="shared" si="6959"/>
        <v>0</v>
      </c>
      <c r="BS1082" s="46">
        <f t="shared" si="6959"/>
        <v>0</v>
      </c>
      <c r="BT1082" s="46">
        <f t="shared" si="6959"/>
        <v>0</v>
      </c>
      <c r="BU1082" s="47">
        <f t="shared" si="6959"/>
        <v>0</v>
      </c>
      <c r="BV1082" s="155">
        <f t="shared" si="6960"/>
        <v>0</v>
      </c>
      <c r="BW1082" s="155">
        <f t="shared" si="6960"/>
        <v>0</v>
      </c>
      <c r="BX1082" s="155">
        <f t="shared" si="6960"/>
        <v>0</v>
      </c>
      <c r="BY1082" s="156">
        <f t="shared" si="6960"/>
        <v>0</v>
      </c>
      <c r="BZ1082" s="46">
        <f t="shared" si="6960"/>
        <v>0</v>
      </c>
      <c r="CA1082" s="46">
        <f t="shared" si="6960"/>
        <v>0</v>
      </c>
      <c r="CB1082" s="46">
        <f t="shared" si="6960"/>
        <v>0</v>
      </c>
      <c r="CC1082" s="47">
        <f t="shared" si="6960"/>
        <v>0</v>
      </c>
    </row>
    <row r="1083" spans="1:81" s="40" customFormat="1" ht="33" hidden="1" x14ac:dyDescent="0.25">
      <c r="A1083" s="7" t="s">
        <v>74</v>
      </c>
      <c r="B1083" s="2" t="s">
        <v>137</v>
      </c>
      <c r="C1083" s="2" t="s">
        <v>25</v>
      </c>
      <c r="D1083" s="50" t="s">
        <v>317</v>
      </c>
      <c r="E1083" s="2" t="s">
        <v>463</v>
      </c>
      <c r="F1083" s="37">
        <f t="shared" si="6955"/>
        <v>668642</v>
      </c>
      <c r="G1083" s="37">
        <f t="shared" si="6955"/>
        <v>0</v>
      </c>
      <c r="H1083" s="37">
        <f t="shared" si="6955"/>
        <v>668642</v>
      </c>
      <c r="I1083" s="38">
        <f t="shared" si="6955"/>
        <v>0</v>
      </c>
      <c r="J1083" s="37">
        <f t="shared" si="6956"/>
        <v>0</v>
      </c>
      <c r="K1083" s="37">
        <f t="shared" si="6956"/>
        <v>0</v>
      </c>
      <c r="L1083" s="37">
        <f t="shared" si="6956"/>
        <v>0</v>
      </c>
      <c r="M1083" s="38">
        <f t="shared" si="6956"/>
        <v>0</v>
      </c>
      <c r="N1083" s="37">
        <f t="shared" si="6956"/>
        <v>668642</v>
      </c>
      <c r="O1083" s="37">
        <f t="shared" si="6956"/>
        <v>0</v>
      </c>
      <c r="P1083" s="37">
        <f t="shared" si="6956"/>
        <v>668642</v>
      </c>
      <c r="Q1083" s="38">
        <f t="shared" si="6956"/>
        <v>0</v>
      </c>
      <c r="R1083" s="37">
        <f t="shared" si="6956"/>
        <v>0</v>
      </c>
      <c r="S1083" s="37">
        <f t="shared" si="6956"/>
        <v>0</v>
      </c>
      <c r="T1083" s="37">
        <f t="shared" si="6956"/>
        <v>0</v>
      </c>
      <c r="U1083" s="38">
        <f t="shared" si="6956"/>
        <v>0</v>
      </c>
      <c r="V1083" s="37">
        <f t="shared" si="6956"/>
        <v>668642</v>
      </c>
      <c r="W1083" s="37">
        <f t="shared" si="6956"/>
        <v>0</v>
      </c>
      <c r="X1083" s="37">
        <f t="shared" si="6956"/>
        <v>668642</v>
      </c>
      <c r="Y1083" s="38">
        <f t="shared" si="6956"/>
        <v>0</v>
      </c>
      <c r="Z1083" s="37">
        <f t="shared" si="6957"/>
        <v>-668642</v>
      </c>
      <c r="AA1083" s="37">
        <f t="shared" si="6957"/>
        <v>0</v>
      </c>
      <c r="AB1083" s="37">
        <f t="shared" si="6957"/>
        <v>-668642</v>
      </c>
      <c r="AC1083" s="38">
        <f t="shared" si="6957"/>
        <v>0</v>
      </c>
      <c r="AD1083" s="37">
        <f t="shared" si="6957"/>
        <v>0</v>
      </c>
      <c r="AE1083" s="37">
        <f t="shared" si="6957"/>
        <v>0</v>
      </c>
      <c r="AF1083" s="37">
        <f t="shared" si="6957"/>
        <v>0</v>
      </c>
      <c r="AG1083" s="38">
        <f t="shared" si="6957"/>
        <v>0</v>
      </c>
      <c r="AH1083" s="37">
        <f t="shared" si="6957"/>
        <v>0</v>
      </c>
      <c r="AI1083" s="37">
        <f t="shared" si="6957"/>
        <v>0</v>
      </c>
      <c r="AJ1083" s="37">
        <f t="shared" si="6957"/>
        <v>0</v>
      </c>
      <c r="AK1083" s="38">
        <f t="shared" si="6957"/>
        <v>0</v>
      </c>
      <c r="AL1083" s="37">
        <f t="shared" si="6957"/>
        <v>0</v>
      </c>
      <c r="AM1083" s="37">
        <f t="shared" si="6957"/>
        <v>0</v>
      </c>
      <c r="AN1083" s="37">
        <f t="shared" si="6957"/>
        <v>0</v>
      </c>
      <c r="AO1083" s="38">
        <f t="shared" si="6957"/>
        <v>0</v>
      </c>
      <c r="AP1083" s="37">
        <f t="shared" si="6958"/>
        <v>0</v>
      </c>
      <c r="AQ1083" s="37">
        <f t="shared" si="6958"/>
        <v>0</v>
      </c>
      <c r="AR1083" s="37">
        <f t="shared" si="6958"/>
        <v>0</v>
      </c>
      <c r="AS1083" s="38">
        <f t="shared" si="6958"/>
        <v>0</v>
      </c>
      <c r="AT1083" s="37">
        <f t="shared" si="6958"/>
        <v>0</v>
      </c>
      <c r="AU1083" s="37">
        <f t="shared" si="6958"/>
        <v>0</v>
      </c>
      <c r="AV1083" s="37">
        <f t="shared" si="6958"/>
        <v>0</v>
      </c>
      <c r="AW1083" s="38">
        <f t="shared" si="6958"/>
        <v>0</v>
      </c>
      <c r="AX1083" s="37">
        <f t="shared" si="6958"/>
        <v>0</v>
      </c>
      <c r="AY1083" s="37">
        <f t="shared" si="6958"/>
        <v>0</v>
      </c>
      <c r="AZ1083" s="37">
        <f t="shared" si="6958"/>
        <v>0</v>
      </c>
      <c r="BA1083" s="38">
        <f t="shared" si="6958"/>
        <v>0</v>
      </c>
      <c r="BB1083" s="37">
        <f t="shared" si="6958"/>
        <v>0</v>
      </c>
      <c r="BC1083" s="37">
        <f t="shared" si="6958"/>
        <v>0</v>
      </c>
      <c r="BD1083" s="37">
        <f t="shared" si="6958"/>
        <v>0</v>
      </c>
      <c r="BE1083" s="38">
        <f t="shared" si="6958"/>
        <v>0</v>
      </c>
      <c r="BF1083" s="37">
        <f t="shared" si="6959"/>
        <v>0</v>
      </c>
      <c r="BG1083" s="37">
        <f t="shared" si="6959"/>
        <v>0</v>
      </c>
      <c r="BH1083" s="37">
        <f t="shared" si="6959"/>
        <v>0</v>
      </c>
      <c r="BI1083" s="38">
        <f t="shared" si="6959"/>
        <v>0</v>
      </c>
      <c r="BJ1083" s="37">
        <f t="shared" si="6959"/>
        <v>0</v>
      </c>
      <c r="BK1083" s="37">
        <f t="shared" si="6959"/>
        <v>0</v>
      </c>
      <c r="BL1083" s="37">
        <f t="shared" si="6959"/>
        <v>0</v>
      </c>
      <c r="BM1083" s="38">
        <f t="shared" si="6959"/>
        <v>0</v>
      </c>
      <c r="BN1083" s="37">
        <f t="shared" si="6959"/>
        <v>0</v>
      </c>
      <c r="BO1083" s="37">
        <f t="shared" si="6959"/>
        <v>0</v>
      </c>
      <c r="BP1083" s="37">
        <f t="shared" si="6959"/>
        <v>0</v>
      </c>
      <c r="BQ1083" s="38">
        <f t="shared" si="6959"/>
        <v>0</v>
      </c>
      <c r="BR1083" s="37">
        <f t="shared" si="6959"/>
        <v>0</v>
      </c>
      <c r="BS1083" s="37">
        <f t="shared" si="6959"/>
        <v>0</v>
      </c>
      <c r="BT1083" s="37">
        <f t="shared" si="6959"/>
        <v>0</v>
      </c>
      <c r="BU1083" s="38">
        <f t="shared" si="6959"/>
        <v>0</v>
      </c>
      <c r="BV1083" s="151">
        <f t="shared" si="6960"/>
        <v>0</v>
      </c>
      <c r="BW1083" s="151">
        <f t="shared" si="6960"/>
        <v>0</v>
      </c>
      <c r="BX1083" s="151">
        <f t="shared" si="6960"/>
        <v>0</v>
      </c>
      <c r="BY1083" s="152">
        <f t="shared" si="6960"/>
        <v>0</v>
      </c>
      <c r="BZ1083" s="37">
        <f t="shared" si="6960"/>
        <v>0</v>
      </c>
      <c r="CA1083" s="37">
        <f t="shared" si="6960"/>
        <v>0</v>
      </c>
      <c r="CB1083" s="37">
        <f t="shared" si="6960"/>
        <v>0</v>
      </c>
      <c r="CC1083" s="38">
        <f t="shared" si="6960"/>
        <v>0</v>
      </c>
    </row>
    <row r="1084" spans="1:81" s="40" customFormat="1" ht="16.5" hidden="1" x14ac:dyDescent="0.25">
      <c r="A1084" s="7" t="s">
        <v>143</v>
      </c>
      <c r="B1084" s="2" t="s">
        <v>137</v>
      </c>
      <c r="C1084" s="2" t="s">
        <v>25</v>
      </c>
      <c r="D1084" s="50" t="s">
        <v>317</v>
      </c>
      <c r="E1084" s="2" t="s">
        <v>464</v>
      </c>
      <c r="F1084" s="37">
        <v>668642</v>
      </c>
      <c r="G1084" s="37"/>
      <c r="H1084" s="37">
        <v>668642</v>
      </c>
      <c r="I1084" s="38"/>
      <c r="J1084" s="37"/>
      <c r="K1084" s="37"/>
      <c r="L1084" s="37"/>
      <c r="M1084" s="38"/>
      <c r="N1084" s="37">
        <f>F1084+J1084</f>
        <v>668642</v>
      </c>
      <c r="O1084" s="37">
        <f>G1084+K1084</f>
        <v>0</v>
      </c>
      <c r="P1084" s="37">
        <f>H1084+L1084</f>
        <v>668642</v>
      </c>
      <c r="Q1084" s="37">
        <f>I1084+M1084</f>
        <v>0</v>
      </c>
      <c r="R1084" s="37"/>
      <c r="S1084" s="37"/>
      <c r="T1084" s="37"/>
      <c r="U1084" s="38"/>
      <c r="V1084" s="37">
        <f t="shared" ref="V1084" si="6961">N1084+R1084+S1084</f>
        <v>668642</v>
      </c>
      <c r="W1084" s="37">
        <f t="shared" ref="W1084" si="6962">O1084+S1084</f>
        <v>0</v>
      </c>
      <c r="X1084" s="37">
        <f t="shared" ref="X1084" si="6963">P1084+T1084+U1084</f>
        <v>668642</v>
      </c>
      <c r="Y1084" s="37">
        <f t="shared" ref="Y1084" si="6964">Q1084+U1084</f>
        <v>0</v>
      </c>
      <c r="Z1084" s="37">
        <v>-668642</v>
      </c>
      <c r="AA1084" s="37"/>
      <c r="AB1084" s="37">
        <v>-668642</v>
      </c>
      <c r="AC1084" s="38"/>
      <c r="AD1084" s="37">
        <f t="shared" ref="AD1084" si="6965">V1084+Z1084+AA1084</f>
        <v>0</v>
      </c>
      <c r="AE1084" s="37">
        <f t="shared" ref="AE1084" si="6966">W1084+AA1084</f>
        <v>0</v>
      </c>
      <c r="AF1084" s="37">
        <f t="shared" ref="AF1084" si="6967">X1084+AB1084+AC1084</f>
        <v>0</v>
      </c>
      <c r="AG1084" s="37">
        <f t="shared" ref="AG1084" si="6968">Y1084+AC1084</f>
        <v>0</v>
      </c>
      <c r="AH1084" s="37"/>
      <c r="AI1084" s="37"/>
      <c r="AJ1084" s="37"/>
      <c r="AK1084" s="38"/>
      <c r="AL1084" s="37">
        <f t="shared" ref="AL1084" si="6969">AD1084+AH1084+AI1084</f>
        <v>0</v>
      </c>
      <c r="AM1084" s="37">
        <f t="shared" ref="AM1084" si="6970">AE1084+AI1084</f>
        <v>0</v>
      </c>
      <c r="AN1084" s="37">
        <f t="shared" ref="AN1084" si="6971">AF1084+AJ1084+AK1084</f>
        <v>0</v>
      </c>
      <c r="AO1084" s="37">
        <f t="shared" ref="AO1084" si="6972">AG1084+AK1084</f>
        <v>0</v>
      </c>
      <c r="AP1084" s="37"/>
      <c r="AQ1084" s="37"/>
      <c r="AR1084" s="37"/>
      <c r="AS1084" s="38"/>
      <c r="AT1084" s="37">
        <f t="shared" ref="AT1084" si="6973">AL1084+AP1084+AQ1084</f>
        <v>0</v>
      </c>
      <c r="AU1084" s="37">
        <f t="shared" ref="AU1084" si="6974">AM1084+AQ1084</f>
        <v>0</v>
      </c>
      <c r="AV1084" s="37">
        <f t="shared" ref="AV1084" si="6975">AN1084+AR1084+AS1084</f>
        <v>0</v>
      </c>
      <c r="AW1084" s="37">
        <f t="shared" ref="AW1084" si="6976">AO1084+AS1084</f>
        <v>0</v>
      </c>
      <c r="AX1084" s="37"/>
      <c r="AY1084" s="37"/>
      <c r="AZ1084" s="37"/>
      <c r="BA1084" s="38"/>
      <c r="BB1084" s="37">
        <f t="shared" ref="BB1084" si="6977">AT1084+AX1084+AY1084</f>
        <v>0</v>
      </c>
      <c r="BC1084" s="37">
        <f t="shared" ref="BC1084" si="6978">AU1084+AY1084</f>
        <v>0</v>
      </c>
      <c r="BD1084" s="37">
        <f t="shared" ref="BD1084" si="6979">AV1084+AZ1084+BA1084</f>
        <v>0</v>
      </c>
      <c r="BE1084" s="37">
        <f t="shared" ref="BE1084" si="6980">AW1084+BA1084</f>
        <v>0</v>
      </c>
      <c r="BF1084" s="37"/>
      <c r="BG1084" s="37"/>
      <c r="BH1084" s="37"/>
      <c r="BI1084" s="38"/>
      <c r="BJ1084" s="37">
        <f t="shared" ref="BJ1084" si="6981">BB1084+BF1084+BG1084</f>
        <v>0</v>
      </c>
      <c r="BK1084" s="37">
        <f t="shared" ref="BK1084" si="6982">BC1084+BG1084</f>
        <v>0</v>
      </c>
      <c r="BL1084" s="37">
        <f t="shared" ref="BL1084" si="6983">BD1084+BH1084+BI1084</f>
        <v>0</v>
      </c>
      <c r="BM1084" s="37">
        <f t="shared" ref="BM1084" si="6984">BE1084+BI1084</f>
        <v>0</v>
      </c>
      <c r="BN1084" s="37"/>
      <c r="BO1084" s="37"/>
      <c r="BP1084" s="37"/>
      <c r="BQ1084" s="38"/>
      <c r="BR1084" s="37">
        <f t="shared" ref="BR1084" si="6985">BJ1084+BN1084+BO1084</f>
        <v>0</v>
      </c>
      <c r="BS1084" s="37">
        <f t="shared" ref="BS1084" si="6986">BK1084+BO1084</f>
        <v>0</v>
      </c>
      <c r="BT1084" s="37">
        <f t="shared" ref="BT1084" si="6987">BL1084+BP1084+BQ1084</f>
        <v>0</v>
      </c>
      <c r="BU1084" s="37">
        <f t="shared" ref="BU1084" si="6988">BM1084+BQ1084</f>
        <v>0</v>
      </c>
      <c r="BV1084" s="151"/>
      <c r="BW1084" s="151"/>
      <c r="BX1084" s="151"/>
      <c r="BY1084" s="152"/>
      <c r="BZ1084" s="37">
        <f t="shared" ref="BZ1084" si="6989">BR1084+BV1084+BW1084</f>
        <v>0</v>
      </c>
      <c r="CA1084" s="37">
        <f t="shared" ref="CA1084" si="6990">BS1084+BW1084</f>
        <v>0</v>
      </c>
      <c r="CB1084" s="37">
        <f t="shared" ref="CB1084" si="6991">BT1084+BX1084+BY1084</f>
        <v>0</v>
      </c>
      <c r="CC1084" s="37">
        <f t="shared" ref="CC1084" si="6992">BU1084+BY1084</f>
        <v>0</v>
      </c>
    </row>
    <row r="1085" spans="1:81" s="40" customFormat="1" ht="16.5" hidden="1" x14ac:dyDescent="0.25">
      <c r="A1085" s="7" t="s">
        <v>64</v>
      </c>
      <c r="B1085" s="2" t="s">
        <v>137</v>
      </c>
      <c r="C1085" s="2" t="s">
        <v>25</v>
      </c>
      <c r="D1085" s="50" t="s">
        <v>318</v>
      </c>
      <c r="E1085" s="2"/>
      <c r="F1085" s="46">
        <f t="shared" ref="F1085:Q1085" si="6993">F1086+F1089</f>
        <v>9000</v>
      </c>
      <c r="G1085" s="46">
        <f t="shared" si="6993"/>
        <v>0</v>
      </c>
      <c r="H1085" s="46">
        <f t="shared" si="6993"/>
        <v>6368</v>
      </c>
      <c r="I1085" s="47">
        <f t="shared" si="6993"/>
        <v>0</v>
      </c>
      <c r="J1085" s="46">
        <f t="shared" si="6993"/>
        <v>0</v>
      </c>
      <c r="K1085" s="46">
        <f t="shared" si="6993"/>
        <v>0</v>
      </c>
      <c r="L1085" s="46">
        <f t="shared" si="6993"/>
        <v>0</v>
      </c>
      <c r="M1085" s="47">
        <f t="shared" si="6993"/>
        <v>0</v>
      </c>
      <c r="N1085" s="46">
        <f t="shared" si="6993"/>
        <v>9000</v>
      </c>
      <c r="O1085" s="46">
        <f t="shared" si="6993"/>
        <v>0</v>
      </c>
      <c r="P1085" s="46">
        <f t="shared" si="6993"/>
        <v>6368</v>
      </c>
      <c r="Q1085" s="47">
        <f t="shared" si="6993"/>
        <v>0</v>
      </c>
      <c r="R1085" s="46">
        <f t="shared" ref="R1085:Y1085" si="6994">R1086+R1089</f>
        <v>0</v>
      </c>
      <c r="S1085" s="46">
        <f t="shared" si="6994"/>
        <v>0</v>
      </c>
      <c r="T1085" s="46">
        <f t="shared" si="6994"/>
        <v>0</v>
      </c>
      <c r="U1085" s="47">
        <f t="shared" si="6994"/>
        <v>0</v>
      </c>
      <c r="V1085" s="46">
        <f t="shared" si="6994"/>
        <v>9000</v>
      </c>
      <c r="W1085" s="46">
        <f t="shared" si="6994"/>
        <v>0</v>
      </c>
      <c r="X1085" s="46">
        <f t="shared" si="6994"/>
        <v>6368</v>
      </c>
      <c r="Y1085" s="47">
        <f t="shared" si="6994"/>
        <v>0</v>
      </c>
      <c r="Z1085" s="46">
        <f t="shared" ref="Z1085:AG1085" si="6995">Z1086+Z1089</f>
        <v>-9000</v>
      </c>
      <c r="AA1085" s="46">
        <f t="shared" si="6995"/>
        <v>0</v>
      </c>
      <c r="AB1085" s="46">
        <f t="shared" si="6995"/>
        <v>-6368</v>
      </c>
      <c r="AC1085" s="47">
        <f t="shared" si="6995"/>
        <v>0</v>
      </c>
      <c r="AD1085" s="46">
        <f t="shared" si="6995"/>
        <v>0</v>
      </c>
      <c r="AE1085" s="46">
        <f t="shared" si="6995"/>
        <v>0</v>
      </c>
      <c r="AF1085" s="46">
        <f t="shared" si="6995"/>
        <v>0</v>
      </c>
      <c r="AG1085" s="47">
        <f t="shared" si="6995"/>
        <v>0</v>
      </c>
      <c r="AH1085" s="46">
        <f t="shared" ref="AH1085:AO1085" si="6996">AH1086+AH1089</f>
        <v>0</v>
      </c>
      <c r="AI1085" s="46">
        <f t="shared" si="6996"/>
        <v>0</v>
      </c>
      <c r="AJ1085" s="46">
        <f t="shared" si="6996"/>
        <v>0</v>
      </c>
      <c r="AK1085" s="47">
        <f t="shared" si="6996"/>
        <v>0</v>
      </c>
      <c r="AL1085" s="46">
        <f t="shared" si="6996"/>
        <v>0</v>
      </c>
      <c r="AM1085" s="46">
        <f t="shared" si="6996"/>
        <v>0</v>
      </c>
      <c r="AN1085" s="46">
        <f t="shared" si="6996"/>
        <v>0</v>
      </c>
      <c r="AO1085" s="47">
        <f t="shared" si="6996"/>
        <v>0</v>
      </c>
      <c r="AP1085" s="46">
        <f t="shared" ref="AP1085:AW1085" si="6997">AP1086+AP1089</f>
        <v>0</v>
      </c>
      <c r="AQ1085" s="46">
        <f t="shared" si="6997"/>
        <v>0</v>
      </c>
      <c r="AR1085" s="46">
        <f t="shared" si="6997"/>
        <v>0</v>
      </c>
      <c r="AS1085" s="47">
        <f t="shared" si="6997"/>
        <v>0</v>
      </c>
      <c r="AT1085" s="46">
        <f t="shared" si="6997"/>
        <v>0</v>
      </c>
      <c r="AU1085" s="46">
        <f t="shared" si="6997"/>
        <v>0</v>
      </c>
      <c r="AV1085" s="46">
        <f t="shared" si="6997"/>
        <v>0</v>
      </c>
      <c r="AW1085" s="47">
        <f t="shared" si="6997"/>
        <v>0</v>
      </c>
      <c r="AX1085" s="46">
        <f t="shared" ref="AX1085:BE1085" si="6998">AX1086+AX1089</f>
        <v>0</v>
      </c>
      <c r="AY1085" s="46">
        <f t="shared" si="6998"/>
        <v>0</v>
      </c>
      <c r="AZ1085" s="46">
        <f t="shared" si="6998"/>
        <v>0</v>
      </c>
      <c r="BA1085" s="47">
        <f t="shared" si="6998"/>
        <v>0</v>
      </c>
      <c r="BB1085" s="46">
        <f t="shared" si="6998"/>
        <v>0</v>
      </c>
      <c r="BC1085" s="46">
        <f t="shared" si="6998"/>
        <v>0</v>
      </c>
      <c r="BD1085" s="46">
        <f t="shared" si="6998"/>
        <v>0</v>
      </c>
      <c r="BE1085" s="47">
        <f t="shared" si="6998"/>
        <v>0</v>
      </c>
      <c r="BF1085" s="46">
        <f t="shared" ref="BF1085:BM1085" si="6999">BF1086+BF1089</f>
        <v>0</v>
      </c>
      <c r="BG1085" s="46">
        <f t="shared" si="6999"/>
        <v>0</v>
      </c>
      <c r="BH1085" s="46">
        <f t="shared" si="6999"/>
        <v>0</v>
      </c>
      <c r="BI1085" s="47">
        <f t="shared" si="6999"/>
        <v>0</v>
      </c>
      <c r="BJ1085" s="46">
        <f t="shared" si="6999"/>
        <v>0</v>
      </c>
      <c r="BK1085" s="46">
        <f t="shared" si="6999"/>
        <v>0</v>
      </c>
      <c r="BL1085" s="46">
        <f t="shared" si="6999"/>
        <v>0</v>
      </c>
      <c r="BM1085" s="47">
        <f t="shared" si="6999"/>
        <v>0</v>
      </c>
      <c r="BN1085" s="46">
        <f t="shared" ref="BN1085:BU1085" si="7000">BN1086+BN1089</f>
        <v>0</v>
      </c>
      <c r="BO1085" s="46">
        <f t="shared" si="7000"/>
        <v>0</v>
      </c>
      <c r="BP1085" s="46">
        <f t="shared" si="7000"/>
        <v>0</v>
      </c>
      <c r="BQ1085" s="47">
        <f t="shared" si="7000"/>
        <v>0</v>
      </c>
      <c r="BR1085" s="46">
        <f t="shared" si="7000"/>
        <v>0</v>
      </c>
      <c r="BS1085" s="46">
        <f t="shared" si="7000"/>
        <v>0</v>
      </c>
      <c r="BT1085" s="46">
        <f t="shared" si="7000"/>
        <v>0</v>
      </c>
      <c r="BU1085" s="47">
        <f t="shared" si="7000"/>
        <v>0</v>
      </c>
      <c r="BV1085" s="155">
        <f t="shared" ref="BV1085:CC1085" si="7001">BV1086+BV1089</f>
        <v>0</v>
      </c>
      <c r="BW1085" s="155">
        <f t="shared" si="7001"/>
        <v>0</v>
      </c>
      <c r="BX1085" s="155">
        <f t="shared" si="7001"/>
        <v>0</v>
      </c>
      <c r="BY1085" s="156">
        <f t="shared" si="7001"/>
        <v>0</v>
      </c>
      <c r="BZ1085" s="46">
        <f t="shared" si="7001"/>
        <v>0</v>
      </c>
      <c r="CA1085" s="46">
        <f t="shared" si="7001"/>
        <v>0</v>
      </c>
      <c r="CB1085" s="46">
        <f t="shared" si="7001"/>
        <v>0</v>
      </c>
      <c r="CC1085" s="47">
        <f t="shared" si="7001"/>
        <v>0</v>
      </c>
    </row>
    <row r="1086" spans="1:81" s="40" customFormat="1" ht="16.5" hidden="1" x14ac:dyDescent="0.25">
      <c r="A1086" s="9" t="s">
        <v>191</v>
      </c>
      <c r="B1086" s="2" t="s">
        <v>137</v>
      </c>
      <c r="C1086" s="2" t="s">
        <v>25</v>
      </c>
      <c r="D1086" s="50" t="s">
        <v>419</v>
      </c>
      <c r="E1086" s="2"/>
      <c r="F1086" s="46">
        <f t="shared" ref="F1086:I1087" si="7002">F1087</f>
        <v>0</v>
      </c>
      <c r="G1086" s="46">
        <f t="shared" si="7002"/>
        <v>0</v>
      </c>
      <c r="H1086" s="46">
        <f t="shared" si="7002"/>
        <v>0</v>
      </c>
      <c r="I1086" s="47">
        <f t="shared" si="7002"/>
        <v>0</v>
      </c>
      <c r="J1086" s="46">
        <f t="shared" ref="J1086:Z1087" si="7003">J1087</f>
        <v>0</v>
      </c>
      <c r="K1086" s="46">
        <f t="shared" si="7003"/>
        <v>0</v>
      </c>
      <c r="L1086" s="46">
        <f t="shared" si="7003"/>
        <v>0</v>
      </c>
      <c r="M1086" s="47">
        <f t="shared" si="7003"/>
        <v>0</v>
      </c>
      <c r="N1086" s="46">
        <f t="shared" si="7003"/>
        <v>0</v>
      </c>
      <c r="O1086" s="46">
        <f t="shared" si="7003"/>
        <v>0</v>
      </c>
      <c r="P1086" s="46">
        <f t="shared" si="7003"/>
        <v>0</v>
      </c>
      <c r="Q1086" s="47">
        <f t="shared" si="7003"/>
        <v>0</v>
      </c>
      <c r="R1086" s="46">
        <f t="shared" si="7003"/>
        <v>0</v>
      </c>
      <c r="S1086" s="46">
        <f t="shared" si="7003"/>
        <v>0</v>
      </c>
      <c r="T1086" s="46">
        <f t="shared" si="7003"/>
        <v>0</v>
      </c>
      <c r="U1086" s="47">
        <f t="shared" si="7003"/>
        <v>0</v>
      </c>
      <c r="V1086" s="46">
        <f t="shared" si="7003"/>
        <v>0</v>
      </c>
      <c r="W1086" s="46">
        <f t="shared" si="7003"/>
        <v>0</v>
      </c>
      <c r="X1086" s="46">
        <f t="shared" si="7003"/>
        <v>0</v>
      </c>
      <c r="Y1086" s="47">
        <f t="shared" si="7003"/>
        <v>0</v>
      </c>
      <c r="Z1086" s="46">
        <f t="shared" si="7003"/>
        <v>0</v>
      </c>
      <c r="AA1086" s="46">
        <f t="shared" ref="Z1086:AP1087" si="7004">AA1087</f>
        <v>0</v>
      </c>
      <c r="AB1086" s="46">
        <f t="shared" si="7004"/>
        <v>0</v>
      </c>
      <c r="AC1086" s="47">
        <f t="shared" si="7004"/>
        <v>0</v>
      </c>
      <c r="AD1086" s="46">
        <f t="shared" si="7004"/>
        <v>0</v>
      </c>
      <c r="AE1086" s="46">
        <f t="shared" si="7004"/>
        <v>0</v>
      </c>
      <c r="AF1086" s="46">
        <f t="shared" si="7004"/>
        <v>0</v>
      </c>
      <c r="AG1086" s="47">
        <f t="shared" si="7004"/>
        <v>0</v>
      </c>
      <c r="AH1086" s="46">
        <f t="shared" si="7004"/>
        <v>0</v>
      </c>
      <c r="AI1086" s="46">
        <f t="shared" si="7004"/>
        <v>0</v>
      </c>
      <c r="AJ1086" s="46">
        <f t="shared" si="7004"/>
        <v>0</v>
      </c>
      <c r="AK1086" s="47">
        <f t="shared" si="7004"/>
        <v>0</v>
      </c>
      <c r="AL1086" s="46">
        <f t="shared" si="7004"/>
        <v>0</v>
      </c>
      <c r="AM1086" s="46">
        <f t="shared" si="7004"/>
        <v>0</v>
      </c>
      <c r="AN1086" s="46">
        <f t="shared" si="7004"/>
        <v>0</v>
      </c>
      <c r="AO1086" s="47">
        <f t="shared" si="7004"/>
        <v>0</v>
      </c>
      <c r="AP1086" s="46">
        <f t="shared" si="7004"/>
        <v>0</v>
      </c>
      <c r="AQ1086" s="46">
        <f t="shared" ref="AP1086:BF1087" si="7005">AQ1087</f>
        <v>0</v>
      </c>
      <c r="AR1086" s="46">
        <f t="shared" si="7005"/>
        <v>0</v>
      </c>
      <c r="AS1086" s="47">
        <f t="shared" si="7005"/>
        <v>0</v>
      </c>
      <c r="AT1086" s="46">
        <f t="shared" si="7005"/>
        <v>0</v>
      </c>
      <c r="AU1086" s="46">
        <f t="shared" si="7005"/>
        <v>0</v>
      </c>
      <c r="AV1086" s="46">
        <f t="shared" si="7005"/>
        <v>0</v>
      </c>
      <c r="AW1086" s="47">
        <f t="shared" si="7005"/>
        <v>0</v>
      </c>
      <c r="AX1086" s="46">
        <f t="shared" si="7005"/>
        <v>0</v>
      </c>
      <c r="AY1086" s="46">
        <f t="shared" si="7005"/>
        <v>0</v>
      </c>
      <c r="AZ1086" s="46">
        <f t="shared" si="7005"/>
        <v>0</v>
      </c>
      <c r="BA1086" s="47">
        <f t="shared" si="7005"/>
        <v>0</v>
      </c>
      <c r="BB1086" s="46">
        <f t="shared" si="7005"/>
        <v>0</v>
      </c>
      <c r="BC1086" s="46">
        <f t="shared" si="7005"/>
        <v>0</v>
      </c>
      <c r="BD1086" s="46">
        <f t="shared" si="7005"/>
        <v>0</v>
      </c>
      <c r="BE1086" s="47">
        <f t="shared" si="7005"/>
        <v>0</v>
      </c>
      <c r="BF1086" s="46">
        <f t="shared" si="7005"/>
        <v>0</v>
      </c>
      <c r="BG1086" s="46">
        <f t="shared" ref="BF1086:BV1087" si="7006">BG1087</f>
        <v>0</v>
      </c>
      <c r="BH1086" s="46">
        <f t="shared" si="7006"/>
        <v>0</v>
      </c>
      <c r="BI1086" s="47">
        <f t="shared" si="7006"/>
        <v>0</v>
      </c>
      <c r="BJ1086" s="46">
        <f t="shared" si="7006"/>
        <v>0</v>
      </c>
      <c r="BK1086" s="46">
        <f t="shared" si="7006"/>
        <v>0</v>
      </c>
      <c r="BL1086" s="46">
        <f t="shared" si="7006"/>
        <v>0</v>
      </c>
      <c r="BM1086" s="47">
        <f t="shared" si="7006"/>
        <v>0</v>
      </c>
      <c r="BN1086" s="46">
        <f t="shared" si="7006"/>
        <v>0</v>
      </c>
      <c r="BO1086" s="46">
        <f t="shared" si="7006"/>
        <v>0</v>
      </c>
      <c r="BP1086" s="46">
        <f t="shared" si="7006"/>
        <v>0</v>
      </c>
      <c r="BQ1086" s="47">
        <f t="shared" si="7006"/>
        <v>0</v>
      </c>
      <c r="BR1086" s="46">
        <f t="shared" si="7006"/>
        <v>0</v>
      </c>
      <c r="BS1086" s="46">
        <f t="shared" si="7006"/>
        <v>0</v>
      </c>
      <c r="BT1086" s="46">
        <f t="shared" si="7006"/>
        <v>0</v>
      </c>
      <c r="BU1086" s="47">
        <f t="shared" si="7006"/>
        <v>0</v>
      </c>
      <c r="BV1086" s="155">
        <f t="shared" si="7006"/>
        <v>0</v>
      </c>
      <c r="BW1086" s="155">
        <f t="shared" ref="BV1086:CC1087" si="7007">BW1087</f>
        <v>0</v>
      </c>
      <c r="BX1086" s="155">
        <f t="shared" si="7007"/>
        <v>0</v>
      </c>
      <c r="BY1086" s="156">
        <f t="shared" si="7007"/>
        <v>0</v>
      </c>
      <c r="BZ1086" s="46">
        <f t="shared" si="7007"/>
        <v>0</v>
      </c>
      <c r="CA1086" s="46">
        <f t="shared" si="7007"/>
        <v>0</v>
      </c>
      <c r="CB1086" s="46">
        <f t="shared" si="7007"/>
        <v>0</v>
      </c>
      <c r="CC1086" s="47">
        <f t="shared" si="7007"/>
        <v>0</v>
      </c>
    </row>
    <row r="1087" spans="1:81" s="40" customFormat="1" ht="33" hidden="1" x14ac:dyDescent="0.25">
      <c r="A1087" s="9" t="s">
        <v>193</v>
      </c>
      <c r="B1087" s="2" t="s">
        <v>137</v>
      </c>
      <c r="C1087" s="2" t="s">
        <v>25</v>
      </c>
      <c r="D1087" s="50" t="s">
        <v>419</v>
      </c>
      <c r="E1087" s="2" t="s">
        <v>496</v>
      </c>
      <c r="F1087" s="46">
        <f t="shared" si="7002"/>
        <v>0</v>
      </c>
      <c r="G1087" s="46">
        <f t="shared" si="7002"/>
        <v>0</v>
      </c>
      <c r="H1087" s="46">
        <f t="shared" si="7002"/>
        <v>0</v>
      </c>
      <c r="I1087" s="47">
        <f t="shared" si="7002"/>
        <v>0</v>
      </c>
      <c r="J1087" s="46">
        <f t="shared" si="7003"/>
        <v>0</v>
      </c>
      <c r="K1087" s="46">
        <f t="shared" si="7003"/>
        <v>0</v>
      </c>
      <c r="L1087" s="46">
        <f t="shared" si="7003"/>
        <v>0</v>
      </c>
      <c r="M1087" s="47">
        <f t="shared" si="7003"/>
        <v>0</v>
      </c>
      <c r="N1087" s="46">
        <f t="shared" si="7003"/>
        <v>0</v>
      </c>
      <c r="O1087" s="46">
        <f t="shared" si="7003"/>
        <v>0</v>
      </c>
      <c r="P1087" s="46">
        <f t="shared" si="7003"/>
        <v>0</v>
      </c>
      <c r="Q1087" s="47">
        <f t="shared" si="7003"/>
        <v>0</v>
      </c>
      <c r="R1087" s="46">
        <f t="shared" si="7003"/>
        <v>0</v>
      </c>
      <c r="S1087" s="46">
        <f t="shared" si="7003"/>
        <v>0</v>
      </c>
      <c r="T1087" s="46">
        <f t="shared" si="7003"/>
        <v>0</v>
      </c>
      <c r="U1087" s="47">
        <f t="shared" si="7003"/>
        <v>0</v>
      </c>
      <c r="V1087" s="46">
        <f t="shared" si="7003"/>
        <v>0</v>
      </c>
      <c r="W1087" s="46">
        <f t="shared" si="7003"/>
        <v>0</v>
      </c>
      <c r="X1087" s="46">
        <f t="shared" si="7003"/>
        <v>0</v>
      </c>
      <c r="Y1087" s="47">
        <f t="shared" si="7003"/>
        <v>0</v>
      </c>
      <c r="Z1087" s="46">
        <f t="shared" si="7004"/>
        <v>0</v>
      </c>
      <c r="AA1087" s="46">
        <f t="shared" si="7004"/>
        <v>0</v>
      </c>
      <c r="AB1087" s="46">
        <f t="shared" si="7004"/>
        <v>0</v>
      </c>
      <c r="AC1087" s="47">
        <f t="shared" si="7004"/>
        <v>0</v>
      </c>
      <c r="AD1087" s="46">
        <f t="shared" si="7004"/>
        <v>0</v>
      </c>
      <c r="AE1087" s="46">
        <f t="shared" si="7004"/>
        <v>0</v>
      </c>
      <c r="AF1087" s="46">
        <f t="shared" si="7004"/>
        <v>0</v>
      </c>
      <c r="AG1087" s="47">
        <f t="shared" si="7004"/>
        <v>0</v>
      </c>
      <c r="AH1087" s="46">
        <f t="shared" si="7004"/>
        <v>0</v>
      </c>
      <c r="AI1087" s="46">
        <f t="shared" si="7004"/>
        <v>0</v>
      </c>
      <c r="AJ1087" s="46">
        <f t="shared" si="7004"/>
        <v>0</v>
      </c>
      <c r="AK1087" s="47">
        <f t="shared" si="7004"/>
        <v>0</v>
      </c>
      <c r="AL1087" s="46">
        <f t="shared" si="7004"/>
        <v>0</v>
      </c>
      <c r="AM1087" s="46">
        <f t="shared" si="7004"/>
        <v>0</v>
      </c>
      <c r="AN1087" s="46">
        <f t="shared" si="7004"/>
        <v>0</v>
      </c>
      <c r="AO1087" s="47">
        <f t="shared" si="7004"/>
        <v>0</v>
      </c>
      <c r="AP1087" s="46">
        <f t="shared" si="7005"/>
        <v>0</v>
      </c>
      <c r="AQ1087" s="46">
        <f t="shared" si="7005"/>
        <v>0</v>
      </c>
      <c r="AR1087" s="46">
        <f t="shared" si="7005"/>
        <v>0</v>
      </c>
      <c r="AS1087" s="47">
        <f t="shared" si="7005"/>
        <v>0</v>
      </c>
      <c r="AT1087" s="46">
        <f t="shared" si="7005"/>
        <v>0</v>
      </c>
      <c r="AU1087" s="46">
        <f t="shared" si="7005"/>
        <v>0</v>
      </c>
      <c r="AV1087" s="46">
        <f t="shared" si="7005"/>
        <v>0</v>
      </c>
      <c r="AW1087" s="47">
        <f t="shared" si="7005"/>
        <v>0</v>
      </c>
      <c r="AX1087" s="46">
        <f t="shared" si="7005"/>
        <v>0</v>
      </c>
      <c r="AY1087" s="46">
        <f t="shared" si="7005"/>
        <v>0</v>
      </c>
      <c r="AZ1087" s="46">
        <f t="shared" si="7005"/>
        <v>0</v>
      </c>
      <c r="BA1087" s="47">
        <f t="shared" si="7005"/>
        <v>0</v>
      </c>
      <c r="BB1087" s="46">
        <f t="shared" si="7005"/>
        <v>0</v>
      </c>
      <c r="BC1087" s="46">
        <f t="shared" si="7005"/>
        <v>0</v>
      </c>
      <c r="BD1087" s="46">
        <f t="shared" si="7005"/>
        <v>0</v>
      </c>
      <c r="BE1087" s="47">
        <f t="shared" si="7005"/>
        <v>0</v>
      </c>
      <c r="BF1087" s="46">
        <f t="shared" si="7006"/>
        <v>0</v>
      </c>
      <c r="BG1087" s="46">
        <f t="shared" si="7006"/>
        <v>0</v>
      </c>
      <c r="BH1087" s="46">
        <f t="shared" si="7006"/>
        <v>0</v>
      </c>
      <c r="BI1087" s="47">
        <f t="shared" si="7006"/>
        <v>0</v>
      </c>
      <c r="BJ1087" s="46">
        <f t="shared" si="7006"/>
        <v>0</v>
      </c>
      <c r="BK1087" s="46">
        <f t="shared" si="7006"/>
        <v>0</v>
      </c>
      <c r="BL1087" s="46">
        <f t="shared" si="7006"/>
        <v>0</v>
      </c>
      <c r="BM1087" s="47">
        <f t="shared" si="7006"/>
        <v>0</v>
      </c>
      <c r="BN1087" s="46">
        <f t="shared" si="7006"/>
        <v>0</v>
      </c>
      <c r="BO1087" s="46">
        <f t="shared" si="7006"/>
        <v>0</v>
      </c>
      <c r="BP1087" s="46">
        <f t="shared" si="7006"/>
        <v>0</v>
      </c>
      <c r="BQ1087" s="47">
        <f t="shared" si="7006"/>
        <v>0</v>
      </c>
      <c r="BR1087" s="46">
        <f t="shared" si="7006"/>
        <v>0</v>
      </c>
      <c r="BS1087" s="46">
        <f t="shared" si="7006"/>
        <v>0</v>
      </c>
      <c r="BT1087" s="46">
        <f t="shared" si="7006"/>
        <v>0</v>
      </c>
      <c r="BU1087" s="47">
        <f t="shared" si="7006"/>
        <v>0</v>
      </c>
      <c r="BV1087" s="155">
        <f t="shared" si="7007"/>
        <v>0</v>
      </c>
      <c r="BW1087" s="155">
        <f t="shared" si="7007"/>
        <v>0</v>
      </c>
      <c r="BX1087" s="155">
        <f t="shared" si="7007"/>
        <v>0</v>
      </c>
      <c r="BY1087" s="156">
        <f t="shared" si="7007"/>
        <v>0</v>
      </c>
      <c r="BZ1087" s="46">
        <f t="shared" si="7007"/>
        <v>0</v>
      </c>
      <c r="CA1087" s="46">
        <f t="shared" si="7007"/>
        <v>0</v>
      </c>
      <c r="CB1087" s="46">
        <f t="shared" si="7007"/>
        <v>0</v>
      </c>
      <c r="CC1087" s="47">
        <f t="shared" si="7007"/>
        <v>0</v>
      </c>
    </row>
    <row r="1088" spans="1:81" s="40" customFormat="1" ht="16.5" hidden="1" x14ac:dyDescent="0.25">
      <c r="A1088" s="9" t="s">
        <v>191</v>
      </c>
      <c r="B1088" s="2" t="s">
        <v>137</v>
      </c>
      <c r="C1088" s="2" t="s">
        <v>25</v>
      </c>
      <c r="D1088" s="50" t="s">
        <v>419</v>
      </c>
      <c r="E1088" s="2" t="s">
        <v>497</v>
      </c>
      <c r="F1088" s="37"/>
      <c r="G1088" s="37"/>
      <c r="H1088" s="37"/>
      <c r="I1088" s="38"/>
      <c r="J1088" s="37"/>
      <c r="K1088" s="37"/>
      <c r="L1088" s="37"/>
      <c r="M1088" s="38"/>
      <c r="N1088" s="37">
        <f>F1088+J1088</f>
        <v>0</v>
      </c>
      <c r="O1088" s="37">
        <f>G1088+K1088</f>
        <v>0</v>
      </c>
      <c r="P1088" s="37">
        <f>H1088+L1088</f>
        <v>0</v>
      </c>
      <c r="Q1088" s="37">
        <f>I1088+M1088</f>
        <v>0</v>
      </c>
      <c r="R1088" s="37"/>
      <c r="S1088" s="37"/>
      <c r="T1088" s="37"/>
      <c r="U1088" s="38"/>
      <c r="V1088" s="37">
        <f>N1088+R1088</f>
        <v>0</v>
      </c>
      <c r="W1088" s="37">
        <f>O1088+S1088</f>
        <v>0</v>
      </c>
      <c r="X1088" s="37">
        <f>P1088+T1088</f>
        <v>0</v>
      </c>
      <c r="Y1088" s="37">
        <f>Q1088+U1088</f>
        <v>0</v>
      </c>
      <c r="Z1088" s="37"/>
      <c r="AA1088" s="37"/>
      <c r="AB1088" s="37"/>
      <c r="AC1088" s="38"/>
      <c r="AD1088" s="37">
        <f>V1088+Z1088</f>
        <v>0</v>
      </c>
      <c r="AE1088" s="37">
        <f>W1088+AA1088</f>
        <v>0</v>
      </c>
      <c r="AF1088" s="37">
        <f>X1088+AB1088</f>
        <v>0</v>
      </c>
      <c r="AG1088" s="37">
        <f>Y1088+AC1088</f>
        <v>0</v>
      </c>
      <c r="AH1088" s="37"/>
      <c r="AI1088" s="37"/>
      <c r="AJ1088" s="37"/>
      <c r="AK1088" s="38"/>
      <c r="AL1088" s="37">
        <f>AD1088+AH1088</f>
        <v>0</v>
      </c>
      <c r="AM1088" s="37">
        <f>AE1088+AI1088</f>
        <v>0</v>
      </c>
      <c r="AN1088" s="37">
        <f>AF1088+AJ1088</f>
        <v>0</v>
      </c>
      <c r="AO1088" s="37">
        <f>AG1088+AK1088</f>
        <v>0</v>
      </c>
      <c r="AP1088" s="37"/>
      <c r="AQ1088" s="37"/>
      <c r="AR1088" s="37"/>
      <c r="AS1088" s="38"/>
      <c r="AT1088" s="37">
        <f>AL1088+AP1088</f>
        <v>0</v>
      </c>
      <c r="AU1088" s="37">
        <f>AM1088+AQ1088</f>
        <v>0</v>
      </c>
      <c r="AV1088" s="37">
        <f>AN1088+AR1088</f>
        <v>0</v>
      </c>
      <c r="AW1088" s="37">
        <f>AO1088+AS1088</f>
        <v>0</v>
      </c>
      <c r="AX1088" s="37"/>
      <c r="AY1088" s="37"/>
      <c r="AZ1088" s="37"/>
      <c r="BA1088" s="38"/>
      <c r="BB1088" s="37">
        <f>AT1088+AX1088</f>
        <v>0</v>
      </c>
      <c r="BC1088" s="37">
        <f>AU1088+AY1088</f>
        <v>0</v>
      </c>
      <c r="BD1088" s="37">
        <f>AV1088+AZ1088</f>
        <v>0</v>
      </c>
      <c r="BE1088" s="37">
        <f>AW1088+BA1088</f>
        <v>0</v>
      </c>
      <c r="BF1088" s="37"/>
      <c r="BG1088" s="37"/>
      <c r="BH1088" s="37"/>
      <c r="BI1088" s="38"/>
      <c r="BJ1088" s="37">
        <f>BB1088+BF1088</f>
        <v>0</v>
      </c>
      <c r="BK1088" s="37">
        <f>BC1088+BG1088</f>
        <v>0</v>
      </c>
      <c r="BL1088" s="37">
        <f>BD1088+BH1088</f>
        <v>0</v>
      </c>
      <c r="BM1088" s="37">
        <f>BE1088+BI1088</f>
        <v>0</v>
      </c>
      <c r="BN1088" s="37"/>
      <c r="BO1088" s="37"/>
      <c r="BP1088" s="37"/>
      <c r="BQ1088" s="38"/>
      <c r="BR1088" s="37">
        <f>BJ1088+BN1088</f>
        <v>0</v>
      </c>
      <c r="BS1088" s="37">
        <f>BK1088+BO1088</f>
        <v>0</v>
      </c>
      <c r="BT1088" s="37">
        <f>BL1088+BP1088</f>
        <v>0</v>
      </c>
      <c r="BU1088" s="37">
        <f>BM1088+BQ1088</f>
        <v>0</v>
      </c>
      <c r="BV1088" s="151"/>
      <c r="BW1088" s="151"/>
      <c r="BX1088" s="151"/>
      <c r="BY1088" s="152"/>
      <c r="BZ1088" s="37">
        <f>BR1088+BV1088</f>
        <v>0</v>
      </c>
      <c r="CA1088" s="37">
        <f>BS1088+BW1088</f>
        <v>0</v>
      </c>
      <c r="CB1088" s="37">
        <f>BT1088+BX1088</f>
        <v>0</v>
      </c>
      <c r="CC1088" s="37">
        <f>BU1088+BY1088</f>
        <v>0</v>
      </c>
    </row>
    <row r="1089" spans="1:81" s="40" customFormat="1" ht="22.5" hidden="1" customHeight="1" x14ac:dyDescent="0.25">
      <c r="A1089" s="7" t="s">
        <v>679</v>
      </c>
      <c r="B1089" s="2" t="s">
        <v>137</v>
      </c>
      <c r="C1089" s="2" t="s">
        <v>25</v>
      </c>
      <c r="D1089" s="50" t="s">
        <v>319</v>
      </c>
      <c r="E1089" s="2"/>
      <c r="F1089" s="46">
        <f t="shared" ref="F1089:I1090" si="7008">F1090</f>
        <v>9000</v>
      </c>
      <c r="G1089" s="46">
        <f t="shared" si="7008"/>
        <v>0</v>
      </c>
      <c r="H1089" s="46">
        <f t="shared" si="7008"/>
        <v>6368</v>
      </c>
      <c r="I1089" s="47">
        <f t="shared" si="7008"/>
        <v>0</v>
      </c>
      <c r="J1089" s="46">
        <f t="shared" ref="J1089:Z1090" si="7009">J1090</f>
        <v>0</v>
      </c>
      <c r="K1089" s="46">
        <f t="shared" si="7009"/>
        <v>0</v>
      </c>
      <c r="L1089" s="46">
        <f t="shared" si="7009"/>
        <v>0</v>
      </c>
      <c r="M1089" s="47">
        <f t="shared" si="7009"/>
        <v>0</v>
      </c>
      <c r="N1089" s="46">
        <f t="shared" si="7009"/>
        <v>9000</v>
      </c>
      <c r="O1089" s="46">
        <f t="shared" si="7009"/>
        <v>0</v>
      </c>
      <c r="P1089" s="46">
        <f t="shared" si="7009"/>
        <v>6368</v>
      </c>
      <c r="Q1089" s="47">
        <f t="shared" si="7009"/>
        <v>0</v>
      </c>
      <c r="R1089" s="46">
        <f t="shared" si="7009"/>
        <v>0</v>
      </c>
      <c r="S1089" s="46">
        <f t="shared" si="7009"/>
        <v>0</v>
      </c>
      <c r="T1089" s="46">
        <f t="shared" si="7009"/>
        <v>0</v>
      </c>
      <c r="U1089" s="47">
        <f t="shared" si="7009"/>
        <v>0</v>
      </c>
      <c r="V1089" s="46">
        <f t="shared" si="7009"/>
        <v>9000</v>
      </c>
      <c r="W1089" s="46">
        <f t="shared" si="7009"/>
        <v>0</v>
      </c>
      <c r="X1089" s="46">
        <f t="shared" si="7009"/>
        <v>6368</v>
      </c>
      <c r="Y1089" s="47">
        <f t="shared" si="7009"/>
        <v>0</v>
      </c>
      <c r="Z1089" s="46">
        <f t="shared" si="7009"/>
        <v>-9000</v>
      </c>
      <c r="AA1089" s="46">
        <f t="shared" ref="Z1089:AP1090" si="7010">AA1090</f>
        <v>0</v>
      </c>
      <c r="AB1089" s="46">
        <f t="shared" si="7010"/>
        <v>-6368</v>
      </c>
      <c r="AC1089" s="47">
        <f t="shared" si="7010"/>
        <v>0</v>
      </c>
      <c r="AD1089" s="46">
        <f t="shared" si="7010"/>
        <v>0</v>
      </c>
      <c r="AE1089" s="46">
        <f t="shared" si="7010"/>
        <v>0</v>
      </c>
      <c r="AF1089" s="46">
        <f t="shared" si="7010"/>
        <v>0</v>
      </c>
      <c r="AG1089" s="47">
        <f t="shared" si="7010"/>
        <v>0</v>
      </c>
      <c r="AH1089" s="46">
        <f t="shared" si="7010"/>
        <v>0</v>
      </c>
      <c r="AI1089" s="46">
        <f t="shared" si="7010"/>
        <v>0</v>
      </c>
      <c r="AJ1089" s="46">
        <f t="shared" si="7010"/>
        <v>0</v>
      </c>
      <c r="AK1089" s="47">
        <f t="shared" si="7010"/>
        <v>0</v>
      </c>
      <c r="AL1089" s="46">
        <f t="shared" si="7010"/>
        <v>0</v>
      </c>
      <c r="AM1089" s="46">
        <f t="shared" si="7010"/>
        <v>0</v>
      </c>
      <c r="AN1089" s="46">
        <f t="shared" si="7010"/>
        <v>0</v>
      </c>
      <c r="AO1089" s="47">
        <f t="shared" si="7010"/>
        <v>0</v>
      </c>
      <c r="AP1089" s="46">
        <f t="shared" si="7010"/>
        <v>0</v>
      </c>
      <c r="AQ1089" s="46">
        <f t="shared" ref="AP1089:BF1090" si="7011">AQ1090</f>
        <v>0</v>
      </c>
      <c r="AR1089" s="46">
        <f t="shared" si="7011"/>
        <v>0</v>
      </c>
      <c r="AS1089" s="47">
        <f t="shared" si="7011"/>
        <v>0</v>
      </c>
      <c r="AT1089" s="46">
        <f t="shared" si="7011"/>
        <v>0</v>
      </c>
      <c r="AU1089" s="46">
        <f t="shared" si="7011"/>
        <v>0</v>
      </c>
      <c r="AV1089" s="46">
        <f t="shared" si="7011"/>
        <v>0</v>
      </c>
      <c r="AW1089" s="47">
        <f t="shared" si="7011"/>
        <v>0</v>
      </c>
      <c r="AX1089" s="46">
        <f t="shared" si="7011"/>
        <v>0</v>
      </c>
      <c r="AY1089" s="46">
        <f t="shared" si="7011"/>
        <v>0</v>
      </c>
      <c r="AZ1089" s="46">
        <f t="shared" si="7011"/>
        <v>0</v>
      </c>
      <c r="BA1089" s="47">
        <f t="shared" si="7011"/>
        <v>0</v>
      </c>
      <c r="BB1089" s="46">
        <f t="shared" si="7011"/>
        <v>0</v>
      </c>
      <c r="BC1089" s="46">
        <f t="shared" si="7011"/>
        <v>0</v>
      </c>
      <c r="BD1089" s="46">
        <f t="shared" si="7011"/>
        <v>0</v>
      </c>
      <c r="BE1089" s="47">
        <f t="shared" si="7011"/>
        <v>0</v>
      </c>
      <c r="BF1089" s="46">
        <f t="shared" si="7011"/>
        <v>0</v>
      </c>
      <c r="BG1089" s="46">
        <f t="shared" ref="BF1089:BV1090" si="7012">BG1090</f>
        <v>0</v>
      </c>
      <c r="BH1089" s="46">
        <f t="shared" si="7012"/>
        <v>0</v>
      </c>
      <c r="BI1089" s="47">
        <f t="shared" si="7012"/>
        <v>0</v>
      </c>
      <c r="BJ1089" s="46">
        <f t="shared" si="7012"/>
        <v>0</v>
      </c>
      <c r="BK1089" s="46">
        <f t="shared" si="7012"/>
        <v>0</v>
      </c>
      <c r="BL1089" s="46">
        <f t="shared" si="7012"/>
        <v>0</v>
      </c>
      <c r="BM1089" s="47">
        <f t="shared" si="7012"/>
        <v>0</v>
      </c>
      <c r="BN1089" s="46">
        <f t="shared" si="7012"/>
        <v>0</v>
      </c>
      <c r="BO1089" s="46">
        <f t="shared" si="7012"/>
        <v>0</v>
      </c>
      <c r="BP1089" s="46">
        <f t="shared" si="7012"/>
        <v>0</v>
      </c>
      <c r="BQ1089" s="47">
        <f t="shared" si="7012"/>
        <v>0</v>
      </c>
      <c r="BR1089" s="46">
        <f t="shared" si="7012"/>
        <v>0</v>
      </c>
      <c r="BS1089" s="46">
        <f t="shared" si="7012"/>
        <v>0</v>
      </c>
      <c r="BT1089" s="46">
        <f t="shared" si="7012"/>
        <v>0</v>
      </c>
      <c r="BU1089" s="47">
        <f t="shared" si="7012"/>
        <v>0</v>
      </c>
      <c r="BV1089" s="155">
        <f t="shared" si="7012"/>
        <v>0</v>
      </c>
      <c r="BW1089" s="155">
        <f t="shared" ref="BV1089:CC1090" si="7013">BW1090</f>
        <v>0</v>
      </c>
      <c r="BX1089" s="155">
        <f t="shared" si="7013"/>
        <v>0</v>
      </c>
      <c r="BY1089" s="156">
        <f t="shared" si="7013"/>
        <v>0</v>
      </c>
      <c r="BZ1089" s="46">
        <f t="shared" si="7013"/>
        <v>0</v>
      </c>
      <c r="CA1089" s="46">
        <f t="shared" si="7013"/>
        <v>0</v>
      </c>
      <c r="CB1089" s="46">
        <f t="shared" si="7013"/>
        <v>0</v>
      </c>
      <c r="CC1089" s="47">
        <f t="shared" si="7013"/>
        <v>0</v>
      </c>
    </row>
    <row r="1090" spans="1:81" s="40" customFormat="1" ht="33" hidden="1" x14ac:dyDescent="0.25">
      <c r="A1090" s="7" t="s">
        <v>74</v>
      </c>
      <c r="B1090" s="2" t="s">
        <v>137</v>
      </c>
      <c r="C1090" s="2" t="s">
        <v>25</v>
      </c>
      <c r="D1090" s="50" t="s">
        <v>319</v>
      </c>
      <c r="E1090" s="2" t="s">
        <v>463</v>
      </c>
      <c r="F1090" s="37">
        <f t="shared" si="7008"/>
        <v>9000</v>
      </c>
      <c r="G1090" s="37">
        <f t="shared" si="7008"/>
        <v>0</v>
      </c>
      <c r="H1090" s="37">
        <f t="shared" si="7008"/>
        <v>6368</v>
      </c>
      <c r="I1090" s="38">
        <f t="shared" si="7008"/>
        <v>0</v>
      </c>
      <c r="J1090" s="37">
        <f t="shared" si="7009"/>
        <v>0</v>
      </c>
      <c r="K1090" s="37">
        <f t="shared" si="7009"/>
        <v>0</v>
      </c>
      <c r="L1090" s="37">
        <f t="shared" si="7009"/>
        <v>0</v>
      </c>
      <c r="M1090" s="38">
        <f t="shared" si="7009"/>
        <v>0</v>
      </c>
      <c r="N1090" s="37">
        <f t="shared" si="7009"/>
        <v>9000</v>
      </c>
      <c r="O1090" s="37">
        <f t="shared" si="7009"/>
        <v>0</v>
      </c>
      <c r="P1090" s="37">
        <f t="shared" si="7009"/>
        <v>6368</v>
      </c>
      <c r="Q1090" s="38">
        <f t="shared" si="7009"/>
        <v>0</v>
      </c>
      <c r="R1090" s="37">
        <f t="shared" si="7009"/>
        <v>0</v>
      </c>
      <c r="S1090" s="37">
        <f t="shared" si="7009"/>
        <v>0</v>
      </c>
      <c r="T1090" s="37">
        <f t="shared" si="7009"/>
        <v>0</v>
      </c>
      <c r="U1090" s="38">
        <f t="shared" si="7009"/>
        <v>0</v>
      </c>
      <c r="V1090" s="37">
        <f t="shared" si="7009"/>
        <v>9000</v>
      </c>
      <c r="W1090" s="37">
        <f t="shared" si="7009"/>
        <v>0</v>
      </c>
      <c r="X1090" s="37">
        <f t="shared" si="7009"/>
        <v>6368</v>
      </c>
      <c r="Y1090" s="38">
        <f t="shared" si="7009"/>
        <v>0</v>
      </c>
      <c r="Z1090" s="37">
        <f t="shared" si="7010"/>
        <v>-9000</v>
      </c>
      <c r="AA1090" s="37">
        <f t="shared" si="7010"/>
        <v>0</v>
      </c>
      <c r="AB1090" s="37">
        <f t="shared" si="7010"/>
        <v>-6368</v>
      </c>
      <c r="AC1090" s="38">
        <f t="shared" si="7010"/>
        <v>0</v>
      </c>
      <c r="AD1090" s="37">
        <f t="shared" si="7010"/>
        <v>0</v>
      </c>
      <c r="AE1090" s="37">
        <f t="shared" si="7010"/>
        <v>0</v>
      </c>
      <c r="AF1090" s="37">
        <f t="shared" si="7010"/>
        <v>0</v>
      </c>
      <c r="AG1090" s="38">
        <f t="shared" si="7010"/>
        <v>0</v>
      </c>
      <c r="AH1090" s="37">
        <f t="shared" si="7010"/>
        <v>0</v>
      </c>
      <c r="AI1090" s="37">
        <f t="shared" si="7010"/>
        <v>0</v>
      </c>
      <c r="AJ1090" s="37">
        <f t="shared" si="7010"/>
        <v>0</v>
      </c>
      <c r="AK1090" s="38">
        <f t="shared" si="7010"/>
        <v>0</v>
      </c>
      <c r="AL1090" s="37">
        <f t="shared" si="7010"/>
        <v>0</v>
      </c>
      <c r="AM1090" s="37">
        <f t="shared" si="7010"/>
        <v>0</v>
      </c>
      <c r="AN1090" s="37">
        <f t="shared" si="7010"/>
        <v>0</v>
      </c>
      <c r="AO1090" s="38">
        <f t="shared" si="7010"/>
        <v>0</v>
      </c>
      <c r="AP1090" s="37">
        <f t="shared" si="7011"/>
        <v>0</v>
      </c>
      <c r="AQ1090" s="37">
        <f t="shared" si="7011"/>
        <v>0</v>
      </c>
      <c r="AR1090" s="37">
        <f t="shared" si="7011"/>
        <v>0</v>
      </c>
      <c r="AS1090" s="38">
        <f t="shared" si="7011"/>
        <v>0</v>
      </c>
      <c r="AT1090" s="37">
        <f t="shared" si="7011"/>
        <v>0</v>
      </c>
      <c r="AU1090" s="37">
        <f t="shared" si="7011"/>
        <v>0</v>
      </c>
      <c r="AV1090" s="37">
        <f t="shared" si="7011"/>
        <v>0</v>
      </c>
      <c r="AW1090" s="38">
        <f t="shared" si="7011"/>
        <v>0</v>
      </c>
      <c r="AX1090" s="37">
        <f t="shared" si="7011"/>
        <v>0</v>
      </c>
      <c r="AY1090" s="37">
        <f t="shared" si="7011"/>
        <v>0</v>
      </c>
      <c r="AZ1090" s="37">
        <f t="shared" si="7011"/>
        <v>0</v>
      </c>
      <c r="BA1090" s="38">
        <f t="shared" si="7011"/>
        <v>0</v>
      </c>
      <c r="BB1090" s="37">
        <f t="shared" si="7011"/>
        <v>0</v>
      </c>
      <c r="BC1090" s="37">
        <f t="shared" si="7011"/>
        <v>0</v>
      </c>
      <c r="BD1090" s="37">
        <f t="shared" si="7011"/>
        <v>0</v>
      </c>
      <c r="BE1090" s="38">
        <f t="shared" si="7011"/>
        <v>0</v>
      </c>
      <c r="BF1090" s="37">
        <f t="shared" si="7012"/>
        <v>0</v>
      </c>
      <c r="BG1090" s="37">
        <f t="shared" si="7012"/>
        <v>0</v>
      </c>
      <c r="BH1090" s="37">
        <f t="shared" si="7012"/>
        <v>0</v>
      </c>
      <c r="BI1090" s="38">
        <f t="shared" si="7012"/>
        <v>0</v>
      </c>
      <c r="BJ1090" s="37">
        <f t="shared" si="7012"/>
        <v>0</v>
      </c>
      <c r="BK1090" s="37">
        <f t="shared" si="7012"/>
        <v>0</v>
      </c>
      <c r="BL1090" s="37">
        <f t="shared" si="7012"/>
        <v>0</v>
      </c>
      <c r="BM1090" s="38">
        <f t="shared" si="7012"/>
        <v>0</v>
      </c>
      <c r="BN1090" s="37">
        <f t="shared" si="7012"/>
        <v>0</v>
      </c>
      <c r="BO1090" s="37">
        <f t="shared" si="7012"/>
        <v>0</v>
      </c>
      <c r="BP1090" s="37">
        <f t="shared" si="7012"/>
        <v>0</v>
      </c>
      <c r="BQ1090" s="38">
        <f t="shared" si="7012"/>
        <v>0</v>
      </c>
      <c r="BR1090" s="37">
        <f t="shared" si="7012"/>
        <v>0</v>
      </c>
      <c r="BS1090" s="37">
        <f t="shared" si="7012"/>
        <v>0</v>
      </c>
      <c r="BT1090" s="37">
        <f t="shared" si="7012"/>
        <v>0</v>
      </c>
      <c r="BU1090" s="38">
        <f t="shared" si="7012"/>
        <v>0</v>
      </c>
      <c r="BV1090" s="151">
        <f t="shared" si="7013"/>
        <v>0</v>
      </c>
      <c r="BW1090" s="151">
        <f t="shared" si="7013"/>
        <v>0</v>
      </c>
      <c r="BX1090" s="151">
        <f t="shared" si="7013"/>
        <v>0</v>
      </c>
      <c r="BY1090" s="152">
        <f t="shared" si="7013"/>
        <v>0</v>
      </c>
      <c r="BZ1090" s="37">
        <f t="shared" si="7013"/>
        <v>0</v>
      </c>
      <c r="CA1090" s="37">
        <f t="shared" si="7013"/>
        <v>0</v>
      </c>
      <c r="CB1090" s="37">
        <f t="shared" si="7013"/>
        <v>0</v>
      </c>
      <c r="CC1090" s="38">
        <f t="shared" si="7013"/>
        <v>0</v>
      </c>
    </row>
    <row r="1091" spans="1:81" s="40" customFormat="1" ht="16.5" hidden="1" x14ac:dyDescent="0.25">
      <c r="A1091" s="7" t="s">
        <v>143</v>
      </c>
      <c r="B1091" s="2" t="s">
        <v>137</v>
      </c>
      <c r="C1091" s="2" t="s">
        <v>25</v>
      </c>
      <c r="D1091" s="50" t="s">
        <v>319</v>
      </c>
      <c r="E1091" s="2" t="s">
        <v>464</v>
      </c>
      <c r="F1091" s="37">
        <v>9000</v>
      </c>
      <c r="G1091" s="37"/>
      <c r="H1091" s="37">
        <v>6368</v>
      </c>
      <c r="I1091" s="38"/>
      <c r="J1091" s="37"/>
      <c r="K1091" s="37"/>
      <c r="L1091" s="37"/>
      <c r="M1091" s="38"/>
      <c r="N1091" s="37">
        <f>F1091+J1091</f>
        <v>9000</v>
      </c>
      <c r="O1091" s="37">
        <f>G1091+K1091</f>
        <v>0</v>
      </c>
      <c r="P1091" s="37">
        <f>H1091+L1091</f>
        <v>6368</v>
      </c>
      <c r="Q1091" s="37">
        <f>I1091+M1091</f>
        <v>0</v>
      </c>
      <c r="R1091" s="37">
        <v>0</v>
      </c>
      <c r="S1091" s="37">
        <v>0</v>
      </c>
      <c r="T1091" s="37"/>
      <c r="U1091" s="38"/>
      <c r="V1091" s="37">
        <f>N1091+R1091+S1091</f>
        <v>9000</v>
      </c>
      <c r="W1091" s="37">
        <f t="shared" ref="W1091" si="7014">O1091+S1091</f>
        <v>0</v>
      </c>
      <c r="X1091" s="37">
        <f t="shared" ref="X1091" si="7015">P1091+T1091+U1091</f>
        <v>6368</v>
      </c>
      <c r="Y1091" s="37">
        <f t="shared" ref="Y1091" si="7016">Q1091+U1091</f>
        <v>0</v>
      </c>
      <c r="Z1091" s="37">
        <v>-9000</v>
      </c>
      <c r="AA1091" s="37">
        <v>0</v>
      </c>
      <c r="AB1091" s="37">
        <v>-6368</v>
      </c>
      <c r="AC1091" s="38"/>
      <c r="AD1091" s="37">
        <f>V1091+Z1091+AA1091</f>
        <v>0</v>
      </c>
      <c r="AE1091" s="37">
        <f t="shared" ref="AE1091" si="7017">W1091+AA1091</f>
        <v>0</v>
      </c>
      <c r="AF1091" s="37">
        <f t="shared" ref="AF1091" si="7018">X1091+AB1091+AC1091</f>
        <v>0</v>
      </c>
      <c r="AG1091" s="37">
        <f t="shared" ref="AG1091" si="7019">Y1091+AC1091</f>
        <v>0</v>
      </c>
      <c r="AH1091" s="37"/>
      <c r="AI1091" s="37">
        <v>0</v>
      </c>
      <c r="AJ1091" s="37"/>
      <c r="AK1091" s="38"/>
      <c r="AL1091" s="37">
        <f>AD1091+AH1091+AI1091</f>
        <v>0</v>
      </c>
      <c r="AM1091" s="37">
        <f t="shared" ref="AM1091" si="7020">AE1091+AI1091</f>
        <v>0</v>
      </c>
      <c r="AN1091" s="37">
        <f t="shared" ref="AN1091" si="7021">AF1091+AJ1091+AK1091</f>
        <v>0</v>
      </c>
      <c r="AO1091" s="37">
        <f t="shared" ref="AO1091" si="7022">AG1091+AK1091</f>
        <v>0</v>
      </c>
      <c r="AP1091" s="37"/>
      <c r="AQ1091" s="37">
        <v>0</v>
      </c>
      <c r="AR1091" s="37"/>
      <c r="AS1091" s="38"/>
      <c r="AT1091" s="37">
        <f>AL1091+AP1091+AQ1091</f>
        <v>0</v>
      </c>
      <c r="AU1091" s="37">
        <f t="shared" ref="AU1091" si="7023">AM1091+AQ1091</f>
        <v>0</v>
      </c>
      <c r="AV1091" s="37">
        <f t="shared" ref="AV1091" si="7024">AN1091+AR1091+AS1091</f>
        <v>0</v>
      </c>
      <c r="AW1091" s="37">
        <f t="shared" ref="AW1091" si="7025">AO1091+AS1091</f>
        <v>0</v>
      </c>
      <c r="AX1091" s="37"/>
      <c r="AY1091" s="37">
        <v>0</v>
      </c>
      <c r="AZ1091" s="37"/>
      <c r="BA1091" s="38"/>
      <c r="BB1091" s="37">
        <f>AT1091+AX1091+AY1091</f>
        <v>0</v>
      </c>
      <c r="BC1091" s="37">
        <f t="shared" ref="BC1091" si="7026">AU1091+AY1091</f>
        <v>0</v>
      </c>
      <c r="BD1091" s="37">
        <f t="shared" ref="BD1091" si="7027">AV1091+AZ1091+BA1091</f>
        <v>0</v>
      </c>
      <c r="BE1091" s="37">
        <f t="shared" ref="BE1091" si="7028">AW1091+BA1091</f>
        <v>0</v>
      </c>
      <c r="BF1091" s="37"/>
      <c r="BG1091" s="37">
        <v>0</v>
      </c>
      <c r="BH1091" s="37"/>
      <c r="BI1091" s="38"/>
      <c r="BJ1091" s="37">
        <f>BB1091+BF1091+BG1091</f>
        <v>0</v>
      </c>
      <c r="BK1091" s="37">
        <f t="shared" ref="BK1091" si="7029">BC1091+BG1091</f>
        <v>0</v>
      </c>
      <c r="BL1091" s="37">
        <f t="shared" ref="BL1091" si="7030">BD1091+BH1091+BI1091</f>
        <v>0</v>
      </c>
      <c r="BM1091" s="37">
        <f t="shared" ref="BM1091" si="7031">BE1091+BI1091</f>
        <v>0</v>
      </c>
      <c r="BN1091" s="37"/>
      <c r="BO1091" s="37">
        <v>0</v>
      </c>
      <c r="BP1091" s="37"/>
      <c r="BQ1091" s="38"/>
      <c r="BR1091" s="37">
        <f>BJ1091+BN1091+BO1091</f>
        <v>0</v>
      </c>
      <c r="BS1091" s="37">
        <f t="shared" ref="BS1091" si="7032">BK1091+BO1091</f>
        <v>0</v>
      </c>
      <c r="BT1091" s="37">
        <f t="shared" ref="BT1091" si="7033">BL1091+BP1091+BQ1091</f>
        <v>0</v>
      </c>
      <c r="BU1091" s="37">
        <f t="shared" ref="BU1091" si="7034">BM1091+BQ1091</f>
        <v>0</v>
      </c>
      <c r="BV1091" s="151"/>
      <c r="BW1091" s="151">
        <v>0</v>
      </c>
      <c r="BX1091" s="151"/>
      <c r="BY1091" s="152"/>
      <c r="BZ1091" s="37">
        <f>BR1091+BV1091+BW1091</f>
        <v>0</v>
      </c>
      <c r="CA1091" s="37">
        <f t="shared" ref="CA1091" si="7035">BS1091+BW1091</f>
        <v>0</v>
      </c>
      <c r="CB1091" s="37">
        <f t="shared" ref="CB1091" si="7036">BT1091+BX1091+BY1091</f>
        <v>0</v>
      </c>
      <c r="CC1091" s="37">
        <f t="shared" ref="CC1091" si="7037">BU1091+BY1091</f>
        <v>0</v>
      </c>
    </row>
    <row r="1092" spans="1:81" s="40" customFormat="1" ht="33" hidden="1" x14ac:dyDescent="0.25">
      <c r="A1092" s="7" t="s">
        <v>675</v>
      </c>
      <c r="B1092" s="2" t="s">
        <v>137</v>
      </c>
      <c r="C1092" s="2" t="s">
        <v>25</v>
      </c>
      <c r="D1092" s="50" t="s">
        <v>680</v>
      </c>
      <c r="E1092" s="2"/>
      <c r="F1092" s="37">
        <f>F1093</f>
        <v>0</v>
      </c>
      <c r="G1092" s="37">
        <f t="shared" ref="G1092:I1094" si="7038">G1093</f>
        <v>0</v>
      </c>
      <c r="H1092" s="37">
        <f t="shared" si="7038"/>
        <v>0</v>
      </c>
      <c r="I1092" s="38">
        <f t="shared" si="7038"/>
        <v>0</v>
      </c>
      <c r="J1092" s="37">
        <f>J1093</f>
        <v>0</v>
      </c>
      <c r="K1092" s="37">
        <f t="shared" ref="K1092:M1094" si="7039">K1093</f>
        <v>0</v>
      </c>
      <c r="L1092" s="37">
        <f t="shared" si="7039"/>
        <v>0</v>
      </c>
      <c r="M1092" s="38">
        <f t="shared" si="7039"/>
        <v>0</v>
      </c>
      <c r="N1092" s="37">
        <f>N1093</f>
        <v>0</v>
      </c>
      <c r="O1092" s="37">
        <f t="shared" ref="O1092:Q1094" si="7040">O1093</f>
        <v>0</v>
      </c>
      <c r="P1092" s="37">
        <f t="shared" si="7040"/>
        <v>0</v>
      </c>
      <c r="Q1092" s="38">
        <f t="shared" si="7040"/>
        <v>0</v>
      </c>
      <c r="R1092" s="37">
        <f>R1093</f>
        <v>0</v>
      </c>
      <c r="S1092" s="37">
        <f t="shared" ref="S1092:U1094" si="7041">S1093</f>
        <v>0</v>
      </c>
      <c r="T1092" s="37">
        <f t="shared" si="7041"/>
        <v>0</v>
      </c>
      <c r="U1092" s="38">
        <f t="shared" si="7041"/>
        <v>0</v>
      </c>
      <c r="V1092" s="37">
        <f>V1093</f>
        <v>0</v>
      </c>
      <c r="W1092" s="37">
        <f t="shared" ref="W1092:Y1094" si="7042">W1093</f>
        <v>0</v>
      </c>
      <c r="X1092" s="37">
        <f t="shared" si="7042"/>
        <v>0</v>
      </c>
      <c r="Y1092" s="38">
        <f t="shared" si="7042"/>
        <v>0</v>
      </c>
      <c r="Z1092" s="37">
        <f>Z1093</f>
        <v>0</v>
      </c>
      <c r="AA1092" s="37">
        <f t="shared" ref="AA1092:AC1094" si="7043">AA1093</f>
        <v>0</v>
      </c>
      <c r="AB1092" s="37">
        <f t="shared" si="7043"/>
        <v>0</v>
      </c>
      <c r="AC1092" s="38">
        <f t="shared" si="7043"/>
        <v>0</v>
      </c>
      <c r="AD1092" s="37">
        <f>AD1093</f>
        <v>0</v>
      </c>
      <c r="AE1092" s="37">
        <f t="shared" ref="AE1092:AG1094" si="7044">AE1093</f>
        <v>0</v>
      </c>
      <c r="AF1092" s="37">
        <f t="shared" si="7044"/>
        <v>0</v>
      </c>
      <c r="AG1092" s="38">
        <f t="shared" si="7044"/>
        <v>0</v>
      </c>
      <c r="AH1092" s="37">
        <f>AH1093</f>
        <v>0</v>
      </c>
      <c r="AI1092" s="37">
        <f t="shared" ref="AI1092:AK1094" si="7045">AI1093</f>
        <v>0</v>
      </c>
      <c r="AJ1092" s="37">
        <f t="shared" si="7045"/>
        <v>0</v>
      </c>
      <c r="AK1092" s="38">
        <f t="shared" si="7045"/>
        <v>0</v>
      </c>
      <c r="AL1092" s="37">
        <f>AL1093</f>
        <v>0</v>
      </c>
      <c r="AM1092" s="37">
        <f t="shared" ref="AM1092:AO1094" si="7046">AM1093</f>
        <v>0</v>
      </c>
      <c r="AN1092" s="37">
        <f t="shared" si="7046"/>
        <v>0</v>
      </c>
      <c r="AO1092" s="38">
        <f t="shared" si="7046"/>
        <v>0</v>
      </c>
      <c r="AP1092" s="37">
        <f>AP1093</f>
        <v>0</v>
      </c>
      <c r="AQ1092" s="37">
        <f t="shared" ref="AQ1092:AS1094" si="7047">AQ1093</f>
        <v>0</v>
      </c>
      <c r="AR1092" s="37">
        <f t="shared" si="7047"/>
        <v>0</v>
      </c>
      <c r="AS1092" s="38">
        <f t="shared" si="7047"/>
        <v>0</v>
      </c>
      <c r="AT1092" s="37">
        <f>AT1093</f>
        <v>0</v>
      </c>
      <c r="AU1092" s="37">
        <f t="shared" ref="AU1092:AW1094" si="7048">AU1093</f>
        <v>0</v>
      </c>
      <c r="AV1092" s="37">
        <f t="shared" si="7048"/>
        <v>0</v>
      </c>
      <c r="AW1092" s="38">
        <f t="shared" si="7048"/>
        <v>0</v>
      </c>
      <c r="AX1092" s="37">
        <f>AX1093</f>
        <v>0</v>
      </c>
      <c r="AY1092" s="37">
        <f t="shared" ref="AY1092:BA1094" si="7049">AY1093</f>
        <v>0</v>
      </c>
      <c r="AZ1092" s="37">
        <f t="shared" si="7049"/>
        <v>0</v>
      </c>
      <c r="BA1092" s="38">
        <f t="shared" si="7049"/>
        <v>0</v>
      </c>
      <c r="BB1092" s="37">
        <f>BB1093</f>
        <v>0</v>
      </c>
      <c r="BC1092" s="37">
        <f t="shared" ref="BC1092:BE1094" si="7050">BC1093</f>
        <v>0</v>
      </c>
      <c r="BD1092" s="37">
        <f t="shared" si="7050"/>
        <v>0</v>
      </c>
      <c r="BE1092" s="38">
        <f t="shared" si="7050"/>
        <v>0</v>
      </c>
      <c r="BF1092" s="37">
        <f>BF1093</f>
        <v>0</v>
      </c>
      <c r="BG1092" s="37">
        <f t="shared" ref="BG1092:BI1094" si="7051">BG1093</f>
        <v>0</v>
      </c>
      <c r="BH1092" s="37">
        <f t="shared" si="7051"/>
        <v>0</v>
      </c>
      <c r="BI1092" s="38">
        <f t="shared" si="7051"/>
        <v>0</v>
      </c>
      <c r="BJ1092" s="37">
        <f>BJ1093</f>
        <v>0</v>
      </c>
      <c r="BK1092" s="37">
        <f t="shared" ref="BK1092:BM1094" si="7052">BK1093</f>
        <v>0</v>
      </c>
      <c r="BL1092" s="37">
        <f t="shared" si="7052"/>
        <v>0</v>
      </c>
      <c r="BM1092" s="38">
        <f t="shared" si="7052"/>
        <v>0</v>
      </c>
      <c r="BN1092" s="37">
        <f>BN1093</f>
        <v>0</v>
      </c>
      <c r="BO1092" s="37">
        <f t="shared" ref="BO1092:BQ1094" si="7053">BO1093</f>
        <v>0</v>
      </c>
      <c r="BP1092" s="37">
        <f t="shared" si="7053"/>
        <v>0</v>
      </c>
      <c r="BQ1092" s="38">
        <f t="shared" si="7053"/>
        <v>0</v>
      </c>
      <c r="BR1092" s="37">
        <f>BR1093</f>
        <v>0</v>
      </c>
      <c r="BS1092" s="37">
        <f t="shared" ref="BS1092:BU1094" si="7054">BS1093</f>
        <v>0</v>
      </c>
      <c r="BT1092" s="37">
        <f t="shared" si="7054"/>
        <v>0</v>
      </c>
      <c r="BU1092" s="38">
        <f t="shared" si="7054"/>
        <v>0</v>
      </c>
      <c r="BV1092" s="151">
        <f>BV1093</f>
        <v>0</v>
      </c>
      <c r="BW1092" s="151">
        <f t="shared" ref="BW1092:BY1094" si="7055">BW1093</f>
        <v>0</v>
      </c>
      <c r="BX1092" s="151">
        <f t="shared" si="7055"/>
        <v>0</v>
      </c>
      <c r="BY1092" s="152">
        <f t="shared" si="7055"/>
        <v>0</v>
      </c>
      <c r="BZ1092" s="37">
        <f>BZ1093</f>
        <v>0</v>
      </c>
      <c r="CA1092" s="37">
        <f t="shared" ref="CA1092:CC1094" si="7056">CA1093</f>
        <v>0</v>
      </c>
      <c r="CB1092" s="37">
        <f t="shared" si="7056"/>
        <v>0</v>
      </c>
      <c r="CC1092" s="38">
        <f t="shared" si="7056"/>
        <v>0</v>
      </c>
    </row>
    <row r="1093" spans="1:81" s="40" customFormat="1" ht="49.5" hidden="1" x14ac:dyDescent="0.25">
      <c r="A1093" s="7" t="s">
        <v>677</v>
      </c>
      <c r="B1093" s="2" t="s">
        <v>137</v>
      </c>
      <c r="C1093" s="2" t="s">
        <v>25</v>
      </c>
      <c r="D1093" s="50" t="s">
        <v>681</v>
      </c>
      <c r="E1093" s="2"/>
      <c r="F1093" s="37">
        <f>F1094</f>
        <v>0</v>
      </c>
      <c r="G1093" s="37">
        <f t="shared" si="7038"/>
        <v>0</v>
      </c>
      <c r="H1093" s="37">
        <f t="shared" si="7038"/>
        <v>0</v>
      </c>
      <c r="I1093" s="38">
        <f t="shared" si="7038"/>
        <v>0</v>
      </c>
      <c r="J1093" s="37">
        <f>J1094</f>
        <v>0</v>
      </c>
      <c r="K1093" s="37">
        <f t="shared" si="7039"/>
        <v>0</v>
      </c>
      <c r="L1093" s="37">
        <f t="shared" si="7039"/>
        <v>0</v>
      </c>
      <c r="M1093" s="38">
        <f t="shared" si="7039"/>
        <v>0</v>
      </c>
      <c r="N1093" s="37">
        <f>N1094</f>
        <v>0</v>
      </c>
      <c r="O1093" s="37">
        <f t="shared" si="7040"/>
        <v>0</v>
      </c>
      <c r="P1093" s="37">
        <f t="shared" si="7040"/>
        <v>0</v>
      </c>
      <c r="Q1093" s="38">
        <f t="shared" si="7040"/>
        <v>0</v>
      </c>
      <c r="R1093" s="37">
        <f>R1094</f>
        <v>0</v>
      </c>
      <c r="S1093" s="37">
        <f t="shared" si="7041"/>
        <v>0</v>
      </c>
      <c r="T1093" s="37">
        <f t="shared" si="7041"/>
        <v>0</v>
      </c>
      <c r="U1093" s="38">
        <f t="shared" si="7041"/>
        <v>0</v>
      </c>
      <c r="V1093" s="37">
        <f>V1094</f>
        <v>0</v>
      </c>
      <c r="W1093" s="37">
        <f t="shared" si="7042"/>
        <v>0</v>
      </c>
      <c r="X1093" s="37">
        <f t="shared" si="7042"/>
        <v>0</v>
      </c>
      <c r="Y1093" s="38">
        <f t="shared" si="7042"/>
        <v>0</v>
      </c>
      <c r="Z1093" s="37">
        <f>Z1094</f>
        <v>0</v>
      </c>
      <c r="AA1093" s="37">
        <f t="shared" si="7043"/>
        <v>0</v>
      </c>
      <c r="AB1093" s="37">
        <f t="shared" si="7043"/>
        <v>0</v>
      </c>
      <c r="AC1093" s="38">
        <f t="shared" si="7043"/>
        <v>0</v>
      </c>
      <c r="AD1093" s="37">
        <f>AD1094</f>
        <v>0</v>
      </c>
      <c r="AE1093" s="37">
        <f t="shared" si="7044"/>
        <v>0</v>
      </c>
      <c r="AF1093" s="37">
        <f t="shared" si="7044"/>
        <v>0</v>
      </c>
      <c r="AG1093" s="38">
        <f t="shared" si="7044"/>
        <v>0</v>
      </c>
      <c r="AH1093" s="37">
        <f>AH1094</f>
        <v>0</v>
      </c>
      <c r="AI1093" s="37">
        <f t="shared" si="7045"/>
        <v>0</v>
      </c>
      <c r="AJ1093" s="37">
        <f t="shared" si="7045"/>
        <v>0</v>
      </c>
      <c r="AK1093" s="38">
        <f t="shared" si="7045"/>
        <v>0</v>
      </c>
      <c r="AL1093" s="37">
        <f>AL1094</f>
        <v>0</v>
      </c>
      <c r="AM1093" s="37">
        <f t="shared" si="7046"/>
        <v>0</v>
      </c>
      <c r="AN1093" s="37">
        <f t="shared" si="7046"/>
        <v>0</v>
      </c>
      <c r="AO1093" s="38">
        <f t="shared" si="7046"/>
        <v>0</v>
      </c>
      <c r="AP1093" s="37">
        <f>AP1094</f>
        <v>0</v>
      </c>
      <c r="AQ1093" s="37">
        <f t="shared" si="7047"/>
        <v>0</v>
      </c>
      <c r="AR1093" s="37">
        <f t="shared" si="7047"/>
        <v>0</v>
      </c>
      <c r="AS1093" s="38">
        <f t="shared" si="7047"/>
        <v>0</v>
      </c>
      <c r="AT1093" s="37">
        <f>AT1094</f>
        <v>0</v>
      </c>
      <c r="AU1093" s="37">
        <f t="shared" si="7048"/>
        <v>0</v>
      </c>
      <c r="AV1093" s="37">
        <f t="shared" si="7048"/>
        <v>0</v>
      </c>
      <c r="AW1093" s="38">
        <f t="shared" si="7048"/>
        <v>0</v>
      </c>
      <c r="AX1093" s="37">
        <f>AX1094</f>
        <v>0</v>
      </c>
      <c r="AY1093" s="37">
        <f t="shared" si="7049"/>
        <v>0</v>
      </c>
      <c r="AZ1093" s="37">
        <f t="shared" si="7049"/>
        <v>0</v>
      </c>
      <c r="BA1093" s="38">
        <f t="shared" si="7049"/>
        <v>0</v>
      </c>
      <c r="BB1093" s="37">
        <f>BB1094</f>
        <v>0</v>
      </c>
      <c r="BC1093" s="37">
        <f t="shared" si="7050"/>
        <v>0</v>
      </c>
      <c r="BD1093" s="37">
        <f t="shared" si="7050"/>
        <v>0</v>
      </c>
      <c r="BE1093" s="38">
        <f t="shared" si="7050"/>
        <v>0</v>
      </c>
      <c r="BF1093" s="37">
        <f>BF1094</f>
        <v>0</v>
      </c>
      <c r="BG1093" s="37">
        <f t="shared" si="7051"/>
        <v>0</v>
      </c>
      <c r="BH1093" s="37">
        <f t="shared" si="7051"/>
        <v>0</v>
      </c>
      <c r="BI1093" s="38">
        <f t="shared" si="7051"/>
        <v>0</v>
      </c>
      <c r="BJ1093" s="37">
        <f>BJ1094</f>
        <v>0</v>
      </c>
      <c r="BK1093" s="37">
        <f t="shared" si="7052"/>
        <v>0</v>
      </c>
      <c r="BL1093" s="37">
        <f t="shared" si="7052"/>
        <v>0</v>
      </c>
      <c r="BM1093" s="38">
        <f t="shared" si="7052"/>
        <v>0</v>
      </c>
      <c r="BN1093" s="37">
        <f>BN1094</f>
        <v>0</v>
      </c>
      <c r="BO1093" s="37">
        <f t="shared" si="7053"/>
        <v>0</v>
      </c>
      <c r="BP1093" s="37">
        <f t="shared" si="7053"/>
        <v>0</v>
      </c>
      <c r="BQ1093" s="38">
        <f t="shared" si="7053"/>
        <v>0</v>
      </c>
      <c r="BR1093" s="37">
        <f>BR1094</f>
        <v>0</v>
      </c>
      <c r="BS1093" s="37">
        <f t="shared" si="7054"/>
        <v>0</v>
      </c>
      <c r="BT1093" s="37">
        <f t="shared" si="7054"/>
        <v>0</v>
      </c>
      <c r="BU1093" s="38">
        <f t="shared" si="7054"/>
        <v>0</v>
      </c>
      <c r="BV1093" s="151">
        <f>BV1094</f>
        <v>0</v>
      </c>
      <c r="BW1093" s="151">
        <f t="shared" si="7055"/>
        <v>0</v>
      </c>
      <c r="BX1093" s="151">
        <f t="shared" si="7055"/>
        <v>0</v>
      </c>
      <c r="BY1093" s="152">
        <f t="shared" si="7055"/>
        <v>0</v>
      </c>
      <c r="BZ1093" s="37">
        <f>BZ1094</f>
        <v>0</v>
      </c>
      <c r="CA1093" s="37">
        <f t="shared" si="7056"/>
        <v>0</v>
      </c>
      <c r="CB1093" s="37">
        <f t="shared" si="7056"/>
        <v>0</v>
      </c>
      <c r="CC1093" s="38">
        <f t="shared" si="7056"/>
        <v>0</v>
      </c>
    </row>
    <row r="1094" spans="1:81" s="40" customFormat="1" ht="33" hidden="1" x14ac:dyDescent="0.25">
      <c r="A1094" s="7" t="s">
        <v>74</v>
      </c>
      <c r="B1094" s="2" t="s">
        <v>137</v>
      </c>
      <c r="C1094" s="2" t="s">
        <v>25</v>
      </c>
      <c r="D1094" s="50" t="s">
        <v>681</v>
      </c>
      <c r="E1094" s="2" t="s">
        <v>463</v>
      </c>
      <c r="F1094" s="37">
        <f>F1095</f>
        <v>0</v>
      </c>
      <c r="G1094" s="37">
        <f t="shared" si="7038"/>
        <v>0</v>
      </c>
      <c r="H1094" s="37">
        <f t="shared" si="7038"/>
        <v>0</v>
      </c>
      <c r="I1094" s="38">
        <f t="shared" si="7038"/>
        <v>0</v>
      </c>
      <c r="J1094" s="37">
        <f>J1095</f>
        <v>0</v>
      </c>
      <c r="K1094" s="37">
        <f t="shared" si="7039"/>
        <v>0</v>
      </c>
      <c r="L1094" s="37">
        <f t="shared" si="7039"/>
        <v>0</v>
      </c>
      <c r="M1094" s="38">
        <f t="shared" si="7039"/>
        <v>0</v>
      </c>
      <c r="N1094" s="37">
        <f>N1095</f>
        <v>0</v>
      </c>
      <c r="O1094" s="37">
        <f t="shared" si="7040"/>
        <v>0</v>
      </c>
      <c r="P1094" s="37">
        <f t="shared" si="7040"/>
        <v>0</v>
      </c>
      <c r="Q1094" s="38">
        <f t="shared" si="7040"/>
        <v>0</v>
      </c>
      <c r="R1094" s="37">
        <f>R1095</f>
        <v>0</v>
      </c>
      <c r="S1094" s="37">
        <f t="shared" si="7041"/>
        <v>0</v>
      </c>
      <c r="T1094" s="37">
        <f t="shared" si="7041"/>
        <v>0</v>
      </c>
      <c r="U1094" s="38">
        <f t="shared" si="7041"/>
        <v>0</v>
      </c>
      <c r="V1094" s="37">
        <f>V1095</f>
        <v>0</v>
      </c>
      <c r="W1094" s="37">
        <f t="shared" si="7042"/>
        <v>0</v>
      </c>
      <c r="X1094" s="37">
        <f t="shared" si="7042"/>
        <v>0</v>
      </c>
      <c r="Y1094" s="38">
        <f t="shared" si="7042"/>
        <v>0</v>
      </c>
      <c r="Z1094" s="37">
        <f>Z1095</f>
        <v>0</v>
      </c>
      <c r="AA1094" s="37">
        <f t="shared" si="7043"/>
        <v>0</v>
      </c>
      <c r="AB1094" s="37">
        <f t="shared" si="7043"/>
        <v>0</v>
      </c>
      <c r="AC1094" s="38">
        <f t="shared" si="7043"/>
        <v>0</v>
      </c>
      <c r="AD1094" s="37">
        <f>AD1095</f>
        <v>0</v>
      </c>
      <c r="AE1094" s="37">
        <f t="shared" si="7044"/>
        <v>0</v>
      </c>
      <c r="AF1094" s="37">
        <f t="shared" si="7044"/>
        <v>0</v>
      </c>
      <c r="AG1094" s="38">
        <f t="shared" si="7044"/>
        <v>0</v>
      </c>
      <c r="AH1094" s="37">
        <f>AH1095</f>
        <v>0</v>
      </c>
      <c r="AI1094" s="37">
        <f t="shared" si="7045"/>
        <v>0</v>
      </c>
      <c r="AJ1094" s="37">
        <f t="shared" si="7045"/>
        <v>0</v>
      </c>
      <c r="AK1094" s="38">
        <f t="shared" si="7045"/>
        <v>0</v>
      </c>
      <c r="AL1094" s="37">
        <f>AL1095</f>
        <v>0</v>
      </c>
      <c r="AM1094" s="37">
        <f t="shared" si="7046"/>
        <v>0</v>
      </c>
      <c r="AN1094" s="37">
        <f t="shared" si="7046"/>
        <v>0</v>
      </c>
      <c r="AO1094" s="38">
        <f t="shared" si="7046"/>
        <v>0</v>
      </c>
      <c r="AP1094" s="37">
        <f>AP1095</f>
        <v>0</v>
      </c>
      <c r="AQ1094" s="37">
        <f t="shared" si="7047"/>
        <v>0</v>
      </c>
      <c r="AR1094" s="37">
        <f t="shared" si="7047"/>
        <v>0</v>
      </c>
      <c r="AS1094" s="38">
        <f t="shared" si="7047"/>
        <v>0</v>
      </c>
      <c r="AT1094" s="37">
        <f>AT1095</f>
        <v>0</v>
      </c>
      <c r="AU1094" s="37">
        <f t="shared" si="7048"/>
        <v>0</v>
      </c>
      <c r="AV1094" s="37">
        <f t="shared" si="7048"/>
        <v>0</v>
      </c>
      <c r="AW1094" s="38">
        <f t="shared" si="7048"/>
        <v>0</v>
      </c>
      <c r="AX1094" s="37">
        <f>AX1095</f>
        <v>0</v>
      </c>
      <c r="AY1094" s="37">
        <f t="shared" si="7049"/>
        <v>0</v>
      </c>
      <c r="AZ1094" s="37">
        <f t="shared" si="7049"/>
        <v>0</v>
      </c>
      <c r="BA1094" s="38">
        <f t="shared" si="7049"/>
        <v>0</v>
      </c>
      <c r="BB1094" s="37">
        <f>BB1095</f>
        <v>0</v>
      </c>
      <c r="BC1094" s="37">
        <f t="shared" si="7050"/>
        <v>0</v>
      </c>
      <c r="BD1094" s="37">
        <f t="shared" si="7050"/>
        <v>0</v>
      </c>
      <c r="BE1094" s="38">
        <f t="shared" si="7050"/>
        <v>0</v>
      </c>
      <c r="BF1094" s="37">
        <f>BF1095</f>
        <v>0</v>
      </c>
      <c r="BG1094" s="37">
        <f t="shared" si="7051"/>
        <v>0</v>
      </c>
      <c r="BH1094" s="37">
        <f t="shared" si="7051"/>
        <v>0</v>
      </c>
      <c r="BI1094" s="38">
        <f t="shared" si="7051"/>
        <v>0</v>
      </c>
      <c r="BJ1094" s="37">
        <f>BJ1095</f>
        <v>0</v>
      </c>
      <c r="BK1094" s="37">
        <f t="shared" si="7052"/>
        <v>0</v>
      </c>
      <c r="BL1094" s="37">
        <f t="shared" si="7052"/>
        <v>0</v>
      </c>
      <c r="BM1094" s="38">
        <f t="shared" si="7052"/>
        <v>0</v>
      </c>
      <c r="BN1094" s="37">
        <f>BN1095</f>
        <v>0</v>
      </c>
      <c r="BO1094" s="37">
        <f t="shared" si="7053"/>
        <v>0</v>
      </c>
      <c r="BP1094" s="37">
        <f t="shared" si="7053"/>
        <v>0</v>
      </c>
      <c r="BQ1094" s="38">
        <f t="shared" si="7053"/>
        <v>0</v>
      </c>
      <c r="BR1094" s="37">
        <f>BR1095</f>
        <v>0</v>
      </c>
      <c r="BS1094" s="37">
        <f t="shared" si="7054"/>
        <v>0</v>
      </c>
      <c r="BT1094" s="37">
        <f t="shared" si="7054"/>
        <v>0</v>
      </c>
      <c r="BU1094" s="38">
        <f t="shared" si="7054"/>
        <v>0</v>
      </c>
      <c r="BV1094" s="151">
        <f>BV1095</f>
        <v>0</v>
      </c>
      <c r="BW1094" s="151">
        <f t="shared" si="7055"/>
        <v>0</v>
      </c>
      <c r="BX1094" s="151">
        <f t="shared" si="7055"/>
        <v>0</v>
      </c>
      <c r="BY1094" s="152">
        <f t="shared" si="7055"/>
        <v>0</v>
      </c>
      <c r="BZ1094" s="37">
        <f>BZ1095</f>
        <v>0</v>
      </c>
      <c r="CA1094" s="37">
        <f t="shared" si="7056"/>
        <v>0</v>
      </c>
      <c r="CB1094" s="37">
        <f t="shared" si="7056"/>
        <v>0</v>
      </c>
      <c r="CC1094" s="38">
        <f t="shared" si="7056"/>
        <v>0</v>
      </c>
    </row>
    <row r="1095" spans="1:81" s="40" customFormat="1" ht="16.5" hidden="1" x14ac:dyDescent="0.25">
      <c r="A1095" s="7" t="s">
        <v>143</v>
      </c>
      <c r="B1095" s="2" t="s">
        <v>137</v>
      </c>
      <c r="C1095" s="2" t="s">
        <v>25</v>
      </c>
      <c r="D1095" s="50" t="s">
        <v>681</v>
      </c>
      <c r="E1095" s="2" t="s">
        <v>464</v>
      </c>
      <c r="F1095" s="37"/>
      <c r="G1095" s="37"/>
      <c r="H1095" s="37"/>
      <c r="I1095" s="38"/>
      <c r="J1095" s="37"/>
      <c r="K1095" s="37"/>
      <c r="L1095" s="37"/>
      <c r="M1095" s="38"/>
      <c r="N1095" s="37">
        <f>F1095+J1095</f>
        <v>0</v>
      </c>
      <c r="O1095" s="37">
        <f>G1095+K1095</f>
        <v>0</v>
      </c>
      <c r="P1095" s="37">
        <f>H1095+L1095</f>
        <v>0</v>
      </c>
      <c r="Q1095" s="37">
        <f>I1095+M1095</f>
        <v>0</v>
      </c>
      <c r="R1095" s="37"/>
      <c r="S1095" s="37"/>
      <c r="T1095" s="37"/>
      <c r="U1095" s="38"/>
      <c r="V1095" s="37">
        <f>N1095+R1095</f>
        <v>0</v>
      </c>
      <c r="W1095" s="37">
        <f>O1095+S1095</f>
        <v>0</v>
      </c>
      <c r="X1095" s="37">
        <f>P1095+T1095</f>
        <v>0</v>
      </c>
      <c r="Y1095" s="37">
        <f>Q1095+U1095</f>
        <v>0</v>
      </c>
      <c r="Z1095" s="37"/>
      <c r="AA1095" s="37"/>
      <c r="AB1095" s="37"/>
      <c r="AC1095" s="38"/>
      <c r="AD1095" s="37">
        <f>V1095+Z1095</f>
        <v>0</v>
      </c>
      <c r="AE1095" s="37">
        <f>W1095+AA1095</f>
        <v>0</v>
      </c>
      <c r="AF1095" s="37">
        <f>X1095+AB1095</f>
        <v>0</v>
      </c>
      <c r="AG1095" s="37">
        <f>Y1095+AC1095</f>
        <v>0</v>
      </c>
      <c r="AH1095" s="37"/>
      <c r="AI1095" s="37"/>
      <c r="AJ1095" s="37"/>
      <c r="AK1095" s="38"/>
      <c r="AL1095" s="37">
        <f>AD1095+AH1095</f>
        <v>0</v>
      </c>
      <c r="AM1095" s="37">
        <f>AE1095+AI1095</f>
        <v>0</v>
      </c>
      <c r="AN1095" s="37">
        <f>AF1095+AJ1095</f>
        <v>0</v>
      </c>
      <c r="AO1095" s="37">
        <f>AG1095+AK1095</f>
        <v>0</v>
      </c>
      <c r="AP1095" s="37"/>
      <c r="AQ1095" s="37"/>
      <c r="AR1095" s="37"/>
      <c r="AS1095" s="38"/>
      <c r="AT1095" s="37">
        <f>AL1095+AP1095</f>
        <v>0</v>
      </c>
      <c r="AU1095" s="37">
        <f>AM1095+AQ1095</f>
        <v>0</v>
      </c>
      <c r="AV1095" s="37">
        <f>AN1095+AR1095</f>
        <v>0</v>
      </c>
      <c r="AW1095" s="37">
        <f>AO1095+AS1095</f>
        <v>0</v>
      </c>
      <c r="AX1095" s="37"/>
      <c r="AY1095" s="37"/>
      <c r="AZ1095" s="37"/>
      <c r="BA1095" s="38"/>
      <c r="BB1095" s="37">
        <f>AT1095+AX1095</f>
        <v>0</v>
      </c>
      <c r="BC1095" s="37">
        <f>AU1095+AY1095</f>
        <v>0</v>
      </c>
      <c r="BD1095" s="37">
        <f>AV1095+AZ1095</f>
        <v>0</v>
      </c>
      <c r="BE1095" s="37">
        <f>AW1095+BA1095</f>
        <v>0</v>
      </c>
      <c r="BF1095" s="37"/>
      <c r="BG1095" s="37"/>
      <c r="BH1095" s="37"/>
      <c r="BI1095" s="38"/>
      <c r="BJ1095" s="37">
        <f>BB1095+BF1095</f>
        <v>0</v>
      </c>
      <c r="BK1095" s="37">
        <f>BC1095+BG1095</f>
        <v>0</v>
      </c>
      <c r="BL1095" s="37">
        <f>BD1095+BH1095</f>
        <v>0</v>
      </c>
      <c r="BM1095" s="37">
        <f>BE1095+BI1095</f>
        <v>0</v>
      </c>
      <c r="BN1095" s="37"/>
      <c r="BO1095" s="37"/>
      <c r="BP1095" s="37"/>
      <c r="BQ1095" s="38"/>
      <c r="BR1095" s="37">
        <f>BJ1095+BN1095</f>
        <v>0</v>
      </c>
      <c r="BS1095" s="37">
        <f>BK1095+BO1095</f>
        <v>0</v>
      </c>
      <c r="BT1095" s="37">
        <f>BL1095+BP1095</f>
        <v>0</v>
      </c>
      <c r="BU1095" s="37">
        <f>BM1095+BQ1095</f>
        <v>0</v>
      </c>
      <c r="BV1095" s="151"/>
      <c r="BW1095" s="151"/>
      <c r="BX1095" s="151"/>
      <c r="BY1095" s="152"/>
      <c r="BZ1095" s="37">
        <f>BR1095+BV1095</f>
        <v>0</v>
      </c>
      <c r="CA1095" s="37">
        <f>BS1095+BW1095</f>
        <v>0</v>
      </c>
      <c r="CB1095" s="37">
        <f>BT1095+BX1095</f>
        <v>0</v>
      </c>
      <c r="CC1095" s="37">
        <f>BU1095+BY1095</f>
        <v>0</v>
      </c>
    </row>
    <row r="1096" spans="1:81" s="81" customFormat="1" ht="66" hidden="1" x14ac:dyDescent="0.25">
      <c r="A1096" s="7" t="s">
        <v>348</v>
      </c>
      <c r="B1096" s="2" t="s">
        <v>137</v>
      </c>
      <c r="C1096" s="2" t="s">
        <v>25</v>
      </c>
      <c r="D1096" s="50" t="s">
        <v>686</v>
      </c>
      <c r="E1096" s="2"/>
      <c r="F1096" s="37">
        <f t="shared" ref="F1096:I1097" si="7057">F1097</f>
        <v>0</v>
      </c>
      <c r="G1096" s="37">
        <f t="shared" si="7057"/>
        <v>0</v>
      </c>
      <c r="H1096" s="37">
        <f t="shared" si="7057"/>
        <v>0</v>
      </c>
      <c r="I1096" s="37">
        <f t="shared" si="7057"/>
        <v>0</v>
      </c>
      <c r="J1096" s="37">
        <f t="shared" ref="J1096:Z1097" si="7058">J1097</f>
        <v>0</v>
      </c>
      <c r="K1096" s="37">
        <f t="shared" si="7058"/>
        <v>0</v>
      </c>
      <c r="L1096" s="37">
        <f t="shared" si="7058"/>
        <v>0</v>
      </c>
      <c r="M1096" s="37">
        <f t="shared" si="7058"/>
        <v>0</v>
      </c>
      <c r="N1096" s="37">
        <f t="shared" si="7058"/>
        <v>0</v>
      </c>
      <c r="O1096" s="37">
        <f t="shared" si="7058"/>
        <v>0</v>
      </c>
      <c r="P1096" s="37">
        <f t="shared" si="7058"/>
        <v>0</v>
      </c>
      <c r="Q1096" s="37">
        <f t="shared" si="7058"/>
        <v>0</v>
      </c>
      <c r="R1096" s="37">
        <f t="shared" si="7058"/>
        <v>0</v>
      </c>
      <c r="S1096" s="37">
        <f t="shared" si="7058"/>
        <v>0</v>
      </c>
      <c r="T1096" s="37">
        <f t="shared" si="7058"/>
        <v>0</v>
      </c>
      <c r="U1096" s="37">
        <f t="shared" si="7058"/>
        <v>0</v>
      </c>
      <c r="V1096" s="37">
        <f t="shared" si="7058"/>
        <v>0</v>
      </c>
      <c r="W1096" s="37">
        <f t="shared" si="7058"/>
        <v>0</v>
      </c>
      <c r="X1096" s="37">
        <f t="shared" si="7058"/>
        <v>0</v>
      </c>
      <c r="Y1096" s="37">
        <f t="shared" si="7058"/>
        <v>0</v>
      </c>
      <c r="Z1096" s="37">
        <f t="shared" si="7058"/>
        <v>0</v>
      </c>
      <c r="AA1096" s="37">
        <f t="shared" ref="Z1096:AP1097" si="7059">AA1097</f>
        <v>0</v>
      </c>
      <c r="AB1096" s="37">
        <f t="shared" si="7059"/>
        <v>0</v>
      </c>
      <c r="AC1096" s="37">
        <f t="shared" si="7059"/>
        <v>0</v>
      </c>
      <c r="AD1096" s="37">
        <f t="shared" si="7059"/>
        <v>0</v>
      </c>
      <c r="AE1096" s="37">
        <f t="shared" si="7059"/>
        <v>0</v>
      </c>
      <c r="AF1096" s="37">
        <f t="shared" si="7059"/>
        <v>0</v>
      </c>
      <c r="AG1096" s="37">
        <f t="shared" si="7059"/>
        <v>0</v>
      </c>
      <c r="AH1096" s="37">
        <f t="shared" si="7059"/>
        <v>0</v>
      </c>
      <c r="AI1096" s="37">
        <f t="shared" si="7059"/>
        <v>0</v>
      </c>
      <c r="AJ1096" s="37">
        <f t="shared" si="7059"/>
        <v>0</v>
      </c>
      <c r="AK1096" s="37">
        <f t="shared" si="7059"/>
        <v>0</v>
      </c>
      <c r="AL1096" s="37">
        <f t="shared" si="7059"/>
        <v>0</v>
      </c>
      <c r="AM1096" s="37">
        <f t="shared" si="7059"/>
        <v>0</v>
      </c>
      <c r="AN1096" s="37">
        <f t="shared" si="7059"/>
        <v>0</v>
      </c>
      <c r="AO1096" s="37">
        <f t="shared" si="7059"/>
        <v>0</v>
      </c>
      <c r="AP1096" s="37">
        <f t="shared" si="7059"/>
        <v>0</v>
      </c>
      <c r="AQ1096" s="37">
        <f t="shared" ref="AP1096:BF1097" si="7060">AQ1097</f>
        <v>0</v>
      </c>
      <c r="AR1096" s="37">
        <f t="shared" si="7060"/>
        <v>0</v>
      </c>
      <c r="AS1096" s="37">
        <f t="shared" si="7060"/>
        <v>0</v>
      </c>
      <c r="AT1096" s="37">
        <f t="shared" si="7060"/>
        <v>0</v>
      </c>
      <c r="AU1096" s="37">
        <f t="shared" si="7060"/>
        <v>0</v>
      </c>
      <c r="AV1096" s="37">
        <f t="shared" si="7060"/>
        <v>0</v>
      </c>
      <c r="AW1096" s="37">
        <f t="shared" si="7060"/>
        <v>0</v>
      </c>
      <c r="AX1096" s="37">
        <f t="shared" si="7060"/>
        <v>0</v>
      </c>
      <c r="AY1096" s="37">
        <f t="shared" si="7060"/>
        <v>0</v>
      </c>
      <c r="AZ1096" s="37">
        <f t="shared" si="7060"/>
        <v>0</v>
      </c>
      <c r="BA1096" s="37">
        <f t="shared" si="7060"/>
        <v>0</v>
      </c>
      <c r="BB1096" s="37">
        <f t="shared" si="7060"/>
        <v>0</v>
      </c>
      <c r="BC1096" s="37">
        <f t="shared" si="7060"/>
        <v>0</v>
      </c>
      <c r="BD1096" s="37">
        <f t="shared" si="7060"/>
        <v>0</v>
      </c>
      <c r="BE1096" s="37">
        <f t="shared" si="7060"/>
        <v>0</v>
      </c>
      <c r="BF1096" s="37">
        <f t="shared" si="7060"/>
        <v>0</v>
      </c>
      <c r="BG1096" s="37">
        <f t="shared" ref="BF1096:BV1097" si="7061">BG1097</f>
        <v>0</v>
      </c>
      <c r="BH1096" s="37">
        <f t="shared" si="7061"/>
        <v>0</v>
      </c>
      <c r="BI1096" s="37">
        <f t="shared" si="7061"/>
        <v>0</v>
      </c>
      <c r="BJ1096" s="37">
        <f t="shared" si="7061"/>
        <v>0</v>
      </c>
      <c r="BK1096" s="37">
        <f t="shared" si="7061"/>
        <v>0</v>
      </c>
      <c r="BL1096" s="37">
        <f t="shared" si="7061"/>
        <v>0</v>
      </c>
      <c r="BM1096" s="37">
        <f t="shared" si="7061"/>
        <v>0</v>
      </c>
      <c r="BN1096" s="37">
        <f t="shared" si="7061"/>
        <v>0</v>
      </c>
      <c r="BO1096" s="37">
        <f t="shared" si="7061"/>
        <v>0</v>
      </c>
      <c r="BP1096" s="37">
        <f t="shared" si="7061"/>
        <v>0</v>
      </c>
      <c r="BQ1096" s="37">
        <f t="shared" si="7061"/>
        <v>0</v>
      </c>
      <c r="BR1096" s="37">
        <f t="shared" si="7061"/>
        <v>0</v>
      </c>
      <c r="BS1096" s="37">
        <f t="shared" si="7061"/>
        <v>0</v>
      </c>
      <c r="BT1096" s="37">
        <f t="shared" si="7061"/>
        <v>0</v>
      </c>
      <c r="BU1096" s="37">
        <f t="shared" si="7061"/>
        <v>0</v>
      </c>
      <c r="BV1096" s="151">
        <f t="shared" si="7061"/>
        <v>0</v>
      </c>
      <c r="BW1096" s="151">
        <f t="shared" ref="BV1096:CC1097" si="7062">BW1097</f>
        <v>0</v>
      </c>
      <c r="BX1096" s="151">
        <f t="shared" si="7062"/>
        <v>0</v>
      </c>
      <c r="BY1096" s="151">
        <f t="shared" si="7062"/>
        <v>0</v>
      </c>
      <c r="BZ1096" s="37">
        <f t="shared" si="7062"/>
        <v>0</v>
      </c>
      <c r="CA1096" s="37">
        <f t="shared" si="7062"/>
        <v>0</v>
      </c>
      <c r="CB1096" s="37">
        <f t="shared" si="7062"/>
        <v>0</v>
      </c>
      <c r="CC1096" s="37">
        <f t="shared" si="7062"/>
        <v>0</v>
      </c>
    </row>
    <row r="1097" spans="1:81" s="81" customFormat="1" ht="33" hidden="1" x14ac:dyDescent="0.25">
      <c r="A1097" s="7" t="s">
        <v>74</v>
      </c>
      <c r="B1097" s="2" t="s">
        <v>137</v>
      </c>
      <c r="C1097" s="2" t="s">
        <v>25</v>
      </c>
      <c r="D1097" s="50" t="s">
        <v>686</v>
      </c>
      <c r="E1097" s="2" t="s">
        <v>463</v>
      </c>
      <c r="F1097" s="37">
        <f t="shared" si="7057"/>
        <v>0</v>
      </c>
      <c r="G1097" s="37">
        <f t="shared" si="7057"/>
        <v>0</v>
      </c>
      <c r="H1097" s="37">
        <f t="shared" si="7057"/>
        <v>0</v>
      </c>
      <c r="I1097" s="37">
        <f t="shared" si="7057"/>
        <v>0</v>
      </c>
      <c r="J1097" s="37">
        <f t="shared" si="7058"/>
        <v>0</v>
      </c>
      <c r="K1097" s="37">
        <f t="shared" si="7058"/>
        <v>0</v>
      </c>
      <c r="L1097" s="37">
        <f t="shared" si="7058"/>
        <v>0</v>
      </c>
      <c r="M1097" s="37">
        <f t="shared" si="7058"/>
        <v>0</v>
      </c>
      <c r="N1097" s="37">
        <f t="shared" si="7058"/>
        <v>0</v>
      </c>
      <c r="O1097" s="37">
        <f t="shared" si="7058"/>
        <v>0</v>
      </c>
      <c r="P1097" s="37">
        <f t="shared" si="7058"/>
        <v>0</v>
      </c>
      <c r="Q1097" s="37">
        <f t="shared" si="7058"/>
        <v>0</v>
      </c>
      <c r="R1097" s="37">
        <f t="shared" si="7058"/>
        <v>0</v>
      </c>
      <c r="S1097" s="37">
        <f t="shared" si="7058"/>
        <v>0</v>
      </c>
      <c r="T1097" s="37">
        <f t="shared" si="7058"/>
        <v>0</v>
      </c>
      <c r="U1097" s="37">
        <f t="shared" si="7058"/>
        <v>0</v>
      </c>
      <c r="V1097" s="37">
        <f t="shared" si="7058"/>
        <v>0</v>
      </c>
      <c r="W1097" s="37">
        <f t="shared" si="7058"/>
        <v>0</v>
      </c>
      <c r="X1097" s="37">
        <f t="shared" si="7058"/>
        <v>0</v>
      </c>
      <c r="Y1097" s="37">
        <f t="shared" si="7058"/>
        <v>0</v>
      </c>
      <c r="Z1097" s="37">
        <f t="shared" si="7059"/>
        <v>0</v>
      </c>
      <c r="AA1097" s="37">
        <f t="shared" si="7059"/>
        <v>0</v>
      </c>
      <c r="AB1097" s="37">
        <f t="shared" si="7059"/>
        <v>0</v>
      </c>
      <c r="AC1097" s="37">
        <f t="shared" si="7059"/>
        <v>0</v>
      </c>
      <c r="AD1097" s="37">
        <f t="shared" si="7059"/>
        <v>0</v>
      </c>
      <c r="AE1097" s="37">
        <f t="shared" si="7059"/>
        <v>0</v>
      </c>
      <c r="AF1097" s="37">
        <f t="shared" si="7059"/>
        <v>0</v>
      </c>
      <c r="AG1097" s="37">
        <f t="shared" si="7059"/>
        <v>0</v>
      </c>
      <c r="AH1097" s="37">
        <f t="shared" si="7059"/>
        <v>0</v>
      </c>
      <c r="AI1097" s="37">
        <f t="shared" si="7059"/>
        <v>0</v>
      </c>
      <c r="AJ1097" s="37">
        <f t="shared" si="7059"/>
        <v>0</v>
      </c>
      <c r="AK1097" s="37">
        <f t="shared" si="7059"/>
        <v>0</v>
      </c>
      <c r="AL1097" s="37">
        <f t="shared" si="7059"/>
        <v>0</v>
      </c>
      <c r="AM1097" s="37">
        <f t="shared" si="7059"/>
        <v>0</v>
      </c>
      <c r="AN1097" s="37">
        <f t="shared" si="7059"/>
        <v>0</v>
      </c>
      <c r="AO1097" s="37">
        <f t="shared" si="7059"/>
        <v>0</v>
      </c>
      <c r="AP1097" s="37">
        <f t="shared" si="7060"/>
        <v>0</v>
      </c>
      <c r="AQ1097" s="37">
        <f t="shared" si="7060"/>
        <v>0</v>
      </c>
      <c r="AR1097" s="37">
        <f t="shared" si="7060"/>
        <v>0</v>
      </c>
      <c r="AS1097" s="37">
        <f t="shared" si="7060"/>
        <v>0</v>
      </c>
      <c r="AT1097" s="37">
        <f t="shared" si="7060"/>
        <v>0</v>
      </c>
      <c r="AU1097" s="37">
        <f t="shared" si="7060"/>
        <v>0</v>
      </c>
      <c r="AV1097" s="37">
        <f t="shared" si="7060"/>
        <v>0</v>
      </c>
      <c r="AW1097" s="37">
        <f t="shared" si="7060"/>
        <v>0</v>
      </c>
      <c r="AX1097" s="37">
        <f t="shared" si="7060"/>
        <v>0</v>
      </c>
      <c r="AY1097" s="37">
        <f t="shared" si="7060"/>
        <v>0</v>
      </c>
      <c r="AZ1097" s="37">
        <f t="shared" si="7060"/>
        <v>0</v>
      </c>
      <c r="BA1097" s="37">
        <f t="shared" si="7060"/>
        <v>0</v>
      </c>
      <c r="BB1097" s="37">
        <f t="shared" si="7060"/>
        <v>0</v>
      </c>
      <c r="BC1097" s="37">
        <f t="shared" si="7060"/>
        <v>0</v>
      </c>
      <c r="BD1097" s="37">
        <f t="shared" si="7060"/>
        <v>0</v>
      </c>
      <c r="BE1097" s="37">
        <f t="shared" si="7060"/>
        <v>0</v>
      </c>
      <c r="BF1097" s="37">
        <f t="shared" si="7061"/>
        <v>0</v>
      </c>
      <c r="BG1097" s="37">
        <f t="shared" si="7061"/>
        <v>0</v>
      </c>
      <c r="BH1097" s="37">
        <f t="shared" si="7061"/>
        <v>0</v>
      </c>
      <c r="BI1097" s="37">
        <f t="shared" si="7061"/>
        <v>0</v>
      </c>
      <c r="BJ1097" s="37">
        <f t="shared" si="7061"/>
        <v>0</v>
      </c>
      <c r="BK1097" s="37">
        <f t="shared" si="7061"/>
        <v>0</v>
      </c>
      <c r="BL1097" s="37">
        <f t="shared" si="7061"/>
        <v>0</v>
      </c>
      <c r="BM1097" s="37">
        <f t="shared" si="7061"/>
        <v>0</v>
      </c>
      <c r="BN1097" s="37">
        <f t="shared" si="7061"/>
        <v>0</v>
      </c>
      <c r="BO1097" s="37">
        <f t="shared" si="7061"/>
        <v>0</v>
      </c>
      <c r="BP1097" s="37">
        <f t="shared" si="7061"/>
        <v>0</v>
      </c>
      <c r="BQ1097" s="37">
        <f t="shared" si="7061"/>
        <v>0</v>
      </c>
      <c r="BR1097" s="37">
        <f t="shared" si="7061"/>
        <v>0</v>
      </c>
      <c r="BS1097" s="37">
        <f t="shared" si="7061"/>
        <v>0</v>
      </c>
      <c r="BT1097" s="37">
        <f t="shared" si="7061"/>
        <v>0</v>
      </c>
      <c r="BU1097" s="37">
        <f t="shared" si="7061"/>
        <v>0</v>
      </c>
      <c r="BV1097" s="151">
        <f t="shared" si="7062"/>
        <v>0</v>
      </c>
      <c r="BW1097" s="151">
        <f t="shared" si="7062"/>
        <v>0</v>
      </c>
      <c r="BX1097" s="151">
        <f t="shared" si="7062"/>
        <v>0</v>
      </c>
      <c r="BY1097" s="151">
        <f t="shared" si="7062"/>
        <v>0</v>
      </c>
      <c r="BZ1097" s="37">
        <f t="shared" si="7062"/>
        <v>0</v>
      </c>
      <c r="CA1097" s="37">
        <f t="shared" si="7062"/>
        <v>0</v>
      </c>
      <c r="CB1097" s="37">
        <f t="shared" si="7062"/>
        <v>0</v>
      </c>
      <c r="CC1097" s="37">
        <f t="shared" si="7062"/>
        <v>0</v>
      </c>
    </row>
    <row r="1098" spans="1:81" s="81" customFormat="1" ht="16.5" hidden="1" x14ac:dyDescent="0.25">
      <c r="A1098" s="7" t="s">
        <v>143</v>
      </c>
      <c r="B1098" s="2" t="s">
        <v>137</v>
      </c>
      <c r="C1098" s="2" t="s">
        <v>25</v>
      </c>
      <c r="D1098" s="50" t="s">
        <v>686</v>
      </c>
      <c r="E1098" s="2" t="s">
        <v>464</v>
      </c>
      <c r="F1098" s="37"/>
      <c r="G1098" s="37"/>
      <c r="H1098" s="37"/>
      <c r="I1098" s="38"/>
      <c r="J1098" s="37"/>
      <c r="K1098" s="37"/>
      <c r="L1098" s="37"/>
      <c r="M1098" s="38"/>
      <c r="N1098" s="37">
        <f>F1098+J1098</f>
        <v>0</v>
      </c>
      <c r="O1098" s="37">
        <f>G1098+K1098</f>
        <v>0</v>
      </c>
      <c r="P1098" s="37">
        <f>H1098+L1098</f>
        <v>0</v>
      </c>
      <c r="Q1098" s="37">
        <f>I1098+M1098</f>
        <v>0</v>
      </c>
      <c r="R1098" s="37"/>
      <c r="S1098" s="37"/>
      <c r="T1098" s="37"/>
      <c r="U1098" s="38"/>
      <c r="V1098" s="37">
        <f>N1098+R1098</f>
        <v>0</v>
      </c>
      <c r="W1098" s="37">
        <f>O1098+S1098</f>
        <v>0</v>
      </c>
      <c r="X1098" s="37">
        <f>P1098+T1098</f>
        <v>0</v>
      </c>
      <c r="Y1098" s="37">
        <f>Q1098+U1098</f>
        <v>0</v>
      </c>
      <c r="Z1098" s="37"/>
      <c r="AA1098" s="37"/>
      <c r="AB1098" s="37"/>
      <c r="AC1098" s="38"/>
      <c r="AD1098" s="37">
        <f>V1098+Z1098</f>
        <v>0</v>
      </c>
      <c r="AE1098" s="37">
        <f>W1098+AA1098</f>
        <v>0</v>
      </c>
      <c r="AF1098" s="37">
        <f>X1098+AB1098</f>
        <v>0</v>
      </c>
      <c r="AG1098" s="37">
        <f>Y1098+AC1098</f>
        <v>0</v>
      </c>
      <c r="AH1098" s="37"/>
      <c r="AI1098" s="37"/>
      <c r="AJ1098" s="37"/>
      <c r="AK1098" s="38"/>
      <c r="AL1098" s="37">
        <f>AD1098+AH1098</f>
        <v>0</v>
      </c>
      <c r="AM1098" s="37">
        <f>AE1098+AI1098</f>
        <v>0</v>
      </c>
      <c r="AN1098" s="37">
        <f>AF1098+AJ1098</f>
        <v>0</v>
      </c>
      <c r="AO1098" s="37">
        <f>AG1098+AK1098</f>
        <v>0</v>
      </c>
      <c r="AP1098" s="37"/>
      <c r="AQ1098" s="37"/>
      <c r="AR1098" s="37"/>
      <c r="AS1098" s="38"/>
      <c r="AT1098" s="37">
        <f>AL1098+AP1098</f>
        <v>0</v>
      </c>
      <c r="AU1098" s="37">
        <f>AM1098+AQ1098</f>
        <v>0</v>
      </c>
      <c r="AV1098" s="37">
        <f>AN1098+AR1098</f>
        <v>0</v>
      </c>
      <c r="AW1098" s="37">
        <f>AO1098+AS1098</f>
        <v>0</v>
      </c>
      <c r="AX1098" s="37"/>
      <c r="AY1098" s="37"/>
      <c r="AZ1098" s="37"/>
      <c r="BA1098" s="38"/>
      <c r="BB1098" s="37">
        <f>AT1098+AX1098</f>
        <v>0</v>
      </c>
      <c r="BC1098" s="37">
        <f>AU1098+AY1098</f>
        <v>0</v>
      </c>
      <c r="BD1098" s="37">
        <f>AV1098+AZ1098</f>
        <v>0</v>
      </c>
      <c r="BE1098" s="37">
        <f>AW1098+BA1098</f>
        <v>0</v>
      </c>
      <c r="BF1098" s="37"/>
      <c r="BG1098" s="37"/>
      <c r="BH1098" s="37"/>
      <c r="BI1098" s="38"/>
      <c r="BJ1098" s="37">
        <f>BB1098+BF1098</f>
        <v>0</v>
      </c>
      <c r="BK1098" s="37">
        <f>BC1098+BG1098</f>
        <v>0</v>
      </c>
      <c r="BL1098" s="37">
        <f>BD1098+BH1098</f>
        <v>0</v>
      </c>
      <c r="BM1098" s="37">
        <f>BE1098+BI1098</f>
        <v>0</v>
      </c>
      <c r="BN1098" s="37"/>
      <c r="BO1098" s="37"/>
      <c r="BP1098" s="37"/>
      <c r="BQ1098" s="38"/>
      <c r="BR1098" s="37">
        <f>BJ1098+BN1098</f>
        <v>0</v>
      </c>
      <c r="BS1098" s="37">
        <f>BK1098+BO1098</f>
        <v>0</v>
      </c>
      <c r="BT1098" s="37">
        <f>BL1098+BP1098</f>
        <v>0</v>
      </c>
      <c r="BU1098" s="37">
        <f>BM1098+BQ1098</f>
        <v>0</v>
      </c>
      <c r="BV1098" s="151"/>
      <c r="BW1098" s="151"/>
      <c r="BX1098" s="151"/>
      <c r="BY1098" s="152"/>
      <c r="BZ1098" s="37">
        <f>BR1098+BV1098</f>
        <v>0</v>
      </c>
      <c r="CA1098" s="37">
        <f>BS1098+BW1098</f>
        <v>0</v>
      </c>
      <c r="CB1098" s="37">
        <f>BT1098+BX1098</f>
        <v>0</v>
      </c>
      <c r="CC1098" s="37">
        <f>BU1098+BY1098</f>
        <v>0</v>
      </c>
    </row>
    <row r="1099" spans="1:81" s="81" customFormat="1" ht="49.5" hidden="1" x14ac:dyDescent="0.25">
      <c r="A1099" s="6" t="s">
        <v>869</v>
      </c>
      <c r="B1099" s="2" t="s">
        <v>137</v>
      </c>
      <c r="C1099" s="2" t="s">
        <v>25</v>
      </c>
      <c r="D1099" s="8" t="s">
        <v>870</v>
      </c>
      <c r="E1099" s="56"/>
      <c r="F1099" s="37"/>
      <c r="G1099" s="37"/>
      <c r="H1099" s="37"/>
      <c r="I1099" s="38"/>
      <c r="J1099" s="37"/>
      <c r="K1099" s="37"/>
      <c r="L1099" s="37"/>
      <c r="M1099" s="38"/>
      <c r="N1099" s="37"/>
      <c r="O1099" s="37"/>
      <c r="P1099" s="37"/>
      <c r="Q1099" s="38"/>
      <c r="R1099" s="37">
        <f>R1100</f>
        <v>539</v>
      </c>
      <c r="S1099" s="37">
        <f t="shared" ref="S1099:AI1100" si="7063">S1100</f>
        <v>10233</v>
      </c>
      <c r="T1099" s="37">
        <f t="shared" si="7063"/>
        <v>0</v>
      </c>
      <c r="U1099" s="37">
        <f t="shared" si="7063"/>
        <v>0</v>
      </c>
      <c r="V1099" s="37">
        <f t="shared" si="7063"/>
        <v>10772</v>
      </c>
      <c r="W1099" s="37">
        <f t="shared" si="7063"/>
        <v>10233</v>
      </c>
      <c r="X1099" s="37">
        <f t="shared" si="7063"/>
        <v>0</v>
      </c>
      <c r="Y1099" s="37">
        <f t="shared" si="7063"/>
        <v>0</v>
      </c>
      <c r="Z1099" s="37">
        <f>Z1100</f>
        <v>-539</v>
      </c>
      <c r="AA1099" s="37">
        <f t="shared" si="7063"/>
        <v>-10233</v>
      </c>
      <c r="AB1099" s="37">
        <f t="shared" si="7063"/>
        <v>0</v>
      </c>
      <c r="AC1099" s="37">
        <f t="shared" si="7063"/>
        <v>0</v>
      </c>
      <c r="AD1099" s="37">
        <f t="shared" si="7063"/>
        <v>0</v>
      </c>
      <c r="AE1099" s="37">
        <f t="shared" si="7063"/>
        <v>0</v>
      </c>
      <c r="AF1099" s="37">
        <f t="shared" si="7063"/>
        <v>0</v>
      </c>
      <c r="AG1099" s="37">
        <f t="shared" si="7063"/>
        <v>0</v>
      </c>
      <c r="AH1099" s="37">
        <f>AH1100</f>
        <v>0</v>
      </c>
      <c r="AI1099" s="37">
        <f t="shared" si="7063"/>
        <v>0</v>
      </c>
      <c r="AJ1099" s="37">
        <f t="shared" ref="AI1099:AO1100" si="7064">AJ1100</f>
        <v>0</v>
      </c>
      <c r="AK1099" s="37">
        <f t="shared" si="7064"/>
        <v>0</v>
      </c>
      <c r="AL1099" s="37">
        <f t="shared" si="7064"/>
        <v>0</v>
      </c>
      <c r="AM1099" s="37">
        <f t="shared" si="7064"/>
        <v>0</v>
      </c>
      <c r="AN1099" s="37">
        <f t="shared" si="7064"/>
        <v>0</v>
      </c>
      <c r="AO1099" s="37">
        <f t="shared" si="7064"/>
        <v>0</v>
      </c>
      <c r="AP1099" s="37">
        <f>AP1100</f>
        <v>0</v>
      </c>
      <c r="AQ1099" s="37">
        <f t="shared" ref="AQ1099:BG1100" si="7065">AQ1100</f>
        <v>0</v>
      </c>
      <c r="AR1099" s="37">
        <f t="shared" si="7065"/>
        <v>0</v>
      </c>
      <c r="AS1099" s="37">
        <f t="shared" si="7065"/>
        <v>0</v>
      </c>
      <c r="AT1099" s="37">
        <f t="shared" si="7065"/>
        <v>0</v>
      </c>
      <c r="AU1099" s="37">
        <f t="shared" si="7065"/>
        <v>0</v>
      </c>
      <c r="AV1099" s="37">
        <f t="shared" si="7065"/>
        <v>0</v>
      </c>
      <c r="AW1099" s="37">
        <f t="shared" si="7065"/>
        <v>0</v>
      </c>
      <c r="AX1099" s="37">
        <f>AX1100</f>
        <v>0</v>
      </c>
      <c r="AY1099" s="37">
        <f t="shared" si="7065"/>
        <v>0</v>
      </c>
      <c r="AZ1099" s="37">
        <f t="shared" si="7065"/>
        <v>0</v>
      </c>
      <c r="BA1099" s="37">
        <f t="shared" si="7065"/>
        <v>0</v>
      </c>
      <c r="BB1099" s="37">
        <f t="shared" si="7065"/>
        <v>0</v>
      </c>
      <c r="BC1099" s="37">
        <f t="shared" si="7065"/>
        <v>0</v>
      </c>
      <c r="BD1099" s="37">
        <f t="shared" si="7065"/>
        <v>0</v>
      </c>
      <c r="BE1099" s="37">
        <f t="shared" si="7065"/>
        <v>0</v>
      </c>
      <c r="BF1099" s="37">
        <f>BF1100</f>
        <v>0</v>
      </c>
      <c r="BG1099" s="37">
        <f t="shared" si="7065"/>
        <v>0</v>
      </c>
      <c r="BH1099" s="37">
        <f t="shared" ref="BG1099:BM1100" si="7066">BH1100</f>
        <v>0</v>
      </c>
      <c r="BI1099" s="37">
        <f t="shared" si="7066"/>
        <v>0</v>
      </c>
      <c r="BJ1099" s="37">
        <f t="shared" si="7066"/>
        <v>0</v>
      </c>
      <c r="BK1099" s="37">
        <f t="shared" si="7066"/>
        <v>0</v>
      </c>
      <c r="BL1099" s="37">
        <f t="shared" si="7066"/>
        <v>0</v>
      </c>
      <c r="BM1099" s="37">
        <f t="shared" si="7066"/>
        <v>0</v>
      </c>
      <c r="BN1099" s="37">
        <f>BN1100</f>
        <v>0</v>
      </c>
      <c r="BO1099" s="37">
        <f t="shared" ref="BO1099:CC1100" si="7067">BO1100</f>
        <v>0</v>
      </c>
      <c r="BP1099" s="37">
        <f t="shared" si="7067"/>
        <v>0</v>
      </c>
      <c r="BQ1099" s="37">
        <f t="shared" si="7067"/>
        <v>0</v>
      </c>
      <c r="BR1099" s="37">
        <f t="shared" si="7067"/>
        <v>0</v>
      </c>
      <c r="BS1099" s="37">
        <f t="shared" si="7067"/>
        <v>0</v>
      </c>
      <c r="BT1099" s="37">
        <f t="shared" si="7067"/>
        <v>0</v>
      </c>
      <c r="BU1099" s="37">
        <f t="shared" si="7067"/>
        <v>0</v>
      </c>
      <c r="BV1099" s="151">
        <f>BV1100</f>
        <v>0</v>
      </c>
      <c r="BW1099" s="151">
        <f t="shared" si="7067"/>
        <v>0</v>
      </c>
      <c r="BX1099" s="151">
        <f t="shared" si="7067"/>
        <v>0</v>
      </c>
      <c r="BY1099" s="151">
        <f t="shared" si="7067"/>
        <v>0</v>
      </c>
      <c r="BZ1099" s="37">
        <f t="shared" si="7067"/>
        <v>0</v>
      </c>
      <c r="CA1099" s="37">
        <f t="shared" si="7067"/>
        <v>0</v>
      </c>
      <c r="CB1099" s="37">
        <f t="shared" si="7067"/>
        <v>0</v>
      </c>
      <c r="CC1099" s="37">
        <f t="shared" si="7067"/>
        <v>0</v>
      </c>
    </row>
    <row r="1100" spans="1:81" s="81" customFormat="1" ht="33" hidden="1" x14ac:dyDescent="0.25">
      <c r="A1100" s="82" t="s">
        <v>74</v>
      </c>
      <c r="B1100" s="2" t="s">
        <v>137</v>
      </c>
      <c r="C1100" s="2" t="s">
        <v>25</v>
      </c>
      <c r="D1100" s="8" t="s">
        <v>870</v>
      </c>
      <c r="E1100" s="56">
        <v>600</v>
      </c>
      <c r="F1100" s="37"/>
      <c r="G1100" s="37"/>
      <c r="H1100" s="37"/>
      <c r="I1100" s="38"/>
      <c r="J1100" s="37"/>
      <c r="K1100" s="37"/>
      <c r="L1100" s="37"/>
      <c r="M1100" s="38"/>
      <c r="N1100" s="37"/>
      <c r="O1100" s="37"/>
      <c r="P1100" s="37"/>
      <c r="Q1100" s="38"/>
      <c r="R1100" s="37">
        <f>R1101</f>
        <v>539</v>
      </c>
      <c r="S1100" s="37">
        <f t="shared" si="7063"/>
        <v>10233</v>
      </c>
      <c r="T1100" s="37">
        <f t="shared" si="7063"/>
        <v>0</v>
      </c>
      <c r="U1100" s="37">
        <f t="shared" si="7063"/>
        <v>0</v>
      </c>
      <c r="V1100" s="37">
        <f t="shared" si="7063"/>
        <v>10772</v>
      </c>
      <c r="W1100" s="37">
        <f t="shared" si="7063"/>
        <v>10233</v>
      </c>
      <c r="X1100" s="37">
        <f t="shared" si="7063"/>
        <v>0</v>
      </c>
      <c r="Y1100" s="37">
        <f t="shared" si="7063"/>
        <v>0</v>
      </c>
      <c r="Z1100" s="37">
        <f>Z1101</f>
        <v>-539</v>
      </c>
      <c r="AA1100" s="37">
        <f t="shared" si="7063"/>
        <v>-10233</v>
      </c>
      <c r="AB1100" s="37">
        <f t="shared" si="7063"/>
        <v>0</v>
      </c>
      <c r="AC1100" s="37">
        <f t="shared" si="7063"/>
        <v>0</v>
      </c>
      <c r="AD1100" s="37">
        <f t="shared" si="7063"/>
        <v>0</v>
      </c>
      <c r="AE1100" s="37">
        <f t="shared" si="7063"/>
        <v>0</v>
      </c>
      <c r="AF1100" s="37">
        <f t="shared" si="7063"/>
        <v>0</v>
      </c>
      <c r="AG1100" s="37">
        <f t="shared" si="7063"/>
        <v>0</v>
      </c>
      <c r="AH1100" s="37">
        <f>AH1101</f>
        <v>0</v>
      </c>
      <c r="AI1100" s="37">
        <f t="shared" si="7064"/>
        <v>0</v>
      </c>
      <c r="AJ1100" s="37">
        <f t="shared" si="7064"/>
        <v>0</v>
      </c>
      <c r="AK1100" s="37">
        <f t="shared" si="7064"/>
        <v>0</v>
      </c>
      <c r="AL1100" s="37">
        <f t="shared" si="7064"/>
        <v>0</v>
      </c>
      <c r="AM1100" s="37">
        <f t="shared" si="7064"/>
        <v>0</v>
      </c>
      <c r="AN1100" s="37">
        <f t="shared" si="7064"/>
        <v>0</v>
      </c>
      <c r="AO1100" s="37">
        <f t="shared" si="7064"/>
        <v>0</v>
      </c>
      <c r="AP1100" s="37">
        <f>AP1101</f>
        <v>0</v>
      </c>
      <c r="AQ1100" s="37">
        <f t="shared" si="7065"/>
        <v>0</v>
      </c>
      <c r="AR1100" s="37">
        <f t="shared" si="7065"/>
        <v>0</v>
      </c>
      <c r="AS1100" s="37">
        <f t="shared" si="7065"/>
        <v>0</v>
      </c>
      <c r="AT1100" s="37">
        <f t="shared" si="7065"/>
        <v>0</v>
      </c>
      <c r="AU1100" s="37">
        <f t="shared" si="7065"/>
        <v>0</v>
      </c>
      <c r="AV1100" s="37">
        <f t="shared" si="7065"/>
        <v>0</v>
      </c>
      <c r="AW1100" s="37">
        <f t="shared" si="7065"/>
        <v>0</v>
      </c>
      <c r="AX1100" s="37">
        <f>AX1101</f>
        <v>0</v>
      </c>
      <c r="AY1100" s="37">
        <f t="shared" si="7065"/>
        <v>0</v>
      </c>
      <c r="AZ1100" s="37">
        <f t="shared" si="7065"/>
        <v>0</v>
      </c>
      <c r="BA1100" s="37">
        <f t="shared" si="7065"/>
        <v>0</v>
      </c>
      <c r="BB1100" s="37">
        <f t="shared" si="7065"/>
        <v>0</v>
      </c>
      <c r="BC1100" s="37">
        <f t="shared" si="7065"/>
        <v>0</v>
      </c>
      <c r="BD1100" s="37">
        <f t="shared" si="7065"/>
        <v>0</v>
      </c>
      <c r="BE1100" s="37">
        <f t="shared" si="7065"/>
        <v>0</v>
      </c>
      <c r="BF1100" s="37">
        <f>BF1101</f>
        <v>0</v>
      </c>
      <c r="BG1100" s="37">
        <f t="shared" si="7066"/>
        <v>0</v>
      </c>
      <c r="BH1100" s="37">
        <f t="shared" si="7066"/>
        <v>0</v>
      </c>
      <c r="BI1100" s="37">
        <f t="shared" si="7066"/>
        <v>0</v>
      </c>
      <c r="BJ1100" s="37">
        <f t="shared" si="7066"/>
        <v>0</v>
      </c>
      <c r="BK1100" s="37">
        <f t="shared" si="7066"/>
        <v>0</v>
      </c>
      <c r="BL1100" s="37">
        <f t="shared" si="7066"/>
        <v>0</v>
      </c>
      <c r="BM1100" s="37">
        <f t="shared" si="7066"/>
        <v>0</v>
      </c>
      <c r="BN1100" s="37">
        <f>BN1101</f>
        <v>0</v>
      </c>
      <c r="BO1100" s="37">
        <f t="shared" si="7067"/>
        <v>0</v>
      </c>
      <c r="BP1100" s="37">
        <f t="shared" si="7067"/>
        <v>0</v>
      </c>
      <c r="BQ1100" s="37">
        <f t="shared" si="7067"/>
        <v>0</v>
      </c>
      <c r="BR1100" s="37">
        <f t="shared" si="7067"/>
        <v>0</v>
      </c>
      <c r="BS1100" s="37">
        <f t="shared" si="7067"/>
        <v>0</v>
      </c>
      <c r="BT1100" s="37">
        <f t="shared" si="7067"/>
        <v>0</v>
      </c>
      <c r="BU1100" s="37">
        <f t="shared" si="7067"/>
        <v>0</v>
      </c>
      <c r="BV1100" s="151">
        <f>BV1101</f>
        <v>0</v>
      </c>
      <c r="BW1100" s="151">
        <f t="shared" si="7067"/>
        <v>0</v>
      </c>
      <c r="BX1100" s="151">
        <f t="shared" si="7067"/>
        <v>0</v>
      </c>
      <c r="BY1100" s="151">
        <f t="shared" si="7067"/>
        <v>0</v>
      </c>
      <c r="BZ1100" s="37">
        <f t="shared" si="7067"/>
        <v>0</v>
      </c>
      <c r="CA1100" s="37">
        <f t="shared" si="7067"/>
        <v>0</v>
      </c>
      <c r="CB1100" s="37">
        <f t="shared" si="7067"/>
        <v>0</v>
      </c>
      <c r="CC1100" s="37">
        <f t="shared" si="7067"/>
        <v>0</v>
      </c>
    </row>
    <row r="1101" spans="1:81" s="81" customFormat="1" ht="16.5" hidden="1" x14ac:dyDescent="0.25">
      <c r="A1101" s="82" t="s">
        <v>143</v>
      </c>
      <c r="B1101" s="2" t="s">
        <v>137</v>
      </c>
      <c r="C1101" s="2" t="s">
        <v>25</v>
      </c>
      <c r="D1101" s="8" t="s">
        <v>870</v>
      </c>
      <c r="E1101" s="56">
        <v>610</v>
      </c>
      <c r="F1101" s="37"/>
      <c r="G1101" s="37"/>
      <c r="H1101" s="37"/>
      <c r="I1101" s="38"/>
      <c r="J1101" s="37"/>
      <c r="K1101" s="37"/>
      <c r="L1101" s="37"/>
      <c r="M1101" s="38"/>
      <c r="N1101" s="37"/>
      <c r="O1101" s="37"/>
      <c r="P1101" s="37"/>
      <c r="Q1101" s="38"/>
      <c r="R1101" s="37">
        <v>539</v>
      </c>
      <c r="S1101" s="37">
        <v>10233</v>
      </c>
      <c r="T1101" s="37"/>
      <c r="U1101" s="38"/>
      <c r="V1101" s="37">
        <f>N1101+R1101+S1101</f>
        <v>10772</v>
      </c>
      <c r="W1101" s="37">
        <f>O1101+S1101</f>
        <v>10233</v>
      </c>
      <c r="X1101" s="37">
        <f t="shared" ref="X1101" si="7068">P1101+T1101+U1101</f>
        <v>0</v>
      </c>
      <c r="Y1101" s="37">
        <f t="shared" ref="Y1101" si="7069">Q1101+U1101</f>
        <v>0</v>
      </c>
      <c r="Z1101" s="37">
        <v>-539</v>
      </c>
      <c r="AA1101" s="37">
        <v>-10233</v>
      </c>
      <c r="AB1101" s="37"/>
      <c r="AC1101" s="38"/>
      <c r="AD1101" s="37">
        <f>V1101+Z1101+AA1101</f>
        <v>0</v>
      </c>
      <c r="AE1101" s="37">
        <f t="shared" ref="AE1101" si="7070">W1101+AA1101</f>
        <v>0</v>
      </c>
      <c r="AF1101" s="37">
        <f t="shared" ref="AF1101" si="7071">X1101+AB1101+AC1101</f>
        <v>0</v>
      </c>
      <c r="AG1101" s="37">
        <f t="shared" ref="AG1101" si="7072">Y1101+AC1101</f>
        <v>0</v>
      </c>
      <c r="AH1101" s="37"/>
      <c r="AI1101" s="37"/>
      <c r="AJ1101" s="37"/>
      <c r="AK1101" s="38"/>
      <c r="AL1101" s="37">
        <f>AD1101+AH1101+AI1101</f>
        <v>0</v>
      </c>
      <c r="AM1101" s="37">
        <f t="shared" ref="AM1101" si="7073">AE1101+AI1101</f>
        <v>0</v>
      </c>
      <c r="AN1101" s="37">
        <f t="shared" ref="AN1101" si="7074">AF1101+AJ1101+AK1101</f>
        <v>0</v>
      </c>
      <c r="AO1101" s="37">
        <f t="shared" ref="AO1101" si="7075">AG1101+AK1101</f>
        <v>0</v>
      </c>
      <c r="AP1101" s="37"/>
      <c r="AQ1101" s="37"/>
      <c r="AR1101" s="37"/>
      <c r="AS1101" s="38"/>
      <c r="AT1101" s="37">
        <f>AL1101+AP1101+AQ1101</f>
        <v>0</v>
      </c>
      <c r="AU1101" s="37">
        <f t="shared" ref="AU1101" si="7076">AM1101+AQ1101</f>
        <v>0</v>
      </c>
      <c r="AV1101" s="37">
        <f t="shared" ref="AV1101" si="7077">AN1101+AR1101+AS1101</f>
        <v>0</v>
      </c>
      <c r="AW1101" s="37">
        <f t="shared" ref="AW1101" si="7078">AO1101+AS1101</f>
        <v>0</v>
      </c>
      <c r="AX1101" s="37"/>
      <c r="AY1101" s="37"/>
      <c r="AZ1101" s="37"/>
      <c r="BA1101" s="38"/>
      <c r="BB1101" s="37">
        <f>AT1101+AX1101+AY1101</f>
        <v>0</v>
      </c>
      <c r="BC1101" s="37">
        <f t="shared" ref="BC1101" si="7079">AU1101+AY1101</f>
        <v>0</v>
      </c>
      <c r="BD1101" s="37">
        <f t="shared" ref="BD1101" si="7080">AV1101+AZ1101+BA1101</f>
        <v>0</v>
      </c>
      <c r="BE1101" s="37">
        <f t="shared" ref="BE1101" si="7081">AW1101+BA1101</f>
        <v>0</v>
      </c>
      <c r="BF1101" s="37"/>
      <c r="BG1101" s="37"/>
      <c r="BH1101" s="37"/>
      <c r="BI1101" s="38"/>
      <c r="BJ1101" s="37">
        <f>BB1101+BF1101+BG1101</f>
        <v>0</v>
      </c>
      <c r="BK1101" s="37">
        <f t="shared" ref="BK1101" si="7082">BC1101+BG1101</f>
        <v>0</v>
      </c>
      <c r="BL1101" s="37">
        <f t="shared" ref="BL1101" si="7083">BD1101+BH1101+BI1101</f>
        <v>0</v>
      </c>
      <c r="BM1101" s="37">
        <f t="shared" ref="BM1101" si="7084">BE1101+BI1101</f>
        <v>0</v>
      </c>
      <c r="BN1101" s="37"/>
      <c r="BO1101" s="37"/>
      <c r="BP1101" s="37"/>
      <c r="BQ1101" s="38"/>
      <c r="BR1101" s="37">
        <f>BJ1101+BN1101+BO1101</f>
        <v>0</v>
      </c>
      <c r="BS1101" s="37">
        <f t="shared" ref="BS1101" si="7085">BK1101+BO1101</f>
        <v>0</v>
      </c>
      <c r="BT1101" s="37">
        <f t="shared" ref="BT1101" si="7086">BL1101+BP1101+BQ1101</f>
        <v>0</v>
      </c>
      <c r="BU1101" s="37">
        <f t="shared" ref="BU1101" si="7087">BM1101+BQ1101</f>
        <v>0</v>
      </c>
      <c r="BV1101" s="151"/>
      <c r="BW1101" s="151"/>
      <c r="BX1101" s="151"/>
      <c r="BY1101" s="152"/>
      <c r="BZ1101" s="37">
        <f>BR1101+BV1101+BW1101</f>
        <v>0</v>
      </c>
      <c r="CA1101" s="37">
        <f t="shared" ref="CA1101" si="7088">BS1101+BW1101</f>
        <v>0</v>
      </c>
      <c r="CB1101" s="37">
        <f t="shared" ref="CB1101" si="7089">BT1101+BX1101+BY1101</f>
        <v>0</v>
      </c>
      <c r="CC1101" s="37">
        <f t="shared" ref="CC1101" si="7090">BU1101+BY1101</f>
        <v>0</v>
      </c>
    </row>
    <row r="1102" spans="1:81" s="40" customFormat="1" ht="82.5" hidden="1" x14ac:dyDescent="0.25">
      <c r="A1102" s="7" t="s">
        <v>682</v>
      </c>
      <c r="B1102" s="2" t="s">
        <v>137</v>
      </c>
      <c r="C1102" s="2" t="s">
        <v>25</v>
      </c>
      <c r="D1102" s="50" t="s">
        <v>683</v>
      </c>
      <c r="E1102" s="2"/>
      <c r="F1102" s="37">
        <f t="shared" ref="F1102:I1105" si="7091">F1103</f>
        <v>0</v>
      </c>
      <c r="G1102" s="37">
        <f t="shared" si="7091"/>
        <v>0</v>
      </c>
      <c r="H1102" s="37">
        <f t="shared" si="7091"/>
        <v>0</v>
      </c>
      <c r="I1102" s="38">
        <f t="shared" si="7091"/>
        <v>0</v>
      </c>
      <c r="J1102" s="37">
        <f t="shared" ref="J1102:Z1105" si="7092">J1103</f>
        <v>0</v>
      </c>
      <c r="K1102" s="37">
        <f t="shared" si="7092"/>
        <v>0</v>
      </c>
      <c r="L1102" s="37">
        <f t="shared" si="7092"/>
        <v>0</v>
      </c>
      <c r="M1102" s="38">
        <f t="shared" si="7092"/>
        <v>0</v>
      </c>
      <c r="N1102" s="37">
        <f t="shared" si="7092"/>
        <v>0</v>
      </c>
      <c r="O1102" s="37">
        <f t="shared" si="7092"/>
        <v>0</v>
      </c>
      <c r="P1102" s="37">
        <f t="shared" si="7092"/>
        <v>0</v>
      </c>
      <c r="Q1102" s="38">
        <f t="shared" si="7092"/>
        <v>0</v>
      </c>
      <c r="R1102" s="37">
        <f t="shared" si="7092"/>
        <v>0</v>
      </c>
      <c r="S1102" s="37">
        <f t="shared" si="7092"/>
        <v>0</v>
      </c>
      <c r="T1102" s="37">
        <f t="shared" si="7092"/>
        <v>0</v>
      </c>
      <c r="U1102" s="38">
        <f t="shared" si="7092"/>
        <v>0</v>
      </c>
      <c r="V1102" s="37">
        <f t="shared" si="7092"/>
        <v>0</v>
      </c>
      <c r="W1102" s="37">
        <f t="shared" si="7092"/>
        <v>0</v>
      </c>
      <c r="X1102" s="37">
        <f t="shared" si="7092"/>
        <v>0</v>
      </c>
      <c r="Y1102" s="38">
        <f t="shared" si="7092"/>
        <v>0</v>
      </c>
      <c r="Z1102" s="37">
        <f t="shared" si="7092"/>
        <v>0</v>
      </c>
      <c r="AA1102" s="37">
        <f t="shared" ref="Z1102:AP1105" si="7093">AA1103</f>
        <v>0</v>
      </c>
      <c r="AB1102" s="37">
        <f t="shared" si="7093"/>
        <v>0</v>
      </c>
      <c r="AC1102" s="38">
        <f t="shared" si="7093"/>
        <v>0</v>
      </c>
      <c r="AD1102" s="37">
        <f t="shared" si="7093"/>
        <v>0</v>
      </c>
      <c r="AE1102" s="37">
        <f t="shared" si="7093"/>
        <v>0</v>
      </c>
      <c r="AF1102" s="37">
        <f t="shared" si="7093"/>
        <v>0</v>
      </c>
      <c r="AG1102" s="38">
        <f t="shared" si="7093"/>
        <v>0</v>
      </c>
      <c r="AH1102" s="37">
        <f t="shared" si="7093"/>
        <v>0</v>
      </c>
      <c r="AI1102" s="37">
        <f t="shared" si="7093"/>
        <v>0</v>
      </c>
      <c r="AJ1102" s="37">
        <f t="shared" si="7093"/>
        <v>0</v>
      </c>
      <c r="AK1102" s="38">
        <f t="shared" si="7093"/>
        <v>0</v>
      </c>
      <c r="AL1102" s="37">
        <f t="shared" si="7093"/>
        <v>0</v>
      </c>
      <c r="AM1102" s="37">
        <f t="shared" si="7093"/>
        <v>0</v>
      </c>
      <c r="AN1102" s="37">
        <f t="shared" si="7093"/>
        <v>0</v>
      </c>
      <c r="AO1102" s="38">
        <f t="shared" si="7093"/>
        <v>0</v>
      </c>
      <c r="AP1102" s="37">
        <f t="shared" si="7093"/>
        <v>0</v>
      </c>
      <c r="AQ1102" s="37">
        <f t="shared" ref="AP1102:BF1105" si="7094">AQ1103</f>
        <v>0</v>
      </c>
      <c r="AR1102" s="37">
        <f t="shared" si="7094"/>
        <v>0</v>
      </c>
      <c r="AS1102" s="38">
        <f t="shared" si="7094"/>
        <v>0</v>
      </c>
      <c r="AT1102" s="37">
        <f t="shared" si="7094"/>
        <v>0</v>
      </c>
      <c r="AU1102" s="37">
        <f t="shared" si="7094"/>
        <v>0</v>
      </c>
      <c r="AV1102" s="37">
        <f t="shared" si="7094"/>
        <v>0</v>
      </c>
      <c r="AW1102" s="38">
        <f t="shared" si="7094"/>
        <v>0</v>
      </c>
      <c r="AX1102" s="37">
        <f t="shared" si="7094"/>
        <v>0</v>
      </c>
      <c r="AY1102" s="37">
        <f t="shared" si="7094"/>
        <v>0</v>
      </c>
      <c r="AZ1102" s="37">
        <f t="shared" si="7094"/>
        <v>0</v>
      </c>
      <c r="BA1102" s="38">
        <f t="shared" si="7094"/>
        <v>0</v>
      </c>
      <c r="BB1102" s="37">
        <f t="shared" si="7094"/>
        <v>0</v>
      </c>
      <c r="BC1102" s="37">
        <f t="shared" si="7094"/>
        <v>0</v>
      </c>
      <c r="BD1102" s="37">
        <f t="shared" si="7094"/>
        <v>0</v>
      </c>
      <c r="BE1102" s="38">
        <f t="shared" si="7094"/>
        <v>0</v>
      </c>
      <c r="BF1102" s="37">
        <f t="shared" si="7094"/>
        <v>0</v>
      </c>
      <c r="BG1102" s="37">
        <f t="shared" ref="BF1102:BV1105" si="7095">BG1103</f>
        <v>0</v>
      </c>
      <c r="BH1102" s="37">
        <f t="shared" si="7095"/>
        <v>0</v>
      </c>
      <c r="BI1102" s="38">
        <f t="shared" si="7095"/>
        <v>0</v>
      </c>
      <c r="BJ1102" s="37">
        <f t="shared" si="7095"/>
        <v>0</v>
      </c>
      <c r="BK1102" s="37">
        <f t="shared" si="7095"/>
        <v>0</v>
      </c>
      <c r="BL1102" s="37">
        <f t="shared" si="7095"/>
        <v>0</v>
      </c>
      <c r="BM1102" s="38">
        <f t="shared" si="7095"/>
        <v>0</v>
      </c>
      <c r="BN1102" s="37">
        <f t="shared" si="7095"/>
        <v>0</v>
      </c>
      <c r="BO1102" s="37">
        <f t="shared" si="7095"/>
        <v>0</v>
      </c>
      <c r="BP1102" s="37">
        <f t="shared" si="7095"/>
        <v>0</v>
      </c>
      <c r="BQ1102" s="38">
        <f t="shared" si="7095"/>
        <v>0</v>
      </c>
      <c r="BR1102" s="37">
        <f t="shared" si="7095"/>
        <v>0</v>
      </c>
      <c r="BS1102" s="37">
        <f t="shared" si="7095"/>
        <v>0</v>
      </c>
      <c r="BT1102" s="37">
        <f t="shared" si="7095"/>
        <v>0</v>
      </c>
      <c r="BU1102" s="38">
        <f t="shared" si="7095"/>
        <v>0</v>
      </c>
      <c r="BV1102" s="151">
        <f t="shared" si="7095"/>
        <v>0</v>
      </c>
      <c r="BW1102" s="151">
        <f t="shared" ref="BV1102:CC1105" si="7096">BW1103</f>
        <v>0</v>
      </c>
      <c r="BX1102" s="151">
        <f t="shared" si="7096"/>
        <v>0</v>
      </c>
      <c r="BY1102" s="152">
        <f t="shared" si="7096"/>
        <v>0</v>
      </c>
      <c r="BZ1102" s="37">
        <f t="shared" si="7096"/>
        <v>0</v>
      </c>
      <c r="CA1102" s="37">
        <f t="shared" si="7096"/>
        <v>0</v>
      </c>
      <c r="CB1102" s="37">
        <f t="shared" si="7096"/>
        <v>0</v>
      </c>
      <c r="CC1102" s="38">
        <f t="shared" si="7096"/>
        <v>0</v>
      </c>
    </row>
    <row r="1103" spans="1:81" s="81" customFormat="1" ht="16.5" hidden="1" x14ac:dyDescent="0.25">
      <c r="A1103" s="7" t="s">
        <v>64</v>
      </c>
      <c r="B1103" s="2" t="s">
        <v>137</v>
      </c>
      <c r="C1103" s="2" t="s">
        <v>25</v>
      </c>
      <c r="D1103" s="50" t="s">
        <v>684</v>
      </c>
      <c r="E1103" s="2"/>
      <c r="F1103" s="37">
        <f t="shared" si="7091"/>
        <v>0</v>
      </c>
      <c r="G1103" s="37">
        <f t="shared" si="7091"/>
        <v>0</v>
      </c>
      <c r="H1103" s="37">
        <f t="shared" si="7091"/>
        <v>0</v>
      </c>
      <c r="I1103" s="38">
        <f t="shared" si="7091"/>
        <v>0</v>
      </c>
      <c r="J1103" s="37">
        <f t="shared" si="7092"/>
        <v>0</v>
      </c>
      <c r="K1103" s="37">
        <f t="shared" si="7092"/>
        <v>0</v>
      </c>
      <c r="L1103" s="37">
        <f t="shared" si="7092"/>
        <v>0</v>
      </c>
      <c r="M1103" s="38">
        <f t="shared" si="7092"/>
        <v>0</v>
      </c>
      <c r="N1103" s="37">
        <f t="shared" si="7092"/>
        <v>0</v>
      </c>
      <c r="O1103" s="37">
        <f t="shared" si="7092"/>
        <v>0</v>
      </c>
      <c r="P1103" s="37">
        <f t="shared" si="7092"/>
        <v>0</v>
      </c>
      <c r="Q1103" s="38">
        <f t="shared" si="7092"/>
        <v>0</v>
      </c>
      <c r="R1103" s="37">
        <f t="shared" si="7092"/>
        <v>0</v>
      </c>
      <c r="S1103" s="37">
        <f t="shared" si="7092"/>
        <v>0</v>
      </c>
      <c r="T1103" s="37">
        <f t="shared" si="7092"/>
        <v>0</v>
      </c>
      <c r="U1103" s="38">
        <f t="shared" si="7092"/>
        <v>0</v>
      </c>
      <c r="V1103" s="37">
        <f t="shared" si="7092"/>
        <v>0</v>
      </c>
      <c r="W1103" s="37">
        <f t="shared" si="7092"/>
        <v>0</v>
      </c>
      <c r="X1103" s="37">
        <f t="shared" si="7092"/>
        <v>0</v>
      </c>
      <c r="Y1103" s="38">
        <f t="shared" si="7092"/>
        <v>0</v>
      </c>
      <c r="Z1103" s="37">
        <f t="shared" si="7093"/>
        <v>0</v>
      </c>
      <c r="AA1103" s="37">
        <f t="shared" si="7093"/>
        <v>0</v>
      </c>
      <c r="AB1103" s="37">
        <f t="shared" si="7093"/>
        <v>0</v>
      </c>
      <c r="AC1103" s="38">
        <f t="shared" si="7093"/>
        <v>0</v>
      </c>
      <c r="AD1103" s="37">
        <f t="shared" si="7093"/>
        <v>0</v>
      </c>
      <c r="AE1103" s="37">
        <f t="shared" si="7093"/>
        <v>0</v>
      </c>
      <c r="AF1103" s="37">
        <f t="shared" si="7093"/>
        <v>0</v>
      </c>
      <c r="AG1103" s="38">
        <f t="shared" si="7093"/>
        <v>0</v>
      </c>
      <c r="AH1103" s="37">
        <f t="shared" si="7093"/>
        <v>0</v>
      </c>
      <c r="AI1103" s="37">
        <f t="shared" si="7093"/>
        <v>0</v>
      </c>
      <c r="AJ1103" s="37">
        <f t="shared" si="7093"/>
        <v>0</v>
      </c>
      <c r="AK1103" s="38">
        <f t="shared" si="7093"/>
        <v>0</v>
      </c>
      <c r="AL1103" s="37">
        <f t="shared" si="7093"/>
        <v>0</v>
      </c>
      <c r="AM1103" s="37">
        <f t="shared" si="7093"/>
        <v>0</v>
      </c>
      <c r="AN1103" s="37">
        <f t="shared" si="7093"/>
        <v>0</v>
      </c>
      <c r="AO1103" s="38">
        <f t="shared" si="7093"/>
        <v>0</v>
      </c>
      <c r="AP1103" s="37">
        <f t="shared" si="7094"/>
        <v>0</v>
      </c>
      <c r="AQ1103" s="37">
        <f t="shared" si="7094"/>
        <v>0</v>
      </c>
      <c r="AR1103" s="37">
        <f t="shared" si="7094"/>
        <v>0</v>
      </c>
      <c r="AS1103" s="38">
        <f t="shared" si="7094"/>
        <v>0</v>
      </c>
      <c r="AT1103" s="37">
        <f t="shared" si="7094"/>
        <v>0</v>
      </c>
      <c r="AU1103" s="37">
        <f t="shared" si="7094"/>
        <v>0</v>
      </c>
      <c r="AV1103" s="37">
        <f t="shared" si="7094"/>
        <v>0</v>
      </c>
      <c r="AW1103" s="38">
        <f t="shared" si="7094"/>
        <v>0</v>
      </c>
      <c r="AX1103" s="37">
        <f t="shared" si="7094"/>
        <v>0</v>
      </c>
      <c r="AY1103" s="37">
        <f t="shared" si="7094"/>
        <v>0</v>
      </c>
      <c r="AZ1103" s="37">
        <f t="shared" si="7094"/>
        <v>0</v>
      </c>
      <c r="BA1103" s="38">
        <f t="shared" si="7094"/>
        <v>0</v>
      </c>
      <c r="BB1103" s="37">
        <f t="shared" si="7094"/>
        <v>0</v>
      </c>
      <c r="BC1103" s="37">
        <f t="shared" si="7094"/>
        <v>0</v>
      </c>
      <c r="BD1103" s="37">
        <f t="shared" si="7094"/>
        <v>0</v>
      </c>
      <c r="BE1103" s="38">
        <f t="shared" si="7094"/>
        <v>0</v>
      </c>
      <c r="BF1103" s="37">
        <f t="shared" si="7095"/>
        <v>0</v>
      </c>
      <c r="BG1103" s="37">
        <f t="shared" si="7095"/>
        <v>0</v>
      </c>
      <c r="BH1103" s="37">
        <f t="shared" si="7095"/>
        <v>0</v>
      </c>
      <c r="BI1103" s="38">
        <f t="shared" si="7095"/>
        <v>0</v>
      </c>
      <c r="BJ1103" s="37">
        <f t="shared" si="7095"/>
        <v>0</v>
      </c>
      <c r="BK1103" s="37">
        <f t="shared" si="7095"/>
        <v>0</v>
      </c>
      <c r="BL1103" s="37">
        <f t="shared" si="7095"/>
        <v>0</v>
      </c>
      <c r="BM1103" s="38">
        <f t="shared" si="7095"/>
        <v>0</v>
      </c>
      <c r="BN1103" s="37">
        <f t="shared" si="7095"/>
        <v>0</v>
      </c>
      <c r="BO1103" s="37">
        <f t="shared" si="7095"/>
        <v>0</v>
      </c>
      <c r="BP1103" s="37">
        <f t="shared" si="7095"/>
        <v>0</v>
      </c>
      <c r="BQ1103" s="38">
        <f t="shared" si="7095"/>
        <v>0</v>
      </c>
      <c r="BR1103" s="37">
        <f t="shared" si="7095"/>
        <v>0</v>
      </c>
      <c r="BS1103" s="37">
        <f t="shared" si="7095"/>
        <v>0</v>
      </c>
      <c r="BT1103" s="37">
        <f t="shared" si="7095"/>
        <v>0</v>
      </c>
      <c r="BU1103" s="38">
        <f t="shared" si="7095"/>
        <v>0</v>
      </c>
      <c r="BV1103" s="151">
        <f t="shared" si="7096"/>
        <v>0</v>
      </c>
      <c r="BW1103" s="151">
        <f t="shared" si="7096"/>
        <v>0</v>
      </c>
      <c r="BX1103" s="151">
        <f t="shared" si="7096"/>
        <v>0</v>
      </c>
      <c r="BY1103" s="152">
        <f t="shared" si="7096"/>
        <v>0</v>
      </c>
      <c r="BZ1103" s="37">
        <f t="shared" si="7096"/>
        <v>0</v>
      </c>
      <c r="CA1103" s="37">
        <f t="shared" si="7096"/>
        <v>0</v>
      </c>
      <c r="CB1103" s="37">
        <f t="shared" si="7096"/>
        <v>0</v>
      </c>
      <c r="CC1103" s="38">
        <f t="shared" si="7096"/>
        <v>0</v>
      </c>
    </row>
    <row r="1104" spans="1:81" s="81" customFormat="1" ht="16.5" hidden="1" x14ac:dyDescent="0.25">
      <c r="A1104" s="7" t="s">
        <v>310</v>
      </c>
      <c r="B1104" s="2" t="s">
        <v>137</v>
      </c>
      <c r="C1104" s="2" t="s">
        <v>25</v>
      </c>
      <c r="D1104" s="50" t="s">
        <v>685</v>
      </c>
      <c r="E1104" s="2"/>
      <c r="F1104" s="37">
        <f t="shared" si="7091"/>
        <v>0</v>
      </c>
      <c r="G1104" s="37">
        <f t="shared" si="7091"/>
        <v>0</v>
      </c>
      <c r="H1104" s="37">
        <f t="shared" si="7091"/>
        <v>0</v>
      </c>
      <c r="I1104" s="38">
        <f t="shared" si="7091"/>
        <v>0</v>
      </c>
      <c r="J1104" s="37">
        <f t="shared" si="7092"/>
        <v>0</v>
      </c>
      <c r="K1104" s="37">
        <f t="shared" si="7092"/>
        <v>0</v>
      </c>
      <c r="L1104" s="37">
        <f t="shared" si="7092"/>
        <v>0</v>
      </c>
      <c r="M1104" s="38">
        <f t="shared" si="7092"/>
        <v>0</v>
      </c>
      <c r="N1104" s="37">
        <f t="shared" si="7092"/>
        <v>0</v>
      </c>
      <c r="O1104" s="37">
        <f t="shared" si="7092"/>
        <v>0</v>
      </c>
      <c r="P1104" s="37">
        <f t="shared" si="7092"/>
        <v>0</v>
      </c>
      <c r="Q1104" s="38">
        <f t="shared" si="7092"/>
        <v>0</v>
      </c>
      <c r="R1104" s="37">
        <f t="shared" si="7092"/>
        <v>0</v>
      </c>
      <c r="S1104" s="37">
        <f t="shared" si="7092"/>
        <v>0</v>
      </c>
      <c r="T1104" s="37">
        <f t="shared" si="7092"/>
        <v>0</v>
      </c>
      <c r="U1104" s="38">
        <f t="shared" si="7092"/>
        <v>0</v>
      </c>
      <c r="V1104" s="37">
        <f t="shared" si="7092"/>
        <v>0</v>
      </c>
      <c r="W1104" s="37">
        <f t="shared" si="7092"/>
        <v>0</v>
      </c>
      <c r="X1104" s="37">
        <f t="shared" si="7092"/>
        <v>0</v>
      </c>
      <c r="Y1104" s="38">
        <f t="shared" si="7092"/>
        <v>0</v>
      </c>
      <c r="Z1104" s="37">
        <f t="shared" si="7093"/>
        <v>0</v>
      </c>
      <c r="AA1104" s="37">
        <f t="shared" si="7093"/>
        <v>0</v>
      </c>
      <c r="AB1104" s="37">
        <f t="shared" si="7093"/>
        <v>0</v>
      </c>
      <c r="AC1104" s="38">
        <f t="shared" si="7093"/>
        <v>0</v>
      </c>
      <c r="AD1104" s="37">
        <f t="shared" si="7093"/>
        <v>0</v>
      </c>
      <c r="AE1104" s="37">
        <f t="shared" si="7093"/>
        <v>0</v>
      </c>
      <c r="AF1104" s="37">
        <f t="shared" si="7093"/>
        <v>0</v>
      </c>
      <c r="AG1104" s="38">
        <f t="shared" si="7093"/>
        <v>0</v>
      </c>
      <c r="AH1104" s="37">
        <f t="shared" si="7093"/>
        <v>0</v>
      </c>
      <c r="AI1104" s="37">
        <f t="shared" si="7093"/>
        <v>0</v>
      </c>
      <c r="AJ1104" s="37">
        <f t="shared" si="7093"/>
        <v>0</v>
      </c>
      <c r="AK1104" s="38">
        <f t="shared" si="7093"/>
        <v>0</v>
      </c>
      <c r="AL1104" s="37">
        <f t="shared" si="7093"/>
        <v>0</v>
      </c>
      <c r="AM1104" s="37">
        <f t="shared" si="7093"/>
        <v>0</v>
      </c>
      <c r="AN1104" s="37">
        <f t="shared" si="7093"/>
        <v>0</v>
      </c>
      <c r="AO1104" s="38">
        <f t="shared" si="7093"/>
        <v>0</v>
      </c>
      <c r="AP1104" s="37">
        <f t="shared" si="7094"/>
        <v>0</v>
      </c>
      <c r="AQ1104" s="37">
        <f t="shared" si="7094"/>
        <v>0</v>
      </c>
      <c r="AR1104" s="37">
        <f t="shared" si="7094"/>
        <v>0</v>
      </c>
      <c r="AS1104" s="38">
        <f t="shared" si="7094"/>
        <v>0</v>
      </c>
      <c r="AT1104" s="37">
        <f t="shared" si="7094"/>
        <v>0</v>
      </c>
      <c r="AU1104" s="37">
        <f t="shared" si="7094"/>
        <v>0</v>
      </c>
      <c r="AV1104" s="37">
        <f t="shared" si="7094"/>
        <v>0</v>
      </c>
      <c r="AW1104" s="38">
        <f t="shared" si="7094"/>
        <v>0</v>
      </c>
      <c r="AX1104" s="37">
        <f t="shared" si="7094"/>
        <v>0</v>
      </c>
      <c r="AY1104" s="37">
        <f t="shared" si="7094"/>
        <v>0</v>
      </c>
      <c r="AZ1104" s="37">
        <f t="shared" si="7094"/>
        <v>0</v>
      </c>
      <c r="BA1104" s="38">
        <f t="shared" si="7094"/>
        <v>0</v>
      </c>
      <c r="BB1104" s="37">
        <f t="shared" si="7094"/>
        <v>0</v>
      </c>
      <c r="BC1104" s="37">
        <f t="shared" si="7094"/>
        <v>0</v>
      </c>
      <c r="BD1104" s="37">
        <f t="shared" si="7094"/>
        <v>0</v>
      </c>
      <c r="BE1104" s="38">
        <f t="shared" si="7094"/>
        <v>0</v>
      </c>
      <c r="BF1104" s="37">
        <f t="shared" si="7095"/>
        <v>0</v>
      </c>
      <c r="BG1104" s="37">
        <f t="shared" si="7095"/>
        <v>0</v>
      </c>
      <c r="BH1104" s="37">
        <f t="shared" si="7095"/>
        <v>0</v>
      </c>
      <c r="BI1104" s="38">
        <f t="shared" si="7095"/>
        <v>0</v>
      </c>
      <c r="BJ1104" s="37">
        <f t="shared" si="7095"/>
        <v>0</v>
      </c>
      <c r="BK1104" s="37">
        <f t="shared" si="7095"/>
        <v>0</v>
      </c>
      <c r="BL1104" s="37">
        <f t="shared" si="7095"/>
        <v>0</v>
      </c>
      <c r="BM1104" s="38">
        <f t="shared" si="7095"/>
        <v>0</v>
      </c>
      <c r="BN1104" s="37">
        <f t="shared" si="7095"/>
        <v>0</v>
      </c>
      <c r="BO1104" s="37">
        <f t="shared" si="7095"/>
        <v>0</v>
      </c>
      <c r="BP1104" s="37">
        <f t="shared" si="7095"/>
        <v>0</v>
      </c>
      <c r="BQ1104" s="38">
        <f t="shared" si="7095"/>
        <v>0</v>
      </c>
      <c r="BR1104" s="37">
        <f t="shared" si="7095"/>
        <v>0</v>
      </c>
      <c r="BS1104" s="37">
        <f t="shared" si="7095"/>
        <v>0</v>
      </c>
      <c r="BT1104" s="37">
        <f t="shared" si="7095"/>
        <v>0</v>
      </c>
      <c r="BU1104" s="38">
        <f t="shared" si="7095"/>
        <v>0</v>
      </c>
      <c r="BV1104" s="151">
        <f t="shared" si="7096"/>
        <v>0</v>
      </c>
      <c r="BW1104" s="151">
        <f t="shared" si="7096"/>
        <v>0</v>
      </c>
      <c r="BX1104" s="151">
        <f t="shared" si="7096"/>
        <v>0</v>
      </c>
      <c r="BY1104" s="152">
        <f t="shared" si="7096"/>
        <v>0</v>
      </c>
      <c r="BZ1104" s="37">
        <f t="shared" si="7096"/>
        <v>0</v>
      </c>
      <c r="CA1104" s="37">
        <f t="shared" si="7096"/>
        <v>0</v>
      </c>
      <c r="CB1104" s="37">
        <f t="shared" si="7096"/>
        <v>0</v>
      </c>
      <c r="CC1104" s="38">
        <f t="shared" si="7096"/>
        <v>0</v>
      </c>
    </row>
    <row r="1105" spans="1:81" s="81" customFormat="1" ht="33" hidden="1" x14ac:dyDescent="0.25">
      <c r="A1105" s="7" t="s">
        <v>74</v>
      </c>
      <c r="B1105" s="2" t="s">
        <v>137</v>
      </c>
      <c r="C1105" s="2" t="s">
        <v>25</v>
      </c>
      <c r="D1105" s="50" t="s">
        <v>685</v>
      </c>
      <c r="E1105" s="2" t="s">
        <v>463</v>
      </c>
      <c r="F1105" s="37">
        <f t="shared" si="7091"/>
        <v>0</v>
      </c>
      <c r="G1105" s="37">
        <f t="shared" si="7091"/>
        <v>0</v>
      </c>
      <c r="H1105" s="37">
        <f t="shared" si="7091"/>
        <v>0</v>
      </c>
      <c r="I1105" s="38">
        <f t="shared" si="7091"/>
        <v>0</v>
      </c>
      <c r="J1105" s="37">
        <f t="shared" si="7092"/>
        <v>0</v>
      </c>
      <c r="K1105" s="37">
        <f t="shared" si="7092"/>
        <v>0</v>
      </c>
      <c r="L1105" s="37">
        <f t="shared" si="7092"/>
        <v>0</v>
      </c>
      <c r="M1105" s="38">
        <f t="shared" si="7092"/>
        <v>0</v>
      </c>
      <c r="N1105" s="37">
        <f t="shared" si="7092"/>
        <v>0</v>
      </c>
      <c r="O1105" s="37">
        <f t="shared" si="7092"/>
        <v>0</v>
      </c>
      <c r="P1105" s="37">
        <f t="shared" si="7092"/>
        <v>0</v>
      </c>
      <c r="Q1105" s="38">
        <f t="shared" si="7092"/>
        <v>0</v>
      </c>
      <c r="R1105" s="37">
        <f t="shared" si="7092"/>
        <v>0</v>
      </c>
      <c r="S1105" s="37">
        <f t="shared" si="7092"/>
        <v>0</v>
      </c>
      <c r="T1105" s="37">
        <f t="shared" si="7092"/>
        <v>0</v>
      </c>
      <c r="U1105" s="38">
        <f t="shared" si="7092"/>
        <v>0</v>
      </c>
      <c r="V1105" s="37">
        <f t="shared" si="7092"/>
        <v>0</v>
      </c>
      <c r="W1105" s="37">
        <f t="shared" si="7092"/>
        <v>0</v>
      </c>
      <c r="X1105" s="37">
        <f t="shared" si="7092"/>
        <v>0</v>
      </c>
      <c r="Y1105" s="38">
        <f t="shared" si="7092"/>
        <v>0</v>
      </c>
      <c r="Z1105" s="37">
        <f t="shared" si="7093"/>
        <v>0</v>
      </c>
      <c r="AA1105" s="37">
        <f t="shared" si="7093"/>
        <v>0</v>
      </c>
      <c r="AB1105" s="37">
        <f t="shared" si="7093"/>
        <v>0</v>
      </c>
      <c r="AC1105" s="38">
        <f t="shared" si="7093"/>
        <v>0</v>
      </c>
      <c r="AD1105" s="37">
        <f t="shared" si="7093"/>
        <v>0</v>
      </c>
      <c r="AE1105" s="37">
        <f t="shared" si="7093"/>
        <v>0</v>
      </c>
      <c r="AF1105" s="37">
        <f t="shared" si="7093"/>
        <v>0</v>
      </c>
      <c r="AG1105" s="38">
        <f t="shared" si="7093"/>
        <v>0</v>
      </c>
      <c r="AH1105" s="37">
        <f t="shared" si="7093"/>
        <v>0</v>
      </c>
      <c r="AI1105" s="37">
        <f t="shared" si="7093"/>
        <v>0</v>
      </c>
      <c r="AJ1105" s="37">
        <f t="shared" si="7093"/>
        <v>0</v>
      </c>
      <c r="AK1105" s="38">
        <f t="shared" si="7093"/>
        <v>0</v>
      </c>
      <c r="AL1105" s="37">
        <f t="shared" si="7093"/>
        <v>0</v>
      </c>
      <c r="AM1105" s="37">
        <f t="shared" si="7093"/>
        <v>0</v>
      </c>
      <c r="AN1105" s="37">
        <f t="shared" si="7093"/>
        <v>0</v>
      </c>
      <c r="AO1105" s="38">
        <f t="shared" si="7093"/>
        <v>0</v>
      </c>
      <c r="AP1105" s="37">
        <f t="shared" si="7094"/>
        <v>0</v>
      </c>
      <c r="AQ1105" s="37">
        <f t="shared" si="7094"/>
        <v>0</v>
      </c>
      <c r="AR1105" s="37">
        <f t="shared" si="7094"/>
        <v>0</v>
      </c>
      <c r="AS1105" s="38">
        <f t="shared" si="7094"/>
        <v>0</v>
      </c>
      <c r="AT1105" s="37">
        <f t="shared" si="7094"/>
        <v>0</v>
      </c>
      <c r="AU1105" s="37">
        <f t="shared" si="7094"/>
        <v>0</v>
      </c>
      <c r="AV1105" s="37">
        <f t="shared" si="7094"/>
        <v>0</v>
      </c>
      <c r="AW1105" s="38">
        <f t="shared" si="7094"/>
        <v>0</v>
      </c>
      <c r="AX1105" s="37">
        <f t="shared" si="7094"/>
        <v>0</v>
      </c>
      <c r="AY1105" s="37">
        <f t="shared" si="7094"/>
        <v>0</v>
      </c>
      <c r="AZ1105" s="37">
        <f t="shared" si="7094"/>
        <v>0</v>
      </c>
      <c r="BA1105" s="38">
        <f t="shared" si="7094"/>
        <v>0</v>
      </c>
      <c r="BB1105" s="37">
        <f t="shared" si="7094"/>
        <v>0</v>
      </c>
      <c r="BC1105" s="37">
        <f t="shared" si="7094"/>
        <v>0</v>
      </c>
      <c r="BD1105" s="37">
        <f t="shared" si="7094"/>
        <v>0</v>
      </c>
      <c r="BE1105" s="38">
        <f t="shared" si="7094"/>
        <v>0</v>
      </c>
      <c r="BF1105" s="37">
        <f t="shared" si="7095"/>
        <v>0</v>
      </c>
      <c r="BG1105" s="37">
        <f t="shared" si="7095"/>
        <v>0</v>
      </c>
      <c r="BH1105" s="37">
        <f t="shared" si="7095"/>
        <v>0</v>
      </c>
      <c r="BI1105" s="38">
        <f t="shared" si="7095"/>
        <v>0</v>
      </c>
      <c r="BJ1105" s="37">
        <f t="shared" si="7095"/>
        <v>0</v>
      </c>
      <c r="BK1105" s="37">
        <f t="shared" si="7095"/>
        <v>0</v>
      </c>
      <c r="BL1105" s="37">
        <f t="shared" si="7095"/>
        <v>0</v>
      </c>
      <c r="BM1105" s="38">
        <f t="shared" si="7095"/>
        <v>0</v>
      </c>
      <c r="BN1105" s="37">
        <f t="shared" si="7095"/>
        <v>0</v>
      </c>
      <c r="BO1105" s="37">
        <f t="shared" si="7095"/>
        <v>0</v>
      </c>
      <c r="BP1105" s="37">
        <f t="shared" si="7095"/>
        <v>0</v>
      </c>
      <c r="BQ1105" s="38">
        <f t="shared" si="7095"/>
        <v>0</v>
      </c>
      <c r="BR1105" s="37">
        <f t="shared" si="7095"/>
        <v>0</v>
      </c>
      <c r="BS1105" s="37">
        <f t="shared" si="7095"/>
        <v>0</v>
      </c>
      <c r="BT1105" s="37">
        <f t="shared" si="7095"/>
        <v>0</v>
      </c>
      <c r="BU1105" s="38">
        <f t="shared" si="7095"/>
        <v>0</v>
      </c>
      <c r="BV1105" s="151">
        <f t="shared" si="7096"/>
        <v>0</v>
      </c>
      <c r="BW1105" s="151">
        <f t="shared" si="7096"/>
        <v>0</v>
      </c>
      <c r="BX1105" s="151">
        <f t="shared" si="7096"/>
        <v>0</v>
      </c>
      <c r="BY1105" s="152">
        <f t="shared" si="7096"/>
        <v>0</v>
      </c>
      <c r="BZ1105" s="37">
        <f t="shared" si="7096"/>
        <v>0</v>
      </c>
      <c r="CA1105" s="37">
        <f t="shared" si="7096"/>
        <v>0</v>
      </c>
      <c r="CB1105" s="37">
        <f t="shared" si="7096"/>
        <v>0</v>
      </c>
      <c r="CC1105" s="38">
        <f t="shared" si="7096"/>
        <v>0</v>
      </c>
    </row>
    <row r="1106" spans="1:81" s="81" customFormat="1" ht="16.5" hidden="1" x14ac:dyDescent="0.25">
      <c r="A1106" s="7" t="s">
        <v>143</v>
      </c>
      <c r="B1106" s="2" t="s">
        <v>137</v>
      </c>
      <c r="C1106" s="2" t="s">
        <v>25</v>
      </c>
      <c r="D1106" s="50" t="s">
        <v>685</v>
      </c>
      <c r="E1106" s="2" t="s">
        <v>464</v>
      </c>
      <c r="F1106" s="37"/>
      <c r="G1106" s="37"/>
      <c r="H1106" s="37"/>
      <c r="I1106" s="38"/>
      <c r="J1106" s="37"/>
      <c r="K1106" s="37"/>
      <c r="L1106" s="37"/>
      <c r="M1106" s="38"/>
      <c r="N1106" s="37">
        <f>F1106+J1106</f>
        <v>0</v>
      </c>
      <c r="O1106" s="37">
        <f>G1106+K1106</f>
        <v>0</v>
      </c>
      <c r="P1106" s="37">
        <f>H1106+L1106</f>
        <v>0</v>
      </c>
      <c r="Q1106" s="37">
        <f>I1106+M1106</f>
        <v>0</v>
      </c>
      <c r="R1106" s="37"/>
      <c r="S1106" s="37"/>
      <c r="T1106" s="37"/>
      <c r="U1106" s="38"/>
      <c r="V1106" s="37">
        <f>N1106+R1106</f>
        <v>0</v>
      </c>
      <c r="W1106" s="37">
        <f>O1106+S1106</f>
        <v>0</v>
      </c>
      <c r="X1106" s="37">
        <f>P1106+T1106</f>
        <v>0</v>
      </c>
      <c r="Y1106" s="37">
        <f>Q1106+U1106</f>
        <v>0</v>
      </c>
      <c r="Z1106" s="37"/>
      <c r="AA1106" s="37"/>
      <c r="AB1106" s="37"/>
      <c r="AC1106" s="38"/>
      <c r="AD1106" s="37">
        <f>V1106+Z1106</f>
        <v>0</v>
      </c>
      <c r="AE1106" s="37">
        <f>W1106+AA1106</f>
        <v>0</v>
      </c>
      <c r="AF1106" s="37">
        <f>X1106+AB1106</f>
        <v>0</v>
      </c>
      <c r="AG1106" s="37">
        <f>Y1106+AC1106</f>
        <v>0</v>
      </c>
      <c r="AH1106" s="37"/>
      <c r="AI1106" s="37"/>
      <c r="AJ1106" s="37"/>
      <c r="AK1106" s="38"/>
      <c r="AL1106" s="37">
        <f>AD1106+AH1106</f>
        <v>0</v>
      </c>
      <c r="AM1106" s="37">
        <f>AE1106+AI1106</f>
        <v>0</v>
      </c>
      <c r="AN1106" s="37">
        <f>AF1106+AJ1106</f>
        <v>0</v>
      </c>
      <c r="AO1106" s="37">
        <f>AG1106+AK1106</f>
        <v>0</v>
      </c>
      <c r="AP1106" s="37"/>
      <c r="AQ1106" s="37"/>
      <c r="AR1106" s="37"/>
      <c r="AS1106" s="38"/>
      <c r="AT1106" s="37">
        <f>AL1106+AP1106</f>
        <v>0</v>
      </c>
      <c r="AU1106" s="37">
        <f>AM1106+AQ1106</f>
        <v>0</v>
      </c>
      <c r="AV1106" s="37">
        <f>AN1106+AR1106</f>
        <v>0</v>
      </c>
      <c r="AW1106" s="37">
        <f>AO1106+AS1106</f>
        <v>0</v>
      </c>
      <c r="AX1106" s="37"/>
      <c r="AY1106" s="37"/>
      <c r="AZ1106" s="37"/>
      <c r="BA1106" s="38"/>
      <c r="BB1106" s="37">
        <f>AT1106+AX1106</f>
        <v>0</v>
      </c>
      <c r="BC1106" s="37">
        <f>AU1106+AY1106</f>
        <v>0</v>
      </c>
      <c r="BD1106" s="37">
        <f>AV1106+AZ1106</f>
        <v>0</v>
      </c>
      <c r="BE1106" s="37">
        <f>AW1106+BA1106</f>
        <v>0</v>
      </c>
      <c r="BF1106" s="37"/>
      <c r="BG1106" s="37"/>
      <c r="BH1106" s="37"/>
      <c r="BI1106" s="38"/>
      <c r="BJ1106" s="37">
        <f>BB1106+BF1106</f>
        <v>0</v>
      </c>
      <c r="BK1106" s="37">
        <f>BC1106+BG1106</f>
        <v>0</v>
      </c>
      <c r="BL1106" s="37">
        <f>BD1106+BH1106</f>
        <v>0</v>
      </c>
      <c r="BM1106" s="37">
        <f>BE1106+BI1106</f>
        <v>0</v>
      </c>
      <c r="BN1106" s="37"/>
      <c r="BO1106" s="37"/>
      <c r="BP1106" s="37"/>
      <c r="BQ1106" s="38"/>
      <c r="BR1106" s="37">
        <f>BJ1106+BN1106</f>
        <v>0</v>
      </c>
      <c r="BS1106" s="37">
        <f>BK1106+BO1106</f>
        <v>0</v>
      </c>
      <c r="BT1106" s="37">
        <f>BL1106+BP1106</f>
        <v>0</v>
      </c>
      <c r="BU1106" s="37">
        <f>BM1106+BQ1106</f>
        <v>0</v>
      </c>
      <c r="BV1106" s="151"/>
      <c r="BW1106" s="151"/>
      <c r="BX1106" s="151"/>
      <c r="BY1106" s="152"/>
      <c r="BZ1106" s="37">
        <f>BR1106+BV1106</f>
        <v>0</v>
      </c>
      <c r="CA1106" s="37">
        <f>BS1106+BW1106</f>
        <v>0</v>
      </c>
      <c r="CB1106" s="37">
        <f>BT1106+BX1106</f>
        <v>0</v>
      </c>
      <c r="CC1106" s="37">
        <f>BU1106+BY1106</f>
        <v>0</v>
      </c>
    </row>
    <row r="1107" spans="1:81" s="81" customFormat="1" ht="49.5" x14ac:dyDescent="0.25">
      <c r="A1107" s="7" t="s">
        <v>337</v>
      </c>
      <c r="B1107" s="2" t="s">
        <v>137</v>
      </c>
      <c r="C1107" s="2" t="s">
        <v>25</v>
      </c>
      <c r="D1107" s="50" t="s">
        <v>279</v>
      </c>
      <c r="E1107" s="2"/>
      <c r="F1107" s="37">
        <f t="shared" ref="F1107:I1107" si="7097">F1108+F1112+F1131+F1134+F1137</f>
        <v>403472</v>
      </c>
      <c r="G1107" s="37">
        <f t="shared" si="7097"/>
        <v>0</v>
      </c>
      <c r="H1107" s="37">
        <f t="shared" si="7097"/>
        <v>403472</v>
      </c>
      <c r="I1107" s="37">
        <f t="shared" si="7097"/>
        <v>0</v>
      </c>
      <c r="J1107" s="37">
        <f t="shared" ref="J1107:Q1107" si="7098">J1108+J1112+J1131+J1134+J1137</f>
        <v>0</v>
      </c>
      <c r="K1107" s="37">
        <f t="shared" si="7098"/>
        <v>0</v>
      </c>
      <c r="L1107" s="37">
        <f t="shared" si="7098"/>
        <v>0</v>
      </c>
      <c r="M1107" s="37">
        <f t="shared" si="7098"/>
        <v>0</v>
      </c>
      <c r="N1107" s="37">
        <f t="shared" si="7098"/>
        <v>403472</v>
      </c>
      <c r="O1107" s="37">
        <f t="shared" si="7098"/>
        <v>0</v>
      </c>
      <c r="P1107" s="37">
        <f t="shared" si="7098"/>
        <v>403472</v>
      </c>
      <c r="Q1107" s="37">
        <f t="shared" si="7098"/>
        <v>0</v>
      </c>
      <c r="R1107" s="37">
        <f t="shared" ref="R1107:Y1107" si="7099">R1108+R1112+R1131+R1134+R1137</f>
        <v>0</v>
      </c>
      <c r="S1107" s="37">
        <f t="shared" si="7099"/>
        <v>0</v>
      </c>
      <c r="T1107" s="37">
        <f t="shared" si="7099"/>
        <v>0</v>
      </c>
      <c r="U1107" s="37">
        <f t="shared" si="7099"/>
        <v>0</v>
      </c>
      <c r="V1107" s="37">
        <f t="shared" si="7099"/>
        <v>403472</v>
      </c>
      <c r="W1107" s="37">
        <f t="shared" si="7099"/>
        <v>0</v>
      </c>
      <c r="X1107" s="37">
        <f t="shared" si="7099"/>
        <v>403472</v>
      </c>
      <c r="Y1107" s="37">
        <f t="shared" si="7099"/>
        <v>0</v>
      </c>
      <c r="Z1107" s="37">
        <f>Z1108+Z1112+Z1131+Z1134+Z1137+Z1116+Z1119</f>
        <v>0</v>
      </c>
      <c r="AA1107" s="37">
        <f t="shared" ref="AA1107:AG1107" si="7100">AA1108+AA1112+AA1131+AA1134+AA1137</f>
        <v>0</v>
      </c>
      <c r="AB1107" s="37">
        <f t="shared" si="7100"/>
        <v>0</v>
      </c>
      <c r="AC1107" s="37">
        <f t="shared" si="7100"/>
        <v>0</v>
      </c>
      <c r="AD1107" s="37">
        <f t="shared" si="7100"/>
        <v>403472</v>
      </c>
      <c r="AE1107" s="37">
        <f t="shared" si="7100"/>
        <v>0</v>
      </c>
      <c r="AF1107" s="37">
        <f t="shared" si="7100"/>
        <v>403472</v>
      </c>
      <c r="AG1107" s="37">
        <f t="shared" si="7100"/>
        <v>0</v>
      </c>
      <c r="AH1107" s="37">
        <f>AH1108+AH1112+AH1131+AH1134+AH1137+AH1116+AH1119</f>
        <v>0</v>
      </c>
      <c r="AI1107" s="37">
        <f t="shared" ref="AI1107:AO1107" si="7101">AI1108+AI1112+AI1131+AI1134+AI1137</f>
        <v>0</v>
      </c>
      <c r="AJ1107" s="37">
        <f t="shared" si="7101"/>
        <v>0</v>
      </c>
      <c r="AK1107" s="37">
        <f t="shared" si="7101"/>
        <v>0</v>
      </c>
      <c r="AL1107" s="37">
        <f t="shared" si="7101"/>
        <v>403472</v>
      </c>
      <c r="AM1107" s="37">
        <f t="shared" si="7101"/>
        <v>0</v>
      </c>
      <c r="AN1107" s="37">
        <f t="shared" si="7101"/>
        <v>403472</v>
      </c>
      <c r="AO1107" s="37">
        <f t="shared" si="7101"/>
        <v>0</v>
      </c>
      <c r="AP1107" s="37">
        <f>AP1108+AP1112+AP1131+AP1134+AP1137+AP1116+AP1119</f>
        <v>0</v>
      </c>
      <c r="AQ1107" s="37">
        <f t="shared" ref="AQ1107:AS1107" si="7102">AQ1108+AQ1112+AQ1131+AQ1134+AQ1137</f>
        <v>0</v>
      </c>
      <c r="AR1107" s="37">
        <f t="shared" si="7102"/>
        <v>0</v>
      </c>
      <c r="AS1107" s="37">
        <f t="shared" si="7102"/>
        <v>0</v>
      </c>
      <c r="AT1107" s="37">
        <f>AT1108+AT1112+AT1131+AT1134+AT1137+AT1120+AT1116</f>
        <v>496136</v>
      </c>
      <c r="AU1107" s="37">
        <f t="shared" ref="AU1107:AW1107" si="7103">AU1108+AU1112+AU1131+AU1134+AU1137+AU1120+AU1116</f>
        <v>92664</v>
      </c>
      <c r="AV1107" s="37">
        <f t="shared" si="7103"/>
        <v>496159</v>
      </c>
      <c r="AW1107" s="37">
        <f t="shared" si="7103"/>
        <v>92687</v>
      </c>
      <c r="AX1107" s="37">
        <f>AX1108+AX1112+AX1131+AX1134+AX1137+AX1116+AX1119</f>
        <v>0</v>
      </c>
      <c r="AY1107" s="37">
        <f t="shared" ref="AY1107:BA1107" si="7104">AY1108+AY1112+AY1131+AY1134+AY1137</f>
        <v>0</v>
      </c>
      <c r="AZ1107" s="37">
        <f t="shared" si="7104"/>
        <v>0</v>
      </c>
      <c r="BA1107" s="37">
        <f t="shared" si="7104"/>
        <v>0</v>
      </c>
      <c r="BB1107" s="37">
        <f>BB1108+BB1112+BB1131+BB1134+BB1137+BB1120+BB1116</f>
        <v>496136</v>
      </c>
      <c r="BC1107" s="37">
        <f t="shared" ref="BC1107:BE1107" si="7105">BC1108+BC1112+BC1131+BC1134+BC1137+BC1120+BC1116</f>
        <v>92664</v>
      </c>
      <c r="BD1107" s="37">
        <f t="shared" si="7105"/>
        <v>496159</v>
      </c>
      <c r="BE1107" s="37">
        <f t="shared" si="7105"/>
        <v>92687</v>
      </c>
      <c r="BF1107" s="37">
        <f>BF1108+BF1112+BF1131+BF1134+BF1137+BF1116+BF1119</f>
        <v>0</v>
      </c>
      <c r="BG1107" s="37">
        <f t="shared" ref="BG1107:BI1107" si="7106">BG1108+BG1112+BG1131+BG1134+BG1137</f>
        <v>0</v>
      </c>
      <c r="BH1107" s="37">
        <f t="shared" si="7106"/>
        <v>0</v>
      </c>
      <c r="BI1107" s="37">
        <f t="shared" si="7106"/>
        <v>0</v>
      </c>
      <c r="BJ1107" s="37">
        <f>BJ1108+BJ1112+BJ1131+BJ1134+BJ1137+BJ1120+BJ1116</f>
        <v>496136</v>
      </c>
      <c r="BK1107" s="37">
        <f t="shared" ref="BK1107:BM1107" si="7107">BK1108+BK1112+BK1131+BK1134+BK1137+BK1120+BK1116</f>
        <v>92664</v>
      </c>
      <c r="BL1107" s="37">
        <f t="shared" si="7107"/>
        <v>496159</v>
      </c>
      <c r="BM1107" s="37">
        <f t="shared" si="7107"/>
        <v>92687</v>
      </c>
      <c r="BN1107" s="37">
        <f>BN1108+BN1112+BN1131+BN1134+BN1137+BN1116+BN1119</f>
        <v>0</v>
      </c>
      <c r="BO1107" s="37">
        <f t="shared" ref="BO1107:BQ1107" si="7108">BO1108+BO1112+BO1131+BO1134+BO1137</f>
        <v>0</v>
      </c>
      <c r="BP1107" s="37">
        <f t="shared" si="7108"/>
        <v>0</v>
      </c>
      <c r="BQ1107" s="37">
        <f t="shared" si="7108"/>
        <v>0</v>
      </c>
      <c r="BR1107" s="37">
        <f>BR1108+BR1112+BR1131+BR1134+BR1137+BR1120+BR1116</f>
        <v>496136</v>
      </c>
      <c r="BS1107" s="37">
        <f t="shared" ref="BS1107:BU1107" si="7109">BS1108+BS1112+BS1131+BS1134+BS1137+BS1120+BS1116</f>
        <v>92664</v>
      </c>
      <c r="BT1107" s="37">
        <f t="shared" si="7109"/>
        <v>496159</v>
      </c>
      <c r="BU1107" s="37">
        <f t="shared" si="7109"/>
        <v>92687</v>
      </c>
      <c r="BV1107" s="151">
        <f>BV1108+BV1112+BV1131+BV1134+BV1137+BV1116+BV1119</f>
        <v>0</v>
      </c>
      <c r="BW1107" s="151">
        <f t="shared" ref="BW1107:BY1107" si="7110">BW1108+BW1112+BW1131+BW1134+BW1137</f>
        <v>0</v>
      </c>
      <c r="BX1107" s="151">
        <f t="shared" si="7110"/>
        <v>0</v>
      </c>
      <c r="BY1107" s="151">
        <f t="shared" si="7110"/>
        <v>0</v>
      </c>
      <c r="BZ1107" s="37">
        <f>BZ1108+BZ1112+BZ1131+BZ1134+BZ1137+BZ1120+BZ1116</f>
        <v>496136</v>
      </c>
      <c r="CA1107" s="37">
        <f t="shared" ref="CA1107:CC1107" si="7111">CA1108+CA1112+CA1131+CA1134+CA1137+CA1120+CA1116</f>
        <v>92664</v>
      </c>
      <c r="CB1107" s="37">
        <f t="shared" si="7111"/>
        <v>496159</v>
      </c>
      <c r="CC1107" s="37">
        <f t="shared" si="7111"/>
        <v>92687</v>
      </c>
    </row>
    <row r="1108" spans="1:81" s="81" customFormat="1" ht="33" x14ac:dyDescent="0.25">
      <c r="A1108" s="7" t="s">
        <v>655</v>
      </c>
      <c r="B1108" s="2" t="s">
        <v>137</v>
      </c>
      <c r="C1108" s="2" t="s">
        <v>25</v>
      </c>
      <c r="D1108" s="50" t="s">
        <v>280</v>
      </c>
      <c r="E1108" s="2"/>
      <c r="F1108" s="37">
        <f>F1109</f>
        <v>401875</v>
      </c>
      <c r="G1108" s="37">
        <f t="shared" ref="G1108:I1110" si="7112">G1109</f>
        <v>0</v>
      </c>
      <c r="H1108" s="37">
        <f t="shared" si="7112"/>
        <v>401875</v>
      </c>
      <c r="I1108" s="37">
        <f t="shared" si="7112"/>
        <v>0</v>
      </c>
      <c r="J1108" s="37">
        <f>J1109</f>
        <v>0</v>
      </c>
      <c r="K1108" s="37">
        <f t="shared" ref="K1108:M1110" si="7113">K1109</f>
        <v>0</v>
      </c>
      <c r="L1108" s="37">
        <f t="shared" si="7113"/>
        <v>0</v>
      </c>
      <c r="M1108" s="37">
        <f t="shared" si="7113"/>
        <v>0</v>
      </c>
      <c r="N1108" s="37">
        <f>N1109</f>
        <v>401875</v>
      </c>
      <c r="O1108" s="37">
        <f t="shared" ref="O1108:Q1110" si="7114">O1109</f>
        <v>0</v>
      </c>
      <c r="P1108" s="37">
        <f t="shared" si="7114"/>
        <v>401875</v>
      </c>
      <c r="Q1108" s="37">
        <f t="shared" si="7114"/>
        <v>0</v>
      </c>
      <c r="R1108" s="37">
        <f>R1109</f>
        <v>0</v>
      </c>
      <c r="S1108" s="37">
        <f t="shared" ref="S1108:U1110" si="7115">S1109</f>
        <v>0</v>
      </c>
      <c r="T1108" s="37">
        <f t="shared" si="7115"/>
        <v>0</v>
      </c>
      <c r="U1108" s="37">
        <f t="shared" si="7115"/>
        <v>0</v>
      </c>
      <c r="V1108" s="37">
        <f>V1109</f>
        <v>401875</v>
      </c>
      <c r="W1108" s="37">
        <f t="shared" ref="W1108:Y1110" si="7116">W1109</f>
        <v>0</v>
      </c>
      <c r="X1108" s="37">
        <f t="shared" si="7116"/>
        <v>401875</v>
      </c>
      <c r="Y1108" s="37">
        <f t="shared" si="7116"/>
        <v>0</v>
      </c>
      <c r="Z1108" s="37">
        <f>Z1109</f>
        <v>0</v>
      </c>
      <c r="AA1108" s="37">
        <f t="shared" ref="AA1108:AC1110" si="7117">AA1109</f>
        <v>0</v>
      </c>
      <c r="AB1108" s="37">
        <f t="shared" si="7117"/>
        <v>0</v>
      </c>
      <c r="AC1108" s="37">
        <f t="shared" si="7117"/>
        <v>0</v>
      </c>
      <c r="AD1108" s="37">
        <f>AD1109</f>
        <v>401875</v>
      </c>
      <c r="AE1108" s="37">
        <f t="shared" ref="AE1108:AG1110" si="7118">AE1109</f>
        <v>0</v>
      </c>
      <c r="AF1108" s="37">
        <f t="shared" si="7118"/>
        <v>401875</v>
      </c>
      <c r="AG1108" s="37">
        <f t="shared" si="7118"/>
        <v>0</v>
      </c>
      <c r="AH1108" s="37">
        <f>AH1109</f>
        <v>0</v>
      </c>
      <c r="AI1108" s="37">
        <f t="shared" ref="AI1108:AK1110" si="7119">AI1109</f>
        <v>0</v>
      </c>
      <c r="AJ1108" s="37">
        <f t="shared" si="7119"/>
        <v>0</v>
      </c>
      <c r="AK1108" s="37">
        <f t="shared" si="7119"/>
        <v>0</v>
      </c>
      <c r="AL1108" s="37">
        <f>AL1109</f>
        <v>401875</v>
      </c>
      <c r="AM1108" s="37">
        <f t="shared" ref="AM1108:AO1110" si="7120">AM1109</f>
        <v>0</v>
      </c>
      <c r="AN1108" s="37">
        <f t="shared" si="7120"/>
        <v>401875</v>
      </c>
      <c r="AO1108" s="37">
        <f t="shared" si="7120"/>
        <v>0</v>
      </c>
      <c r="AP1108" s="37">
        <f>AP1109</f>
        <v>0</v>
      </c>
      <c r="AQ1108" s="37">
        <f t="shared" ref="AQ1108:AS1110" si="7121">AQ1109</f>
        <v>0</v>
      </c>
      <c r="AR1108" s="37">
        <f t="shared" si="7121"/>
        <v>0</v>
      </c>
      <c r="AS1108" s="37">
        <f t="shared" si="7121"/>
        <v>0</v>
      </c>
      <c r="AT1108" s="37">
        <f>AT1109</f>
        <v>401875</v>
      </c>
      <c r="AU1108" s="37">
        <f t="shared" ref="AU1108:AW1110" si="7122">AU1109</f>
        <v>0</v>
      </c>
      <c r="AV1108" s="37">
        <f t="shared" si="7122"/>
        <v>401875</v>
      </c>
      <c r="AW1108" s="37">
        <f t="shared" si="7122"/>
        <v>0</v>
      </c>
      <c r="AX1108" s="37">
        <f>AX1109</f>
        <v>0</v>
      </c>
      <c r="AY1108" s="37">
        <f t="shared" ref="AY1108:BA1110" si="7123">AY1109</f>
        <v>0</v>
      </c>
      <c r="AZ1108" s="37">
        <f t="shared" si="7123"/>
        <v>0</v>
      </c>
      <c r="BA1108" s="37">
        <f t="shared" si="7123"/>
        <v>0</v>
      </c>
      <c r="BB1108" s="37">
        <f>BB1109</f>
        <v>401875</v>
      </c>
      <c r="BC1108" s="37">
        <f t="shared" ref="BC1108:BE1110" si="7124">BC1109</f>
        <v>0</v>
      </c>
      <c r="BD1108" s="37">
        <f t="shared" si="7124"/>
        <v>401875</v>
      </c>
      <c r="BE1108" s="37">
        <f t="shared" si="7124"/>
        <v>0</v>
      </c>
      <c r="BF1108" s="37">
        <f>BF1109</f>
        <v>0</v>
      </c>
      <c r="BG1108" s="37">
        <f t="shared" ref="BG1108:BI1110" si="7125">BG1109</f>
        <v>0</v>
      </c>
      <c r="BH1108" s="37">
        <f t="shared" si="7125"/>
        <v>0</v>
      </c>
      <c r="BI1108" s="37">
        <f t="shared" si="7125"/>
        <v>0</v>
      </c>
      <c r="BJ1108" s="37">
        <f>BJ1109</f>
        <v>401875</v>
      </c>
      <c r="BK1108" s="37">
        <f t="shared" ref="BK1108:BM1110" si="7126">BK1109</f>
        <v>0</v>
      </c>
      <c r="BL1108" s="37">
        <f t="shared" si="7126"/>
        <v>401875</v>
      </c>
      <c r="BM1108" s="37">
        <f t="shared" si="7126"/>
        <v>0</v>
      </c>
      <c r="BN1108" s="37">
        <f>BN1109</f>
        <v>0</v>
      </c>
      <c r="BO1108" s="37">
        <f t="shared" ref="BO1108:BQ1110" si="7127">BO1109</f>
        <v>0</v>
      </c>
      <c r="BP1108" s="37">
        <f t="shared" si="7127"/>
        <v>0</v>
      </c>
      <c r="BQ1108" s="37">
        <f t="shared" si="7127"/>
        <v>0</v>
      </c>
      <c r="BR1108" s="37">
        <f>BR1109</f>
        <v>401875</v>
      </c>
      <c r="BS1108" s="37">
        <f t="shared" ref="BS1108:BU1110" si="7128">BS1109</f>
        <v>0</v>
      </c>
      <c r="BT1108" s="37">
        <f t="shared" si="7128"/>
        <v>401875</v>
      </c>
      <c r="BU1108" s="37">
        <f t="shared" si="7128"/>
        <v>0</v>
      </c>
      <c r="BV1108" s="151">
        <f>BV1109</f>
        <v>0</v>
      </c>
      <c r="BW1108" s="151">
        <f t="shared" ref="BW1108:BY1110" si="7129">BW1109</f>
        <v>0</v>
      </c>
      <c r="BX1108" s="151">
        <f t="shared" si="7129"/>
        <v>0</v>
      </c>
      <c r="BY1108" s="151">
        <f t="shared" si="7129"/>
        <v>0</v>
      </c>
      <c r="BZ1108" s="37">
        <f>BZ1109</f>
        <v>401875</v>
      </c>
      <c r="CA1108" s="37">
        <f t="shared" ref="CA1108:CC1110" si="7130">CA1109</f>
        <v>0</v>
      </c>
      <c r="CB1108" s="37">
        <f t="shared" si="7130"/>
        <v>401875</v>
      </c>
      <c r="CC1108" s="37">
        <f t="shared" si="7130"/>
        <v>0</v>
      </c>
    </row>
    <row r="1109" spans="1:81" s="81" customFormat="1" ht="16.5" x14ac:dyDescent="0.25">
      <c r="A1109" s="7" t="s">
        <v>307</v>
      </c>
      <c r="B1109" s="2" t="s">
        <v>137</v>
      </c>
      <c r="C1109" s="2" t="s">
        <v>25</v>
      </c>
      <c r="D1109" s="50" t="s">
        <v>320</v>
      </c>
      <c r="E1109" s="2"/>
      <c r="F1109" s="37">
        <f>F1110</f>
        <v>401875</v>
      </c>
      <c r="G1109" s="37">
        <f t="shared" si="7112"/>
        <v>0</v>
      </c>
      <c r="H1109" s="37">
        <f t="shared" si="7112"/>
        <v>401875</v>
      </c>
      <c r="I1109" s="37">
        <f t="shared" si="7112"/>
        <v>0</v>
      </c>
      <c r="J1109" s="37">
        <f>J1110</f>
        <v>0</v>
      </c>
      <c r="K1109" s="37">
        <f t="shared" si="7113"/>
        <v>0</v>
      </c>
      <c r="L1109" s="37">
        <f t="shared" si="7113"/>
        <v>0</v>
      </c>
      <c r="M1109" s="37">
        <f t="shared" si="7113"/>
        <v>0</v>
      </c>
      <c r="N1109" s="37">
        <f>N1110</f>
        <v>401875</v>
      </c>
      <c r="O1109" s="37">
        <f t="shared" si="7114"/>
        <v>0</v>
      </c>
      <c r="P1109" s="37">
        <f t="shared" si="7114"/>
        <v>401875</v>
      </c>
      <c r="Q1109" s="37">
        <f t="shared" si="7114"/>
        <v>0</v>
      </c>
      <c r="R1109" s="37">
        <f>R1110</f>
        <v>0</v>
      </c>
      <c r="S1109" s="37">
        <f t="shared" si="7115"/>
        <v>0</v>
      </c>
      <c r="T1109" s="37">
        <f t="shared" si="7115"/>
        <v>0</v>
      </c>
      <c r="U1109" s="37">
        <f t="shared" si="7115"/>
        <v>0</v>
      </c>
      <c r="V1109" s="37">
        <f>V1110</f>
        <v>401875</v>
      </c>
      <c r="W1109" s="37">
        <f t="shared" si="7116"/>
        <v>0</v>
      </c>
      <c r="X1109" s="37">
        <f t="shared" si="7116"/>
        <v>401875</v>
      </c>
      <c r="Y1109" s="37">
        <f t="shared" si="7116"/>
        <v>0</v>
      </c>
      <c r="Z1109" s="37">
        <f>Z1110</f>
        <v>0</v>
      </c>
      <c r="AA1109" s="37">
        <f t="shared" si="7117"/>
        <v>0</v>
      </c>
      <c r="AB1109" s="37">
        <f t="shared" si="7117"/>
        <v>0</v>
      </c>
      <c r="AC1109" s="37">
        <f t="shared" si="7117"/>
        <v>0</v>
      </c>
      <c r="AD1109" s="37">
        <f>AD1110</f>
        <v>401875</v>
      </c>
      <c r="AE1109" s="37">
        <f t="shared" si="7118"/>
        <v>0</v>
      </c>
      <c r="AF1109" s="37">
        <f t="shared" si="7118"/>
        <v>401875</v>
      </c>
      <c r="AG1109" s="37">
        <f t="shared" si="7118"/>
        <v>0</v>
      </c>
      <c r="AH1109" s="37">
        <f>AH1110</f>
        <v>0</v>
      </c>
      <c r="AI1109" s="37">
        <f t="shared" si="7119"/>
        <v>0</v>
      </c>
      <c r="AJ1109" s="37">
        <f t="shared" si="7119"/>
        <v>0</v>
      </c>
      <c r="AK1109" s="37">
        <f t="shared" si="7119"/>
        <v>0</v>
      </c>
      <c r="AL1109" s="37">
        <f>AL1110</f>
        <v>401875</v>
      </c>
      <c r="AM1109" s="37">
        <f t="shared" si="7120"/>
        <v>0</v>
      </c>
      <c r="AN1109" s="37">
        <f t="shared" si="7120"/>
        <v>401875</v>
      </c>
      <c r="AO1109" s="37">
        <f t="shared" si="7120"/>
        <v>0</v>
      </c>
      <c r="AP1109" s="37">
        <f>AP1110</f>
        <v>0</v>
      </c>
      <c r="AQ1109" s="37">
        <f t="shared" si="7121"/>
        <v>0</v>
      </c>
      <c r="AR1109" s="37">
        <f t="shared" si="7121"/>
        <v>0</v>
      </c>
      <c r="AS1109" s="37">
        <f t="shared" si="7121"/>
        <v>0</v>
      </c>
      <c r="AT1109" s="37">
        <f>AT1110</f>
        <v>401875</v>
      </c>
      <c r="AU1109" s="37">
        <f t="shared" si="7122"/>
        <v>0</v>
      </c>
      <c r="AV1109" s="37">
        <f t="shared" si="7122"/>
        <v>401875</v>
      </c>
      <c r="AW1109" s="37">
        <f t="shared" si="7122"/>
        <v>0</v>
      </c>
      <c r="AX1109" s="37">
        <f>AX1110</f>
        <v>0</v>
      </c>
      <c r="AY1109" s="37">
        <f t="shared" si="7123"/>
        <v>0</v>
      </c>
      <c r="AZ1109" s="37">
        <f t="shared" si="7123"/>
        <v>0</v>
      </c>
      <c r="BA1109" s="37">
        <f t="shared" si="7123"/>
        <v>0</v>
      </c>
      <c r="BB1109" s="37">
        <f>BB1110</f>
        <v>401875</v>
      </c>
      <c r="BC1109" s="37">
        <f t="shared" si="7124"/>
        <v>0</v>
      </c>
      <c r="BD1109" s="37">
        <f t="shared" si="7124"/>
        <v>401875</v>
      </c>
      <c r="BE1109" s="37">
        <f t="shared" si="7124"/>
        <v>0</v>
      </c>
      <c r="BF1109" s="37">
        <f>BF1110</f>
        <v>0</v>
      </c>
      <c r="BG1109" s="37">
        <f t="shared" si="7125"/>
        <v>0</v>
      </c>
      <c r="BH1109" s="37">
        <f t="shared" si="7125"/>
        <v>0</v>
      </c>
      <c r="BI1109" s="37">
        <f t="shared" si="7125"/>
        <v>0</v>
      </c>
      <c r="BJ1109" s="37">
        <f>BJ1110</f>
        <v>401875</v>
      </c>
      <c r="BK1109" s="37">
        <f t="shared" si="7126"/>
        <v>0</v>
      </c>
      <c r="BL1109" s="37">
        <f t="shared" si="7126"/>
        <v>401875</v>
      </c>
      <c r="BM1109" s="37">
        <f t="shared" si="7126"/>
        <v>0</v>
      </c>
      <c r="BN1109" s="37">
        <f>BN1110</f>
        <v>0</v>
      </c>
      <c r="BO1109" s="37">
        <f t="shared" si="7127"/>
        <v>0</v>
      </c>
      <c r="BP1109" s="37">
        <f t="shared" si="7127"/>
        <v>0</v>
      </c>
      <c r="BQ1109" s="37">
        <f t="shared" si="7127"/>
        <v>0</v>
      </c>
      <c r="BR1109" s="37">
        <f>BR1110</f>
        <v>401875</v>
      </c>
      <c r="BS1109" s="37">
        <f t="shared" si="7128"/>
        <v>0</v>
      </c>
      <c r="BT1109" s="37">
        <f t="shared" si="7128"/>
        <v>401875</v>
      </c>
      <c r="BU1109" s="37">
        <f t="shared" si="7128"/>
        <v>0</v>
      </c>
      <c r="BV1109" s="151">
        <f>BV1110</f>
        <v>0</v>
      </c>
      <c r="BW1109" s="151">
        <f t="shared" si="7129"/>
        <v>0</v>
      </c>
      <c r="BX1109" s="151">
        <f t="shared" si="7129"/>
        <v>0</v>
      </c>
      <c r="BY1109" s="151">
        <f t="shared" si="7129"/>
        <v>0</v>
      </c>
      <c r="BZ1109" s="37">
        <f>BZ1110</f>
        <v>401875</v>
      </c>
      <c r="CA1109" s="37">
        <f t="shared" si="7130"/>
        <v>0</v>
      </c>
      <c r="CB1109" s="37">
        <f t="shared" si="7130"/>
        <v>401875</v>
      </c>
      <c r="CC1109" s="37">
        <f t="shared" si="7130"/>
        <v>0</v>
      </c>
    </row>
    <row r="1110" spans="1:81" s="81" customFormat="1" ht="33" x14ac:dyDescent="0.25">
      <c r="A1110" s="7" t="s">
        <v>74</v>
      </c>
      <c r="B1110" s="2" t="s">
        <v>137</v>
      </c>
      <c r="C1110" s="2" t="s">
        <v>25</v>
      </c>
      <c r="D1110" s="50" t="s">
        <v>320</v>
      </c>
      <c r="E1110" s="2" t="s">
        <v>463</v>
      </c>
      <c r="F1110" s="37">
        <f>F1111</f>
        <v>401875</v>
      </c>
      <c r="G1110" s="37">
        <f t="shared" si="7112"/>
        <v>0</v>
      </c>
      <c r="H1110" s="37">
        <f t="shared" si="7112"/>
        <v>401875</v>
      </c>
      <c r="I1110" s="37">
        <f t="shared" si="7112"/>
        <v>0</v>
      </c>
      <c r="J1110" s="37">
        <f>J1111</f>
        <v>0</v>
      </c>
      <c r="K1110" s="37">
        <f t="shared" si="7113"/>
        <v>0</v>
      </c>
      <c r="L1110" s="37">
        <f t="shared" si="7113"/>
        <v>0</v>
      </c>
      <c r="M1110" s="37">
        <f t="shared" si="7113"/>
        <v>0</v>
      </c>
      <c r="N1110" s="37">
        <f>N1111</f>
        <v>401875</v>
      </c>
      <c r="O1110" s="37">
        <f t="shared" si="7114"/>
        <v>0</v>
      </c>
      <c r="P1110" s="37">
        <f t="shared" si="7114"/>
        <v>401875</v>
      </c>
      <c r="Q1110" s="37">
        <f t="shared" si="7114"/>
        <v>0</v>
      </c>
      <c r="R1110" s="37">
        <f>R1111</f>
        <v>0</v>
      </c>
      <c r="S1110" s="37">
        <f t="shared" si="7115"/>
        <v>0</v>
      </c>
      <c r="T1110" s="37">
        <f t="shared" si="7115"/>
        <v>0</v>
      </c>
      <c r="U1110" s="37">
        <f t="shared" si="7115"/>
        <v>0</v>
      </c>
      <c r="V1110" s="37">
        <f>V1111</f>
        <v>401875</v>
      </c>
      <c r="W1110" s="37">
        <f t="shared" si="7116"/>
        <v>0</v>
      </c>
      <c r="X1110" s="37">
        <f t="shared" si="7116"/>
        <v>401875</v>
      </c>
      <c r="Y1110" s="37">
        <f t="shared" si="7116"/>
        <v>0</v>
      </c>
      <c r="Z1110" s="37">
        <f>Z1111</f>
        <v>0</v>
      </c>
      <c r="AA1110" s="37">
        <f t="shared" si="7117"/>
        <v>0</v>
      </c>
      <c r="AB1110" s="37">
        <f t="shared" si="7117"/>
        <v>0</v>
      </c>
      <c r="AC1110" s="37">
        <f t="shared" si="7117"/>
        <v>0</v>
      </c>
      <c r="AD1110" s="37">
        <f>AD1111</f>
        <v>401875</v>
      </c>
      <c r="AE1110" s="37">
        <f t="shared" si="7118"/>
        <v>0</v>
      </c>
      <c r="AF1110" s="37">
        <f t="shared" si="7118"/>
        <v>401875</v>
      </c>
      <c r="AG1110" s="37">
        <f t="shared" si="7118"/>
        <v>0</v>
      </c>
      <c r="AH1110" s="37">
        <f>AH1111</f>
        <v>0</v>
      </c>
      <c r="AI1110" s="37">
        <f t="shared" si="7119"/>
        <v>0</v>
      </c>
      <c r="AJ1110" s="37">
        <f t="shared" si="7119"/>
        <v>0</v>
      </c>
      <c r="AK1110" s="37">
        <f t="shared" si="7119"/>
        <v>0</v>
      </c>
      <c r="AL1110" s="37">
        <f>AL1111</f>
        <v>401875</v>
      </c>
      <c r="AM1110" s="37">
        <f t="shared" si="7120"/>
        <v>0</v>
      </c>
      <c r="AN1110" s="37">
        <f t="shared" si="7120"/>
        <v>401875</v>
      </c>
      <c r="AO1110" s="37">
        <f t="shared" si="7120"/>
        <v>0</v>
      </c>
      <c r="AP1110" s="37">
        <f>AP1111</f>
        <v>0</v>
      </c>
      <c r="AQ1110" s="37">
        <f t="shared" si="7121"/>
        <v>0</v>
      </c>
      <c r="AR1110" s="37">
        <f t="shared" si="7121"/>
        <v>0</v>
      </c>
      <c r="AS1110" s="37">
        <f t="shared" si="7121"/>
        <v>0</v>
      </c>
      <c r="AT1110" s="37">
        <f>AT1111</f>
        <v>401875</v>
      </c>
      <c r="AU1110" s="37">
        <f t="shared" si="7122"/>
        <v>0</v>
      </c>
      <c r="AV1110" s="37">
        <f t="shared" si="7122"/>
        <v>401875</v>
      </c>
      <c r="AW1110" s="37">
        <f t="shared" si="7122"/>
        <v>0</v>
      </c>
      <c r="AX1110" s="37">
        <f>AX1111</f>
        <v>0</v>
      </c>
      <c r="AY1110" s="37">
        <f t="shared" si="7123"/>
        <v>0</v>
      </c>
      <c r="AZ1110" s="37">
        <f t="shared" si="7123"/>
        <v>0</v>
      </c>
      <c r="BA1110" s="37">
        <f t="shared" si="7123"/>
        <v>0</v>
      </c>
      <c r="BB1110" s="37">
        <f>BB1111</f>
        <v>401875</v>
      </c>
      <c r="BC1110" s="37">
        <f t="shared" si="7124"/>
        <v>0</v>
      </c>
      <c r="BD1110" s="37">
        <f t="shared" si="7124"/>
        <v>401875</v>
      </c>
      <c r="BE1110" s="37">
        <f t="shared" si="7124"/>
        <v>0</v>
      </c>
      <c r="BF1110" s="37">
        <f>BF1111</f>
        <v>0</v>
      </c>
      <c r="BG1110" s="37">
        <f t="shared" si="7125"/>
        <v>0</v>
      </c>
      <c r="BH1110" s="37">
        <f t="shared" si="7125"/>
        <v>0</v>
      </c>
      <c r="BI1110" s="37">
        <f t="shared" si="7125"/>
        <v>0</v>
      </c>
      <c r="BJ1110" s="37">
        <f>BJ1111</f>
        <v>401875</v>
      </c>
      <c r="BK1110" s="37">
        <f t="shared" si="7126"/>
        <v>0</v>
      </c>
      <c r="BL1110" s="37">
        <f t="shared" si="7126"/>
        <v>401875</v>
      </c>
      <c r="BM1110" s="37">
        <f t="shared" si="7126"/>
        <v>0</v>
      </c>
      <c r="BN1110" s="37">
        <f>BN1111</f>
        <v>0</v>
      </c>
      <c r="BO1110" s="37">
        <f t="shared" si="7127"/>
        <v>0</v>
      </c>
      <c r="BP1110" s="37">
        <f t="shared" si="7127"/>
        <v>0</v>
      </c>
      <c r="BQ1110" s="37">
        <f t="shared" si="7127"/>
        <v>0</v>
      </c>
      <c r="BR1110" s="37">
        <f>BR1111</f>
        <v>401875</v>
      </c>
      <c r="BS1110" s="37">
        <f t="shared" si="7128"/>
        <v>0</v>
      </c>
      <c r="BT1110" s="37">
        <f t="shared" si="7128"/>
        <v>401875</v>
      </c>
      <c r="BU1110" s="37">
        <f t="shared" si="7128"/>
        <v>0</v>
      </c>
      <c r="BV1110" s="151">
        <f>BV1111</f>
        <v>0</v>
      </c>
      <c r="BW1110" s="151">
        <f t="shared" si="7129"/>
        <v>0</v>
      </c>
      <c r="BX1110" s="151">
        <f t="shared" si="7129"/>
        <v>0</v>
      </c>
      <c r="BY1110" s="151">
        <f t="shared" si="7129"/>
        <v>0</v>
      </c>
      <c r="BZ1110" s="37">
        <f>BZ1111</f>
        <v>401875</v>
      </c>
      <c r="CA1110" s="37">
        <f t="shared" si="7130"/>
        <v>0</v>
      </c>
      <c r="CB1110" s="37">
        <f t="shared" si="7130"/>
        <v>401875</v>
      </c>
      <c r="CC1110" s="37">
        <f t="shared" si="7130"/>
        <v>0</v>
      </c>
    </row>
    <row r="1111" spans="1:81" s="81" customFormat="1" ht="16.5" x14ac:dyDescent="0.25">
      <c r="A1111" s="7" t="s">
        <v>143</v>
      </c>
      <c r="B1111" s="2" t="s">
        <v>137</v>
      </c>
      <c r="C1111" s="2" t="s">
        <v>25</v>
      </c>
      <c r="D1111" s="50" t="s">
        <v>320</v>
      </c>
      <c r="E1111" s="2">
        <v>610</v>
      </c>
      <c r="F1111" s="37">
        <v>401875</v>
      </c>
      <c r="G1111" s="37"/>
      <c r="H1111" s="37">
        <v>401875</v>
      </c>
      <c r="I1111" s="38"/>
      <c r="J1111" s="37"/>
      <c r="K1111" s="37"/>
      <c r="L1111" s="37"/>
      <c r="M1111" s="38"/>
      <c r="N1111" s="37">
        <f>F1111+J1111</f>
        <v>401875</v>
      </c>
      <c r="O1111" s="37">
        <f>G1111+K1111</f>
        <v>0</v>
      </c>
      <c r="P1111" s="37">
        <f>H1111+L1111</f>
        <v>401875</v>
      </c>
      <c r="Q1111" s="37">
        <f>I1111+M1111</f>
        <v>0</v>
      </c>
      <c r="R1111" s="37"/>
      <c r="S1111" s="37"/>
      <c r="T1111" s="37"/>
      <c r="U1111" s="38"/>
      <c r="V1111" s="37">
        <f t="shared" ref="V1111" si="7131">N1111+R1111+S1111</f>
        <v>401875</v>
      </c>
      <c r="W1111" s="37">
        <f t="shared" ref="W1111" si="7132">O1111+S1111</f>
        <v>0</v>
      </c>
      <c r="X1111" s="37">
        <f t="shared" ref="X1111" si="7133">P1111+T1111+U1111</f>
        <v>401875</v>
      </c>
      <c r="Y1111" s="37">
        <f t="shared" ref="Y1111" si="7134">Q1111+U1111</f>
        <v>0</v>
      </c>
      <c r="Z1111" s="37"/>
      <c r="AA1111" s="37"/>
      <c r="AB1111" s="37"/>
      <c r="AC1111" s="38"/>
      <c r="AD1111" s="37">
        <f t="shared" ref="AD1111" si="7135">V1111+Z1111+AA1111</f>
        <v>401875</v>
      </c>
      <c r="AE1111" s="37">
        <f t="shared" ref="AE1111" si="7136">W1111+AA1111</f>
        <v>0</v>
      </c>
      <c r="AF1111" s="37">
        <f t="shared" ref="AF1111" si="7137">X1111+AB1111+AC1111</f>
        <v>401875</v>
      </c>
      <c r="AG1111" s="37">
        <f t="shared" ref="AG1111" si="7138">Y1111+AC1111</f>
        <v>0</v>
      </c>
      <c r="AH1111" s="37"/>
      <c r="AI1111" s="37"/>
      <c r="AJ1111" s="37"/>
      <c r="AK1111" s="38"/>
      <c r="AL1111" s="37">
        <f t="shared" ref="AL1111" si="7139">AD1111+AH1111+AI1111</f>
        <v>401875</v>
      </c>
      <c r="AM1111" s="37">
        <f t="shared" ref="AM1111" si="7140">AE1111+AI1111</f>
        <v>0</v>
      </c>
      <c r="AN1111" s="37">
        <f t="shared" ref="AN1111" si="7141">AF1111+AJ1111+AK1111</f>
        <v>401875</v>
      </c>
      <c r="AO1111" s="37">
        <f t="shared" ref="AO1111" si="7142">AG1111+AK1111</f>
        <v>0</v>
      </c>
      <c r="AP1111" s="37"/>
      <c r="AQ1111" s="37"/>
      <c r="AR1111" s="37"/>
      <c r="AS1111" s="38"/>
      <c r="AT1111" s="37">
        <f t="shared" ref="AT1111" si="7143">AL1111+AP1111+AQ1111</f>
        <v>401875</v>
      </c>
      <c r="AU1111" s="37">
        <f t="shared" ref="AU1111" si="7144">AM1111+AQ1111</f>
        <v>0</v>
      </c>
      <c r="AV1111" s="37">
        <f t="shared" ref="AV1111" si="7145">AN1111+AR1111+AS1111</f>
        <v>401875</v>
      </c>
      <c r="AW1111" s="37">
        <f t="shared" ref="AW1111" si="7146">AO1111+AS1111</f>
        <v>0</v>
      </c>
      <c r="AX1111" s="37"/>
      <c r="AY1111" s="37"/>
      <c r="AZ1111" s="37"/>
      <c r="BA1111" s="38"/>
      <c r="BB1111" s="37">
        <f t="shared" ref="BB1111" si="7147">AT1111+AX1111+AY1111</f>
        <v>401875</v>
      </c>
      <c r="BC1111" s="37">
        <f t="shared" ref="BC1111" si="7148">AU1111+AY1111</f>
        <v>0</v>
      </c>
      <c r="BD1111" s="37">
        <f t="shared" ref="BD1111" si="7149">AV1111+AZ1111+BA1111</f>
        <v>401875</v>
      </c>
      <c r="BE1111" s="37">
        <f t="shared" ref="BE1111" si="7150">AW1111+BA1111</f>
        <v>0</v>
      </c>
      <c r="BF1111" s="37"/>
      <c r="BG1111" s="37"/>
      <c r="BH1111" s="37"/>
      <c r="BI1111" s="38"/>
      <c r="BJ1111" s="37">
        <f t="shared" ref="BJ1111" si="7151">BB1111+BF1111+BG1111</f>
        <v>401875</v>
      </c>
      <c r="BK1111" s="37">
        <f t="shared" ref="BK1111" si="7152">BC1111+BG1111</f>
        <v>0</v>
      </c>
      <c r="BL1111" s="37">
        <f t="shared" ref="BL1111" si="7153">BD1111+BH1111+BI1111</f>
        <v>401875</v>
      </c>
      <c r="BM1111" s="37">
        <f t="shared" ref="BM1111" si="7154">BE1111+BI1111</f>
        <v>0</v>
      </c>
      <c r="BN1111" s="37"/>
      <c r="BO1111" s="37"/>
      <c r="BP1111" s="37"/>
      <c r="BQ1111" s="38"/>
      <c r="BR1111" s="37">
        <f t="shared" ref="BR1111" si="7155">BJ1111+BN1111+BO1111</f>
        <v>401875</v>
      </c>
      <c r="BS1111" s="37">
        <f t="shared" ref="BS1111" si="7156">BK1111+BO1111</f>
        <v>0</v>
      </c>
      <c r="BT1111" s="37">
        <f t="shared" ref="BT1111" si="7157">BL1111+BP1111+BQ1111</f>
        <v>401875</v>
      </c>
      <c r="BU1111" s="37">
        <f t="shared" ref="BU1111" si="7158">BM1111+BQ1111</f>
        <v>0</v>
      </c>
      <c r="BV1111" s="151"/>
      <c r="BW1111" s="151"/>
      <c r="BX1111" s="151"/>
      <c r="BY1111" s="152"/>
      <c r="BZ1111" s="37">
        <f t="shared" ref="BZ1111" si="7159">BR1111+BV1111+BW1111</f>
        <v>401875</v>
      </c>
      <c r="CA1111" s="37">
        <f t="shared" ref="CA1111" si="7160">BS1111+BW1111</f>
        <v>0</v>
      </c>
      <c r="CB1111" s="37">
        <f t="shared" ref="CB1111" si="7161">BT1111+BX1111+BY1111</f>
        <v>401875</v>
      </c>
      <c r="CC1111" s="37">
        <f t="shared" ref="CC1111" si="7162">BU1111+BY1111</f>
        <v>0</v>
      </c>
    </row>
    <row r="1112" spans="1:81" s="81" customFormat="1" ht="16.5" x14ac:dyDescent="0.25">
      <c r="A1112" s="7" t="s">
        <v>64</v>
      </c>
      <c r="B1112" s="2" t="s">
        <v>137</v>
      </c>
      <c r="C1112" s="2" t="s">
        <v>25</v>
      </c>
      <c r="D1112" s="50" t="s">
        <v>283</v>
      </c>
      <c r="E1112" s="2"/>
      <c r="F1112" s="37">
        <f>F1113</f>
        <v>1597</v>
      </c>
      <c r="G1112" s="37">
        <f t="shared" ref="G1112:I1114" si="7163">G1113</f>
        <v>0</v>
      </c>
      <c r="H1112" s="37">
        <f t="shared" si="7163"/>
        <v>1597</v>
      </c>
      <c r="I1112" s="37">
        <f t="shared" si="7163"/>
        <v>0</v>
      </c>
      <c r="J1112" s="37">
        <f>J1113</f>
        <v>0</v>
      </c>
      <c r="K1112" s="37">
        <f t="shared" ref="K1112:M1114" si="7164">K1113</f>
        <v>0</v>
      </c>
      <c r="L1112" s="37">
        <f t="shared" si="7164"/>
        <v>0</v>
      </c>
      <c r="M1112" s="37">
        <f t="shared" si="7164"/>
        <v>0</v>
      </c>
      <c r="N1112" s="37">
        <f>N1113</f>
        <v>1597</v>
      </c>
      <c r="O1112" s="37">
        <f t="shared" ref="O1112:Q1114" si="7165">O1113</f>
        <v>0</v>
      </c>
      <c r="P1112" s="37">
        <f t="shared" si="7165"/>
        <v>1597</v>
      </c>
      <c r="Q1112" s="37">
        <f t="shared" si="7165"/>
        <v>0</v>
      </c>
      <c r="R1112" s="37">
        <f>R1113</f>
        <v>0</v>
      </c>
      <c r="S1112" s="37">
        <f t="shared" ref="S1112:U1114" si="7166">S1113</f>
        <v>0</v>
      </c>
      <c r="T1112" s="37">
        <f t="shared" si="7166"/>
        <v>0</v>
      </c>
      <c r="U1112" s="37">
        <f t="shared" si="7166"/>
        <v>0</v>
      </c>
      <c r="V1112" s="37">
        <f>V1113</f>
        <v>1597</v>
      </c>
      <c r="W1112" s="37">
        <f t="shared" ref="W1112:Y1114" si="7167">W1113</f>
        <v>0</v>
      </c>
      <c r="X1112" s="37">
        <f t="shared" si="7167"/>
        <v>1597</v>
      </c>
      <c r="Y1112" s="37">
        <f t="shared" si="7167"/>
        <v>0</v>
      </c>
      <c r="Z1112" s="37">
        <f>Z1113</f>
        <v>0</v>
      </c>
      <c r="AA1112" s="37">
        <f t="shared" ref="AA1112:AC1114" si="7168">AA1113</f>
        <v>0</v>
      </c>
      <c r="AB1112" s="37">
        <f t="shared" si="7168"/>
        <v>0</v>
      </c>
      <c r="AC1112" s="37">
        <f t="shared" si="7168"/>
        <v>0</v>
      </c>
      <c r="AD1112" s="37">
        <f>AD1113</f>
        <v>1597</v>
      </c>
      <c r="AE1112" s="37">
        <f t="shared" ref="AE1112:AG1114" si="7169">AE1113</f>
        <v>0</v>
      </c>
      <c r="AF1112" s="37">
        <f t="shared" si="7169"/>
        <v>1597</v>
      </c>
      <c r="AG1112" s="37">
        <f t="shared" si="7169"/>
        <v>0</v>
      </c>
      <c r="AH1112" s="37">
        <f>AH1113</f>
        <v>0</v>
      </c>
      <c r="AI1112" s="37">
        <f t="shared" ref="AI1112:AK1114" si="7170">AI1113</f>
        <v>0</v>
      </c>
      <c r="AJ1112" s="37">
        <f t="shared" si="7170"/>
        <v>0</v>
      </c>
      <c r="AK1112" s="37">
        <f t="shared" si="7170"/>
        <v>0</v>
      </c>
      <c r="AL1112" s="37">
        <f>AL1113</f>
        <v>1597</v>
      </c>
      <c r="AM1112" s="37">
        <f t="shared" ref="AM1112:AO1114" si="7171">AM1113</f>
        <v>0</v>
      </c>
      <c r="AN1112" s="37">
        <f t="shared" si="7171"/>
        <v>1597</v>
      </c>
      <c r="AO1112" s="37">
        <f t="shared" si="7171"/>
        <v>0</v>
      </c>
      <c r="AP1112" s="37">
        <f>AP1113</f>
        <v>0</v>
      </c>
      <c r="AQ1112" s="37">
        <f t="shared" ref="AQ1112:AS1114" si="7172">AQ1113</f>
        <v>0</v>
      </c>
      <c r="AR1112" s="37">
        <f t="shared" si="7172"/>
        <v>0</v>
      </c>
      <c r="AS1112" s="37">
        <f t="shared" si="7172"/>
        <v>0</v>
      </c>
      <c r="AT1112" s="37">
        <f>AT1113</f>
        <v>1597</v>
      </c>
      <c r="AU1112" s="37">
        <f t="shared" ref="AU1112:AW1114" si="7173">AU1113</f>
        <v>0</v>
      </c>
      <c r="AV1112" s="37">
        <f t="shared" si="7173"/>
        <v>1597</v>
      </c>
      <c r="AW1112" s="37">
        <f t="shared" si="7173"/>
        <v>0</v>
      </c>
      <c r="AX1112" s="37">
        <f>AX1113</f>
        <v>0</v>
      </c>
      <c r="AY1112" s="37">
        <f t="shared" ref="AY1112:BA1114" si="7174">AY1113</f>
        <v>0</v>
      </c>
      <c r="AZ1112" s="37">
        <f t="shared" si="7174"/>
        <v>0</v>
      </c>
      <c r="BA1112" s="37">
        <f t="shared" si="7174"/>
        <v>0</v>
      </c>
      <c r="BB1112" s="37">
        <f>BB1113</f>
        <v>1597</v>
      </c>
      <c r="BC1112" s="37">
        <f t="shared" ref="BC1112:BE1114" si="7175">BC1113</f>
        <v>0</v>
      </c>
      <c r="BD1112" s="37">
        <f t="shared" si="7175"/>
        <v>1597</v>
      </c>
      <c r="BE1112" s="37">
        <f t="shared" si="7175"/>
        <v>0</v>
      </c>
      <c r="BF1112" s="37">
        <f>BF1113</f>
        <v>0</v>
      </c>
      <c r="BG1112" s="37">
        <f t="shared" ref="BG1112:BI1114" si="7176">BG1113</f>
        <v>0</v>
      </c>
      <c r="BH1112" s="37">
        <f t="shared" si="7176"/>
        <v>0</v>
      </c>
      <c r="BI1112" s="37">
        <f t="shared" si="7176"/>
        <v>0</v>
      </c>
      <c r="BJ1112" s="37">
        <f>BJ1113</f>
        <v>1597</v>
      </c>
      <c r="BK1112" s="37">
        <f t="shared" ref="BK1112:BM1114" si="7177">BK1113</f>
        <v>0</v>
      </c>
      <c r="BL1112" s="37">
        <f t="shared" si="7177"/>
        <v>1597</v>
      </c>
      <c r="BM1112" s="37">
        <f t="shared" si="7177"/>
        <v>0</v>
      </c>
      <c r="BN1112" s="37">
        <f>BN1113</f>
        <v>0</v>
      </c>
      <c r="BO1112" s="37">
        <f t="shared" ref="BO1112:BQ1114" si="7178">BO1113</f>
        <v>0</v>
      </c>
      <c r="BP1112" s="37">
        <f t="shared" si="7178"/>
        <v>0</v>
      </c>
      <c r="BQ1112" s="37">
        <f t="shared" si="7178"/>
        <v>0</v>
      </c>
      <c r="BR1112" s="37">
        <f>BR1113</f>
        <v>1597</v>
      </c>
      <c r="BS1112" s="37">
        <f t="shared" ref="BS1112:BU1114" si="7179">BS1113</f>
        <v>0</v>
      </c>
      <c r="BT1112" s="37">
        <f t="shared" si="7179"/>
        <v>1597</v>
      </c>
      <c r="BU1112" s="37">
        <f t="shared" si="7179"/>
        <v>0</v>
      </c>
      <c r="BV1112" s="151">
        <f>BV1113</f>
        <v>0</v>
      </c>
      <c r="BW1112" s="151">
        <f t="shared" ref="BW1112:BY1114" si="7180">BW1113</f>
        <v>0</v>
      </c>
      <c r="BX1112" s="151">
        <f t="shared" si="7180"/>
        <v>0</v>
      </c>
      <c r="BY1112" s="151">
        <f t="shared" si="7180"/>
        <v>0</v>
      </c>
      <c r="BZ1112" s="37">
        <f>BZ1113</f>
        <v>1597</v>
      </c>
      <c r="CA1112" s="37">
        <f t="shared" ref="CA1112:CC1114" si="7181">CA1113</f>
        <v>0</v>
      </c>
      <c r="CB1112" s="37">
        <f t="shared" si="7181"/>
        <v>1597</v>
      </c>
      <c r="CC1112" s="37">
        <f t="shared" si="7181"/>
        <v>0</v>
      </c>
    </row>
    <row r="1113" spans="1:81" s="81" customFormat="1" ht="20.25" customHeight="1" x14ac:dyDescent="0.25">
      <c r="A1113" s="7" t="s">
        <v>310</v>
      </c>
      <c r="B1113" s="2" t="s">
        <v>137</v>
      </c>
      <c r="C1113" s="2" t="s">
        <v>25</v>
      </c>
      <c r="D1113" s="50" t="s">
        <v>321</v>
      </c>
      <c r="E1113" s="2"/>
      <c r="F1113" s="37">
        <f>F1114</f>
        <v>1597</v>
      </c>
      <c r="G1113" s="37">
        <f t="shared" si="7163"/>
        <v>0</v>
      </c>
      <c r="H1113" s="37">
        <f t="shared" si="7163"/>
        <v>1597</v>
      </c>
      <c r="I1113" s="37">
        <f t="shared" si="7163"/>
        <v>0</v>
      </c>
      <c r="J1113" s="37">
        <f>J1114</f>
        <v>0</v>
      </c>
      <c r="K1113" s="37">
        <f t="shared" si="7164"/>
        <v>0</v>
      </c>
      <c r="L1113" s="37">
        <f t="shared" si="7164"/>
        <v>0</v>
      </c>
      <c r="M1113" s="37">
        <f t="shared" si="7164"/>
        <v>0</v>
      </c>
      <c r="N1113" s="37">
        <f>N1114</f>
        <v>1597</v>
      </c>
      <c r="O1113" s="37">
        <f t="shared" si="7165"/>
        <v>0</v>
      </c>
      <c r="P1113" s="37">
        <f t="shared" si="7165"/>
        <v>1597</v>
      </c>
      <c r="Q1113" s="37">
        <f t="shared" si="7165"/>
        <v>0</v>
      </c>
      <c r="R1113" s="37">
        <f>R1114</f>
        <v>0</v>
      </c>
      <c r="S1113" s="37">
        <f t="shared" si="7166"/>
        <v>0</v>
      </c>
      <c r="T1113" s="37">
        <f t="shared" si="7166"/>
        <v>0</v>
      </c>
      <c r="U1113" s="37">
        <f t="shared" si="7166"/>
        <v>0</v>
      </c>
      <c r="V1113" s="37">
        <f>V1114</f>
        <v>1597</v>
      </c>
      <c r="W1113" s="37">
        <f t="shared" si="7167"/>
        <v>0</v>
      </c>
      <c r="X1113" s="37">
        <f t="shared" si="7167"/>
        <v>1597</v>
      </c>
      <c r="Y1113" s="37">
        <f t="shared" si="7167"/>
        <v>0</v>
      </c>
      <c r="Z1113" s="37">
        <f>Z1114</f>
        <v>0</v>
      </c>
      <c r="AA1113" s="37">
        <f t="shared" si="7168"/>
        <v>0</v>
      </c>
      <c r="AB1113" s="37">
        <f t="shared" si="7168"/>
        <v>0</v>
      </c>
      <c r="AC1113" s="37">
        <f t="shared" si="7168"/>
        <v>0</v>
      </c>
      <c r="AD1113" s="37">
        <f>AD1114</f>
        <v>1597</v>
      </c>
      <c r="AE1113" s="37">
        <f t="shared" si="7169"/>
        <v>0</v>
      </c>
      <c r="AF1113" s="37">
        <f t="shared" si="7169"/>
        <v>1597</v>
      </c>
      <c r="AG1113" s="37">
        <f t="shared" si="7169"/>
        <v>0</v>
      </c>
      <c r="AH1113" s="37">
        <f>AH1114</f>
        <v>0</v>
      </c>
      <c r="AI1113" s="37">
        <f t="shared" si="7170"/>
        <v>0</v>
      </c>
      <c r="AJ1113" s="37">
        <f t="shared" si="7170"/>
        <v>0</v>
      </c>
      <c r="AK1113" s="37">
        <f t="shared" si="7170"/>
        <v>0</v>
      </c>
      <c r="AL1113" s="37">
        <f>AL1114</f>
        <v>1597</v>
      </c>
      <c r="AM1113" s="37">
        <f t="shared" si="7171"/>
        <v>0</v>
      </c>
      <c r="AN1113" s="37">
        <f t="shared" si="7171"/>
        <v>1597</v>
      </c>
      <c r="AO1113" s="37">
        <f t="shared" si="7171"/>
        <v>0</v>
      </c>
      <c r="AP1113" s="37">
        <f>AP1114</f>
        <v>0</v>
      </c>
      <c r="AQ1113" s="37">
        <f t="shared" si="7172"/>
        <v>0</v>
      </c>
      <c r="AR1113" s="37">
        <f t="shared" si="7172"/>
        <v>0</v>
      </c>
      <c r="AS1113" s="37">
        <f t="shared" si="7172"/>
        <v>0</v>
      </c>
      <c r="AT1113" s="37">
        <f>AT1114</f>
        <v>1597</v>
      </c>
      <c r="AU1113" s="37">
        <f t="shared" si="7173"/>
        <v>0</v>
      </c>
      <c r="AV1113" s="37">
        <f t="shared" si="7173"/>
        <v>1597</v>
      </c>
      <c r="AW1113" s="37">
        <f t="shared" si="7173"/>
        <v>0</v>
      </c>
      <c r="AX1113" s="37">
        <f>AX1114</f>
        <v>0</v>
      </c>
      <c r="AY1113" s="37">
        <f t="shared" si="7174"/>
        <v>0</v>
      </c>
      <c r="AZ1113" s="37">
        <f t="shared" si="7174"/>
        <v>0</v>
      </c>
      <c r="BA1113" s="37">
        <f t="shared" si="7174"/>
        <v>0</v>
      </c>
      <c r="BB1113" s="37">
        <f>BB1114</f>
        <v>1597</v>
      </c>
      <c r="BC1113" s="37">
        <f t="shared" si="7175"/>
        <v>0</v>
      </c>
      <c r="BD1113" s="37">
        <f t="shared" si="7175"/>
        <v>1597</v>
      </c>
      <c r="BE1113" s="37">
        <f t="shared" si="7175"/>
        <v>0</v>
      </c>
      <c r="BF1113" s="37">
        <f>BF1114</f>
        <v>0</v>
      </c>
      <c r="BG1113" s="37">
        <f t="shared" si="7176"/>
        <v>0</v>
      </c>
      <c r="BH1113" s="37">
        <f t="shared" si="7176"/>
        <v>0</v>
      </c>
      <c r="BI1113" s="37">
        <f t="shared" si="7176"/>
        <v>0</v>
      </c>
      <c r="BJ1113" s="37">
        <f>BJ1114</f>
        <v>1597</v>
      </c>
      <c r="BK1113" s="37">
        <f t="shared" si="7177"/>
        <v>0</v>
      </c>
      <c r="BL1113" s="37">
        <f t="shared" si="7177"/>
        <v>1597</v>
      </c>
      <c r="BM1113" s="37">
        <f t="shared" si="7177"/>
        <v>0</v>
      </c>
      <c r="BN1113" s="37">
        <f>BN1114</f>
        <v>0</v>
      </c>
      <c r="BO1113" s="37">
        <f t="shared" si="7178"/>
        <v>0</v>
      </c>
      <c r="BP1113" s="37">
        <f t="shared" si="7178"/>
        <v>0</v>
      </c>
      <c r="BQ1113" s="37">
        <f t="shared" si="7178"/>
        <v>0</v>
      </c>
      <c r="BR1113" s="37">
        <f>BR1114</f>
        <v>1597</v>
      </c>
      <c r="BS1113" s="37">
        <f t="shared" si="7179"/>
        <v>0</v>
      </c>
      <c r="BT1113" s="37">
        <f t="shared" si="7179"/>
        <v>1597</v>
      </c>
      <c r="BU1113" s="37">
        <f t="shared" si="7179"/>
        <v>0</v>
      </c>
      <c r="BV1113" s="151">
        <f>BV1114</f>
        <v>0</v>
      </c>
      <c r="BW1113" s="151">
        <f t="shared" si="7180"/>
        <v>0</v>
      </c>
      <c r="BX1113" s="151">
        <f t="shared" si="7180"/>
        <v>0</v>
      </c>
      <c r="BY1113" s="151">
        <f t="shared" si="7180"/>
        <v>0</v>
      </c>
      <c r="BZ1113" s="37">
        <f>BZ1114</f>
        <v>1597</v>
      </c>
      <c r="CA1113" s="37">
        <f t="shared" si="7181"/>
        <v>0</v>
      </c>
      <c r="CB1113" s="37">
        <f t="shared" si="7181"/>
        <v>1597</v>
      </c>
      <c r="CC1113" s="37">
        <f t="shared" si="7181"/>
        <v>0</v>
      </c>
    </row>
    <row r="1114" spans="1:81" s="81" customFormat="1" ht="33" x14ac:dyDescent="0.25">
      <c r="A1114" s="7" t="s">
        <v>74</v>
      </c>
      <c r="B1114" s="2" t="s">
        <v>137</v>
      </c>
      <c r="C1114" s="2" t="s">
        <v>25</v>
      </c>
      <c r="D1114" s="50" t="s">
        <v>321</v>
      </c>
      <c r="E1114" s="2" t="s">
        <v>463</v>
      </c>
      <c r="F1114" s="37">
        <f>F1115</f>
        <v>1597</v>
      </c>
      <c r="G1114" s="37">
        <f t="shared" si="7163"/>
        <v>0</v>
      </c>
      <c r="H1114" s="37">
        <f t="shared" si="7163"/>
        <v>1597</v>
      </c>
      <c r="I1114" s="37">
        <f t="shared" si="7163"/>
        <v>0</v>
      </c>
      <c r="J1114" s="37">
        <f>J1115</f>
        <v>0</v>
      </c>
      <c r="K1114" s="37">
        <f t="shared" si="7164"/>
        <v>0</v>
      </c>
      <c r="L1114" s="37">
        <f t="shared" si="7164"/>
        <v>0</v>
      </c>
      <c r="M1114" s="37">
        <f t="shared" si="7164"/>
        <v>0</v>
      </c>
      <c r="N1114" s="37">
        <f>N1115</f>
        <v>1597</v>
      </c>
      <c r="O1114" s="37">
        <f t="shared" si="7165"/>
        <v>0</v>
      </c>
      <c r="P1114" s="37">
        <f t="shared" si="7165"/>
        <v>1597</v>
      </c>
      <c r="Q1114" s="37">
        <f t="shared" si="7165"/>
        <v>0</v>
      </c>
      <c r="R1114" s="37">
        <f>R1115</f>
        <v>0</v>
      </c>
      <c r="S1114" s="37">
        <f t="shared" si="7166"/>
        <v>0</v>
      </c>
      <c r="T1114" s="37">
        <f t="shared" si="7166"/>
        <v>0</v>
      </c>
      <c r="U1114" s="37">
        <f t="shared" si="7166"/>
        <v>0</v>
      </c>
      <c r="V1114" s="37">
        <f>V1115</f>
        <v>1597</v>
      </c>
      <c r="W1114" s="37">
        <f t="shared" si="7167"/>
        <v>0</v>
      </c>
      <c r="X1114" s="37">
        <f t="shared" si="7167"/>
        <v>1597</v>
      </c>
      <c r="Y1114" s="37">
        <f t="shared" si="7167"/>
        <v>0</v>
      </c>
      <c r="Z1114" s="37">
        <f>Z1115</f>
        <v>0</v>
      </c>
      <c r="AA1114" s="37">
        <f t="shared" si="7168"/>
        <v>0</v>
      </c>
      <c r="AB1114" s="37">
        <f t="shared" si="7168"/>
        <v>0</v>
      </c>
      <c r="AC1114" s="37">
        <f t="shared" si="7168"/>
        <v>0</v>
      </c>
      <c r="AD1114" s="37">
        <f>AD1115</f>
        <v>1597</v>
      </c>
      <c r="AE1114" s="37">
        <f t="shared" si="7169"/>
        <v>0</v>
      </c>
      <c r="AF1114" s="37">
        <f t="shared" si="7169"/>
        <v>1597</v>
      </c>
      <c r="AG1114" s="37">
        <f t="shared" si="7169"/>
        <v>0</v>
      </c>
      <c r="AH1114" s="37">
        <f>AH1115</f>
        <v>0</v>
      </c>
      <c r="AI1114" s="37">
        <f t="shared" si="7170"/>
        <v>0</v>
      </c>
      <c r="AJ1114" s="37">
        <f t="shared" si="7170"/>
        <v>0</v>
      </c>
      <c r="AK1114" s="37">
        <f t="shared" si="7170"/>
        <v>0</v>
      </c>
      <c r="AL1114" s="37">
        <f>AL1115</f>
        <v>1597</v>
      </c>
      <c r="AM1114" s="37">
        <f t="shared" si="7171"/>
        <v>0</v>
      </c>
      <c r="AN1114" s="37">
        <f t="shared" si="7171"/>
        <v>1597</v>
      </c>
      <c r="AO1114" s="37">
        <f t="shared" si="7171"/>
        <v>0</v>
      </c>
      <c r="AP1114" s="37">
        <f>AP1115</f>
        <v>0</v>
      </c>
      <c r="AQ1114" s="37">
        <f t="shared" si="7172"/>
        <v>0</v>
      </c>
      <c r="AR1114" s="37">
        <f t="shared" si="7172"/>
        <v>0</v>
      </c>
      <c r="AS1114" s="37">
        <f t="shared" si="7172"/>
        <v>0</v>
      </c>
      <c r="AT1114" s="37">
        <f>AT1115</f>
        <v>1597</v>
      </c>
      <c r="AU1114" s="37">
        <f t="shared" si="7173"/>
        <v>0</v>
      </c>
      <c r="AV1114" s="37">
        <f t="shared" si="7173"/>
        <v>1597</v>
      </c>
      <c r="AW1114" s="37">
        <f t="shared" si="7173"/>
        <v>0</v>
      </c>
      <c r="AX1114" s="37">
        <f>AX1115</f>
        <v>0</v>
      </c>
      <c r="AY1114" s="37">
        <f t="shared" si="7174"/>
        <v>0</v>
      </c>
      <c r="AZ1114" s="37">
        <f t="shared" si="7174"/>
        <v>0</v>
      </c>
      <c r="BA1114" s="37">
        <f t="shared" si="7174"/>
        <v>0</v>
      </c>
      <c r="BB1114" s="37">
        <f>BB1115</f>
        <v>1597</v>
      </c>
      <c r="BC1114" s="37">
        <f t="shared" si="7175"/>
        <v>0</v>
      </c>
      <c r="BD1114" s="37">
        <f t="shared" si="7175"/>
        <v>1597</v>
      </c>
      <c r="BE1114" s="37">
        <f t="shared" si="7175"/>
        <v>0</v>
      </c>
      <c r="BF1114" s="37">
        <f>BF1115</f>
        <v>0</v>
      </c>
      <c r="BG1114" s="37">
        <f t="shared" si="7176"/>
        <v>0</v>
      </c>
      <c r="BH1114" s="37">
        <f t="shared" si="7176"/>
        <v>0</v>
      </c>
      <c r="BI1114" s="37">
        <f t="shared" si="7176"/>
        <v>0</v>
      </c>
      <c r="BJ1114" s="37">
        <f>BJ1115</f>
        <v>1597</v>
      </c>
      <c r="BK1114" s="37">
        <f t="shared" si="7177"/>
        <v>0</v>
      </c>
      <c r="BL1114" s="37">
        <f t="shared" si="7177"/>
        <v>1597</v>
      </c>
      <c r="BM1114" s="37">
        <f t="shared" si="7177"/>
        <v>0</v>
      </c>
      <c r="BN1114" s="37">
        <f>BN1115</f>
        <v>0</v>
      </c>
      <c r="BO1114" s="37">
        <f t="shared" si="7178"/>
        <v>0</v>
      </c>
      <c r="BP1114" s="37">
        <f t="shared" si="7178"/>
        <v>0</v>
      </c>
      <c r="BQ1114" s="37">
        <f t="shared" si="7178"/>
        <v>0</v>
      </c>
      <c r="BR1114" s="37">
        <f>BR1115</f>
        <v>1597</v>
      </c>
      <c r="BS1114" s="37">
        <f t="shared" si="7179"/>
        <v>0</v>
      </c>
      <c r="BT1114" s="37">
        <f t="shared" si="7179"/>
        <v>1597</v>
      </c>
      <c r="BU1114" s="37">
        <f t="shared" si="7179"/>
        <v>0</v>
      </c>
      <c r="BV1114" s="151">
        <f>BV1115</f>
        <v>0</v>
      </c>
      <c r="BW1114" s="151">
        <f t="shared" si="7180"/>
        <v>0</v>
      </c>
      <c r="BX1114" s="151">
        <f t="shared" si="7180"/>
        <v>0</v>
      </c>
      <c r="BY1114" s="151">
        <f t="shared" si="7180"/>
        <v>0</v>
      </c>
      <c r="BZ1114" s="37">
        <f>BZ1115</f>
        <v>1597</v>
      </c>
      <c r="CA1114" s="37">
        <f t="shared" si="7181"/>
        <v>0</v>
      </c>
      <c r="CB1114" s="37">
        <f t="shared" si="7181"/>
        <v>1597</v>
      </c>
      <c r="CC1114" s="37">
        <f t="shared" si="7181"/>
        <v>0</v>
      </c>
    </row>
    <row r="1115" spans="1:81" s="81" customFormat="1" ht="16.5" x14ac:dyDescent="0.25">
      <c r="A1115" s="7" t="s">
        <v>143</v>
      </c>
      <c r="B1115" s="2" t="s">
        <v>137</v>
      </c>
      <c r="C1115" s="2" t="s">
        <v>25</v>
      </c>
      <c r="D1115" s="50" t="s">
        <v>321</v>
      </c>
      <c r="E1115" s="2">
        <v>610</v>
      </c>
      <c r="F1115" s="37">
        <v>1597</v>
      </c>
      <c r="G1115" s="37"/>
      <c r="H1115" s="37">
        <v>1597</v>
      </c>
      <c r="I1115" s="38"/>
      <c r="J1115" s="37"/>
      <c r="K1115" s="37"/>
      <c r="L1115" s="37"/>
      <c r="M1115" s="38"/>
      <c r="N1115" s="37">
        <f>F1115+J1115</f>
        <v>1597</v>
      </c>
      <c r="O1115" s="37">
        <f>G1115+K1115</f>
        <v>0</v>
      </c>
      <c r="P1115" s="37">
        <f>H1115+L1115</f>
        <v>1597</v>
      </c>
      <c r="Q1115" s="37">
        <f>I1115+M1115</f>
        <v>0</v>
      </c>
      <c r="R1115" s="37"/>
      <c r="S1115" s="37"/>
      <c r="T1115" s="37"/>
      <c r="U1115" s="38"/>
      <c r="V1115" s="37">
        <f t="shared" ref="V1115" si="7182">N1115+R1115+S1115</f>
        <v>1597</v>
      </c>
      <c r="W1115" s="37">
        <f t="shared" ref="W1115" si="7183">O1115+S1115</f>
        <v>0</v>
      </c>
      <c r="X1115" s="37">
        <f t="shared" ref="X1115" si="7184">P1115+T1115+U1115</f>
        <v>1597</v>
      </c>
      <c r="Y1115" s="37">
        <f t="shared" ref="Y1115" si="7185">Q1115+U1115</f>
        <v>0</v>
      </c>
      <c r="Z1115" s="37"/>
      <c r="AA1115" s="37"/>
      <c r="AB1115" s="37"/>
      <c r="AC1115" s="38"/>
      <c r="AD1115" s="37">
        <f t="shared" ref="AD1115" si="7186">V1115+Z1115+AA1115</f>
        <v>1597</v>
      </c>
      <c r="AE1115" s="37">
        <f t="shared" ref="AE1115" si="7187">W1115+AA1115</f>
        <v>0</v>
      </c>
      <c r="AF1115" s="37">
        <f t="shared" ref="AF1115" si="7188">X1115+AB1115+AC1115</f>
        <v>1597</v>
      </c>
      <c r="AG1115" s="37">
        <f t="shared" ref="AG1115" si="7189">Y1115+AC1115</f>
        <v>0</v>
      </c>
      <c r="AH1115" s="37"/>
      <c r="AI1115" s="37"/>
      <c r="AJ1115" s="37"/>
      <c r="AK1115" s="38"/>
      <c r="AL1115" s="37">
        <f t="shared" ref="AL1115" si="7190">AD1115+AH1115+AI1115</f>
        <v>1597</v>
      </c>
      <c r="AM1115" s="37">
        <f t="shared" ref="AM1115" si="7191">AE1115+AI1115</f>
        <v>0</v>
      </c>
      <c r="AN1115" s="37">
        <f t="shared" ref="AN1115" si="7192">AF1115+AJ1115+AK1115</f>
        <v>1597</v>
      </c>
      <c r="AO1115" s="37">
        <f t="shared" ref="AO1115" si="7193">AG1115+AK1115</f>
        <v>0</v>
      </c>
      <c r="AP1115" s="37"/>
      <c r="AQ1115" s="37"/>
      <c r="AR1115" s="37"/>
      <c r="AS1115" s="38"/>
      <c r="AT1115" s="37">
        <f t="shared" ref="AT1115" si="7194">AL1115+AP1115+AQ1115</f>
        <v>1597</v>
      </c>
      <c r="AU1115" s="37">
        <f t="shared" ref="AU1115" si="7195">AM1115+AQ1115</f>
        <v>0</v>
      </c>
      <c r="AV1115" s="37">
        <f t="shared" ref="AV1115" si="7196">AN1115+AR1115+AS1115</f>
        <v>1597</v>
      </c>
      <c r="AW1115" s="37">
        <f t="shared" ref="AW1115" si="7197">AO1115+AS1115</f>
        <v>0</v>
      </c>
      <c r="AX1115" s="37"/>
      <c r="AY1115" s="37"/>
      <c r="AZ1115" s="37"/>
      <c r="BA1115" s="38"/>
      <c r="BB1115" s="37">
        <f t="shared" ref="BB1115" si="7198">AT1115+AX1115+AY1115</f>
        <v>1597</v>
      </c>
      <c r="BC1115" s="37">
        <f t="shared" ref="BC1115" si="7199">AU1115+AY1115</f>
        <v>0</v>
      </c>
      <c r="BD1115" s="37">
        <f t="shared" ref="BD1115" si="7200">AV1115+AZ1115+BA1115</f>
        <v>1597</v>
      </c>
      <c r="BE1115" s="37">
        <f t="shared" ref="BE1115" si="7201">AW1115+BA1115</f>
        <v>0</v>
      </c>
      <c r="BF1115" s="37"/>
      <c r="BG1115" s="37"/>
      <c r="BH1115" s="37"/>
      <c r="BI1115" s="38"/>
      <c r="BJ1115" s="37">
        <f t="shared" ref="BJ1115" si="7202">BB1115+BF1115+BG1115</f>
        <v>1597</v>
      </c>
      <c r="BK1115" s="37">
        <f t="shared" ref="BK1115" si="7203">BC1115+BG1115</f>
        <v>0</v>
      </c>
      <c r="BL1115" s="37">
        <f t="shared" ref="BL1115" si="7204">BD1115+BH1115+BI1115</f>
        <v>1597</v>
      </c>
      <c r="BM1115" s="37">
        <f t="shared" ref="BM1115" si="7205">BE1115+BI1115</f>
        <v>0</v>
      </c>
      <c r="BN1115" s="37"/>
      <c r="BO1115" s="37"/>
      <c r="BP1115" s="37"/>
      <c r="BQ1115" s="38"/>
      <c r="BR1115" s="37">
        <f t="shared" ref="BR1115" si="7206">BJ1115+BN1115+BO1115</f>
        <v>1597</v>
      </c>
      <c r="BS1115" s="37">
        <f t="shared" ref="BS1115" si="7207">BK1115+BO1115</f>
        <v>0</v>
      </c>
      <c r="BT1115" s="37">
        <f t="shared" ref="BT1115" si="7208">BL1115+BP1115+BQ1115</f>
        <v>1597</v>
      </c>
      <c r="BU1115" s="37">
        <f t="shared" ref="BU1115" si="7209">BM1115+BQ1115</f>
        <v>0</v>
      </c>
      <c r="BV1115" s="151"/>
      <c r="BW1115" s="151"/>
      <c r="BX1115" s="151"/>
      <c r="BY1115" s="152"/>
      <c r="BZ1115" s="37">
        <f t="shared" ref="BZ1115" si="7210">BR1115+BV1115+BW1115</f>
        <v>1597</v>
      </c>
      <c r="CA1115" s="37">
        <f t="shared" ref="CA1115" si="7211">BS1115+BW1115</f>
        <v>0</v>
      </c>
      <c r="CB1115" s="37">
        <f t="shared" ref="CB1115" si="7212">BT1115+BX1115+BY1115</f>
        <v>1597</v>
      </c>
      <c r="CC1115" s="37">
        <f t="shared" ref="CC1115" si="7213">BU1115+BY1115</f>
        <v>0</v>
      </c>
    </row>
    <row r="1116" spans="1:81" s="81" customFormat="1" ht="99" x14ac:dyDescent="0.25">
      <c r="A1116" s="9" t="s">
        <v>876</v>
      </c>
      <c r="B1116" s="2" t="s">
        <v>137</v>
      </c>
      <c r="C1116" s="2" t="s">
        <v>25</v>
      </c>
      <c r="D1116" s="2" t="s">
        <v>877</v>
      </c>
      <c r="E1116" s="2"/>
      <c r="F1116" s="37"/>
      <c r="G1116" s="37"/>
      <c r="H1116" s="37"/>
      <c r="I1116" s="38"/>
      <c r="J1116" s="37"/>
      <c r="K1116" s="37"/>
      <c r="L1116" s="37"/>
      <c r="M1116" s="38"/>
      <c r="N1116" s="37"/>
      <c r="O1116" s="37"/>
      <c r="P1116" s="37"/>
      <c r="Q1116" s="38"/>
      <c r="R1116" s="37"/>
      <c r="S1116" s="37"/>
      <c r="T1116" s="37"/>
      <c r="U1116" s="38"/>
      <c r="V1116" s="37"/>
      <c r="W1116" s="37"/>
      <c r="X1116" s="37"/>
      <c r="Y1116" s="38"/>
      <c r="Z1116" s="37">
        <f>Z1117</f>
        <v>0</v>
      </c>
      <c r="AA1116" s="37">
        <f t="shared" ref="AA1116:AQ1117" si="7214">AA1117</f>
        <v>7410</v>
      </c>
      <c r="AB1116" s="37">
        <f t="shared" si="7214"/>
        <v>0</v>
      </c>
      <c r="AC1116" s="37">
        <f t="shared" si="7214"/>
        <v>7410</v>
      </c>
      <c r="AD1116" s="37">
        <f t="shared" si="7214"/>
        <v>7410</v>
      </c>
      <c r="AE1116" s="37">
        <f t="shared" si="7214"/>
        <v>7410</v>
      </c>
      <c r="AF1116" s="37">
        <f t="shared" si="7214"/>
        <v>7410</v>
      </c>
      <c r="AG1116" s="37">
        <f t="shared" si="7214"/>
        <v>7410</v>
      </c>
      <c r="AH1116" s="37">
        <f>AH1117</f>
        <v>0</v>
      </c>
      <c r="AI1116" s="37">
        <f t="shared" si="7214"/>
        <v>0</v>
      </c>
      <c r="AJ1116" s="37">
        <f t="shared" si="7214"/>
        <v>0</v>
      </c>
      <c r="AK1116" s="37">
        <f t="shared" si="7214"/>
        <v>0</v>
      </c>
      <c r="AL1116" s="37">
        <f t="shared" si="7214"/>
        <v>7410</v>
      </c>
      <c r="AM1116" s="37">
        <f t="shared" si="7214"/>
        <v>7410</v>
      </c>
      <c r="AN1116" s="37">
        <f t="shared" si="7214"/>
        <v>7410</v>
      </c>
      <c r="AO1116" s="37">
        <f t="shared" si="7214"/>
        <v>7410</v>
      </c>
      <c r="AP1116" s="37">
        <f>AP1117</f>
        <v>0</v>
      </c>
      <c r="AQ1116" s="37">
        <f t="shared" si="7214"/>
        <v>0</v>
      </c>
      <c r="AR1116" s="37">
        <f t="shared" ref="AQ1116:AW1117" si="7215">AR1117</f>
        <v>0</v>
      </c>
      <c r="AS1116" s="37">
        <f t="shared" si="7215"/>
        <v>0</v>
      </c>
      <c r="AT1116" s="37">
        <f t="shared" si="7215"/>
        <v>7410</v>
      </c>
      <c r="AU1116" s="37">
        <f t="shared" si="7215"/>
        <v>7410</v>
      </c>
      <c r="AV1116" s="37">
        <f t="shared" si="7215"/>
        <v>7410</v>
      </c>
      <c r="AW1116" s="37">
        <f t="shared" si="7215"/>
        <v>7410</v>
      </c>
      <c r="AX1116" s="37">
        <f>AX1117</f>
        <v>0</v>
      </c>
      <c r="AY1116" s="37">
        <f t="shared" ref="AY1116:BO1117" si="7216">AY1117</f>
        <v>0</v>
      </c>
      <c r="AZ1116" s="37">
        <f t="shared" si="7216"/>
        <v>0</v>
      </c>
      <c r="BA1116" s="37">
        <f t="shared" si="7216"/>
        <v>0</v>
      </c>
      <c r="BB1116" s="37">
        <f t="shared" si="7216"/>
        <v>7410</v>
      </c>
      <c r="BC1116" s="37">
        <f t="shared" si="7216"/>
        <v>7410</v>
      </c>
      <c r="BD1116" s="37">
        <f t="shared" si="7216"/>
        <v>7410</v>
      </c>
      <c r="BE1116" s="37">
        <f t="shared" si="7216"/>
        <v>7410</v>
      </c>
      <c r="BF1116" s="37">
        <f>BF1117</f>
        <v>0</v>
      </c>
      <c r="BG1116" s="37">
        <f t="shared" si="7216"/>
        <v>0</v>
      </c>
      <c r="BH1116" s="37">
        <f t="shared" si="7216"/>
        <v>0</v>
      </c>
      <c r="BI1116" s="37">
        <f t="shared" si="7216"/>
        <v>0</v>
      </c>
      <c r="BJ1116" s="37">
        <f t="shared" si="7216"/>
        <v>7410</v>
      </c>
      <c r="BK1116" s="37">
        <f t="shared" si="7216"/>
        <v>7410</v>
      </c>
      <c r="BL1116" s="37">
        <f t="shared" si="7216"/>
        <v>7410</v>
      </c>
      <c r="BM1116" s="37">
        <f t="shared" si="7216"/>
        <v>7410</v>
      </c>
      <c r="BN1116" s="37">
        <f>BN1117</f>
        <v>0</v>
      </c>
      <c r="BO1116" s="37">
        <f t="shared" si="7216"/>
        <v>0</v>
      </c>
      <c r="BP1116" s="37">
        <f t="shared" ref="BO1116:BU1117" si="7217">BP1117</f>
        <v>0</v>
      </c>
      <c r="BQ1116" s="37">
        <f t="shared" si="7217"/>
        <v>0</v>
      </c>
      <c r="BR1116" s="37">
        <f t="shared" si="7217"/>
        <v>7410</v>
      </c>
      <c r="BS1116" s="37">
        <f t="shared" si="7217"/>
        <v>7410</v>
      </c>
      <c r="BT1116" s="37">
        <f t="shared" si="7217"/>
        <v>7410</v>
      </c>
      <c r="BU1116" s="37">
        <f t="shared" si="7217"/>
        <v>7410</v>
      </c>
      <c r="BV1116" s="151">
        <f>BV1117</f>
        <v>0</v>
      </c>
      <c r="BW1116" s="151">
        <f t="shared" ref="BW1116:CC1117" si="7218">BW1117</f>
        <v>0</v>
      </c>
      <c r="BX1116" s="151">
        <f t="shared" si="7218"/>
        <v>0</v>
      </c>
      <c r="BY1116" s="151">
        <f t="shared" si="7218"/>
        <v>0</v>
      </c>
      <c r="BZ1116" s="37">
        <f t="shared" si="7218"/>
        <v>7410</v>
      </c>
      <c r="CA1116" s="37">
        <f t="shared" si="7218"/>
        <v>7410</v>
      </c>
      <c r="CB1116" s="37">
        <f t="shared" si="7218"/>
        <v>7410</v>
      </c>
      <c r="CC1116" s="37">
        <f t="shared" si="7218"/>
        <v>7410</v>
      </c>
    </row>
    <row r="1117" spans="1:81" s="81" customFormat="1" ht="33" x14ac:dyDescent="0.25">
      <c r="A1117" s="6" t="s">
        <v>74</v>
      </c>
      <c r="B1117" s="2" t="s">
        <v>137</v>
      </c>
      <c r="C1117" s="2" t="s">
        <v>25</v>
      </c>
      <c r="D1117" s="2" t="s">
        <v>877</v>
      </c>
      <c r="E1117" s="2" t="s">
        <v>463</v>
      </c>
      <c r="F1117" s="37"/>
      <c r="G1117" s="37"/>
      <c r="H1117" s="37"/>
      <c r="I1117" s="38"/>
      <c r="J1117" s="37"/>
      <c r="K1117" s="37"/>
      <c r="L1117" s="37"/>
      <c r="M1117" s="38"/>
      <c r="N1117" s="37"/>
      <c r="O1117" s="37"/>
      <c r="P1117" s="37"/>
      <c r="Q1117" s="38"/>
      <c r="R1117" s="37"/>
      <c r="S1117" s="37"/>
      <c r="T1117" s="37"/>
      <c r="U1117" s="38"/>
      <c r="V1117" s="37"/>
      <c r="W1117" s="37"/>
      <c r="X1117" s="37"/>
      <c r="Y1117" s="38"/>
      <c r="Z1117" s="37">
        <f>Z1118</f>
        <v>0</v>
      </c>
      <c r="AA1117" s="37">
        <f t="shared" si="7214"/>
        <v>7410</v>
      </c>
      <c r="AB1117" s="37">
        <f t="shared" si="7214"/>
        <v>0</v>
      </c>
      <c r="AC1117" s="37">
        <f t="shared" si="7214"/>
        <v>7410</v>
      </c>
      <c r="AD1117" s="37">
        <f t="shared" si="7214"/>
        <v>7410</v>
      </c>
      <c r="AE1117" s="37">
        <f t="shared" si="7214"/>
        <v>7410</v>
      </c>
      <c r="AF1117" s="37">
        <f t="shared" si="7214"/>
        <v>7410</v>
      </c>
      <c r="AG1117" s="37">
        <f t="shared" si="7214"/>
        <v>7410</v>
      </c>
      <c r="AH1117" s="37">
        <f>AH1118</f>
        <v>0</v>
      </c>
      <c r="AI1117" s="37">
        <f t="shared" si="7214"/>
        <v>0</v>
      </c>
      <c r="AJ1117" s="37">
        <f t="shared" si="7214"/>
        <v>0</v>
      </c>
      <c r="AK1117" s="37">
        <f t="shared" si="7214"/>
        <v>0</v>
      </c>
      <c r="AL1117" s="37">
        <f t="shared" si="7214"/>
        <v>7410</v>
      </c>
      <c r="AM1117" s="37">
        <f t="shared" si="7214"/>
        <v>7410</v>
      </c>
      <c r="AN1117" s="37">
        <f t="shared" si="7214"/>
        <v>7410</v>
      </c>
      <c r="AO1117" s="37">
        <f t="shared" si="7214"/>
        <v>7410</v>
      </c>
      <c r="AP1117" s="37">
        <f>AP1118</f>
        <v>0</v>
      </c>
      <c r="AQ1117" s="37">
        <f t="shared" si="7215"/>
        <v>0</v>
      </c>
      <c r="AR1117" s="37">
        <f t="shared" si="7215"/>
        <v>0</v>
      </c>
      <c r="AS1117" s="37">
        <f t="shared" si="7215"/>
        <v>0</v>
      </c>
      <c r="AT1117" s="37">
        <f t="shared" si="7215"/>
        <v>7410</v>
      </c>
      <c r="AU1117" s="37">
        <f t="shared" si="7215"/>
        <v>7410</v>
      </c>
      <c r="AV1117" s="37">
        <f t="shared" si="7215"/>
        <v>7410</v>
      </c>
      <c r="AW1117" s="37">
        <f t="shared" si="7215"/>
        <v>7410</v>
      </c>
      <c r="AX1117" s="37">
        <f>AX1118</f>
        <v>0</v>
      </c>
      <c r="AY1117" s="37">
        <f t="shared" si="7216"/>
        <v>0</v>
      </c>
      <c r="AZ1117" s="37">
        <f t="shared" si="7216"/>
        <v>0</v>
      </c>
      <c r="BA1117" s="37">
        <f t="shared" si="7216"/>
        <v>0</v>
      </c>
      <c r="BB1117" s="37">
        <f t="shared" si="7216"/>
        <v>7410</v>
      </c>
      <c r="BC1117" s="37">
        <f t="shared" si="7216"/>
        <v>7410</v>
      </c>
      <c r="BD1117" s="37">
        <f t="shared" si="7216"/>
        <v>7410</v>
      </c>
      <c r="BE1117" s="37">
        <f t="shared" si="7216"/>
        <v>7410</v>
      </c>
      <c r="BF1117" s="37">
        <f>BF1118</f>
        <v>0</v>
      </c>
      <c r="BG1117" s="37">
        <f t="shared" si="7216"/>
        <v>0</v>
      </c>
      <c r="BH1117" s="37">
        <f t="shared" si="7216"/>
        <v>0</v>
      </c>
      <c r="BI1117" s="37">
        <f t="shared" si="7216"/>
        <v>0</v>
      </c>
      <c r="BJ1117" s="37">
        <f t="shared" si="7216"/>
        <v>7410</v>
      </c>
      <c r="BK1117" s="37">
        <f t="shared" si="7216"/>
        <v>7410</v>
      </c>
      <c r="BL1117" s="37">
        <f t="shared" si="7216"/>
        <v>7410</v>
      </c>
      <c r="BM1117" s="37">
        <f t="shared" si="7216"/>
        <v>7410</v>
      </c>
      <c r="BN1117" s="37">
        <f>BN1118</f>
        <v>0</v>
      </c>
      <c r="BO1117" s="37">
        <f t="shared" si="7217"/>
        <v>0</v>
      </c>
      <c r="BP1117" s="37">
        <f t="shared" si="7217"/>
        <v>0</v>
      </c>
      <c r="BQ1117" s="37">
        <f t="shared" si="7217"/>
        <v>0</v>
      </c>
      <c r="BR1117" s="37">
        <f t="shared" si="7217"/>
        <v>7410</v>
      </c>
      <c r="BS1117" s="37">
        <f t="shared" si="7217"/>
        <v>7410</v>
      </c>
      <c r="BT1117" s="37">
        <f t="shared" si="7217"/>
        <v>7410</v>
      </c>
      <c r="BU1117" s="37">
        <f t="shared" si="7217"/>
        <v>7410</v>
      </c>
      <c r="BV1117" s="151">
        <f>BV1118</f>
        <v>0</v>
      </c>
      <c r="BW1117" s="151">
        <f t="shared" si="7218"/>
        <v>0</v>
      </c>
      <c r="BX1117" s="151">
        <f t="shared" si="7218"/>
        <v>0</v>
      </c>
      <c r="BY1117" s="151">
        <f t="shared" si="7218"/>
        <v>0</v>
      </c>
      <c r="BZ1117" s="37">
        <f t="shared" si="7218"/>
        <v>7410</v>
      </c>
      <c r="CA1117" s="37">
        <f t="shared" si="7218"/>
        <v>7410</v>
      </c>
      <c r="CB1117" s="37">
        <f t="shared" si="7218"/>
        <v>7410</v>
      </c>
      <c r="CC1117" s="37">
        <f t="shared" si="7218"/>
        <v>7410</v>
      </c>
    </row>
    <row r="1118" spans="1:81" s="81" customFormat="1" ht="16.5" x14ac:dyDescent="0.25">
      <c r="A1118" s="9" t="s">
        <v>143</v>
      </c>
      <c r="B1118" s="2" t="s">
        <v>137</v>
      </c>
      <c r="C1118" s="2" t="s">
        <v>25</v>
      </c>
      <c r="D1118" s="2" t="s">
        <v>877</v>
      </c>
      <c r="E1118" s="2">
        <v>610</v>
      </c>
      <c r="F1118" s="37"/>
      <c r="G1118" s="37"/>
      <c r="H1118" s="37"/>
      <c r="I1118" s="38"/>
      <c r="J1118" s="37"/>
      <c r="K1118" s="37"/>
      <c r="L1118" s="37"/>
      <c r="M1118" s="38"/>
      <c r="N1118" s="37"/>
      <c r="O1118" s="37"/>
      <c r="P1118" s="37"/>
      <c r="Q1118" s="38"/>
      <c r="R1118" s="37"/>
      <c r="S1118" s="37"/>
      <c r="T1118" s="37"/>
      <c r="U1118" s="38"/>
      <c r="V1118" s="37"/>
      <c r="W1118" s="37"/>
      <c r="X1118" s="37"/>
      <c r="Y1118" s="38"/>
      <c r="Z1118" s="37"/>
      <c r="AA1118" s="37">
        <v>7410</v>
      </c>
      <c r="AB1118" s="37"/>
      <c r="AC1118" s="38">
        <v>7410</v>
      </c>
      <c r="AD1118" s="37">
        <f t="shared" ref="AD1118" si="7219">V1118+Z1118+AA1118</f>
        <v>7410</v>
      </c>
      <c r="AE1118" s="37">
        <f t="shared" ref="AE1118" si="7220">W1118+AA1118</f>
        <v>7410</v>
      </c>
      <c r="AF1118" s="37">
        <f t="shared" ref="AF1118" si="7221">X1118+AB1118+AC1118</f>
        <v>7410</v>
      </c>
      <c r="AG1118" s="37">
        <f t="shared" ref="AG1118" si="7222">Y1118+AC1118</f>
        <v>7410</v>
      </c>
      <c r="AH1118" s="37"/>
      <c r="AI1118" s="37"/>
      <c r="AJ1118" s="37"/>
      <c r="AK1118" s="38"/>
      <c r="AL1118" s="37">
        <f t="shared" ref="AL1118" si="7223">AD1118+AH1118+AI1118</f>
        <v>7410</v>
      </c>
      <c r="AM1118" s="37">
        <f t="shared" ref="AM1118" si="7224">AE1118+AI1118</f>
        <v>7410</v>
      </c>
      <c r="AN1118" s="37">
        <f t="shared" ref="AN1118" si="7225">AF1118+AJ1118+AK1118</f>
        <v>7410</v>
      </c>
      <c r="AO1118" s="37">
        <f t="shared" ref="AO1118" si="7226">AG1118+AK1118</f>
        <v>7410</v>
      </c>
      <c r="AP1118" s="37"/>
      <c r="AQ1118" s="37"/>
      <c r="AR1118" s="37"/>
      <c r="AS1118" s="38"/>
      <c r="AT1118" s="37">
        <f t="shared" ref="AT1118" si="7227">AL1118+AP1118+AQ1118</f>
        <v>7410</v>
      </c>
      <c r="AU1118" s="37">
        <f t="shared" ref="AU1118" si="7228">AM1118+AQ1118</f>
        <v>7410</v>
      </c>
      <c r="AV1118" s="37">
        <f t="shared" ref="AV1118" si="7229">AN1118+AR1118+AS1118</f>
        <v>7410</v>
      </c>
      <c r="AW1118" s="37">
        <f t="shared" ref="AW1118" si="7230">AO1118+AS1118</f>
        <v>7410</v>
      </c>
      <c r="AX1118" s="37"/>
      <c r="AY1118" s="37"/>
      <c r="AZ1118" s="37"/>
      <c r="BA1118" s="38"/>
      <c r="BB1118" s="37">
        <f t="shared" ref="BB1118" si="7231">AT1118+AX1118+AY1118</f>
        <v>7410</v>
      </c>
      <c r="BC1118" s="37">
        <f t="shared" ref="BC1118" si="7232">AU1118+AY1118</f>
        <v>7410</v>
      </c>
      <c r="BD1118" s="37">
        <f t="shared" ref="BD1118" si="7233">AV1118+AZ1118+BA1118</f>
        <v>7410</v>
      </c>
      <c r="BE1118" s="37">
        <f t="shared" ref="BE1118" si="7234">AW1118+BA1118</f>
        <v>7410</v>
      </c>
      <c r="BF1118" s="37"/>
      <c r="BG1118" s="37"/>
      <c r="BH1118" s="37"/>
      <c r="BI1118" s="38"/>
      <c r="BJ1118" s="37">
        <f t="shared" ref="BJ1118" si="7235">BB1118+BF1118+BG1118</f>
        <v>7410</v>
      </c>
      <c r="BK1118" s="37">
        <f t="shared" ref="BK1118" si="7236">BC1118+BG1118</f>
        <v>7410</v>
      </c>
      <c r="BL1118" s="37">
        <f t="shared" ref="BL1118" si="7237">BD1118+BH1118+BI1118</f>
        <v>7410</v>
      </c>
      <c r="BM1118" s="37">
        <f t="shared" ref="BM1118" si="7238">BE1118+BI1118</f>
        <v>7410</v>
      </c>
      <c r="BN1118" s="37"/>
      <c r="BO1118" s="37"/>
      <c r="BP1118" s="37"/>
      <c r="BQ1118" s="38"/>
      <c r="BR1118" s="37">
        <f t="shared" ref="BR1118" si="7239">BJ1118+BN1118+BO1118</f>
        <v>7410</v>
      </c>
      <c r="BS1118" s="37">
        <f t="shared" ref="BS1118" si="7240">BK1118+BO1118</f>
        <v>7410</v>
      </c>
      <c r="BT1118" s="37">
        <f t="shared" ref="BT1118" si="7241">BL1118+BP1118+BQ1118</f>
        <v>7410</v>
      </c>
      <c r="BU1118" s="37">
        <f t="shared" ref="BU1118" si="7242">BM1118+BQ1118</f>
        <v>7410</v>
      </c>
      <c r="BV1118" s="151"/>
      <c r="BW1118" s="151"/>
      <c r="BX1118" s="151"/>
      <c r="BY1118" s="152"/>
      <c r="BZ1118" s="37">
        <f t="shared" ref="BZ1118" si="7243">BR1118+BV1118+BW1118</f>
        <v>7410</v>
      </c>
      <c r="CA1118" s="37">
        <f t="shared" ref="CA1118" si="7244">BS1118+BW1118</f>
        <v>7410</v>
      </c>
      <c r="CB1118" s="37">
        <f t="shared" ref="CB1118" si="7245">BT1118+BX1118+BY1118</f>
        <v>7410</v>
      </c>
      <c r="CC1118" s="37">
        <f t="shared" ref="CC1118" si="7246">BU1118+BY1118</f>
        <v>7410</v>
      </c>
    </row>
    <row r="1119" spans="1:81" s="81" customFormat="1" ht="16.5" hidden="1" x14ac:dyDescent="0.25">
      <c r="A1119" s="9" t="s">
        <v>41</v>
      </c>
      <c r="B1119" s="2" t="s">
        <v>137</v>
      </c>
      <c r="C1119" s="2" t="s">
        <v>25</v>
      </c>
      <c r="D1119" s="2" t="s">
        <v>338</v>
      </c>
      <c r="E1119" s="2"/>
      <c r="F1119" s="37"/>
      <c r="G1119" s="37"/>
      <c r="H1119" s="37"/>
      <c r="I1119" s="38"/>
      <c r="J1119" s="37"/>
      <c r="K1119" s="37"/>
      <c r="L1119" s="37"/>
      <c r="M1119" s="38"/>
      <c r="N1119" s="37"/>
      <c r="O1119" s="37"/>
      <c r="P1119" s="37"/>
      <c r="Q1119" s="38"/>
      <c r="R1119" s="37"/>
      <c r="S1119" s="37"/>
      <c r="T1119" s="37"/>
      <c r="U1119" s="38"/>
      <c r="V1119" s="37"/>
      <c r="W1119" s="37"/>
      <c r="X1119" s="37"/>
      <c r="Y1119" s="38"/>
      <c r="Z1119" s="37">
        <f>Z1120</f>
        <v>0</v>
      </c>
      <c r="AA1119" s="37">
        <f t="shared" ref="AA1119:AY1121" si="7247">AA1120</f>
        <v>82847</v>
      </c>
      <c r="AB1119" s="37">
        <f t="shared" si="7247"/>
        <v>0</v>
      </c>
      <c r="AC1119" s="37">
        <f t="shared" si="7247"/>
        <v>82870</v>
      </c>
      <c r="AD1119" s="37">
        <f t="shared" si="7247"/>
        <v>82847</v>
      </c>
      <c r="AE1119" s="37">
        <f t="shared" si="7247"/>
        <v>82847</v>
      </c>
      <c r="AF1119" s="37">
        <f t="shared" si="7247"/>
        <v>82870</v>
      </c>
      <c r="AG1119" s="37">
        <f t="shared" si="7247"/>
        <v>82870</v>
      </c>
      <c r="AH1119" s="37">
        <f>AH1120</f>
        <v>0</v>
      </c>
      <c r="AI1119" s="37">
        <f t="shared" si="7247"/>
        <v>2407</v>
      </c>
      <c r="AJ1119" s="37">
        <f t="shared" si="7247"/>
        <v>0</v>
      </c>
      <c r="AK1119" s="37">
        <f t="shared" si="7247"/>
        <v>2407</v>
      </c>
      <c r="AL1119" s="37">
        <f t="shared" si="7247"/>
        <v>85254</v>
      </c>
      <c r="AM1119" s="37">
        <f t="shared" si="7247"/>
        <v>85254</v>
      </c>
      <c r="AN1119" s="37">
        <f t="shared" si="7247"/>
        <v>85277</v>
      </c>
      <c r="AO1119" s="37">
        <f t="shared" si="7247"/>
        <v>85277</v>
      </c>
      <c r="AP1119" s="37">
        <f>AP1120</f>
        <v>0</v>
      </c>
      <c r="AQ1119" s="37">
        <f t="shared" si="7247"/>
        <v>0</v>
      </c>
      <c r="AR1119" s="37">
        <f t="shared" si="7247"/>
        <v>0</v>
      </c>
      <c r="AS1119" s="37">
        <f t="shared" si="7247"/>
        <v>0</v>
      </c>
      <c r="AT1119" s="37">
        <f t="shared" si="7247"/>
        <v>85254</v>
      </c>
      <c r="AU1119" s="37">
        <f t="shared" si="7247"/>
        <v>85254</v>
      </c>
      <c r="AV1119" s="37">
        <f t="shared" si="7247"/>
        <v>85277</v>
      </c>
      <c r="AW1119" s="37">
        <f t="shared" si="7247"/>
        <v>85277</v>
      </c>
      <c r="AX1119" s="37">
        <f>AX1120</f>
        <v>0</v>
      </c>
      <c r="AY1119" s="37">
        <f t="shared" si="7247"/>
        <v>0</v>
      </c>
      <c r="AZ1119" s="37">
        <f t="shared" ref="AY1119:BE1121" si="7248">AZ1120</f>
        <v>0</v>
      </c>
      <c r="BA1119" s="37">
        <f t="shared" si="7248"/>
        <v>0</v>
      </c>
      <c r="BB1119" s="37">
        <f t="shared" si="7248"/>
        <v>85254</v>
      </c>
      <c r="BC1119" s="37">
        <f t="shared" si="7248"/>
        <v>85254</v>
      </c>
      <c r="BD1119" s="37">
        <f t="shared" si="7248"/>
        <v>85277</v>
      </c>
      <c r="BE1119" s="37">
        <f t="shared" si="7248"/>
        <v>85277</v>
      </c>
      <c r="BF1119" s="37">
        <f>BF1120</f>
        <v>0</v>
      </c>
      <c r="BG1119" s="37">
        <f t="shared" ref="BG1119:BW1121" si="7249">BG1120</f>
        <v>0</v>
      </c>
      <c r="BH1119" s="37">
        <f t="shared" si="7249"/>
        <v>0</v>
      </c>
      <c r="BI1119" s="37">
        <f t="shared" si="7249"/>
        <v>0</v>
      </c>
      <c r="BJ1119" s="37">
        <f t="shared" si="7249"/>
        <v>85254</v>
      </c>
      <c r="BK1119" s="37">
        <f t="shared" si="7249"/>
        <v>85254</v>
      </c>
      <c r="BL1119" s="37">
        <f t="shared" si="7249"/>
        <v>85277</v>
      </c>
      <c r="BM1119" s="37">
        <f t="shared" si="7249"/>
        <v>85277</v>
      </c>
      <c r="BN1119" s="37">
        <f>BN1120</f>
        <v>0</v>
      </c>
      <c r="BO1119" s="37">
        <f t="shared" si="7249"/>
        <v>0</v>
      </c>
      <c r="BP1119" s="37">
        <f t="shared" si="7249"/>
        <v>0</v>
      </c>
      <c r="BQ1119" s="37">
        <f t="shared" si="7249"/>
        <v>0</v>
      </c>
      <c r="BR1119" s="37">
        <f t="shared" si="7249"/>
        <v>85254</v>
      </c>
      <c r="BS1119" s="37">
        <f t="shared" si="7249"/>
        <v>85254</v>
      </c>
      <c r="BT1119" s="37">
        <f t="shared" si="7249"/>
        <v>85277</v>
      </c>
      <c r="BU1119" s="37">
        <f t="shared" si="7249"/>
        <v>85277</v>
      </c>
      <c r="BV1119" s="151">
        <f>BV1120</f>
        <v>0</v>
      </c>
      <c r="BW1119" s="151">
        <f t="shared" si="7249"/>
        <v>0</v>
      </c>
      <c r="BX1119" s="151">
        <f t="shared" ref="BW1119:CC1121" si="7250">BX1120</f>
        <v>0</v>
      </c>
      <c r="BY1119" s="151">
        <f t="shared" si="7250"/>
        <v>0</v>
      </c>
      <c r="BZ1119" s="37">
        <f t="shared" si="7250"/>
        <v>85254</v>
      </c>
      <c r="CA1119" s="37">
        <f t="shared" si="7250"/>
        <v>85254</v>
      </c>
      <c r="CB1119" s="37">
        <f t="shared" si="7250"/>
        <v>85277</v>
      </c>
      <c r="CC1119" s="37">
        <f t="shared" si="7250"/>
        <v>85277</v>
      </c>
    </row>
    <row r="1120" spans="1:81" s="81" customFormat="1" ht="49.5" x14ac:dyDescent="0.25">
      <c r="A1120" s="5" t="s">
        <v>465</v>
      </c>
      <c r="B1120" s="2" t="s">
        <v>137</v>
      </c>
      <c r="C1120" s="2" t="s">
        <v>25</v>
      </c>
      <c r="D1120" s="2" t="s">
        <v>466</v>
      </c>
      <c r="E1120" s="2"/>
      <c r="F1120" s="37"/>
      <c r="G1120" s="37"/>
      <c r="H1120" s="37"/>
      <c r="I1120" s="38"/>
      <c r="J1120" s="37"/>
      <c r="K1120" s="37"/>
      <c r="L1120" s="37"/>
      <c r="M1120" s="38"/>
      <c r="N1120" s="37"/>
      <c r="O1120" s="37"/>
      <c r="P1120" s="37"/>
      <c r="Q1120" s="38"/>
      <c r="R1120" s="37"/>
      <c r="S1120" s="37"/>
      <c r="T1120" s="37"/>
      <c r="U1120" s="38"/>
      <c r="V1120" s="37"/>
      <c r="W1120" s="37"/>
      <c r="X1120" s="37"/>
      <c r="Y1120" s="38"/>
      <c r="Z1120" s="37">
        <f>Z1121</f>
        <v>0</v>
      </c>
      <c r="AA1120" s="37">
        <f t="shared" ref="AA1120:AQ1121" si="7251">AA1121</f>
        <v>82847</v>
      </c>
      <c r="AB1120" s="37">
        <f t="shared" si="7251"/>
        <v>0</v>
      </c>
      <c r="AC1120" s="37">
        <f t="shared" si="7251"/>
        <v>82870</v>
      </c>
      <c r="AD1120" s="37">
        <f t="shared" si="7251"/>
        <v>82847</v>
      </c>
      <c r="AE1120" s="37">
        <f t="shared" si="7251"/>
        <v>82847</v>
      </c>
      <c r="AF1120" s="37">
        <f t="shared" si="7251"/>
        <v>82870</v>
      </c>
      <c r="AG1120" s="37">
        <f t="shared" si="7251"/>
        <v>82870</v>
      </c>
      <c r="AH1120" s="37">
        <f>AH1121</f>
        <v>0</v>
      </c>
      <c r="AI1120" s="37">
        <f t="shared" si="7251"/>
        <v>2407</v>
      </c>
      <c r="AJ1120" s="37">
        <f t="shared" si="7251"/>
        <v>0</v>
      </c>
      <c r="AK1120" s="37">
        <f t="shared" si="7251"/>
        <v>2407</v>
      </c>
      <c r="AL1120" s="37">
        <f t="shared" si="7251"/>
        <v>85254</v>
      </c>
      <c r="AM1120" s="37">
        <f t="shared" si="7251"/>
        <v>85254</v>
      </c>
      <c r="AN1120" s="37">
        <f t="shared" si="7251"/>
        <v>85277</v>
      </c>
      <c r="AO1120" s="37">
        <f t="shared" si="7251"/>
        <v>85277</v>
      </c>
      <c r="AP1120" s="37">
        <f>AP1121</f>
        <v>0</v>
      </c>
      <c r="AQ1120" s="37">
        <f t="shared" si="7251"/>
        <v>0</v>
      </c>
      <c r="AR1120" s="37">
        <f t="shared" si="7247"/>
        <v>0</v>
      </c>
      <c r="AS1120" s="37">
        <f t="shared" si="7247"/>
        <v>0</v>
      </c>
      <c r="AT1120" s="37">
        <f t="shared" si="7247"/>
        <v>85254</v>
      </c>
      <c r="AU1120" s="37">
        <f t="shared" si="7247"/>
        <v>85254</v>
      </c>
      <c r="AV1120" s="37">
        <f t="shared" si="7247"/>
        <v>85277</v>
      </c>
      <c r="AW1120" s="37">
        <f t="shared" si="7247"/>
        <v>85277</v>
      </c>
      <c r="AX1120" s="37">
        <f>AX1121</f>
        <v>0</v>
      </c>
      <c r="AY1120" s="37">
        <f t="shared" si="7247"/>
        <v>0</v>
      </c>
      <c r="AZ1120" s="37">
        <f t="shared" si="7248"/>
        <v>0</v>
      </c>
      <c r="BA1120" s="37">
        <f t="shared" si="7248"/>
        <v>0</v>
      </c>
      <c r="BB1120" s="37">
        <f t="shared" si="7248"/>
        <v>85254</v>
      </c>
      <c r="BC1120" s="37">
        <f t="shared" si="7248"/>
        <v>85254</v>
      </c>
      <c r="BD1120" s="37">
        <f t="shared" si="7248"/>
        <v>85277</v>
      </c>
      <c r="BE1120" s="37">
        <f t="shared" si="7248"/>
        <v>85277</v>
      </c>
      <c r="BF1120" s="37">
        <f>BF1121</f>
        <v>0</v>
      </c>
      <c r="BG1120" s="37">
        <f t="shared" si="7249"/>
        <v>0</v>
      </c>
      <c r="BH1120" s="37">
        <f t="shared" si="7249"/>
        <v>0</v>
      </c>
      <c r="BI1120" s="37">
        <f t="shared" si="7249"/>
        <v>0</v>
      </c>
      <c r="BJ1120" s="37">
        <f t="shared" si="7249"/>
        <v>85254</v>
      </c>
      <c r="BK1120" s="37">
        <f t="shared" si="7249"/>
        <v>85254</v>
      </c>
      <c r="BL1120" s="37">
        <f t="shared" si="7249"/>
        <v>85277</v>
      </c>
      <c r="BM1120" s="37">
        <f t="shared" si="7249"/>
        <v>85277</v>
      </c>
      <c r="BN1120" s="37">
        <f>BN1121</f>
        <v>0</v>
      </c>
      <c r="BO1120" s="37">
        <f t="shared" si="7249"/>
        <v>0</v>
      </c>
      <c r="BP1120" s="37">
        <f t="shared" si="7249"/>
        <v>0</v>
      </c>
      <c r="BQ1120" s="37">
        <f t="shared" si="7249"/>
        <v>0</v>
      </c>
      <c r="BR1120" s="37">
        <f t="shared" si="7249"/>
        <v>85254</v>
      </c>
      <c r="BS1120" s="37">
        <f t="shared" si="7249"/>
        <v>85254</v>
      </c>
      <c r="BT1120" s="37">
        <f t="shared" si="7249"/>
        <v>85277</v>
      </c>
      <c r="BU1120" s="37">
        <f t="shared" si="7249"/>
        <v>85277</v>
      </c>
      <c r="BV1120" s="151">
        <f>BV1121</f>
        <v>0</v>
      </c>
      <c r="BW1120" s="151">
        <f t="shared" si="7250"/>
        <v>0</v>
      </c>
      <c r="BX1120" s="151">
        <f t="shared" si="7250"/>
        <v>0</v>
      </c>
      <c r="BY1120" s="151">
        <f t="shared" si="7250"/>
        <v>0</v>
      </c>
      <c r="BZ1120" s="37">
        <f t="shared" si="7250"/>
        <v>85254</v>
      </c>
      <c r="CA1120" s="37">
        <f t="shared" si="7250"/>
        <v>85254</v>
      </c>
      <c r="CB1120" s="37">
        <f t="shared" si="7250"/>
        <v>85277</v>
      </c>
      <c r="CC1120" s="37">
        <f t="shared" si="7250"/>
        <v>85277</v>
      </c>
    </row>
    <row r="1121" spans="1:81" s="81" customFormat="1" ht="33" x14ac:dyDescent="0.25">
      <c r="A1121" s="6" t="s">
        <v>74</v>
      </c>
      <c r="B1121" s="2" t="s">
        <v>137</v>
      </c>
      <c r="C1121" s="2" t="s">
        <v>25</v>
      </c>
      <c r="D1121" s="2" t="s">
        <v>466</v>
      </c>
      <c r="E1121" s="2" t="s">
        <v>463</v>
      </c>
      <c r="F1121" s="37"/>
      <c r="G1121" s="37"/>
      <c r="H1121" s="37"/>
      <c r="I1121" s="38"/>
      <c r="J1121" s="37"/>
      <c r="K1121" s="37"/>
      <c r="L1121" s="37"/>
      <c r="M1121" s="38"/>
      <c r="N1121" s="37"/>
      <c r="O1121" s="37"/>
      <c r="P1121" s="37"/>
      <c r="Q1121" s="38"/>
      <c r="R1121" s="37"/>
      <c r="S1121" s="37"/>
      <c r="T1121" s="37"/>
      <c r="U1121" s="38"/>
      <c r="V1121" s="37"/>
      <c r="W1121" s="37"/>
      <c r="X1121" s="37"/>
      <c r="Y1121" s="38"/>
      <c r="Z1121" s="37">
        <f>Z1122</f>
        <v>0</v>
      </c>
      <c r="AA1121" s="37">
        <f t="shared" si="7251"/>
        <v>82847</v>
      </c>
      <c r="AB1121" s="37">
        <f t="shared" si="7251"/>
        <v>0</v>
      </c>
      <c r="AC1121" s="37">
        <f t="shared" si="7251"/>
        <v>82870</v>
      </c>
      <c r="AD1121" s="37">
        <f t="shared" si="7251"/>
        <v>82847</v>
      </c>
      <c r="AE1121" s="37">
        <f t="shared" si="7251"/>
        <v>82847</v>
      </c>
      <c r="AF1121" s="37">
        <f t="shared" si="7251"/>
        <v>82870</v>
      </c>
      <c r="AG1121" s="37">
        <f t="shared" si="7251"/>
        <v>82870</v>
      </c>
      <c r="AH1121" s="37">
        <f>AH1122</f>
        <v>0</v>
      </c>
      <c r="AI1121" s="37">
        <f t="shared" si="7251"/>
        <v>2407</v>
      </c>
      <c r="AJ1121" s="37">
        <f t="shared" si="7251"/>
        <v>0</v>
      </c>
      <c r="AK1121" s="37">
        <f t="shared" si="7251"/>
        <v>2407</v>
      </c>
      <c r="AL1121" s="37">
        <f t="shared" si="7251"/>
        <v>85254</v>
      </c>
      <c r="AM1121" s="37">
        <f t="shared" si="7251"/>
        <v>85254</v>
      </c>
      <c r="AN1121" s="37">
        <f t="shared" si="7251"/>
        <v>85277</v>
      </c>
      <c r="AO1121" s="37">
        <f t="shared" si="7251"/>
        <v>85277</v>
      </c>
      <c r="AP1121" s="37">
        <f>AP1122</f>
        <v>0</v>
      </c>
      <c r="AQ1121" s="37">
        <f t="shared" si="7247"/>
        <v>0</v>
      </c>
      <c r="AR1121" s="37">
        <f t="shared" si="7247"/>
        <v>0</v>
      </c>
      <c r="AS1121" s="37">
        <f t="shared" si="7247"/>
        <v>0</v>
      </c>
      <c r="AT1121" s="37">
        <f t="shared" si="7247"/>
        <v>85254</v>
      </c>
      <c r="AU1121" s="37">
        <f t="shared" si="7247"/>
        <v>85254</v>
      </c>
      <c r="AV1121" s="37">
        <f t="shared" si="7247"/>
        <v>85277</v>
      </c>
      <c r="AW1121" s="37">
        <f t="shared" si="7247"/>
        <v>85277</v>
      </c>
      <c r="AX1121" s="37">
        <f>AX1122</f>
        <v>0</v>
      </c>
      <c r="AY1121" s="37">
        <f t="shared" si="7248"/>
        <v>0</v>
      </c>
      <c r="AZ1121" s="37">
        <f t="shared" si="7248"/>
        <v>0</v>
      </c>
      <c r="BA1121" s="37">
        <f t="shared" si="7248"/>
        <v>0</v>
      </c>
      <c r="BB1121" s="37">
        <f t="shared" si="7248"/>
        <v>85254</v>
      </c>
      <c r="BC1121" s="37">
        <f t="shared" si="7248"/>
        <v>85254</v>
      </c>
      <c r="BD1121" s="37">
        <f t="shared" si="7248"/>
        <v>85277</v>
      </c>
      <c r="BE1121" s="37">
        <f t="shared" si="7248"/>
        <v>85277</v>
      </c>
      <c r="BF1121" s="37">
        <f>BF1122</f>
        <v>0</v>
      </c>
      <c r="BG1121" s="37">
        <f t="shared" si="7249"/>
        <v>0</v>
      </c>
      <c r="BH1121" s="37">
        <f t="shared" si="7249"/>
        <v>0</v>
      </c>
      <c r="BI1121" s="37">
        <f t="shared" si="7249"/>
        <v>0</v>
      </c>
      <c r="BJ1121" s="37">
        <f t="shared" si="7249"/>
        <v>85254</v>
      </c>
      <c r="BK1121" s="37">
        <f t="shared" si="7249"/>
        <v>85254</v>
      </c>
      <c r="BL1121" s="37">
        <f t="shared" si="7249"/>
        <v>85277</v>
      </c>
      <c r="BM1121" s="37">
        <f t="shared" si="7249"/>
        <v>85277</v>
      </c>
      <c r="BN1121" s="37">
        <f>BN1122</f>
        <v>0</v>
      </c>
      <c r="BO1121" s="37">
        <f t="shared" si="7249"/>
        <v>0</v>
      </c>
      <c r="BP1121" s="37">
        <f t="shared" si="7249"/>
        <v>0</v>
      </c>
      <c r="BQ1121" s="37">
        <f t="shared" si="7249"/>
        <v>0</v>
      </c>
      <c r="BR1121" s="37">
        <f t="shared" si="7249"/>
        <v>85254</v>
      </c>
      <c r="BS1121" s="37">
        <f t="shared" si="7249"/>
        <v>85254</v>
      </c>
      <c r="BT1121" s="37">
        <f t="shared" si="7249"/>
        <v>85277</v>
      </c>
      <c r="BU1121" s="37">
        <f t="shared" si="7249"/>
        <v>85277</v>
      </c>
      <c r="BV1121" s="151">
        <f>BV1122</f>
        <v>0</v>
      </c>
      <c r="BW1121" s="151">
        <f t="shared" si="7250"/>
        <v>0</v>
      </c>
      <c r="BX1121" s="151">
        <f t="shared" si="7250"/>
        <v>0</v>
      </c>
      <c r="BY1121" s="151">
        <f t="shared" si="7250"/>
        <v>0</v>
      </c>
      <c r="BZ1121" s="37">
        <f t="shared" si="7250"/>
        <v>85254</v>
      </c>
      <c r="CA1121" s="37">
        <f t="shared" si="7250"/>
        <v>85254</v>
      </c>
      <c r="CB1121" s="37">
        <f t="shared" si="7250"/>
        <v>85277</v>
      </c>
      <c r="CC1121" s="37">
        <f t="shared" si="7250"/>
        <v>85277</v>
      </c>
    </row>
    <row r="1122" spans="1:81" s="81" customFormat="1" ht="16.5" x14ac:dyDescent="0.25">
      <c r="A1122" s="9" t="s">
        <v>143</v>
      </c>
      <c r="B1122" s="2" t="s">
        <v>137</v>
      </c>
      <c r="C1122" s="2" t="s">
        <v>25</v>
      </c>
      <c r="D1122" s="2" t="s">
        <v>466</v>
      </c>
      <c r="E1122" s="2" t="s">
        <v>464</v>
      </c>
      <c r="F1122" s="37"/>
      <c r="G1122" s="37"/>
      <c r="H1122" s="37"/>
      <c r="I1122" s="38"/>
      <c r="J1122" s="37"/>
      <c r="K1122" s="37"/>
      <c r="L1122" s="37"/>
      <c r="M1122" s="38"/>
      <c r="N1122" s="37">
        <f>F1122+J1122</f>
        <v>0</v>
      </c>
      <c r="O1122" s="37">
        <f>G1122+K1122</f>
        <v>0</v>
      </c>
      <c r="P1122" s="37">
        <f>H1122+L1122</f>
        <v>0</v>
      </c>
      <c r="Q1122" s="37">
        <f>I1122+M1122</f>
        <v>0</v>
      </c>
      <c r="R1122" s="37"/>
      <c r="S1122" s="37"/>
      <c r="T1122" s="37"/>
      <c r="U1122" s="38"/>
      <c r="V1122" s="37">
        <f>N1122+R1122</f>
        <v>0</v>
      </c>
      <c r="W1122" s="37">
        <f>O1122+S1122</f>
        <v>0</v>
      </c>
      <c r="X1122" s="37">
        <f>P1122+T1122</f>
        <v>0</v>
      </c>
      <c r="Y1122" s="37">
        <f>Q1122+U1122</f>
        <v>0</v>
      </c>
      <c r="Z1122" s="37"/>
      <c r="AA1122" s="37">
        <v>82847</v>
      </c>
      <c r="AB1122" s="37"/>
      <c r="AC1122" s="38">
        <v>82870</v>
      </c>
      <c r="AD1122" s="37">
        <f t="shared" ref="AD1122" si="7252">V1122+Z1122+AA1122</f>
        <v>82847</v>
      </c>
      <c r="AE1122" s="37">
        <f t="shared" ref="AE1122" si="7253">W1122+AA1122</f>
        <v>82847</v>
      </c>
      <c r="AF1122" s="37">
        <f t="shared" ref="AF1122" si="7254">X1122+AB1122+AC1122</f>
        <v>82870</v>
      </c>
      <c r="AG1122" s="37">
        <f t="shared" ref="AG1122" si="7255">Y1122+AC1122</f>
        <v>82870</v>
      </c>
      <c r="AH1122" s="37"/>
      <c r="AI1122" s="37">
        <v>2407</v>
      </c>
      <c r="AJ1122" s="37"/>
      <c r="AK1122" s="38">
        <v>2407</v>
      </c>
      <c r="AL1122" s="37">
        <f t="shared" ref="AL1122" si="7256">AD1122+AH1122+AI1122</f>
        <v>85254</v>
      </c>
      <c r="AM1122" s="37">
        <f t="shared" ref="AM1122" si="7257">AE1122+AI1122</f>
        <v>85254</v>
      </c>
      <c r="AN1122" s="37">
        <f t="shared" ref="AN1122" si="7258">AF1122+AJ1122+AK1122</f>
        <v>85277</v>
      </c>
      <c r="AO1122" s="37">
        <f t="shared" ref="AO1122" si="7259">AG1122+AK1122</f>
        <v>85277</v>
      </c>
      <c r="AP1122" s="37"/>
      <c r="AQ1122" s="37"/>
      <c r="AR1122" s="37"/>
      <c r="AS1122" s="38"/>
      <c r="AT1122" s="37">
        <f t="shared" ref="AT1122" si="7260">AL1122+AP1122+AQ1122</f>
        <v>85254</v>
      </c>
      <c r="AU1122" s="37">
        <f t="shared" ref="AU1122" si="7261">AM1122+AQ1122</f>
        <v>85254</v>
      </c>
      <c r="AV1122" s="37">
        <f t="shared" ref="AV1122" si="7262">AN1122+AR1122+AS1122</f>
        <v>85277</v>
      </c>
      <c r="AW1122" s="37">
        <f t="shared" ref="AW1122" si="7263">AO1122+AS1122</f>
        <v>85277</v>
      </c>
      <c r="AX1122" s="37"/>
      <c r="AY1122" s="37"/>
      <c r="AZ1122" s="37"/>
      <c r="BA1122" s="38"/>
      <c r="BB1122" s="37">
        <f t="shared" ref="BB1122" si="7264">AT1122+AX1122+AY1122</f>
        <v>85254</v>
      </c>
      <c r="BC1122" s="37">
        <f t="shared" ref="BC1122" si="7265">AU1122+AY1122</f>
        <v>85254</v>
      </c>
      <c r="BD1122" s="37">
        <f t="shared" ref="BD1122" si="7266">AV1122+AZ1122+BA1122</f>
        <v>85277</v>
      </c>
      <c r="BE1122" s="37">
        <f t="shared" ref="BE1122" si="7267">AW1122+BA1122</f>
        <v>85277</v>
      </c>
      <c r="BF1122" s="37"/>
      <c r="BG1122" s="37"/>
      <c r="BH1122" s="37"/>
      <c r="BI1122" s="38"/>
      <c r="BJ1122" s="37">
        <f t="shared" ref="BJ1122" si="7268">BB1122+BF1122+BG1122</f>
        <v>85254</v>
      </c>
      <c r="BK1122" s="37">
        <f t="shared" ref="BK1122" si="7269">BC1122+BG1122</f>
        <v>85254</v>
      </c>
      <c r="BL1122" s="37">
        <f t="shared" ref="BL1122" si="7270">BD1122+BH1122+BI1122</f>
        <v>85277</v>
      </c>
      <c r="BM1122" s="37">
        <f t="shared" ref="BM1122" si="7271">BE1122+BI1122</f>
        <v>85277</v>
      </c>
      <c r="BN1122" s="37"/>
      <c r="BO1122" s="37"/>
      <c r="BP1122" s="37"/>
      <c r="BQ1122" s="38"/>
      <c r="BR1122" s="37">
        <f t="shared" ref="BR1122" si="7272">BJ1122+BN1122+BO1122</f>
        <v>85254</v>
      </c>
      <c r="BS1122" s="37">
        <f t="shared" ref="BS1122" si="7273">BK1122+BO1122</f>
        <v>85254</v>
      </c>
      <c r="BT1122" s="37">
        <f t="shared" ref="BT1122" si="7274">BL1122+BP1122+BQ1122</f>
        <v>85277</v>
      </c>
      <c r="BU1122" s="37">
        <f t="shared" ref="BU1122" si="7275">BM1122+BQ1122</f>
        <v>85277</v>
      </c>
      <c r="BV1122" s="151"/>
      <c r="BW1122" s="151"/>
      <c r="BX1122" s="151"/>
      <c r="BY1122" s="152"/>
      <c r="BZ1122" s="37">
        <f t="shared" ref="BZ1122" si="7276">BR1122+BV1122+BW1122</f>
        <v>85254</v>
      </c>
      <c r="CA1122" s="37">
        <f t="shared" ref="CA1122" si="7277">BS1122+BW1122</f>
        <v>85254</v>
      </c>
      <c r="CB1122" s="37">
        <f t="shared" ref="CB1122" si="7278">BT1122+BX1122+BY1122</f>
        <v>85277</v>
      </c>
      <c r="CC1122" s="37">
        <f t="shared" ref="CC1122" si="7279">BU1122+BY1122</f>
        <v>85277</v>
      </c>
    </row>
    <row r="1123" spans="1:81" s="81" customFormat="1" ht="99" hidden="1" x14ac:dyDescent="0.25">
      <c r="A1123" s="5" t="s">
        <v>687</v>
      </c>
      <c r="B1123" s="2" t="s">
        <v>137</v>
      </c>
      <c r="C1123" s="2" t="s">
        <v>25</v>
      </c>
      <c r="D1123" s="2" t="s">
        <v>688</v>
      </c>
      <c r="E1123" s="2"/>
      <c r="F1123" s="37"/>
      <c r="G1123" s="37"/>
      <c r="H1123" s="37"/>
      <c r="I1123" s="38"/>
      <c r="J1123" s="37"/>
      <c r="K1123" s="37"/>
      <c r="L1123" s="37"/>
      <c r="M1123" s="38"/>
      <c r="N1123" s="37"/>
      <c r="O1123" s="37"/>
      <c r="P1123" s="37"/>
      <c r="Q1123" s="38"/>
      <c r="R1123" s="37"/>
      <c r="S1123" s="37"/>
      <c r="T1123" s="37"/>
      <c r="U1123" s="38"/>
      <c r="V1123" s="37"/>
      <c r="W1123" s="37"/>
      <c r="X1123" s="37"/>
      <c r="Y1123" s="38"/>
      <c r="Z1123" s="37"/>
      <c r="AA1123" s="37"/>
      <c r="AB1123" s="37"/>
      <c r="AC1123" s="38"/>
      <c r="AD1123" s="37"/>
      <c r="AE1123" s="37"/>
      <c r="AF1123" s="37"/>
      <c r="AG1123" s="38"/>
      <c r="AH1123" s="37"/>
      <c r="AI1123" s="37"/>
      <c r="AJ1123" s="37"/>
      <c r="AK1123" s="38"/>
      <c r="AL1123" s="37"/>
      <c r="AM1123" s="37"/>
      <c r="AN1123" s="37"/>
      <c r="AO1123" s="38"/>
      <c r="AP1123" s="37"/>
      <c r="AQ1123" s="37"/>
      <c r="AR1123" s="37"/>
      <c r="AS1123" s="38"/>
      <c r="AT1123" s="37"/>
      <c r="AU1123" s="37"/>
      <c r="AV1123" s="37"/>
      <c r="AW1123" s="38"/>
      <c r="AX1123" s="37"/>
      <c r="AY1123" s="37"/>
      <c r="AZ1123" s="37"/>
      <c r="BA1123" s="38"/>
      <c r="BB1123" s="37"/>
      <c r="BC1123" s="37"/>
      <c r="BD1123" s="37"/>
      <c r="BE1123" s="38"/>
      <c r="BF1123" s="37"/>
      <c r="BG1123" s="37"/>
      <c r="BH1123" s="37"/>
      <c r="BI1123" s="38"/>
      <c r="BJ1123" s="37"/>
      <c r="BK1123" s="37"/>
      <c r="BL1123" s="37"/>
      <c r="BM1123" s="38"/>
      <c r="BN1123" s="37"/>
      <c r="BO1123" s="37"/>
      <c r="BP1123" s="37"/>
      <c r="BQ1123" s="38"/>
      <c r="BR1123" s="37"/>
      <c r="BS1123" s="37"/>
      <c r="BT1123" s="37"/>
      <c r="BU1123" s="38"/>
      <c r="BV1123" s="151"/>
      <c r="BW1123" s="151"/>
      <c r="BX1123" s="151"/>
      <c r="BY1123" s="152"/>
      <c r="BZ1123" s="37"/>
      <c r="CA1123" s="37"/>
      <c r="CB1123" s="37"/>
      <c r="CC1123" s="38"/>
    </row>
    <row r="1124" spans="1:81" s="81" customFormat="1" ht="33" hidden="1" x14ac:dyDescent="0.25">
      <c r="A1124" s="6" t="s">
        <v>74</v>
      </c>
      <c r="B1124" s="2" t="s">
        <v>137</v>
      </c>
      <c r="C1124" s="2" t="s">
        <v>25</v>
      </c>
      <c r="D1124" s="2" t="s">
        <v>688</v>
      </c>
      <c r="E1124" s="2" t="s">
        <v>463</v>
      </c>
      <c r="F1124" s="37"/>
      <c r="G1124" s="37"/>
      <c r="H1124" s="37"/>
      <c r="I1124" s="38"/>
      <c r="J1124" s="37"/>
      <c r="K1124" s="37"/>
      <c r="L1124" s="37"/>
      <c r="M1124" s="38"/>
      <c r="N1124" s="37"/>
      <c r="O1124" s="37"/>
      <c r="P1124" s="37"/>
      <c r="Q1124" s="38"/>
      <c r="R1124" s="37"/>
      <c r="S1124" s="37"/>
      <c r="T1124" s="37"/>
      <c r="U1124" s="38"/>
      <c r="V1124" s="37"/>
      <c r="W1124" s="37"/>
      <c r="X1124" s="37"/>
      <c r="Y1124" s="38"/>
      <c r="Z1124" s="37"/>
      <c r="AA1124" s="37"/>
      <c r="AB1124" s="37"/>
      <c r="AC1124" s="38"/>
      <c r="AD1124" s="37"/>
      <c r="AE1124" s="37"/>
      <c r="AF1124" s="37"/>
      <c r="AG1124" s="38"/>
      <c r="AH1124" s="37"/>
      <c r="AI1124" s="37"/>
      <c r="AJ1124" s="37"/>
      <c r="AK1124" s="38"/>
      <c r="AL1124" s="37"/>
      <c r="AM1124" s="37"/>
      <c r="AN1124" s="37"/>
      <c r="AO1124" s="38"/>
      <c r="AP1124" s="37"/>
      <c r="AQ1124" s="37"/>
      <c r="AR1124" s="37"/>
      <c r="AS1124" s="38"/>
      <c r="AT1124" s="37"/>
      <c r="AU1124" s="37"/>
      <c r="AV1124" s="37"/>
      <c r="AW1124" s="38"/>
      <c r="AX1124" s="37"/>
      <c r="AY1124" s="37"/>
      <c r="AZ1124" s="37"/>
      <c r="BA1124" s="38"/>
      <c r="BB1124" s="37"/>
      <c r="BC1124" s="37"/>
      <c r="BD1124" s="37"/>
      <c r="BE1124" s="38"/>
      <c r="BF1124" s="37"/>
      <c r="BG1124" s="37"/>
      <c r="BH1124" s="37"/>
      <c r="BI1124" s="38"/>
      <c r="BJ1124" s="37"/>
      <c r="BK1124" s="37"/>
      <c r="BL1124" s="37"/>
      <c r="BM1124" s="38"/>
      <c r="BN1124" s="37"/>
      <c r="BO1124" s="37"/>
      <c r="BP1124" s="37"/>
      <c r="BQ1124" s="38"/>
      <c r="BR1124" s="37"/>
      <c r="BS1124" s="37"/>
      <c r="BT1124" s="37"/>
      <c r="BU1124" s="38"/>
      <c r="BV1124" s="151"/>
      <c r="BW1124" s="151"/>
      <c r="BX1124" s="151"/>
      <c r="BY1124" s="152"/>
      <c r="BZ1124" s="37"/>
      <c r="CA1124" s="37"/>
      <c r="CB1124" s="37"/>
      <c r="CC1124" s="38"/>
    </row>
    <row r="1125" spans="1:81" s="81" customFormat="1" ht="16.5" hidden="1" x14ac:dyDescent="0.25">
      <c r="A1125" s="9" t="s">
        <v>143</v>
      </c>
      <c r="B1125" s="2" t="s">
        <v>137</v>
      </c>
      <c r="C1125" s="2" t="s">
        <v>25</v>
      </c>
      <c r="D1125" s="2" t="s">
        <v>688</v>
      </c>
      <c r="E1125" s="2" t="s">
        <v>464</v>
      </c>
      <c r="F1125" s="37"/>
      <c r="G1125" s="37"/>
      <c r="H1125" s="37"/>
      <c r="I1125" s="38"/>
      <c r="J1125" s="37"/>
      <c r="K1125" s="37"/>
      <c r="L1125" s="37"/>
      <c r="M1125" s="38"/>
      <c r="N1125" s="37">
        <f>F1125+J1125</f>
        <v>0</v>
      </c>
      <c r="O1125" s="37">
        <f>G1125+K1125</f>
        <v>0</v>
      </c>
      <c r="P1125" s="37">
        <f>H1125+L1125</f>
        <v>0</v>
      </c>
      <c r="Q1125" s="37">
        <f>I1125+M1125</f>
        <v>0</v>
      </c>
      <c r="R1125" s="37"/>
      <c r="S1125" s="37"/>
      <c r="T1125" s="37"/>
      <c r="U1125" s="38"/>
      <c r="V1125" s="37">
        <f>N1125+R1125</f>
        <v>0</v>
      </c>
      <c r="W1125" s="37">
        <f>O1125+S1125</f>
        <v>0</v>
      </c>
      <c r="X1125" s="37">
        <f>P1125+T1125</f>
        <v>0</v>
      </c>
      <c r="Y1125" s="37">
        <f>Q1125+U1125</f>
        <v>0</v>
      </c>
      <c r="Z1125" s="37"/>
      <c r="AA1125" s="37"/>
      <c r="AB1125" s="37"/>
      <c r="AC1125" s="38"/>
      <c r="AD1125" s="37">
        <f>V1125+Z1125</f>
        <v>0</v>
      </c>
      <c r="AE1125" s="37">
        <f>W1125+AA1125</f>
        <v>0</v>
      </c>
      <c r="AF1125" s="37">
        <f>X1125+AB1125</f>
        <v>0</v>
      </c>
      <c r="AG1125" s="37">
        <f>Y1125+AC1125</f>
        <v>0</v>
      </c>
      <c r="AH1125" s="37"/>
      <c r="AI1125" s="37"/>
      <c r="AJ1125" s="37"/>
      <c r="AK1125" s="38"/>
      <c r="AL1125" s="37">
        <f>AD1125+AH1125</f>
        <v>0</v>
      </c>
      <c r="AM1125" s="37">
        <f>AE1125+AI1125</f>
        <v>0</v>
      </c>
      <c r="AN1125" s="37">
        <f>AF1125+AJ1125</f>
        <v>0</v>
      </c>
      <c r="AO1125" s="37">
        <f>AG1125+AK1125</f>
        <v>0</v>
      </c>
      <c r="AP1125" s="37"/>
      <c r="AQ1125" s="37"/>
      <c r="AR1125" s="37"/>
      <c r="AS1125" s="38"/>
      <c r="AT1125" s="37">
        <f>AL1125+AP1125</f>
        <v>0</v>
      </c>
      <c r="AU1125" s="37">
        <f>AM1125+AQ1125</f>
        <v>0</v>
      </c>
      <c r="AV1125" s="37">
        <f>AN1125+AR1125</f>
        <v>0</v>
      </c>
      <c r="AW1125" s="37">
        <f>AO1125+AS1125</f>
        <v>0</v>
      </c>
      <c r="AX1125" s="37"/>
      <c r="AY1125" s="37"/>
      <c r="AZ1125" s="37"/>
      <c r="BA1125" s="38"/>
      <c r="BB1125" s="37">
        <f>AT1125+AX1125</f>
        <v>0</v>
      </c>
      <c r="BC1125" s="37">
        <f>AU1125+AY1125</f>
        <v>0</v>
      </c>
      <c r="BD1125" s="37">
        <f>AV1125+AZ1125</f>
        <v>0</v>
      </c>
      <c r="BE1125" s="37">
        <f>AW1125+BA1125</f>
        <v>0</v>
      </c>
      <c r="BF1125" s="37"/>
      <c r="BG1125" s="37"/>
      <c r="BH1125" s="37"/>
      <c r="BI1125" s="38"/>
      <c r="BJ1125" s="37">
        <f>BB1125+BF1125</f>
        <v>0</v>
      </c>
      <c r="BK1125" s="37">
        <f>BC1125+BG1125</f>
        <v>0</v>
      </c>
      <c r="BL1125" s="37">
        <f>BD1125+BH1125</f>
        <v>0</v>
      </c>
      <c r="BM1125" s="37">
        <f>BE1125+BI1125</f>
        <v>0</v>
      </c>
      <c r="BN1125" s="37"/>
      <c r="BO1125" s="37"/>
      <c r="BP1125" s="37"/>
      <c r="BQ1125" s="38"/>
      <c r="BR1125" s="37">
        <f>BJ1125+BN1125</f>
        <v>0</v>
      </c>
      <c r="BS1125" s="37">
        <f>BK1125+BO1125</f>
        <v>0</v>
      </c>
      <c r="BT1125" s="37">
        <f>BL1125+BP1125</f>
        <v>0</v>
      </c>
      <c r="BU1125" s="37">
        <f>BM1125+BQ1125</f>
        <v>0</v>
      </c>
      <c r="BV1125" s="151"/>
      <c r="BW1125" s="151"/>
      <c r="BX1125" s="151"/>
      <c r="BY1125" s="152"/>
      <c r="BZ1125" s="37">
        <f>BR1125+BV1125</f>
        <v>0</v>
      </c>
      <c r="CA1125" s="37">
        <f>BS1125+BW1125</f>
        <v>0</v>
      </c>
      <c r="CB1125" s="37">
        <f>BT1125+BX1125</f>
        <v>0</v>
      </c>
      <c r="CC1125" s="37">
        <f>BU1125+BY1125</f>
        <v>0</v>
      </c>
    </row>
    <row r="1126" spans="1:81" s="81" customFormat="1" ht="99" hidden="1" x14ac:dyDescent="0.25">
      <c r="A1126" s="9" t="s">
        <v>62</v>
      </c>
      <c r="B1126" s="2" t="s">
        <v>137</v>
      </c>
      <c r="C1126" s="2" t="s">
        <v>25</v>
      </c>
      <c r="D1126" s="50" t="s">
        <v>63</v>
      </c>
      <c r="E1126" s="2"/>
      <c r="F1126" s="37">
        <f t="shared" ref="F1126:I1129" si="7280">F1127</f>
        <v>0</v>
      </c>
      <c r="G1126" s="37">
        <f t="shared" si="7280"/>
        <v>0</v>
      </c>
      <c r="H1126" s="37">
        <f t="shared" si="7280"/>
        <v>0</v>
      </c>
      <c r="I1126" s="38">
        <f t="shared" si="7280"/>
        <v>0</v>
      </c>
      <c r="J1126" s="37">
        <f t="shared" ref="J1126:Z1129" si="7281">J1127</f>
        <v>0</v>
      </c>
      <c r="K1126" s="37">
        <f t="shared" si="7281"/>
        <v>0</v>
      </c>
      <c r="L1126" s="37">
        <f t="shared" si="7281"/>
        <v>0</v>
      </c>
      <c r="M1126" s="38">
        <f t="shared" si="7281"/>
        <v>0</v>
      </c>
      <c r="N1126" s="37">
        <f t="shared" si="7281"/>
        <v>0</v>
      </c>
      <c r="O1126" s="37">
        <f t="shared" si="7281"/>
        <v>0</v>
      </c>
      <c r="P1126" s="37">
        <f t="shared" si="7281"/>
        <v>0</v>
      </c>
      <c r="Q1126" s="38">
        <f t="shared" si="7281"/>
        <v>0</v>
      </c>
      <c r="R1126" s="37">
        <f t="shared" si="7281"/>
        <v>0</v>
      </c>
      <c r="S1126" s="37">
        <f t="shared" si="7281"/>
        <v>0</v>
      </c>
      <c r="T1126" s="37">
        <f t="shared" si="7281"/>
        <v>0</v>
      </c>
      <c r="U1126" s="38">
        <f t="shared" si="7281"/>
        <v>0</v>
      </c>
      <c r="V1126" s="37">
        <f t="shared" si="7281"/>
        <v>0</v>
      </c>
      <c r="W1126" s="37">
        <f t="shared" si="7281"/>
        <v>0</v>
      </c>
      <c r="X1126" s="37">
        <f t="shared" si="7281"/>
        <v>0</v>
      </c>
      <c r="Y1126" s="38">
        <f t="shared" si="7281"/>
        <v>0</v>
      </c>
      <c r="Z1126" s="37">
        <f t="shared" si="7281"/>
        <v>0</v>
      </c>
      <c r="AA1126" s="37">
        <f t="shared" ref="Z1126:AP1129" si="7282">AA1127</f>
        <v>0</v>
      </c>
      <c r="AB1126" s="37">
        <f t="shared" si="7282"/>
        <v>0</v>
      </c>
      <c r="AC1126" s="38">
        <f t="shared" si="7282"/>
        <v>0</v>
      </c>
      <c r="AD1126" s="37">
        <f t="shared" si="7282"/>
        <v>0</v>
      </c>
      <c r="AE1126" s="37">
        <f t="shared" si="7282"/>
        <v>0</v>
      </c>
      <c r="AF1126" s="37">
        <f t="shared" si="7282"/>
        <v>0</v>
      </c>
      <c r="AG1126" s="38">
        <f t="shared" si="7282"/>
        <v>0</v>
      </c>
      <c r="AH1126" s="37">
        <f t="shared" si="7282"/>
        <v>0</v>
      </c>
      <c r="AI1126" s="37">
        <f t="shared" si="7282"/>
        <v>0</v>
      </c>
      <c r="AJ1126" s="37">
        <f t="shared" si="7282"/>
        <v>0</v>
      </c>
      <c r="AK1126" s="38">
        <f t="shared" si="7282"/>
        <v>0</v>
      </c>
      <c r="AL1126" s="37">
        <f t="shared" si="7282"/>
        <v>0</v>
      </c>
      <c r="AM1126" s="37">
        <f t="shared" si="7282"/>
        <v>0</v>
      </c>
      <c r="AN1126" s="37">
        <f t="shared" si="7282"/>
        <v>0</v>
      </c>
      <c r="AO1126" s="38">
        <f t="shared" si="7282"/>
        <v>0</v>
      </c>
      <c r="AP1126" s="37">
        <f t="shared" si="7282"/>
        <v>0</v>
      </c>
      <c r="AQ1126" s="37">
        <f t="shared" ref="AP1126:BF1129" si="7283">AQ1127</f>
        <v>0</v>
      </c>
      <c r="AR1126" s="37">
        <f t="shared" si="7283"/>
        <v>0</v>
      </c>
      <c r="AS1126" s="38">
        <f t="shared" si="7283"/>
        <v>0</v>
      </c>
      <c r="AT1126" s="37">
        <f t="shared" si="7283"/>
        <v>0</v>
      </c>
      <c r="AU1126" s="37">
        <f t="shared" si="7283"/>
        <v>0</v>
      </c>
      <c r="AV1126" s="37">
        <f t="shared" si="7283"/>
        <v>0</v>
      </c>
      <c r="AW1126" s="38">
        <f t="shared" si="7283"/>
        <v>0</v>
      </c>
      <c r="AX1126" s="37">
        <f t="shared" si="7283"/>
        <v>0</v>
      </c>
      <c r="AY1126" s="37">
        <f t="shared" si="7283"/>
        <v>0</v>
      </c>
      <c r="AZ1126" s="37">
        <f t="shared" si="7283"/>
        <v>0</v>
      </c>
      <c r="BA1126" s="38">
        <f t="shared" si="7283"/>
        <v>0</v>
      </c>
      <c r="BB1126" s="37">
        <f t="shared" si="7283"/>
        <v>0</v>
      </c>
      <c r="BC1126" s="37">
        <f t="shared" si="7283"/>
        <v>0</v>
      </c>
      <c r="BD1126" s="37">
        <f t="shared" si="7283"/>
        <v>0</v>
      </c>
      <c r="BE1126" s="38">
        <f t="shared" si="7283"/>
        <v>0</v>
      </c>
      <c r="BF1126" s="37">
        <f t="shared" si="7283"/>
        <v>0</v>
      </c>
      <c r="BG1126" s="37">
        <f t="shared" ref="BF1126:BV1129" si="7284">BG1127</f>
        <v>0</v>
      </c>
      <c r="BH1126" s="37">
        <f t="shared" si="7284"/>
        <v>0</v>
      </c>
      <c r="BI1126" s="38">
        <f t="shared" si="7284"/>
        <v>0</v>
      </c>
      <c r="BJ1126" s="37">
        <f t="shared" si="7284"/>
        <v>0</v>
      </c>
      <c r="BK1126" s="37">
        <f t="shared" si="7284"/>
        <v>0</v>
      </c>
      <c r="BL1126" s="37">
        <f t="shared" si="7284"/>
        <v>0</v>
      </c>
      <c r="BM1126" s="38">
        <f t="shared" si="7284"/>
        <v>0</v>
      </c>
      <c r="BN1126" s="37">
        <f t="shared" si="7284"/>
        <v>0</v>
      </c>
      <c r="BO1126" s="37">
        <f t="shared" si="7284"/>
        <v>0</v>
      </c>
      <c r="BP1126" s="37">
        <f t="shared" si="7284"/>
        <v>0</v>
      </c>
      <c r="BQ1126" s="38">
        <f t="shared" si="7284"/>
        <v>0</v>
      </c>
      <c r="BR1126" s="37">
        <f t="shared" si="7284"/>
        <v>0</v>
      </c>
      <c r="BS1126" s="37">
        <f t="shared" si="7284"/>
        <v>0</v>
      </c>
      <c r="BT1126" s="37">
        <f t="shared" si="7284"/>
        <v>0</v>
      </c>
      <c r="BU1126" s="38">
        <f t="shared" si="7284"/>
        <v>0</v>
      </c>
      <c r="BV1126" s="151">
        <f t="shared" si="7284"/>
        <v>0</v>
      </c>
      <c r="BW1126" s="151">
        <f t="shared" ref="BV1126:CC1129" si="7285">BW1127</f>
        <v>0</v>
      </c>
      <c r="BX1126" s="151">
        <f t="shared" si="7285"/>
        <v>0</v>
      </c>
      <c r="BY1126" s="152">
        <f t="shared" si="7285"/>
        <v>0</v>
      </c>
      <c r="BZ1126" s="37">
        <f t="shared" si="7285"/>
        <v>0</v>
      </c>
      <c r="CA1126" s="37">
        <f t="shared" si="7285"/>
        <v>0</v>
      </c>
      <c r="CB1126" s="37">
        <f t="shared" si="7285"/>
        <v>0</v>
      </c>
      <c r="CC1126" s="38">
        <f t="shared" si="7285"/>
        <v>0</v>
      </c>
    </row>
    <row r="1127" spans="1:81" s="81" customFormat="1" ht="16.5" hidden="1" x14ac:dyDescent="0.25">
      <c r="A1127" s="9" t="s">
        <v>64</v>
      </c>
      <c r="B1127" s="2" t="s">
        <v>137</v>
      </c>
      <c r="C1127" s="2" t="s">
        <v>25</v>
      </c>
      <c r="D1127" s="50" t="s">
        <v>65</v>
      </c>
      <c r="E1127" s="2"/>
      <c r="F1127" s="37">
        <f t="shared" si="7280"/>
        <v>0</v>
      </c>
      <c r="G1127" s="37">
        <f t="shared" si="7280"/>
        <v>0</v>
      </c>
      <c r="H1127" s="37">
        <f t="shared" si="7280"/>
        <v>0</v>
      </c>
      <c r="I1127" s="38">
        <f t="shared" si="7280"/>
        <v>0</v>
      </c>
      <c r="J1127" s="37">
        <f t="shared" si="7281"/>
        <v>0</v>
      </c>
      <c r="K1127" s="37">
        <f t="shared" si="7281"/>
        <v>0</v>
      </c>
      <c r="L1127" s="37">
        <f t="shared" si="7281"/>
        <v>0</v>
      </c>
      <c r="M1127" s="38">
        <f t="shared" si="7281"/>
        <v>0</v>
      </c>
      <c r="N1127" s="37">
        <f t="shared" si="7281"/>
        <v>0</v>
      </c>
      <c r="O1127" s="37">
        <f t="shared" si="7281"/>
        <v>0</v>
      </c>
      <c r="P1127" s="37">
        <f t="shared" si="7281"/>
        <v>0</v>
      </c>
      <c r="Q1127" s="38">
        <f t="shared" si="7281"/>
        <v>0</v>
      </c>
      <c r="R1127" s="37">
        <f t="shared" si="7281"/>
        <v>0</v>
      </c>
      <c r="S1127" s="37">
        <f t="shared" si="7281"/>
        <v>0</v>
      </c>
      <c r="T1127" s="37">
        <f t="shared" si="7281"/>
        <v>0</v>
      </c>
      <c r="U1127" s="38">
        <f t="shared" si="7281"/>
        <v>0</v>
      </c>
      <c r="V1127" s="37">
        <f t="shared" si="7281"/>
        <v>0</v>
      </c>
      <c r="W1127" s="37">
        <f t="shared" si="7281"/>
        <v>0</v>
      </c>
      <c r="X1127" s="37">
        <f t="shared" si="7281"/>
        <v>0</v>
      </c>
      <c r="Y1127" s="38">
        <f t="shared" si="7281"/>
        <v>0</v>
      </c>
      <c r="Z1127" s="37">
        <f t="shared" si="7282"/>
        <v>0</v>
      </c>
      <c r="AA1127" s="37">
        <f t="shared" si="7282"/>
        <v>0</v>
      </c>
      <c r="AB1127" s="37">
        <f t="shared" si="7282"/>
        <v>0</v>
      </c>
      <c r="AC1127" s="38">
        <f t="shared" si="7282"/>
        <v>0</v>
      </c>
      <c r="AD1127" s="37">
        <f t="shared" si="7282"/>
        <v>0</v>
      </c>
      <c r="AE1127" s="37">
        <f t="shared" si="7282"/>
        <v>0</v>
      </c>
      <c r="AF1127" s="37">
        <f t="shared" si="7282"/>
        <v>0</v>
      </c>
      <c r="AG1127" s="38">
        <f t="shared" si="7282"/>
        <v>0</v>
      </c>
      <c r="AH1127" s="37">
        <f t="shared" si="7282"/>
        <v>0</v>
      </c>
      <c r="AI1127" s="37">
        <f t="shared" si="7282"/>
        <v>0</v>
      </c>
      <c r="AJ1127" s="37">
        <f t="shared" si="7282"/>
        <v>0</v>
      </c>
      <c r="AK1127" s="38">
        <f t="shared" si="7282"/>
        <v>0</v>
      </c>
      <c r="AL1127" s="37">
        <f t="shared" si="7282"/>
        <v>0</v>
      </c>
      <c r="AM1127" s="37">
        <f t="shared" si="7282"/>
        <v>0</v>
      </c>
      <c r="AN1127" s="37">
        <f t="shared" si="7282"/>
        <v>0</v>
      </c>
      <c r="AO1127" s="38">
        <f t="shared" si="7282"/>
        <v>0</v>
      </c>
      <c r="AP1127" s="37">
        <f t="shared" si="7283"/>
        <v>0</v>
      </c>
      <c r="AQ1127" s="37">
        <f t="shared" si="7283"/>
        <v>0</v>
      </c>
      <c r="AR1127" s="37">
        <f t="shared" si="7283"/>
        <v>0</v>
      </c>
      <c r="AS1127" s="38">
        <f t="shared" si="7283"/>
        <v>0</v>
      </c>
      <c r="AT1127" s="37">
        <f t="shared" si="7283"/>
        <v>0</v>
      </c>
      <c r="AU1127" s="37">
        <f t="shared" si="7283"/>
        <v>0</v>
      </c>
      <c r="AV1127" s="37">
        <f t="shared" si="7283"/>
        <v>0</v>
      </c>
      <c r="AW1127" s="38">
        <f t="shared" si="7283"/>
        <v>0</v>
      </c>
      <c r="AX1127" s="37">
        <f t="shared" si="7283"/>
        <v>0</v>
      </c>
      <c r="AY1127" s="37">
        <f t="shared" si="7283"/>
        <v>0</v>
      </c>
      <c r="AZ1127" s="37">
        <f t="shared" si="7283"/>
        <v>0</v>
      </c>
      <c r="BA1127" s="38">
        <f t="shared" si="7283"/>
        <v>0</v>
      </c>
      <c r="BB1127" s="37">
        <f t="shared" si="7283"/>
        <v>0</v>
      </c>
      <c r="BC1127" s="37">
        <f t="shared" si="7283"/>
        <v>0</v>
      </c>
      <c r="BD1127" s="37">
        <f t="shared" si="7283"/>
        <v>0</v>
      </c>
      <c r="BE1127" s="38">
        <f t="shared" si="7283"/>
        <v>0</v>
      </c>
      <c r="BF1127" s="37">
        <f t="shared" si="7284"/>
        <v>0</v>
      </c>
      <c r="BG1127" s="37">
        <f t="shared" si="7284"/>
        <v>0</v>
      </c>
      <c r="BH1127" s="37">
        <f t="shared" si="7284"/>
        <v>0</v>
      </c>
      <c r="BI1127" s="38">
        <f t="shared" si="7284"/>
        <v>0</v>
      </c>
      <c r="BJ1127" s="37">
        <f t="shared" si="7284"/>
        <v>0</v>
      </c>
      <c r="BK1127" s="37">
        <f t="shared" si="7284"/>
        <v>0</v>
      </c>
      <c r="BL1127" s="37">
        <f t="shared" si="7284"/>
        <v>0</v>
      </c>
      <c r="BM1127" s="38">
        <f t="shared" si="7284"/>
        <v>0</v>
      </c>
      <c r="BN1127" s="37">
        <f t="shared" si="7284"/>
        <v>0</v>
      </c>
      <c r="BO1127" s="37">
        <f t="shared" si="7284"/>
        <v>0</v>
      </c>
      <c r="BP1127" s="37">
        <f t="shared" si="7284"/>
        <v>0</v>
      </c>
      <c r="BQ1127" s="38">
        <f t="shared" si="7284"/>
        <v>0</v>
      </c>
      <c r="BR1127" s="37">
        <f t="shared" si="7284"/>
        <v>0</v>
      </c>
      <c r="BS1127" s="37">
        <f t="shared" si="7284"/>
        <v>0</v>
      </c>
      <c r="BT1127" s="37">
        <f t="shared" si="7284"/>
        <v>0</v>
      </c>
      <c r="BU1127" s="38">
        <f t="shared" si="7284"/>
        <v>0</v>
      </c>
      <c r="BV1127" s="151">
        <f t="shared" si="7285"/>
        <v>0</v>
      </c>
      <c r="BW1127" s="151">
        <f t="shared" si="7285"/>
        <v>0</v>
      </c>
      <c r="BX1127" s="151">
        <f t="shared" si="7285"/>
        <v>0</v>
      </c>
      <c r="BY1127" s="152">
        <f t="shared" si="7285"/>
        <v>0</v>
      </c>
      <c r="BZ1127" s="37">
        <f t="shared" si="7285"/>
        <v>0</v>
      </c>
      <c r="CA1127" s="37">
        <f t="shared" si="7285"/>
        <v>0</v>
      </c>
      <c r="CB1127" s="37">
        <f t="shared" si="7285"/>
        <v>0</v>
      </c>
      <c r="CC1127" s="38">
        <f t="shared" si="7285"/>
        <v>0</v>
      </c>
    </row>
    <row r="1128" spans="1:81" s="81" customFormat="1" ht="16.5" hidden="1" x14ac:dyDescent="0.25">
      <c r="A1128" s="7" t="s">
        <v>679</v>
      </c>
      <c r="B1128" s="2" t="s">
        <v>137</v>
      </c>
      <c r="C1128" s="2" t="s">
        <v>25</v>
      </c>
      <c r="D1128" s="50" t="s">
        <v>689</v>
      </c>
      <c r="E1128" s="2"/>
      <c r="F1128" s="37">
        <f t="shared" si="7280"/>
        <v>0</v>
      </c>
      <c r="G1128" s="37">
        <f t="shared" si="7280"/>
        <v>0</v>
      </c>
      <c r="H1128" s="37">
        <f t="shared" si="7280"/>
        <v>0</v>
      </c>
      <c r="I1128" s="38">
        <f t="shared" si="7280"/>
        <v>0</v>
      </c>
      <c r="J1128" s="37">
        <f t="shared" si="7281"/>
        <v>0</v>
      </c>
      <c r="K1128" s="37">
        <f t="shared" si="7281"/>
        <v>0</v>
      </c>
      <c r="L1128" s="37">
        <f t="shared" si="7281"/>
        <v>0</v>
      </c>
      <c r="M1128" s="38">
        <f t="shared" si="7281"/>
        <v>0</v>
      </c>
      <c r="N1128" s="37">
        <f t="shared" si="7281"/>
        <v>0</v>
      </c>
      <c r="O1128" s="37">
        <f t="shared" si="7281"/>
        <v>0</v>
      </c>
      <c r="P1128" s="37">
        <f t="shared" si="7281"/>
        <v>0</v>
      </c>
      <c r="Q1128" s="38">
        <f t="shared" si="7281"/>
        <v>0</v>
      </c>
      <c r="R1128" s="37">
        <f t="shared" si="7281"/>
        <v>0</v>
      </c>
      <c r="S1128" s="37">
        <f t="shared" si="7281"/>
        <v>0</v>
      </c>
      <c r="T1128" s="37">
        <f t="shared" si="7281"/>
        <v>0</v>
      </c>
      <c r="U1128" s="38">
        <f t="shared" si="7281"/>
        <v>0</v>
      </c>
      <c r="V1128" s="37">
        <f t="shared" si="7281"/>
        <v>0</v>
      </c>
      <c r="W1128" s="37">
        <f t="shared" si="7281"/>
        <v>0</v>
      </c>
      <c r="X1128" s="37">
        <f t="shared" si="7281"/>
        <v>0</v>
      </c>
      <c r="Y1128" s="38">
        <f t="shared" si="7281"/>
        <v>0</v>
      </c>
      <c r="Z1128" s="37">
        <f t="shared" si="7282"/>
        <v>0</v>
      </c>
      <c r="AA1128" s="37">
        <f t="shared" si="7282"/>
        <v>0</v>
      </c>
      <c r="AB1128" s="37">
        <f t="shared" si="7282"/>
        <v>0</v>
      </c>
      <c r="AC1128" s="38">
        <f t="shared" si="7282"/>
        <v>0</v>
      </c>
      <c r="AD1128" s="37">
        <f t="shared" si="7282"/>
        <v>0</v>
      </c>
      <c r="AE1128" s="37">
        <f t="shared" si="7282"/>
        <v>0</v>
      </c>
      <c r="AF1128" s="37">
        <f t="shared" si="7282"/>
        <v>0</v>
      </c>
      <c r="AG1128" s="38">
        <f t="shared" si="7282"/>
        <v>0</v>
      </c>
      <c r="AH1128" s="37">
        <f t="shared" si="7282"/>
        <v>0</v>
      </c>
      <c r="AI1128" s="37">
        <f t="shared" si="7282"/>
        <v>0</v>
      </c>
      <c r="AJ1128" s="37">
        <f t="shared" si="7282"/>
        <v>0</v>
      </c>
      <c r="AK1128" s="38">
        <f t="shared" si="7282"/>
        <v>0</v>
      </c>
      <c r="AL1128" s="37">
        <f t="shared" si="7282"/>
        <v>0</v>
      </c>
      <c r="AM1128" s="37">
        <f t="shared" si="7282"/>
        <v>0</v>
      </c>
      <c r="AN1128" s="37">
        <f t="shared" si="7282"/>
        <v>0</v>
      </c>
      <c r="AO1128" s="38">
        <f t="shared" si="7282"/>
        <v>0</v>
      </c>
      <c r="AP1128" s="37">
        <f t="shared" si="7283"/>
        <v>0</v>
      </c>
      <c r="AQ1128" s="37">
        <f t="shared" si="7283"/>
        <v>0</v>
      </c>
      <c r="AR1128" s="37">
        <f t="shared" si="7283"/>
        <v>0</v>
      </c>
      <c r="AS1128" s="38">
        <f t="shared" si="7283"/>
        <v>0</v>
      </c>
      <c r="AT1128" s="37">
        <f t="shared" si="7283"/>
        <v>0</v>
      </c>
      <c r="AU1128" s="37">
        <f t="shared" si="7283"/>
        <v>0</v>
      </c>
      <c r="AV1128" s="37">
        <f t="shared" si="7283"/>
        <v>0</v>
      </c>
      <c r="AW1128" s="38">
        <f t="shared" si="7283"/>
        <v>0</v>
      </c>
      <c r="AX1128" s="37">
        <f t="shared" si="7283"/>
        <v>0</v>
      </c>
      <c r="AY1128" s="37">
        <f t="shared" si="7283"/>
        <v>0</v>
      </c>
      <c r="AZ1128" s="37">
        <f t="shared" si="7283"/>
        <v>0</v>
      </c>
      <c r="BA1128" s="38">
        <f t="shared" si="7283"/>
        <v>0</v>
      </c>
      <c r="BB1128" s="37">
        <f t="shared" si="7283"/>
        <v>0</v>
      </c>
      <c r="BC1128" s="37">
        <f t="shared" si="7283"/>
        <v>0</v>
      </c>
      <c r="BD1128" s="37">
        <f t="shared" si="7283"/>
        <v>0</v>
      </c>
      <c r="BE1128" s="38">
        <f t="shared" si="7283"/>
        <v>0</v>
      </c>
      <c r="BF1128" s="37">
        <f t="shared" si="7284"/>
        <v>0</v>
      </c>
      <c r="BG1128" s="37">
        <f t="shared" si="7284"/>
        <v>0</v>
      </c>
      <c r="BH1128" s="37">
        <f t="shared" si="7284"/>
        <v>0</v>
      </c>
      <c r="BI1128" s="38">
        <f t="shared" si="7284"/>
        <v>0</v>
      </c>
      <c r="BJ1128" s="37">
        <f t="shared" si="7284"/>
        <v>0</v>
      </c>
      <c r="BK1128" s="37">
        <f t="shared" si="7284"/>
        <v>0</v>
      </c>
      <c r="BL1128" s="37">
        <f t="shared" si="7284"/>
        <v>0</v>
      </c>
      <c r="BM1128" s="38">
        <f t="shared" si="7284"/>
        <v>0</v>
      </c>
      <c r="BN1128" s="37">
        <f t="shared" si="7284"/>
        <v>0</v>
      </c>
      <c r="BO1128" s="37">
        <f t="shared" si="7284"/>
        <v>0</v>
      </c>
      <c r="BP1128" s="37">
        <f t="shared" si="7284"/>
        <v>0</v>
      </c>
      <c r="BQ1128" s="38">
        <f t="shared" si="7284"/>
        <v>0</v>
      </c>
      <c r="BR1128" s="37">
        <f t="shared" si="7284"/>
        <v>0</v>
      </c>
      <c r="BS1128" s="37">
        <f t="shared" si="7284"/>
        <v>0</v>
      </c>
      <c r="BT1128" s="37">
        <f t="shared" si="7284"/>
        <v>0</v>
      </c>
      <c r="BU1128" s="38">
        <f t="shared" si="7284"/>
        <v>0</v>
      </c>
      <c r="BV1128" s="151">
        <f t="shared" si="7285"/>
        <v>0</v>
      </c>
      <c r="BW1128" s="151">
        <f t="shared" si="7285"/>
        <v>0</v>
      </c>
      <c r="BX1128" s="151">
        <f t="shared" si="7285"/>
        <v>0</v>
      </c>
      <c r="BY1128" s="152">
        <f t="shared" si="7285"/>
        <v>0</v>
      </c>
      <c r="BZ1128" s="37">
        <f t="shared" si="7285"/>
        <v>0</v>
      </c>
      <c r="CA1128" s="37">
        <f t="shared" si="7285"/>
        <v>0</v>
      </c>
      <c r="CB1128" s="37">
        <f t="shared" si="7285"/>
        <v>0</v>
      </c>
      <c r="CC1128" s="38">
        <f t="shared" si="7285"/>
        <v>0</v>
      </c>
    </row>
    <row r="1129" spans="1:81" s="81" customFormat="1" ht="33" hidden="1" x14ac:dyDescent="0.25">
      <c r="A1129" s="7" t="s">
        <v>74</v>
      </c>
      <c r="B1129" s="2" t="s">
        <v>137</v>
      </c>
      <c r="C1129" s="2" t="s">
        <v>25</v>
      </c>
      <c r="D1129" s="50" t="s">
        <v>689</v>
      </c>
      <c r="E1129" s="2" t="s">
        <v>463</v>
      </c>
      <c r="F1129" s="37">
        <f t="shared" si="7280"/>
        <v>0</v>
      </c>
      <c r="G1129" s="37">
        <f t="shared" si="7280"/>
        <v>0</v>
      </c>
      <c r="H1129" s="37">
        <f t="shared" si="7280"/>
        <v>0</v>
      </c>
      <c r="I1129" s="38">
        <f t="shared" si="7280"/>
        <v>0</v>
      </c>
      <c r="J1129" s="37">
        <f t="shared" si="7281"/>
        <v>0</v>
      </c>
      <c r="K1129" s="37">
        <f t="shared" si="7281"/>
        <v>0</v>
      </c>
      <c r="L1129" s="37">
        <f t="shared" si="7281"/>
        <v>0</v>
      </c>
      <c r="M1129" s="38">
        <f t="shared" si="7281"/>
        <v>0</v>
      </c>
      <c r="N1129" s="37">
        <f t="shared" si="7281"/>
        <v>0</v>
      </c>
      <c r="O1129" s="37">
        <f t="shared" si="7281"/>
        <v>0</v>
      </c>
      <c r="P1129" s="37">
        <f t="shared" si="7281"/>
        <v>0</v>
      </c>
      <c r="Q1129" s="38">
        <f t="shared" si="7281"/>
        <v>0</v>
      </c>
      <c r="R1129" s="37">
        <f t="shared" si="7281"/>
        <v>0</v>
      </c>
      <c r="S1129" s="37">
        <f t="shared" si="7281"/>
        <v>0</v>
      </c>
      <c r="T1129" s="37">
        <f t="shared" si="7281"/>
        <v>0</v>
      </c>
      <c r="U1129" s="38">
        <f t="shared" si="7281"/>
        <v>0</v>
      </c>
      <c r="V1129" s="37">
        <f t="shared" si="7281"/>
        <v>0</v>
      </c>
      <c r="W1129" s="37">
        <f t="shared" si="7281"/>
        <v>0</v>
      </c>
      <c r="X1129" s="37">
        <f t="shared" si="7281"/>
        <v>0</v>
      </c>
      <c r="Y1129" s="38">
        <f t="shared" si="7281"/>
        <v>0</v>
      </c>
      <c r="Z1129" s="37">
        <f t="shared" si="7282"/>
        <v>0</v>
      </c>
      <c r="AA1129" s="37">
        <f t="shared" si="7282"/>
        <v>0</v>
      </c>
      <c r="AB1129" s="37">
        <f t="shared" si="7282"/>
        <v>0</v>
      </c>
      <c r="AC1129" s="38">
        <f t="shared" si="7282"/>
        <v>0</v>
      </c>
      <c r="AD1129" s="37">
        <f t="shared" si="7282"/>
        <v>0</v>
      </c>
      <c r="AE1129" s="37">
        <f t="shared" si="7282"/>
        <v>0</v>
      </c>
      <c r="AF1129" s="37">
        <f t="shared" si="7282"/>
        <v>0</v>
      </c>
      <c r="AG1129" s="38">
        <f t="shared" si="7282"/>
        <v>0</v>
      </c>
      <c r="AH1129" s="37">
        <f t="shared" si="7282"/>
        <v>0</v>
      </c>
      <c r="AI1129" s="37">
        <f t="shared" si="7282"/>
        <v>0</v>
      </c>
      <c r="AJ1129" s="37">
        <f t="shared" si="7282"/>
        <v>0</v>
      </c>
      <c r="AK1129" s="38">
        <f t="shared" si="7282"/>
        <v>0</v>
      </c>
      <c r="AL1129" s="37">
        <f t="shared" si="7282"/>
        <v>0</v>
      </c>
      <c r="AM1129" s="37">
        <f t="shared" si="7282"/>
        <v>0</v>
      </c>
      <c r="AN1129" s="37">
        <f t="shared" si="7282"/>
        <v>0</v>
      </c>
      <c r="AO1129" s="38">
        <f t="shared" si="7282"/>
        <v>0</v>
      </c>
      <c r="AP1129" s="37">
        <f t="shared" si="7283"/>
        <v>0</v>
      </c>
      <c r="AQ1129" s="37">
        <f t="shared" si="7283"/>
        <v>0</v>
      </c>
      <c r="AR1129" s="37">
        <f t="shared" si="7283"/>
        <v>0</v>
      </c>
      <c r="AS1129" s="38">
        <f t="shared" si="7283"/>
        <v>0</v>
      </c>
      <c r="AT1129" s="37">
        <f t="shared" si="7283"/>
        <v>0</v>
      </c>
      <c r="AU1129" s="37">
        <f t="shared" si="7283"/>
        <v>0</v>
      </c>
      <c r="AV1129" s="37">
        <f t="shared" si="7283"/>
        <v>0</v>
      </c>
      <c r="AW1129" s="38">
        <f t="shared" si="7283"/>
        <v>0</v>
      </c>
      <c r="AX1129" s="37">
        <f t="shared" si="7283"/>
        <v>0</v>
      </c>
      <c r="AY1129" s="37">
        <f t="shared" si="7283"/>
        <v>0</v>
      </c>
      <c r="AZ1129" s="37">
        <f t="shared" si="7283"/>
        <v>0</v>
      </c>
      <c r="BA1129" s="38">
        <f t="shared" si="7283"/>
        <v>0</v>
      </c>
      <c r="BB1129" s="37">
        <f t="shared" si="7283"/>
        <v>0</v>
      </c>
      <c r="BC1129" s="37">
        <f t="shared" si="7283"/>
        <v>0</v>
      </c>
      <c r="BD1129" s="37">
        <f t="shared" si="7283"/>
        <v>0</v>
      </c>
      <c r="BE1129" s="38">
        <f t="shared" si="7283"/>
        <v>0</v>
      </c>
      <c r="BF1129" s="37">
        <f t="shared" si="7284"/>
        <v>0</v>
      </c>
      <c r="BG1129" s="37">
        <f t="shared" si="7284"/>
        <v>0</v>
      </c>
      <c r="BH1129" s="37">
        <f t="shared" si="7284"/>
        <v>0</v>
      </c>
      <c r="BI1129" s="38">
        <f t="shared" si="7284"/>
        <v>0</v>
      </c>
      <c r="BJ1129" s="37">
        <f t="shared" si="7284"/>
        <v>0</v>
      </c>
      <c r="BK1129" s="37">
        <f t="shared" si="7284"/>
        <v>0</v>
      </c>
      <c r="BL1129" s="37">
        <f t="shared" si="7284"/>
        <v>0</v>
      </c>
      <c r="BM1129" s="38">
        <f t="shared" si="7284"/>
        <v>0</v>
      </c>
      <c r="BN1129" s="37">
        <f t="shared" si="7284"/>
        <v>0</v>
      </c>
      <c r="BO1129" s="37">
        <f t="shared" si="7284"/>
        <v>0</v>
      </c>
      <c r="BP1129" s="37">
        <f t="shared" si="7284"/>
        <v>0</v>
      </c>
      <c r="BQ1129" s="38">
        <f t="shared" si="7284"/>
        <v>0</v>
      </c>
      <c r="BR1129" s="37">
        <f t="shared" si="7284"/>
        <v>0</v>
      </c>
      <c r="BS1129" s="37">
        <f t="shared" si="7284"/>
        <v>0</v>
      </c>
      <c r="BT1129" s="37">
        <f t="shared" si="7284"/>
        <v>0</v>
      </c>
      <c r="BU1129" s="38">
        <f t="shared" si="7284"/>
        <v>0</v>
      </c>
      <c r="BV1129" s="151">
        <f t="shared" si="7285"/>
        <v>0</v>
      </c>
      <c r="BW1129" s="151">
        <f t="shared" si="7285"/>
        <v>0</v>
      </c>
      <c r="BX1129" s="151">
        <f t="shared" si="7285"/>
        <v>0</v>
      </c>
      <c r="BY1129" s="152">
        <f t="shared" si="7285"/>
        <v>0</v>
      </c>
      <c r="BZ1129" s="37">
        <f t="shared" si="7285"/>
        <v>0</v>
      </c>
      <c r="CA1129" s="37">
        <f t="shared" si="7285"/>
        <v>0</v>
      </c>
      <c r="CB1129" s="37">
        <f t="shared" si="7285"/>
        <v>0</v>
      </c>
      <c r="CC1129" s="38">
        <f t="shared" si="7285"/>
        <v>0</v>
      </c>
    </row>
    <row r="1130" spans="1:81" s="81" customFormat="1" ht="16.5" hidden="1" x14ac:dyDescent="0.25">
      <c r="A1130" s="7" t="s">
        <v>143</v>
      </c>
      <c r="B1130" s="2" t="s">
        <v>137</v>
      </c>
      <c r="C1130" s="2" t="s">
        <v>25</v>
      </c>
      <c r="D1130" s="50" t="s">
        <v>689</v>
      </c>
      <c r="E1130" s="2" t="s">
        <v>464</v>
      </c>
      <c r="F1130" s="37"/>
      <c r="G1130" s="37"/>
      <c r="H1130" s="37"/>
      <c r="I1130" s="38"/>
      <c r="J1130" s="37"/>
      <c r="K1130" s="37"/>
      <c r="L1130" s="37"/>
      <c r="M1130" s="38"/>
      <c r="N1130" s="37">
        <f>F1130+J1130</f>
        <v>0</v>
      </c>
      <c r="O1130" s="37">
        <f>G1130+K1130</f>
        <v>0</v>
      </c>
      <c r="P1130" s="37">
        <f>H1130+L1130</f>
        <v>0</v>
      </c>
      <c r="Q1130" s="37">
        <f>I1130+M1130</f>
        <v>0</v>
      </c>
      <c r="R1130" s="37"/>
      <c r="S1130" s="37"/>
      <c r="T1130" s="37"/>
      <c r="U1130" s="38"/>
      <c r="V1130" s="37">
        <f>N1130+R1130</f>
        <v>0</v>
      </c>
      <c r="W1130" s="37">
        <f>O1130+S1130</f>
        <v>0</v>
      </c>
      <c r="X1130" s="37">
        <f>P1130+T1130</f>
        <v>0</v>
      </c>
      <c r="Y1130" s="37">
        <f>Q1130+U1130</f>
        <v>0</v>
      </c>
      <c r="Z1130" s="37"/>
      <c r="AA1130" s="37"/>
      <c r="AB1130" s="37"/>
      <c r="AC1130" s="38"/>
      <c r="AD1130" s="37">
        <f>V1130+Z1130</f>
        <v>0</v>
      </c>
      <c r="AE1130" s="37">
        <f>W1130+AA1130</f>
        <v>0</v>
      </c>
      <c r="AF1130" s="37">
        <f>X1130+AB1130</f>
        <v>0</v>
      </c>
      <c r="AG1130" s="37">
        <f>Y1130+AC1130</f>
        <v>0</v>
      </c>
      <c r="AH1130" s="37"/>
      <c r="AI1130" s="37"/>
      <c r="AJ1130" s="37"/>
      <c r="AK1130" s="38"/>
      <c r="AL1130" s="37">
        <f>AD1130+AH1130</f>
        <v>0</v>
      </c>
      <c r="AM1130" s="37">
        <f>AE1130+AI1130</f>
        <v>0</v>
      </c>
      <c r="AN1130" s="37">
        <f>AF1130+AJ1130</f>
        <v>0</v>
      </c>
      <c r="AO1130" s="37">
        <f>AG1130+AK1130</f>
        <v>0</v>
      </c>
      <c r="AP1130" s="37"/>
      <c r="AQ1130" s="37"/>
      <c r="AR1130" s="37"/>
      <c r="AS1130" s="38"/>
      <c r="AT1130" s="37">
        <f>AL1130+AP1130</f>
        <v>0</v>
      </c>
      <c r="AU1130" s="37">
        <f>AM1130+AQ1130</f>
        <v>0</v>
      </c>
      <c r="AV1130" s="37">
        <f>AN1130+AR1130</f>
        <v>0</v>
      </c>
      <c r="AW1130" s="37">
        <f>AO1130+AS1130</f>
        <v>0</v>
      </c>
      <c r="AX1130" s="37"/>
      <c r="AY1130" s="37"/>
      <c r="AZ1130" s="37"/>
      <c r="BA1130" s="38"/>
      <c r="BB1130" s="37">
        <f>AT1130+AX1130</f>
        <v>0</v>
      </c>
      <c r="BC1130" s="37">
        <f>AU1130+AY1130</f>
        <v>0</v>
      </c>
      <c r="BD1130" s="37">
        <f>AV1130+AZ1130</f>
        <v>0</v>
      </c>
      <c r="BE1130" s="37">
        <f>AW1130+BA1130</f>
        <v>0</v>
      </c>
      <c r="BF1130" s="37"/>
      <c r="BG1130" s="37"/>
      <c r="BH1130" s="37"/>
      <c r="BI1130" s="38"/>
      <c r="BJ1130" s="37">
        <f>BB1130+BF1130</f>
        <v>0</v>
      </c>
      <c r="BK1130" s="37">
        <f>BC1130+BG1130</f>
        <v>0</v>
      </c>
      <c r="BL1130" s="37">
        <f>BD1130+BH1130</f>
        <v>0</v>
      </c>
      <c r="BM1130" s="37">
        <f>BE1130+BI1130</f>
        <v>0</v>
      </c>
      <c r="BN1130" s="37"/>
      <c r="BO1130" s="37"/>
      <c r="BP1130" s="37"/>
      <c r="BQ1130" s="38"/>
      <c r="BR1130" s="37">
        <f>BJ1130+BN1130</f>
        <v>0</v>
      </c>
      <c r="BS1130" s="37">
        <f>BK1130+BO1130</f>
        <v>0</v>
      </c>
      <c r="BT1130" s="37">
        <f>BL1130+BP1130</f>
        <v>0</v>
      </c>
      <c r="BU1130" s="37">
        <f>BM1130+BQ1130</f>
        <v>0</v>
      </c>
      <c r="BV1130" s="151"/>
      <c r="BW1130" s="151"/>
      <c r="BX1130" s="151"/>
      <c r="BY1130" s="152"/>
      <c r="BZ1130" s="37">
        <f>BR1130+BV1130</f>
        <v>0</v>
      </c>
      <c r="CA1130" s="37">
        <f>BS1130+BW1130</f>
        <v>0</v>
      </c>
      <c r="CB1130" s="37">
        <f>BT1130+BX1130</f>
        <v>0</v>
      </c>
      <c r="CC1130" s="37">
        <f>BU1130+BY1130</f>
        <v>0</v>
      </c>
    </row>
    <row r="1131" spans="1:81" s="81" customFormat="1" ht="66" hidden="1" x14ac:dyDescent="0.25">
      <c r="A1131" s="6" t="s">
        <v>874</v>
      </c>
      <c r="B1131" s="76" t="s">
        <v>137</v>
      </c>
      <c r="C1131" s="2" t="s">
        <v>25</v>
      </c>
      <c r="D1131" s="8" t="s">
        <v>690</v>
      </c>
      <c r="E1131" s="57"/>
      <c r="F1131" s="37">
        <f>F1132</f>
        <v>0</v>
      </c>
      <c r="G1131" s="37">
        <f t="shared" ref="G1131:I1132" si="7286">G1132</f>
        <v>0</v>
      </c>
      <c r="H1131" s="37">
        <f t="shared" si="7286"/>
        <v>0</v>
      </c>
      <c r="I1131" s="37">
        <f t="shared" si="7286"/>
        <v>0</v>
      </c>
      <c r="J1131" s="37">
        <f>J1132</f>
        <v>0</v>
      </c>
      <c r="K1131" s="37">
        <f t="shared" ref="K1131:M1132" si="7287">K1132</f>
        <v>0</v>
      </c>
      <c r="L1131" s="37">
        <f t="shared" si="7287"/>
        <v>0</v>
      </c>
      <c r="M1131" s="37">
        <f t="shared" si="7287"/>
        <v>0</v>
      </c>
      <c r="N1131" s="37">
        <f>N1132</f>
        <v>0</v>
      </c>
      <c r="O1131" s="37">
        <f t="shared" ref="O1131:Q1132" si="7288">O1132</f>
        <v>0</v>
      </c>
      <c r="P1131" s="37">
        <f t="shared" si="7288"/>
        <v>0</v>
      </c>
      <c r="Q1131" s="37">
        <f t="shared" si="7288"/>
        <v>0</v>
      </c>
      <c r="R1131" s="37">
        <f>R1132</f>
        <v>0</v>
      </c>
      <c r="S1131" s="37">
        <f t="shared" ref="S1131:U1132" si="7289">S1132</f>
        <v>0</v>
      </c>
      <c r="T1131" s="37">
        <f t="shared" si="7289"/>
        <v>0</v>
      </c>
      <c r="U1131" s="37">
        <f t="shared" si="7289"/>
        <v>0</v>
      </c>
      <c r="V1131" s="37">
        <f>V1132</f>
        <v>0</v>
      </c>
      <c r="W1131" s="37">
        <f t="shared" ref="W1131:Y1132" si="7290">W1132</f>
        <v>0</v>
      </c>
      <c r="X1131" s="37">
        <f t="shared" si="7290"/>
        <v>0</v>
      </c>
      <c r="Y1131" s="37">
        <f t="shared" si="7290"/>
        <v>0</v>
      </c>
      <c r="Z1131" s="37">
        <f>Z1132</f>
        <v>0</v>
      </c>
      <c r="AA1131" s="37">
        <f t="shared" ref="AA1131:AC1132" si="7291">AA1132</f>
        <v>0</v>
      </c>
      <c r="AB1131" s="37">
        <f t="shared" si="7291"/>
        <v>0</v>
      </c>
      <c r="AC1131" s="37">
        <f t="shared" si="7291"/>
        <v>0</v>
      </c>
      <c r="AD1131" s="37">
        <f>AD1132</f>
        <v>0</v>
      </c>
      <c r="AE1131" s="37">
        <f t="shared" ref="AE1131:AG1132" si="7292">AE1132</f>
        <v>0</v>
      </c>
      <c r="AF1131" s="37">
        <f t="shared" si="7292"/>
        <v>0</v>
      </c>
      <c r="AG1131" s="37">
        <f t="shared" si="7292"/>
        <v>0</v>
      </c>
      <c r="AH1131" s="37">
        <f>AH1132</f>
        <v>0</v>
      </c>
      <c r="AI1131" s="37">
        <f t="shared" ref="AI1131:AK1132" si="7293">AI1132</f>
        <v>0</v>
      </c>
      <c r="AJ1131" s="37">
        <f t="shared" si="7293"/>
        <v>0</v>
      </c>
      <c r="AK1131" s="37">
        <f t="shared" si="7293"/>
        <v>0</v>
      </c>
      <c r="AL1131" s="37">
        <f>AL1132</f>
        <v>0</v>
      </c>
      <c r="AM1131" s="37">
        <f t="shared" ref="AM1131:AO1132" si="7294">AM1132</f>
        <v>0</v>
      </c>
      <c r="AN1131" s="37">
        <f t="shared" si="7294"/>
        <v>0</v>
      </c>
      <c r="AO1131" s="37">
        <f t="shared" si="7294"/>
        <v>0</v>
      </c>
      <c r="AP1131" s="37">
        <f>AP1132</f>
        <v>0</v>
      </c>
      <c r="AQ1131" s="37">
        <f t="shared" ref="AQ1131:AS1132" si="7295">AQ1132</f>
        <v>0</v>
      </c>
      <c r="AR1131" s="37">
        <f t="shared" si="7295"/>
        <v>0</v>
      </c>
      <c r="AS1131" s="37">
        <f t="shared" si="7295"/>
        <v>0</v>
      </c>
      <c r="AT1131" s="37">
        <f>AT1132</f>
        <v>0</v>
      </c>
      <c r="AU1131" s="37">
        <f t="shared" ref="AU1131:AW1132" si="7296">AU1132</f>
        <v>0</v>
      </c>
      <c r="AV1131" s="37">
        <f t="shared" si="7296"/>
        <v>0</v>
      </c>
      <c r="AW1131" s="37">
        <f t="shared" si="7296"/>
        <v>0</v>
      </c>
      <c r="AX1131" s="37">
        <f>AX1132</f>
        <v>0</v>
      </c>
      <c r="AY1131" s="37">
        <f t="shared" ref="AY1131:BA1132" si="7297">AY1132</f>
        <v>0</v>
      </c>
      <c r="AZ1131" s="37">
        <f t="shared" si="7297"/>
        <v>0</v>
      </c>
      <c r="BA1131" s="37">
        <f t="shared" si="7297"/>
        <v>0</v>
      </c>
      <c r="BB1131" s="37">
        <f>BB1132</f>
        <v>0</v>
      </c>
      <c r="BC1131" s="37">
        <f t="shared" ref="BC1131:BE1132" si="7298">BC1132</f>
        <v>0</v>
      </c>
      <c r="BD1131" s="37">
        <f t="shared" si="7298"/>
        <v>0</v>
      </c>
      <c r="BE1131" s="37">
        <f t="shared" si="7298"/>
        <v>0</v>
      </c>
      <c r="BF1131" s="37">
        <f>BF1132</f>
        <v>0</v>
      </c>
      <c r="BG1131" s="37">
        <f t="shared" ref="BG1131:BI1132" si="7299">BG1132</f>
        <v>0</v>
      </c>
      <c r="BH1131" s="37">
        <f t="shared" si="7299"/>
        <v>0</v>
      </c>
      <c r="BI1131" s="37">
        <f t="shared" si="7299"/>
        <v>0</v>
      </c>
      <c r="BJ1131" s="37">
        <f>BJ1132</f>
        <v>0</v>
      </c>
      <c r="BK1131" s="37">
        <f t="shared" ref="BK1131:BM1132" si="7300">BK1132</f>
        <v>0</v>
      </c>
      <c r="BL1131" s="37">
        <f t="shared" si="7300"/>
        <v>0</v>
      </c>
      <c r="BM1131" s="37">
        <f t="shared" si="7300"/>
        <v>0</v>
      </c>
      <c r="BN1131" s="37">
        <f>BN1132</f>
        <v>0</v>
      </c>
      <c r="BO1131" s="37">
        <f t="shared" ref="BO1131:BQ1132" si="7301">BO1132</f>
        <v>0</v>
      </c>
      <c r="BP1131" s="37">
        <f t="shared" si="7301"/>
        <v>0</v>
      </c>
      <c r="BQ1131" s="37">
        <f t="shared" si="7301"/>
        <v>0</v>
      </c>
      <c r="BR1131" s="37">
        <f>BR1132</f>
        <v>0</v>
      </c>
      <c r="BS1131" s="37">
        <f t="shared" ref="BS1131:BU1132" si="7302">BS1132</f>
        <v>0</v>
      </c>
      <c r="BT1131" s="37">
        <f t="shared" si="7302"/>
        <v>0</v>
      </c>
      <c r="BU1131" s="37">
        <f t="shared" si="7302"/>
        <v>0</v>
      </c>
      <c r="BV1131" s="151">
        <f>BV1132</f>
        <v>0</v>
      </c>
      <c r="BW1131" s="151">
        <f t="shared" ref="BW1131:BY1132" si="7303">BW1132</f>
        <v>0</v>
      </c>
      <c r="BX1131" s="151">
        <f t="shared" si="7303"/>
        <v>0</v>
      </c>
      <c r="BY1131" s="151">
        <f t="shared" si="7303"/>
        <v>0</v>
      </c>
      <c r="BZ1131" s="37">
        <f>BZ1132</f>
        <v>0</v>
      </c>
      <c r="CA1131" s="37">
        <f t="shared" ref="CA1131:CC1132" si="7304">CA1132</f>
        <v>0</v>
      </c>
      <c r="CB1131" s="37">
        <f t="shared" si="7304"/>
        <v>0</v>
      </c>
      <c r="CC1131" s="37">
        <f t="shared" si="7304"/>
        <v>0</v>
      </c>
    </row>
    <row r="1132" spans="1:81" s="81" customFormat="1" ht="33" hidden="1" x14ac:dyDescent="0.25">
      <c r="A1132" s="5" t="s">
        <v>74</v>
      </c>
      <c r="B1132" s="76" t="s">
        <v>137</v>
      </c>
      <c r="C1132" s="2" t="s">
        <v>25</v>
      </c>
      <c r="D1132" s="8" t="s">
        <v>690</v>
      </c>
      <c r="E1132" s="57">
        <v>600</v>
      </c>
      <c r="F1132" s="37">
        <f>F1133</f>
        <v>0</v>
      </c>
      <c r="G1132" s="37">
        <f t="shared" si="7286"/>
        <v>0</v>
      </c>
      <c r="H1132" s="37">
        <f t="shared" si="7286"/>
        <v>0</v>
      </c>
      <c r="I1132" s="37">
        <f t="shared" si="7286"/>
        <v>0</v>
      </c>
      <c r="J1132" s="37">
        <f>J1133</f>
        <v>0</v>
      </c>
      <c r="K1132" s="37">
        <f t="shared" si="7287"/>
        <v>0</v>
      </c>
      <c r="L1132" s="37">
        <f t="shared" si="7287"/>
        <v>0</v>
      </c>
      <c r="M1132" s="37">
        <f t="shared" si="7287"/>
        <v>0</v>
      </c>
      <c r="N1132" s="37">
        <f>N1133</f>
        <v>0</v>
      </c>
      <c r="O1132" s="37">
        <f t="shared" si="7288"/>
        <v>0</v>
      </c>
      <c r="P1132" s="37">
        <f t="shared" si="7288"/>
        <v>0</v>
      </c>
      <c r="Q1132" s="37">
        <f t="shared" si="7288"/>
        <v>0</v>
      </c>
      <c r="R1132" s="37">
        <f>R1133</f>
        <v>0</v>
      </c>
      <c r="S1132" s="37">
        <f t="shared" si="7289"/>
        <v>0</v>
      </c>
      <c r="T1132" s="37">
        <f t="shared" si="7289"/>
        <v>0</v>
      </c>
      <c r="U1132" s="37">
        <f t="shared" si="7289"/>
        <v>0</v>
      </c>
      <c r="V1132" s="37">
        <f>V1133</f>
        <v>0</v>
      </c>
      <c r="W1132" s="37">
        <f t="shared" si="7290"/>
        <v>0</v>
      </c>
      <c r="X1132" s="37">
        <f t="shared" si="7290"/>
        <v>0</v>
      </c>
      <c r="Y1132" s="37">
        <f t="shared" si="7290"/>
        <v>0</v>
      </c>
      <c r="Z1132" s="37">
        <f>Z1133</f>
        <v>0</v>
      </c>
      <c r="AA1132" s="37">
        <f t="shared" si="7291"/>
        <v>0</v>
      </c>
      <c r="AB1132" s="37">
        <f t="shared" si="7291"/>
        <v>0</v>
      </c>
      <c r="AC1132" s="37">
        <f t="shared" si="7291"/>
        <v>0</v>
      </c>
      <c r="AD1132" s="37">
        <f>AD1133</f>
        <v>0</v>
      </c>
      <c r="AE1132" s="37">
        <f t="shared" si="7292"/>
        <v>0</v>
      </c>
      <c r="AF1132" s="37">
        <f t="shared" si="7292"/>
        <v>0</v>
      </c>
      <c r="AG1132" s="37">
        <f t="shared" si="7292"/>
        <v>0</v>
      </c>
      <c r="AH1132" s="37">
        <f>AH1133</f>
        <v>0</v>
      </c>
      <c r="AI1132" s="37">
        <f t="shared" si="7293"/>
        <v>0</v>
      </c>
      <c r="AJ1132" s="37">
        <f t="shared" si="7293"/>
        <v>0</v>
      </c>
      <c r="AK1132" s="37">
        <f t="shared" si="7293"/>
        <v>0</v>
      </c>
      <c r="AL1132" s="37">
        <f>AL1133</f>
        <v>0</v>
      </c>
      <c r="AM1132" s="37">
        <f t="shared" si="7294"/>
        <v>0</v>
      </c>
      <c r="AN1132" s="37">
        <f t="shared" si="7294"/>
        <v>0</v>
      </c>
      <c r="AO1132" s="37">
        <f t="shared" si="7294"/>
        <v>0</v>
      </c>
      <c r="AP1132" s="37">
        <f>AP1133</f>
        <v>0</v>
      </c>
      <c r="AQ1132" s="37">
        <f t="shared" si="7295"/>
        <v>0</v>
      </c>
      <c r="AR1132" s="37">
        <f t="shared" si="7295"/>
        <v>0</v>
      </c>
      <c r="AS1132" s="37">
        <f t="shared" si="7295"/>
        <v>0</v>
      </c>
      <c r="AT1132" s="37">
        <f>AT1133</f>
        <v>0</v>
      </c>
      <c r="AU1132" s="37">
        <f t="shared" si="7296"/>
        <v>0</v>
      </c>
      <c r="AV1132" s="37">
        <f t="shared" si="7296"/>
        <v>0</v>
      </c>
      <c r="AW1132" s="37">
        <f t="shared" si="7296"/>
        <v>0</v>
      </c>
      <c r="AX1132" s="37">
        <f>AX1133</f>
        <v>0</v>
      </c>
      <c r="AY1132" s="37">
        <f t="shared" si="7297"/>
        <v>0</v>
      </c>
      <c r="AZ1132" s="37">
        <f t="shared" si="7297"/>
        <v>0</v>
      </c>
      <c r="BA1132" s="37">
        <f t="shared" si="7297"/>
        <v>0</v>
      </c>
      <c r="BB1132" s="37">
        <f>BB1133</f>
        <v>0</v>
      </c>
      <c r="BC1132" s="37">
        <f t="shared" si="7298"/>
        <v>0</v>
      </c>
      <c r="BD1132" s="37">
        <f t="shared" si="7298"/>
        <v>0</v>
      </c>
      <c r="BE1132" s="37">
        <f t="shared" si="7298"/>
        <v>0</v>
      </c>
      <c r="BF1132" s="37">
        <f>BF1133</f>
        <v>0</v>
      </c>
      <c r="BG1132" s="37">
        <f t="shared" si="7299"/>
        <v>0</v>
      </c>
      <c r="BH1132" s="37">
        <f t="shared" si="7299"/>
        <v>0</v>
      </c>
      <c r="BI1132" s="37">
        <f t="shared" si="7299"/>
        <v>0</v>
      </c>
      <c r="BJ1132" s="37">
        <f>BJ1133</f>
        <v>0</v>
      </c>
      <c r="BK1132" s="37">
        <f t="shared" si="7300"/>
        <v>0</v>
      </c>
      <c r="BL1132" s="37">
        <f t="shared" si="7300"/>
        <v>0</v>
      </c>
      <c r="BM1132" s="37">
        <f t="shared" si="7300"/>
        <v>0</v>
      </c>
      <c r="BN1132" s="37">
        <f>BN1133</f>
        <v>0</v>
      </c>
      <c r="BO1132" s="37">
        <f t="shared" si="7301"/>
        <v>0</v>
      </c>
      <c r="BP1132" s="37">
        <f t="shared" si="7301"/>
        <v>0</v>
      </c>
      <c r="BQ1132" s="37">
        <f t="shared" si="7301"/>
        <v>0</v>
      </c>
      <c r="BR1132" s="37">
        <f>BR1133</f>
        <v>0</v>
      </c>
      <c r="BS1132" s="37">
        <f t="shared" si="7302"/>
        <v>0</v>
      </c>
      <c r="BT1132" s="37">
        <f t="shared" si="7302"/>
        <v>0</v>
      </c>
      <c r="BU1132" s="37">
        <f t="shared" si="7302"/>
        <v>0</v>
      </c>
      <c r="BV1132" s="151">
        <f>BV1133</f>
        <v>0</v>
      </c>
      <c r="BW1132" s="151">
        <f t="shared" si="7303"/>
        <v>0</v>
      </c>
      <c r="BX1132" s="151">
        <f t="shared" si="7303"/>
        <v>0</v>
      </c>
      <c r="BY1132" s="151">
        <f t="shared" si="7303"/>
        <v>0</v>
      </c>
      <c r="BZ1132" s="37">
        <f>BZ1133</f>
        <v>0</v>
      </c>
      <c r="CA1132" s="37">
        <f t="shared" si="7304"/>
        <v>0</v>
      </c>
      <c r="CB1132" s="37">
        <f t="shared" si="7304"/>
        <v>0</v>
      </c>
      <c r="CC1132" s="37">
        <f t="shared" si="7304"/>
        <v>0</v>
      </c>
    </row>
    <row r="1133" spans="1:81" s="81" customFormat="1" ht="16.5" hidden="1" x14ac:dyDescent="0.25">
      <c r="A1133" s="5" t="s">
        <v>143</v>
      </c>
      <c r="B1133" s="76" t="s">
        <v>137</v>
      </c>
      <c r="C1133" s="2" t="s">
        <v>25</v>
      </c>
      <c r="D1133" s="8" t="s">
        <v>690</v>
      </c>
      <c r="E1133" s="57">
        <v>610</v>
      </c>
      <c r="F1133" s="37"/>
      <c r="G1133" s="37"/>
      <c r="H1133" s="37"/>
      <c r="I1133" s="38"/>
      <c r="J1133" s="37"/>
      <c r="K1133" s="37"/>
      <c r="L1133" s="37"/>
      <c r="M1133" s="38"/>
      <c r="N1133" s="37">
        <f>F1133+J1133</f>
        <v>0</v>
      </c>
      <c r="O1133" s="37">
        <f>G1133+K1133</f>
        <v>0</v>
      </c>
      <c r="P1133" s="37">
        <f>H1133+L1133</f>
        <v>0</v>
      </c>
      <c r="Q1133" s="37">
        <f>I1133+M1133</f>
        <v>0</v>
      </c>
      <c r="R1133" s="37"/>
      <c r="S1133" s="37"/>
      <c r="T1133" s="37"/>
      <c r="U1133" s="38"/>
      <c r="V1133" s="37">
        <f>N1133+R1133</f>
        <v>0</v>
      </c>
      <c r="W1133" s="37">
        <f>O1133+S1133</f>
        <v>0</v>
      </c>
      <c r="X1133" s="37">
        <f>P1133+T1133</f>
        <v>0</v>
      </c>
      <c r="Y1133" s="37">
        <f>Q1133+U1133</f>
        <v>0</v>
      </c>
      <c r="Z1133" s="37"/>
      <c r="AA1133" s="37"/>
      <c r="AB1133" s="37"/>
      <c r="AC1133" s="38"/>
      <c r="AD1133" s="37">
        <f>V1133+Z1133</f>
        <v>0</v>
      </c>
      <c r="AE1133" s="37">
        <f>W1133+AA1133</f>
        <v>0</v>
      </c>
      <c r="AF1133" s="37">
        <f>X1133+AB1133</f>
        <v>0</v>
      </c>
      <c r="AG1133" s="37">
        <f>Y1133+AC1133</f>
        <v>0</v>
      </c>
      <c r="AH1133" s="37"/>
      <c r="AI1133" s="37"/>
      <c r="AJ1133" s="37"/>
      <c r="AK1133" s="38"/>
      <c r="AL1133" s="37">
        <f>AD1133+AH1133</f>
        <v>0</v>
      </c>
      <c r="AM1133" s="37">
        <f>AE1133+AI1133</f>
        <v>0</v>
      </c>
      <c r="AN1133" s="37">
        <f>AF1133+AJ1133</f>
        <v>0</v>
      </c>
      <c r="AO1133" s="37">
        <f>AG1133+AK1133</f>
        <v>0</v>
      </c>
      <c r="AP1133" s="37"/>
      <c r="AQ1133" s="37"/>
      <c r="AR1133" s="37"/>
      <c r="AS1133" s="38"/>
      <c r="AT1133" s="37">
        <f>AL1133+AP1133</f>
        <v>0</v>
      </c>
      <c r="AU1133" s="37">
        <f>AM1133+AQ1133</f>
        <v>0</v>
      </c>
      <c r="AV1133" s="37">
        <f>AN1133+AR1133</f>
        <v>0</v>
      </c>
      <c r="AW1133" s="37">
        <f>AO1133+AS1133</f>
        <v>0</v>
      </c>
      <c r="AX1133" s="37"/>
      <c r="AY1133" s="37"/>
      <c r="AZ1133" s="37"/>
      <c r="BA1133" s="38"/>
      <c r="BB1133" s="37">
        <f>AT1133+AX1133</f>
        <v>0</v>
      </c>
      <c r="BC1133" s="37">
        <f>AU1133+AY1133</f>
        <v>0</v>
      </c>
      <c r="BD1133" s="37">
        <f>AV1133+AZ1133</f>
        <v>0</v>
      </c>
      <c r="BE1133" s="37">
        <f>AW1133+BA1133</f>
        <v>0</v>
      </c>
      <c r="BF1133" s="37"/>
      <c r="BG1133" s="37"/>
      <c r="BH1133" s="37"/>
      <c r="BI1133" s="38"/>
      <c r="BJ1133" s="37">
        <f>BB1133+BF1133</f>
        <v>0</v>
      </c>
      <c r="BK1133" s="37">
        <f>BC1133+BG1133</f>
        <v>0</v>
      </c>
      <c r="BL1133" s="37">
        <f>BD1133+BH1133</f>
        <v>0</v>
      </c>
      <c r="BM1133" s="37">
        <f>BE1133+BI1133</f>
        <v>0</v>
      </c>
      <c r="BN1133" s="37"/>
      <c r="BO1133" s="37"/>
      <c r="BP1133" s="37"/>
      <c r="BQ1133" s="38"/>
      <c r="BR1133" s="37">
        <f>BJ1133+BN1133</f>
        <v>0</v>
      </c>
      <c r="BS1133" s="37">
        <f>BK1133+BO1133</f>
        <v>0</v>
      </c>
      <c r="BT1133" s="37">
        <f>BL1133+BP1133</f>
        <v>0</v>
      </c>
      <c r="BU1133" s="37">
        <f>BM1133+BQ1133</f>
        <v>0</v>
      </c>
      <c r="BV1133" s="151"/>
      <c r="BW1133" s="151"/>
      <c r="BX1133" s="151"/>
      <c r="BY1133" s="152"/>
      <c r="BZ1133" s="37">
        <f>BR1133+BV1133</f>
        <v>0</v>
      </c>
      <c r="CA1133" s="37">
        <f>BS1133+BW1133</f>
        <v>0</v>
      </c>
      <c r="CB1133" s="37">
        <f>BT1133+BX1133</f>
        <v>0</v>
      </c>
      <c r="CC1133" s="37">
        <f>BU1133+BY1133</f>
        <v>0</v>
      </c>
    </row>
    <row r="1134" spans="1:81" s="81" customFormat="1" ht="66" hidden="1" x14ac:dyDescent="0.25">
      <c r="A1134" s="5" t="s">
        <v>874</v>
      </c>
      <c r="B1134" s="76" t="s">
        <v>137</v>
      </c>
      <c r="C1134" s="2" t="s">
        <v>25</v>
      </c>
      <c r="D1134" s="8" t="s">
        <v>691</v>
      </c>
      <c r="E1134" s="57"/>
      <c r="F1134" s="37">
        <f>F1135</f>
        <v>0</v>
      </c>
      <c r="G1134" s="37">
        <f t="shared" ref="G1134:I1135" si="7305">G1135</f>
        <v>0</v>
      </c>
      <c r="H1134" s="37">
        <f t="shared" si="7305"/>
        <v>0</v>
      </c>
      <c r="I1134" s="37">
        <f t="shared" si="7305"/>
        <v>0</v>
      </c>
      <c r="J1134" s="37">
        <f>J1135</f>
        <v>0</v>
      </c>
      <c r="K1134" s="37">
        <f t="shared" ref="K1134:M1135" si="7306">K1135</f>
        <v>0</v>
      </c>
      <c r="L1134" s="37">
        <f t="shared" si="7306"/>
        <v>0</v>
      </c>
      <c r="M1134" s="37">
        <f t="shared" si="7306"/>
        <v>0</v>
      </c>
      <c r="N1134" s="37">
        <f>N1135</f>
        <v>0</v>
      </c>
      <c r="O1134" s="37">
        <f t="shared" ref="O1134:Q1135" si="7307">O1135</f>
        <v>0</v>
      </c>
      <c r="P1134" s="37">
        <f t="shared" si="7307"/>
        <v>0</v>
      </c>
      <c r="Q1134" s="37">
        <f t="shared" si="7307"/>
        <v>0</v>
      </c>
      <c r="R1134" s="37">
        <f>R1135</f>
        <v>0</v>
      </c>
      <c r="S1134" s="37">
        <f t="shared" ref="S1134:U1135" si="7308">S1135</f>
        <v>0</v>
      </c>
      <c r="T1134" s="37">
        <f t="shared" si="7308"/>
        <v>0</v>
      </c>
      <c r="U1134" s="37">
        <f t="shared" si="7308"/>
        <v>0</v>
      </c>
      <c r="V1134" s="37">
        <f>V1135</f>
        <v>0</v>
      </c>
      <c r="W1134" s="37">
        <f t="shared" ref="W1134:Y1135" si="7309">W1135</f>
        <v>0</v>
      </c>
      <c r="X1134" s="37">
        <f t="shared" si="7309"/>
        <v>0</v>
      </c>
      <c r="Y1134" s="37">
        <f t="shared" si="7309"/>
        <v>0</v>
      </c>
      <c r="Z1134" s="37">
        <f>Z1135</f>
        <v>0</v>
      </c>
      <c r="AA1134" s="37">
        <f t="shared" ref="AA1134:AC1135" si="7310">AA1135</f>
        <v>0</v>
      </c>
      <c r="AB1134" s="37">
        <f t="shared" si="7310"/>
        <v>0</v>
      </c>
      <c r="AC1134" s="37">
        <f t="shared" si="7310"/>
        <v>0</v>
      </c>
      <c r="AD1134" s="37">
        <f>AD1135</f>
        <v>0</v>
      </c>
      <c r="AE1134" s="37">
        <f t="shared" ref="AE1134:AG1135" si="7311">AE1135</f>
        <v>0</v>
      </c>
      <c r="AF1134" s="37">
        <f t="shared" si="7311"/>
        <v>0</v>
      </c>
      <c r="AG1134" s="37">
        <f t="shared" si="7311"/>
        <v>0</v>
      </c>
      <c r="AH1134" s="37">
        <f>AH1135</f>
        <v>0</v>
      </c>
      <c r="AI1134" s="37">
        <f t="shared" ref="AI1134:AK1135" si="7312">AI1135</f>
        <v>0</v>
      </c>
      <c r="AJ1134" s="37">
        <f t="shared" si="7312"/>
        <v>0</v>
      </c>
      <c r="AK1134" s="37">
        <f t="shared" si="7312"/>
        <v>0</v>
      </c>
      <c r="AL1134" s="37">
        <f>AL1135</f>
        <v>0</v>
      </c>
      <c r="AM1134" s="37">
        <f t="shared" ref="AM1134:AO1135" si="7313">AM1135</f>
        <v>0</v>
      </c>
      <c r="AN1134" s="37">
        <f t="shared" si="7313"/>
        <v>0</v>
      </c>
      <c r="AO1134" s="37">
        <f t="shared" si="7313"/>
        <v>0</v>
      </c>
      <c r="AP1134" s="37">
        <f>AP1135</f>
        <v>0</v>
      </c>
      <c r="AQ1134" s="37">
        <f t="shared" ref="AQ1134:AS1135" si="7314">AQ1135</f>
        <v>0</v>
      </c>
      <c r="AR1134" s="37">
        <f t="shared" si="7314"/>
        <v>0</v>
      </c>
      <c r="AS1134" s="37">
        <f t="shared" si="7314"/>
        <v>0</v>
      </c>
      <c r="AT1134" s="37">
        <f>AT1135</f>
        <v>0</v>
      </c>
      <c r="AU1134" s="37">
        <f t="shared" ref="AU1134:AW1135" si="7315">AU1135</f>
        <v>0</v>
      </c>
      <c r="AV1134" s="37">
        <f t="shared" si="7315"/>
        <v>0</v>
      </c>
      <c r="AW1134" s="37">
        <f t="shared" si="7315"/>
        <v>0</v>
      </c>
      <c r="AX1134" s="37">
        <f>AX1135</f>
        <v>0</v>
      </c>
      <c r="AY1134" s="37">
        <f t="shared" ref="AY1134:BA1135" si="7316">AY1135</f>
        <v>0</v>
      </c>
      <c r="AZ1134" s="37">
        <f t="shared" si="7316"/>
        <v>0</v>
      </c>
      <c r="BA1134" s="37">
        <f t="shared" si="7316"/>
        <v>0</v>
      </c>
      <c r="BB1134" s="37">
        <f>BB1135</f>
        <v>0</v>
      </c>
      <c r="BC1134" s="37">
        <f t="shared" ref="BC1134:BE1135" si="7317">BC1135</f>
        <v>0</v>
      </c>
      <c r="BD1134" s="37">
        <f t="shared" si="7317"/>
        <v>0</v>
      </c>
      <c r="BE1134" s="37">
        <f t="shared" si="7317"/>
        <v>0</v>
      </c>
      <c r="BF1134" s="37">
        <f>BF1135</f>
        <v>0</v>
      </c>
      <c r="BG1134" s="37">
        <f t="shared" ref="BG1134:BI1135" si="7318">BG1135</f>
        <v>0</v>
      </c>
      <c r="BH1134" s="37">
        <f t="shared" si="7318"/>
        <v>0</v>
      </c>
      <c r="BI1134" s="37">
        <f t="shared" si="7318"/>
        <v>0</v>
      </c>
      <c r="BJ1134" s="37">
        <f>BJ1135</f>
        <v>0</v>
      </c>
      <c r="BK1134" s="37">
        <f t="shared" ref="BK1134:BM1135" si="7319">BK1135</f>
        <v>0</v>
      </c>
      <c r="BL1134" s="37">
        <f t="shared" si="7319"/>
        <v>0</v>
      </c>
      <c r="BM1134" s="37">
        <f t="shared" si="7319"/>
        <v>0</v>
      </c>
      <c r="BN1134" s="37">
        <f>BN1135</f>
        <v>0</v>
      </c>
      <c r="BO1134" s="37">
        <f t="shared" ref="BO1134:BQ1135" si="7320">BO1135</f>
        <v>0</v>
      </c>
      <c r="BP1134" s="37">
        <f t="shared" si="7320"/>
        <v>0</v>
      </c>
      <c r="BQ1134" s="37">
        <f t="shared" si="7320"/>
        <v>0</v>
      </c>
      <c r="BR1134" s="37">
        <f>BR1135</f>
        <v>0</v>
      </c>
      <c r="BS1134" s="37">
        <f t="shared" ref="BS1134:BU1135" si="7321">BS1135</f>
        <v>0</v>
      </c>
      <c r="BT1134" s="37">
        <f t="shared" si="7321"/>
        <v>0</v>
      </c>
      <c r="BU1134" s="37">
        <f t="shared" si="7321"/>
        <v>0</v>
      </c>
      <c r="BV1134" s="151">
        <f>BV1135</f>
        <v>0</v>
      </c>
      <c r="BW1134" s="151">
        <f t="shared" ref="BW1134:BY1135" si="7322">BW1135</f>
        <v>0</v>
      </c>
      <c r="BX1134" s="151">
        <f t="shared" si="7322"/>
        <v>0</v>
      </c>
      <c r="BY1134" s="151">
        <f t="shared" si="7322"/>
        <v>0</v>
      </c>
      <c r="BZ1134" s="37">
        <f>BZ1135</f>
        <v>0</v>
      </c>
      <c r="CA1134" s="37">
        <f t="shared" ref="CA1134:CC1135" si="7323">CA1135</f>
        <v>0</v>
      </c>
      <c r="CB1134" s="37">
        <f t="shared" si="7323"/>
        <v>0</v>
      </c>
      <c r="CC1134" s="37">
        <f t="shared" si="7323"/>
        <v>0</v>
      </c>
    </row>
    <row r="1135" spans="1:81" s="81" customFormat="1" ht="33" hidden="1" x14ac:dyDescent="0.25">
      <c r="A1135" s="5" t="s">
        <v>74</v>
      </c>
      <c r="B1135" s="76" t="s">
        <v>137</v>
      </c>
      <c r="C1135" s="2" t="s">
        <v>25</v>
      </c>
      <c r="D1135" s="8" t="s">
        <v>691</v>
      </c>
      <c r="E1135" s="57" t="s">
        <v>463</v>
      </c>
      <c r="F1135" s="37">
        <f>F1136</f>
        <v>0</v>
      </c>
      <c r="G1135" s="37">
        <f t="shared" si="7305"/>
        <v>0</v>
      </c>
      <c r="H1135" s="37">
        <f t="shared" si="7305"/>
        <v>0</v>
      </c>
      <c r="I1135" s="37">
        <f t="shared" si="7305"/>
        <v>0</v>
      </c>
      <c r="J1135" s="37">
        <f>J1136</f>
        <v>0</v>
      </c>
      <c r="K1135" s="37">
        <f t="shared" si="7306"/>
        <v>0</v>
      </c>
      <c r="L1135" s="37">
        <f t="shared" si="7306"/>
        <v>0</v>
      </c>
      <c r="M1135" s="37">
        <f t="shared" si="7306"/>
        <v>0</v>
      </c>
      <c r="N1135" s="37">
        <f>N1136</f>
        <v>0</v>
      </c>
      <c r="O1135" s="37">
        <f t="shared" si="7307"/>
        <v>0</v>
      </c>
      <c r="P1135" s="37">
        <f t="shared" si="7307"/>
        <v>0</v>
      </c>
      <c r="Q1135" s="37">
        <f t="shared" si="7307"/>
        <v>0</v>
      </c>
      <c r="R1135" s="37">
        <f>R1136</f>
        <v>0</v>
      </c>
      <c r="S1135" s="37">
        <f t="shared" si="7308"/>
        <v>0</v>
      </c>
      <c r="T1135" s="37">
        <f t="shared" si="7308"/>
        <v>0</v>
      </c>
      <c r="U1135" s="37">
        <f t="shared" si="7308"/>
        <v>0</v>
      </c>
      <c r="V1135" s="37">
        <f>V1136</f>
        <v>0</v>
      </c>
      <c r="W1135" s="37">
        <f t="shared" si="7309"/>
        <v>0</v>
      </c>
      <c r="X1135" s="37">
        <f t="shared" si="7309"/>
        <v>0</v>
      </c>
      <c r="Y1135" s="37">
        <f t="shared" si="7309"/>
        <v>0</v>
      </c>
      <c r="Z1135" s="37">
        <f>Z1136</f>
        <v>0</v>
      </c>
      <c r="AA1135" s="37">
        <f t="shared" si="7310"/>
        <v>0</v>
      </c>
      <c r="AB1135" s="37">
        <f t="shared" si="7310"/>
        <v>0</v>
      </c>
      <c r="AC1135" s="37">
        <f t="shared" si="7310"/>
        <v>0</v>
      </c>
      <c r="AD1135" s="37">
        <f>AD1136</f>
        <v>0</v>
      </c>
      <c r="AE1135" s="37">
        <f t="shared" si="7311"/>
        <v>0</v>
      </c>
      <c r="AF1135" s="37">
        <f t="shared" si="7311"/>
        <v>0</v>
      </c>
      <c r="AG1135" s="37">
        <f t="shared" si="7311"/>
        <v>0</v>
      </c>
      <c r="AH1135" s="37">
        <f>AH1136</f>
        <v>0</v>
      </c>
      <c r="AI1135" s="37">
        <f t="shared" si="7312"/>
        <v>0</v>
      </c>
      <c r="AJ1135" s="37">
        <f t="shared" si="7312"/>
        <v>0</v>
      </c>
      <c r="AK1135" s="37">
        <f t="shared" si="7312"/>
        <v>0</v>
      </c>
      <c r="AL1135" s="37">
        <f>AL1136</f>
        <v>0</v>
      </c>
      <c r="AM1135" s="37">
        <f t="shared" si="7313"/>
        <v>0</v>
      </c>
      <c r="AN1135" s="37">
        <f t="shared" si="7313"/>
        <v>0</v>
      </c>
      <c r="AO1135" s="37">
        <f t="shared" si="7313"/>
        <v>0</v>
      </c>
      <c r="AP1135" s="37">
        <f>AP1136</f>
        <v>0</v>
      </c>
      <c r="AQ1135" s="37">
        <f t="shared" si="7314"/>
        <v>0</v>
      </c>
      <c r="AR1135" s="37">
        <f t="shared" si="7314"/>
        <v>0</v>
      </c>
      <c r="AS1135" s="37">
        <f t="shared" si="7314"/>
        <v>0</v>
      </c>
      <c r="AT1135" s="37">
        <f>AT1136</f>
        <v>0</v>
      </c>
      <c r="AU1135" s="37">
        <f t="shared" si="7315"/>
        <v>0</v>
      </c>
      <c r="AV1135" s="37">
        <f t="shared" si="7315"/>
        <v>0</v>
      </c>
      <c r="AW1135" s="37">
        <f t="shared" si="7315"/>
        <v>0</v>
      </c>
      <c r="AX1135" s="37">
        <f>AX1136</f>
        <v>0</v>
      </c>
      <c r="AY1135" s="37">
        <f t="shared" si="7316"/>
        <v>0</v>
      </c>
      <c r="AZ1135" s="37">
        <f t="shared" si="7316"/>
        <v>0</v>
      </c>
      <c r="BA1135" s="37">
        <f t="shared" si="7316"/>
        <v>0</v>
      </c>
      <c r="BB1135" s="37">
        <f>BB1136</f>
        <v>0</v>
      </c>
      <c r="BC1135" s="37">
        <f t="shared" si="7317"/>
        <v>0</v>
      </c>
      <c r="BD1135" s="37">
        <f t="shared" si="7317"/>
        <v>0</v>
      </c>
      <c r="BE1135" s="37">
        <f t="shared" si="7317"/>
        <v>0</v>
      </c>
      <c r="BF1135" s="37">
        <f>BF1136</f>
        <v>0</v>
      </c>
      <c r="BG1135" s="37">
        <f t="shared" si="7318"/>
        <v>0</v>
      </c>
      <c r="BH1135" s="37">
        <f t="shared" si="7318"/>
        <v>0</v>
      </c>
      <c r="BI1135" s="37">
        <f t="shared" si="7318"/>
        <v>0</v>
      </c>
      <c r="BJ1135" s="37">
        <f>BJ1136</f>
        <v>0</v>
      </c>
      <c r="BK1135" s="37">
        <f t="shared" si="7319"/>
        <v>0</v>
      </c>
      <c r="BL1135" s="37">
        <f t="shared" si="7319"/>
        <v>0</v>
      </c>
      <c r="BM1135" s="37">
        <f t="shared" si="7319"/>
        <v>0</v>
      </c>
      <c r="BN1135" s="37">
        <f>BN1136</f>
        <v>0</v>
      </c>
      <c r="BO1135" s="37">
        <f t="shared" si="7320"/>
        <v>0</v>
      </c>
      <c r="BP1135" s="37">
        <f t="shared" si="7320"/>
        <v>0</v>
      </c>
      <c r="BQ1135" s="37">
        <f t="shared" si="7320"/>
        <v>0</v>
      </c>
      <c r="BR1135" s="37">
        <f>BR1136</f>
        <v>0</v>
      </c>
      <c r="BS1135" s="37">
        <f t="shared" si="7321"/>
        <v>0</v>
      </c>
      <c r="BT1135" s="37">
        <f t="shared" si="7321"/>
        <v>0</v>
      </c>
      <c r="BU1135" s="37">
        <f t="shared" si="7321"/>
        <v>0</v>
      </c>
      <c r="BV1135" s="151">
        <f>BV1136</f>
        <v>0</v>
      </c>
      <c r="BW1135" s="151">
        <f t="shared" si="7322"/>
        <v>0</v>
      </c>
      <c r="BX1135" s="151">
        <f t="shared" si="7322"/>
        <v>0</v>
      </c>
      <c r="BY1135" s="151">
        <f t="shared" si="7322"/>
        <v>0</v>
      </c>
      <c r="BZ1135" s="37">
        <f>BZ1136</f>
        <v>0</v>
      </c>
      <c r="CA1135" s="37">
        <f t="shared" si="7323"/>
        <v>0</v>
      </c>
      <c r="CB1135" s="37">
        <f t="shared" si="7323"/>
        <v>0</v>
      </c>
      <c r="CC1135" s="37">
        <f t="shared" si="7323"/>
        <v>0</v>
      </c>
    </row>
    <row r="1136" spans="1:81" s="81" customFormat="1" ht="16.5" hidden="1" x14ac:dyDescent="0.25">
      <c r="A1136" s="5" t="s">
        <v>143</v>
      </c>
      <c r="B1136" s="76" t="s">
        <v>137</v>
      </c>
      <c r="C1136" s="2" t="s">
        <v>25</v>
      </c>
      <c r="D1136" s="8" t="s">
        <v>691</v>
      </c>
      <c r="E1136" s="57" t="s">
        <v>464</v>
      </c>
      <c r="F1136" s="37"/>
      <c r="G1136" s="37"/>
      <c r="H1136" s="37"/>
      <c r="I1136" s="38"/>
      <c r="J1136" s="37"/>
      <c r="K1136" s="37"/>
      <c r="L1136" s="37"/>
      <c r="M1136" s="38"/>
      <c r="N1136" s="37">
        <f>F1136+J1136</f>
        <v>0</v>
      </c>
      <c r="O1136" s="37">
        <f>G1136+K1136</f>
        <v>0</v>
      </c>
      <c r="P1136" s="37">
        <f>H1136+L1136</f>
        <v>0</v>
      </c>
      <c r="Q1136" s="37">
        <f>I1136+M1136</f>
        <v>0</v>
      </c>
      <c r="R1136" s="37"/>
      <c r="S1136" s="37"/>
      <c r="T1136" s="37"/>
      <c r="U1136" s="38"/>
      <c r="V1136" s="37">
        <f>N1136+R1136</f>
        <v>0</v>
      </c>
      <c r="W1136" s="37">
        <f>O1136+S1136</f>
        <v>0</v>
      </c>
      <c r="X1136" s="37">
        <f>P1136+T1136</f>
        <v>0</v>
      </c>
      <c r="Y1136" s="37">
        <f>Q1136+U1136</f>
        <v>0</v>
      </c>
      <c r="Z1136" s="37"/>
      <c r="AA1136" s="37"/>
      <c r="AB1136" s="37"/>
      <c r="AC1136" s="38"/>
      <c r="AD1136" s="37">
        <f>V1136+Z1136</f>
        <v>0</v>
      </c>
      <c r="AE1136" s="37">
        <f>W1136+AA1136</f>
        <v>0</v>
      </c>
      <c r="AF1136" s="37">
        <f>X1136+AB1136</f>
        <v>0</v>
      </c>
      <c r="AG1136" s="37">
        <f>Y1136+AC1136</f>
        <v>0</v>
      </c>
      <c r="AH1136" s="37"/>
      <c r="AI1136" s="37"/>
      <c r="AJ1136" s="37"/>
      <c r="AK1136" s="38"/>
      <c r="AL1136" s="37">
        <f>AD1136+AH1136</f>
        <v>0</v>
      </c>
      <c r="AM1136" s="37">
        <f>AE1136+AI1136</f>
        <v>0</v>
      </c>
      <c r="AN1136" s="37">
        <f>AF1136+AJ1136</f>
        <v>0</v>
      </c>
      <c r="AO1136" s="37">
        <f>AG1136+AK1136</f>
        <v>0</v>
      </c>
      <c r="AP1136" s="37"/>
      <c r="AQ1136" s="37"/>
      <c r="AR1136" s="37"/>
      <c r="AS1136" s="38"/>
      <c r="AT1136" s="37">
        <f>AL1136+AP1136</f>
        <v>0</v>
      </c>
      <c r="AU1136" s="37">
        <f>AM1136+AQ1136</f>
        <v>0</v>
      </c>
      <c r="AV1136" s="37">
        <f>AN1136+AR1136</f>
        <v>0</v>
      </c>
      <c r="AW1136" s="37">
        <f>AO1136+AS1136</f>
        <v>0</v>
      </c>
      <c r="AX1136" s="37"/>
      <c r="AY1136" s="37"/>
      <c r="AZ1136" s="37"/>
      <c r="BA1136" s="38"/>
      <c r="BB1136" s="37">
        <f>AT1136+AX1136</f>
        <v>0</v>
      </c>
      <c r="BC1136" s="37">
        <f>AU1136+AY1136</f>
        <v>0</v>
      </c>
      <c r="BD1136" s="37">
        <f>AV1136+AZ1136</f>
        <v>0</v>
      </c>
      <c r="BE1136" s="37">
        <f>AW1136+BA1136</f>
        <v>0</v>
      </c>
      <c r="BF1136" s="37"/>
      <c r="BG1136" s="37"/>
      <c r="BH1136" s="37"/>
      <c r="BI1136" s="38"/>
      <c r="BJ1136" s="37">
        <f>BB1136+BF1136</f>
        <v>0</v>
      </c>
      <c r="BK1136" s="37">
        <f>BC1136+BG1136</f>
        <v>0</v>
      </c>
      <c r="BL1136" s="37">
        <f>BD1136+BH1136</f>
        <v>0</v>
      </c>
      <c r="BM1136" s="37">
        <f>BE1136+BI1136</f>
        <v>0</v>
      </c>
      <c r="BN1136" s="37"/>
      <c r="BO1136" s="37"/>
      <c r="BP1136" s="37"/>
      <c r="BQ1136" s="38"/>
      <c r="BR1136" s="37">
        <f>BJ1136+BN1136</f>
        <v>0</v>
      </c>
      <c r="BS1136" s="37">
        <f>BK1136+BO1136</f>
        <v>0</v>
      </c>
      <c r="BT1136" s="37">
        <f>BL1136+BP1136</f>
        <v>0</v>
      </c>
      <c r="BU1136" s="37">
        <f>BM1136+BQ1136</f>
        <v>0</v>
      </c>
      <c r="BV1136" s="151"/>
      <c r="BW1136" s="151"/>
      <c r="BX1136" s="151"/>
      <c r="BY1136" s="152"/>
      <c r="BZ1136" s="37">
        <f>BR1136+BV1136</f>
        <v>0</v>
      </c>
      <c r="CA1136" s="37">
        <f>BS1136+BW1136</f>
        <v>0</v>
      </c>
      <c r="CB1136" s="37">
        <f>BT1136+BX1136</f>
        <v>0</v>
      </c>
      <c r="CC1136" s="37">
        <f>BU1136+BY1136</f>
        <v>0</v>
      </c>
    </row>
    <row r="1137" spans="1:81" s="81" customFormat="1" ht="66" hidden="1" x14ac:dyDescent="0.25">
      <c r="A1137" s="6" t="s">
        <v>874</v>
      </c>
      <c r="B1137" s="76" t="s">
        <v>137</v>
      </c>
      <c r="C1137" s="2" t="s">
        <v>25</v>
      </c>
      <c r="D1137" s="8" t="s">
        <v>692</v>
      </c>
      <c r="E1137" s="57"/>
      <c r="F1137" s="37">
        <f>F1138</f>
        <v>0</v>
      </c>
      <c r="G1137" s="37">
        <f t="shared" ref="G1137:I1138" si="7324">G1138</f>
        <v>0</v>
      </c>
      <c r="H1137" s="37">
        <f t="shared" si="7324"/>
        <v>0</v>
      </c>
      <c r="I1137" s="37">
        <f t="shared" si="7324"/>
        <v>0</v>
      </c>
      <c r="J1137" s="37">
        <f>J1138</f>
        <v>0</v>
      </c>
      <c r="K1137" s="37">
        <f t="shared" ref="K1137:M1138" si="7325">K1138</f>
        <v>0</v>
      </c>
      <c r="L1137" s="37">
        <f t="shared" si="7325"/>
        <v>0</v>
      </c>
      <c r="M1137" s="37">
        <f t="shared" si="7325"/>
        <v>0</v>
      </c>
      <c r="N1137" s="37">
        <f>N1138</f>
        <v>0</v>
      </c>
      <c r="O1137" s="37">
        <f t="shared" ref="O1137:Q1138" si="7326">O1138</f>
        <v>0</v>
      </c>
      <c r="P1137" s="37">
        <f t="shared" si="7326"/>
        <v>0</v>
      </c>
      <c r="Q1137" s="37">
        <f t="shared" si="7326"/>
        <v>0</v>
      </c>
      <c r="R1137" s="37">
        <f>R1138</f>
        <v>0</v>
      </c>
      <c r="S1137" s="37">
        <f t="shared" ref="S1137:U1138" si="7327">S1138</f>
        <v>0</v>
      </c>
      <c r="T1137" s="37">
        <f t="shared" si="7327"/>
        <v>0</v>
      </c>
      <c r="U1137" s="37">
        <f t="shared" si="7327"/>
        <v>0</v>
      </c>
      <c r="V1137" s="37">
        <f>V1138</f>
        <v>0</v>
      </c>
      <c r="W1137" s="37">
        <f t="shared" ref="W1137:Y1138" si="7328">W1138</f>
        <v>0</v>
      </c>
      <c r="X1137" s="37">
        <f t="shared" si="7328"/>
        <v>0</v>
      </c>
      <c r="Y1137" s="37">
        <f t="shared" si="7328"/>
        <v>0</v>
      </c>
      <c r="Z1137" s="37">
        <f>Z1138</f>
        <v>0</v>
      </c>
      <c r="AA1137" s="37">
        <f t="shared" ref="AA1137:AC1138" si="7329">AA1138</f>
        <v>0</v>
      </c>
      <c r="AB1137" s="37">
        <f t="shared" si="7329"/>
        <v>0</v>
      </c>
      <c r="AC1137" s="37">
        <f t="shared" si="7329"/>
        <v>0</v>
      </c>
      <c r="AD1137" s="37">
        <f>AD1138</f>
        <v>0</v>
      </c>
      <c r="AE1137" s="37">
        <f t="shared" ref="AE1137:AG1138" si="7330">AE1138</f>
        <v>0</v>
      </c>
      <c r="AF1137" s="37">
        <f t="shared" si="7330"/>
        <v>0</v>
      </c>
      <c r="AG1137" s="37">
        <f t="shared" si="7330"/>
        <v>0</v>
      </c>
      <c r="AH1137" s="37">
        <f>AH1138</f>
        <v>0</v>
      </c>
      <c r="AI1137" s="37">
        <f t="shared" ref="AI1137:AK1138" si="7331">AI1138</f>
        <v>0</v>
      </c>
      <c r="AJ1137" s="37">
        <f t="shared" si="7331"/>
        <v>0</v>
      </c>
      <c r="AK1137" s="37">
        <f t="shared" si="7331"/>
        <v>0</v>
      </c>
      <c r="AL1137" s="37">
        <f>AL1138</f>
        <v>0</v>
      </c>
      <c r="AM1137" s="37">
        <f t="shared" ref="AM1137:AO1138" si="7332">AM1138</f>
        <v>0</v>
      </c>
      <c r="AN1137" s="37">
        <f t="shared" si="7332"/>
        <v>0</v>
      </c>
      <c r="AO1137" s="37">
        <f t="shared" si="7332"/>
        <v>0</v>
      </c>
      <c r="AP1137" s="37">
        <f>AP1138</f>
        <v>0</v>
      </c>
      <c r="AQ1137" s="37">
        <f t="shared" ref="AQ1137:AS1138" si="7333">AQ1138</f>
        <v>0</v>
      </c>
      <c r="AR1137" s="37">
        <f t="shared" si="7333"/>
        <v>0</v>
      </c>
      <c r="AS1137" s="37">
        <f t="shared" si="7333"/>
        <v>0</v>
      </c>
      <c r="AT1137" s="37">
        <f>AT1138</f>
        <v>0</v>
      </c>
      <c r="AU1137" s="37">
        <f t="shared" ref="AU1137:AW1138" si="7334">AU1138</f>
        <v>0</v>
      </c>
      <c r="AV1137" s="37">
        <f t="shared" si="7334"/>
        <v>0</v>
      </c>
      <c r="AW1137" s="37">
        <f t="shared" si="7334"/>
        <v>0</v>
      </c>
      <c r="AX1137" s="37">
        <f>AX1138</f>
        <v>0</v>
      </c>
      <c r="AY1137" s="37">
        <f t="shared" ref="AY1137:BA1138" si="7335">AY1138</f>
        <v>0</v>
      </c>
      <c r="AZ1137" s="37">
        <f t="shared" si="7335"/>
        <v>0</v>
      </c>
      <c r="BA1137" s="37">
        <f t="shared" si="7335"/>
        <v>0</v>
      </c>
      <c r="BB1137" s="37">
        <f>BB1138</f>
        <v>0</v>
      </c>
      <c r="BC1137" s="37">
        <f t="shared" ref="BC1137:BE1138" si="7336">BC1138</f>
        <v>0</v>
      </c>
      <c r="BD1137" s="37">
        <f t="shared" si="7336"/>
        <v>0</v>
      </c>
      <c r="BE1137" s="37">
        <f t="shared" si="7336"/>
        <v>0</v>
      </c>
      <c r="BF1137" s="37">
        <f>BF1138</f>
        <v>0</v>
      </c>
      <c r="BG1137" s="37">
        <f t="shared" ref="BG1137:BI1138" si="7337">BG1138</f>
        <v>0</v>
      </c>
      <c r="BH1137" s="37">
        <f t="shared" si="7337"/>
        <v>0</v>
      </c>
      <c r="BI1137" s="37">
        <f t="shared" si="7337"/>
        <v>0</v>
      </c>
      <c r="BJ1137" s="37">
        <f>BJ1138</f>
        <v>0</v>
      </c>
      <c r="BK1137" s="37">
        <f t="shared" ref="BK1137:BM1138" si="7338">BK1138</f>
        <v>0</v>
      </c>
      <c r="BL1137" s="37">
        <f t="shared" si="7338"/>
        <v>0</v>
      </c>
      <c r="BM1137" s="37">
        <f t="shared" si="7338"/>
        <v>0</v>
      </c>
      <c r="BN1137" s="37">
        <f>BN1138</f>
        <v>0</v>
      </c>
      <c r="BO1137" s="37">
        <f t="shared" ref="BO1137:BQ1138" si="7339">BO1138</f>
        <v>0</v>
      </c>
      <c r="BP1137" s="37">
        <f t="shared" si="7339"/>
        <v>0</v>
      </c>
      <c r="BQ1137" s="37">
        <f t="shared" si="7339"/>
        <v>0</v>
      </c>
      <c r="BR1137" s="37">
        <f>BR1138</f>
        <v>0</v>
      </c>
      <c r="BS1137" s="37">
        <f t="shared" ref="BS1137:BU1138" si="7340">BS1138</f>
        <v>0</v>
      </c>
      <c r="BT1137" s="37">
        <f t="shared" si="7340"/>
        <v>0</v>
      </c>
      <c r="BU1137" s="37">
        <f t="shared" si="7340"/>
        <v>0</v>
      </c>
      <c r="BV1137" s="151">
        <f>BV1138</f>
        <v>0</v>
      </c>
      <c r="BW1137" s="151">
        <f t="shared" ref="BW1137:BY1138" si="7341">BW1138</f>
        <v>0</v>
      </c>
      <c r="BX1137" s="151">
        <f t="shared" si="7341"/>
        <v>0</v>
      </c>
      <c r="BY1137" s="151">
        <f t="shared" si="7341"/>
        <v>0</v>
      </c>
      <c r="BZ1137" s="37">
        <f>BZ1138</f>
        <v>0</v>
      </c>
      <c r="CA1137" s="37">
        <f t="shared" ref="CA1137:CC1138" si="7342">CA1138</f>
        <v>0</v>
      </c>
      <c r="CB1137" s="37">
        <f t="shared" si="7342"/>
        <v>0</v>
      </c>
      <c r="CC1137" s="37">
        <f t="shared" si="7342"/>
        <v>0</v>
      </c>
    </row>
    <row r="1138" spans="1:81" s="81" customFormat="1" ht="33" hidden="1" x14ac:dyDescent="0.25">
      <c r="A1138" s="5" t="s">
        <v>74</v>
      </c>
      <c r="B1138" s="76" t="s">
        <v>137</v>
      </c>
      <c r="C1138" s="2" t="s">
        <v>25</v>
      </c>
      <c r="D1138" s="8" t="s">
        <v>692</v>
      </c>
      <c r="E1138" s="57">
        <v>600</v>
      </c>
      <c r="F1138" s="37">
        <f>F1139</f>
        <v>0</v>
      </c>
      <c r="G1138" s="37">
        <f t="shared" si="7324"/>
        <v>0</v>
      </c>
      <c r="H1138" s="37">
        <f t="shared" si="7324"/>
        <v>0</v>
      </c>
      <c r="I1138" s="37">
        <f t="shared" si="7324"/>
        <v>0</v>
      </c>
      <c r="J1138" s="37">
        <f>J1139</f>
        <v>0</v>
      </c>
      <c r="K1138" s="37">
        <f t="shared" si="7325"/>
        <v>0</v>
      </c>
      <c r="L1138" s="37">
        <f t="shared" si="7325"/>
        <v>0</v>
      </c>
      <c r="M1138" s="37">
        <f t="shared" si="7325"/>
        <v>0</v>
      </c>
      <c r="N1138" s="37">
        <f>N1139</f>
        <v>0</v>
      </c>
      <c r="O1138" s="37">
        <f t="shared" si="7326"/>
        <v>0</v>
      </c>
      <c r="P1138" s="37">
        <f t="shared" si="7326"/>
        <v>0</v>
      </c>
      <c r="Q1138" s="37">
        <f t="shared" si="7326"/>
        <v>0</v>
      </c>
      <c r="R1138" s="37">
        <f>R1139</f>
        <v>0</v>
      </c>
      <c r="S1138" s="37">
        <f t="shared" si="7327"/>
        <v>0</v>
      </c>
      <c r="T1138" s="37">
        <f t="shared" si="7327"/>
        <v>0</v>
      </c>
      <c r="U1138" s="37">
        <f t="shared" si="7327"/>
        <v>0</v>
      </c>
      <c r="V1138" s="37">
        <f>V1139</f>
        <v>0</v>
      </c>
      <c r="W1138" s="37">
        <f t="shared" si="7328"/>
        <v>0</v>
      </c>
      <c r="X1138" s="37">
        <f t="shared" si="7328"/>
        <v>0</v>
      </c>
      <c r="Y1138" s="37">
        <f t="shared" si="7328"/>
        <v>0</v>
      </c>
      <c r="Z1138" s="37">
        <f>Z1139</f>
        <v>0</v>
      </c>
      <c r="AA1138" s="37">
        <f t="shared" si="7329"/>
        <v>0</v>
      </c>
      <c r="AB1138" s="37">
        <f t="shared" si="7329"/>
        <v>0</v>
      </c>
      <c r="AC1138" s="37">
        <f t="shared" si="7329"/>
        <v>0</v>
      </c>
      <c r="AD1138" s="37">
        <f>AD1139</f>
        <v>0</v>
      </c>
      <c r="AE1138" s="37">
        <f t="shared" si="7330"/>
        <v>0</v>
      </c>
      <c r="AF1138" s="37">
        <f t="shared" si="7330"/>
        <v>0</v>
      </c>
      <c r="AG1138" s="37">
        <f t="shared" si="7330"/>
        <v>0</v>
      </c>
      <c r="AH1138" s="37">
        <f>AH1139</f>
        <v>0</v>
      </c>
      <c r="AI1138" s="37">
        <f t="shared" si="7331"/>
        <v>0</v>
      </c>
      <c r="AJ1138" s="37">
        <f t="shared" si="7331"/>
        <v>0</v>
      </c>
      <c r="AK1138" s="37">
        <f t="shared" si="7331"/>
        <v>0</v>
      </c>
      <c r="AL1138" s="37">
        <f>AL1139</f>
        <v>0</v>
      </c>
      <c r="AM1138" s="37">
        <f t="shared" si="7332"/>
        <v>0</v>
      </c>
      <c r="AN1138" s="37">
        <f t="shared" si="7332"/>
        <v>0</v>
      </c>
      <c r="AO1138" s="37">
        <f t="shared" si="7332"/>
        <v>0</v>
      </c>
      <c r="AP1138" s="37">
        <f>AP1139</f>
        <v>0</v>
      </c>
      <c r="AQ1138" s="37">
        <f t="shared" si="7333"/>
        <v>0</v>
      </c>
      <c r="AR1138" s="37">
        <f t="shared" si="7333"/>
        <v>0</v>
      </c>
      <c r="AS1138" s="37">
        <f t="shared" si="7333"/>
        <v>0</v>
      </c>
      <c r="AT1138" s="37">
        <f>AT1139</f>
        <v>0</v>
      </c>
      <c r="AU1138" s="37">
        <f t="shared" si="7334"/>
        <v>0</v>
      </c>
      <c r="AV1138" s="37">
        <f t="shared" si="7334"/>
        <v>0</v>
      </c>
      <c r="AW1138" s="37">
        <f t="shared" si="7334"/>
        <v>0</v>
      </c>
      <c r="AX1138" s="37">
        <f>AX1139</f>
        <v>0</v>
      </c>
      <c r="AY1138" s="37">
        <f t="shared" si="7335"/>
        <v>0</v>
      </c>
      <c r="AZ1138" s="37">
        <f t="shared" si="7335"/>
        <v>0</v>
      </c>
      <c r="BA1138" s="37">
        <f t="shared" si="7335"/>
        <v>0</v>
      </c>
      <c r="BB1138" s="37">
        <f>BB1139</f>
        <v>0</v>
      </c>
      <c r="BC1138" s="37">
        <f t="shared" si="7336"/>
        <v>0</v>
      </c>
      <c r="BD1138" s="37">
        <f t="shared" si="7336"/>
        <v>0</v>
      </c>
      <c r="BE1138" s="37">
        <f t="shared" si="7336"/>
        <v>0</v>
      </c>
      <c r="BF1138" s="37">
        <f>BF1139</f>
        <v>0</v>
      </c>
      <c r="BG1138" s="37">
        <f t="shared" si="7337"/>
        <v>0</v>
      </c>
      <c r="BH1138" s="37">
        <f t="shared" si="7337"/>
        <v>0</v>
      </c>
      <c r="BI1138" s="37">
        <f t="shared" si="7337"/>
        <v>0</v>
      </c>
      <c r="BJ1138" s="37">
        <f>BJ1139</f>
        <v>0</v>
      </c>
      <c r="BK1138" s="37">
        <f t="shared" si="7338"/>
        <v>0</v>
      </c>
      <c r="BL1138" s="37">
        <f t="shared" si="7338"/>
        <v>0</v>
      </c>
      <c r="BM1138" s="37">
        <f t="shared" si="7338"/>
        <v>0</v>
      </c>
      <c r="BN1138" s="37">
        <f>BN1139</f>
        <v>0</v>
      </c>
      <c r="BO1138" s="37">
        <f t="shared" si="7339"/>
        <v>0</v>
      </c>
      <c r="BP1138" s="37">
        <f t="shared" si="7339"/>
        <v>0</v>
      </c>
      <c r="BQ1138" s="37">
        <f t="shared" si="7339"/>
        <v>0</v>
      </c>
      <c r="BR1138" s="37">
        <f>BR1139</f>
        <v>0</v>
      </c>
      <c r="BS1138" s="37">
        <f t="shared" si="7340"/>
        <v>0</v>
      </c>
      <c r="BT1138" s="37">
        <f t="shared" si="7340"/>
        <v>0</v>
      </c>
      <c r="BU1138" s="37">
        <f t="shared" si="7340"/>
        <v>0</v>
      </c>
      <c r="BV1138" s="151">
        <f>BV1139</f>
        <v>0</v>
      </c>
      <c r="BW1138" s="151">
        <f t="shared" si="7341"/>
        <v>0</v>
      </c>
      <c r="BX1138" s="151">
        <f t="shared" si="7341"/>
        <v>0</v>
      </c>
      <c r="BY1138" s="151">
        <f t="shared" si="7341"/>
        <v>0</v>
      </c>
      <c r="BZ1138" s="37">
        <f>BZ1139</f>
        <v>0</v>
      </c>
      <c r="CA1138" s="37">
        <f t="shared" si="7342"/>
        <v>0</v>
      </c>
      <c r="CB1138" s="37">
        <f t="shared" si="7342"/>
        <v>0</v>
      </c>
      <c r="CC1138" s="37">
        <f t="shared" si="7342"/>
        <v>0</v>
      </c>
    </row>
    <row r="1139" spans="1:81" s="81" customFormat="1" ht="16.5" hidden="1" x14ac:dyDescent="0.25">
      <c r="A1139" s="5" t="s">
        <v>143</v>
      </c>
      <c r="B1139" s="76" t="s">
        <v>137</v>
      </c>
      <c r="C1139" s="2" t="s">
        <v>25</v>
      </c>
      <c r="D1139" s="8" t="s">
        <v>692</v>
      </c>
      <c r="E1139" s="57">
        <v>610</v>
      </c>
      <c r="F1139" s="37"/>
      <c r="G1139" s="37"/>
      <c r="H1139" s="37"/>
      <c r="I1139" s="38"/>
      <c r="J1139" s="37"/>
      <c r="K1139" s="37"/>
      <c r="L1139" s="37"/>
      <c r="M1139" s="38"/>
      <c r="N1139" s="37">
        <f>F1139+J1139</f>
        <v>0</v>
      </c>
      <c r="O1139" s="37">
        <f>G1139+K1139</f>
        <v>0</v>
      </c>
      <c r="P1139" s="37">
        <f>H1139+L1139</f>
        <v>0</v>
      </c>
      <c r="Q1139" s="37">
        <f>I1139+M1139</f>
        <v>0</v>
      </c>
      <c r="R1139" s="37"/>
      <c r="S1139" s="37"/>
      <c r="T1139" s="37"/>
      <c r="U1139" s="38"/>
      <c r="V1139" s="37">
        <f>N1139+R1139</f>
        <v>0</v>
      </c>
      <c r="W1139" s="37">
        <f>O1139+S1139</f>
        <v>0</v>
      </c>
      <c r="X1139" s="37">
        <f>P1139+T1139</f>
        <v>0</v>
      </c>
      <c r="Y1139" s="37">
        <f>Q1139+U1139</f>
        <v>0</v>
      </c>
      <c r="Z1139" s="37"/>
      <c r="AA1139" s="37"/>
      <c r="AB1139" s="37"/>
      <c r="AC1139" s="38"/>
      <c r="AD1139" s="37">
        <f>V1139+Z1139</f>
        <v>0</v>
      </c>
      <c r="AE1139" s="37">
        <f>W1139+AA1139</f>
        <v>0</v>
      </c>
      <c r="AF1139" s="37">
        <f>X1139+AB1139</f>
        <v>0</v>
      </c>
      <c r="AG1139" s="37">
        <f>Y1139+AC1139</f>
        <v>0</v>
      </c>
      <c r="AH1139" s="37"/>
      <c r="AI1139" s="37"/>
      <c r="AJ1139" s="37"/>
      <c r="AK1139" s="38"/>
      <c r="AL1139" s="37">
        <f>AD1139+AH1139</f>
        <v>0</v>
      </c>
      <c r="AM1139" s="37">
        <f>AE1139+AI1139</f>
        <v>0</v>
      </c>
      <c r="AN1139" s="37">
        <f>AF1139+AJ1139</f>
        <v>0</v>
      </c>
      <c r="AO1139" s="37">
        <f>AG1139+AK1139</f>
        <v>0</v>
      </c>
      <c r="AP1139" s="37"/>
      <c r="AQ1139" s="37"/>
      <c r="AR1139" s="37"/>
      <c r="AS1139" s="38"/>
      <c r="AT1139" s="37">
        <f>AL1139+AP1139</f>
        <v>0</v>
      </c>
      <c r="AU1139" s="37">
        <f>AM1139+AQ1139</f>
        <v>0</v>
      </c>
      <c r="AV1139" s="37">
        <f>AN1139+AR1139</f>
        <v>0</v>
      </c>
      <c r="AW1139" s="37">
        <f>AO1139+AS1139</f>
        <v>0</v>
      </c>
      <c r="AX1139" s="37"/>
      <c r="AY1139" s="37"/>
      <c r="AZ1139" s="37"/>
      <c r="BA1139" s="38"/>
      <c r="BB1139" s="37">
        <f>AT1139+AX1139</f>
        <v>0</v>
      </c>
      <c r="BC1139" s="37">
        <f>AU1139+AY1139</f>
        <v>0</v>
      </c>
      <c r="BD1139" s="37">
        <f>AV1139+AZ1139</f>
        <v>0</v>
      </c>
      <c r="BE1139" s="37">
        <f>AW1139+BA1139</f>
        <v>0</v>
      </c>
      <c r="BF1139" s="37"/>
      <c r="BG1139" s="37"/>
      <c r="BH1139" s="37"/>
      <c r="BI1139" s="38"/>
      <c r="BJ1139" s="37">
        <f>BB1139+BF1139</f>
        <v>0</v>
      </c>
      <c r="BK1139" s="37">
        <f>BC1139+BG1139</f>
        <v>0</v>
      </c>
      <c r="BL1139" s="37">
        <f>BD1139+BH1139</f>
        <v>0</v>
      </c>
      <c r="BM1139" s="37">
        <f>BE1139+BI1139</f>
        <v>0</v>
      </c>
      <c r="BN1139" s="37"/>
      <c r="BO1139" s="37"/>
      <c r="BP1139" s="37"/>
      <c r="BQ1139" s="38"/>
      <c r="BR1139" s="37">
        <f>BJ1139+BN1139</f>
        <v>0</v>
      </c>
      <c r="BS1139" s="37">
        <f>BK1139+BO1139</f>
        <v>0</v>
      </c>
      <c r="BT1139" s="37">
        <f>BL1139+BP1139</f>
        <v>0</v>
      </c>
      <c r="BU1139" s="37">
        <f>BM1139+BQ1139</f>
        <v>0</v>
      </c>
      <c r="BV1139" s="151"/>
      <c r="BW1139" s="151"/>
      <c r="BX1139" s="151"/>
      <c r="BY1139" s="152"/>
      <c r="BZ1139" s="37">
        <f>BR1139+BV1139</f>
        <v>0</v>
      </c>
      <c r="CA1139" s="37">
        <f>BS1139+BW1139</f>
        <v>0</v>
      </c>
      <c r="CB1139" s="37">
        <f>BT1139+BX1139</f>
        <v>0</v>
      </c>
      <c r="CC1139" s="37">
        <f>BU1139+BY1139</f>
        <v>0</v>
      </c>
    </row>
    <row r="1140" spans="1:81" s="81" customFormat="1" ht="66" hidden="1" x14ac:dyDescent="0.25">
      <c r="A1140" s="7" t="s">
        <v>874</v>
      </c>
      <c r="B1140" s="2" t="s">
        <v>137</v>
      </c>
      <c r="C1140" s="2" t="s">
        <v>25</v>
      </c>
      <c r="D1140" s="50" t="s">
        <v>693</v>
      </c>
      <c r="E1140" s="2"/>
      <c r="F1140" s="37"/>
      <c r="G1140" s="37"/>
      <c r="H1140" s="37"/>
      <c r="I1140" s="38"/>
      <c r="J1140" s="37"/>
      <c r="K1140" s="37"/>
      <c r="L1140" s="37"/>
      <c r="M1140" s="38"/>
      <c r="N1140" s="37"/>
      <c r="O1140" s="37"/>
      <c r="P1140" s="37"/>
      <c r="Q1140" s="38"/>
      <c r="R1140" s="37"/>
      <c r="S1140" s="37"/>
      <c r="T1140" s="37"/>
      <c r="U1140" s="38"/>
      <c r="V1140" s="37"/>
      <c r="W1140" s="37"/>
      <c r="X1140" s="37"/>
      <c r="Y1140" s="38"/>
      <c r="Z1140" s="37"/>
      <c r="AA1140" s="37"/>
      <c r="AB1140" s="37"/>
      <c r="AC1140" s="38"/>
      <c r="AD1140" s="37"/>
      <c r="AE1140" s="37"/>
      <c r="AF1140" s="37"/>
      <c r="AG1140" s="38"/>
      <c r="AH1140" s="37"/>
      <c r="AI1140" s="37"/>
      <c r="AJ1140" s="37"/>
      <c r="AK1140" s="38"/>
      <c r="AL1140" s="37"/>
      <c r="AM1140" s="37"/>
      <c r="AN1140" s="37"/>
      <c r="AO1140" s="38"/>
      <c r="AP1140" s="37"/>
      <c r="AQ1140" s="37"/>
      <c r="AR1140" s="37"/>
      <c r="AS1140" s="38"/>
      <c r="AT1140" s="37"/>
      <c r="AU1140" s="37"/>
      <c r="AV1140" s="37"/>
      <c r="AW1140" s="38"/>
      <c r="AX1140" s="37"/>
      <c r="AY1140" s="37"/>
      <c r="AZ1140" s="37"/>
      <c r="BA1140" s="38"/>
      <c r="BB1140" s="37"/>
      <c r="BC1140" s="37"/>
      <c r="BD1140" s="37"/>
      <c r="BE1140" s="38"/>
      <c r="BF1140" s="37"/>
      <c r="BG1140" s="37"/>
      <c r="BH1140" s="37"/>
      <c r="BI1140" s="38"/>
      <c r="BJ1140" s="37"/>
      <c r="BK1140" s="37"/>
      <c r="BL1140" s="37"/>
      <c r="BM1140" s="38"/>
      <c r="BN1140" s="37"/>
      <c r="BO1140" s="37"/>
      <c r="BP1140" s="37"/>
      <c r="BQ1140" s="38"/>
      <c r="BR1140" s="37"/>
      <c r="BS1140" s="37"/>
      <c r="BT1140" s="37"/>
      <c r="BU1140" s="38"/>
      <c r="BV1140" s="151"/>
      <c r="BW1140" s="151"/>
      <c r="BX1140" s="151"/>
      <c r="BY1140" s="152"/>
      <c r="BZ1140" s="37"/>
      <c r="CA1140" s="37"/>
      <c r="CB1140" s="37"/>
      <c r="CC1140" s="38"/>
    </row>
    <row r="1141" spans="1:81" s="81" customFormat="1" ht="33" hidden="1" x14ac:dyDescent="0.25">
      <c r="A1141" s="7" t="s">
        <v>74</v>
      </c>
      <c r="B1141" s="2" t="s">
        <v>137</v>
      </c>
      <c r="C1141" s="2" t="s">
        <v>25</v>
      </c>
      <c r="D1141" s="50" t="s">
        <v>693</v>
      </c>
      <c r="E1141" s="2" t="s">
        <v>463</v>
      </c>
      <c r="F1141" s="37"/>
      <c r="G1141" s="37"/>
      <c r="H1141" s="37"/>
      <c r="I1141" s="38"/>
      <c r="J1141" s="37"/>
      <c r="K1141" s="37"/>
      <c r="L1141" s="37"/>
      <c r="M1141" s="38"/>
      <c r="N1141" s="37"/>
      <c r="O1141" s="37"/>
      <c r="P1141" s="37"/>
      <c r="Q1141" s="38"/>
      <c r="R1141" s="37"/>
      <c r="S1141" s="37"/>
      <c r="T1141" s="37"/>
      <c r="U1141" s="38"/>
      <c r="V1141" s="37"/>
      <c r="W1141" s="37"/>
      <c r="X1141" s="37"/>
      <c r="Y1141" s="38"/>
      <c r="Z1141" s="37"/>
      <c r="AA1141" s="37"/>
      <c r="AB1141" s="37"/>
      <c r="AC1141" s="38"/>
      <c r="AD1141" s="37"/>
      <c r="AE1141" s="37"/>
      <c r="AF1141" s="37"/>
      <c r="AG1141" s="38"/>
      <c r="AH1141" s="37"/>
      <c r="AI1141" s="37"/>
      <c r="AJ1141" s="37"/>
      <c r="AK1141" s="38"/>
      <c r="AL1141" s="37"/>
      <c r="AM1141" s="37"/>
      <c r="AN1141" s="37"/>
      <c r="AO1141" s="38"/>
      <c r="AP1141" s="37"/>
      <c r="AQ1141" s="37"/>
      <c r="AR1141" s="37"/>
      <c r="AS1141" s="38"/>
      <c r="AT1141" s="37"/>
      <c r="AU1141" s="37"/>
      <c r="AV1141" s="37"/>
      <c r="AW1141" s="38"/>
      <c r="AX1141" s="37"/>
      <c r="AY1141" s="37"/>
      <c r="AZ1141" s="37"/>
      <c r="BA1141" s="38"/>
      <c r="BB1141" s="37"/>
      <c r="BC1141" s="37"/>
      <c r="BD1141" s="37"/>
      <c r="BE1141" s="38"/>
      <c r="BF1141" s="37"/>
      <c r="BG1141" s="37"/>
      <c r="BH1141" s="37"/>
      <c r="BI1141" s="38"/>
      <c r="BJ1141" s="37"/>
      <c r="BK1141" s="37"/>
      <c r="BL1141" s="37"/>
      <c r="BM1141" s="38"/>
      <c r="BN1141" s="37"/>
      <c r="BO1141" s="37"/>
      <c r="BP1141" s="37"/>
      <c r="BQ1141" s="38"/>
      <c r="BR1141" s="37"/>
      <c r="BS1141" s="37"/>
      <c r="BT1141" s="37"/>
      <c r="BU1141" s="38"/>
      <c r="BV1141" s="151"/>
      <c r="BW1141" s="151"/>
      <c r="BX1141" s="151"/>
      <c r="BY1141" s="152"/>
      <c r="BZ1141" s="37"/>
      <c r="CA1141" s="37"/>
      <c r="CB1141" s="37"/>
      <c r="CC1141" s="38"/>
    </row>
    <row r="1142" spans="1:81" s="81" customFormat="1" ht="16.5" hidden="1" x14ac:dyDescent="0.25">
      <c r="A1142" s="7" t="s">
        <v>143</v>
      </c>
      <c r="B1142" s="2" t="s">
        <v>137</v>
      </c>
      <c r="C1142" s="2" t="s">
        <v>25</v>
      </c>
      <c r="D1142" s="50" t="s">
        <v>693</v>
      </c>
      <c r="E1142" s="2" t="s">
        <v>464</v>
      </c>
      <c r="F1142" s="37"/>
      <c r="G1142" s="37"/>
      <c r="H1142" s="37"/>
      <c r="I1142" s="38"/>
      <c r="J1142" s="37"/>
      <c r="K1142" s="37"/>
      <c r="L1142" s="37"/>
      <c r="M1142" s="38"/>
      <c r="N1142" s="37">
        <f>F1142+J1142</f>
        <v>0</v>
      </c>
      <c r="O1142" s="37">
        <f>G1142+K1142</f>
        <v>0</v>
      </c>
      <c r="P1142" s="37">
        <f>H1142+L1142</f>
        <v>0</v>
      </c>
      <c r="Q1142" s="37">
        <f>I1142+M1142</f>
        <v>0</v>
      </c>
      <c r="R1142" s="37"/>
      <c r="S1142" s="37"/>
      <c r="T1142" s="37"/>
      <c r="U1142" s="38"/>
      <c r="V1142" s="37">
        <f>N1142+R1142</f>
        <v>0</v>
      </c>
      <c r="W1142" s="37">
        <f>O1142+S1142</f>
        <v>0</v>
      </c>
      <c r="X1142" s="37">
        <f>P1142+T1142</f>
        <v>0</v>
      </c>
      <c r="Y1142" s="37">
        <f>Q1142+U1142</f>
        <v>0</v>
      </c>
      <c r="Z1142" s="37"/>
      <c r="AA1142" s="37"/>
      <c r="AB1142" s="37"/>
      <c r="AC1142" s="38"/>
      <c r="AD1142" s="37">
        <f>V1142+Z1142</f>
        <v>0</v>
      </c>
      <c r="AE1142" s="37">
        <f>W1142+AA1142</f>
        <v>0</v>
      </c>
      <c r="AF1142" s="37">
        <f>X1142+AB1142</f>
        <v>0</v>
      </c>
      <c r="AG1142" s="37">
        <f>Y1142+AC1142</f>
        <v>0</v>
      </c>
      <c r="AH1142" s="37"/>
      <c r="AI1142" s="37"/>
      <c r="AJ1142" s="37"/>
      <c r="AK1142" s="38"/>
      <c r="AL1142" s="37">
        <f>AD1142+AH1142</f>
        <v>0</v>
      </c>
      <c r="AM1142" s="37">
        <f>AE1142+AI1142</f>
        <v>0</v>
      </c>
      <c r="AN1142" s="37">
        <f>AF1142+AJ1142</f>
        <v>0</v>
      </c>
      <c r="AO1142" s="37">
        <f>AG1142+AK1142</f>
        <v>0</v>
      </c>
      <c r="AP1142" s="37"/>
      <c r="AQ1142" s="37"/>
      <c r="AR1142" s="37"/>
      <c r="AS1142" s="38"/>
      <c r="AT1142" s="37">
        <f>AL1142+AP1142</f>
        <v>0</v>
      </c>
      <c r="AU1142" s="37">
        <f>AM1142+AQ1142</f>
        <v>0</v>
      </c>
      <c r="AV1142" s="37">
        <f>AN1142+AR1142</f>
        <v>0</v>
      </c>
      <c r="AW1142" s="37">
        <f>AO1142+AS1142</f>
        <v>0</v>
      </c>
      <c r="AX1142" s="37"/>
      <c r="AY1142" s="37"/>
      <c r="AZ1142" s="37"/>
      <c r="BA1142" s="38"/>
      <c r="BB1142" s="37">
        <f>AT1142+AX1142</f>
        <v>0</v>
      </c>
      <c r="BC1142" s="37">
        <f>AU1142+AY1142</f>
        <v>0</v>
      </c>
      <c r="BD1142" s="37">
        <f>AV1142+AZ1142</f>
        <v>0</v>
      </c>
      <c r="BE1142" s="37">
        <f>AW1142+BA1142</f>
        <v>0</v>
      </c>
      <c r="BF1142" s="37"/>
      <c r="BG1142" s="37"/>
      <c r="BH1142" s="37"/>
      <c r="BI1142" s="38"/>
      <c r="BJ1142" s="37">
        <f>BB1142+BF1142</f>
        <v>0</v>
      </c>
      <c r="BK1142" s="37">
        <f>BC1142+BG1142</f>
        <v>0</v>
      </c>
      <c r="BL1142" s="37">
        <f>BD1142+BH1142</f>
        <v>0</v>
      </c>
      <c r="BM1142" s="37">
        <f>BE1142+BI1142</f>
        <v>0</v>
      </c>
      <c r="BN1142" s="37"/>
      <c r="BO1142" s="37"/>
      <c r="BP1142" s="37"/>
      <c r="BQ1142" s="38"/>
      <c r="BR1142" s="37">
        <f>BJ1142+BN1142</f>
        <v>0</v>
      </c>
      <c r="BS1142" s="37">
        <f>BK1142+BO1142</f>
        <v>0</v>
      </c>
      <c r="BT1142" s="37">
        <f>BL1142+BP1142</f>
        <v>0</v>
      </c>
      <c r="BU1142" s="37">
        <f>BM1142+BQ1142</f>
        <v>0</v>
      </c>
      <c r="BV1142" s="151"/>
      <c r="BW1142" s="151"/>
      <c r="BX1142" s="151"/>
      <c r="BY1142" s="152"/>
      <c r="BZ1142" s="37">
        <f>BR1142+BV1142</f>
        <v>0</v>
      </c>
      <c r="CA1142" s="37">
        <f>BS1142+BW1142</f>
        <v>0</v>
      </c>
      <c r="CB1142" s="37">
        <f>BT1142+BX1142</f>
        <v>0</v>
      </c>
      <c r="CC1142" s="37">
        <f>BU1142+BY1142</f>
        <v>0</v>
      </c>
    </row>
    <row r="1143" spans="1:81" s="81" customFormat="1" ht="16.5" x14ac:dyDescent="0.25">
      <c r="A1143" s="89" t="s">
        <v>16</v>
      </c>
      <c r="B1143" s="8" t="s">
        <v>137</v>
      </c>
      <c r="C1143" s="2" t="s">
        <v>25</v>
      </c>
      <c r="D1143" s="80" t="s">
        <v>17</v>
      </c>
      <c r="E1143" s="2"/>
      <c r="F1143" s="37">
        <f>F1144+F1148+F1152+F1159+F1168</f>
        <v>481380</v>
      </c>
      <c r="G1143" s="37">
        <f t="shared" ref="G1143:I1143" si="7343">G1144+G1148+G1152+G1159+G1168</f>
        <v>0</v>
      </c>
      <c r="H1143" s="37">
        <f t="shared" si="7343"/>
        <v>474605</v>
      </c>
      <c r="I1143" s="37">
        <f t="shared" si="7343"/>
        <v>0</v>
      </c>
      <c r="J1143" s="37">
        <f>J1144+J1148+J1152+J1159+J1168</f>
        <v>2090</v>
      </c>
      <c r="K1143" s="37">
        <f t="shared" ref="K1143:M1143" si="7344">K1144+K1148+K1152+K1159+K1168</f>
        <v>0</v>
      </c>
      <c r="L1143" s="37">
        <f t="shared" si="7344"/>
        <v>0</v>
      </c>
      <c r="M1143" s="37">
        <f t="shared" si="7344"/>
        <v>0</v>
      </c>
      <c r="N1143" s="37">
        <f>N1144+N1148+N1152+N1159+N1168</f>
        <v>483470</v>
      </c>
      <c r="O1143" s="37">
        <f t="shared" ref="O1143:Q1143" si="7345">O1144+O1148+O1152+O1159+O1168</f>
        <v>0</v>
      </c>
      <c r="P1143" s="37">
        <f t="shared" si="7345"/>
        <v>474605</v>
      </c>
      <c r="Q1143" s="37">
        <f t="shared" si="7345"/>
        <v>0</v>
      </c>
      <c r="R1143" s="37">
        <f>R1144+R1148+R1152+R1159+R1168</f>
        <v>-62</v>
      </c>
      <c r="S1143" s="37">
        <f t="shared" ref="S1143:U1143" si="7346">S1144+S1148+S1152+S1159+S1168</f>
        <v>5001</v>
      </c>
      <c r="T1143" s="37">
        <f t="shared" si="7346"/>
        <v>0</v>
      </c>
      <c r="U1143" s="37">
        <f t="shared" si="7346"/>
        <v>0</v>
      </c>
      <c r="V1143" s="37">
        <f>V1144+V1148+V1152+V1159+V1168</f>
        <v>488409</v>
      </c>
      <c r="W1143" s="37">
        <f t="shared" ref="W1143:Y1143" si="7347">W1144+W1148+W1152+W1159+W1168</f>
        <v>5001</v>
      </c>
      <c r="X1143" s="37">
        <f t="shared" si="7347"/>
        <v>474605</v>
      </c>
      <c r="Y1143" s="37">
        <f t="shared" si="7347"/>
        <v>0</v>
      </c>
      <c r="Z1143" s="37">
        <f>Z1144+Z1148+Z1152+Z1159+Z1168</f>
        <v>0</v>
      </c>
      <c r="AA1143" s="37">
        <f t="shared" ref="AA1143:AC1143" si="7348">AA1144+AA1148+AA1152+AA1159+AA1168</f>
        <v>0</v>
      </c>
      <c r="AB1143" s="37">
        <f t="shared" si="7348"/>
        <v>0</v>
      </c>
      <c r="AC1143" s="37">
        <f t="shared" si="7348"/>
        <v>0</v>
      </c>
      <c r="AD1143" s="37">
        <f>AD1144+AD1148+AD1152+AD1159+AD1168</f>
        <v>488409</v>
      </c>
      <c r="AE1143" s="37">
        <f t="shared" ref="AE1143:AG1143" si="7349">AE1144+AE1148+AE1152+AE1159+AE1168</f>
        <v>5001</v>
      </c>
      <c r="AF1143" s="37">
        <f t="shared" si="7349"/>
        <v>474605</v>
      </c>
      <c r="AG1143" s="37">
        <f t="shared" si="7349"/>
        <v>0</v>
      </c>
      <c r="AH1143" s="37">
        <f>AH1144+AH1148+AH1152+AH1159+AH1168</f>
        <v>0</v>
      </c>
      <c r="AI1143" s="37">
        <f t="shared" ref="AI1143:AK1143" si="7350">AI1144+AI1148+AI1152+AI1159+AI1168</f>
        <v>0</v>
      </c>
      <c r="AJ1143" s="37">
        <f t="shared" si="7350"/>
        <v>0</v>
      </c>
      <c r="AK1143" s="37">
        <f t="shared" si="7350"/>
        <v>0</v>
      </c>
      <c r="AL1143" s="37">
        <f>AL1144+AL1148+AL1152+AL1159+AL1168</f>
        <v>488409</v>
      </c>
      <c r="AM1143" s="37">
        <f t="shared" ref="AM1143:AO1143" si="7351">AM1144+AM1148+AM1152+AM1159+AM1168</f>
        <v>5001</v>
      </c>
      <c r="AN1143" s="37">
        <f t="shared" si="7351"/>
        <v>474605</v>
      </c>
      <c r="AO1143" s="37">
        <f t="shared" si="7351"/>
        <v>0</v>
      </c>
      <c r="AP1143" s="37">
        <f>AP1144+AP1148+AP1152+AP1159+AP1168</f>
        <v>0</v>
      </c>
      <c r="AQ1143" s="37">
        <f t="shared" ref="AQ1143:AS1143" si="7352">AQ1144+AQ1148+AQ1152+AQ1159+AQ1168</f>
        <v>0</v>
      </c>
      <c r="AR1143" s="37">
        <f t="shared" si="7352"/>
        <v>0</v>
      </c>
      <c r="AS1143" s="37">
        <f t="shared" si="7352"/>
        <v>0</v>
      </c>
      <c r="AT1143" s="37">
        <f>AT1144+AT1148+AT1152+AT1159+AT1168</f>
        <v>488409</v>
      </c>
      <c r="AU1143" s="37">
        <f t="shared" ref="AU1143:AW1143" si="7353">AU1144+AU1148+AU1152+AU1159+AU1168</f>
        <v>5001</v>
      </c>
      <c r="AV1143" s="37">
        <f t="shared" si="7353"/>
        <v>474605</v>
      </c>
      <c r="AW1143" s="37">
        <f t="shared" si="7353"/>
        <v>0</v>
      </c>
      <c r="AX1143" s="37">
        <f>AX1144+AX1148+AX1152+AX1159+AX1168</f>
        <v>0</v>
      </c>
      <c r="AY1143" s="37">
        <f t="shared" ref="AY1143:BA1143" si="7354">AY1144+AY1148+AY1152+AY1159+AY1168</f>
        <v>0</v>
      </c>
      <c r="AZ1143" s="37">
        <f t="shared" si="7354"/>
        <v>0</v>
      </c>
      <c r="BA1143" s="37">
        <f t="shared" si="7354"/>
        <v>0</v>
      </c>
      <c r="BB1143" s="37">
        <f>BB1144+BB1148+BB1152+BB1159+BB1168</f>
        <v>488409</v>
      </c>
      <c r="BC1143" s="37">
        <f t="shared" ref="BC1143:BE1143" si="7355">BC1144+BC1148+BC1152+BC1159+BC1168</f>
        <v>5001</v>
      </c>
      <c r="BD1143" s="37">
        <f t="shared" si="7355"/>
        <v>474605</v>
      </c>
      <c r="BE1143" s="37">
        <f t="shared" si="7355"/>
        <v>0</v>
      </c>
      <c r="BF1143" s="37">
        <f>BF1144+BF1148+BF1152+BF1159+BF1168</f>
        <v>0</v>
      </c>
      <c r="BG1143" s="37">
        <f t="shared" ref="BG1143:BI1143" si="7356">BG1144+BG1148+BG1152+BG1159+BG1168</f>
        <v>0</v>
      </c>
      <c r="BH1143" s="37">
        <f t="shared" si="7356"/>
        <v>0</v>
      </c>
      <c r="BI1143" s="37">
        <f t="shared" si="7356"/>
        <v>0</v>
      </c>
      <c r="BJ1143" s="37">
        <f>BJ1144+BJ1148+BJ1152+BJ1159+BJ1168</f>
        <v>488409</v>
      </c>
      <c r="BK1143" s="37">
        <f t="shared" ref="BK1143:BM1143" si="7357">BK1144+BK1148+BK1152+BK1159+BK1168</f>
        <v>5001</v>
      </c>
      <c r="BL1143" s="37">
        <f t="shared" si="7357"/>
        <v>474605</v>
      </c>
      <c r="BM1143" s="37">
        <f t="shared" si="7357"/>
        <v>0</v>
      </c>
      <c r="BN1143" s="37">
        <f>BN1144+BN1148+BN1152+BN1159+BN1168</f>
        <v>0</v>
      </c>
      <c r="BO1143" s="37">
        <f t="shared" ref="BO1143:BQ1143" si="7358">BO1144+BO1148+BO1152+BO1159+BO1168</f>
        <v>0</v>
      </c>
      <c r="BP1143" s="37">
        <f t="shared" si="7358"/>
        <v>0</v>
      </c>
      <c r="BQ1143" s="37">
        <f t="shared" si="7358"/>
        <v>0</v>
      </c>
      <c r="BR1143" s="37">
        <f>BR1144+BR1148+BR1152+BR1159+BR1168</f>
        <v>488409</v>
      </c>
      <c r="BS1143" s="37">
        <f t="shared" ref="BS1143:BU1143" si="7359">BS1144+BS1148+BS1152+BS1159+BS1168</f>
        <v>5001</v>
      </c>
      <c r="BT1143" s="37">
        <f t="shared" si="7359"/>
        <v>474605</v>
      </c>
      <c r="BU1143" s="37">
        <f t="shared" si="7359"/>
        <v>0</v>
      </c>
      <c r="BV1143" s="151">
        <f>BV1144+BV1148+BV1152+BV1159+BV1168</f>
        <v>0</v>
      </c>
      <c r="BW1143" s="151">
        <f t="shared" ref="BW1143:BY1143" si="7360">BW1144+BW1148+BW1152+BW1159+BW1168</f>
        <v>0</v>
      </c>
      <c r="BX1143" s="151">
        <f t="shared" si="7360"/>
        <v>0</v>
      </c>
      <c r="BY1143" s="151">
        <f t="shared" si="7360"/>
        <v>0</v>
      </c>
      <c r="BZ1143" s="37">
        <f>BZ1144+BZ1148+BZ1152+BZ1159+BZ1168</f>
        <v>488409</v>
      </c>
      <c r="CA1143" s="37">
        <f t="shared" ref="CA1143:CC1143" si="7361">CA1144+CA1148+CA1152+CA1159+CA1168</f>
        <v>5001</v>
      </c>
      <c r="CB1143" s="37">
        <f t="shared" si="7361"/>
        <v>474605</v>
      </c>
      <c r="CC1143" s="37">
        <f t="shared" si="7361"/>
        <v>0</v>
      </c>
    </row>
    <row r="1144" spans="1:81" s="81" customFormat="1" ht="33" x14ac:dyDescent="0.25">
      <c r="A1144" s="75" t="s">
        <v>70</v>
      </c>
      <c r="B1144" s="8" t="s">
        <v>137</v>
      </c>
      <c r="C1144" s="2" t="s">
        <v>25</v>
      </c>
      <c r="D1144" s="80" t="s">
        <v>156</v>
      </c>
      <c r="E1144" s="2"/>
      <c r="F1144" s="37">
        <f t="shared" ref="F1144:I1146" si="7362">F1145</f>
        <v>472162</v>
      </c>
      <c r="G1144" s="37">
        <f t="shared" si="7362"/>
        <v>0</v>
      </c>
      <c r="H1144" s="37">
        <f t="shared" si="7362"/>
        <v>472162</v>
      </c>
      <c r="I1144" s="38">
        <f t="shared" si="7362"/>
        <v>0</v>
      </c>
      <c r="J1144" s="37">
        <f t="shared" ref="J1144:Z1146" si="7363">J1145</f>
        <v>0</v>
      </c>
      <c r="K1144" s="37">
        <f t="shared" si="7363"/>
        <v>0</v>
      </c>
      <c r="L1144" s="37">
        <f t="shared" si="7363"/>
        <v>0</v>
      </c>
      <c r="M1144" s="38">
        <f t="shared" si="7363"/>
        <v>0</v>
      </c>
      <c r="N1144" s="37">
        <f t="shared" si="7363"/>
        <v>472162</v>
      </c>
      <c r="O1144" s="37">
        <f t="shared" si="7363"/>
        <v>0</v>
      </c>
      <c r="P1144" s="37">
        <f t="shared" si="7363"/>
        <v>472162</v>
      </c>
      <c r="Q1144" s="38">
        <f t="shared" si="7363"/>
        <v>0</v>
      </c>
      <c r="R1144" s="37">
        <f t="shared" si="7363"/>
        <v>0</v>
      </c>
      <c r="S1144" s="37">
        <f t="shared" si="7363"/>
        <v>0</v>
      </c>
      <c r="T1144" s="37">
        <f t="shared" si="7363"/>
        <v>0</v>
      </c>
      <c r="U1144" s="38">
        <f t="shared" si="7363"/>
        <v>0</v>
      </c>
      <c r="V1144" s="37">
        <f t="shared" si="7363"/>
        <v>472162</v>
      </c>
      <c r="W1144" s="37">
        <f t="shared" si="7363"/>
        <v>0</v>
      </c>
      <c r="X1144" s="37">
        <f t="shared" si="7363"/>
        <v>472162</v>
      </c>
      <c r="Y1144" s="38">
        <f t="shared" si="7363"/>
        <v>0</v>
      </c>
      <c r="Z1144" s="37">
        <f t="shared" si="7363"/>
        <v>0</v>
      </c>
      <c r="AA1144" s="37">
        <f t="shared" ref="Z1144:AP1146" si="7364">AA1145</f>
        <v>0</v>
      </c>
      <c r="AB1144" s="37">
        <f t="shared" si="7364"/>
        <v>0</v>
      </c>
      <c r="AC1144" s="38">
        <f t="shared" si="7364"/>
        <v>0</v>
      </c>
      <c r="AD1144" s="37">
        <f t="shared" si="7364"/>
        <v>472162</v>
      </c>
      <c r="AE1144" s="37">
        <f t="shared" si="7364"/>
        <v>0</v>
      </c>
      <c r="AF1144" s="37">
        <f t="shared" si="7364"/>
        <v>472162</v>
      </c>
      <c r="AG1144" s="38">
        <f t="shared" si="7364"/>
        <v>0</v>
      </c>
      <c r="AH1144" s="37">
        <f t="shared" si="7364"/>
        <v>2090</v>
      </c>
      <c r="AI1144" s="37">
        <f t="shared" si="7364"/>
        <v>0</v>
      </c>
      <c r="AJ1144" s="37">
        <f t="shared" si="7364"/>
        <v>0</v>
      </c>
      <c r="AK1144" s="38">
        <f t="shared" si="7364"/>
        <v>0</v>
      </c>
      <c r="AL1144" s="37">
        <f t="shared" si="7364"/>
        <v>474252</v>
      </c>
      <c r="AM1144" s="37">
        <f t="shared" si="7364"/>
        <v>0</v>
      </c>
      <c r="AN1144" s="37">
        <f t="shared" si="7364"/>
        <v>472162</v>
      </c>
      <c r="AO1144" s="38">
        <f t="shared" si="7364"/>
        <v>0</v>
      </c>
      <c r="AP1144" s="37">
        <f t="shared" si="7364"/>
        <v>0</v>
      </c>
      <c r="AQ1144" s="37">
        <f t="shared" ref="AP1144:BF1146" si="7365">AQ1145</f>
        <v>0</v>
      </c>
      <c r="AR1144" s="37">
        <f t="shared" si="7365"/>
        <v>0</v>
      </c>
      <c r="AS1144" s="38">
        <f t="shared" si="7365"/>
        <v>0</v>
      </c>
      <c r="AT1144" s="37">
        <f t="shared" si="7365"/>
        <v>474252</v>
      </c>
      <c r="AU1144" s="37">
        <f t="shared" si="7365"/>
        <v>0</v>
      </c>
      <c r="AV1144" s="37">
        <f t="shared" si="7365"/>
        <v>472162</v>
      </c>
      <c r="AW1144" s="38">
        <f t="shared" si="7365"/>
        <v>0</v>
      </c>
      <c r="AX1144" s="37">
        <f t="shared" si="7365"/>
        <v>0</v>
      </c>
      <c r="AY1144" s="37">
        <f t="shared" si="7365"/>
        <v>0</v>
      </c>
      <c r="AZ1144" s="37">
        <f t="shared" si="7365"/>
        <v>0</v>
      </c>
      <c r="BA1144" s="38">
        <f t="shared" si="7365"/>
        <v>0</v>
      </c>
      <c r="BB1144" s="37">
        <f t="shared" si="7365"/>
        <v>474252</v>
      </c>
      <c r="BC1144" s="37">
        <f t="shared" si="7365"/>
        <v>0</v>
      </c>
      <c r="BD1144" s="37">
        <f t="shared" si="7365"/>
        <v>472162</v>
      </c>
      <c r="BE1144" s="38">
        <f t="shared" si="7365"/>
        <v>0</v>
      </c>
      <c r="BF1144" s="37">
        <f t="shared" si="7365"/>
        <v>0</v>
      </c>
      <c r="BG1144" s="37">
        <f t="shared" ref="BF1144:BV1146" si="7366">BG1145</f>
        <v>0</v>
      </c>
      <c r="BH1144" s="37">
        <f t="shared" si="7366"/>
        <v>0</v>
      </c>
      <c r="BI1144" s="38">
        <f t="shared" si="7366"/>
        <v>0</v>
      </c>
      <c r="BJ1144" s="37">
        <f t="shared" si="7366"/>
        <v>474252</v>
      </c>
      <c r="BK1144" s="37">
        <f t="shared" si="7366"/>
        <v>0</v>
      </c>
      <c r="BL1144" s="37">
        <f t="shared" si="7366"/>
        <v>472162</v>
      </c>
      <c r="BM1144" s="38">
        <f t="shared" si="7366"/>
        <v>0</v>
      </c>
      <c r="BN1144" s="37">
        <f t="shared" si="7366"/>
        <v>0</v>
      </c>
      <c r="BO1144" s="37">
        <f t="shared" si="7366"/>
        <v>0</v>
      </c>
      <c r="BP1144" s="37">
        <f t="shared" si="7366"/>
        <v>0</v>
      </c>
      <c r="BQ1144" s="38">
        <f t="shared" si="7366"/>
        <v>0</v>
      </c>
      <c r="BR1144" s="37">
        <f t="shared" si="7366"/>
        <v>474252</v>
      </c>
      <c r="BS1144" s="37">
        <f t="shared" si="7366"/>
        <v>0</v>
      </c>
      <c r="BT1144" s="37">
        <f t="shared" si="7366"/>
        <v>472162</v>
      </c>
      <c r="BU1144" s="38">
        <f t="shared" si="7366"/>
        <v>0</v>
      </c>
      <c r="BV1144" s="151">
        <f t="shared" si="7366"/>
        <v>0</v>
      </c>
      <c r="BW1144" s="151">
        <f t="shared" ref="BV1144:CC1146" si="7367">BW1145</f>
        <v>0</v>
      </c>
      <c r="BX1144" s="151">
        <f t="shared" si="7367"/>
        <v>0</v>
      </c>
      <c r="BY1144" s="152">
        <f t="shared" si="7367"/>
        <v>0</v>
      </c>
      <c r="BZ1144" s="37">
        <f t="shared" si="7367"/>
        <v>474252</v>
      </c>
      <c r="CA1144" s="37">
        <f t="shared" si="7367"/>
        <v>0</v>
      </c>
      <c r="CB1144" s="37">
        <f t="shared" si="7367"/>
        <v>472162</v>
      </c>
      <c r="CC1144" s="38">
        <f t="shared" si="7367"/>
        <v>0</v>
      </c>
    </row>
    <row r="1145" spans="1:81" s="81" customFormat="1" ht="16.5" x14ac:dyDescent="0.25">
      <c r="A1145" s="9" t="s">
        <v>307</v>
      </c>
      <c r="B1145" s="8" t="s">
        <v>137</v>
      </c>
      <c r="C1145" s="2" t="s">
        <v>25</v>
      </c>
      <c r="D1145" s="50" t="s">
        <v>322</v>
      </c>
      <c r="E1145" s="2"/>
      <c r="F1145" s="37">
        <f t="shared" si="7362"/>
        <v>472162</v>
      </c>
      <c r="G1145" s="37">
        <f t="shared" si="7362"/>
        <v>0</v>
      </c>
      <c r="H1145" s="37">
        <f t="shared" si="7362"/>
        <v>472162</v>
      </c>
      <c r="I1145" s="38">
        <f t="shared" si="7362"/>
        <v>0</v>
      </c>
      <c r="J1145" s="37">
        <f t="shared" si="7363"/>
        <v>0</v>
      </c>
      <c r="K1145" s="37">
        <f t="shared" si="7363"/>
        <v>0</v>
      </c>
      <c r="L1145" s="37">
        <f t="shared" si="7363"/>
        <v>0</v>
      </c>
      <c r="M1145" s="38">
        <f t="shared" si="7363"/>
        <v>0</v>
      </c>
      <c r="N1145" s="37">
        <f t="shared" si="7363"/>
        <v>472162</v>
      </c>
      <c r="O1145" s="37">
        <f t="shared" si="7363"/>
        <v>0</v>
      </c>
      <c r="P1145" s="37">
        <f t="shared" si="7363"/>
        <v>472162</v>
      </c>
      <c r="Q1145" s="38">
        <f t="shared" si="7363"/>
        <v>0</v>
      </c>
      <c r="R1145" s="37">
        <f t="shared" si="7363"/>
        <v>0</v>
      </c>
      <c r="S1145" s="37">
        <f t="shared" si="7363"/>
        <v>0</v>
      </c>
      <c r="T1145" s="37">
        <f t="shared" si="7363"/>
        <v>0</v>
      </c>
      <c r="U1145" s="38">
        <f t="shared" si="7363"/>
        <v>0</v>
      </c>
      <c r="V1145" s="37">
        <f t="shared" si="7363"/>
        <v>472162</v>
      </c>
      <c r="W1145" s="37">
        <f t="shared" si="7363"/>
        <v>0</v>
      </c>
      <c r="X1145" s="37">
        <f t="shared" si="7363"/>
        <v>472162</v>
      </c>
      <c r="Y1145" s="38">
        <f t="shared" si="7363"/>
        <v>0</v>
      </c>
      <c r="Z1145" s="37">
        <f t="shared" si="7364"/>
        <v>0</v>
      </c>
      <c r="AA1145" s="37">
        <f t="shared" si="7364"/>
        <v>0</v>
      </c>
      <c r="AB1145" s="37">
        <f t="shared" si="7364"/>
        <v>0</v>
      </c>
      <c r="AC1145" s="38">
        <f t="shared" si="7364"/>
        <v>0</v>
      </c>
      <c r="AD1145" s="37">
        <f t="shared" si="7364"/>
        <v>472162</v>
      </c>
      <c r="AE1145" s="37">
        <f t="shared" si="7364"/>
        <v>0</v>
      </c>
      <c r="AF1145" s="37">
        <f t="shared" si="7364"/>
        <v>472162</v>
      </c>
      <c r="AG1145" s="38">
        <f t="shared" si="7364"/>
        <v>0</v>
      </c>
      <c r="AH1145" s="37">
        <f t="shared" si="7364"/>
        <v>2090</v>
      </c>
      <c r="AI1145" s="37">
        <f t="shared" si="7364"/>
        <v>0</v>
      </c>
      <c r="AJ1145" s="37">
        <f t="shared" si="7364"/>
        <v>0</v>
      </c>
      <c r="AK1145" s="38">
        <f t="shared" si="7364"/>
        <v>0</v>
      </c>
      <c r="AL1145" s="37">
        <f t="shared" si="7364"/>
        <v>474252</v>
      </c>
      <c r="AM1145" s="37">
        <f t="shared" si="7364"/>
        <v>0</v>
      </c>
      <c r="AN1145" s="37">
        <f t="shared" si="7364"/>
        <v>472162</v>
      </c>
      <c r="AO1145" s="38">
        <f t="shared" si="7364"/>
        <v>0</v>
      </c>
      <c r="AP1145" s="37">
        <f t="shared" si="7365"/>
        <v>0</v>
      </c>
      <c r="AQ1145" s="37">
        <f t="shared" si="7365"/>
        <v>0</v>
      </c>
      <c r="AR1145" s="37">
        <f t="shared" si="7365"/>
        <v>0</v>
      </c>
      <c r="AS1145" s="38">
        <f t="shared" si="7365"/>
        <v>0</v>
      </c>
      <c r="AT1145" s="37">
        <f t="shared" si="7365"/>
        <v>474252</v>
      </c>
      <c r="AU1145" s="37">
        <f t="shared" si="7365"/>
        <v>0</v>
      </c>
      <c r="AV1145" s="37">
        <f t="shared" si="7365"/>
        <v>472162</v>
      </c>
      <c r="AW1145" s="38">
        <f t="shared" si="7365"/>
        <v>0</v>
      </c>
      <c r="AX1145" s="37">
        <f t="shared" si="7365"/>
        <v>0</v>
      </c>
      <c r="AY1145" s="37">
        <f t="shared" si="7365"/>
        <v>0</v>
      </c>
      <c r="AZ1145" s="37">
        <f t="shared" si="7365"/>
        <v>0</v>
      </c>
      <c r="BA1145" s="38">
        <f t="shared" si="7365"/>
        <v>0</v>
      </c>
      <c r="BB1145" s="37">
        <f t="shared" si="7365"/>
        <v>474252</v>
      </c>
      <c r="BC1145" s="37">
        <f t="shared" si="7365"/>
        <v>0</v>
      </c>
      <c r="BD1145" s="37">
        <f t="shared" si="7365"/>
        <v>472162</v>
      </c>
      <c r="BE1145" s="38">
        <f t="shared" si="7365"/>
        <v>0</v>
      </c>
      <c r="BF1145" s="37">
        <f t="shared" si="7366"/>
        <v>0</v>
      </c>
      <c r="BG1145" s="37">
        <f t="shared" si="7366"/>
        <v>0</v>
      </c>
      <c r="BH1145" s="37">
        <f t="shared" si="7366"/>
        <v>0</v>
      </c>
      <c r="BI1145" s="38">
        <f t="shared" si="7366"/>
        <v>0</v>
      </c>
      <c r="BJ1145" s="37">
        <f t="shared" si="7366"/>
        <v>474252</v>
      </c>
      <c r="BK1145" s="37">
        <f t="shared" si="7366"/>
        <v>0</v>
      </c>
      <c r="BL1145" s="37">
        <f t="shared" si="7366"/>
        <v>472162</v>
      </c>
      <c r="BM1145" s="38">
        <f t="shared" si="7366"/>
        <v>0</v>
      </c>
      <c r="BN1145" s="37">
        <f t="shared" si="7366"/>
        <v>0</v>
      </c>
      <c r="BO1145" s="37">
        <f t="shared" si="7366"/>
        <v>0</v>
      </c>
      <c r="BP1145" s="37">
        <f t="shared" si="7366"/>
        <v>0</v>
      </c>
      <c r="BQ1145" s="38">
        <f t="shared" si="7366"/>
        <v>0</v>
      </c>
      <c r="BR1145" s="37">
        <f t="shared" si="7366"/>
        <v>474252</v>
      </c>
      <c r="BS1145" s="37">
        <f t="shared" si="7366"/>
        <v>0</v>
      </c>
      <c r="BT1145" s="37">
        <f t="shared" si="7366"/>
        <v>472162</v>
      </c>
      <c r="BU1145" s="38">
        <f t="shared" si="7366"/>
        <v>0</v>
      </c>
      <c r="BV1145" s="151">
        <f t="shared" si="7367"/>
        <v>0</v>
      </c>
      <c r="BW1145" s="151">
        <f t="shared" si="7367"/>
        <v>0</v>
      </c>
      <c r="BX1145" s="151">
        <f t="shared" si="7367"/>
        <v>0</v>
      </c>
      <c r="BY1145" s="152">
        <f t="shared" si="7367"/>
        <v>0</v>
      </c>
      <c r="BZ1145" s="37">
        <f t="shared" si="7367"/>
        <v>474252</v>
      </c>
      <c r="CA1145" s="37">
        <f t="shared" si="7367"/>
        <v>0</v>
      </c>
      <c r="CB1145" s="37">
        <f t="shared" si="7367"/>
        <v>472162</v>
      </c>
      <c r="CC1145" s="38">
        <f t="shared" si="7367"/>
        <v>0</v>
      </c>
    </row>
    <row r="1146" spans="1:81" s="81" customFormat="1" ht="33" x14ac:dyDescent="0.25">
      <c r="A1146" s="89" t="s">
        <v>74</v>
      </c>
      <c r="B1146" s="8" t="s">
        <v>137</v>
      </c>
      <c r="C1146" s="2" t="s">
        <v>25</v>
      </c>
      <c r="D1146" s="50" t="s">
        <v>322</v>
      </c>
      <c r="E1146" s="2" t="s">
        <v>463</v>
      </c>
      <c r="F1146" s="37">
        <f t="shared" si="7362"/>
        <v>472162</v>
      </c>
      <c r="G1146" s="37">
        <f t="shared" si="7362"/>
        <v>0</v>
      </c>
      <c r="H1146" s="37">
        <f t="shared" si="7362"/>
        <v>472162</v>
      </c>
      <c r="I1146" s="38">
        <f t="shared" si="7362"/>
        <v>0</v>
      </c>
      <c r="J1146" s="37">
        <f t="shared" si="7363"/>
        <v>0</v>
      </c>
      <c r="K1146" s="37">
        <f t="shared" si="7363"/>
        <v>0</v>
      </c>
      <c r="L1146" s="37">
        <f t="shared" si="7363"/>
        <v>0</v>
      </c>
      <c r="M1146" s="38">
        <f t="shared" si="7363"/>
        <v>0</v>
      </c>
      <c r="N1146" s="37">
        <f t="shared" si="7363"/>
        <v>472162</v>
      </c>
      <c r="O1146" s="37">
        <f t="shared" si="7363"/>
        <v>0</v>
      </c>
      <c r="P1146" s="37">
        <f t="shared" si="7363"/>
        <v>472162</v>
      </c>
      <c r="Q1146" s="38">
        <f t="shared" si="7363"/>
        <v>0</v>
      </c>
      <c r="R1146" s="37">
        <f t="shared" si="7363"/>
        <v>0</v>
      </c>
      <c r="S1146" s="37">
        <f t="shared" si="7363"/>
        <v>0</v>
      </c>
      <c r="T1146" s="37">
        <f t="shared" si="7363"/>
        <v>0</v>
      </c>
      <c r="U1146" s="38">
        <f t="shared" si="7363"/>
        <v>0</v>
      </c>
      <c r="V1146" s="37">
        <f t="shared" si="7363"/>
        <v>472162</v>
      </c>
      <c r="W1146" s="37">
        <f t="shared" si="7363"/>
        <v>0</v>
      </c>
      <c r="X1146" s="37">
        <f t="shared" si="7363"/>
        <v>472162</v>
      </c>
      <c r="Y1146" s="38">
        <f t="shared" si="7363"/>
        <v>0</v>
      </c>
      <c r="Z1146" s="37">
        <f t="shared" si="7364"/>
        <v>0</v>
      </c>
      <c r="AA1146" s="37">
        <f t="shared" si="7364"/>
        <v>0</v>
      </c>
      <c r="AB1146" s="37">
        <f t="shared" si="7364"/>
        <v>0</v>
      </c>
      <c r="AC1146" s="38">
        <f t="shared" si="7364"/>
        <v>0</v>
      </c>
      <c r="AD1146" s="37">
        <f t="shared" si="7364"/>
        <v>472162</v>
      </c>
      <c r="AE1146" s="37">
        <f t="shared" si="7364"/>
        <v>0</v>
      </c>
      <c r="AF1146" s="37">
        <f t="shared" si="7364"/>
        <v>472162</v>
      </c>
      <c r="AG1146" s="38">
        <f t="shared" si="7364"/>
        <v>0</v>
      </c>
      <c r="AH1146" s="37">
        <f t="shared" si="7364"/>
        <v>2090</v>
      </c>
      <c r="AI1146" s="37">
        <f t="shared" si="7364"/>
        <v>0</v>
      </c>
      <c r="AJ1146" s="37">
        <f t="shared" si="7364"/>
        <v>0</v>
      </c>
      <c r="AK1146" s="38">
        <f t="shared" si="7364"/>
        <v>0</v>
      </c>
      <c r="AL1146" s="37">
        <f t="shared" si="7364"/>
        <v>474252</v>
      </c>
      <c r="AM1146" s="37">
        <f t="shared" si="7364"/>
        <v>0</v>
      </c>
      <c r="AN1146" s="37">
        <f t="shared" si="7364"/>
        <v>472162</v>
      </c>
      <c r="AO1146" s="38">
        <f t="shared" si="7364"/>
        <v>0</v>
      </c>
      <c r="AP1146" s="37">
        <f t="shared" si="7365"/>
        <v>0</v>
      </c>
      <c r="AQ1146" s="37">
        <f t="shared" si="7365"/>
        <v>0</v>
      </c>
      <c r="AR1146" s="37">
        <f t="shared" si="7365"/>
        <v>0</v>
      </c>
      <c r="AS1146" s="38">
        <f t="shared" si="7365"/>
        <v>0</v>
      </c>
      <c r="AT1146" s="37">
        <f t="shared" si="7365"/>
        <v>474252</v>
      </c>
      <c r="AU1146" s="37">
        <f t="shared" si="7365"/>
        <v>0</v>
      </c>
      <c r="AV1146" s="37">
        <f t="shared" si="7365"/>
        <v>472162</v>
      </c>
      <c r="AW1146" s="38">
        <f t="shared" si="7365"/>
        <v>0</v>
      </c>
      <c r="AX1146" s="37">
        <f t="shared" si="7365"/>
        <v>0</v>
      </c>
      <c r="AY1146" s="37">
        <f t="shared" si="7365"/>
        <v>0</v>
      </c>
      <c r="AZ1146" s="37">
        <f t="shared" si="7365"/>
        <v>0</v>
      </c>
      <c r="BA1146" s="38">
        <f t="shared" si="7365"/>
        <v>0</v>
      </c>
      <c r="BB1146" s="37">
        <f t="shared" si="7365"/>
        <v>474252</v>
      </c>
      <c r="BC1146" s="37">
        <f t="shared" si="7365"/>
        <v>0</v>
      </c>
      <c r="BD1146" s="37">
        <f t="shared" si="7365"/>
        <v>472162</v>
      </c>
      <c r="BE1146" s="38">
        <f t="shared" si="7365"/>
        <v>0</v>
      </c>
      <c r="BF1146" s="37">
        <f t="shared" si="7366"/>
        <v>0</v>
      </c>
      <c r="BG1146" s="37">
        <f t="shared" si="7366"/>
        <v>0</v>
      </c>
      <c r="BH1146" s="37">
        <f t="shared" si="7366"/>
        <v>0</v>
      </c>
      <c r="BI1146" s="38">
        <f t="shared" si="7366"/>
        <v>0</v>
      </c>
      <c r="BJ1146" s="37">
        <f t="shared" si="7366"/>
        <v>474252</v>
      </c>
      <c r="BK1146" s="37">
        <f t="shared" si="7366"/>
        <v>0</v>
      </c>
      <c r="BL1146" s="37">
        <f t="shared" si="7366"/>
        <v>472162</v>
      </c>
      <c r="BM1146" s="38">
        <f t="shared" si="7366"/>
        <v>0</v>
      </c>
      <c r="BN1146" s="37">
        <f t="shared" si="7366"/>
        <v>0</v>
      </c>
      <c r="BO1146" s="37">
        <f t="shared" si="7366"/>
        <v>0</v>
      </c>
      <c r="BP1146" s="37">
        <f t="shared" si="7366"/>
        <v>0</v>
      </c>
      <c r="BQ1146" s="38">
        <f t="shared" si="7366"/>
        <v>0</v>
      </c>
      <c r="BR1146" s="37">
        <f t="shared" si="7366"/>
        <v>474252</v>
      </c>
      <c r="BS1146" s="37">
        <f t="shared" si="7366"/>
        <v>0</v>
      </c>
      <c r="BT1146" s="37">
        <f t="shared" si="7366"/>
        <v>472162</v>
      </c>
      <c r="BU1146" s="38">
        <f t="shared" si="7366"/>
        <v>0</v>
      </c>
      <c r="BV1146" s="151">
        <f t="shared" si="7367"/>
        <v>0</v>
      </c>
      <c r="BW1146" s="151">
        <f t="shared" si="7367"/>
        <v>0</v>
      </c>
      <c r="BX1146" s="151">
        <f t="shared" si="7367"/>
        <v>0</v>
      </c>
      <c r="BY1146" s="152">
        <f t="shared" si="7367"/>
        <v>0</v>
      </c>
      <c r="BZ1146" s="37">
        <f t="shared" si="7367"/>
        <v>474252</v>
      </c>
      <c r="CA1146" s="37">
        <f t="shared" si="7367"/>
        <v>0</v>
      </c>
      <c r="CB1146" s="37">
        <f t="shared" si="7367"/>
        <v>472162</v>
      </c>
      <c r="CC1146" s="38">
        <f t="shared" si="7367"/>
        <v>0</v>
      </c>
    </row>
    <row r="1147" spans="1:81" s="81" customFormat="1" ht="16.5" x14ac:dyDescent="0.25">
      <c r="A1147" s="89" t="s">
        <v>143</v>
      </c>
      <c r="B1147" s="8" t="s">
        <v>137</v>
      </c>
      <c r="C1147" s="2" t="s">
        <v>25</v>
      </c>
      <c r="D1147" s="50" t="s">
        <v>322</v>
      </c>
      <c r="E1147" s="2" t="s">
        <v>464</v>
      </c>
      <c r="F1147" s="37">
        <v>472162</v>
      </c>
      <c r="G1147" s="37"/>
      <c r="H1147" s="37">
        <v>472162</v>
      </c>
      <c r="I1147" s="38"/>
      <c r="J1147" s="37"/>
      <c r="K1147" s="37"/>
      <c r="L1147" s="37"/>
      <c r="M1147" s="38"/>
      <c r="N1147" s="37">
        <f>F1147+J1147</f>
        <v>472162</v>
      </c>
      <c r="O1147" s="37">
        <f>G1147+K1147</f>
        <v>0</v>
      </c>
      <c r="P1147" s="37">
        <f>H1147+L1147</f>
        <v>472162</v>
      </c>
      <c r="Q1147" s="37">
        <f>I1147+M1147</f>
        <v>0</v>
      </c>
      <c r="R1147" s="37"/>
      <c r="S1147" s="37"/>
      <c r="T1147" s="37"/>
      <c r="U1147" s="38"/>
      <c r="V1147" s="37">
        <f t="shared" ref="V1147" si="7368">N1147+R1147+S1147</f>
        <v>472162</v>
      </c>
      <c r="W1147" s="37">
        <f t="shared" ref="W1147" si="7369">O1147+S1147</f>
        <v>0</v>
      </c>
      <c r="X1147" s="37">
        <f t="shared" ref="X1147" si="7370">P1147+T1147+U1147</f>
        <v>472162</v>
      </c>
      <c r="Y1147" s="37">
        <f t="shared" ref="Y1147" si="7371">Q1147+U1147</f>
        <v>0</v>
      </c>
      <c r="Z1147" s="37"/>
      <c r="AA1147" s="37"/>
      <c r="AB1147" s="37"/>
      <c r="AC1147" s="38"/>
      <c r="AD1147" s="37">
        <f t="shared" ref="AD1147" si="7372">V1147+Z1147+AA1147</f>
        <v>472162</v>
      </c>
      <c r="AE1147" s="37">
        <f t="shared" ref="AE1147" si="7373">W1147+AA1147</f>
        <v>0</v>
      </c>
      <c r="AF1147" s="37">
        <f t="shared" ref="AF1147" si="7374">X1147+AB1147+AC1147</f>
        <v>472162</v>
      </c>
      <c r="AG1147" s="37">
        <f t="shared" ref="AG1147" si="7375">Y1147+AC1147</f>
        <v>0</v>
      </c>
      <c r="AH1147" s="37">
        <v>2090</v>
      </c>
      <c r="AI1147" s="37"/>
      <c r="AJ1147" s="37"/>
      <c r="AK1147" s="38"/>
      <c r="AL1147" s="37">
        <f t="shared" ref="AL1147" si="7376">AD1147+AH1147+AI1147</f>
        <v>474252</v>
      </c>
      <c r="AM1147" s="37">
        <f t="shared" ref="AM1147" si="7377">AE1147+AI1147</f>
        <v>0</v>
      </c>
      <c r="AN1147" s="37">
        <f t="shared" ref="AN1147" si="7378">AF1147+AJ1147+AK1147</f>
        <v>472162</v>
      </c>
      <c r="AO1147" s="37">
        <f t="shared" ref="AO1147" si="7379">AG1147+AK1147</f>
        <v>0</v>
      </c>
      <c r="AP1147" s="37"/>
      <c r="AQ1147" s="37"/>
      <c r="AR1147" s="37"/>
      <c r="AS1147" s="38"/>
      <c r="AT1147" s="37">
        <f t="shared" ref="AT1147" si="7380">AL1147+AP1147+AQ1147</f>
        <v>474252</v>
      </c>
      <c r="AU1147" s="37">
        <f t="shared" ref="AU1147" si="7381">AM1147+AQ1147</f>
        <v>0</v>
      </c>
      <c r="AV1147" s="37">
        <f t="shared" ref="AV1147" si="7382">AN1147+AR1147+AS1147</f>
        <v>472162</v>
      </c>
      <c r="AW1147" s="37">
        <f t="shared" ref="AW1147" si="7383">AO1147+AS1147</f>
        <v>0</v>
      </c>
      <c r="AX1147" s="37"/>
      <c r="AY1147" s="37"/>
      <c r="AZ1147" s="37"/>
      <c r="BA1147" s="38"/>
      <c r="BB1147" s="37">
        <f t="shared" ref="BB1147" si="7384">AT1147+AX1147+AY1147</f>
        <v>474252</v>
      </c>
      <c r="BC1147" s="37">
        <f t="shared" ref="BC1147" si="7385">AU1147+AY1147</f>
        <v>0</v>
      </c>
      <c r="BD1147" s="37">
        <f t="shared" ref="BD1147" si="7386">AV1147+AZ1147+BA1147</f>
        <v>472162</v>
      </c>
      <c r="BE1147" s="37">
        <f t="shared" ref="BE1147" si="7387">AW1147+BA1147</f>
        <v>0</v>
      </c>
      <c r="BF1147" s="37"/>
      <c r="BG1147" s="37"/>
      <c r="BH1147" s="37"/>
      <c r="BI1147" s="38"/>
      <c r="BJ1147" s="37">
        <f t="shared" ref="BJ1147" si="7388">BB1147+BF1147+BG1147</f>
        <v>474252</v>
      </c>
      <c r="BK1147" s="37">
        <f t="shared" ref="BK1147" si="7389">BC1147+BG1147</f>
        <v>0</v>
      </c>
      <c r="BL1147" s="37">
        <f t="shared" ref="BL1147" si="7390">BD1147+BH1147+BI1147</f>
        <v>472162</v>
      </c>
      <c r="BM1147" s="37">
        <f t="shared" ref="BM1147" si="7391">BE1147+BI1147</f>
        <v>0</v>
      </c>
      <c r="BN1147" s="37"/>
      <c r="BO1147" s="37"/>
      <c r="BP1147" s="37"/>
      <c r="BQ1147" s="38"/>
      <c r="BR1147" s="37">
        <f t="shared" ref="BR1147" si="7392">BJ1147+BN1147+BO1147</f>
        <v>474252</v>
      </c>
      <c r="BS1147" s="37">
        <f t="shared" ref="BS1147" si="7393">BK1147+BO1147</f>
        <v>0</v>
      </c>
      <c r="BT1147" s="37">
        <f t="shared" ref="BT1147" si="7394">BL1147+BP1147+BQ1147</f>
        <v>472162</v>
      </c>
      <c r="BU1147" s="37">
        <f t="shared" ref="BU1147" si="7395">BM1147+BQ1147</f>
        <v>0</v>
      </c>
      <c r="BV1147" s="151"/>
      <c r="BW1147" s="151"/>
      <c r="BX1147" s="151"/>
      <c r="BY1147" s="152"/>
      <c r="BZ1147" s="37">
        <f t="shared" ref="BZ1147" si="7396">BR1147+BV1147+BW1147</f>
        <v>474252</v>
      </c>
      <c r="CA1147" s="37">
        <f t="shared" ref="CA1147" si="7397">BS1147+BW1147</f>
        <v>0</v>
      </c>
      <c r="CB1147" s="37">
        <f t="shared" ref="CB1147" si="7398">BT1147+BX1147+BY1147</f>
        <v>472162</v>
      </c>
      <c r="CC1147" s="37">
        <f t="shared" ref="CC1147" si="7399">BU1147+BY1147</f>
        <v>0</v>
      </c>
    </row>
    <row r="1148" spans="1:81" s="81" customFormat="1" ht="16.5" x14ac:dyDescent="0.25">
      <c r="A1148" s="89" t="s">
        <v>64</v>
      </c>
      <c r="B1148" s="8" t="s">
        <v>137</v>
      </c>
      <c r="C1148" s="2" t="s">
        <v>25</v>
      </c>
      <c r="D1148" s="80" t="s">
        <v>91</v>
      </c>
      <c r="E1148" s="2"/>
      <c r="F1148" s="37">
        <f t="shared" ref="F1148:I1150" si="7400">F1149</f>
        <v>8600</v>
      </c>
      <c r="G1148" s="37">
        <f t="shared" si="7400"/>
        <v>0</v>
      </c>
      <c r="H1148" s="37">
        <f t="shared" si="7400"/>
        <v>2443</v>
      </c>
      <c r="I1148" s="38">
        <f t="shared" si="7400"/>
        <v>0</v>
      </c>
      <c r="J1148" s="37">
        <f t="shared" ref="J1148:Z1150" si="7401">J1149</f>
        <v>2090</v>
      </c>
      <c r="K1148" s="37">
        <f t="shared" si="7401"/>
        <v>0</v>
      </c>
      <c r="L1148" s="37">
        <f t="shared" si="7401"/>
        <v>0</v>
      </c>
      <c r="M1148" s="38">
        <f t="shared" si="7401"/>
        <v>0</v>
      </c>
      <c r="N1148" s="37">
        <f t="shared" si="7401"/>
        <v>10690</v>
      </c>
      <c r="O1148" s="37">
        <f t="shared" si="7401"/>
        <v>0</v>
      </c>
      <c r="P1148" s="37">
        <f t="shared" si="7401"/>
        <v>2443</v>
      </c>
      <c r="Q1148" s="38">
        <f t="shared" si="7401"/>
        <v>0</v>
      </c>
      <c r="R1148" s="37">
        <f t="shared" si="7401"/>
        <v>0</v>
      </c>
      <c r="S1148" s="37">
        <f t="shared" si="7401"/>
        <v>0</v>
      </c>
      <c r="T1148" s="37">
        <f t="shared" si="7401"/>
        <v>0</v>
      </c>
      <c r="U1148" s="38">
        <f t="shared" si="7401"/>
        <v>0</v>
      </c>
      <c r="V1148" s="37">
        <f t="shared" si="7401"/>
        <v>10690</v>
      </c>
      <c r="W1148" s="37">
        <f t="shared" si="7401"/>
        <v>0</v>
      </c>
      <c r="X1148" s="37">
        <f t="shared" si="7401"/>
        <v>2443</v>
      </c>
      <c r="Y1148" s="38">
        <f t="shared" si="7401"/>
        <v>0</v>
      </c>
      <c r="Z1148" s="37">
        <f t="shared" si="7401"/>
        <v>0</v>
      </c>
      <c r="AA1148" s="37">
        <f t="shared" ref="Z1148:AP1150" si="7402">AA1149</f>
        <v>0</v>
      </c>
      <c r="AB1148" s="37">
        <f t="shared" si="7402"/>
        <v>0</v>
      </c>
      <c r="AC1148" s="38">
        <f t="shared" si="7402"/>
        <v>0</v>
      </c>
      <c r="AD1148" s="37">
        <f t="shared" si="7402"/>
        <v>10690</v>
      </c>
      <c r="AE1148" s="37">
        <f t="shared" si="7402"/>
        <v>0</v>
      </c>
      <c r="AF1148" s="37">
        <f t="shared" si="7402"/>
        <v>2443</v>
      </c>
      <c r="AG1148" s="38">
        <f t="shared" si="7402"/>
        <v>0</v>
      </c>
      <c r="AH1148" s="37">
        <f t="shared" si="7402"/>
        <v>-2090</v>
      </c>
      <c r="AI1148" s="37">
        <f t="shared" si="7402"/>
        <v>0</v>
      </c>
      <c r="AJ1148" s="37">
        <f t="shared" si="7402"/>
        <v>0</v>
      </c>
      <c r="AK1148" s="38">
        <f t="shared" si="7402"/>
        <v>0</v>
      </c>
      <c r="AL1148" s="37">
        <f t="shared" si="7402"/>
        <v>8600</v>
      </c>
      <c r="AM1148" s="37">
        <f t="shared" si="7402"/>
        <v>0</v>
      </c>
      <c r="AN1148" s="37">
        <f t="shared" si="7402"/>
        <v>2443</v>
      </c>
      <c r="AO1148" s="38">
        <f t="shared" si="7402"/>
        <v>0</v>
      </c>
      <c r="AP1148" s="37">
        <f t="shared" si="7402"/>
        <v>0</v>
      </c>
      <c r="AQ1148" s="37">
        <f t="shared" ref="AP1148:BF1150" si="7403">AQ1149</f>
        <v>0</v>
      </c>
      <c r="AR1148" s="37">
        <f t="shared" si="7403"/>
        <v>0</v>
      </c>
      <c r="AS1148" s="38">
        <f t="shared" si="7403"/>
        <v>0</v>
      </c>
      <c r="AT1148" s="37">
        <f t="shared" si="7403"/>
        <v>8600</v>
      </c>
      <c r="AU1148" s="37">
        <f t="shared" si="7403"/>
        <v>0</v>
      </c>
      <c r="AV1148" s="37">
        <f t="shared" si="7403"/>
        <v>2443</v>
      </c>
      <c r="AW1148" s="38">
        <f t="shared" si="7403"/>
        <v>0</v>
      </c>
      <c r="AX1148" s="37">
        <f t="shared" si="7403"/>
        <v>0</v>
      </c>
      <c r="AY1148" s="37">
        <f t="shared" si="7403"/>
        <v>0</v>
      </c>
      <c r="AZ1148" s="37">
        <f t="shared" si="7403"/>
        <v>0</v>
      </c>
      <c r="BA1148" s="38">
        <f t="shared" si="7403"/>
        <v>0</v>
      </c>
      <c r="BB1148" s="37">
        <f t="shared" si="7403"/>
        <v>8600</v>
      </c>
      <c r="BC1148" s="37">
        <f t="shared" si="7403"/>
        <v>0</v>
      </c>
      <c r="BD1148" s="37">
        <f t="shared" si="7403"/>
        <v>2443</v>
      </c>
      <c r="BE1148" s="38">
        <f t="shared" si="7403"/>
        <v>0</v>
      </c>
      <c r="BF1148" s="37">
        <f t="shared" si="7403"/>
        <v>0</v>
      </c>
      <c r="BG1148" s="37">
        <f t="shared" ref="BF1148:BV1150" si="7404">BG1149</f>
        <v>0</v>
      </c>
      <c r="BH1148" s="37">
        <f t="shared" si="7404"/>
        <v>0</v>
      </c>
      <c r="BI1148" s="38">
        <f t="shared" si="7404"/>
        <v>0</v>
      </c>
      <c r="BJ1148" s="37">
        <f t="shared" si="7404"/>
        <v>8600</v>
      </c>
      <c r="BK1148" s="37">
        <f t="shared" si="7404"/>
        <v>0</v>
      </c>
      <c r="BL1148" s="37">
        <f t="shared" si="7404"/>
        <v>2443</v>
      </c>
      <c r="BM1148" s="38">
        <f t="shared" si="7404"/>
        <v>0</v>
      </c>
      <c r="BN1148" s="37">
        <f t="shared" si="7404"/>
        <v>0</v>
      </c>
      <c r="BO1148" s="37">
        <f t="shared" si="7404"/>
        <v>0</v>
      </c>
      <c r="BP1148" s="37">
        <f t="shared" si="7404"/>
        <v>0</v>
      </c>
      <c r="BQ1148" s="38">
        <f t="shared" si="7404"/>
        <v>0</v>
      </c>
      <c r="BR1148" s="37">
        <f t="shared" si="7404"/>
        <v>8600</v>
      </c>
      <c r="BS1148" s="37">
        <f t="shared" si="7404"/>
        <v>0</v>
      </c>
      <c r="BT1148" s="37">
        <f t="shared" si="7404"/>
        <v>2443</v>
      </c>
      <c r="BU1148" s="38">
        <f t="shared" si="7404"/>
        <v>0</v>
      </c>
      <c r="BV1148" s="151">
        <f t="shared" si="7404"/>
        <v>0</v>
      </c>
      <c r="BW1148" s="151">
        <f t="shared" ref="BV1148:CC1150" si="7405">BW1149</f>
        <v>0</v>
      </c>
      <c r="BX1148" s="151">
        <f t="shared" si="7405"/>
        <v>0</v>
      </c>
      <c r="BY1148" s="152">
        <f t="shared" si="7405"/>
        <v>0</v>
      </c>
      <c r="BZ1148" s="37">
        <f t="shared" si="7405"/>
        <v>8600</v>
      </c>
      <c r="CA1148" s="37">
        <f t="shared" si="7405"/>
        <v>0</v>
      </c>
      <c r="CB1148" s="37">
        <f t="shared" si="7405"/>
        <v>2443</v>
      </c>
      <c r="CC1148" s="38">
        <f t="shared" si="7405"/>
        <v>0</v>
      </c>
    </row>
    <row r="1149" spans="1:81" s="81" customFormat="1" ht="22.5" customHeight="1" x14ac:dyDescent="0.25">
      <c r="A1149" s="89" t="s">
        <v>310</v>
      </c>
      <c r="B1149" s="8" t="s">
        <v>137</v>
      </c>
      <c r="C1149" s="2" t="s">
        <v>25</v>
      </c>
      <c r="D1149" s="80" t="s">
        <v>323</v>
      </c>
      <c r="E1149" s="2"/>
      <c r="F1149" s="37">
        <f t="shared" si="7400"/>
        <v>8600</v>
      </c>
      <c r="G1149" s="37">
        <f t="shared" si="7400"/>
        <v>0</v>
      </c>
      <c r="H1149" s="37">
        <f t="shared" si="7400"/>
        <v>2443</v>
      </c>
      <c r="I1149" s="38">
        <f t="shared" si="7400"/>
        <v>0</v>
      </c>
      <c r="J1149" s="37">
        <f t="shared" si="7401"/>
        <v>2090</v>
      </c>
      <c r="K1149" s="37">
        <f t="shared" si="7401"/>
        <v>0</v>
      </c>
      <c r="L1149" s="37">
        <f t="shared" si="7401"/>
        <v>0</v>
      </c>
      <c r="M1149" s="38">
        <f t="shared" si="7401"/>
        <v>0</v>
      </c>
      <c r="N1149" s="37">
        <f t="shared" si="7401"/>
        <v>10690</v>
      </c>
      <c r="O1149" s="37">
        <f t="shared" si="7401"/>
        <v>0</v>
      </c>
      <c r="P1149" s="37">
        <f t="shared" si="7401"/>
        <v>2443</v>
      </c>
      <c r="Q1149" s="38">
        <f t="shared" si="7401"/>
        <v>0</v>
      </c>
      <c r="R1149" s="37">
        <f t="shared" si="7401"/>
        <v>0</v>
      </c>
      <c r="S1149" s="37">
        <f t="shared" si="7401"/>
        <v>0</v>
      </c>
      <c r="T1149" s="37">
        <f t="shared" si="7401"/>
        <v>0</v>
      </c>
      <c r="U1149" s="38">
        <f t="shared" si="7401"/>
        <v>0</v>
      </c>
      <c r="V1149" s="37">
        <f t="shared" si="7401"/>
        <v>10690</v>
      </c>
      <c r="W1149" s="37">
        <f t="shared" si="7401"/>
        <v>0</v>
      </c>
      <c r="X1149" s="37">
        <f t="shared" si="7401"/>
        <v>2443</v>
      </c>
      <c r="Y1149" s="38">
        <f t="shared" si="7401"/>
        <v>0</v>
      </c>
      <c r="Z1149" s="37">
        <f t="shared" si="7402"/>
        <v>0</v>
      </c>
      <c r="AA1149" s="37">
        <f t="shared" si="7402"/>
        <v>0</v>
      </c>
      <c r="AB1149" s="37">
        <f t="shared" si="7402"/>
        <v>0</v>
      </c>
      <c r="AC1149" s="38">
        <f t="shared" si="7402"/>
        <v>0</v>
      </c>
      <c r="AD1149" s="37">
        <f t="shared" si="7402"/>
        <v>10690</v>
      </c>
      <c r="AE1149" s="37">
        <f t="shared" si="7402"/>
        <v>0</v>
      </c>
      <c r="AF1149" s="37">
        <f t="shared" si="7402"/>
        <v>2443</v>
      </c>
      <c r="AG1149" s="38">
        <f t="shared" si="7402"/>
        <v>0</v>
      </c>
      <c r="AH1149" s="37">
        <f t="shared" si="7402"/>
        <v>-2090</v>
      </c>
      <c r="AI1149" s="37">
        <f t="shared" si="7402"/>
        <v>0</v>
      </c>
      <c r="AJ1149" s="37">
        <f t="shared" si="7402"/>
        <v>0</v>
      </c>
      <c r="AK1149" s="38">
        <f t="shared" si="7402"/>
        <v>0</v>
      </c>
      <c r="AL1149" s="37">
        <f t="shared" si="7402"/>
        <v>8600</v>
      </c>
      <c r="AM1149" s="37">
        <f t="shared" si="7402"/>
        <v>0</v>
      </c>
      <c r="AN1149" s="37">
        <f t="shared" si="7402"/>
        <v>2443</v>
      </c>
      <c r="AO1149" s="38">
        <f t="shared" si="7402"/>
        <v>0</v>
      </c>
      <c r="AP1149" s="37">
        <f t="shared" si="7403"/>
        <v>0</v>
      </c>
      <c r="AQ1149" s="37">
        <f t="shared" si="7403"/>
        <v>0</v>
      </c>
      <c r="AR1149" s="37">
        <f t="shared" si="7403"/>
        <v>0</v>
      </c>
      <c r="AS1149" s="38">
        <f t="shared" si="7403"/>
        <v>0</v>
      </c>
      <c r="AT1149" s="37">
        <f t="shared" si="7403"/>
        <v>8600</v>
      </c>
      <c r="AU1149" s="37">
        <f t="shared" si="7403"/>
        <v>0</v>
      </c>
      <c r="AV1149" s="37">
        <f t="shared" si="7403"/>
        <v>2443</v>
      </c>
      <c r="AW1149" s="38">
        <f t="shared" si="7403"/>
        <v>0</v>
      </c>
      <c r="AX1149" s="37">
        <f t="shared" si="7403"/>
        <v>0</v>
      </c>
      <c r="AY1149" s="37">
        <f t="shared" si="7403"/>
        <v>0</v>
      </c>
      <c r="AZ1149" s="37">
        <f t="shared" si="7403"/>
        <v>0</v>
      </c>
      <c r="BA1149" s="38">
        <f t="shared" si="7403"/>
        <v>0</v>
      </c>
      <c r="BB1149" s="37">
        <f t="shared" si="7403"/>
        <v>8600</v>
      </c>
      <c r="BC1149" s="37">
        <f t="shared" si="7403"/>
        <v>0</v>
      </c>
      <c r="BD1149" s="37">
        <f t="shared" si="7403"/>
        <v>2443</v>
      </c>
      <c r="BE1149" s="38">
        <f t="shared" si="7403"/>
        <v>0</v>
      </c>
      <c r="BF1149" s="37">
        <f t="shared" si="7404"/>
        <v>0</v>
      </c>
      <c r="BG1149" s="37">
        <f t="shared" si="7404"/>
        <v>0</v>
      </c>
      <c r="BH1149" s="37">
        <f t="shared" si="7404"/>
        <v>0</v>
      </c>
      <c r="BI1149" s="38">
        <f t="shared" si="7404"/>
        <v>0</v>
      </c>
      <c r="BJ1149" s="37">
        <f t="shared" si="7404"/>
        <v>8600</v>
      </c>
      <c r="BK1149" s="37">
        <f t="shared" si="7404"/>
        <v>0</v>
      </c>
      <c r="BL1149" s="37">
        <f t="shared" si="7404"/>
        <v>2443</v>
      </c>
      <c r="BM1149" s="38">
        <f t="shared" si="7404"/>
        <v>0</v>
      </c>
      <c r="BN1149" s="37">
        <f t="shared" si="7404"/>
        <v>0</v>
      </c>
      <c r="BO1149" s="37">
        <f t="shared" si="7404"/>
        <v>0</v>
      </c>
      <c r="BP1149" s="37">
        <f t="shared" si="7404"/>
        <v>0</v>
      </c>
      <c r="BQ1149" s="38">
        <f t="shared" si="7404"/>
        <v>0</v>
      </c>
      <c r="BR1149" s="37">
        <f t="shared" si="7404"/>
        <v>8600</v>
      </c>
      <c r="BS1149" s="37">
        <f t="shared" si="7404"/>
        <v>0</v>
      </c>
      <c r="BT1149" s="37">
        <f t="shared" si="7404"/>
        <v>2443</v>
      </c>
      <c r="BU1149" s="38">
        <f t="shared" si="7404"/>
        <v>0</v>
      </c>
      <c r="BV1149" s="151">
        <f t="shared" si="7405"/>
        <v>0</v>
      </c>
      <c r="BW1149" s="151">
        <f t="shared" si="7405"/>
        <v>0</v>
      </c>
      <c r="BX1149" s="151">
        <f t="shared" si="7405"/>
        <v>0</v>
      </c>
      <c r="BY1149" s="152">
        <f t="shared" si="7405"/>
        <v>0</v>
      </c>
      <c r="BZ1149" s="37">
        <f t="shared" si="7405"/>
        <v>8600</v>
      </c>
      <c r="CA1149" s="37">
        <f t="shared" si="7405"/>
        <v>0</v>
      </c>
      <c r="CB1149" s="37">
        <f t="shared" si="7405"/>
        <v>2443</v>
      </c>
      <c r="CC1149" s="38">
        <f t="shared" si="7405"/>
        <v>0</v>
      </c>
    </row>
    <row r="1150" spans="1:81" s="81" customFormat="1" ht="33" x14ac:dyDescent="0.25">
      <c r="A1150" s="89" t="s">
        <v>74</v>
      </c>
      <c r="B1150" s="8" t="s">
        <v>137</v>
      </c>
      <c r="C1150" s="2" t="s">
        <v>25</v>
      </c>
      <c r="D1150" s="80" t="s">
        <v>323</v>
      </c>
      <c r="E1150" s="2" t="s">
        <v>463</v>
      </c>
      <c r="F1150" s="37">
        <f t="shared" si="7400"/>
        <v>8600</v>
      </c>
      <c r="G1150" s="37">
        <f t="shared" si="7400"/>
        <v>0</v>
      </c>
      <c r="H1150" s="37">
        <f t="shared" si="7400"/>
        <v>2443</v>
      </c>
      <c r="I1150" s="38">
        <f t="shared" si="7400"/>
        <v>0</v>
      </c>
      <c r="J1150" s="37">
        <f t="shared" si="7401"/>
        <v>2090</v>
      </c>
      <c r="K1150" s="37">
        <f t="shared" si="7401"/>
        <v>0</v>
      </c>
      <c r="L1150" s="37">
        <f t="shared" si="7401"/>
        <v>0</v>
      </c>
      <c r="M1150" s="38">
        <f t="shared" si="7401"/>
        <v>0</v>
      </c>
      <c r="N1150" s="37">
        <f t="shared" si="7401"/>
        <v>10690</v>
      </c>
      <c r="O1150" s="37">
        <f t="shared" si="7401"/>
        <v>0</v>
      </c>
      <c r="P1150" s="37">
        <f t="shared" si="7401"/>
        <v>2443</v>
      </c>
      <c r="Q1150" s="38">
        <f t="shared" si="7401"/>
        <v>0</v>
      </c>
      <c r="R1150" s="37">
        <f t="shared" si="7401"/>
        <v>0</v>
      </c>
      <c r="S1150" s="37">
        <f t="shared" si="7401"/>
        <v>0</v>
      </c>
      <c r="T1150" s="37">
        <f t="shared" si="7401"/>
        <v>0</v>
      </c>
      <c r="U1150" s="38">
        <f t="shared" si="7401"/>
        <v>0</v>
      </c>
      <c r="V1150" s="37">
        <f t="shared" si="7401"/>
        <v>10690</v>
      </c>
      <c r="W1150" s="37">
        <f t="shared" si="7401"/>
        <v>0</v>
      </c>
      <c r="X1150" s="37">
        <f t="shared" si="7401"/>
        <v>2443</v>
      </c>
      <c r="Y1150" s="38">
        <f t="shared" si="7401"/>
        <v>0</v>
      </c>
      <c r="Z1150" s="37">
        <f t="shared" si="7402"/>
        <v>0</v>
      </c>
      <c r="AA1150" s="37">
        <f t="shared" si="7402"/>
        <v>0</v>
      </c>
      <c r="AB1150" s="37">
        <f t="shared" si="7402"/>
        <v>0</v>
      </c>
      <c r="AC1150" s="38">
        <f t="shared" si="7402"/>
        <v>0</v>
      </c>
      <c r="AD1150" s="37">
        <f t="shared" si="7402"/>
        <v>10690</v>
      </c>
      <c r="AE1150" s="37">
        <f t="shared" si="7402"/>
        <v>0</v>
      </c>
      <c r="AF1150" s="37">
        <f t="shared" si="7402"/>
        <v>2443</v>
      </c>
      <c r="AG1150" s="38">
        <f t="shared" si="7402"/>
        <v>0</v>
      </c>
      <c r="AH1150" s="37">
        <f t="shared" si="7402"/>
        <v>-2090</v>
      </c>
      <c r="AI1150" s="37">
        <f t="shared" si="7402"/>
        <v>0</v>
      </c>
      <c r="AJ1150" s="37">
        <f t="shared" si="7402"/>
        <v>0</v>
      </c>
      <c r="AK1150" s="38">
        <f t="shared" si="7402"/>
        <v>0</v>
      </c>
      <c r="AL1150" s="37">
        <f t="shared" si="7402"/>
        <v>8600</v>
      </c>
      <c r="AM1150" s="37">
        <f t="shared" si="7402"/>
        <v>0</v>
      </c>
      <c r="AN1150" s="37">
        <f t="shared" si="7402"/>
        <v>2443</v>
      </c>
      <c r="AO1150" s="38">
        <f t="shared" si="7402"/>
        <v>0</v>
      </c>
      <c r="AP1150" s="37">
        <f t="shared" si="7403"/>
        <v>0</v>
      </c>
      <c r="AQ1150" s="37">
        <f t="shared" si="7403"/>
        <v>0</v>
      </c>
      <c r="AR1150" s="37">
        <f t="shared" si="7403"/>
        <v>0</v>
      </c>
      <c r="AS1150" s="38">
        <f t="shared" si="7403"/>
        <v>0</v>
      </c>
      <c r="AT1150" s="37">
        <f t="shared" si="7403"/>
        <v>8600</v>
      </c>
      <c r="AU1150" s="37">
        <f t="shared" si="7403"/>
        <v>0</v>
      </c>
      <c r="AV1150" s="37">
        <f t="shared" si="7403"/>
        <v>2443</v>
      </c>
      <c r="AW1150" s="38">
        <f t="shared" si="7403"/>
        <v>0</v>
      </c>
      <c r="AX1150" s="37">
        <f t="shared" si="7403"/>
        <v>0</v>
      </c>
      <c r="AY1150" s="37">
        <f t="shared" si="7403"/>
        <v>0</v>
      </c>
      <c r="AZ1150" s="37">
        <f t="shared" si="7403"/>
        <v>0</v>
      </c>
      <c r="BA1150" s="38">
        <f t="shared" si="7403"/>
        <v>0</v>
      </c>
      <c r="BB1150" s="37">
        <f t="shared" si="7403"/>
        <v>8600</v>
      </c>
      <c r="BC1150" s="37">
        <f t="shared" si="7403"/>
        <v>0</v>
      </c>
      <c r="BD1150" s="37">
        <f t="shared" si="7403"/>
        <v>2443</v>
      </c>
      <c r="BE1150" s="38">
        <f t="shared" si="7403"/>
        <v>0</v>
      </c>
      <c r="BF1150" s="37">
        <f t="shared" si="7404"/>
        <v>0</v>
      </c>
      <c r="BG1150" s="37">
        <f t="shared" si="7404"/>
        <v>0</v>
      </c>
      <c r="BH1150" s="37">
        <f t="shared" si="7404"/>
        <v>0</v>
      </c>
      <c r="BI1150" s="38">
        <f t="shared" si="7404"/>
        <v>0</v>
      </c>
      <c r="BJ1150" s="37">
        <f t="shared" si="7404"/>
        <v>8600</v>
      </c>
      <c r="BK1150" s="37">
        <f t="shared" si="7404"/>
        <v>0</v>
      </c>
      <c r="BL1150" s="37">
        <f t="shared" si="7404"/>
        <v>2443</v>
      </c>
      <c r="BM1150" s="38">
        <f t="shared" si="7404"/>
        <v>0</v>
      </c>
      <c r="BN1150" s="37">
        <f t="shared" si="7404"/>
        <v>0</v>
      </c>
      <c r="BO1150" s="37">
        <f t="shared" si="7404"/>
        <v>0</v>
      </c>
      <c r="BP1150" s="37">
        <f t="shared" si="7404"/>
        <v>0</v>
      </c>
      <c r="BQ1150" s="38">
        <f t="shared" si="7404"/>
        <v>0</v>
      </c>
      <c r="BR1150" s="37">
        <f t="shared" si="7404"/>
        <v>8600</v>
      </c>
      <c r="BS1150" s="37">
        <f t="shared" si="7404"/>
        <v>0</v>
      </c>
      <c r="BT1150" s="37">
        <f t="shared" si="7404"/>
        <v>2443</v>
      </c>
      <c r="BU1150" s="38">
        <f t="shared" si="7404"/>
        <v>0</v>
      </c>
      <c r="BV1150" s="151">
        <f t="shared" si="7405"/>
        <v>0</v>
      </c>
      <c r="BW1150" s="151">
        <f t="shared" si="7405"/>
        <v>0</v>
      </c>
      <c r="BX1150" s="151">
        <f t="shared" si="7405"/>
        <v>0</v>
      </c>
      <c r="BY1150" s="152">
        <f t="shared" si="7405"/>
        <v>0</v>
      </c>
      <c r="BZ1150" s="37">
        <f t="shared" si="7405"/>
        <v>8600</v>
      </c>
      <c r="CA1150" s="37">
        <f t="shared" si="7405"/>
        <v>0</v>
      </c>
      <c r="CB1150" s="37">
        <f t="shared" si="7405"/>
        <v>2443</v>
      </c>
      <c r="CC1150" s="38">
        <f t="shared" si="7405"/>
        <v>0</v>
      </c>
    </row>
    <row r="1151" spans="1:81" s="81" customFormat="1" ht="16.5" x14ac:dyDescent="0.25">
      <c r="A1151" s="89" t="s">
        <v>143</v>
      </c>
      <c r="B1151" s="8" t="s">
        <v>137</v>
      </c>
      <c r="C1151" s="2" t="s">
        <v>25</v>
      </c>
      <c r="D1151" s="80" t="s">
        <v>323</v>
      </c>
      <c r="E1151" s="2" t="s">
        <v>464</v>
      </c>
      <c r="F1151" s="37">
        <v>8600</v>
      </c>
      <c r="G1151" s="37"/>
      <c r="H1151" s="37">
        <v>2443</v>
      </c>
      <c r="I1151" s="38"/>
      <c r="J1151" s="37">
        <v>2090</v>
      </c>
      <c r="K1151" s="37"/>
      <c r="L1151" s="37"/>
      <c r="M1151" s="38"/>
      <c r="N1151" s="37">
        <f>F1151+J1151</f>
        <v>10690</v>
      </c>
      <c r="O1151" s="37">
        <f>G1151+K1151</f>
        <v>0</v>
      </c>
      <c r="P1151" s="37">
        <f>H1151+L1151</f>
        <v>2443</v>
      </c>
      <c r="Q1151" s="37">
        <f>I1151+M1151</f>
        <v>0</v>
      </c>
      <c r="R1151" s="37"/>
      <c r="S1151" s="37"/>
      <c r="T1151" s="37"/>
      <c r="U1151" s="38"/>
      <c r="V1151" s="37">
        <f t="shared" ref="V1151" si="7406">N1151+R1151+S1151</f>
        <v>10690</v>
      </c>
      <c r="W1151" s="37">
        <f t="shared" ref="W1151" si="7407">O1151+S1151</f>
        <v>0</v>
      </c>
      <c r="X1151" s="37">
        <f t="shared" ref="X1151" si="7408">P1151+T1151+U1151</f>
        <v>2443</v>
      </c>
      <c r="Y1151" s="37">
        <f t="shared" ref="Y1151" si="7409">Q1151+U1151</f>
        <v>0</v>
      </c>
      <c r="Z1151" s="37"/>
      <c r="AA1151" s="37"/>
      <c r="AB1151" s="37"/>
      <c r="AC1151" s="38"/>
      <c r="AD1151" s="37">
        <f t="shared" ref="AD1151" si="7410">V1151+Z1151+AA1151</f>
        <v>10690</v>
      </c>
      <c r="AE1151" s="37">
        <f t="shared" ref="AE1151" si="7411">W1151+AA1151</f>
        <v>0</v>
      </c>
      <c r="AF1151" s="37">
        <f t="shared" ref="AF1151" si="7412">X1151+AB1151+AC1151</f>
        <v>2443</v>
      </c>
      <c r="AG1151" s="37">
        <f t="shared" ref="AG1151" si="7413">Y1151+AC1151</f>
        <v>0</v>
      </c>
      <c r="AH1151" s="37">
        <v>-2090</v>
      </c>
      <c r="AI1151" s="37"/>
      <c r="AJ1151" s="37"/>
      <c r="AK1151" s="38"/>
      <c r="AL1151" s="37">
        <f t="shared" ref="AL1151" si="7414">AD1151+AH1151+AI1151</f>
        <v>8600</v>
      </c>
      <c r="AM1151" s="37">
        <f t="shared" ref="AM1151" si="7415">AE1151+AI1151</f>
        <v>0</v>
      </c>
      <c r="AN1151" s="37">
        <f t="shared" ref="AN1151" si="7416">AF1151+AJ1151+AK1151</f>
        <v>2443</v>
      </c>
      <c r="AO1151" s="37">
        <f t="shared" ref="AO1151" si="7417">AG1151+AK1151</f>
        <v>0</v>
      </c>
      <c r="AP1151" s="37"/>
      <c r="AQ1151" s="37"/>
      <c r="AR1151" s="37"/>
      <c r="AS1151" s="38"/>
      <c r="AT1151" s="37">
        <f t="shared" ref="AT1151" si="7418">AL1151+AP1151+AQ1151</f>
        <v>8600</v>
      </c>
      <c r="AU1151" s="37">
        <f t="shared" ref="AU1151" si="7419">AM1151+AQ1151</f>
        <v>0</v>
      </c>
      <c r="AV1151" s="37">
        <f t="shared" ref="AV1151" si="7420">AN1151+AR1151+AS1151</f>
        <v>2443</v>
      </c>
      <c r="AW1151" s="37">
        <f t="shared" ref="AW1151" si="7421">AO1151+AS1151</f>
        <v>0</v>
      </c>
      <c r="AX1151" s="37"/>
      <c r="AY1151" s="37"/>
      <c r="AZ1151" s="37"/>
      <c r="BA1151" s="38"/>
      <c r="BB1151" s="37">
        <f t="shared" ref="BB1151" si="7422">AT1151+AX1151+AY1151</f>
        <v>8600</v>
      </c>
      <c r="BC1151" s="37">
        <f t="shared" ref="BC1151" si="7423">AU1151+AY1151</f>
        <v>0</v>
      </c>
      <c r="BD1151" s="37">
        <f t="shared" ref="BD1151" si="7424">AV1151+AZ1151+BA1151</f>
        <v>2443</v>
      </c>
      <c r="BE1151" s="37">
        <f t="shared" ref="BE1151" si="7425">AW1151+BA1151</f>
        <v>0</v>
      </c>
      <c r="BF1151" s="37"/>
      <c r="BG1151" s="37"/>
      <c r="BH1151" s="37"/>
      <c r="BI1151" s="38"/>
      <c r="BJ1151" s="37">
        <f t="shared" ref="BJ1151" si="7426">BB1151+BF1151+BG1151</f>
        <v>8600</v>
      </c>
      <c r="BK1151" s="37">
        <f t="shared" ref="BK1151" si="7427">BC1151+BG1151</f>
        <v>0</v>
      </c>
      <c r="BL1151" s="37">
        <f t="shared" ref="BL1151" si="7428">BD1151+BH1151+BI1151</f>
        <v>2443</v>
      </c>
      <c r="BM1151" s="37">
        <f t="shared" ref="BM1151" si="7429">BE1151+BI1151</f>
        <v>0</v>
      </c>
      <c r="BN1151" s="37"/>
      <c r="BO1151" s="37"/>
      <c r="BP1151" s="37"/>
      <c r="BQ1151" s="38"/>
      <c r="BR1151" s="37">
        <f t="shared" ref="BR1151" si="7430">BJ1151+BN1151+BO1151</f>
        <v>8600</v>
      </c>
      <c r="BS1151" s="37">
        <f t="shared" ref="BS1151" si="7431">BK1151+BO1151</f>
        <v>0</v>
      </c>
      <c r="BT1151" s="37">
        <f t="shared" ref="BT1151" si="7432">BL1151+BP1151+BQ1151</f>
        <v>2443</v>
      </c>
      <c r="BU1151" s="37">
        <f t="shared" ref="BU1151" si="7433">BM1151+BQ1151</f>
        <v>0</v>
      </c>
      <c r="BV1151" s="151"/>
      <c r="BW1151" s="151"/>
      <c r="BX1151" s="151"/>
      <c r="BY1151" s="152"/>
      <c r="BZ1151" s="37">
        <f t="shared" ref="BZ1151" si="7434">BR1151+BV1151+BW1151</f>
        <v>8600</v>
      </c>
      <c r="CA1151" s="37">
        <f t="shared" ref="CA1151" si="7435">BS1151+BW1151</f>
        <v>0</v>
      </c>
      <c r="CB1151" s="37">
        <f t="shared" ref="CB1151" si="7436">BT1151+BX1151+BY1151</f>
        <v>2443</v>
      </c>
      <c r="CC1151" s="37">
        <f t="shared" ref="CC1151" si="7437">BU1151+BY1151</f>
        <v>0</v>
      </c>
    </row>
    <row r="1152" spans="1:81" s="81" customFormat="1" ht="33" hidden="1" x14ac:dyDescent="0.25">
      <c r="A1152" s="7" t="s">
        <v>675</v>
      </c>
      <c r="B1152" s="8" t="s">
        <v>137</v>
      </c>
      <c r="C1152" s="2" t="s">
        <v>25</v>
      </c>
      <c r="D1152" s="8" t="s">
        <v>694</v>
      </c>
      <c r="E1152" s="8"/>
      <c r="F1152" s="37">
        <f t="shared" ref="F1152:I1154" si="7438">F1153</f>
        <v>0</v>
      </c>
      <c r="G1152" s="37">
        <f t="shared" si="7438"/>
        <v>0</v>
      </c>
      <c r="H1152" s="37">
        <f t="shared" si="7438"/>
        <v>0</v>
      </c>
      <c r="I1152" s="38">
        <f t="shared" si="7438"/>
        <v>0</v>
      </c>
      <c r="J1152" s="37">
        <f t="shared" ref="J1152:Z1154" si="7439">J1153</f>
        <v>0</v>
      </c>
      <c r="K1152" s="37">
        <f t="shared" si="7439"/>
        <v>0</v>
      </c>
      <c r="L1152" s="37">
        <f t="shared" si="7439"/>
        <v>0</v>
      </c>
      <c r="M1152" s="38">
        <f t="shared" si="7439"/>
        <v>0</v>
      </c>
      <c r="N1152" s="37">
        <f t="shared" si="7439"/>
        <v>0</v>
      </c>
      <c r="O1152" s="37">
        <f t="shared" si="7439"/>
        <v>0</v>
      </c>
      <c r="P1152" s="37">
        <f t="shared" si="7439"/>
        <v>0</v>
      </c>
      <c r="Q1152" s="38">
        <f t="shared" si="7439"/>
        <v>0</v>
      </c>
      <c r="R1152" s="37">
        <f t="shared" si="7439"/>
        <v>0</v>
      </c>
      <c r="S1152" s="37">
        <f t="shared" si="7439"/>
        <v>0</v>
      </c>
      <c r="T1152" s="37">
        <f t="shared" si="7439"/>
        <v>0</v>
      </c>
      <c r="U1152" s="38">
        <f t="shared" si="7439"/>
        <v>0</v>
      </c>
      <c r="V1152" s="37">
        <f t="shared" si="7439"/>
        <v>0</v>
      </c>
      <c r="W1152" s="37">
        <f t="shared" si="7439"/>
        <v>0</v>
      </c>
      <c r="X1152" s="37">
        <f t="shared" si="7439"/>
        <v>0</v>
      </c>
      <c r="Y1152" s="38">
        <f t="shared" si="7439"/>
        <v>0</v>
      </c>
      <c r="Z1152" s="37">
        <f t="shared" si="7439"/>
        <v>0</v>
      </c>
      <c r="AA1152" s="37">
        <f t="shared" ref="Z1152:AP1154" si="7440">AA1153</f>
        <v>0</v>
      </c>
      <c r="AB1152" s="37">
        <f t="shared" si="7440"/>
        <v>0</v>
      </c>
      <c r="AC1152" s="38">
        <f t="shared" si="7440"/>
        <v>0</v>
      </c>
      <c r="AD1152" s="37">
        <f t="shared" si="7440"/>
        <v>0</v>
      </c>
      <c r="AE1152" s="37">
        <f t="shared" si="7440"/>
        <v>0</v>
      </c>
      <c r="AF1152" s="37">
        <f t="shared" si="7440"/>
        <v>0</v>
      </c>
      <c r="AG1152" s="38">
        <f t="shared" si="7440"/>
        <v>0</v>
      </c>
      <c r="AH1152" s="37">
        <f t="shared" si="7440"/>
        <v>0</v>
      </c>
      <c r="AI1152" s="37">
        <f t="shared" si="7440"/>
        <v>0</v>
      </c>
      <c r="AJ1152" s="37">
        <f t="shared" si="7440"/>
        <v>0</v>
      </c>
      <c r="AK1152" s="38">
        <f t="shared" si="7440"/>
        <v>0</v>
      </c>
      <c r="AL1152" s="37">
        <f t="shared" si="7440"/>
        <v>0</v>
      </c>
      <c r="AM1152" s="37">
        <f t="shared" si="7440"/>
        <v>0</v>
      </c>
      <c r="AN1152" s="37">
        <f t="shared" si="7440"/>
        <v>0</v>
      </c>
      <c r="AO1152" s="38">
        <f t="shared" si="7440"/>
        <v>0</v>
      </c>
      <c r="AP1152" s="37">
        <f t="shared" si="7440"/>
        <v>0</v>
      </c>
      <c r="AQ1152" s="37">
        <f t="shared" ref="AP1152:BF1154" si="7441">AQ1153</f>
        <v>0</v>
      </c>
      <c r="AR1152" s="37">
        <f t="shared" si="7441"/>
        <v>0</v>
      </c>
      <c r="AS1152" s="38">
        <f t="shared" si="7441"/>
        <v>0</v>
      </c>
      <c r="AT1152" s="37">
        <f t="shared" si="7441"/>
        <v>0</v>
      </c>
      <c r="AU1152" s="37">
        <f t="shared" si="7441"/>
        <v>0</v>
      </c>
      <c r="AV1152" s="37">
        <f t="shared" si="7441"/>
        <v>0</v>
      </c>
      <c r="AW1152" s="38">
        <f t="shared" si="7441"/>
        <v>0</v>
      </c>
      <c r="AX1152" s="37">
        <f t="shared" si="7441"/>
        <v>0</v>
      </c>
      <c r="AY1152" s="37">
        <f t="shared" si="7441"/>
        <v>0</v>
      </c>
      <c r="AZ1152" s="37">
        <f t="shared" si="7441"/>
        <v>0</v>
      </c>
      <c r="BA1152" s="38">
        <f t="shared" si="7441"/>
        <v>0</v>
      </c>
      <c r="BB1152" s="37">
        <f t="shared" si="7441"/>
        <v>0</v>
      </c>
      <c r="BC1152" s="37">
        <f t="shared" si="7441"/>
        <v>0</v>
      </c>
      <c r="BD1152" s="37">
        <f t="shared" si="7441"/>
        <v>0</v>
      </c>
      <c r="BE1152" s="38">
        <f t="shared" si="7441"/>
        <v>0</v>
      </c>
      <c r="BF1152" s="37">
        <f t="shared" si="7441"/>
        <v>0</v>
      </c>
      <c r="BG1152" s="37">
        <f t="shared" ref="BF1152:BV1154" si="7442">BG1153</f>
        <v>0</v>
      </c>
      <c r="BH1152" s="37">
        <f t="shared" si="7442"/>
        <v>0</v>
      </c>
      <c r="BI1152" s="38">
        <f t="shared" si="7442"/>
        <v>0</v>
      </c>
      <c r="BJ1152" s="37">
        <f t="shared" si="7442"/>
        <v>0</v>
      </c>
      <c r="BK1152" s="37">
        <f t="shared" si="7442"/>
        <v>0</v>
      </c>
      <c r="BL1152" s="37">
        <f t="shared" si="7442"/>
        <v>0</v>
      </c>
      <c r="BM1152" s="38">
        <f t="shared" si="7442"/>
        <v>0</v>
      </c>
      <c r="BN1152" s="37">
        <f t="shared" si="7442"/>
        <v>0</v>
      </c>
      <c r="BO1152" s="37">
        <f t="shared" si="7442"/>
        <v>0</v>
      </c>
      <c r="BP1152" s="37">
        <f t="shared" si="7442"/>
        <v>0</v>
      </c>
      <c r="BQ1152" s="38">
        <f t="shared" si="7442"/>
        <v>0</v>
      </c>
      <c r="BR1152" s="37">
        <f t="shared" si="7442"/>
        <v>0</v>
      </c>
      <c r="BS1152" s="37">
        <f t="shared" si="7442"/>
        <v>0</v>
      </c>
      <c r="BT1152" s="37">
        <f t="shared" si="7442"/>
        <v>0</v>
      </c>
      <c r="BU1152" s="38">
        <f t="shared" si="7442"/>
        <v>0</v>
      </c>
      <c r="BV1152" s="151">
        <f t="shared" si="7442"/>
        <v>0</v>
      </c>
      <c r="BW1152" s="151">
        <f t="shared" ref="BV1152:CC1154" si="7443">BW1153</f>
        <v>0</v>
      </c>
      <c r="BX1152" s="151">
        <f t="shared" si="7443"/>
        <v>0</v>
      </c>
      <c r="BY1152" s="152">
        <f t="shared" si="7443"/>
        <v>0</v>
      </c>
      <c r="BZ1152" s="37">
        <f t="shared" si="7443"/>
        <v>0</v>
      </c>
      <c r="CA1152" s="37">
        <f t="shared" si="7443"/>
        <v>0</v>
      </c>
      <c r="CB1152" s="37">
        <f t="shared" si="7443"/>
        <v>0</v>
      </c>
      <c r="CC1152" s="38">
        <f t="shared" si="7443"/>
        <v>0</v>
      </c>
    </row>
    <row r="1153" spans="1:81" s="81" customFormat="1" ht="49.5" hidden="1" x14ac:dyDescent="0.25">
      <c r="A1153" s="7" t="s">
        <v>677</v>
      </c>
      <c r="B1153" s="8" t="s">
        <v>137</v>
      </c>
      <c r="C1153" s="2" t="s">
        <v>25</v>
      </c>
      <c r="D1153" s="8" t="s">
        <v>695</v>
      </c>
      <c r="E1153" s="8"/>
      <c r="F1153" s="37">
        <f t="shared" si="7438"/>
        <v>0</v>
      </c>
      <c r="G1153" s="37">
        <f t="shared" si="7438"/>
        <v>0</v>
      </c>
      <c r="H1153" s="37">
        <f t="shared" si="7438"/>
        <v>0</v>
      </c>
      <c r="I1153" s="38">
        <f t="shared" si="7438"/>
        <v>0</v>
      </c>
      <c r="J1153" s="37">
        <f t="shared" si="7439"/>
        <v>0</v>
      </c>
      <c r="K1153" s="37">
        <f t="shared" si="7439"/>
        <v>0</v>
      </c>
      <c r="L1153" s="37">
        <f t="shared" si="7439"/>
        <v>0</v>
      </c>
      <c r="M1153" s="38">
        <f t="shared" si="7439"/>
        <v>0</v>
      </c>
      <c r="N1153" s="37">
        <f t="shared" si="7439"/>
        <v>0</v>
      </c>
      <c r="O1153" s="37">
        <f t="shared" si="7439"/>
        <v>0</v>
      </c>
      <c r="P1153" s="37">
        <f t="shared" si="7439"/>
        <v>0</v>
      </c>
      <c r="Q1153" s="38">
        <f t="shared" si="7439"/>
        <v>0</v>
      </c>
      <c r="R1153" s="37">
        <f t="shared" si="7439"/>
        <v>0</v>
      </c>
      <c r="S1153" s="37">
        <f t="shared" si="7439"/>
        <v>0</v>
      </c>
      <c r="T1153" s="37">
        <f t="shared" si="7439"/>
        <v>0</v>
      </c>
      <c r="U1153" s="38">
        <f t="shared" si="7439"/>
        <v>0</v>
      </c>
      <c r="V1153" s="37">
        <f t="shared" si="7439"/>
        <v>0</v>
      </c>
      <c r="W1153" s="37">
        <f t="shared" si="7439"/>
        <v>0</v>
      </c>
      <c r="X1153" s="37">
        <f t="shared" si="7439"/>
        <v>0</v>
      </c>
      <c r="Y1153" s="38">
        <f t="shared" si="7439"/>
        <v>0</v>
      </c>
      <c r="Z1153" s="37">
        <f t="shared" si="7440"/>
        <v>0</v>
      </c>
      <c r="AA1153" s="37">
        <f t="shared" si="7440"/>
        <v>0</v>
      </c>
      <c r="AB1153" s="37">
        <f t="shared" si="7440"/>
        <v>0</v>
      </c>
      <c r="AC1153" s="38">
        <f t="shared" si="7440"/>
        <v>0</v>
      </c>
      <c r="AD1153" s="37">
        <f t="shared" si="7440"/>
        <v>0</v>
      </c>
      <c r="AE1153" s="37">
        <f t="shared" si="7440"/>
        <v>0</v>
      </c>
      <c r="AF1153" s="37">
        <f t="shared" si="7440"/>
        <v>0</v>
      </c>
      <c r="AG1153" s="38">
        <f t="shared" si="7440"/>
        <v>0</v>
      </c>
      <c r="AH1153" s="37">
        <f t="shared" si="7440"/>
        <v>0</v>
      </c>
      <c r="AI1153" s="37">
        <f t="shared" si="7440"/>
        <v>0</v>
      </c>
      <c r="AJ1153" s="37">
        <f t="shared" si="7440"/>
        <v>0</v>
      </c>
      <c r="AK1153" s="38">
        <f t="shared" si="7440"/>
        <v>0</v>
      </c>
      <c r="AL1153" s="37">
        <f t="shared" si="7440"/>
        <v>0</v>
      </c>
      <c r="AM1153" s="37">
        <f t="shared" si="7440"/>
        <v>0</v>
      </c>
      <c r="AN1153" s="37">
        <f t="shared" si="7440"/>
        <v>0</v>
      </c>
      <c r="AO1153" s="38">
        <f t="shared" si="7440"/>
        <v>0</v>
      </c>
      <c r="AP1153" s="37">
        <f t="shared" si="7441"/>
        <v>0</v>
      </c>
      <c r="AQ1153" s="37">
        <f t="shared" si="7441"/>
        <v>0</v>
      </c>
      <c r="AR1153" s="37">
        <f t="shared" si="7441"/>
        <v>0</v>
      </c>
      <c r="AS1153" s="38">
        <f t="shared" si="7441"/>
        <v>0</v>
      </c>
      <c r="AT1153" s="37">
        <f t="shared" si="7441"/>
        <v>0</v>
      </c>
      <c r="AU1153" s="37">
        <f t="shared" si="7441"/>
        <v>0</v>
      </c>
      <c r="AV1153" s="37">
        <f t="shared" si="7441"/>
        <v>0</v>
      </c>
      <c r="AW1153" s="38">
        <f t="shared" si="7441"/>
        <v>0</v>
      </c>
      <c r="AX1153" s="37">
        <f t="shared" si="7441"/>
        <v>0</v>
      </c>
      <c r="AY1153" s="37">
        <f t="shared" si="7441"/>
        <v>0</v>
      </c>
      <c r="AZ1153" s="37">
        <f t="shared" si="7441"/>
        <v>0</v>
      </c>
      <c r="BA1153" s="38">
        <f t="shared" si="7441"/>
        <v>0</v>
      </c>
      <c r="BB1153" s="37">
        <f t="shared" si="7441"/>
        <v>0</v>
      </c>
      <c r="BC1153" s="37">
        <f t="shared" si="7441"/>
        <v>0</v>
      </c>
      <c r="BD1153" s="37">
        <f t="shared" si="7441"/>
        <v>0</v>
      </c>
      <c r="BE1153" s="38">
        <f t="shared" si="7441"/>
        <v>0</v>
      </c>
      <c r="BF1153" s="37">
        <f t="shared" si="7442"/>
        <v>0</v>
      </c>
      <c r="BG1153" s="37">
        <f t="shared" si="7442"/>
        <v>0</v>
      </c>
      <c r="BH1153" s="37">
        <f t="shared" si="7442"/>
        <v>0</v>
      </c>
      <c r="BI1153" s="38">
        <f t="shared" si="7442"/>
        <v>0</v>
      </c>
      <c r="BJ1153" s="37">
        <f t="shared" si="7442"/>
        <v>0</v>
      </c>
      <c r="BK1153" s="37">
        <f t="shared" si="7442"/>
        <v>0</v>
      </c>
      <c r="BL1153" s="37">
        <f t="shared" si="7442"/>
        <v>0</v>
      </c>
      <c r="BM1153" s="38">
        <f t="shared" si="7442"/>
        <v>0</v>
      </c>
      <c r="BN1153" s="37">
        <f t="shared" si="7442"/>
        <v>0</v>
      </c>
      <c r="BO1153" s="37">
        <f t="shared" si="7442"/>
        <v>0</v>
      </c>
      <c r="BP1153" s="37">
        <f t="shared" si="7442"/>
        <v>0</v>
      </c>
      <c r="BQ1153" s="38">
        <f t="shared" si="7442"/>
        <v>0</v>
      </c>
      <c r="BR1153" s="37">
        <f t="shared" si="7442"/>
        <v>0</v>
      </c>
      <c r="BS1153" s="37">
        <f t="shared" si="7442"/>
        <v>0</v>
      </c>
      <c r="BT1153" s="37">
        <f t="shared" si="7442"/>
        <v>0</v>
      </c>
      <c r="BU1153" s="38">
        <f t="shared" si="7442"/>
        <v>0</v>
      </c>
      <c r="BV1153" s="151">
        <f t="shared" si="7443"/>
        <v>0</v>
      </c>
      <c r="BW1153" s="151">
        <f t="shared" si="7443"/>
        <v>0</v>
      </c>
      <c r="BX1153" s="151">
        <f t="shared" si="7443"/>
        <v>0</v>
      </c>
      <c r="BY1153" s="152">
        <f t="shared" si="7443"/>
        <v>0</v>
      </c>
      <c r="BZ1153" s="37">
        <f t="shared" si="7443"/>
        <v>0</v>
      </c>
      <c r="CA1153" s="37">
        <f t="shared" si="7443"/>
        <v>0</v>
      </c>
      <c r="CB1153" s="37">
        <f t="shared" si="7443"/>
        <v>0</v>
      </c>
      <c r="CC1153" s="38">
        <f t="shared" si="7443"/>
        <v>0</v>
      </c>
    </row>
    <row r="1154" spans="1:81" s="81" customFormat="1" ht="33" hidden="1" x14ac:dyDescent="0.25">
      <c r="A1154" s="7" t="s">
        <v>74</v>
      </c>
      <c r="B1154" s="8" t="s">
        <v>137</v>
      </c>
      <c r="C1154" s="2" t="s">
        <v>25</v>
      </c>
      <c r="D1154" s="8" t="s">
        <v>695</v>
      </c>
      <c r="E1154" s="8">
        <v>600</v>
      </c>
      <c r="F1154" s="37">
        <f t="shared" si="7438"/>
        <v>0</v>
      </c>
      <c r="G1154" s="37">
        <f t="shared" si="7438"/>
        <v>0</v>
      </c>
      <c r="H1154" s="37">
        <f t="shared" si="7438"/>
        <v>0</v>
      </c>
      <c r="I1154" s="38">
        <f t="shared" si="7438"/>
        <v>0</v>
      </c>
      <c r="J1154" s="37">
        <f t="shared" si="7439"/>
        <v>0</v>
      </c>
      <c r="K1154" s="37">
        <f t="shared" si="7439"/>
        <v>0</v>
      </c>
      <c r="L1154" s="37">
        <f t="shared" si="7439"/>
        <v>0</v>
      </c>
      <c r="M1154" s="38">
        <f t="shared" si="7439"/>
        <v>0</v>
      </c>
      <c r="N1154" s="37">
        <f t="shared" si="7439"/>
        <v>0</v>
      </c>
      <c r="O1154" s="37">
        <f t="shared" si="7439"/>
        <v>0</v>
      </c>
      <c r="P1154" s="37">
        <f t="shared" si="7439"/>
        <v>0</v>
      </c>
      <c r="Q1154" s="38">
        <f t="shared" si="7439"/>
        <v>0</v>
      </c>
      <c r="R1154" s="37">
        <f t="shared" si="7439"/>
        <v>0</v>
      </c>
      <c r="S1154" s="37">
        <f t="shared" si="7439"/>
        <v>0</v>
      </c>
      <c r="T1154" s="37">
        <f t="shared" si="7439"/>
        <v>0</v>
      </c>
      <c r="U1154" s="38">
        <f t="shared" si="7439"/>
        <v>0</v>
      </c>
      <c r="V1154" s="37">
        <f t="shared" si="7439"/>
        <v>0</v>
      </c>
      <c r="W1154" s="37">
        <f t="shared" si="7439"/>
        <v>0</v>
      </c>
      <c r="X1154" s="37">
        <f t="shared" si="7439"/>
        <v>0</v>
      </c>
      <c r="Y1154" s="38">
        <f t="shared" si="7439"/>
        <v>0</v>
      </c>
      <c r="Z1154" s="37">
        <f t="shared" si="7440"/>
        <v>0</v>
      </c>
      <c r="AA1154" s="37">
        <f t="shared" si="7440"/>
        <v>0</v>
      </c>
      <c r="AB1154" s="37">
        <f t="shared" si="7440"/>
        <v>0</v>
      </c>
      <c r="AC1154" s="38">
        <f t="shared" si="7440"/>
        <v>0</v>
      </c>
      <c r="AD1154" s="37">
        <f t="shared" si="7440"/>
        <v>0</v>
      </c>
      <c r="AE1154" s="37">
        <f t="shared" si="7440"/>
        <v>0</v>
      </c>
      <c r="AF1154" s="37">
        <f t="shared" si="7440"/>
        <v>0</v>
      </c>
      <c r="AG1154" s="38">
        <f t="shared" si="7440"/>
        <v>0</v>
      </c>
      <c r="AH1154" s="37">
        <f t="shared" si="7440"/>
        <v>0</v>
      </c>
      <c r="AI1154" s="37">
        <f t="shared" si="7440"/>
        <v>0</v>
      </c>
      <c r="AJ1154" s="37">
        <f t="shared" si="7440"/>
        <v>0</v>
      </c>
      <c r="AK1154" s="38">
        <f t="shared" si="7440"/>
        <v>0</v>
      </c>
      <c r="AL1154" s="37">
        <f t="shared" si="7440"/>
        <v>0</v>
      </c>
      <c r="AM1154" s="37">
        <f t="shared" si="7440"/>
        <v>0</v>
      </c>
      <c r="AN1154" s="37">
        <f t="shared" si="7440"/>
        <v>0</v>
      </c>
      <c r="AO1154" s="38">
        <f t="shared" si="7440"/>
        <v>0</v>
      </c>
      <c r="AP1154" s="37">
        <f t="shared" si="7441"/>
        <v>0</v>
      </c>
      <c r="AQ1154" s="37">
        <f t="shared" si="7441"/>
        <v>0</v>
      </c>
      <c r="AR1154" s="37">
        <f t="shared" si="7441"/>
        <v>0</v>
      </c>
      <c r="AS1154" s="38">
        <f t="shared" si="7441"/>
        <v>0</v>
      </c>
      <c r="AT1154" s="37">
        <f t="shared" si="7441"/>
        <v>0</v>
      </c>
      <c r="AU1154" s="37">
        <f t="shared" si="7441"/>
        <v>0</v>
      </c>
      <c r="AV1154" s="37">
        <f t="shared" si="7441"/>
        <v>0</v>
      </c>
      <c r="AW1154" s="38">
        <f t="shared" si="7441"/>
        <v>0</v>
      </c>
      <c r="AX1154" s="37">
        <f t="shared" si="7441"/>
        <v>0</v>
      </c>
      <c r="AY1154" s="37">
        <f t="shared" si="7441"/>
        <v>0</v>
      </c>
      <c r="AZ1154" s="37">
        <f t="shared" si="7441"/>
        <v>0</v>
      </c>
      <c r="BA1154" s="38">
        <f t="shared" si="7441"/>
        <v>0</v>
      </c>
      <c r="BB1154" s="37">
        <f t="shared" si="7441"/>
        <v>0</v>
      </c>
      <c r="BC1154" s="37">
        <f t="shared" si="7441"/>
        <v>0</v>
      </c>
      <c r="BD1154" s="37">
        <f t="shared" si="7441"/>
        <v>0</v>
      </c>
      <c r="BE1154" s="38">
        <f t="shared" si="7441"/>
        <v>0</v>
      </c>
      <c r="BF1154" s="37">
        <f t="shared" si="7442"/>
        <v>0</v>
      </c>
      <c r="BG1154" s="37">
        <f t="shared" si="7442"/>
        <v>0</v>
      </c>
      <c r="BH1154" s="37">
        <f t="shared" si="7442"/>
        <v>0</v>
      </c>
      <c r="BI1154" s="38">
        <f t="shared" si="7442"/>
        <v>0</v>
      </c>
      <c r="BJ1154" s="37">
        <f t="shared" si="7442"/>
        <v>0</v>
      </c>
      <c r="BK1154" s="37">
        <f t="shared" si="7442"/>
        <v>0</v>
      </c>
      <c r="BL1154" s="37">
        <f t="shared" si="7442"/>
        <v>0</v>
      </c>
      <c r="BM1154" s="38">
        <f t="shared" si="7442"/>
        <v>0</v>
      </c>
      <c r="BN1154" s="37">
        <f t="shared" si="7442"/>
        <v>0</v>
      </c>
      <c r="BO1154" s="37">
        <f t="shared" si="7442"/>
        <v>0</v>
      </c>
      <c r="BP1154" s="37">
        <f t="shared" si="7442"/>
        <v>0</v>
      </c>
      <c r="BQ1154" s="38">
        <f t="shared" si="7442"/>
        <v>0</v>
      </c>
      <c r="BR1154" s="37">
        <f t="shared" si="7442"/>
        <v>0</v>
      </c>
      <c r="BS1154" s="37">
        <f t="shared" si="7442"/>
        <v>0</v>
      </c>
      <c r="BT1154" s="37">
        <f t="shared" si="7442"/>
        <v>0</v>
      </c>
      <c r="BU1154" s="38">
        <f t="shared" si="7442"/>
        <v>0</v>
      </c>
      <c r="BV1154" s="151">
        <f t="shared" si="7443"/>
        <v>0</v>
      </c>
      <c r="BW1154" s="151">
        <f t="shared" si="7443"/>
        <v>0</v>
      </c>
      <c r="BX1154" s="151">
        <f t="shared" si="7443"/>
        <v>0</v>
      </c>
      <c r="BY1154" s="152">
        <f t="shared" si="7443"/>
        <v>0</v>
      </c>
      <c r="BZ1154" s="37">
        <f t="shared" si="7443"/>
        <v>0</v>
      </c>
      <c r="CA1154" s="37">
        <f t="shared" si="7443"/>
        <v>0</v>
      </c>
      <c r="CB1154" s="37">
        <f t="shared" si="7443"/>
        <v>0</v>
      </c>
      <c r="CC1154" s="38">
        <f t="shared" si="7443"/>
        <v>0</v>
      </c>
    </row>
    <row r="1155" spans="1:81" s="81" customFormat="1" ht="16.5" hidden="1" x14ac:dyDescent="0.25">
      <c r="A1155" s="7" t="s">
        <v>143</v>
      </c>
      <c r="B1155" s="8" t="s">
        <v>137</v>
      </c>
      <c r="C1155" s="2" t="s">
        <v>25</v>
      </c>
      <c r="D1155" s="8" t="s">
        <v>695</v>
      </c>
      <c r="E1155" s="8">
        <v>610</v>
      </c>
      <c r="F1155" s="37"/>
      <c r="G1155" s="37"/>
      <c r="H1155" s="37"/>
      <c r="I1155" s="38"/>
      <c r="J1155" s="37"/>
      <c r="K1155" s="37"/>
      <c r="L1155" s="37"/>
      <c r="M1155" s="38"/>
      <c r="N1155" s="37">
        <f>F1155+J1155</f>
        <v>0</v>
      </c>
      <c r="O1155" s="37">
        <f>G1155+K1155</f>
        <v>0</v>
      </c>
      <c r="P1155" s="37">
        <f>H1155+L1155</f>
        <v>0</v>
      </c>
      <c r="Q1155" s="37">
        <f>I1155+M1155</f>
        <v>0</v>
      </c>
      <c r="R1155" s="37"/>
      <c r="S1155" s="37"/>
      <c r="T1155" s="37"/>
      <c r="U1155" s="38"/>
      <c r="V1155" s="37">
        <f>N1155+R1155</f>
        <v>0</v>
      </c>
      <c r="W1155" s="37">
        <f>O1155+S1155</f>
        <v>0</v>
      </c>
      <c r="X1155" s="37">
        <f>P1155+T1155</f>
        <v>0</v>
      </c>
      <c r="Y1155" s="37">
        <f>Q1155+U1155</f>
        <v>0</v>
      </c>
      <c r="Z1155" s="37"/>
      <c r="AA1155" s="37"/>
      <c r="AB1155" s="37"/>
      <c r="AC1155" s="38"/>
      <c r="AD1155" s="37">
        <f>V1155+Z1155</f>
        <v>0</v>
      </c>
      <c r="AE1155" s="37">
        <f>W1155+AA1155</f>
        <v>0</v>
      </c>
      <c r="AF1155" s="37">
        <f>X1155+AB1155</f>
        <v>0</v>
      </c>
      <c r="AG1155" s="37">
        <f>Y1155+AC1155</f>
        <v>0</v>
      </c>
      <c r="AH1155" s="37"/>
      <c r="AI1155" s="37"/>
      <c r="AJ1155" s="37"/>
      <c r="AK1155" s="38"/>
      <c r="AL1155" s="37">
        <f>AD1155+AH1155</f>
        <v>0</v>
      </c>
      <c r="AM1155" s="37">
        <f>AE1155+AI1155</f>
        <v>0</v>
      </c>
      <c r="AN1155" s="37">
        <f>AF1155+AJ1155</f>
        <v>0</v>
      </c>
      <c r="AO1155" s="37">
        <f>AG1155+AK1155</f>
        <v>0</v>
      </c>
      <c r="AP1155" s="37"/>
      <c r="AQ1155" s="37"/>
      <c r="AR1155" s="37"/>
      <c r="AS1155" s="38"/>
      <c r="AT1155" s="37">
        <f>AL1155+AP1155</f>
        <v>0</v>
      </c>
      <c r="AU1155" s="37">
        <f>AM1155+AQ1155</f>
        <v>0</v>
      </c>
      <c r="AV1155" s="37">
        <f>AN1155+AR1155</f>
        <v>0</v>
      </c>
      <c r="AW1155" s="37">
        <f>AO1155+AS1155</f>
        <v>0</v>
      </c>
      <c r="AX1155" s="37"/>
      <c r="AY1155" s="37"/>
      <c r="AZ1155" s="37"/>
      <c r="BA1155" s="38"/>
      <c r="BB1155" s="37">
        <f>AT1155+AX1155</f>
        <v>0</v>
      </c>
      <c r="BC1155" s="37">
        <f>AU1155+AY1155</f>
        <v>0</v>
      </c>
      <c r="BD1155" s="37">
        <f>AV1155+AZ1155</f>
        <v>0</v>
      </c>
      <c r="BE1155" s="37">
        <f>AW1155+BA1155</f>
        <v>0</v>
      </c>
      <c r="BF1155" s="37"/>
      <c r="BG1155" s="37"/>
      <c r="BH1155" s="37"/>
      <c r="BI1155" s="38"/>
      <c r="BJ1155" s="37">
        <f>BB1155+BF1155</f>
        <v>0</v>
      </c>
      <c r="BK1155" s="37">
        <f>BC1155+BG1155</f>
        <v>0</v>
      </c>
      <c r="BL1155" s="37">
        <f>BD1155+BH1155</f>
        <v>0</v>
      </c>
      <c r="BM1155" s="37">
        <f>BE1155+BI1155</f>
        <v>0</v>
      </c>
      <c r="BN1155" s="37"/>
      <c r="BO1155" s="37"/>
      <c r="BP1155" s="37"/>
      <c r="BQ1155" s="38"/>
      <c r="BR1155" s="37">
        <f>BJ1155+BN1155</f>
        <v>0</v>
      </c>
      <c r="BS1155" s="37">
        <f>BK1155+BO1155</f>
        <v>0</v>
      </c>
      <c r="BT1155" s="37">
        <f>BL1155+BP1155</f>
        <v>0</v>
      </c>
      <c r="BU1155" s="37">
        <f>BM1155+BQ1155</f>
        <v>0</v>
      </c>
      <c r="BV1155" s="151"/>
      <c r="BW1155" s="151"/>
      <c r="BX1155" s="151"/>
      <c r="BY1155" s="152"/>
      <c r="BZ1155" s="37">
        <f>BR1155+BV1155</f>
        <v>0</v>
      </c>
      <c r="CA1155" s="37">
        <f>BS1155+BW1155</f>
        <v>0</v>
      </c>
      <c r="CB1155" s="37">
        <f>BT1155+BX1155</f>
        <v>0</v>
      </c>
      <c r="CC1155" s="37">
        <f>BU1155+BY1155</f>
        <v>0</v>
      </c>
    </row>
    <row r="1156" spans="1:81" s="81" customFormat="1" ht="66" hidden="1" x14ac:dyDescent="0.25">
      <c r="A1156" s="9" t="s">
        <v>348</v>
      </c>
      <c r="B1156" s="76" t="s">
        <v>137</v>
      </c>
      <c r="C1156" s="2" t="s">
        <v>25</v>
      </c>
      <c r="D1156" s="8" t="s">
        <v>696</v>
      </c>
      <c r="E1156" s="8"/>
      <c r="F1156" s="37"/>
      <c r="G1156" s="37"/>
      <c r="H1156" s="37"/>
      <c r="I1156" s="38"/>
      <c r="J1156" s="37"/>
      <c r="K1156" s="37"/>
      <c r="L1156" s="37"/>
      <c r="M1156" s="38"/>
      <c r="N1156" s="37"/>
      <c r="O1156" s="37"/>
      <c r="P1156" s="37"/>
      <c r="Q1156" s="38"/>
      <c r="R1156" s="37"/>
      <c r="S1156" s="37"/>
      <c r="T1156" s="37"/>
      <c r="U1156" s="38"/>
      <c r="V1156" s="37"/>
      <c r="W1156" s="37"/>
      <c r="X1156" s="37"/>
      <c r="Y1156" s="38"/>
      <c r="Z1156" s="37"/>
      <c r="AA1156" s="37"/>
      <c r="AB1156" s="37"/>
      <c r="AC1156" s="38"/>
      <c r="AD1156" s="37"/>
      <c r="AE1156" s="37"/>
      <c r="AF1156" s="37"/>
      <c r="AG1156" s="38"/>
      <c r="AH1156" s="37"/>
      <c r="AI1156" s="37"/>
      <c r="AJ1156" s="37"/>
      <c r="AK1156" s="38"/>
      <c r="AL1156" s="37"/>
      <c r="AM1156" s="37"/>
      <c r="AN1156" s="37"/>
      <c r="AO1156" s="38"/>
      <c r="AP1156" s="37"/>
      <c r="AQ1156" s="37"/>
      <c r="AR1156" s="37"/>
      <c r="AS1156" s="38"/>
      <c r="AT1156" s="37"/>
      <c r="AU1156" s="37"/>
      <c r="AV1156" s="37"/>
      <c r="AW1156" s="38"/>
      <c r="AX1156" s="37"/>
      <c r="AY1156" s="37"/>
      <c r="AZ1156" s="37"/>
      <c r="BA1156" s="38"/>
      <c r="BB1156" s="37"/>
      <c r="BC1156" s="37"/>
      <c r="BD1156" s="37"/>
      <c r="BE1156" s="38"/>
      <c r="BF1156" s="37"/>
      <c r="BG1156" s="37"/>
      <c r="BH1156" s="37"/>
      <c r="BI1156" s="38"/>
      <c r="BJ1156" s="37"/>
      <c r="BK1156" s="37"/>
      <c r="BL1156" s="37"/>
      <c r="BM1156" s="38"/>
      <c r="BN1156" s="37"/>
      <c r="BO1156" s="37"/>
      <c r="BP1156" s="37"/>
      <c r="BQ1156" s="38"/>
      <c r="BR1156" s="37"/>
      <c r="BS1156" s="37"/>
      <c r="BT1156" s="37"/>
      <c r="BU1156" s="38"/>
      <c r="BV1156" s="151"/>
      <c r="BW1156" s="151"/>
      <c r="BX1156" s="151"/>
      <c r="BY1156" s="152"/>
      <c r="BZ1156" s="37"/>
      <c r="CA1156" s="37"/>
      <c r="CB1156" s="37"/>
      <c r="CC1156" s="38"/>
    </row>
    <row r="1157" spans="1:81" s="81" customFormat="1" ht="33" hidden="1" x14ac:dyDescent="0.25">
      <c r="A1157" s="5" t="s">
        <v>74</v>
      </c>
      <c r="B1157" s="76" t="s">
        <v>137</v>
      </c>
      <c r="C1157" s="2" t="s">
        <v>25</v>
      </c>
      <c r="D1157" s="8" t="s">
        <v>696</v>
      </c>
      <c r="E1157" s="57">
        <v>600</v>
      </c>
      <c r="F1157" s="37"/>
      <c r="G1157" s="37"/>
      <c r="H1157" s="37"/>
      <c r="I1157" s="38"/>
      <c r="J1157" s="37"/>
      <c r="K1157" s="37"/>
      <c r="L1157" s="37"/>
      <c r="M1157" s="38"/>
      <c r="N1157" s="37"/>
      <c r="O1157" s="37"/>
      <c r="P1157" s="37"/>
      <c r="Q1157" s="38"/>
      <c r="R1157" s="37"/>
      <c r="S1157" s="37"/>
      <c r="T1157" s="37"/>
      <c r="U1157" s="38"/>
      <c r="V1157" s="37"/>
      <c r="W1157" s="37"/>
      <c r="X1157" s="37"/>
      <c r="Y1157" s="38"/>
      <c r="Z1157" s="37"/>
      <c r="AA1157" s="37"/>
      <c r="AB1157" s="37"/>
      <c r="AC1157" s="38"/>
      <c r="AD1157" s="37"/>
      <c r="AE1157" s="37"/>
      <c r="AF1157" s="37"/>
      <c r="AG1157" s="38"/>
      <c r="AH1157" s="37"/>
      <c r="AI1157" s="37"/>
      <c r="AJ1157" s="37"/>
      <c r="AK1157" s="38"/>
      <c r="AL1157" s="37"/>
      <c r="AM1157" s="37"/>
      <c r="AN1157" s="37"/>
      <c r="AO1157" s="38"/>
      <c r="AP1157" s="37"/>
      <c r="AQ1157" s="37"/>
      <c r="AR1157" s="37"/>
      <c r="AS1157" s="38"/>
      <c r="AT1157" s="37"/>
      <c r="AU1157" s="37"/>
      <c r="AV1157" s="37"/>
      <c r="AW1157" s="38"/>
      <c r="AX1157" s="37"/>
      <c r="AY1157" s="37"/>
      <c r="AZ1157" s="37"/>
      <c r="BA1157" s="38"/>
      <c r="BB1157" s="37"/>
      <c r="BC1157" s="37"/>
      <c r="BD1157" s="37"/>
      <c r="BE1157" s="38"/>
      <c r="BF1157" s="37"/>
      <c r="BG1157" s="37"/>
      <c r="BH1157" s="37"/>
      <c r="BI1157" s="38"/>
      <c r="BJ1157" s="37"/>
      <c r="BK1157" s="37"/>
      <c r="BL1157" s="37"/>
      <c r="BM1157" s="38"/>
      <c r="BN1157" s="37"/>
      <c r="BO1157" s="37"/>
      <c r="BP1157" s="37"/>
      <c r="BQ1157" s="38"/>
      <c r="BR1157" s="37"/>
      <c r="BS1157" s="37"/>
      <c r="BT1157" s="37"/>
      <c r="BU1157" s="38"/>
      <c r="BV1157" s="151"/>
      <c r="BW1157" s="151"/>
      <c r="BX1157" s="151"/>
      <c r="BY1157" s="152"/>
      <c r="BZ1157" s="37"/>
      <c r="CA1157" s="37"/>
      <c r="CB1157" s="37"/>
      <c r="CC1157" s="38"/>
    </row>
    <row r="1158" spans="1:81" s="81" customFormat="1" ht="16.5" hidden="1" x14ac:dyDescent="0.25">
      <c r="A1158" s="5" t="s">
        <v>143</v>
      </c>
      <c r="B1158" s="76" t="s">
        <v>137</v>
      </c>
      <c r="C1158" s="2" t="s">
        <v>25</v>
      </c>
      <c r="D1158" s="8" t="s">
        <v>696</v>
      </c>
      <c r="E1158" s="57">
        <v>610</v>
      </c>
      <c r="F1158" s="37"/>
      <c r="G1158" s="37"/>
      <c r="H1158" s="37"/>
      <c r="I1158" s="38"/>
      <c r="J1158" s="37"/>
      <c r="K1158" s="37"/>
      <c r="L1158" s="37"/>
      <c r="M1158" s="38"/>
      <c r="N1158" s="37">
        <f>F1158+J1158</f>
        <v>0</v>
      </c>
      <c r="O1158" s="37">
        <f>G1158+K1158</f>
        <v>0</v>
      </c>
      <c r="P1158" s="37">
        <f>H1158+L1158</f>
        <v>0</v>
      </c>
      <c r="Q1158" s="37">
        <f>I1158+M1158</f>
        <v>0</v>
      </c>
      <c r="R1158" s="37"/>
      <c r="S1158" s="37"/>
      <c r="T1158" s="37"/>
      <c r="U1158" s="38"/>
      <c r="V1158" s="37">
        <f>N1158+R1158</f>
        <v>0</v>
      </c>
      <c r="W1158" s="37">
        <f>O1158+S1158</f>
        <v>0</v>
      </c>
      <c r="X1158" s="37">
        <f>P1158+T1158</f>
        <v>0</v>
      </c>
      <c r="Y1158" s="37">
        <f>Q1158+U1158</f>
        <v>0</v>
      </c>
      <c r="Z1158" s="37"/>
      <c r="AA1158" s="37"/>
      <c r="AB1158" s="37"/>
      <c r="AC1158" s="38"/>
      <c r="AD1158" s="37">
        <f>V1158+Z1158</f>
        <v>0</v>
      </c>
      <c r="AE1158" s="37">
        <f>W1158+AA1158</f>
        <v>0</v>
      </c>
      <c r="AF1158" s="37">
        <f>X1158+AB1158</f>
        <v>0</v>
      </c>
      <c r="AG1158" s="37">
        <f>Y1158+AC1158</f>
        <v>0</v>
      </c>
      <c r="AH1158" s="37"/>
      <c r="AI1158" s="37"/>
      <c r="AJ1158" s="37"/>
      <c r="AK1158" s="38"/>
      <c r="AL1158" s="37">
        <f>AD1158+AH1158</f>
        <v>0</v>
      </c>
      <c r="AM1158" s="37">
        <f>AE1158+AI1158</f>
        <v>0</v>
      </c>
      <c r="AN1158" s="37">
        <f>AF1158+AJ1158</f>
        <v>0</v>
      </c>
      <c r="AO1158" s="37">
        <f>AG1158+AK1158</f>
        <v>0</v>
      </c>
      <c r="AP1158" s="37"/>
      <c r="AQ1158" s="37"/>
      <c r="AR1158" s="37"/>
      <c r="AS1158" s="38"/>
      <c r="AT1158" s="37">
        <f>AL1158+AP1158</f>
        <v>0</v>
      </c>
      <c r="AU1158" s="37">
        <f>AM1158+AQ1158</f>
        <v>0</v>
      </c>
      <c r="AV1158" s="37">
        <f>AN1158+AR1158</f>
        <v>0</v>
      </c>
      <c r="AW1158" s="37">
        <f>AO1158+AS1158</f>
        <v>0</v>
      </c>
      <c r="AX1158" s="37"/>
      <c r="AY1158" s="37"/>
      <c r="AZ1158" s="37"/>
      <c r="BA1158" s="38"/>
      <c r="BB1158" s="37">
        <f>AT1158+AX1158</f>
        <v>0</v>
      </c>
      <c r="BC1158" s="37">
        <f>AU1158+AY1158</f>
        <v>0</v>
      </c>
      <c r="BD1158" s="37">
        <f>AV1158+AZ1158</f>
        <v>0</v>
      </c>
      <c r="BE1158" s="37">
        <f>AW1158+BA1158</f>
        <v>0</v>
      </c>
      <c r="BF1158" s="37"/>
      <c r="BG1158" s="37"/>
      <c r="BH1158" s="37"/>
      <c r="BI1158" s="38"/>
      <c r="BJ1158" s="37">
        <f>BB1158+BF1158</f>
        <v>0</v>
      </c>
      <c r="BK1158" s="37">
        <f>BC1158+BG1158</f>
        <v>0</v>
      </c>
      <c r="BL1158" s="37">
        <f>BD1158+BH1158</f>
        <v>0</v>
      </c>
      <c r="BM1158" s="37">
        <f>BE1158+BI1158</f>
        <v>0</v>
      </c>
      <c r="BN1158" s="37"/>
      <c r="BO1158" s="37"/>
      <c r="BP1158" s="37"/>
      <c r="BQ1158" s="38"/>
      <c r="BR1158" s="37">
        <f>BJ1158+BN1158</f>
        <v>0</v>
      </c>
      <c r="BS1158" s="37">
        <f>BK1158+BO1158</f>
        <v>0</v>
      </c>
      <c r="BT1158" s="37">
        <f>BL1158+BP1158</f>
        <v>0</v>
      </c>
      <c r="BU1158" s="37">
        <f>BM1158+BQ1158</f>
        <v>0</v>
      </c>
      <c r="BV1158" s="151"/>
      <c r="BW1158" s="151"/>
      <c r="BX1158" s="151"/>
      <c r="BY1158" s="152"/>
      <c r="BZ1158" s="37">
        <f>BR1158+BV1158</f>
        <v>0</v>
      </c>
      <c r="CA1158" s="37">
        <f>BS1158+BW1158</f>
        <v>0</v>
      </c>
      <c r="CB1158" s="37">
        <f>BT1158+BX1158</f>
        <v>0</v>
      </c>
      <c r="CC1158" s="37">
        <f>BU1158+BY1158</f>
        <v>0</v>
      </c>
    </row>
    <row r="1159" spans="1:81" s="81" customFormat="1" ht="66" hidden="1" x14ac:dyDescent="0.25">
      <c r="A1159" s="6" t="s">
        <v>348</v>
      </c>
      <c r="B1159" s="76" t="s">
        <v>137</v>
      </c>
      <c r="C1159" s="2" t="s">
        <v>25</v>
      </c>
      <c r="D1159" s="8" t="s">
        <v>697</v>
      </c>
      <c r="E1159" s="57"/>
      <c r="F1159" s="37">
        <f>F1160</f>
        <v>0</v>
      </c>
      <c r="G1159" s="37">
        <f t="shared" ref="G1159:I1160" si="7444">G1160</f>
        <v>0</v>
      </c>
      <c r="H1159" s="37">
        <f t="shared" si="7444"/>
        <v>0</v>
      </c>
      <c r="I1159" s="37">
        <f t="shared" si="7444"/>
        <v>0</v>
      </c>
      <c r="J1159" s="37">
        <f>J1160</f>
        <v>0</v>
      </c>
      <c r="K1159" s="37">
        <f t="shared" ref="K1159:M1160" si="7445">K1160</f>
        <v>0</v>
      </c>
      <c r="L1159" s="37">
        <f t="shared" si="7445"/>
        <v>0</v>
      </c>
      <c r="M1159" s="37">
        <f t="shared" si="7445"/>
        <v>0</v>
      </c>
      <c r="N1159" s="37">
        <f>N1160</f>
        <v>0</v>
      </c>
      <c r="O1159" s="37">
        <f t="shared" ref="O1159:Q1160" si="7446">O1160</f>
        <v>0</v>
      </c>
      <c r="P1159" s="37">
        <f t="shared" si="7446"/>
        <v>0</v>
      </c>
      <c r="Q1159" s="37">
        <f t="shared" si="7446"/>
        <v>0</v>
      </c>
      <c r="R1159" s="37">
        <f>R1160</f>
        <v>0</v>
      </c>
      <c r="S1159" s="37">
        <f t="shared" ref="S1159:U1160" si="7447">S1160</f>
        <v>0</v>
      </c>
      <c r="T1159" s="37">
        <f t="shared" si="7447"/>
        <v>0</v>
      </c>
      <c r="U1159" s="37">
        <f t="shared" si="7447"/>
        <v>0</v>
      </c>
      <c r="V1159" s="37">
        <f>V1160</f>
        <v>0</v>
      </c>
      <c r="W1159" s="37">
        <f t="shared" ref="W1159:Y1160" si="7448">W1160</f>
        <v>0</v>
      </c>
      <c r="X1159" s="37">
        <f t="shared" si="7448"/>
        <v>0</v>
      </c>
      <c r="Y1159" s="37">
        <f t="shared" si="7448"/>
        <v>0</v>
      </c>
      <c r="Z1159" s="37">
        <f>Z1160</f>
        <v>0</v>
      </c>
      <c r="AA1159" s="37">
        <f t="shared" ref="AA1159:AC1160" si="7449">AA1160</f>
        <v>0</v>
      </c>
      <c r="AB1159" s="37">
        <f t="shared" si="7449"/>
        <v>0</v>
      </c>
      <c r="AC1159" s="37">
        <f t="shared" si="7449"/>
        <v>0</v>
      </c>
      <c r="AD1159" s="37">
        <f>AD1160</f>
        <v>0</v>
      </c>
      <c r="AE1159" s="37">
        <f t="shared" ref="AE1159:AG1160" si="7450">AE1160</f>
        <v>0</v>
      </c>
      <c r="AF1159" s="37">
        <f t="shared" si="7450"/>
        <v>0</v>
      </c>
      <c r="AG1159" s="37">
        <f t="shared" si="7450"/>
        <v>0</v>
      </c>
      <c r="AH1159" s="37">
        <f>AH1160</f>
        <v>0</v>
      </c>
      <c r="AI1159" s="37">
        <f t="shared" ref="AI1159:AK1160" si="7451">AI1160</f>
        <v>0</v>
      </c>
      <c r="AJ1159" s="37">
        <f t="shared" si="7451"/>
        <v>0</v>
      </c>
      <c r="AK1159" s="37">
        <f t="shared" si="7451"/>
        <v>0</v>
      </c>
      <c r="AL1159" s="37">
        <f>AL1160</f>
        <v>0</v>
      </c>
      <c r="AM1159" s="37">
        <f t="shared" ref="AM1159:AO1160" si="7452">AM1160</f>
        <v>0</v>
      </c>
      <c r="AN1159" s="37">
        <f t="shared" si="7452"/>
        <v>0</v>
      </c>
      <c r="AO1159" s="37">
        <f t="shared" si="7452"/>
        <v>0</v>
      </c>
      <c r="AP1159" s="37">
        <f>AP1160</f>
        <v>0</v>
      </c>
      <c r="AQ1159" s="37">
        <f t="shared" ref="AQ1159:AS1160" si="7453">AQ1160</f>
        <v>0</v>
      </c>
      <c r="AR1159" s="37">
        <f t="shared" si="7453"/>
        <v>0</v>
      </c>
      <c r="AS1159" s="37">
        <f t="shared" si="7453"/>
        <v>0</v>
      </c>
      <c r="AT1159" s="37">
        <f>AT1160</f>
        <v>0</v>
      </c>
      <c r="AU1159" s="37">
        <f t="shared" ref="AU1159:AW1160" si="7454">AU1160</f>
        <v>0</v>
      </c>
      <c r="AV1159" s="37">
        <f t="shared" si="7454"/>
        <v>0</v>
      </c>
      <c r="AW1159" s="37">
        <f t="shared" si="7454"/>
        <v>0</v>
      </c>
      <c r="AX1159" s="37">
        <f>AX1160</f>
        <v>0</v>
      </c>
      <c r="AY1159" s="37">
        <f t="shared" ref="AY1159:BA1160" si="7455">AY1160</f>
        <v>0</v>
      </c>
      <c r="AZ1159" s="37">
        <f t="shared" si="7455"/>
        <v>0</v>
      </c>
      <c r="BA1159" s="37">
        <f t="shared" si="7455"/>
        <v>0</v>
      </c>
      <c r="BB1159" s="37">
        <f>BB1160</f>
        <v>0</v>
      </c>
      <c r="BC1159" s="37">
        <f t="shared" ref="BC1159:BE1160" si="7456">BC1160</f>
        <v>0</v>
      </c>
      <c r="BD1159" s="37">
        <f t="shared" si="7456"/>
        <v>0</v>
      </c>
      <c r="BE1159" s="37">
        <f t="shared" si="7456"/>
        <v>0</v>
      </c>
      <c r="BF1159" s="37">
        <f>BF1160</f>
        <v>0</v>
      </c>
      <c r="BG1159" s="37">
        <f t="shared" ref="BG1159:BI1160" si="7457">BG1160</f>
        <v>0</v>
      </c>
      <c r="BH1159" s="37">
        <f t="shared" si="7457"/>
        <v>0</v>
      </c>
      <c r="BI1159" s="37">
        <f t="shared" si="7457"/>
        <v>0</v>
      </c>
      <c r="BJ1159" s="37">
        <f>BJ1160</f>
        <v>0</v>
      </c>
      <c r="BK1159" s="37">
        <f t="shared" ref="BK1159:BM1160" si="7458">BK1160</f>
        <v>0</v>
      </c>
      <c r="BL1159" s="37">
        <f t="shared" si="7458"/>
        <v>0</v>
      </c>
      <c r="BM1159" s="37">
        <f t="shared" si="7458"/>
        <v>0</v>
      </c>
      <c r="BN1159" s="37">
        <f>BN1160</f>
        <v>0</v>
      </c>
      <c r="BO1159" s="37">
        <f t="shared" ref="BO1159:BQ1160" si="7459">BO1160</f>
        <v>0</v>
      </c>
      <c r="BP1159" s="37">
        <f t="shared" si="7459"/>
        <v>0</v>
      </c>
      <c r="BQ1159" s="37">
        <f t="shared" si="7459"/>
        <v>0</v>
      </c>
      <c r="BR1159" s="37">
        <f>BR1160</f>
        <v>0</v>
      </c>
      <c r="BS1159" s="37">
        <f t="shared" ref="BS1159:BU1160" si="7460">BS1160</f>
        <v>0</v>
      </c>
      <c r="BT1159" s="37">
        <f t="shared" si="7460"/>
        <v>0</v>
      </c>
      <c r="BU1159" s="37">
        <f t="shared" si="7460"/>
        <v>0</v>
      </c>
      <c r="BV1159" s="151">
        <f>BV1160</f>
        <v>0</v>
      </c>
      <c r="BW1159" s="151">
        <f t="shared" ref="BW1159:BY1160" si="7461">BW1160</f>
        <v>0</v>
      </c>
      <c r="BX1159" s="151">
        <f t="shared" si="7461"/>
        <v>0</v>
      </c>
      <c r="BY1159" s="151">
        <f t="shared" si="7461"/>
        <v>0</v>
      </c>
      <c r="BZ1159" s="37">
        <f>BZ1160</f>
        <v>0</v>
      </c>
      <c r="CA1159" s="37">
        <f t="shared" ref="CA1159:CC1160" si="7462">CA1160</f>
        <v>0</v>
      </c>
      <c r="CB1159" s="37">
        <f t="shared" si="7462"/>
        <v>0</v>
      </c>
      <c r="CC1159" s="37">
        <f t="shared" si="7462"/>
        <v>0</v>
      </c>
    </row>
    <row r="1160" spans="1:81" s="81" customFormat="1" ht="33" hidden="1" x14ac:dyDescent="0.25">
      <c r="A1160" s="5" t="s">
        <v>74</v>
      </c>
      <c r="B1160" s="76" t="s">
        <v>137</v>
      </c>
      <c r="C1160" s="2" t="s">
        <v>25</v>
      </c>
      <c r="D1160" s="8" t="s">
        <v>697</v>
      </c>
      <c r="E1160" s="57">
        <v>600</v>
      </c>
      <c r="F1160" s="37">
        <f>F1161</f>
        <v>0</v>
      </c>
      <c r="G1160" s="37">
        <f t="shared" si="7444"/>
        <v>0</v>
      </c>
      <c r="H1160" s="37">
        <f t="shared" si="7444"/>
        <v>0</v>
      </c>
      <c r="I1160" s="37">
        <f t="shared" si="7444"/>
        <v>0</v>
      </c>
      <c r="J1160" s="37">
        <f>J1161</f>
        <v>0</v>
      </c>
      <c r="K1160" s="37">
        <f t="shared" si="7445"/>
        <v>0</v>
      </c>
      <c r="L1160" s="37">
        <f t="shared" si="7445"/>
        <v>0</v>
      </c>
      <c r="M1160" s="37">
        <f t="shared" si="7445"/>
        <v>0</v>
      </c>
      <c r="N1160" s="37">
        <f>N1161</f>
        <v>0</v>
      </c>
      <c r="O1160" s="37">
        <f t="shared" si="7446"/>
        <v>0</v>
      </c>
      <c r="P1160" s="37">
        <f t="shared" si="7446"/>
        <v>0</v>
      </c>
      <c r="Q1160" s="37">
        <f t="shared" si="7446"/>
        <v>0</v>
      </c>
      <c r="R1160" s="37">
        <f>R1161</f>
        <v>0</v>
      </c>
      <c r="S1160" s="37">
        <f t="shared" si="7447"/>
        <v>0</v>
      </c>
      <c r="T1160" s="37">
        <f t="shared" si="7447"/>
        <v>0</v>
      </c>
      <c r="U1160" s="37">
        <f t="shared" si="7447"/>
        <v>0</v>
      </c>
      <c r="V1160" s="37">
        <f>V1161</f>
        <v>0</v>
      </c>
      <c r="W1160" s="37">
        <f t="shared" si="7448"/>
        <v>0</v>
      </c>
      <c r="X1160" s="37">
        <f t="shared" si="7448"/>
        <v>0</v>
      </c>
      <c r="Y1160" s="37">
        <f t="shared" si="7448"/>
        <v>0</v>
      </c>
      <c r="Z1160" s="37">
        <f>Z1161</f>
        <v>0</v>
      </c>
      <c r="AA1160" s="37">
        <f t="shared" si="7449"/>
        <v>0</v>
      </c>
      <c r="AB1160" s="37">
        <f t="shared" si="7449"/>
        <v>0</v>
      </c>
      <c r="AC1160" s="37">
        <f t="shared" si="7449"/>
        <v>0</v>
      </c>
      <c r="AD1160" s="37">
        <f>AD1161</f>
        <v>0</v>
      </c>
      <c r="AE1160" s="37">
        <f t="shared" si="7450"/>
        <v>0</v>
      </c>
      <c r="AF1160" s="37">
        <f t="shared" si="7450"/>
        <v>0</v>
      </c>
      <c r="AG1160" s="37">
        <f t="shared" si="7450"/>
        <v>0</v>
      </c>
      <c r="AH1160" s="37">
        <f>AH1161</f>
        <v>0</v>
      </c>
      <c r="AI1160" s="37">
        <f t="shared" si="7451"/>
        <v>0</v>
      </c>
      <c r="AJ1160" s="37">
        <f t="shared" si="7451"/>
        <v>0</v>
      </c>
      <c r="AK1160" s="37">
        <f t="shared" si="7451"/>
        <v>0</v>
      </c>
      <c r="AL1160" s="37">
        <f>AL1161</f>
        <v>0</v>
      </c>
      <c r="AM1160" s="37">
        <f t="shared" si="7452"/>
        <v>0</v>
      </c>
      <c r="AN1160" s="37">
        <f t="shared" si="7452"/>
        <v>0</v>
      </c>
      <c r="AO1160" s="37">
        <f t="shared" si="7452"/>
        <v>0</v>
      </c>
      <c r="AP1160" s="37">
        <f>AP1161</f>
        <v>0</v>
      </c>
      <c r="AQ1160" s="37">
        <f t="shared" si="7453"/>
        <v>0</v>
      </c>
      <c r="AR1160" s="37">
        <f t="shared" si="7453"/>
        <v>0</v>
      </c>
      <c r="AS1160" s="37">
        <f t="shared" si="7453"/>
        <v>0</v>
      </c>
      <c r="AT1160" s="37">
        <f>AT1161</f>
        <v>0</v>
      </c>
      <c r="AU1160" s="37">
        <f t="shared" si="7454"/>
        <v>0</v>
      </c>
      <c r="AV1160" s="37">
        <f t="shared" si="7454"/>
        <v>0</v>
      </c>
      <c r="AW1160" s="37">
        <f t="shared" si="7454"/>
        <v>0</v>
      </c>
      <c r="AX1160" s="37">
        <f>AX1161</f>
        <v>0</v>
      </c>
      <c r="AY1160" s="37">
        <f t="shared" si="7455"/>
        <v>0</v>
      </c>
      <c r="AZ1160" s="37">
        <f t="shared" si="7455"/>
        <v>0</v>
      </c>
      <c r="BA1160" s="37">
        <f t="shared" si="7455"/>
        <v>0</v>
      </c>
      <c r="BB1160" s="37">
        <f>BB1161</f>
        <v>0</v>
      </c>
      <c r="BC1160" s="37">
        <f t="shared" si="7456"/>
        <v>0</v>
      </c>
      <c r="BD1160" s="37">
        <f t="shared" si="7456"/>
        <v>0</v>
      </c>
      <c r="BE1160" s="37">
        <f t="shared" si="7456"/>
        <v>0</v>
      </c>
      <c r="BF1160" s="37">
        <f>BF1161</f>
        <v>0</v>
      </c>
      <c r="BG1160" s="37">
        <f t="shared" si="7457"/>
        <v>0</v>
      </c>
      <c r="BH1160" s="37">
        <f t="shared" si="7457"/>
        <v>0</v>
      </c>
      <c r="BI1160" s="37">
        <f t="shared" si="7457"/>
        <v>0</v>
      </c>
      <c r="BJ1160" s="37">
        <f>BJ1161</f>
        <v>0</v>
      </c>
      <c r="BK1160" s="37">
        <f t="shared" si="7458"/>
        <v>0</v>
      </c>
      <c r="BL1160" s="37">
        <f t="shared" si="7458"/>
        <v>0</v>
      </c>
      <c r="BM1160" s="37">
        <f t="shared" si="7458"/>
        <v>0</v>
      </c>
      <c r="BN1160" s="37">
        <f>BN1161</f>
        <v>0</v>
      </c>
      <c r="BO1160" s="37">
        <f t="shared" si="7459"/>
        <v>0</v>
      </c>
      <c r="BP1160" s="37">
        <f t="shared" si="7459"/>
        <v>0</v>
      </c>
      <c r="BQ1160" s="37">
        <f t="shared" si="7459"/>
        <v>0</v>
      </c>
      <c r="BR1160" s="37">
        <f>BR1161</f>
        <v>0</v>
      </c>
      <c r="BS1160" s="37">
        <f t="shared" si="7460"/>
        <v>0</v>
      </c>
      <c r="BT1160" s="37">
        <f t="shared" si="7460"/>
        <v>0</v>
      </c>
      <c r="BU1160" s="37">
        <f t="shared" si="7460"/>
        <v>0</v>
      </c>
      <c r="BV1160" s="151">
        <f>BV1161</f>
        <v>0</v>
      </c>
      <c r="BW1160" s="151">
        <f t="shared" si="7461"/>
        <v>0</v>
      </c>
      <c r="BX1160" s="151">
        <f t="shared" si="7461"/>
        <v>0</v>
      </c>
      <c r="BY1160" s="151">
        <f t="shared" si="7461"/>
        <v>0</v>
      </c>
      <c r="BZ1160" s="37">
        <f>BZ1161</f>
        <v>0</v>
      </c>
      <c r="CA1160" s="37">
        <f t="shared" si="7462"/>
        <v>0</v>
      </c>
      <c r="CB1160" s="37">
        <f t="shared" si="7462"/>
        <v>0</v>
      </c>
      <c r="CC1160" s="37">
        <f t="shared" si="7462"/>
        <v>0</v>
      </c>
    </row>
    <row r="1161" spans="1:81" s="81" customFormat="1" ht="16.5" hidden="1" x14ac:dyDescent="0.25">
      <c r="A1161" s="5" t="s">
        <v>143</v>
      </c>
      <c r="B1161" s="76" t="s">
        <v>137</v>
      </c>
      <c r="C1161" s="2" t="s">
        <v>25</v>
      </c>
      <c r="D1161" s="8" t="s">
        <v>697</v>
      </c>
      <c r="E1161" s="57">
        <v>610</v>
      </c>
      <c r="F1161" s="37"/>
      <c r="G1161" s="37"/>
      <c r="H1161" s="37"/>
      <c r="I1161" s="38"/>
      <c r="J1161" s="37"/>
      <c r="K1161" s="37"/>
      <c r="L1161" s="37"/>
      <c r="M1161" s="38"/>
      <c r="N1161" s="37">
        <f>F1161+J1161</f>
        <v>0</v>
      </c>
      <c r="O1161" s="37">
        <f>G1161+K1161</f>
        <v>0</v>
      </c>
      <c r="P1161" s="37">
        <f>H1161+L1161</f>
        <v>0</v>
      </c>
      <c r="Q1161" s="37">
        <f>I1161+M1161</f>
        <v>0</v>
      </c>
      <c r="R1161" s="37"/>
      <c r="S1161" s="37"/>
      <c r="T1161" s="37"/>
      <c r="U1161" s="38"/>
      <c r="V1161" s="37">
        <f>N1161+R1161</f>
        <v>0</v>
      </c>
      <c r="W1161" s="37">
        <f>O1161+S1161</f>
        <v>0</v>
      </c>
      <c r="X1161" s="37">
        <f>P1161+T1161</f>
        <v>0</v>
      </c>
      <c r="Y1161" s="37">
        <f>Q1161+U1161</f>
        <v>0</v>
      </c>
      <c r="Z1161" s="37"/>
      <c r="AA1161" s="37"/>
      <c r="AB1161" s="37"/>
      <c r="AC1161" s="38"/>
      <c r="AD1161" s="37">
        <f>V1161+Z1161</f>
        <v>0</v>
      </c>
      <c r="AE1161" s="37">
        <f>W1161+AA1161</f>
        <v>0</v>
      </c>
      <c r="AF1161" s="37">
        <f>X1161+AB1161</f>
        <v>0</v>
      </c>
      <c r="AG1161" s="37">
        <f>Y1161+AC1161</f>
        <v>0</v>
      </c>
      <c r="AH1161" s="37"/>
      <c r="AI1161" s="37"/>
      <c r="AJ1161" s="37"/>
      <c r="AK1161" s="38"/>
      <c r="AL1161" s="37">
        <f>AD1161+AH1161</f>
        <v>0</v>
      </c>
      <c r="AM1161" s="37">
        <f>AE1161+AI1161</f>
        <v>0</v>
      </c>
      <c r="AN1161" s="37">
        <f>AF1161+AJ1161</f>
        <v>0</v>
      </c>
      <c r="AO1161" s="37">
        <f>AG1161+AK1161</f>
        <v>0</v>
      </c>
      <c r="AP1161" s="37"/>
      <c r="AQ1161" s="37"/>
      <c r="AR1161" s="37"/>
      <c r="AS1161" s="38"/>
      <c r="AT1161" s="37">
        <f>AL1161+AP1161</f>
        <v>0</v>
      </c>
      <c r="AU1161" s="37">
        <f>AM1161+AQ1161</f>
        <v>0</v>
      </c>
      <c r="AV1161" s="37">
        <f>AN1161+AR1161</f>
        <v>0</v>
      </c>
      <c r="AW1161" s="37">
        <f>AO1161+AS1161</f>
        <v>0</v>
      </c>
      <c r="AX1161" s="37"/>
      <c r="AY1161" s="37"/>
      <c r="AZ1161" s="37"/>
      <c r="BA1161" s="38"/>
      <c r="BB1161" s="37">
        <f>AT1161+AX1161</f>
        <v>0</v>
      </c>
      <c r="BC1161" s="37">
        <f>AU1161+AY1161</f>
        <v>0</v>
      </c>
      <c r="BD1161" s="37">
        <f>AV1161+AZ1161</f>
        <v>0</v>
      </c>
      <c r="BE1161" s="37">
        <f>AW1161+BA1161</f>
        <v>0</v>
      </c>
      <c r="BF1161" s="37"/>
      <c r="BG1161" s="37"/>
      <c r="BH1161" s="37"/>
      <c r="BI1161" s="38"/>
      <c r="BJ1161" s="37">
        <f>BB1161+BF1161</f>
        <v>0</v>
      </c>
      <c r="BK1161" s="37">
        <f>BC1161+BG1161</f>
        <v>0</v>
      </c>
      <c r="BL1161" s="37">
        <f>BD1161+BH1161</f>
        <v>0</v>
      </c>
      <c r="BM1161" s="37">
        <f>BE1161+BI1161</f>
        <v>0</v>
      </c>
      <c r="BN1161" s="37"/>
      <c r="BO1161" s="37"/>
      <c r="BP1161" s="37"/>
      <c r="BQ1161" s="38"/>
      <c r="BR1161" s="37">
        <f>BJ1161+BN1161</f>
        <v>0</v>
      </c>
      <c r="BS1161" s="37">
        <f>BK1161+BO1161</f>
        <v>0</v>
      </c>
      <c r="BT1161" s="37">
        <f>BL1161+BP1161</f>
        <v>0</v>
      </c>
      <c r="BU1161" s="37">
        <f>BM1161+BQ1161</f>
        <v>0</v>
      </c>
      <c r="BV1161" s="151"/>
      <c r="BW1161" s="151"/>
      <c r="BX1161" s="151"/>
      <c r="BY1161" s="152"/>
      <c r="BZ1161" s="37">
        <f>BR1161+BV1161</f>
        <v>0</v>
      </c>
      <c r="CA1161" s="37">
        <f>BS1161+BW1161</f>
        <v>0</v>
      </c>
      <c r="CB1161" s="37">
        <f>BT1161+BX1161</f>
        <v>0</v>
      </c>
      <c r="CC1161" s="37">
        <f>BU1161+BY1161</f>
        <v>0</v>
      </c>
    </row>
    <row r="1162" spans="1:81" s="81" customFormat="1" ht="66" hidden="1" x14ac:dyDescent="0.25">
      <c r="A1162" s="5" t="s">
        <v>348</v>
      </c>
      <c r="B1162" s="76" t="s">
        <v>137</v>
      </c>
      <c r="C1162" s="2" t="s">
        <v>25</v>
      </c>
      <c r="D1162" s="8" t="s">
        <v>698</v>
      </c>
      <c r="E1162" s="57"/>
      <c r="F1162" s="37"/>
      <c r="G1162" s="37"/>
      <c r="H1162" s="37"/>
      <c r="I1162" s="38"/>
      <c r="J1162" s="37"/>
      <c r="K1162" s="37"/>
      <c r="L1162" s="37"/>
      <c r="M1162" s="38"/>
      <c r="N1162" s="37"/>
      <c r="O1162" s="37"/>
      <c r="P1162" s="37"/>
      <c r="Q1162" s="38"/>
      <c r="R1162" s="37"/>
      <c r="S1162" s="37"/>
      <c r="T1162" s="37"/>
      <c r="U1162" s="38"/>
      <c r="V1162" s="37"/>
      <c r="W1162" s="37"/>
      <c r="X1162" s="37"/>
      <c r="Y1162" s="38"/>
      <c r="Z1162" s="37"/>
      <c r="AA1162" s="37"/>
      <c r="AB1162" s="37"/>
      <c r="AC1162" s="38"/>
      <c r="AD1162" s="37"/>
      <c r="AE1162" s="37"/>
      <c r="AF1162" s="37"/>
      <c r="AG1162" s="38"/>
      <c r="AH1162" s="37"/>
      <c r="AI1162" s="37"/>
      <c r="AJ1162" s="37"/>
      <c r="AK1162" s="38"/>
      <c r="AL1162" s="37"/>
      <c r="AM1162" s="37"/>
      <c r="AN1162" s="37"/>
      <c r="AO1162" s="38"/>
      <c r="AP1162" s="37"/>
      <c r="AQ1162" s="37"/>
      <c r="AR1162" s="37"/>
      <c r="AS1162" s="38"/>
      <c r="AT1162" s="37"/>
      <c r="AU1162" s="37"/>
      <c r="AV1162" s="37"/>
      <c r="AW1162" s="38"/>
      <c r="AX1162" s="37"/>
      <c r="AY1162" s="37"/>
      <c r="AZ1162" s="37"/>
      <c r="BA1162" s="38"/>
      <c r="BB1162" s="37"/>
      <c r="BC1162" s="37"/>
      <c r="BD1162" s="37"/>
      <c r="BE1162" s="38"/>
      <c r="BF1162" s="37"/>
      <c r="BG1162" s="37"/>
      <c r="BH1162" s="37"/>
      <c r="BI1162" s="38"/>
      <c r="BJ1162" s="37"/>
      <c r="BK1162" s="37"/>
      <c r="BL1162" s="37"/>
      <c r="BM1162" s="38"/>
      <c r="BN1162" s="37"/>
      <c r="BO1162" s="37"/>
      <c r="BP1162" s="37"/>
      <c r="BQ1162" s="38"/>
      <c r="BR1162" s="37"/>
      <c r="BS1162" s="37"/>
      <c r="BT1162" s="37"/>
      <c r="BU1162" s="38"/>
      <c r="BV1162" s="151"/>
      <c r="BW1162" s="151"/>
      <c r="BX1162" s="151"/>
      <c r="BY1162" s="152"/>
      <c r="BZ1162" s="37"/>
      <c r="CA1162" s="37"/>
      <c r="CB1162" s="37"/>
      <c r="CC1162" s="38"/>
    </row>
    <row r="1163" spans="1:81" s="81" customFormat="1" ht="33" hidden="1" x14ac:dyDescent="0.25">
      <c r="A1163" s="5" t="s">
        <v>74</v>
      </c>
      <c r="B1163" s="76" t="s">
        <v>137</v>
      </c>
      <c r="C1163" s="2" t="s">
        <v>25</v>
      </c>
      <c r="D1163" s="8" t="s">
        <v>698</v>
      </c>
      <c r="E1163" s="57">
        <v>600</v>
      </c>
      <c r="F1163" s="37"/>
      <c r="G1163" s="37"/>
      <c r="H1163" s="37"/>
      <c r="I1163" s="38"/>
      <c r="J1163" s="37"/>
      <c r="K1163" s="37"/>
      <c r="L1163" s="37"/>
      <c r="M1163" s="38"/>
      <c r="N1163" s="37"/>
      <c r="O1163" s="37"/>
      <c r="P1163" s="37"/>
      <c r="Q1163" s="38"/>
      <c r="R1163" s="37"/>
      <c r="S1163" s="37"/>
      <c r="T1163" s="37"/>
      <c r="U1163" s="38"/>
      <c r="V1163" s="37"/>
      <c r="W1163" s="37"/>
      <c r="X1163" s="37"/>
      <c r="Y1163" s="38"/>
      <c r="Z1163" s="37"/>
      <c r="AA1163" s="37"/>
      <c r="AB1163" s="37"/>
      <c r="AC1163" s="38"/>
      <c r="AD1163" s="37"/>
      <c r="AE1163" s="37"/>
      <c r="AF1163" s="37"/>
      <c r="AG1163" s="38"/>
      <c r="AH1163" s="37"/>
      <c r="AI1163" s="37"/>
      <c r="AJ1163" s="37"/>
      <c r="AK1163" s="38"/>
      <c r="AL1163" s="37"/>
      <c r="AM1163" s="37"/>
      <c r="AN1163" s="37"/>
      <c r="AO1163" s="38"/>
      <c r="AP1163" s="37"/>
      <c r="AQ1163" s="37"/>
      <c r="AR1163" s="37"/>
      <c r="AS1163" s="38"/>
      <c r="AT1163" s="37"/>
      <c r="AU1163" s="37"/>
      <c r="AV1163" s="37"/>
      <c r="AW1163" s="38"/>
      <c r="AX1163" s="37"/>
      <c r="AY1163" s="37"/>
      <c r="AZ1163" s="37"/>
      <c r="BA1163" s="38"/>
      <c r="BB1163" s="37"/>
      <c r="BC1163" s="37"/>
      <c r="BD1163" s="37"/>
      <c r="BE1163" s="38"/>
      <c r="BF1163" s="37"/>
      <c r="BG1163" s="37"/>
      <c r="BH1163" s="37"/>
      <c r="BI1163" s="38"/>
      <c r="BJ1163" s="37"/>
      <c r="BK1163" s="37"/>
      <c r="BL1163" s="37"/>
      <c r="BM1163" s="38"/>
      <c r="BN1163" s="37"/>
      <c r="BO1163" s="37"/>
      <c r="BP1163" s="37"/>
      <c r="BQ1163" s="38"/>
      <c r="BR1163" s="37"/>
      <c r="BS1163" s="37"/>
      <c r="BT1163" s="37"/>
      <c r="BU1163" s="38"/>
      <c r="BV1163" s="151"/>
      <c r="BW1163" s="151"/>
      <c r="BX1163" s="151"/>
      <c r="BY1163" s="152"/>
      <c r="BZ1163" s="37"/>
      <c r="CA1163" s="37"/>
      <c r="CB1163" s="37"/>
      <c r="CC1163" s="38"/>
    </row>
    <row r="1164" spans="1:81" s="81" customFormat="1" ht="16.5" hidden="1" x14ac:dyDescent="0.25">
      <c r="A1164" s="5" t="s">
        <v>143</v>
      </c>
      <c r="B1164" s="76" t="s">
        <v>137</v>
      </c>
      <c r="C1164" s="2" t="s">
        <v>25</v>
      </c>
      <c r="D1164" s="8" t="s">
        <v>698</v>
      </c>
      <c r="E1164" s="57">
        <v>610</v>
      </c>
      <c r="F1164" s="37"/>
      <c r="G1164" s="37"/>
      <c r="H1164" s="37"/>
      <c r="I1164" s="38"/>
      <c r="J1164" s="37"/>
      <c r="K1164" s="37"/>
      <c r="L1164" s="37"/>
      <c r="M1164" s="38"/>
      <c r="N1164" s="37">
        <f>F1164+J1164</f>
        <v>0</v>
      </c>
      <c r="O1164" s="37">
        <f>G1164+K1164</f>
        <v>0</v>
      </c>
      <c r="P1164" s="37">
        <f>H1164+L1164</f>
        <v>0</v>
      </c>
      <c r="Q1164" s="37">
        <f>I1164+M1164</f>
        <v>0</v>
      </c>
      <c r="R1164" s="37"/>
      <c r="S1164" s="37"/>
      <c r="T1164" s="37"/>
      <c r="U1164" s="38"/>
      <c r="V1164" s="37">
        <f>N1164+R1164</f>
        <v>0</v>
      </c>
      <c r="W1164" s="37">
        <f>O1164+S1164</f>
        <v>0</v>
      </c>
      <c r="X1164" s="37">
        <f>P1164+T1164</f>
        <v>0</v>
      </c>
      <c r="Y1164" s="37">
        <f>Q1164+U1164</f>
        <v>0</v>
      </c>
      <c r="Z1164" s="37"/>
      <c r="AA1164" s="37"/>
      <c r="AB1164" s="37"/>
      <c r="AC1164" s="38"/>
      <c r="AD1164" s="37">
        <f>V1164+Z1164</f>
        <v>0</v>
      </c>
      <c r="AE1164" s="37">
        <f>W1164+AA1164</f>
        <v>0</v>
      </c>
      <c r="AF1164" s="37">
        <f>X1164+AB1164</f>
        <v>0</v>
      </c>
      <c r="AG1164" s="37">
        <f>Y1164+AC1164</f>
        <v>0</v>
      </c>
      <c r="AH1164" s="37"/>
      <c r="AI1164" s="37"/>
      <c r="AJ1164" s="37"/>
      <c r="AK1164" s="38"/>
      <c r="AL1164" s="37">
        <f>AD1164+AH1164</f>
        <v>0</v>
      </c>
      <c r="AM1164" s="37">
        <f>AE1164+AI1164</f>
        <v>0</v>
      </c>
      <c r="AN1164" s="37">
        <f>AF1164+AJ1164</f>
        <v>0</v>
      </c>
      <c r="AO1164" s="37">
        <f>AG1164+AK1164</f>
        <v>0</v>
      </c>
      <c r="AP1164" s="37"/>
      <c r="AQ1164" s="37"/>
      <c r="AR1164" s="37"/>
      <c r="AS1164" s="38"/>
      <c r="AT1164" s="37">
        <f>AL1164+AP1164</f>
        <v>0</v>
      </c>
      <c r="AU1164" s="37">
        <f>AM1164+AQ1164</f>
        <v>0</v>
      </c>
      <c r="AV1164" s="37">
        <f>AN1164+AR1164</f>
        <v>0</v>
      </c>
      <c r="AW1164" s="37">
        <f>AO1164+AS1164</f>
        <v>0</v>
      </c>
      <c r="AX1164" s="37"/>
      <c r="AY1164" s="37"/>
      <c r="AZ1164" s="37"/>
      <c r="BA1164" s="38"/>
      <c r="BB1164" s="37">
        <f>AT1164+AX1164</f>
        <v>0</v>
      </c>
      <c r="BC1164" s="37">
        <f>AU1164+AY1164</f>
        <v>0</v>
      </c>
      <c r="BD1164" s="37">
        <f>AV1164+AZ1164</f>
        <v>0</v>
      </c>
      <c r="BE1164" s="37">
        <f>AW1164+BA1164</f>
        <v>0</v>
      </c>
      <c r="BF1164" s="37"/>
      <c r="BG1164" s="37"/>
      <c r="BH1164" s="37"/>
      <c r="BI1164" s="38"/>
      <c r="BJ1164" s="37">
        <f>BB1164+BF1164</f>
        <v>0</v>
      </c>
      <c r="BK1164" s="37">
        <f>BC1164+BG1164</f>
        <v>0</v>
      </c>
      <c r="BL1164" s="37">
        <f>BD1164+BH1164</f>
        <v>0</v>
      </c>
      <c r="BM1164" s="37">
        <f>BE1164+BI1164</f>
        <v>0</v>
      </c>
      <c r="BN1164" s="37"/>
      <c r="BO1164" s="37"/>
      <c r="BP1164" s="37"/>
      <c r="BQ1164" s="38"/>
      <c r="BR1164" s="37">
        <f>BJ1164+BN1164</f>
        <v>0</v>
      </c>
      <c r="BS1164" s="37">
        <f>BK1164+BO1164</f>
        <v>0</v>
      </c>
      <c r="BT1164" s="37">
        <f>BL1164+BP1164</f>
        <v>0</v>
      </c>
      <c r="BU1164" s="37">
        <f>BM1164+BQ1164</f>
        <v>0</v>
      </c>
      <c r="BV1164" s="151"/>
      <c r="BW1164" s="151"/>
      <c r="BX1164" s="151"/>
      <c r="BY1164" s="152"/>
      <c r="BZ1164" s="37">
        <f>BR1164+BV1164</f>
        <v>0</v>
      </c>
      <c r="CA1164" s="37">
        <f>BS1164+BW1164</f>
        <v>0</v>
      </c>
      <c r="CB1164" s="37">
        <f>BT1164+BX1164</f>
        <v>0</v>
      </c>
      <c r="CC1164" s="37">
        <f>BU1164+BY1164</f>
        <v>0</v>
      </c>
    </row>
    <row r="1165" spans="1:81" s="81" customFormat="1" ht="66" hidden="1" x14ac:dyDescent="0.25">
      <c r="A1165" s="5" t="s">
        <v>348</v>
      </c>
      <c r="B1165" s="76" t="s">
        <v>137</v>
      </c>
      <c r="C1165" s="2" t="s">
        <v>25</v>
      </c>
      <c r="D1165" s="8" t="s">
        <v>699</v>
      </c>
      <c r="E1165" s="57"/>
      <c r="F1165" s="37"/>
      <c r="G1165" s="37"/>
      <c r="H1165" s="37"/>
      <c r="I1165" s="38"/>
      <c r="J1165" s="37"/>
      <c r="K1165" s="37"/>
      <c r="L1165" s="37"/>
      <c r="M1165" s="38"/>
      <c r="N1165" s="37"/>
      <c r="O1165" s="37"/>
      <c r="P1165" s="37"/>
      <c r="Q1165" s="38"/>
      <c r="R1165" s="37"/>
      <c r="S1165" s="37"/>
      <c r="T1165" s="37"/>
      <c r="U1165" s="38"/>
      <c r="V1165" s="37"/>
      <c r="W1165" s="37"/>
      <c r="X1165" s="37"/>
      <c r="Y1165" s="38"/>
      <c r="Z1165" s="37"/>
      <c r="AA1165" s="37"/>
      <c r="AB1165" s="37"/>
      <c r="AC1165" s="38"/>
      <c r="AD1165" s="37"/>
      <c r="AE1165" s="37"/>
      <c r="AF1165" s="37"/>
      <c r="AG1165" s="38"/>
      <c r="AH1165" s="37"/>
      <c r="AI1165" s="37"/>
      <c r="AJ1165" s="37"/>
      <c r="AK1165" s="38"/>
      <c r="AL1165" s="37"/>
      <c r="AM1165" s="37"/>
      <c r="AN1165" s="37"/>
      <c r="AO1165" s="38"/>
      <c r="AP1165" s="37"/>
      <c r="AQ1165" s="37"/>
      <c r="AR1165" s="37"/>
      <c r="AS1165" s="38"/>
      <c r="AT1165" s="37"/>
      <c r="AU1165" s="37"/>
      <c r="AV1165" s="37"/>
      <c r="AW1165" s="38"/>
      <c r="AX1165" s="37"/>
      <c r="AY1165" s="37"/>
      <c r="AZ1165" s="37"/>
      <c r="BA1165" s="38"/>
      <c r="BB1165" s="37"/>
      <c r="BC1165" s="37"/>
      <c r="BD1165" s="37"/>
      <c r="BE1165" s="38"/>
      <c r="BF1165" s="37"/>
      <c r="BG1165" s="37"/>
      <c r="BH1165" s="37"/>
      <c r="BI1165" s="38"/>
      <c r="BJ1165" s="37"/>
      <c r="BK1165" s="37"/>
      <c r="BL1165" s="37"/>
      <c r="BM1165" s="38"/>
      <c r="BN1165" s="37"/>
      <c r="BO1165" s="37"/>
      <c r="BP1165" s="37"/>
      <c r="BQ1165" s="38"/>
      <c r="BR1165" s="37"/>
      <c r="BS1165" s="37"/>
      <c r="BT1165" s="37"/>
      <c r="BU1165" s="38"/>
      <c r="BV1165" s="151"/>
      <c r="BW1165" s="151"/>
      <c r="BX1165" s="151"/>
      <c r="BY1165" s="152"/>
      <c r="BZ1165" s="37"/>
      <c r="CA1165" s="37"/>
      <c r="CB1165" s="37"/>
      <c r="CC1165" s="38"/>
    </row>
    <row r="1166" spans="1:81" s="81" customFormat="1" ht="33" hidden="1" x14ac:dyDescent="0.25">
      <c r="A1166" s="5" t="s">
        <v>74</v>
      </c>
      <c r="B1166" s="76" t="s">
        <v>137</v>
      </c>
      <c r="C1166" s="2" t="s">
        <v>25</v>
      </c>
      <c r="D1166" s="8" t="s">
        <v>699</v>
      </c>
      <c r="E1166" s="57">
        <v>600</v>
      </c>
      <c r="F1166" s="37"/>
      <c r="G1166" s="37"/>
      <c r="H1166" s="37"/>
      <c r="I1166" s="38"/>
      <c r="J1166" s="37"/>
      <c r="K1166" s="37"/>
      <c r="L1166" s="37"/>
      <c r="M1166" s="38"/>
      <c r="N1166" s="37"/>
      <c r="O1166" s="37"/>
      <c r="P1166" s="37"/>
      <c r="Q1166" s="38"/>
      <c r="R1166" s="37"/>
      <c r="S1166" s="37"/>
      <c r="T1166" s="37"/>
      <c r="U1166" s="38"/>
      <c r="V1166" s="37"/>
      <c r="W1166" s="37"/>
      <c r="X1166" s="37"/>
      <c r="Y1166" s="38"/>
      <c r="Z1166" s="37"/>
      <c r="AA1166" s="37"/>
      <c r="AB1166" s="37"/>
      <c r="AC1166" s="38"/>
      <c r="AD1166" s="37"/>
      <c r="AE1166" s="37"/>
      <c r="AF1166" s="37"/>
      <c r="AG1166" s="38"/>
      <c r="AH1166" s="37"/>
      <c r="AI1166" s="37"/>
      <c r="AJ1166" s="37"/>
      <c r="AK1166" s="38"/>
      <c r="AL1166" s="37"/>
      <c r="AM1166" s="37"/>
      <c r="AN1166" s="37"/>
      <c r="AO1166" s="38"/>
      <c r="AP1166" s="37"/>
      <c r="AQ1166" s="37"/>
      <c r="AR1166" s="37"/>
      <c r="AS1166" s="38"/>
      <c r="AT1166" s="37"/>
      <c r="AU1166" s="37"/>
      <c r="AV1166" s="37"/>
      <c r="AW1166" s="38"/>
      <c r="AX1166" s="37"/>
      <c r="AY1166" s="37"/>
      <c r="AZ1166" s="37"/>
      <c r="BA1166" s="38"/>
      <c r="BB1166" s="37"/>
      <c r="BC1166" s="37"/>
      <c r="BD1166" s="37"/>
      <c r="BE1166" s="38"/>
      <c r="BF1166" s="37"/>
      <c r="BG1166" s="37"/>
      <c r="BH1166" s="37"/>
      <c r="BI1166" s="38"/>
      <c r="BJ1166" s="37"/>
      <c r="BK1166" s="37"/>
      <c r="BL1166" s="37"/>
      <c r="BM1166" s="38"/>
      <c r="BN1166" s="37"/>
      <c r="BO1166" s="37"/>
      <c r="BP1166" s="37"/>
      <c r="BQ1166" s="38"/>
      <c r="BR1166" s="37"/>
      <c r="BS1166" s="37"/>
      <c r="BT1166" s="37"/>
      <c r="BU1166" s="38"/>
      <c r="BV1166" s="151"/>
      <c r="BW1166" s="151"/>
      <c r="BX1166" s="151"/>
      <c r="BY1166" s="152"/>
      <c r="BZ1166" s="37"/>
      <c r="CA1166" s="37"/>
      <c r="CB1166" s="37"/>
      <c r="CC1166" s="38"/>
    </row>
    <row r="1167" spans="1:81" s="81" customFormat="1" ht="16.5" hidden="1" x14ac:dyDescent="0.25">
      <c r="A1167" s="5" t="s">
        <v>143</v>
      </c>
      <c r="B1167" s="76" t="s">
        <v>137</v>
      </c>
      <c r="C1167" s="2" t="s">
        <v>25</v>
      </c>
      <c r="D1167" s="8" t="s">
        <v>699</v>
      </c>
      <c r="E1167" s="57">
        <v>610</v>
      </c>
      <c r="F1167" s="37"/>
      <c r="G1167" s="37"/>
      <c r="H1167" s="37"/>
      <c r="I1167" s="38"/>
      <c r="J1167" s="37"/>
      <c r="K1167" s="37"/>
      <c r="L1167" s="37"/>
      <c r="M1167" s="38"/>
      <c r="N1167" s="37">
        <f>F1167+J1167</f>
        <v>0</v>
      </c>
      <c r="O1167" s="37">
        <f>G1167+K1167</f>
        <v>0</v>
      </c>
      <c r="P1167" s="37">
        <f>H1167+L1167</f>
        <v>0</v>
      </c>
      <c r="Q1167" s="37">
        <f>I1167+M1167</f>
        <v>0</v>
      </c>
      <c r="R1167" s="37"/>
      <c r="S1167" s="37"/>
      <c r="T1167" s="37"/>
      <c r="U1167" s="38"/>
      <c r="V1167" s="37">
        <f>N1167+R1167</f>
        <v>0</v>
      </c>
      <c r="W1167" s="37">
        <f>O1167+S1167</f>
        <v>0</v>
      </c>
      <c r="X1167" s="37">
        <f>P1167+T1167</f>
        <v>0</v>
      </c>
      <c r="Y1167" s="37">
        <f>Q1167+U1167</f>
        <v>0</v>
      </c>
      <c r="Z1167" s="37"/>
      <c r="AA1167" s="37"/>
      <c r="AB1167" s="37"/>
      <c r="AC1167" s="38"/>
      <c r="AD1167" s="37">
        <f>V1167+Z1167</f>
        <v>0</v>
      </c>
      <c r="AE1167" s="37">
        <f>W1167+AA1167</f>
        <v>0</v>
      </c>
      <c r="AF1167" s="37">
        <f>X1167+AB1167</f>
        <v>0</v>
      </c>
      <c r="AG1167" s="37">
        <f>Y1167+AC1167</f>
        <v>0</v>
      </c>
      <c r="AH1167" s="37"/>
      <c r="AI1167" s="37"/>
      <c r="AJ1167" s="37"/>
      <c r="AK1167" s="38"/>
      <c r="AL1167" s="37">
        <f>AD1167+AH1167</f>
        <v>0</v>
      </c>
      <c r="AM1167" s="37">
        <f>AE1167+AI1167</f>
        <v>0</v>
      </c>
      <c r="AN1167" s="37">
        <f>AF1167+AJ1167</f>
        <v>0</v>
      </c>
      <c r="AO1167" s="37">
        <f>AG1167+AK1167</f>
        <v>0</v>
      </c>
      <c r="AP1167" s="37"/>
      <c r="AQ1167" s="37"/>
      <c r="AR1167" s="37"/>
      <c r="AS1167" s="38"/>
      <c r="AT1167" s="37">
        <f>AL1167+AP1167</f>
        <v>0</v>
      </c>
      <c r="AU1167" s="37">
        <f>AM1167+AQ1167</f>
        <v>0</v>
      </c>
      <c r="AV1167" s="37">
        <f>AN1167+AR1167</f>
        <v>0</v>
      </c>
      <c r="AW1167" s="37">
        <f>AO1167+AS1167</f>
        <v>0</v>
      </c>
      <c r="AX1167" s="37"/>
      <c r="AY1167" s="37"/>
      <c r="AZ1167" s="37"/>
      <c r="BA1167" s="38"/>
      <c r="BB1167" s="37">
        <f>AT1167+AX1167</f>
        <v>0</v>
      </c>
      <c r="BC1167" s="37">
        <f>AU1167+AY1167</f>
        <v>0</v>
      </c>
      <c r="BD1167" s="37">
        <f>AV1167+AZ1167</f>
        <v>0</v>
      </c>
      <c r="BE1167" s="37">
        <f>AW1167+BA1167</f>
        <v>0</v>
      </c>
      <c r="BF1167" s="37"/>
      <c r="BG1167" s="37"/>
      <c r="BH1167" s="37"/>
      <c r="BI1167" s="38"/>
      <c r="BJ1167" s="37">
        <f>BB1167+BF1167</f>
        <v>0</v>
      </c>
      <c r="BK1167" s="37">
        <f>BC1167+BG1167</f>
        <v>0</v>
      </c>
      <c r="BL1167" s="37">
        <f>BD1167+BH1167</f>
        <v>0</v>
      </c>
      <c r="BM1167" s="37">
        <f>BE1167+BI1167</f>
        <v>0</v>
      </c>
      <c r="BN1167" s="37"/>
      <c r="BO1167" s="37"/>
      <c r="BP1167" s="37"/>
      <c r="BQ1167" s="38"/>
      <c r="BR1167" s="37">
        <f>BJ1167+BN1167</f>
        <v>0</v>
      </c>
      <c r="BS1167" s="37">
        <f>BK1167+BO1167</f>
        <v>0</v>
      </c>
      <c r="BT1167" s="37">
        <f>BL1167+BP1167</f>
        <v>0</v>
      </c>
      <c r="BU1167" s="37">
        <f>BM1167+BQ1167</f>
        <v>0</v>
      </c>
      <c r="BV1167" s="151"/>
      <c r="BW1167" s="151"/>
      <c r="BX1167" s="151"/>
      <c r="BY1167" s="152"/>
      <c r="BZ1167" s="37">
        <f>BR1167+BV1167</f>
        <v>0</v>
      </c>
      <c r="CA1167" s="37">
        <f>BS1167+BW1167</f>
        <v>0</v>
      </c>
      <c r="CB1167" s="37">
        <f>BT1167+BX1167</f>
        <v>0</v>
      </c>
      <c r="CC1167" s="37">
        <f>BU1167+BY1167</f>
        <v>0</v>
      </c>
    </row>
    <row r="1168" spans="1:81" s="81" customFormat="1" ht="82.5" x14ac:dyDescent="0.25">
      <c r="A1168" s="82" t="s">
        <v>447</v>
      </c>
      <c r="B1168" s="8" t="s">
        <v>137</v>
      </c>
      <c r="C1168" s="2" t="s">
        <v>25</v>
      </c>
      <c r="D1168" s="80" t="s">
        <v>446</v>
      </c>
      <c r="E1168" s="3"/>
      <c r="F1168" s="37">
        <f>F1169</f>
        <v>618</v>
      </c>
      <c r="G1168" s="37">
        <f t="shared" ref="G1168:I1169" si="7463">G1169</f>
        <v>0</v>
      </c>
      <c r="H1168" s="37">
        <f t="shared" si="7463"/>
        <v>0</v>
      </c>
      <c r="I1168" s="37">
        <f t="shared" si="7463"/>
        <v>0</v>
      </c>
      <c r="J1168" s="37">
        <f>J1169</f>
        <v>0</v>
      </c>
      <c r="K1168" s="37">
        <f t="shared" ref="K1168:M1169" si="7464">K1169</f>
        <v>0</v>
      </c>
      <c r="L1168" s="37">
        <f t="shared" si="7464"/>
        <v>0</v>
      </c>
      <c r="M1168" s="37">
        <f t="shared" si="7464"/>
        <v>0</v>
      </c>
      <c r="N1168" s="37">
        <f>N1169</f>
        <v>618</v>
      </c>
      <c r="O1168" s="37">
        <f t="shared" ref="O1168:Q1169" si="7465">O1169</f>
        <v>0</v>
      </c>
      <c r="P1168" s="37">
        <f t="shared" si="7465"/>
        <v>0</v>
      </c>
      <c r="Q1168" s="37">
        <f t="shared" si="7465"/>
        <v>0</v>
      </c>
      <c r="R1168" s="37">
        <f>R1169</f>
        <v>-62</v>
      </c>
      <c r="S1168" s="37">
        <f t="shared" ref="S1168:U1169" si="7466">S1169</f>
        <v>5001</v>
      </c>
      <c r="T1168" s="37">
        <f t="shared" si="7466"/>
        <v>0</v>
      </c>
      <c r="U1168" s="37">
        <f t="shared" si="7466"/>
        <v>0</v>
      </c>
      <c r="V1168" s="37">
        <f>V1169</f>
        <v>5557</v>
      </c>
      <c r="W1168" s="37">
        <f t="shared" ref="W1168:Y1169" si="7467">W1169</f>
        <v>5001</v>
      </c>
      <c r="X1168" s="37">
        <f t="shared" si="7467"/>
        <v>0</v>
      </c>
      <c r="Y1168" s="37">
        <f t="shared" si="7467"/>
        <v>0</v>
      </c>
      <c r="Z1168" s="37">
        <f>Z1169</f>
        <v>0</v>
      </c>
      <c r="AA1168" s="37">
        <f t="shared" ref="AA1168:AC1169" si="7468">AA1169</f>
        <v>0</v>
      </c>
      <c r="AB1168" s="37">
        <f t="shared" si="7468"/>
        <v>0</v>
      </c>
      <c r="AC1168" s="37">
        <f t="shared" si="7468"/>
        <v>0</v>
      </c>
      <c r="AD1168" s="37">
        <f>AD1169</f>
        <v>5557</v>
      </c>
      <c r="AE1168" s="37">
        <f t="shared" ref="AE1168:AG1169" si="7469">AE1169</f>
        <v>5001</v>
      </c>
      <c r="AF1168" s="37">
        <f t="shared" si="7469"/>
        <v>0</v>
      </c>
      <c r="AG1168" s="37">
        <f t="shared" si="7469"/>
        <v>0</v>
      </c>
      <c r="AH1168" s="37">
        <f>AH1169</f>
        <v>0</v>
      </c>
      <c r="AI1168" s="37">
        <f t="shared" ref="AI1168:AK1169" si="7470">AI1169</f>
        <v>0</v>
      </c>
      <c r="AJ1168" s="37">
        <f t="shared" si="7470"/>
        <v>0</v>
      </c>
      <c r="AK1168" s="37">
        <f t="shared" si="7470"/>
        <v>0</v>
      </c>
      <c r="AL1168" s="37">
        <f>AL1169</f>
        <v>5557</v>
      </c>
      <c r="AM1168" s="37">
        <f t="shared" ref="AM1168:AO1169" si="7471">AM1169</f>
        <v>5001</v>
      </c>
      <c r="AN1168" s="37">
        <f t="shared" si="7471"/>
        <v>0</v>
      </c>
      <c r="AO1168" s="37">
        <f t="shared" si="7471"/>
        <v>0</v>
      </c>
      <c r="AP1168" s="37">
        <f>AP1169</f>
        <v>0</v>
      </c>
      <c r="AQ1168" s="37">
        <f t="shared" ref="AQ1168:AS1169" si="7472">AQ1169</f>
        <v>0</v>
      </c>
      <c r="AR1168" s="37">
        <f t="shared" si="7472"/>
        <v>0</v>
      </c>
      <c r="AS1168" s="37">
        <f t="shared" si="7472"/>
        <v>0</v>
      </c>
      <c r="AT1168" s="37">
        <f>AT1169</f>
        <v>5557</v>
      </c>
      <c r="AU1168" s="37">
        <f t="shared" ref="AU1168:AW1169" si="7473">AU1169</f>
        <v>5001</v>
      </c>
      <c r="AV1168" s="37">
        <f t="shared" si="7473"/>
        <v>0</v>
      </c>
      <c r="AW1168" s="37">
        <f t="shared" si="7473"/>
        <v>0</v>
      </c>
      <c r="AX1168" s="37">
        <f>AX1169</f>
        <v>0</v>
      </c>
      <c r="AY1168" s="37">
        <f t="shared" ref="AY1168:BA1169" si="7474">AY1169</f>
        <v>0</v>
      </c>
      <c r="AZ1168" s="37">
        <f t="shared" si="7474"/>
        <v>0</v>
      </c>
      <c r="BA1168" s="37">
        <f t="shared" si="7474"/>
        <v>0</v>
      </c>
      <c r="BB1168" s="37">
        <f>BB1169</f>
        <v>5557</v>
      </c>
      <c r="BC1168" s="37">
        <f t="shared" ref="BC1168:BE1169" si="7475">BC1169</f>
        <v>5001</v>
      </c>
      <c r="BD1168" s="37">
        <f t="shared" si="7475"/>
        <v>0</v>
      </c>
      <c r="BE1168" s="37">
        <f t="shared" si="7475"/>
        <v>0</v>
      </c>
      <c r="BF1168" s="37">
        <f>BF1169</f>
        <v>0</v>
      </c>
      <c r="BG1168" s="37">
        <f t="shared" ref="BG1168:BI1169" si="7476">BG1169</f>
        <v>0</v>
      </c>
      <c r="BH1168" s="37">
        <f t="shared" si="7476"/>
        <v>0</v>
      </c>
      <c r="BI1168" s="37">
        <f t="shared" si="7476"/>
        <v>0</v>
      </c>
      <c r="BJ1168" s="37">
        <f>BJ1169</f>
        <v>5557</v>
      </c>
      <c r="BK1168" s="37">
        <f t="shared" ref="BK1168:BM1169" si="7477">BK1169</f>
        <v>5001</v>
      </c>
      <c r="BL1168" s="37">
        <f t="shared" si="7477"/>
        <v>0</v>
      </c>
      <c r="BM1168" s="37">
        <f t="shared" si="7477"/>
        <v>0</v>
      </c>
      <c r="BN1168" s="37">
        <f>BN1169</f>
        <v>0</v>
      </c>
      <c r="BO1168" s="37">
        <f t="shared" ref="BO1168:BQ1169" si="7478">BO1169</f>
        <v>0</v>
      </c>
      <c r="BP1168" s="37">
        <f t="shared" si="7478"/>
        <v>0</v>
      </c>
      <c r="BQ1168" s="37">
        <f t="shared" si="7478"/>
        <v>0</v>
      </c>
      <c r="BR1168" s="37">
        <f>BR1169</f>
        <v>5557</v>
      </c>
      <c r="BS1168" s="37">
        <f t="shared" ref="BS1168:BU1169" si="7479">BS1169</f>
        <v>5001</v>
      </c>
      <c r="BT1168" s="37">
        <f t="shared" si="7479"/>
        <v>0</v>
      </c>
      <c r="BU1168" s="37">
        <f t="shared" si="7479"/>
        <v>0</v>
      </c>
      <c r="BV1168" s="151">
        <f>BV1169</f>
        <v>0</v>
      </c>
      <c r="BW1168" s="151">
        <f t="shared" ref="BW1168:BY1169" si="7480">BW1169</f>
        <v>0</v>
      </c>
      <c r="BX1168" s="151">
        <f t="shared" si="7480"/>
        <v>0</v>
      </c>
      <c r="BY1168" s="151">
        <f t="shared" si="7480"/>
        <v>0</v>
      </c>
      <c r="BZ1168" s="37">
        <f>BZ1169</f>
        <v>5557</v>
      </c>
      <c r="CA1168" s="37">
        <f t="shared" ref="CA1168:CC1169" si="7481">CA1169</f>
        <v>5001</v>
      </c>
      <c r="CB1168" s="37">
        <f t="shared" si="7481"/>
        <v>0</v>
      </c>
      <c r="CC1168" s="37">
        <f t="shared" si="7481"/>
        <v>0</v>
      </c>
    </row>
    <row r="1169" spans="1:81" s="81" customFormat="1" ht="33" x14ac:dyDescent="0.25">
      <c r="A1169" s="7" t="s">
        <v>74</v>
      </c>
      <c r="B1169" s="8" t="s">
        <v>137</v>
      </c>
      <c r="C1169" s="2" t="s">
        <v>25</v>
      </c>
      <c r="D1169" s="80" t="s">
        <v>446</v>
      </c>
      <c r="E1169" s="3">
        <v>600</v>
      </c>
      <c r="F1169" s="37">
        <f>F1170</f>
        <v>618</v>
      </c>
      <c r="G1169" s="37">
        <f t="shared" si="7463"/>
        <v>0</v>
      </c>
      <c r="H1169" s="37">
        <f t="shared" si="7463"/>
        <v>0</v>
      </c>
      <c r="I1169" s="37">
        <f t="shared" si="7463"/>
        <v>0</v>
      </c>
      <c r="J1169" s="37">
        <f>J1170</f>
        <v>0</v>
      </c>
      <c r="K1169" s="37">
        <f t="shared" si="7464"/>
        <v>0</v>
      </c>
      <c r="L1169" s="37">
        <f t="shared" si="7464"/>
        <v>0</v>
      </c>
      <c r="M1169" s="37">
        <f t="shared" si="7464"/>
        <v>0</v>
      </c>
      <c r="N1169" s="37">
        <f>N1170</f>
        <v>618</v>
      </c>
      <c r="O1169" s="37">
        <f t="shared" si="7465"/>
        <v>0</v>
      </c>
      <c r="P1169" s="37">
        <f t="shared" si="7465"/>
        <v>0</v>
      </c>
      <c r="Q1169" s="37">
        <f t="shared" si="7465"/>
        <v>0</v>
      </c>
      <c r="R1169" s="37">
        <f>R1170</f>
        <v>-62</v>
      </c>
      <c r="S1169" s="37">
        <f t="shared" si="7466"/>
        <v>5001</v>
      </c>
      <c r="T1169" s="37">
        <f t="shared" si="7466"/>
        <v>0</v>
      </c>
      <c r="U1169" s="37">
        <f t="shared" si="7466"/>
        <v>0</v>
      </c>
      <c r="V1169" s="37">
        <f>V1170</f>
        <v>5557</v>
      </c>
      <c r="W1169" s="37">
        <f t="shared" si="7467"/>
        <v>5001</v>
      </c>
      <c r="X1169" s="37">
        <f t="shared" si="7467"/>
        <v>0</v>
      </c>
      <c r="Y1169" s="37">
        <f t="shared" si="7467"/>
        <v>0</v>
      </c>
      <c r="Z1169" s="37">
        <f>Z1170</f>
        <v>0</v>
      </c>
      <c r="AA1169" s="37">
        <f t="shared" si="7468"/>
        <v>0</v>
      </c>
      <c r="AB1169" s="37">
        <f t="shared" si="7468"/>
        <v>0</v>
      </c>
      <c r="AC1169" s="37">
        <f t="shared" si="7468"/>
        <v>0</v>
      </c>
      <c r="AD1169" s="37">
        <f>AD1170</f>
        <v>5557</v>
      </c>
      <c r="AE1169" s="37">
        <f t="shared" si="7469"/>
        <v>5001</v>
      </c>
      <c r="AF1169" s="37">
        <f t="shared" si="7469"/>
        <v>0</v>
      </c>
      <c r="AG1169" s="37">
        <f t="shared" si="7469"/>
        <v>0</v>
      </c>
      <c r="AH1169" s="37">
        <f>AH1170</f>
        <v>0</v>
      </c>
      <c r="AI1169" s="37">
        <f t="shared" si="7470"/>
        <v>0</v>
      </c>
      <c r="AJ1169" s="37">
        <f t="shared" si="7470"/>
        <v>0</v>
      </c>
      <c r="AK1169" s="37">
        <f t="shared" si="7470"/>
        <v>0</v>
      </c>
      <c r="AL1169" s="37">
        <f>AL1170</f>
        <v>5557</v>
      </c>
      <c r="AM1169" s="37">
        <f t="shared" si="7471"/>
        <v>5001</v>
      </c>
      <c r="AN1169" s="37">
        <f t="shared" si="7471"/>
        <v>0</v>
      </c>
      <c r="AO1169" s="37">
        <f t="shared" si="7471"/>
        <v>0</v>
      </c>
      <c r="AP1169" s="37">
        <f>AP1170</f>
        <v>0</v>
      </c>
      <c r="AQ1169" s="37">
        <f t="shared" si="7472"/>
        <v>0</v>
      </c>
      <c r="AR1169" s="37">
        <f t="shared" si="7472"/>
        <v>0</v>
      </c>
      <c r="AS1169" s="37">
        <f t="shared" si="7472"/>
        <v>0</v>
      </c>
      <c r="AT1169" s="37">
        <f>AT1170</f>
        <v>5557</v>
      </c>
      <c r="AU1169" s="37">
        <f t="shared" si="7473"/>
        <v>5001</v>
      </c>
      <c r="AV1169" s="37">
        <f t="shared" si="7473"/>
        <v>0</v>
      </c>
      <c r="AW1169" s="37">
        <f t="shared" si="7473"/>
        <v>0</v>
      </c>
      <c r="AX1169" s="37">
        <f>AX1170</f>
        <v>0</v>
      </c>
      <c r="AY1169" s="37">
        <f t="shared" si="7474"/>
        <v>0</v>
      </c>
      <c r="AZ1169" s="37">
        <f t="shared" si="7474"/>
        <v>0</v>
      </c>
      <c r="BA1169" s="37">
        <f t="shared" si="7474"/>
        <v>0</v>
      </c>
      <c r="BB1169" s="37">
        <f>BB1170</f>
        <v>5557</v>
      </c>
      <c r="BC1169" s="37">
        <f t="shared" si="7475"/>
        <v>5001</v>
      </c>
      <c r="BD1169" s="37">
        <f t="shared" si="7475"/>
        <v>0</v>
      </c>
      <c r="BE1169" s="37">
        <f t="shared" si="7475"/>
        <v>0</v>
      </c>
      <c r="BF1169" s="37">
        <f>BF1170</f>
        <v>0</v>
      </c>
      <c r="BG1169" s="37">
        <f t="shared" si="7476"/>
        <v>0</v>
      </c>
      <c r="BH1169" s="37">
        <f t="shared" si="7476"/>
        <v>0</v>
      </c>
      <c r="BI1169" s="37">
        <f t="shared" si="7476"/>
        <v>0</v>
      </c>
      <c r="BJ1169" s="37">
        <f>BJ1170</f>
        <v>5557</v>
      </c>
      <c r="BK1169" s="37">
        <f t="shared" si="7477"/>
        <v>5001</v>
      </c>
      <c r="BL1169" s="37">
        <f t="shared" si="7477"/>
        <v>0</v>
      </c>
      <c r="BM1169" s="37">
        <f t="shared" si="7477"/>
        <v>0</v>
      </c>
      <c r="BN1169" s="37">
        <f>BN1170</f>
        <v>0</v>
      </c>
      <c r="BO1169" s="37">
        <f t="shared" si="7478"/>
        <v>0</v>
      </c>
      <c r="BP1169" s="37">
        <f t="shared" si="7478"/>
        <v>0</v>
      </c>
      <c r="BQ1169" s="37">
        <f t="shared" si="7478"/>
        <v>0</v>
      </c>
      <c r="BR1169" s="37">
        <f>BR1170</f>
        <v>5557</v>
      </c>
      <c r="BS1169" s="37">
        <f t="shared" si="7479"/>
        <v>5001</v>
      </c>
      <c r="BT1169" s="37">
        <f t="shared" si="7479"/>
        <v>0</v>
      </c>
      <c r="BU1169" s="37">
        <f t="shared" si="7479"/>
        <v>0</v>
      </c>
      <c r="BV1169" s="151">
        <f>BV1170</f>
        <v>0</v>
      </c>
      <c r="BW1169" s="151">
        <f t="shared" si="7480"/>
        <v>0</v>
      </c>
      <c r="BX1169" s="151">
        <f t="shared" si="7480"/>
        <v>0</v>
      </c>
      <c r="BY1169" s="151">
        <f t="shared" si="7480"/>
        <v>0</v>
      </c>
      <c r="BZ1169" s="37">
        <f>BZ1170</f>
        <v>5557</v>
      </c>
      <c r="CA1169" s="37">
        <f t="shared" si="7481"/>
        <v>5001</v>
      </c>
      <c r="CB1169" s="37">
        <f t="shared" si="7481"/>
        <v>0</v>
      </c>
      <c r="CC1169" s="37">
        <f t="shared" si="7481"/>
        <v>0</v>
      </c>
    </row>
    <row r="1170" spans="1:81" s="81" customFormat="1" ht="16.5" x14ac:dyDescent="0.25">
      <c r="A1170" s="7" t="s">
        <v>143</v>
      </c>
      <c r="B1170" s="8" t="s">
        <v>137</v>
      </c>
      <c r="C1170" s="2" t="s">
        <v>25</v>
      </c>
      <c r="D1170" s="80" t="s">
        <v>446</v>
      </c>
      <c r="E1170" s="3">
        <v>610</v>
      </c>
      <c r="F1170" s="37">
        <v>618</v>
      </c>
      <c r="G1170" s="37"/>
      <c r="H1170" s="37"/>
      <c r="I1170" s="38"/>
      <c r="J1170" s="37"/>
      <c r="K1170" s="37"/>
      <c r="L1170" s="37"/>
      <c r="M1170" s="38"/>
      <c r="N1170" s="37">
        <f>F1170+J1170</f>
        <v>618</v>
      </c>
      <c r="O1170" s="37">
        <f>G1170+K1170</f>
        <v>0</v>
      </c>
      <c r="P1170" s="37">
        <f>H1170+L1170</f>
        <v>0</v>
      </c>
      <c r="Q1170" s="37">
        <f>I1170+M1170</f>
        <v>0</v>
      </c>
      <c r="R1170" s="37">
        <v>-62</v>
      </c>
      <c r="S1170" s="37">
        <v>5001</v>
      </c>
      <c r="T1170" s="37"/>
      <c r="U1170" s="38"/>
      <c r="V1170" s="37">
        <f>N1170+R1170+S1170</f>
        <v>5557</v>
      </c>
      <c r="W1170" s="37">
        <f t="shared" ref="W1170" si="7482">O1170+S1170</f>
        <v>5001</v>
      </c>
      <c r="X1170" s="37">
        <f t="shared" ref="X1170" si="7483">P1170+T1170+U1170</f>
        <v>0</v>
      </c>
      <c r="Y1170" s="37">
        <f t="shared" ref="Y1170" si="7484">Q1170+U1170</f>
        <v>0</v>
      </c>
      <c r="Z1170" s="37"/>
      <c r="AA1170" s="37"/>
      <c r="AB1170" s="37"/>
      <c r="AC1170" s="38"/>
      <c r="AD1170" s="37">
        <f>V1170+Z1170+AA1170</f>
        <v>5557</v>
      </c>
      <c r="AE1170" s="37">
        <f t="shared" ref="AE1170" si="7485">W1170+AA1170</f>
        <v>5001</v>
      </c>
      <c r="AF1170" s="37">
        <f t="shared" ref="AF1170" si="7486">X1170+AB1170+AC1170</f>
        <v>0</v>
      </c>
      <c r="AG1170" s="37">
        <f t="shared" ref="AG1170" si="7487">Y1170+AC1170</f>
        <v>0</v>
      </c>
      <c r="AH1170" s="37"/>
      <c r="AI1170" s="37"/>
      <c r="AJ1170" s="37"/>
      <c r="AK1170" s="38"/>
      <c r="AL1170" s="37">
        <f>AD1170+AH1170+AI1170</f>
        <v>5557</v>
      </c>
      <c r="AM1170" s="37">
        <f t="shared" ref="AM1170" si="7488">AE1170+AI1170</f>
        <v>5001</v>
      </c>
      <c r="AN1170" s="37">
        <f t="shared" ref="AN1170" si="7489">AF1170+AJ1170+AK1170</f>
        <v>0</v>
      </c>
      <c r="AO1170" s="37">
        <f t="shared" ref="AO1170" si="7490">AG1170+AK1170</f>
        <v>0</v>
      </c>
      <c r="AP1170" s="37"/>
      <c r="AQ1170" s="37"/>
      <c r="AR1170" s="37"/>
      <c r="AS1170" s="38"/>
      <c r="AT1170" s="37">
        <f>AL1170+AP1170+AQ1170</f>
        <v>5557</v>
      </c>
      <c r="AU1170" s="37">
        <f t="shared" ref="AU1170" si="7491">AM1170+AQ1170</f>
        <v>5001</v>
      </c>
      <c r="AV1170" s="37">
        <f t="shared" ref="AV1170" si="7492">AN1170+AR1170+AS1170</f>
        <v>0</v>
      </c>
      <c r="AW1170" s="37">
        <f t="shared" ref="AW1170" si="7493">AO1170+AS1170</f>
        <v>0</v>
      </c>
      <c r="AX1170" s="37"/>
      <c r="AY1170" s="37"/>
      <c r="AZ1170" s="37"/>
      <c r="BA1170" s="38"/>
      <c r="BB1170" s="37">
        <f>AT1170+AX1170+AY1170</f>
        <v>5557</v>
      </c>
      <c r="BC1170" s="37">
        <f t="shared" ref="BC1170" si="7494">AU1170+AY1170</f>
        <v>5001</v>
      </c>
      <c r="BD1170" s="37">
        <f t="shared" ref="BD1170" si="7495">AV1170+AZ1170+BA1170</f>
        <v>0</v>
      </c>
      <c r="BE1170" s="37">
        <f t="shared" ref="BE1170" si="7496">AW1170+BA1170</f>
        <v>0</v>
      </c>
      <c r="BF1170" s="37"/>
      <c r="BG1170" s="37"/>
      <c r="BH1170" s="37"/>
      <c r="BI1170" s="38"/>
      <c r="BJ1170" s="37">
        <f>BB1170+BF1170+BG1170</f>
        <v>5557</v>
      </c>
      <c r="BK1170" s="37">
        <f t="shared" ref="BK1170" si="7497">BC1170+BG1170</f>
        <v>5001</v>
      </c>
      <c r="BL1170" s="37">
        <f t="shared" ref="BL1170" si="7498">BD1170+BH1170+BI1170</f>
        <v>0</v>
      </c>
      <c r="BM1170" s="37">
        <f t="shared" ref="BM1170" si="7499">BE1170+BI1170</f>
        <v>0</v>
      </c>
      <c r="BN1170" s="37"/>
      <c r="BO1170" s="37"/>
      <c r="BP1170" s="37"/>
      <c r="BQ1170" s="38"/>
      <c r="BR1170" s="37">
        <f>BJ1170+BN1170+BO1170</f>
        <v>5557</v>
      </c>
      <c r="BS1170" s="37">
        <f t="shared" ref="BS1170" si="7500">BK1170+BO1170</f>
        <v>5001</v>
      </c>
      <c r="BT1170" s="37">
        <f t="shared" ref="BT1170" si="7501">BL1170+BP1170+BQ1170</f>
        <v>0</v>
      </c>
      <c r="BU1170" s="37">
        <f t="shared" ref="BU1170" si="7502">BM1170+BQ1170</f>
        <v>0</v>
      </c>
      <c r="BV1170" s="151"/>
      <c r="BW1170" s="151"/>
      <c r="BX1170" s="151"/>
      <c r="BY1170" s="152"/>
      <c r="BZ1170" s="37">
        <f>BR1170+BV1170+BW1170</f>
        <v>5557</v>
      </c>
      <c r="CA1170" s="37">
        <f t="shared" ref="CA1170" si="7503">BS1170+BW1170</f>
        <v>5001</v>
      </c>
      <c r="CB1170" s="37">
        <f t="shared" ref="CB1170" si="7504">BT1170+BX1170+BY1170</f>
        <v>0</v>
      </c>
      <c r="CC1170" s="37">
        <f t="shared" ref="CC1170" si="7505">BU1170+BY1170</f>
        <v>0</v>
      </c>
    </row>
    <row r="1171" spans="1:81" s="81" customFormat="1" ht="15.75" x14ac:dyDescent="0.25">
      <c r="A1171" s="77"/>
      <c r="B1171" s="78"/>
      <c r="C1171" s="78"/>
      <c r="D1171" s="68"/>
      <c r="E1171" s="67"/>
      <c r="F1171" s="29"/>
      <c r="G1171" s="29"/>
      <c r="H1171" s="29"/>
      <c r="I1171" s="29"/>
      <c r="J1171" s="29"/>
      <c r="K1171" s="29"/>
      <c r="L1171" s="29"/>
      <c r="M1171" s="29"/>
      <c r="N1171" s="29"/>
      <c r="O1171" s="29"/>
      <c r="P1171" s="29"/>
      <c r="Q1171" s="29"/>
      <c r="R1171" s="29"/>
      <c r="S1171" s="29"/>
      <c r="T1171" s="29"/>
      <c r="U1171" s="29"/>
      <c r="V1171" s="29"/>
      <c r="W1171" s="29"/>
      <c r="X1171" s="29"/>
      <c r="Y1171" s="29"/>
      <c r="Z1171" s="29"/>
      <c r="AA1171" s="29"/>
      <c r="AB1171" s="29"/>
      <c r="AC1171" s="29"/>
      <c r="AD1171" s="111"/>
      <c r="AE1171" s="111"/>
      <c r="AF1171" s="111"/>
      <c r="AG1171" s="111"/>
      <c r="AH1171" s="29"/>
      <c r="AI1171" s="29"/>
      <c r="AJ1171" s="29"/>
      <c r="AK1171" s="29"/>
      <c r="AL1171" s="111"/>
      <c r="AM1171" s="111"/>
      <c r="AN1171" s="111"/>
      <c r="AO1171" s="111"/>
      <c r="AP1171" s="29"/>
      <c r="AQ1171" s="29"/>
      <c r="AR1171" s="29"/>
      <c r="AS1171" s="29"/>
      <c r="AT1171" s="111"/>
      <c r="AU1171" s="111"/>
      <c r="AV1171" s="111"/>
      <c r="AW1171" s="111"/>
      <c r="AX1171" s="29"/>
      <c r="AY1171" s="29"/>
      <c r="AZ1171" s="29"/>
      <c r="BA1171" s="29"/>
      <c r="BB1171" s="111"/>
      <c r="BC1171" s="111"/>
      <c r="BD1171" s="111"/>
      <c r="BE1171" s="111"/>
      <c r="BF1171" s="29"/>
      <c r="BG1171" s="29"/>
      <c r="BH1171" s="29"/>
      <c r="BI1171" s="29"/>
      <c r="BJ1171" s="111"/>
      <c r="BK1171" s="111"/>
      <c r="BL1171" s="111"/>
      <c r="BM1171" s="111"/>
      <c r="BN1171" s="29"/>
      <c r="BO1171" s="29"/>
      <c r="BP1171" s="29"/>
      <c r="BQ1171" s="29"/>
      <c r="BR1171" s="111"/>
      <c r="BS1171" s="111"/>
      <c r="BT1171" s="111"/>
      <c r="BU1171" s="111"/>
      <c r="BV1171" s="148"/>
      <c r="BW1171" s="148"/>
      <c r="BX1171" s="148"/>
      <c r="BY1171" s="148"/>
      <c r="BZ1171" s="111"/>
      <c r="CA1171" s="111"/>
      <c r="CB1171" s="111"/>
      <c r="CC1171" s="111"/>
    </row>
    <row r="1172" spans="1:81" s="81" customFormat="1" ht="37.5" customHeight="1" x14ac:dyDescent="0.3">
      <c r="A1172" s="32" t="s">
        <v>324</v>
      </c>
      <c r="B1172" s="33" t="s">
        <v>137</v>
      </c>
      <c r="C1172" s="33" t="s">
        <v>225</v>
      </c>
      <c r="D1172" s="42"/>
      <c r="E1172" s="33"/>
      <c r="F1172" s="35">
        <f>F1178+F1173</f>
        <v>3811</v>
      </c>
      <c r="G1172" s="35">
        <f t="shared" ref="G1172:I1172" si="7506">G1178+G1173</f>
        <v>0</v>
      </c>
      <c r="H1172" s="35">
        <f t="shared" si="7506"/>
        <v>3811</v>
      </c>
      <c r="I1172" s="35">
        <f t="shared" si="7506"/>
        <v>0</v>
      </c>
      <c r="J1172" s="35">
        <f>J1178+J1173</f>
        <v>0</v>
      </c>
      <c r="K1172" s="35">
        <f t="shared" ref="K1172:M1172" si="7507">K1178+K1173</f>
        <v>0</v>
      </c>
      <c r="L1172" s="35">
        <f t="shared" si="7507"/>
        <v>0</v>
      </c>
      <c r="M1172" s="35">
        <f t="shared" si="7507"/>
        <v>0</v>
      </c>
      <c r="N1172" s="35">
        <f>N1178+N1173</f>
        <v>3811</v>
      </c>
      <c r="O1172" s="35">
        <f t="shared" ref="O1172:Q1172" si="7508">O1178+O1173</f>
        <v>0</v>
      </c>
      <c r="P1172" s="35">
        <f t="shared" si="7508"/>
        <v>3811</v>
      </c>
      <c r="Q1172" s="35">
        <f t="shared" si="7508"/>
        <v>0</v>
      </c>
      <c r="R1172" s="35">
        <f>R1178+R1173</f>
        <v>0</v>
      </c>
      <c r="S1172" s="35">
        <f t="shared" ref="S1172:U1172" si="7509">S1178+S1173</f>
        <v>0</v>
      </c>
      <c r="T1172" s="35">
        <f t="shared" si="7509"/>
        <v>0</v>
      </c>
      <c r="U1172" s="35">
        <f t="shared" si="7509"/>
        <v>0</v>
      </c>
      <c r="V1172" s="35">
        <f>V1178+V1173</f>
        <v>3811</v>
      </c>
      <c r="W1172" s="35">
        <f t="shared" ref="W1172:Y1172" si="7510">W1178+W1173</f>
        <v>0</v>
      </c>
      <c r="X1172" s="35">
        <f t="shared" si="7510"/>
        <v>3811</v>
      </c>
      <c r="Y1172" s="35">
        <f t="shared" si="7510"/>
        <v>0</v>
      </c>
      <c r="Z1172" s="35">
        <f>Z1178+Z1173</f>
        <v>0</v>
      </c>
      <c r="AA1172" s="35">
        <f t="shared" ref="AA1172:AC1172" si="7511">AA1178+AA1173</f>
        <v>0</v>
      </c>
      <c r="AB1172" s="35">
        <f t="shared" si="7511"/>
        <v>0</v>
      </c>
      <c r="AC1172" s="35">
        <f t="shared" si="7511"/>
        <v>0</v>
      </c>
      <c r="AD1172" s="35">
        <f>AD1178+AD1173</f>
        <v>3811</v>
      </c>
      <c r="AE1172" s="35">
        <f t="shared" ref="AE1172:AG1172" si="7512">AE1178+AE1173</f>
        <v>0</v>
      </c>
      <c r="AF1172" s="35">
        <f t="shared" si="7512"/>
        <v>3811</v>
      </c>
      <c r="AG1172" s="35">
        <f t="shared" si="7512"/>
        <v>0</v>
      </c>
      <c r="AH1172" s="35">
        <f>AH1178+AH1173</f>
        <v>0</v>
      </c>
      <c r="AI1172" s="35">
        <f t="shared" ref="AI1172:AK1172" si="7513">AI1178+AI1173</f>
        <v>0</v>
      </c>
      <c r="AJ1172" s="35">
        <f t="shared" si="7513"/>
        <v>0</v>
      </c>
      <c r="AK1172" s="35">
        <f t="shared" si="7513"/>
        <v>0</v>
      </c>
      <c r="AL1172" s="35">
        <f>AL1178+AL1173</f>
        <v>3811</v>
      </c>
      <c r="AM1172" s="35">
        <f t="shared" ref="AM1172:AO1172" si="7514">AM1178+AM1173</f>
        <v>0</v>
      </c>
      <c r="AN1172" s="35">
        <f t="shared" si="7514"/>
        <v>3811</v>
      </c>
      <c r="AO1172" s="35">
        <f t="shared" si="7514"/>
        <v>0</v>
      </c>
      <c r="AP1172" s="35">
        <f>AP1178+AP1173</f>
        <v>0</v>
      </c>
      <c r="AQ1172" s="35">
        <f t="shared" ref="AQ1172:AS1172" si="7515">AQ1178+AQ1173</f>
        <v>0</v>
      </c>
      <c r="AR1172" s="35">
        <f t="shared" si="7515"/>
        <v>0</v>
      </c>
      <c r="AS1172" s="35">
        <f t="shared" si="7515"/>
        <v>0</v>
      </c>
      <c r="AT1172" s="35">
        <f>AT1178+AT1173</f>
        <v>3811</v>
      </c>
      <c r="AU1172" s="35">
        <f t="shared" ref="AU1172:AW1172" si="7516">AU1178+AU1173</f>
        <v>0</v>
      </c>
      <c r="AV1172" s="35">
        <f t="shared" si="7516"/>
        <v>3811</v>
      </c>
      <c r="AW1172" s="35">
        <f t="shared" si="7516"/>
        <v>0</v>
      </c>
      <c r="AX1172" s="35">
        <f>AX1178+AX1173</f>
        <v>0</v>
      </c>
      <c r="AY1172" s="35">
        <f t="shared" ref="AY1172:BA1172" si="7517">AY1178+AY1173</f>
        <v>0</v>
      </c>
      <c r="AZ1172" s="35">
        <f t="shared" si="7517"/>
        <v>0</v>
      </c>
      <c r="BA1172" s="35">
        <f t="shared" si="7517"/>
        <v>0</v>
      </c>
      <c r="BB1172" s="35">
        <f>BB1178+BB1173</f>
        <v>3811</v>
      </c>
      <c r="BC1172" s="35">
        <f t="shared" ref="BC1172:BE1172" si="7518">BC1178+BC1173</f>
        <v>0</v>
      </c>
      <c r="BD1172" s="35">
        <f t="shared" si="7518"/>
        <v>3811</v>
      </c>
      <c r="BE1172" s="35">
        <f t="shared" si="7518"/>
        <v>0</v>
      </c>
      <c r="BF1172" s="35">
        <f>BF1178+BF1173</f>
        <v>0</v>
      </c>
      <c r="BG1172" s="35">
        <f t="shared" ref="BG1172:BI1172" si="7519">BG1178+BG1173</f>
        <v>0</v>
      </c>
      <c r="BH1172" s="35">
        <f t="shared" si="7519"/>
        <v>0</v>
      </c>
      <c r="BI1172" s="35">
        <f t="shared" si="7519"/>
        <v>0</v>
      </c>
      <c r="BJ1172" s="35">
        <f>BJ1178+BJ1173</f>
        <v>3811</v>
      </c>
      <c r="BK1172" s="35">
        <f t="shared" ref="BK1172:BM1172" si="7520">BK1178+BK1173</f>
        <v>0</v>
      </c>
      <c r="BL1172" s="35">
        <f t="shared" si="7520"/>
        <v>3811</v>
      </c>
      <c r="BM1172" s="35">
        <f t="shared" si="7520"/>
        <v>0</v>
      </c>
      <c r="BN1172" s="35">
        <f>BN1178+BN1173</f>
        <v>0</v>
      </c>
      <c r="BO1172" s="35">
        <f t="shared" ref="BO1172:BQ1172" si="7521">BO1178+BO1173</f>
        <v>0</v>
      </c>
      <c r="BP1172" s="35">
        <f t="shared" si="7521"/>
        <v>0</v>
      </c>
      <c r="BQ1172" s="35">
        <f t="shared" si="7521"/>
        <v>0</v>
      </c>
      <c r="BR1172" s="35">
        <f>BR1178+BR1173</f>
        <v>3811</v>
      </c>
      <c r="BS1172" s="35">
        <f t="shared" ref="BS1172:BU1172" si="7522">BS1178+BS1173</f>
        <v>0</v>
      </c>
      <c r="BT1172" s="35">
        <f t="shared" si="7522"/>
        <v>3811</v>
      </c>
      <c r="BU1172" s="35">
        <f t="shared" si="7522"/>
        <v>0</v>
      </c>
      <c r="BV1172" s="150">
        <f>BV1178+BV1173</f>
        <v>0</v>
      </c>
      <c r="BW1172" s="150">
        <f t="shared" ref="BW1172:BY1172" si="7523">BW1178+BW1173</f>
        <v>0</v>
      </c>
      <c r="BX1172" s="150">
        <f t="shared" si="7523"/>
        <v>0</v>
      </c>
      <c r="BY1172" s="150">
        <f t="shared" si="7523"/>
        <v>0</v>
      </c>
      <c r="BZ1172" s="35">
        <f>BZ1178+BZ1173</f>
        <v>3811</v>
      </c>
      <c r="CA1172" s="35">
        <f t="shared" ref="CA1172:CC1172" si="7524">CA1178+CA1173</f>
        <v>0</v>
      </c>
      <c r="CB1172" s="35">
        <f t="shared" si="7524"/>
        <v>3811</v>
      </c>
      <c r="CC1172" s="35">
        <f t="shared" si="7524"/>
        <v>0</v>
      </c>
    </row>
    <row r="1173" spans="1:81" s="81" customFormat="1" ht="99" x14ac:dyDescent="0.25">
      <c r="A1173" s="9" t="s">
        <v>62</v>
      </c>
      <c r="B1173" s="2" t="s">
        <v>137</v>
      </c>
      <c r="C1173" s="2" t="s">
        <v>225</v>
      </c>
      <c r="D1173" s="50" t="s">
        <v>63</v>
      </c>
      <c r="E1173" s="2"/>
      <c r="F1173" s="37">
        <f>F1174</f>
        <v>3811</v>
      </c>
      <c r="G1173" s="37">
        <f t="shared" ref="G1173:I1176" si="7525">G1174</f>
        <v>0</v>
      </c>
      <c r="H1173" s="37">
        <f t="shared" si="7525"/>
        <v>3811</v>
      </c>
      <c r="I1173" s="37">
        <f t="shared" si="7525"/>
        <v>0</v>
      </c>
      <c r="J1173" s="37">
        <f>J1174</f>
        <v>0</v>
      </c>
      <c r="K1173" s="37">
        <f t="shared" ref="K1173:M1176" si="7526">K1174</f>
        <v>0</v>
      </c>
      <c r="L1173" s="37">
        <f t="shared" si="7526"/>
        <v>0</v>
      </c>
      <c r="M1173" s="37">
        <f t="shared" si="7526"/>
        <v>0</v>
      </c>
      <c r="N1173" s="37">
        <f>N1174</f>
        <v>3811</v>
      </c>
      <c r="O1173" s="37">
        <f t="shared" ref="O1173:Q1176" si="7527">O1174</f>
        <v>0</v>
      </c>
      <c r="P1173" s="37">
        <f t="shared" si="7527"/>
        <v>3811</v>
      </c>
      <c r="Q1173" s="37">
        <f t="shared" si="7527"/>
        <v>0</v>
      </c>
      <c r="R1173" s="37">
        <f>R1174</f>
        <v>0</v>
      </c>
      <c r="S1173" s="37">
        <f t="shared" ref="S1173:U1176" si="7528">S1174</f>
        <v>0</v>
      </c>
      <c r="T1173" s="37">
        <f t="shared" si="7528"/>
        <v>0</v>
      </c>
      <c r="U1173" s="37">
        <f t="shared" si="7528"/>
        <v>0</v>
      </c>
      <c r="V1173" s="37">
        <f>V1174</f>
        <v>3811</v>
      </c>
      <c r="W1173" s="37">
        <f t="shared" ref="W1173:Y1176" si="7529">W1174</f>
        <v>0</v>
      </c>
      <c r="X1173" s="37">
        <f t="shared" si="7529"/>
        <v>3811</v>
      </c>
      <c r="Y1173" s="37">
        <f t="shared" si="7529"/>
        <v>0</v>
      </c>
      <c r="Z1173" s="37">
        <f>Z1174</f>
        <v>0</v>
      </c>
      <c r="AA1173" s="37">
        <f t="shared" ref="AA1173:AC1176" si="7530">AA1174</f>
        <v>0</v>
      </c>
      <c r="AB1173" s="37">
        <f t="shared" si="7530"/>
        <v>0</v>
      </c>
      <c r="AC1173" s="37">
        <f t="shared" si="7530"/>
        <v>0</v>
      </c>
      <c r="AD1173" s="37">
        <f>AD1174</f>
        <v>3811</v>
      </c>
      <c r="AE1173" s="37">
        <f t="shared" ref="AE1173:AG1176" si="7531">AE1174</f>
        <v>0</v>
      </c>
      <c r="AF1173" s="37">
        <f t="shared" si="7531"/>
        <v>3811</v>
      </c>
      <c r="AG1173" s="37">
        <f t="shared" si="7531"/>
        <v>0</v>
      </c>
      <c r="AH1173" s="37">
        <f>AH1174</f>
        <v>0</v>
      </c>
      <c r="AI1173" s="37">
        <f t="shared" ref="AI1173:AK1176" si="7532">AI1174</f>
        <v>0</v>
      </c>
      <c r="AJ1173" s="37">
        <f t="shared" si="7532"/>
        <v>0</v>
      </c>
      <c r="AK1173" s="37">
        <f t="shared" si="7532"/>
        <v>0</v>
      </c>
      <c r="AL1173" s="37">
        <f>AL1174</f>
        <v>3811</v>
      </c>
      <c r="AM1173" s="37">
        <f t="shared" ref="AM1173:AO1176" si="7533">AM1174</f>
        <v>0</v>
      </c>
      <c r="AN1173" s="37">
        <f t="shared" si="7533"/>
        <v>3811</v>
      </c>
      <c r="AO1173" s="37">
        <f t="shared" si="7533"/>
        <v>0</v>
      </c>
      <c r="AP1173" s="37">
        <f>AP1174</f>
        <v>0</v>
      </c>
      <c r="AQ1173" s="37">
        <f t="shared" ref="AQ1173:AS1176" si="7534">AQ1174</f>
        <v>0</v>
      </c>
      <c r="AR1173" s="37">
        <f t="shared" si="7534"/>
        <v>0</v>
      </c>
      <c r="AS1173" s="37">
        <f t="shared" si="7534"/>
        <v>0</v>
      </c>
      <c r="AT1173" s="37">
        <f>AT1174</f>
        <v>3811</v>
      </c>
      <c r="AU1173" s="37">
        <f t="shared" ref="AU1173:AW1176" si="7535">AU1174</f>
        <v>0</v>
      </c>
      <c r="AV1173" s="37">
        <f t="shared" si="7535"/>
        <v>3811</v>
      </c>
      <c r="AW1173" s="37">
        <f t="shared" si="7535"/>
        <v>0</v>
      </c>
      <c r="AX1173" s="37">
        <f>AX1174</f>
        <v>0</v>
      </c>
      <c r="AY1173" s="37">
        <f t="shared" ref="AY1173:BA1176" si="7536">AY1174</f>
        <v>0</v>
      </c>
      <c r="AZ1173" s="37">
        <f t="shared" si="7536"/>
        <v>0</v>
      </c>
      <c r="BA1173" s="37">
        <f t="shared" si="7536"/>
        <v>0</v>
      </c>
      <c r="BB1173" s="37">
        <f>BB1174</f>
        <v>3811</v>
      </c>
      <c r="BC1173" s="37">
        <f t="shared" ref="BC1173:BE1176" si="7537">BC1174</f>
        <v>0</v>
      </c>
      <c r="BD1173" s="37">
        <f t="shared" si="7537"/>
        <v>3811</v>
      </c>
      <c r="BE1173" s="37">
        <f t="shared" si="7537"/>
        <v>0</v>
      </c>
      <c r="BF1173" s="37">
        <f>BF1174</f>
        <v>0</v>
      </c>
      <c r="BG1173" s="37">
        <f t="shared" ref="BG1173:BI1176" si="7538">BG1174</f>
        <v>0</v>
      </c>
      <c r="BH1173" s="37">
        <f t="shared" si="7538"/>
        <v>0</v>
      </c>
      <c r="BI1173" s="37">
        <f t="shared" si="7538"/>
        <v>0</v>
      </c>
      <c r="BJ1173" s="37">
        <f>BJ1174</f>
        <v>3811</v>
      </c>
      <c r="BK1173" s="37">
        <f t="shared" ref="BK1173:BM1176" si="7539">BK1174</f>
        <v>0</v>
      </c>
      <c r="BL1173" s="37">
        <f t="shared" si="7539"/>
        <v>3811</v>
      </c>
      <c r="BM1173" s="37">
        <f t="shared" si="7539"/>
        <v>0</v>
      </c>
      <c r="BN1173" s="37">
        <f>BN1174</f>
        <v>0</v>
      </c>
      <c r="BO1173" s="37">
        <f t="shared" ref="BO1173:BQ1176" si="7540">BO1174</f>
        <v>0</v>
      </c>
      <c r="BP1173" s="37">
        <f t="shared" si="7540"/>
        <v>0</v>
      </c>
      <c r="BQ1173" s="37">
        <f t="shared" si="7540"/>
        <v>0</v>
      </c>
      <c r="BR1173" s="37">
        <f>BR1174</f>
        <v>3811</v>
      </c>
      <c r="BS1173" s="37">
        <f t="shared" ref="BS1173:BU1176" si="7541">BS1174</f>
        <v>0</v>
      </c>
      <c r="BT1173" s="37">
        <f t="shared" si="7541"/>
        <v>3811</v>
      </c>
      <c r="BU1173" s="37">
        <f t="shared" si="7541"/>
        <v>0</v>
      </c>
      <c r="BV1173" s="151">
        <f>BV1174</f>
        <v>0</v>
      </c>
      <c r="BW1173" s="151">
        <f t="shared" ref="BW1173:BY1176" si="7542">BW1174</f>
        <v>0</v>
      </c>
      <c r="BX1173" s="151">
        <f t="shared" si="7542"/>
        <v>0</v>
      </c>
      <c r="BY1173" s="151">
        <f t="shared" si="7542"/>
        <v>0</v>
      </c>
      <c r="BZ1173" s="37">
        <f>BZ1174</f>
        <v>3811</v>
      </c>
      <c r="CA1173" s="37">
        <f t="shared" ref="CA1173:CC1176" si="7543">CA1174</f>
        <v>0</v>
      </c>
      <c r="CB1173" s="37">
        <f t="shared" si="7543"/>
        <v>3811</v>
      </c>
      <c r="CC1173" s="37">
        <f t="shared" si="7543"/>
        <v>0</v>
      </c>
    </row>
    <row r="1174" spans="1:81" s="81" customFormat="1" ht="33" x14ac:dyDescent="0.25">
      <c r="A1174" s="9" t="s">
        <v>70</v>
      </c>
      <c r="B1174" s="2" t="s">
        <v>137</v>
      </c>
      <c r="C1174" s="2" t="s">
        <v>225</v>
      </c>
      <c r="D1174" s="50" t="s">
        <v>258</v>
      </c>
      <c r="E1174" s="2"/>
      <c r="F1174" s="37">
        <f>F1175</f>
        <v>3811</v>
      </c>
      <c r="G1174" s="37">
        <f t="shared" si="7525"/>
        <v>0</v>
      </c>
      <c r="H1174" s="37">
        <f t="shared" si="7525"/>
        <v>3811</v>
      </c>
      <c r="I1174" s="37">
        <f t="shared" si="7525"/>
        <v>0</v>
      </c>
      <c r="J1174" s="37">
        <f>J1175</f>
        <v>0</v>
      </c>
      <c r="K1174" s="37">
        <f t="shared" si="7526"/>
        <v>0</v>
      </c>
      <c r="L1174" s="37">
        <f t="shared" si="7526"/>
        <v>0</v>
      </c>
      <c r="M1174" s="37">
        <f t="shared" si="7526"/>
        <v>0</v>
      </c>
      <c r="N1174" s="37">
        <f>N1175</f>
        <v>3811</v>
      </c>
      <c r="O1174" s="37">
        <f t="shared" si="7527"/>
        <v>0</v>
      </c>
      <c r="P1174" s="37">
        <f t="shared" si="7527"/>
        <v>3811</v>
      </c>
      <c r="Q1174" s="37">
        <f t="shared" si="7527"/>
        <v>0</v>
      </c>
      <c r="R1174" s="37">
        <f>R1175</f>
        <v>0</v>
      </c>
      <c r="S1174" s="37">
        <f t="shared" si="7528"/>
        <v>0</v>
      </c>
      <c r="T1174" s="37">
        <f t="shared" si="7528"/>
        <v>0</v>
      </c>
      <c r="U1174" s="37">
        <f t="shared" si="7528"/>
        <v>0</v>
      </c>
      <c r="V1174" s="37">
        <f>V1175</f>
        <v>3811</v>
      </c>
      <c r="W1174" s="37">
        <f t="shared" si="7529"/>
        <v>0</v>
      </c>
      <c r="X1174" s="37">
        <f t="shared" si="7529"/>
        <v>3811</v>
      </c>
      <c r="Y1174" s="37">
        <f t="shared" si="7529"/>
        <v>0</v>
      </c>
      <c r="Z1174" s="37">
        <f>Z1175</f>
        <v>0</v>
      </c>
      <c r="AA1174" s="37">
        <f t="shared" si="7530"/>
        <v>0</v>
      </c>
      <c r="AB1174" s="37">
        <f t="shared" si="7530"/>
        <v>0</v>
      </c>
      <c r="AC1174" s="37">
        <f t="shared" si="7530"/>
        <v>0</v>
      </c>
      <c r="AD1174" s="37">
        <f>AD1175</f>
        <v>3811</v>
      </c>
      <c r="AE1174" s="37">
        <f t="shared" si="7531"/>
        <v>0</v>
      </c>
      <c r="AF1174" s="37">
        <f t="shared" si="7531"/>
        <v>3811</v>
      </c>
      <c r="AG1174" s="37">
        <f t="shared" si="7531"/>
        <v>0</v>
      </c>
      <c r="AH1174" s="37">
        <f>AH1175</f>
        <v>0</v>
      </c>
      <c r="AI1174" s="37">
        <f t="shared" si="7532"/>
        <v>0</v>
      </c>
      <c r="AJ1174" s="37">
        <f t="shared" si="7532"/>
        <v>0</v>
      </c>
      <c r="AK1174" s="37">
        <f t="shared" si="7532"/>
        <v>0</v>
      </c>
      <c r="AL1174" s="37">
        <f>AL1175</f>
        <v>3811</v>
      </c>
      <c r="AM1174" s="37">
        <f t="shared" si="7533"/>
        <v>0</v>
      </c>
      <c r="AN1174" s="37">
        <f t="shared" si="7533"/>
        <v>3811</v>
      </c>
      <c r="AO1174" s="37">
        <f t="shared" si="7533"/>
        <v>0</v>
      </c>
      <c r="AP1174" s="37">
        <f>AP1175</f>
        <v>0</v>
      </c>
      <c r="AQ1174" s="37">
        <f t="shared" si="7534"/>
        <v>0</v>
      </c>
      <c r="AR1174" s="37">
        <f t="shared" si="7534"/>
        <v>0</v>
      </c>
      <c r="AS1174" s="37">
        <f t="shared" si="7534"/>
        <v>0</v>
      </c>
      <c r="AT1174" s="37">
        <f>AT1175</f>
        <v>3811</v>
      </c>
      <c r="AU1174" s="37">
        <f t="shared" si="7535"/>
        <v>0</v>
      </c>
      <c r="AV1174" s="37">
        <f t="shared" si="7535"/>
        <v>3811</v>
      </c>
      <c r="AW1174" s="37">
        <f t="shared" si="7535"/>
        <v>0</v>
      </c>
      <c r="AX1174" s="37">
        <f>AX1175</f>
        <v>0</v>
      </c>
      <c r="AY1174" s="37">
        <f t="shared" si="7536"/>
        <v>0</v>
      </c>
      <c r="AZ1174" s="37">
        <f t="shared" si="7536"/>
        <v>0</v>
      </c>
      <c r="BA1174" s="37">
        <f t="shared" si="7536"/>
        <v>0</v>
      </c>
      <c r="BB1174" s="37">
        <f>BB1175</f>
        <v>3811</v>
      </c>
      <c r="BC1174" s="37">
        <f t="shared" si="7537"/>
        <v>0</v>
      </c>
      <c r="BD1174" s="37">
        <f t="shared" si="7537"/>
        <v>3811</v>
      </c>
      <c r="BE1174" s="37">
        <f t="shared" si="7537"/>
        <v>0</v>
      </c>
      <c r="BF1174" s="37">
        <f>BF1175</f>
        <v>0</v>
      </c>
      <c r="BG1174" s="37">
        <f t="shared" si="7538"/>
        <v>0</v>
      </c>
      <c r="BH1174" s="37">
        <f t="shared" si="7538"/>
        <v>0</v>
      </c>
      <c r="BI1174" s="37">
        <f t="shared" si="7538"/>
        <v>0</v>
      </c>
      <c r="BJ1174" s="37">
        <f>BJ1175</f>
        <v>3811</v>
      </c>
      <c r="BK1174" s="37">
        <f t="shared" si="7539"/>
        <v>0</v>
      </c>
      <c r="BL1174" s="37">
        <f t="shared" si="7539"/>
        <v>3811</v>
      </c>
      <c r="BM1174" s="37">
        <f t="shared" si="7539"/>
        <v>0</v>
      </c>
      <c r="BN1174" s="37">
        <f>BN1175</f>
        <v>0</v>
      </c>
      <c r="BO1174" s="37">
        <f t="shared" si="7540"/>
        <v>0</v>
      </c>
      <c r="BP1174" s="37">
        <f t="shared" si="7540"/>
        <v>0</v>
      </c>
      <c r="BQ1174" s="37">
        <f t="shared" si="7540"/>
        <v>0</v>
      </c>
      <c r="BR1174" s="37">
        <f>BR1175</f>
        <v>3811</v>
      </c>
      <c r="BS1174" s="37">
        <f t="shared" si="7541"/>
        <v>0</v>
      </c>
      <c r="BT1174" s="37">
        <f t="shared" si="7541"/>
        <v>3811</v>
      </c>
      <c r="BU1174" s="37">
        <f t="shared" si="7541"/>
        <v>0</v>
      </c>
      <c r="BV1174" s="151">
        <f>BV1175</f>
        <v>0</v>
      </c>
      <c r="BW1174" s="151">
        <f t="shared" si="7542"/>
        <v>0</v>
      </c>
      <c r="BX1174" s="151">
        <f t="shared" si="7542"/>
        <v>0</v>
      </c>
      <c r="BY1174" s="151">
        <f t="shared" si="7542"/>
        <v>0</v>
      </c>
      <c r="BZ1174" s="37">
        <f>BZ1175</f>
        <v>3811</v>
      </c>
      <c r="CA1174" s="37">
        <f t="shared" si="7543"/>
        <v>0</v>
      </c>
      <c r="CB1174" s="37">
        <f t="shared" si="7543"/>
        <v>3811</v>
      </c>
      <c r="CC1174" s="37">
        <f t="shared" si="7543"/>
        <v>0</v>
      </c>
    </row>
    <row r="1175" spans="1:81" s="81" customFormat="1" ht="66" x14ac:dyDescent="0.25">
      <c r="A1175" s="9" t="s">
        <v>325</v>
      </c>
      <c r="B1175" s="2" t="s">
        <v>137</v>
      </c>
      <c r="C1175" s="2" t="s">
        <v>225</v>
      </c>
      <c r="D1175" s="50" t="s">
        <v>326</v>
      </c>
      <c r="E1175" s="2"/>
      <c r="F1175" s="37">
        <f>F1176</f>
        <v>3811</v>
      </c>
      <c r="G1175" s="37">
        <f t="shared" si="7525"/>
        <v>0</v>
      </c>
      <c r="H1175" s="37">
        <f t="shared" si="7525"/>
        <v>3811</v>
      </c>
      <c r="I1175" s="37">
        <f t="shared" si="7525"/>
        <v>0</v>
      </c>
      <c r="J1175" s="37">
        <f>J1176</f>
        <v>0</v>
      </c>
      <c r="K1175" s="37">
        <f t="shared" si="7526"/>
        <v>0</v>
      </c>
      <c r="L1175" s="37">
        <f t="shared" si="7526"/>
        <v>0</v>
      </c>
      <c r="M1175" s="37">
        <f t="shared" si="7526"/>
        <v>0</v>
      </c>
      <c r="N1175" s="37">
        <f>N1176</f>
        <v>3811</v>
      </c>
      <c r="O1175" s="37">
        <f t="shared" si="7527"/>
        <v>0</v>
      </c>
      <c r="P1175" s="37">
        <f t="shared" si="7527"/>
        <v>3811</v>
      </c>
      <c r="Q1175" s="37">
        <f t="shared" si="7527"/>
        <v>0</v>
      </c>
      <c r="R1175" s="37">
        <f>R1176</f>
        <v>0</v>
      </c>
      <c r="S1175" s="37">
        <f t="shared" si="7528"/>
        <v>0</v>
      </c>
      <c r="T1175" s="37">
        <f t="shared" si="7528"/>
        <v>0</v>
      </c>
      <c r="U1175" s="37">
        <f t="shared" si="7528"/>
        <v>0</v>
      </c>
      <c r="V1175" s="37">
        <f>V1176</f>
        <v>3811</v>
      </c>
      <c r="W1175" s="37">
        <f t="shared" si="7529"/>
        <v>0</v>
      </c>
      <c r="X1175" s="37">
        <f t="shared" si="7529"/>
        <v>3811</v>
      </c>
      <c r="Y1175" s="37">
        <f t="shared" si="7529"/>
        <v>0</v>
      </c>
      <c r="Z1175" s="37">
        <f>Z1176</f>
        <v>0</v>
      </c>
      <c r="AA1175" s="37">
        <f t="shared" si="7530"/>
        <v>0</v>
      </c>
      <c r="AB1175" s="37">
        <f t="shared" si="7530"/>
        <v>0</v>
      </c>
      <c r="AC1175" s="37">
        <f t="shared" si="7530"/>
        <v>0</v>
      </c>
      <c r="AD1175" s="37">
        <f>AD1176</f>
        <v>3811</v>
      </c>
      <c r="AE1175" s="37">
        <f t="shared" si="7531"/>
        <v>0</v>
      </c>
      <c r="AF1175" s="37">
        <f t="shared" si="7531"/>
        <v>3811</v>
      </c>
      <c r="AG1175" s="37">
        <f t="shared" si="7531"/>
        <v>0</v>
      </c>
      <c r="AH1175" s="37">
        <f>AH1176</f>
        <v>0</v>
      </c>
      <c r="AI1175" s="37">
        <f t="shared" si="7532"/>
        <v>0</v>
      </c>
      <c r="AJ1175" s="37">
        <f t="shared" si="7532"/>
        <v>0</v>
      </c>
      <c r="AK1175" s="37">
        <f t="shared" si="7532"/>
        <v>0</v>
      </c>
      <c r="AL1175" s="37">
        <f>AL1176</f>
        <v>3811</v>
      </c>
      <c r="AM1175" s="37">
        <f t="shared" si="7533"/>
        <v>0</v>
      </c>
      <c r="AN1175" s="37">
        <f t="shared" si="7533"/>
        <v>3811</v>
      </c>
      <c r="AO1175" s="37">
        <f t="shared" si="7533"/>
        <v>0</v>
      </c>
      <c r="AP1175" s="37">
        <f>AP1176</f>
        <v>0</v>
      </c>
      <c r="AQ1175" s="37">
        <f t="shared" si="7534"/>
        <v>0</v>
      </c>
      <c r="AR1175" s="37">
        <f t="shared" si="7534"/>
        <v>0</v>
      </c>
      <c r="AS1175" s="37">
        <f t="shared" si="7534"/>
        <v>0</v>
      </c>
      <c r="AT1175" s="37">
        <f>AT1176</f>
        <v>3811</v>
      </c>
      <c r="AU1175" s="37">
        <f t="shared" si="7535"/>
        <v>0</v>
      </c>
      <c r="AV1175" s="37">
        <f t="shared" si="7535"/>
        <v>3811</v>
      </c>
      <c r="AW1175" s="37">
        <f t="shared" si="7535"/>
        <v>0</v>
      </c>
      <c r="AX1175" s="37">
        <f>AX1176</f>
        <v>0</v>
      </c>
      <c r="AY1175" s="37">
        <f t="shared" si="7536"/>
        <v>0</v>
      </c>
      <c r="AZ1175" s="37">
        <f t="shared" si="7536"/>
        <v>0</v>
      </c>
      <c r="BA1175" s="37">
        <f t="shared" si="7536"/>
        <v>0</v>
      </c>
      <c r="BB1175" s="37">
        <f>BB1176</f>
        <v>3811</v>
      </c>
      <c r="BC1175" s="37">
        <f t="shared" si="7537"/>
        <v>0</v>
      </c>
      <c r="BD1175" s="37">
        <f t="shared" si="7537"/>
        <v>3811</v>
      </c>
      <c r="BE1175" s="37">
        <f t="shared" si="7537"/>
        <v>0</v>
      </c>
      <c r="BF1175" s="37">
        <f>BF1176</f>
        <v>0</v>
      </c>
      <c r="BG1175" s="37">
        <f t="shared" si="7538"/>
        <v>0</v>
      </c>
      <c r="BH1175" s="37">
        <f t="shared" si="7538"/>
        <v>0</v>
      </c>
      <c r="BI1175" s="37">
        <f t="shared" si="7538"/>
        <v>0</v>
      </c>
      <c r="BJ1175" s="37">
        <f>BJ1176</f>
        <v>3811</v>
      </c>
      <c r="BK1175" s="37">
        <f t="shared" si="7539"/>
        <v>0</v>
      </c>
      <c r="BL1175" s="37">
        <f t="shared" si="7539"/>
        <v>3811</v>
      </c>
      <c r="BM1175" s="37">
        <f t="shared" si="7539"/>
        <v>0</v>
      </c>
      <c r="BN1175" s="37">
        <f>BN1176</f>
        <v>0</v>
      </c>
      <c r="BO1175" s="37">
        <f t="shared" si="7540"/>
        <v>0</v>
      </c>
      <c r="BP1175" s="37">
        <f t="shared" si="7540"/>
        <v>0</v>
      </c>
      <c r="BQ1175" s="37">
        <f t="shared" si="7540"/>
        <v>0</v>
      </c>
      <c r="BR1175" s="37">
        <f>BR1176</f>
        <v>3811</v>
      </c>
      <c r="BS1175" s="37">
        <f t="shared" si="7541"/>
        <v>0</v>
      </c>
      <c r="BT1175" s="37">
        <f t="shared" si="7541"/>
        <v>3811</v>
      </c>
      <c r="BU1175" s="37">
        <f t="shared" si="7541"/>
        <v>0</v>
      </c>
      <c r="BV1175" s="151">
        <f>BV1176</f>
        <v>0</v>
      </c>
      <c r="BW1175" s="151">
        <f t="shared" si="7542"/>
        <v>0</v>
      </c>
      <c r="BX1175" s="151">
        <f t="shared" si="7542"/>
        <v>0</v>
      </c>
      <c r="BY1175" s="151">
        <f t="shared" si="7542"/>
        <v>0</v>
      </c>
      <c r="BZ1175" s="37">
        <f>BZ1176</f>
        <v>3811</v>
      </c>
      <c r="CA1175" s="37">
        <f t="shared" si="7543"/>
        <v>0</v>
      </c>
      <c r="CB1175" s="37">
        <f t="shared" si="7543"/>
        <v>3811</v>
      </c>
      <c r="CC1175" s="37">
        <f t="shared" si="7543"/>
        <v>0</v>
      </c>
    </row>
    <row r="1176" spans="1:81" s="81" customFormat="1" ht="33" x14ac:dyDescent="0.25">
      <c r="A1176" s="9" t="s">
        <v>74</v>
      </c>
      <c r="B1176" s="2" t="s">
        <v>137</v>
      </c>
      <c r="C1176" s="2" t="s">
        <v>225</v>
      </c>
      <c r="D1176" s="50" t="s">
        <v>326</v>
      </c>
      <c r="E1176" s="2" t="s">
        <v>463</v>
      </c>
      <c r="F1176" s="37">
        <f>F1177</f>
        <v>3811</v>
      </c>
      <c r="G1176" s="37">
        <f t="shared" si="7525"/>
        <v>0</v>
      </c>
      <c r="H1176" s="37">
        <f t="shared" si="7525"/>
        <v>3811</v>
      </c>
      <c r="I1176" s="37">
        <f t="shared" si="7525"/>
        <v>0</v>
      </c>
      <c r="J1176" s="37">
        <f>J1177</f>
        <v>0</v>
      </c>
      <c r="K1176" s="37">
        <f t="shared" si="7526"/>
        <v>0</v>
      </c>
      <c r="L1176" s="37">
        <f t="shared" si="7526"/>
        <v>0</v>
      </c>
      <c r="M1176" s="37">
        <f t="shared" si="7526"/>
        <v>0</v>
      </c>
      <c r="N1176" s="37">
        <f>N1177</f>
        <v>3811</v>
      </c>
      <c r="O1176" s="37">
        <f t="shared" si="7527"/>
        <v>0</v>
      </c>
      <c r="P1176" s="37">
        <f t="shared" si="7527"/>
        <v>3811</v>
      </c>
      <c r="Q1176" s="37">
        <f t="shared" si="7527"/>
        <v>0</v>
      </c>
      <c r="R1176" s="37">
        <f>R1177</f>
        <v>0</v>
      </c>
      <c r="S1176" s="37">
        <f t="shared" si="7528"/>
        <v>0</v>
      </c>
      <c r="T1176" s="37">
        <f t="shared" si="7528"/>
        <v>0</v>
      </c>
      <c r="U1176" s="37">
        <f t="shared" si="7528"/>
        <v>0</v>
      </c>
      <c r="V1176" s="37">
        <f>V1177</f>
        <v>3811</v>
      </c>
      <c r="W1176" s="37">
        <f t="shared" si="7529"/>
        <v>0</v>
      </c>
      <c r="X1176" s="37">
        <f t="shared" si="7529"/>
        <v>3811</v>
      </c>
      <c r="Y1176" s="37">
        <f t="shared" si="7529"/>
        <v>0</v>
      </c>
      <c r="Z1176" s="37">
        <f>Z1177</f>
        <v>0</v>
      </c>
      <c r="AA1176" s="37">
        <f t="shared" si="7530"/>
        <v>0</v>
      </c>
      <c r="AB1176" s="37">
        <f t="shared" si="7530"/>
        <v>0</v>
      </c>
      <c r="AC1176" s="37">
        <f t="shared" si="7530"/>
        <v>0</v>
      </c>
      <c r="AD1176" s="37">
        <f>AD1177</f>
        <v>3811</v>
      </c>
      <c r="AE1176" s="37">
        <f t="shared" si="7531"/>
        <v>0</v>
      </c>
      <c r="AF1176" s="37">
        <f t="shared" si="7531"/>
        <v>3811</v>
      </c>
      <c r="AG1176" s="37">
        <f t="shared" si="7531"/>
        <v>0</v>
      </c>
      <c r="AH1176" s="37">
        <f>AH1177</f>
        <v>0</v>
      </c>
      <c r="AI1176" s="37">
        <f t="shared" si="7532"/>
        <v>0</v>
      </c>
      <c r="AJ1176" s="37">
        <f t="shared" si="7532"/>
        <v>0</v>
      </c>
      <c r="AK1176" s="37">
        <f t="shared" si="7532"/>
        <v>0</v>
      </c>
      <c r="AL1176" s="37">
        <f>AL1177</f>
        <v>3811</v>
      </c>
      <c r="AM1176" s="37">
        <f t="shared" si="7533"/>
        <v>0</v>
      </c>
      <c r="AN1176" s="37">
        <f t="shared" si="7533"/>
        <v>3811</v>
      </c>
      <c r="AO1176" s="37">
        <f t="shared" si="7533"/>
        <v>0</v>
      </c>
      <c r="AP1176" s="37">
        <f>AP1177</f>
        <v>0</v>
      </c>
      <c r="AQ1176" s="37">
        <f t="shared" si="7534"/>
        <v>0</v>
      </c>
      <c r="AR1176" s="37">
        <f t="shared" si="7534"/>
        <v>0</v>
      </c>
      <c r="AS1176" s="37">
        <f t="shared" si="7534"/>
        <v>0</v>
      </c>
      <c r="AT1176" s="37">
        <f>AT1177</f>
        <v>3811</v>
      </c>
      <c r="AU1176" s="37">
        <f t="shared" si="7535"/>
        <v>0</v>
      </c>
      <c r="AV1176" s="37">
        <f t="shared" si="7535"/>
        <v>3811</v>
      </c>
      <c r="AW1176" s="37">
        <f t="shared" si="7535"/>
        <v>0</v>
      </c>
      <c r="AX1176" s="37">
        <f>AX1177</f>
        <v>0</v>
      </c>
      <c r="AY1176" s="37">
        <f t="shared" si="7536"/>
        <v>0</v>
      </c>
      <c r="AZ1176" s="37">
        <f t="shared" si="7536"/>
        <v>0</v>
      </c>
      <c r="BA1176" s="37">
        <f t="shared" si="7536"/>
        <v>0</v>
      </c>
      <c r="BB1176" s="37">
        <f>BB1177</f>
        <v>3811</v>
      </c>
      <c r="BC1176" s="37">
        <f t="shared" si="7537"/>
        <v>0</v>
      </c>
      <c r="BD1176" s="37">
        <f t="shared" si="7537"/>
        <v>3811</v>
      </c>
      <c r="BE1176" s="37">
        <f t="shared" si="7537"/>
        <v>0</v>
      </c>
      <c r="BF1176" s="37">
        <f>BF1177</f>
        <v>0</v>
      </c>
      <c r="BG1176" s="37">
        <f t="shared" si="7538"/>
        <v>0</v>
      </c>
      <c r="BH1176" s="37">
        <f t="shared" si="7538"/>
        <v>0</v>
      </c>
      <c r="BI1176" s="37">
        <f t="shared" si="7538"/>
        <v>0</v>
      </c>
      <c r="BJ1176" s="37">
        <f>BJ1177</f>
        <v>3811</v>
      </c>
      <c r="BK1176" s="37">
        <f t="shared" si="7539"/>
        <v>0</v>
      </c>
      <c r="BL1176" s="37">
        <f t="shared" si="7539"/>
        <v>3811</v>
      </c>
      <c r="BM1176" s="37">
        <f t="shared" si="7539"/>
        <v>0</v>
      </c>
      <c r="BN1176" s="37">
        <f>BN1177</f>
        <v>0</v>
      </c>
      <c r="BO1176" s="37">
        <f t="shared" si="7540"/>
        <v>0</v>
      </c>
      <c r="BP1176" s="37">
        <f t="shared" si="7540"/>
        <v>0</v>
      </c>
      <c r="BQ1176" s="37">
        <f t="shared" si="7540"/>
        <v>0</v>
      </c>
      <c r="BR1176" s="37">
        <f>BR1177</f>
        <v>3811</v>
      </c>
      <c r="BS1176" s="37">
        <f t="shared" si="7541"/>
        <v>0</v>
      </c>
      <c r="BT1176" s="37">
        <f t="shared" si="7541"/>
        <v>3811</v>
      </c>
      <c r="BU1176" s="37">
        <f t="shared" si="7541"/>
        <v>0</v>
      </c>
      <c r="BV1176" s="151">
        <f>BV1177</f>
        <v>0</v>
      </c>
      <c r="BW1176" s="151">
        <f t="shared" si="7542"/>
        <v>0</v>
      </c>
      <c r="BX1176" s="151">
        <f t="shared" si="7542"/>
        <v>0</v>
      </c>
      <c r="BY1176" s="151">
        <f t="shared" si="7542"/>
        <v>0</v>
      </c>
      <c r="BZ1176" s="37">
        <f>BZ1177</f>
        <v>3811</v>
      </c>
      <c r="CA1176" s="37">
        <f t="shared" si="7543"/>
        <v>0</v>
      </c>
      <c r="CB1176" s="37">
        <f t="shared" si="7543"/>
        <v>3811</v>
      </c>
      <c r="CC1176" s="37">
        <f t="shared" si="7543"/>
        <v>0</v>
      </c>
    </row>
    <row r="1177" spans="1:81" s="81" customFormat="1" ht="16.5" x14ac:dyDescent="0.25">
      <c r="A1177" s="9" t="s">
        <v>143</v>
      </c>
      <c r="B1177" s="2" t="s">
        <v>137</v>
      </c>
      <c r="C1177" s="2" t="s">
        <v>225</v>
      </c>
      <c r="D1177" s="50" t="s">
        <v>326</v>
      </c>
      <c r="E1177" s="2" t="s">
        <v>464</v>
      </c>
      <c r="F1177" s="37">
        <v>3811</v>
      </c>
      <c r="G1177" s="37"/>
      <c r="H1177" s="37">
        <v>3811</v>
      </c>
      <c r="I1177" s="38"/>
      <c r="J1177" s="37"/>
      <c r="K1177" s="37"/>
      <c r="L1177" s="37"/>
      <c r="M1177" s="38"/>
      <c r="N1177" s="37">
        <f>F1177+J1177</f>
        <v>3811</v>
      </c>
      <c r="O1177" s="37">
        <f>G1177+K1177</f>
        <v>0</v>
      </c>
      <c r="P1177" s="37">
        <f>H1177+L1177</f>
        <v>3811</v>
      </c>
      <c r="Q1177" s="37">
        <f>I1177+M1177</f>
        <v>0</v>
      </c>
      <c r="R1177" s="37"/>
      <c r="S1177" s="37"/>
      <c r="T1177" s="37"/>
      <c r="U1177" s="38"/>
      <c r="V1177" s="37">
        <f t="shared" ref="V1177" si="7544">N1177+R1177+S1177</f>
        <v>3811</v>
      </c>
      <c r="W1177" s="37">
        <f t="shared" ref="W1177" si="7545">O1177+S1177</f>
        <v>0</v>
      </c>
      <c r="X1177" s="37">
        <f t="shared" ref="X1177" si="7546">P1177+T1177+U1177</f>
        <v>3811</v>
      </c>
      <c r="Y1177" s="37">
        <f t="shared" ref="Y1177" si="7547">Q1177+U1177</f>
        <v>0</v>
      </c>
      <c r="Z1177" s="37"/>
      <c r="AA1177" s="37"/>
      <c r="AB1177" s="37"/>
      <c r="AC1177" s="38"/>
      <c r="AD1177" s="37">
        <f t="shared" ref="AD1177" si="7548">V1177+Z1177+AA1177</f>
        <v>3811</v>
      </c>
      <c r="AE1177" s="37">
        <f t="shared" ref="AE1177" si="7549">W1177+AA1177</f>
        <v>0</v>
      </c>
      <c r="AF1177" s="37">
        <f t="shared" ref="AF1177" si="7550">X1177+AB1177+AC1177</f>
        <v>3811</v>
      </c>
      <c r="AG1177" s="37">
        <f t="shared" ref="AG1177" si="7551">Y1177+AC1177</f>
        <v>0</v>
      </c>
      <c r="AH1177" s="37"/>
      <c r="AI1177" s="37"/>
      <c r="AJ1177" s="37"/>
      <c r="AK1177" s="38"/>
      <c r="AL1177" s="37">
        <f t="shared" ref="AL1177" si="7552">AD1177+AH1177+AI1177</f>
        <v>3811</v>
      </c>
      <c r="AM1177" s="37">
        <f t="shared" ref="AM1177" si="7553">AE1177+AI1177</f>
        <v>0</v>
      </c>
      <c r="AN1177" s="37">
        <f t="shared" ref="AN1177" si="7554">AF1177+AJ1177+AK1177</f>
        <v>3811</v>
      </c>
      <c r="AO1177" s="37">
        <f t="shared" ref="AO1177" si="7555">AG1177+AK1177</f>
        <v>0</v>
      </c>
      <c r="AP1177" s="37"/>
      <c r="AQ1177" s="37"/>
      <c r="AR1177" s="37"/>
      <c r="AS1177" s="38"/>
      <c r="AT1177" s="37">
        <f t="shared" ref="AT1177" si="7556">AL1177+AP1177+AQ1177</f>
        <v>3811</v>
      </c>
      <c r="AU1177" s="37">
        <f t="shared" ref="AU1177" si="7557">AM1177+AQ1177</f>
        <v>0</v>
      </c>
      <c r="AV1177" s="37">
        <f t="shared" ref="AV1177" si="7558">AN1177+AR1177+AS1177</f>
        <v>3811</v>
      </c>
      <c r="AW1177" s="37">
        <f t="shared" ref="AW1177" si="7559">AO1177+AS1177</f>
        <v>0</v>
      </c>
      <c r="AX1177" s="37"/>
      <c r="AY1177" s="37"/>
      <c r="AZ1177" s="37"/>
      <c r="BA1177" s="38"/>
      <c r="BB1177" s="37">
        <f t="shared" ref="BB1177" si="7560">AT1177+AX1177+AY1177</f>
        <v>3811</v>
      </c>
      <c r="BC1177" s="37">
        <f t="shared" ref="BC1177" si="7561">AU1177+AY1177</f>
        <v>0</v>
      </c>
      <c r="BD1177" s="37">
        <f t="shared" ref="BD1177" si="7562">AV1177+AZ1177+BA1177</f>
        <v>3811</v>
      </c>
      <c r="BE1177" s="37">
        <f t="shared" ref="BE1177" si="7563">AW1177+BA1177</f>
        <v>0</v>
      </c>
      <c r="BF1177" s="37"/>
      <c r="BG1177" s="37"/>
      <c r="BH1177" s="37"/>
      <c r="BI1177" s="38"/>
      <c r="BJ1177" s="37">
        <f t="shared" ref="BJ1177" si="7564">BB1177+BF1177+BG1177</f>
        <v>3811</v>
      </c>
      <c r="BK1177" s="37">
        <f t="shared" ref="BK1177" si="7565">BC1177+BG1177</f>
        <v>0</v>
      </c>
      <c r="BL1177" s="37">
        <f t="shared" ref="BL1177" si="7566">BD1177+BH1177+BI1177</f>
        <v>3811</v>
      </c>
      <c r="BM1177" s="37">
        <f t="shared" ref="BM1177" si="7567">BE1177+BI1177</f>
        <v>0</v>
      </c>
      <c r="BN1177" s="37"/>
      <c r="BO1177" s="37"/>
      <c r="BP1177" s="37"/>
      <c r="BQ1177" s="38"/>
      <c r="BR1177" s="37">
        <f t="shared" ref="BR1177" si="7568">BJ1177+BN1177+BO1177</f>
        <v>3811</v>
      </c>
      <c r="BS1177" s="37">
        <f t="shared" ref="BS1177" si="7569">BK1177+BO1177</f>
        <v>0</v>
      </c>
      <c r="BT1177" s="37">
        <f t="shared" ref="BT1177" si="7570">BL1177+BP1177+BQ1177</f>
        <v>3811</v>
      </c>
      <c r="BU1177" s="37">
        <f t="shared" ref="BU1177" si="7571">BM1177+BQ1177</f>
        <v>0</v>
      </c>
      <c r="BV1177" s="151"/>
      <c r="BW1177" s="151"/>
      <c r="BX1177" s="151"/>
      <c r="BY1177" s="152"/>
      <c r="BZ1177" s="37">
        <f t="shared" ref="BZ1177" si="7572">BR1177+BV1177+BW1177</f>
        <v>3811</v>
      </c>
      <c r="CA1177" s="37">
        <f t="shared" ref="CA1177" si="7573">BS1177+BW1177</f>
        <v>0</v>
      </c>
      <c r="CB1177" s="37">
        <f t="shared" ref="CB1177" si="7574">BT1177+BX1177+BY1177</f>
        <v>3811</v>
      </c>
      <c r="CC1177" s="37">
        <f t="shared" ref="CC1177" si="7575">BU1177+BY1177</f>
        <v>0</v>
      </c>
    </row>
    <row r="1178" spans="1:81" s="81" customFormat="1" ht="16.5" hidden="1" x14ac:dyDescent="0.25">
      <c r="A1178" s="9" t="s">
        <v>16</v>
      </c>
      <c r="B1178" s="2" t="s">
        <v>137</v>
      </c>
      <c r="C1178" s="2" t="s">
        <v>225</v>
      </c>
      <c r="D1178" s="50" t="s">
        <v>17</v>
      </c>
      <c r="E1178" s="2"/>
      <c r="F1178" s="37">
        <f t="shared" ref="F1178:Q1178" si="7576">F1179+F1183</f>
        <v>0</v>
      </c>
      <c r="G1178" s="37">
        <f t="shared" si="7576"/>
        <v>0</v>
      </c>
      <c r="H1178" s="37">
        <f t="shared" si="7576"/>
        <v>0</v>
      </c>
      <c r="I1178" s="38">
        <f t="shared" si="7576"/>
        <v>0</v>
      </c>
      <c r="J1178" s="37">
        <f t="shared" si="7576"/>
        <v>0</v>
      </c>
      <c r="K1178" s="37">
        <f t="shared" si="7576"/>
        <v>0</v>
      </c>
      <c r="L1178" s="37">
        <f t="shared" si="7576"/>
        <v>0</v>
      </c>
      <c r="M1178" s="38">
        <f t="shared" si="7576"/>
        <v>0</v>
      </c>
      <c r="N1178" s="37">
        <f t="shared" si="7576"/>
        <v>0</v>
      </c>
      <c r="O1178" s="37">
        <f t="shared" si="7576"/>
        <v>0</v>
      </c>
      <c r="P1178" s="37">
        <f t="shared" si="7576"/>
        <v>0</v>
      </c>
      <c r="Q1178" s="38">
        <f t="shared" si="7576"/>
        <v>0</v>
      </c>
      <c r="R1178" s="37">
        <f t="shared" ref="R1178:Y1178" si="7577">R1179+R1183</f>
        <v>0</v>
      </c>
      <c r="S1178" s="37">
        <f t="shared" si="7577"/>
        <v>0</v>
      </c>
      <c r="T1178" s="37">
        <f t="shared" si="7577"/>
        <v>0</v>
      </c>
      <c r="U1178" s="38">
        <f t="shared" si="7577"/>
        <v>0</v>
      </c>
      <c r="V1178" s="37">
        <f t="shared" si="7577"/>
        <v>0</v>
      </c>
      <c r="W1178" s="37">
        <f t="shared" si="7577"/>
        <v>0</v>
      </c>
      <c r="X1178" s="37">
        <f t="shared" si="7577"/>
        <v>0</v>
      </c>
      <c r="Y1178" s="38">
        <f t="shared" si="7577"/>
        <v>0</v>
      </c>
      <c r="Z1178" s="37">
        <f t="shared" ref="Z1178:AG1178" si="7578">Z1179+Z1183</f>
        <v>0</v>
      </c>
      <c r="AA1178" s="37">
        <f t="shared" si="7578"/>
        <v>0</v>
      </c>
      <c r="AB1178" s="37">
        <f t="shared" si="7578"/>
        <v>0</v>
      </c>
      <c r="AC1178" s="38">
        <f t="shared" si="7578"/>
        <v>0</v>
      </c>
      <c r="AD1178" s="37">
        <f t="shared" si="7578"/>
        <v>0</v>
      </c>
      <c r="AE1178" s="37">
        <f t="shared" si="7578"/>
        <v>0</v>
      </c>
      <c r="AF1178" s="37">
        <f t="shared" si="7578"/>
        <v>0</v>
      </c>
      <c r="AG1178" s="38">
        <f t="shared" si="7578"/>
        <v>0</v>
      </c>
      <c r="AH1178" s="37">
        <f t="shared" ref="AH1178:AO1178" si="7579">AH1179+AH1183</f>
        <v>0</v>
      </c>
      <c r="AI1178" s="37">
        <f t="shared" si="7579"/>
        <v>0</v>
      </c>
      <c r="AJ1178" s="37">
        <f t="shared" si="7579"/>
        <v>0</v>
      </c>
      <c r="AK1178" s="38">
        <f t="shared" si="7579"/>
        <v>0</v>
      </c>
      <c r="AL1178" s="37">
        <f t="shared" si="7579"/>
        <v>0</v>
      </c>
      <c r="AM1178" s="37">
        <f t="shared" si="7579"/>
        <v>0</v>
      </c>
      <c r="AN1178" s="37">
        <f t="shared" si="7579"/>
        <v>0</v>
      </c>
      <c r="AO1178" s="38">
        <f t="shared" si="7579"/>
        <v>0</v>
      </c>
      <c r="AP1178" s="37">
        <f t="shared" ref="AP1178:AW1178" si="7580">AP1179+AP1183</f>
        <v>0</v>
      </c>
      <c r="AQ1178" s="37">
        <f t="shared" si="7580"/>
        <v>0</v>
      </c>
      <c r="AR1178" s="37">
        <f t="shared" si="7580"/>
        <v>0</v>
      </c>
      <c r="AS1178" s="38">
        <f t="shared" si="7580"/>
        <v>0</v>
      </c>
      <c r="AT1178" s="37">
        <f t="shared" si="7580"/>
        <v>0</v>
      </c>
      <c r="AU1178" s="37">
        <f t="shared" si="7580"/>
        <v>0</v>
      </c>
      <c r="AV1178" s="37">
        <f t="shared" si="7580"/>
        <v>0</v>
      </c>
      <c r="AW1178" s="38">
        <f t="shared" si="7580"/>
        <v>0</v>
      </c>
      <c r="AX1178" s="37">
        <f t="shared" ref="AX1178:BE1178" si="7581">AX1179+AX1183</f>
        <v>0</v>
      </c>
      <c r="AY1178" s="37">
        <f t="shared" si="7581"/>
        <v>0</v>
      </c>
      <c r="AZ1178" s="37">
        <f t="shared" si="7581"/>
        <v>0</v>
      </c>
      <c r="BA1178" s="38">
        <f t="shared" si="7581"/>
        <v>0</v>
      </c>
      <c r="BB1178" s="37">
        <f t="shared" si="7581"/>
        <v>0</v>
      </c>
      <c r="BC1178" s="37">
        <f t="shared" si="7581"/>
        <v>0</v>
      </c>
      <c r="BD1178" s="37">
        <f t="shared" si="7581"/>
        <v>0</v>
      </c>
      <c r="BE1178" s="38">
        <f t="shared" si="7581"/>
        <v>0</v>
      </c>
      <c r="BF1178" s="37">
        <f t="shared" ref="BF1178:BM1178" si="7582">BF1179+BF1183</f>
        <v>0</v>
      </c>
      <c r="BG1178" s="37">
        <f t="shared" si="7582"/>
        <v>0</v>
      </c>
      <c r="BH1178" s="37">
        <f t="shared" si="7582"/>
        <v>0</v>
      </c>
      <c r="BI1178" s="38">
        <f t="shared" si="7582"/>
        <v>0</v>
      </c>
      <c r="BJ1178" s="37">
        <f t="shared" si="7582"/>
        <v>0</v>
      </c>
      <c r="BK1178" s="37">
        <f t="shared" si="7582"/>
        <v>0</v>
      </c>
      <c r="BL1178" s="37">
        <f t="shared" si="7582"/>
        <v>0</v>
      </c>
      <c r="BM1178" s="38">
        <f t="shared" si="7582"/>
        <v>0</v>
      </c>
      <c r="BN1178" s="37">
        <f t="shared" ref="BN1178:BU1178" si="7583">BN1179+BN1183</f>
        <v>0</v>
      </c>
      <c r="BO1178" s="37">
        <f t="shared" si="7583"/>
        <v>0</v>
      </c>
      <c r="BP1178" s="37">
        <f t="shared" si="7583"/>
        <v>0</v>
      </c>
      <c r="BQ1178" s="38">
        <f t="shared" si="7583"/>
        <v>0</v>
      </c>
      <c r="BR1178" s="37">
        <f t="shared" si="7583"/>
        <v>0</v>
      </c>
      <c r="BS1178" s="37">
        <f t="shared" si="7583"/>
        <v>0</v>
      </c>
      <c r="BT1178" s="37">
        <f t="shared" si="7583"/>
        <v>0</v>
      </c>
      <c r="BU1178" s="38">
        <f t="shared" si="7583"/>
        <v>0</v>
      </c>
      <c r="BV1178" s="151">
        <f t="shared" ref="BV1178:CC1178" si="7584">BV1179+BV1183</f>
        <v>0</v>
      </c>
      <c r="BW1178" s="151">
        <f t="shared" si="7584"/>
        <v>0</v>
      </c>
      <c r="BX1178" s="151">
        <f t="shared" si="7584"/>
        <v>0</v>
      </c>
      <c r="BY1178" s="152">
        <f t="shared" si="7584"/>
        <v>0</v>
      </c>
      <c r="BZ1178" s="37">
        <f t="shared" si="7584"/>
        <v>0</v>
      </c>
      <c r="CA1178" s="37">
        <f t="shared" si="7584"/>
        <v>0</v>
      </c>
      <c r="CB1178" s="37">
        <f t="shared" si="7584"/>
        <v>0</v>
      </c>
      <c r="CC1178" s="38">
        <f t="shared" si="7584"/>
        <v>0</v>
      </c>
    </row>
    <row r="1179" spans="1:81" s="81" customFormat="1" ht="16.5" hidden="1" x14ac:dyDescent="0.25">
      <c r="A1179" s="7" t="s">
        <v>64</v>
      </c>
      <c r="B1179" s="2" t="s">
        <v>137</v>
      </c>
      <c r="C1179" s="2" t="s">
        <v>225</v>
      </c>
      <c r="D1179" s="50" t="s">
        <v>91</v>
      </c>
      <c r="E1179" s="2"/>
      <c r="F1179" s="37">
        <f t="shared" ref="F1179:I1181" si="7585">F1180</f>
        <v>0</v>
      </c>
      <c r="G1179" s="37">
        <f t="shared" si="7585"/>
        <v>0</v>
      </c>
      <c r="H1179" s="37">
        <f t="shared" si="7585"/>
        <v>0</v>
      </c>
      <c r="I1179" s="38">
        <f t="shared" si="7585"/>
        <v>0</v>
      </c>
      <c r="J1179" s="37">
        <f t="shared" ref="J1179:Z1181" si="7586">J1180</f>
        <v>0</v>
      </c>
      <c r="K1179" s="37">
        <f t="shared" si="7586"/>
        <v>0</v>
      </c>
      <c r="L1179" s="37">
        <f t="shared" si="7586"/>
        <v>0</v>
      </c>
      <c r="M1179" s="38">
        <f t="shared" si="7586"/>
        <v>0</v>
      </c>
      <c r="N1179" s="37">
        <f t="shared" si="7586"/>
        <v>0</v>
      </c>
      <c r="O1179" s="37">
        <f t="shared" si="7586"/>
        <v>0</v>
      </c>
      <c r="P1179" s="37">
        <f t="shared" si="7586"/>
        <v>0</v>
      </c>
      <c r="Q1179" s="38">
        <f t="shared" si="7586"/>
        <v>0</v>
      </c>
      <c r="R1179" s="37">
        <f t="shared" si="7586"/>
        <v>0</v>
      </c>
      <c r="S1179" s="37">
        <f t="shared" si="7586"/>
        <v>0</v>
      </c>
      <c r="T1179" s="37">
        <f t="shared" si="7586"/>
        <v>0</v>
      </c>
      <c r="U1179" s="38">
        <f t="shared" si="7586"/>
        <v>0</v>
      </c>
      <c r="V1179" s="37">
        <f t="shared" si="7586"/>
        <v>0</v>
      </c>
      <c r="W1179" s="37">
        <f t="shared" si="7586"/>
        <v>0</v>
      </c>
      <c r="X1179" s="37">
        <f t="shared" si="7586"/>
        <v>0</v>
      </c>
      <c r="Y1179" s="38">
        <f t="shared" si="7586"/>
        <v>0</v>
      </c>
      <c r="Z1179" s="37">
        <f t="shared" si="7586"/>
        <v>0</v>
      </c>
      <c r="AA1179" s="37">
        <f t="shared" ref="Z1179:AP1181" si="7587">AA1180</f>
        <v>0</v>
      </c>
      <c r="AB1179" s="37">
        <f t="shared" si="7587"/>
        <v>0</v>
      </c>
      <c r="AC1179" s="38">
        <f t="shared" si="7587"/>
        <v>0</v>
      </c>
      <c r="AD1179" s="37">
        <f t="shared" si="7587"/>
        <v>0</v>
      </c>
      <c r="AE1179" s="37">
        <f t="shared" si="7587"/>
        <v>0</v>
      </c>
      <c r="AF1179" s="37">
        <f t="shared" si="7587"/>
        <v>0</v>
      </c>
      <c r="AG1179" s="38">
        <f t="shared" si="7587"/>
        <v>0</v>
      </c>
      <c r="AH1179" s="37">
        <f t="shared" si="7587"/>
        <v>0</v>
      </c>
      <c r="AI1179" s="37">
        <f t="shared" si="7587"/>
        <v>0</v>
      </c>
      <c r="AJ1179" s="37">
        <f t="shared" si="7587"/>
        <v>0</v>
      </c>
      <c r="AK1179" s="38">
        <f t="shared" si="7587"/>
        <v>0</v>
      </c>
      <c r="AL1179" s="37">
        <f t="shared" si="7587"/>
        <v>0</v>
      </c>
      <c r="AM1179" s="37">
        <f t="shared" si="7587"/>
        <v>0</v>
      </c>
      <c r="AN1179" s="37">
        <f t="shared" si="7587"/>
        <v>0</v>
      </c>
      <c r="AO1179" s="38">
        <f t="shared" si="7587"/>
        <v>0</v>
      </c>
      <c r="AP1179" s="37">
        <f t="shared" si="7587"/>
        <v>0</v>
      </c>
      <c r="AQ1179" s="37">
        <f t="shared" ref="AP1179:BF1181" si="7588">AQ1180</f>
        <v>0</v>
      </c>
      <c r="AR1179" s="37">
        <f t="shared" si="7588"/>
        <v>0</v>
      </c>
      <c r="AS1179" s="38">
        <f t="shared" si="7588"/>
        <v>0</v>
      </c>
      <c r="AT1179" s="37">
        <f t="shared" si="7588"/>
        <v>0</v>
      </c>
      <c r="AU1179" s="37">
        <f t="shared" si="7588"/>
        <v>0</v>
      </c>
      <c r="AV1179" s="37">
        <f t="shared" si="7588"/>
        <v>0</v>
      </c>
      <c r="AW1179" s="38">
        <f t="shared" si="7588"/>
        <v>0</v>
      </c>
      <c r="AX1179" s="37">
        <f t="shared" si="7588"/>
        <v>0</v>
      </c>
      <c r="AY1179" s="37">
        <f t="shared" si="7588"/>
        <v>0</v>
      </c>
      <c r="AZ1179" s="37">
        <f t="shared" si="7588"/>
        <v>0</v>
      </c>
      <c r="BA1179" s="38">
        <f t="shared" si="7588"/>
        <v>0</v>
      </c>
      <c r="BB1179" s="37">
        <f t="shared" si="7588"/>
        <v>0</v>
      </c>
      <c r="BC1179" s="37">
        <f t="shared" si="7588"/>
        <v>0</v>
      </c>
      <c r="BD1179" s="37">
        <f t="shared" si="7588"/>
        <v>0</v>
      </c>
      <c r="BE1179" s="38">
        <f t="shared" si="7588"/>
        <v>0</v>
      </c>
      <c r="BF1179" s="37">
        <f t="shared" si="7588"/>
        <v>0</v>
      </c>
      <c r="BG1179" s="37">
        <f t="shared" ref="BF1179:BV1181" si="7589">BG1180</f>
        <v>0</v>
      </c>
      <c r="BH1179" s="37">
        <f t="shared" si="7589"/>
        <v>0</v>
      </c>
      <c r="BI1179" s="38">
        <f t="shared" si="7589"/>
        <v>0</v>
      </c>
      <c r="BJ1179" s="37">
        <f t="shared" si="7589"/>
        <v>0</v>
      </c>
      <c r="BK1179" s="37">
        <f t="shared" si="7589"/>
        <v>0</v>
      </c>
      <c r="BL1179" s="37">
        <f t="shared" si="7589"/>
        <v>0</v>
      </c>
      <c r="BM1179" s="38">
        <f t="shared" si="7589"/>
        <v>0</v>
      </c>
      <c r="BN1179" s="37">
        <f t="shared" si="7589"/>
        <v>0</v>
      </c>
      <c r="BO1179" s="37">
        <f t="shared" si="7589"/>
        <v>0</v>
      </c>
      <c r="BP1179" s="37">
        <f t="shared" si="7589"/>
        <v>0</v>
      </c>
      <c r="BQ1179" s="38">
        <f t="shared" si="7589"/>
        <v>0</v>
      </c>
      <c r="BR1179" s="37">
        <f t="shared" si="7589"/>
        <v>0</v>
      </c>
      <c r="BS1179" s="37">
        <f t="shared" si="7589"/>
        <v>0</v>
      </c>
      <c r="BT1179" s="37">
        <f t="shared" si="7589"/>
        <v>0</v>
      </c>
      <c r="BU1179" s="38">
        <f t="shared" si="7589"/>
        <v>0</v>
      </c>
      <c r="BV1179" s="151">
        <f t="shared" si="7589"/>
        <v>0</v>
      </c>
      <c r="BW1179" s="151">
        <f t="shared" ref="BV1179:CC1181" si="7590">BW1180</f>
        <v>0</v>
      </c>
      <c r="BX1179" s="151">
        <f t="shared" si="7590"/>
        <v>0</v>
      </c>
      <c r="BY1179" s="152">
        <f t="shared" si="7590"/>
        <v>0</v>
      </c>
      <c r="BZ1179" s="37">
        <f t="shared" si="7590"/>
        <v>0</v>
      </c>
      <c r="CA1179" s="37">
        <f t="shared" si="7590"/>
        <v>0</v>
      </c>
      <c r="CB1179" s="37">
        <f t="shared" si="7590"/>
        <v>0</v>
      </c>
      <c r="CC1179" s="38">
        <f t="shared" si="7590"/>
        <v>0</v>
      </c>
    </row>
    <row r="1180" spans="1:81" s="81" customFormat="1" ht="49.5" hidden="1" x14ac:dyDescent="0.25">
      <c r="A1180" s="9" t="s">
        <v>700</v>
      </c>
      <c r="B1180" s="2" t="s">
        <v>137</v>
      </c>
      <c r="C1180" s="2" t="s">
        <v>225</v>
      </c>
      <c r="D1180" s="50" t="s">
        <v>701</v>
      </c>
      <c r="E1180" s="2"/>
      <c r="F1180" s="37">
        <f t="shared" si="7585"/>
        <v>0</v>
      </c>
      <c r="G1180" s="37">
        <f t="shared" si="7585"/>
        <v>0</v>
      </c>
      <c r="H1180" s="37">
        <f t="shared" si="7585"/>
        <v>0</v>
      </c>
      <c r="I1180" s="38">
        <f t="shared" si="7585"/>
        <v>0</v>
      </c>
      <c r="J1180" s="37">
        <f t="shared" si="7586"/>
        <v>0</v>
      </c>
      <c r="K1180" s="37">
        <f t="shared" si="7586"/>
        <v>0</v>
      </c>
      <c r="L1180" s="37">
        <f t="shared" si="7586"/>
        <v>0</v>
      </c>
      <c r="M1180" s="38">
        <f t="shared" si="7586"/>
        <v>0</v>
      </c>
      <c r="N1180" s="37">
        <f t="shared" si="7586"/>
        <v>0</v>
      </c>
      <c r="O1180" s="37">
        <f t="shared" si="7586"/>
        <v>0</v>
      </c>
      <c r="P1180" s="37">
        <f t="shared" si="7586"/>
        <v>0</v>
      </c>
      <c r="Q1180" s="38">
        <f t="shared" si="7586"/>
        <v>0</v>
      </c>
      <c r="R1180" s="37">
        <f t="shared" si="7586"/>
        <v>0</v>
      </c>
      <c r="S1180" s="37">
        <f t="shared" si="7586"/>
        <v>0</v>
      </c>
      <c r="T1180" s="37">
        <f t="shared" si="7586"/>
        <v>0</v>
      </c>
      <c r="U1180" s="38">
        <f t="shared" si="7586"/>
        <v>0</v>
      </c>
      <c r="V1180" s="37">
        <f t="shared" si="7586"/>
        <v>0</v>
      </c>
      <c r="W1180" s="37">
        <f t="shared" si="7586"/>
        <v>0</v>
      </c>
      <c r="X1180" s="37">
        <f t="shared" si="7586"/>
        <v>0</v>
      </c>
      <c r="Y1180" s="38">
        <f t="shared" si="7586"/>
        <v>0</v>
      </c>
      <c r="Z1180" s="37">
        <f t="shared" si="7587"/>
        <v>0</v>
      </c>
      <c r="AA1180" s="37">
        <f t="shared" si="7587"/>
        <v>0</v>
      </c>
      <c r="AB1180" s="37">
        <f t="shared" si="7587"/>
        <v>0</v>
      </c>
      <c r="AC1180" s="38">
        <f t="shared" si="7587"/>
        <v>0</v>
      </c>
      <c r="AD1180" s="37">
        <f t="shared" si="7587"/>
        <v>0</v>
      </c>
      <c r="AE1180" s="37">
        <f t="shared" si="7587"/>
        <v>0</v>
      </c>
      <c r="AF1180" s="37">
        <f t="shared" si="7587"/>
        <v>0</v>
      </c>
      <c r="AG1180" s="38">
        <f t="shared" si="7587"/>
        <v>0</v>
      </c>
      <c r="AH1180" s="37">
        <f t="shared" si="7587"/>
        <v>0</v>
      </c>
      <c r="AI1180" s="37">
        <f t="shared" si="7587"/>
        <v>0</v>
      </c>
      <c r="AJ1180" s="37">
        <f t="shared" si="7587"/>
        <v>0</v>
      </c>
      <c r="AK1180" s="38">
        <f t="shared" si="7587"/>
        <v>0</v>
      </c>
      <c r="AL1180" s="37">
        <f t="shared" si="7587"/>
        <v>0</v>
      </c>
      <c r="AM1180" s="37">
        <f t="shared" si="7587"/>
        <v>0</v>
      </c>
      <c r="AN1180" s="37">
        <f t="shared" si="7587"/>
        <v>0</v>
      </c>
      <c r="AO1180" s="38">
        <f t="shared" si="7587"/>
        <v>0</v>
      </c>
      <c r="AP1180" s="37">
        <f t="shared" si="7588"/>
        <v>0</v>
      </c>
      <c r="AQ1180" s="37">
        <f t="shared" si="7588"/>
        <v>0</v>
      </c>
      <c r="AR1180" s="37">
        <f t="shared" si="7588"/>
        <v>0</v>
      </c>
      <c r="AS1180" s="38">
        <f t="shared" si="7588"/>
        <v>0</v>
      </c>
      <c r="AT1180" s="37">
        <f t="shared" si="7588"/>
        <v>0</v>
      </c>
      <c r="AU1180" s="37">
        <f t="shared" si="7588"/>
        <v>0</v>
      </c>
      <c r="AV1180" s="37">
        <f t="shared" si="7588"/>
        <v>0</v>
      </c>
      <c r="AW1180" s="38">
        <f t="shared" si="7588"/>
        <v>0</v>
      </c>
      <c r="AX1180" s="37">
        <f t="shared" si="7588"/>
        <v>0</v>
      </c>
      <c r="AY1180" s="37">
        <f t="shared" si="7588"/>
        <v>0</v>
      </c>
      <c r="AZ1180" s="37">
        <f t="shared" si="7588"/>
        <v>0</v>
      </c>
      <c r="BA1180" s="38">
        <f t="shared" si="7588"/>
        <v>0</v>
      </c>
      <c r="BB1180" s="37">
        <f t="shared" si="7588"/>
        <v>0</v>
      </c>
      <c r="BC1180" s="37">
        <f t="shared" si="7588"/>
        <v>0</v>
      </c>
      <c r="BD1180" s="37">
        <f t="shared" si="7588"/>
        <v>0</v>
      </c>
      <c r="BE1180" s="38">
        <f t="shared" si="7588"/>
        <v>0</v>
      </c>
      <c r="BF1180" s="37">
        <f t="shared" si="7589"/>
        <v>0</v>
      </c>
      <c r="BG1180" s="37">
        <f t="shared" si="7589"/>
        <v>0</v>
      </c>
      <c r="BH1180" s="37">
        <f t="shared" si="7589"/>
        <v>0</v>
      </c>
      <c r="BI1180" s="38">
        <f t="shared" si="7589"/>
        <v>0</v>
      </c>
      <c r="BJ1180" s="37">
        <f t="shared" si="7589"/>
        <v>0</v>
      </c>
      <c r="BK1180" s="37">
        <f t="shared" si="7589"/>
        <v>0</v>
      </c>
      <c r="BL1180" s="37">
        <f t="shared" si="7589"/>
        <v>0</v>
      </c>
      <c r="BM1180" s="38">
        <f t="shared" si="7589"/>
        <v>0</v>
      </c>
      <c r="BN1180" s="37">
        <f t="shared" si="7589"/>
        <v>0</v>
      </c>
      <c r="BO1180" s="37">
        <f t="shared" si="7589"/>
        <v>0</v>
      </c>
      <c r="BP1180" s="37">
        <f t="shared" si="7589"/>
        <v>0</v>
      </c>
      <c r="BQ1180" s="38">
        <f t="shared" si="7589"/>
        <v>0</v>
      </c>
      <c r="BR1180" s="37">
        <f t="shared" si="7589"/>
        <v>0</v>
      </c>
      <c r="BS1180" s="37">
        <f t="shared" si="7589"/>
        <v>0</v>
      </c>
      <c r="BT1180" s="37">
        <f t="shared" si="7589"/>
        <v>0</v>
      </c>
      <c r="BU1180" s="38">
        <f t="shared" si="7589"/>
        <v>0</v>
      </c>
      <c r="BV1180" s="151">
        <f t="shared" si="7590"/>
        <v>0</v>
      </c>
      <c r="BW1180" s="151">
        <f t="shared" si="7590"/>
        <v>0</v>
      </c>
      <c r="BX1180" s="151">
        <f t="shared" si="7590"/>
        <v>0</v>
      </c>
      <c r="BY1180" s="152">
        <f t="shared" si="7590"/>
        <v>0</v>
      </c>
      <c r="BZ1180" s="37">
        <f t="shared" si="7590"/>
        <v>0</v>
      </c>
      <c r="CA1180" s="37">
        <f t="shared" si="7590"/>
        <v>0</v>
      </c>
      <c r="CB1180" s="37">
        <f t="shared" si="7590"/>
        <v>0</v>
      </c>
      <c r="CC1180" s="38">
        <f t="shared" si="7590"/>
        <v>0</v>
      </c>
    </row>
    <row r="1181" spans="1:81" s="81" customFormat="1" ht="33" hidden="1" x14ac:dyDescent="0.25">
      <c r="A1181" s="9" t="s">
        <v>74</v>
      </c>
      <c r="B1181" s="2" t="s">
        <v>137</v>
      </c>
      <c r="C1181" s="2" t="s">
        <v>225</v>
      </c>
      <c r="D1181" s="50" t="s">
        <v>701</v>
      </c>
      <c r="E1181" s="2" t="s">
        <v>463</v>
      </c>
      <c r="F1181" s="37">
        <f t="shared" si="7585"/>
        <v>0</v>
      </c>
      <c r="G1181" s="37">
        <f t="shared" si="7585"/>
        <v>0</v>
      </c>
      <c r="H1181" s="37">
        <f t="shared" si="7585"/>
        <v>0</v>
      </c>
      <c r="I1181" s="38">
        <f t="shared" si="7585"/>
        <v>0</v>
      </c>
      <c r="J1181" s="37">
        <f t="shared" si="7586"/>
        <v>0</v>
      </c>
      <c r="K1181" s="37">
        <f t="shared" si="7586"/>
        <v>0</v>
      </c>
      <c r="L1181" s="37">
        <f t="shared" si="7586"/>
        <v>0</v>
      </c>
      <c r="M1181" s="38">
        <f t="shared" si="7586"/>
        <v>0</v>
      </c>
      <c r="N1181" s="37">
        <f t="shared" si="7586"/>
        <v>0</v>
      </c>
      <c r="O1181" s="37">
        <f t="shared" si="7586"/>
        <v>0</v>
      </c>
      <c r="P1181" s="37">
        <f t="shared" si="7586"/>
        <v>0</v>
      </c>
      <c r="Q1181" s="38">
        <f t="shared" si="7586"/>
        <v>0</v>
      </c>
      <c r="R1181" s="37">
        <f t="shared" si="7586"/>
        <v>0</v>
      </c>
      <c r="S1181" s="37">
        <f t="shared" si="7586"/>
        <v>0</v>
      </c>
      <c r="T1181" s="37">
        <f t="shared" si="7586"/>
        <v>0</v>
      </c>
      <c r="U1181" s="38">
        <f t="shared" si="7586"/>
        <v>0</v>
      </c>
      <c r="V1181" s="37">
        <f t="shared" si="7586"/>
        <v>0</v>
      </c>
      <c r="W1181" s="37">
        <f t="shared" si="7586"/>
        <v>0</v>
      </c>
      <c r="X1181" s="37">
        <f t="shared" si="7586"/>
        <v>0</v>
      </c>
      <c r="Y1181" s="38">
        <f t="shared" si="7586"/>
        <v>0</v>
      </c>
      <c r="Z1181" s="37">
        <f t="shared" si="7587"/>
        <v>0</v>
      </c>
      <c r="AA1181" s="37">
        <f t="shared" si="7587"/>
        <v>0</v>
      </c>
      <c r="AB1181" s="37">
        <f t="shared" si="7587"/>
        <v>0</v>
      </c>
      <c r="AC1181" s="38">
        <f t="shared" si="7587"/>
        <v>0</v>
      </c>
      <c r="AD1181" s="37">
        <f t="shared" si="7587"/>
        <v>0</v>
      </c>
      <c r="AE1181" s="37">
        <f t="shared" si="7587"/>
        <v>0</v>
      </c>
      <c r="AF1181" s="37">
        <f t="shared" si="7587"/>
        <v>0</v>
      </c>
      <c r="AG1181" s="38">
        <f t="shared" si="7587"/>
        <v>0</v>
      </c>
      <c r="AH1181" s="37">
        <f t="shared" si="7587"/>
        <v>0</v>
      </c>
      <c r="AI1181" s="37">
        <f t="shared" si="7587"/>
        <v>0</v>
      </c>
      <c r="AJ1181" s="37">
        <f t="shared" si="7587"/>
        <v>0</v>
      </c>
      <c r="AK1181" s="38">
        <f t="shared" si="7587"/>
        <v>0</v>
      </c>
      <c r="AL1181" s="37">
        <f t="shared" si="7587"/>
        <v>0</v>
      </c>
      <c r="AM1181" s="37">
        <f t="shared" si="7587"/>
        <v>0</v>
      </c>
      <c r="AN1181" s="37">
        <f t="shared" si="7587"/>
        <v>0</v>
      </c>
      <c r="AO1181" s="38">
        <f t="shared" si="7587"/>
        <v>0</v>
      </c>
      <c r="AP1181" s="37">
        <f t="shared" si="7588"/>
        <v>0</v>
      </c>
      <c r="AQ1181" s="37">
        <f t="shared" si="7588"/>
        <v>0</v>
      </c>
      <c r="AR1181" s="37">
        <f t="shared" si="7588"/>
        <v>0</v>
      </c>
      <c r="AS1181" s="38">
        <f t="shared" si="7588"/>
        <v>0</v>
      </c>
      <c r="AT1181" s="37">
        <f t="shared" si="7588"/>
        <v>0</v>
      </c>
      <c r="AU1181" s="37">
        <f t="shared" si="7588"/>
        <v>0</v>
      </c>
      <c r="AV1181" s="37">
        <f t="shared" si="7588"/>
        <v>0</v>
      </c>
      <c r="AW1181" s="38">
        <f t="shared" si="7588"/>
        <v>0</v>
      </c>
      <c r="AX1181" s="37">
        <f t="shared" si="7588"/>
        <v>0</v>
      </c>
      <c r="AY1181" s="37">
        <f t="shared" si="7588"/>
        <v>0</v>
      </c>
      <c r="AZ1181" s="37">
        <f t="shared" si="7588"/>
        <v>0</v>
      </c>
      <c r="BA1181" s="38">
        <f t="shared" si="7588"/>
        <v>0</v>
      </c>
      <c r="BB1181" s="37">
        <f t="shared" si="7588"/>
        <v>0</v>
      </c>
      <c r="BC1181" s="37">
        <f t="shared" si="7588"/>
        <v>0</v>
      </c>
      <c r="BD1181" s="37">
        <f t="shared" si="7588"/>
        <v>0</v>
      </c>
      <c r="BE1181" s="38">
        <f t="shared" si="7588"/>
        <v>0</v>
      </c>
      <c r="BF1181" s="37">
        <f t="shared" si="7589"/>
        <v>0</v>
      </c>
      <c r="BG1181" s="37">
        <f t="shared" si="7589"/>
        <v>0</v>
      </c>
      <c r="BH1181" s="37">
        <f t="shared" si="7589"/>
        <v>0</v>
      </c>
      <c r="BI1181" s="38">
        <f t="shared" si="7589"/>
        <v>0</v>
      </c>
      <c r="BJ1181" s="37">
        <f t="shared" si="7589"/>
        <v>0</v>
      </c>
      <c r="BK1181" s="37">
        <f t="shared" si="7589"/>
        <v>0</v>
      </c>
      <c r="BL1181" s="37">
        <f t="shared" si="7589"/>
        <v>0</v>
      </c>
      <c r="BM1181" s="38">
        <f t="shared" si="7589"/>
        <v>0</v>
      </c>
      <c r="BN1181" s="37">
        <f t="shared" si="7589"/>
        <v>0</v>
      </c>
      <c r="BO1181" s="37">
        <f t="shared" si="7589"/>
        <v>0</v>
      </c>
      <c r="BP1181" s="37">
        <f t="shared" si="7589"/>
        <v>0</v>
      </c>
      <c r="BQ1181" s="38">
        <f t="shared" si="7589"/>
        <v>0</v>
      </c>
      <c r="BR1181" s="37">
        <f t="shared" si="7589"/>
        <v>0</v>
      </c>
      <c r="BS1181" s="37">
        <f t="shared" si="7589"/>
        <v>0</v>
      </c>
      <c r="BT1181" s="37">
        <f t="shared" si="7589"/>
        <v>0</v>
      </c>
      <c r="BU1181" s="38">
        <f t="shared" si="7589"/>
        <v>0</v>
      </c>
      <c r="BV1181" s="151">
        <f t="shared" si="7590"/>
        <v>0</v>
      </c>
      <c r="BW1181" s="151">
        <f t="shared" si="7590"/>
        <v>0</v>
      </c>
      <c r="BX1181" s="151">
        <f t="shared" si="7590"/>
        <v>0</v>
      </c>
      <c r="BY1181" s="152">
        <f t="shared" si="7590"/>
        <v>0</v>
      </c>
      <c r="BZ1181" s="37">
        <f t="shared" si="7590"/>
        <v>0</v>
      </c>
      <c r="CA1181" s="37">
        <f t="shared" si="7590"/>
        <v>0</v>
      </c>
      <c r="CB1181" s="37">
        <f t="shared" si="7590"/>
        <v>0</v>
      </c>
      <c r="CC1181" s="38">
        <f t="shared" si="7590"/>
        <v>0</v>
      </c>
    </row>
    <row r="1182" spans="1:81" s="81" customFormat="1" ht="16.5" hidden="1" x14ac:dyDescent="0.25">
      <c r="A1182" s="9" t="s">
        <v>143</v>
      </c>
      <c r="B1182" s="2" t="s">
        <v>137</v>
      </c>
      <c r="C1182" s="2" t="s">
        <v>225</v>
      </c>
      <c r="D1182" s="50" t="s">
        <v>701</v>
      </c>
      <c r="E1182" s="2" t="s">
        <v>464</v>
      </c>
      <c r="F1182" s="37"/>
      <c r="G1182" s="37"/>
      <c r="H1182" s="37"/>
      <c r="I1182" s="38"/>
      <c r="J1182" s="37"/>
      <c r="K1182" s="37"/>
      <c r="L1182" s="37"/>
      <c r="M1182" s="38"/>
      <c r="N1182" s="37">
        <f>F1182+J1182</f>
        <v>0</v>
      </c>
      <c r="O1182" s="37">
        <f>G1182+K1182</f>
        <v>0</v>
      </c>
      <c r="P1182" s="37">
        <f>H1182+L1182</f>
        <v>0</v>
      </c>
      <c r="Q1182" s="37">
        <f>I1182+M1182</f>
        <v>0</v>
      </c>
      <c r="R1182" s="37"/>
      <c r="S1182" s="37"/>
      <c r="T1182" s="37"/>
      <c r="U1182" s="38"/>
      <c r="V1182" s="37">
        <f>N1182+R1182</f>
        <v>0</v>
      </c>
      <c r="W1182" s="37">
        <f>O1182+S1182</f>
        <v>0</v>
      </c>
      <c r="X1182" s="37">
        <f>P1182+T1182</f>
        <v>0</v>
      </c>
      <c r="Y1182" s="37">
        <f>Q1182+U1182</f>
        <v>0</v>
      </c>
      <c r="Z1182" s="37"/>
      <c r="AA1182" s="37"/>
      <c r="AB1182" s="37"/>
      <c r="AC1182" s="38"/>
      <c r="AD1182" s="37">
        <f>V1182+Z1182</f>
        <v>0</v>
      </c>
      <c r="AE1182" s="37">
        <f>W1182+AA1182</f>
        <v>0</v>
      </c>
      <c r="AF1182" s="37">
        <f>X1182+AB1182</f>
        <v>0</v>
      </c>
      <c r="AG1182" s="37">
        <f>Y1182+AC1182</f>
        <v>0</v>
      </c>
      <c r="AH1182" s="37"/>
      <c r="AI1182" s="37"/>
      <c r="AJ1182" s="37"/>
      <c r="AK1182" s="38"/>
      <c r="AL1182" s="37">
        <f>AD1182+AH1182</f>
        <v>0</v>
      </c>
      <c r="AM1182" s="37">
        <f>AE1182+AI1182</f>
        <v>0</v>
      </c>
      <c r="AN1182" s="37">
        <f>AF1182+AJ1182</f>
        <v>0</v>
      </c>
      <c r="AO1182" s="37">
        <f>AG1182+AK1182</f>
        <v>0</v>
      </c>
      <c r="AP1182" s="37"/>
      <c r="AQ1182" s="37"/>
      <c r="AR1182" s="37"/>
      <c r="AS1182" s="38"/>
      <c r="AT1182" s="37">
        <f>AL1182+AP1182</f>
        <v>0</v>
      </c>
      <c r="AU1182" s="37">
        <f>AM1182+AQ1182</f>
        <v>0</v>
      </c>
      <c r="AV1182" s="37">
        <f>AN1182+AR1182</f>
        <v>0</v>
      </c>
      <c r="AW1182" s="37">
        <f>AO1182+AS1182</f>
        <v>0</v>
      </c>
      <c r="AX1182" s="37"/>
      <c r="AY1182" s="37"/>
      <c r="AZ1182" s="37"/>
      <c r="BA1182" s="38"/>
      <c r="BB1182" s="37">
        <f>AT1182+AX1182</f>
        <v>0</v>
      </c>
      <c r="BC1182" s="37">
        <f>AU1182+AY1182</f>
        <v>0</v>
      </c>
      <c r="BD1182" s="37">
        <f>AV1182+AZ1182</f>
        <v>0</v>
      </c>
      <c r="BE1182" s="37">
        <f>AW1182+BA1182</f>
        <v>0</v>
      </c>
      <c r="BF1182" s="37"/>
      <c r="BG1182" s="37"/>
      <c r="BH1182" s="37"/>
      <c r="BI1182" s="38"/>
      <c r="BJ1182" s="37">
        <f>BB1182+BF1182</f>
        <v>0</v>
      </c>
      <c r="BK1182" s="37">
        <f>BC1182+BG1182</f>
        <v>0</v>
      </c>
      <c r="BL1182" s="37">
        <f>BD1182+BH1182</f>
        <v>0</v>
      </c>
      <c r="BM1182" s="37">
        <f>BE1182+BI1182</f>
        <v>0</v>
      </c>
      <c r="BN1182" s="37"/>
      <c r="BO1182" s="37"/>
      <c r="BP1182" s="37"/>
      <c r="BQ1182" s="38"/>
      <c r="BR1182" s="37">
        <f>BJ1182+BN1182</f>
        <v>0</v>
      </c>
      <c r="BS1182" s="37">
        <f>BK1182+BO1182</f>
        <v>0</v>
      </c>
      <c r="BT1182" s="37">
        <f>BL1182+BP1182</f>
        <v>0</v>
      </c>
      <c r="BU1182" s="37">
        <f>BM1182+BQ1182</f>
        <v>0</v>
      </c>
      <c r="BV1182" s="151"/>
      <c r="BW1182" s="151"/>
      <c r="BX1182" s="151"/>
      <c r="BY1182" s="152"/>
      <c r="BZ1182" s="37">
        <f>BR1182+BV1182</f>
        <v>0</v>
      </c>
      <c r="CA1182" s="37">
        <f>BS1182+BW1182</f>
        <v>0</v>
      </c>
      <c r="CB1182" s="37">
        <f>BT1182+BX1182</f>
        <v>0</v>
      </c>
      <c r="CC1182" s="37">
        <f>BU1182+BY1182</f>
        <v>0</v>
      </c>
    </row>
    <row r="1183" spans="1:81" s="81" customFormat="1" ht="15.75" hidden="1" x14ac:dyDescent="0.25">
      <c r="A1183" s="26"/>
      <c r="B1183" s="67"/>
      <c r="C1183" s="67"/>
      <c r="D1183" s="83"/>
      <c r="E1183" s="67"/>
      <c r="F1183" s="84"/>
      <c r="G1183" s="84"/>
      <c r="H1183" s="84"/>
      <c r="I1183" s="90"/>
      <c r="J1183" s="84"/>
      <c r="K1183" s="84"/>
      <c r="L1183" s="84"/>
      <c r="M1183" s="90"/>
      <c r="N1183" s="84"/>
      <c r="O1183" s="84"/>
      <c r="P1183" s="84"/>
      <c r="Q1183" s="90"/>
      <c r="R1183" s="84"/>
      <c r="S1183" s="84"/>
      <c r="T1183" s="84"/>
      <c r="U1183" s="90"/>
      <c r="V1183" s="84"/>
      <c r="W1183" s="84"/>
      <c r="X1183" s="84"/>
      <c r="Y1183" s="90"/>
      <c r="Z1183" s="84"/>
      <c r="AA1183" s="84"/>
      <c r="AB1183" s="84"/>
      <c r="AC1183" s="90"/>
      <c r="AD1183" s="84"/>
      <c r="AE1183" s="84"/>
      <c r="AF1183" s="84"/>
      <c r="AG1183" s="90"/>
      <c r="AH1183" s="84"/>
      <c r="AI1183" s="84"/>
      <c r="AJ1183" s="84"/>
      <c r="AK1183" s="90"/>
      <c r="AL1183" s="84"/>
      <c r="AM1183" s="84"/>
      <c r="AN1183" s="84"/>
      <c r="AO1183" s="90"/>
      <c r="AP1183" s="84"/>
      <c r="AQ1183" s="84"/>
      <c r="AR1183" s="84"/>
      <c r="AS1183" s="90"/>
      <c r="AT1183" s="84"/>
      <c r="AU1183" s="84"/>
      <c r="AV1183" s="84"/>
      <c r="AW1183" s="90"/>
      <c r="AX1183" s="84"/>
      <c r="AY1183" s="84"/>
      <c r="AZ1183" s="84"/>
      <c r="BA1183" s="90"/>
      <c r="BB1183" s="84"/>
      <c r="BC1183" s="84"/>
      <c r="BD1183" s="84"/>
      <c r="BE1183" s="90"/>
      <c r="BF1183" s="84"/>
      <c r="BG1183" s="84"/>
      <c r="BH1183" s="84"/>
      <c r="BI1183" s="90"/>
      <c r="BJ1183" s="84"/>
      <c r="BK1183" s="84"/>
      <c r="BL1183" s="84"/>
      <c r="BM1183" s="90"/>
      <c r="BN1183" s="84"/>
      <c r="BO1183" s="84"/>
      <c r="BP1183" s="84"/>
      <c r="BQ1183" s="90"/>
      <c r="BR1183" s="84"/>
      <c r="BS1183" s="84"/>
      <c r="BT1183" s="84"/>
      <c r="BU1183" s="90"/>
      <c r="BV1183" s="174"/>
      <c r="BW1183" s="174"/>
      <c r="BX1183" s="174"/>
      <c r="BY1183" s="175"/>
      <c r="BZ1183" s="84"/>
      <c r="CA1183" s="84"/>
      <c r="CB1183" s="84"/>
      <c r="CC1183" s="90"/>
    </row>
    <row r="1184" spans="1:81" s="81" customFormat="1" ht="18.75" hidden="1" x14ac:dyDescent="0.3">
      <c r="A1184" s="32" t="s">
        <v>702</v>
      </c>
      <c r="B1184" s="33" t="s">
        <v>137</v>
      </c>
      <c r="C1184" s="33" t="s">
        <v>52</v>
      </c>
      <c r="D1184" s="42"/>
      <c r="E1184" s="33"/>
      <c r="F1184" s="43">
        <f t="shared" ref="F1184:Q1184" si="7591">F1185+F1194</f>
        <v>0</v>
      </c>
      <c r="G1184" s="43">
        <f t="shared" si="7591"/>
        <v>0</v>
      </c>
      <c r="H1184" s="43">
        <f t="shared" si="7591"/>
        <v>0</v>
      </c>
      <c r="I1184" s="44">
        <f t="shared" si="7591"/>
        <v>0</v>
      </c>
      <c r="J1184" s="43">
        <f t="shared" si="7591"/>
        <v>0</v>
      </c>
      <c r="K1184" s="43">
        <f t="shared" si="7591"/>
        <v>0</v>
      </c>
      <c r="L1184" s="43">
        <f t="shared" si="7591"/>
        <v>0</v>
      </c>
      <c r="M1184" s="44">
        <f t="shared" si="7591"/>
        <v>0</v>
      </c>
      <c r="N1184" s="43">
        <f t="shared" si="7591"/>
        <v>0</v>
      </c>
      <c r="O1184" s="43">
        <f t="shared" si="7591"/>
        <v>0</v>
      </c>
      <c r="P1184" s="43">
        <f t="shared" si="7591"/>
        <v>0</v>
      </c>
      <c r="Q1184" s="44">
        <f t="shared" si="7591"/>
        <v>0</v>
      </c>
      <c r="R1184" s="43">
        <f t="shared" ref="R1184:Y1184" si="7592">R1185+R1194</f>
        <v>0</v>
      </c>
      <c r="S1184" s="43">
        <f t="shared" si="7592"/>
        <v>0</v>
      </c>
      <c r="T1184" s="43">
        <f t="shared" si="7592"/>
        <v>0</v>
      </c>
      <c r="U1184" s="44">
        <f t="shared" si="7592"/>
        <v>0</v>
      </c>
      <c r="V1184" s="43">
        <f t="shared" si="7592"/>
        <v>0</v>
      </c>
      <c r="W1184" s="43">
        <f t="shared" si="7592"/>
        <v>0</v>
      </c>
      <c r="X1184" s="43">
        <f t="shared" si="7592"/>
        <v>0</v>
      </c>
      <c r="Y1184" s="44">
        <f t="shared" si="7592"/>
        <v>0</v>
      </c>
      <c r="Z1184" s="43">
        <f t="shared" ref="Z1184:AG1184" si="7593">Z1185+Z1194</f>
        <v>0</v>
      </c>
      <c r="AA1184" s="43">
        <f t="shared" si="7593"/>
        <v>0</v>
      </c>
      <c r="AB1184" s="43">
        <f t="shared" si="7593"/>
        <v>0</v>
      </c>
      <c r="AC1184" s="44">
        <f t="shared" si="7593"/>
        <v>0</v>
      </c>
      <c r="AD1184" s="43">
        <f t="shared" si="7593"/>
        <v>0</v>
      </c>
      <c r="AE1184" s="43">
        <f t="shared" si="7593"/>
        <v>0</v>
      </c>
      <c r="AF1184" s="43">
        <f t="shared" si="7593"/>
        <v>0</v>
      </c>
      <c r="AG1184" s="44">
        <f t="shared" si="7593"/>
        <v>0</v>
      </c>
      <c r="AH1184" s="43">
        <f t="shared" ref="AH1184:AO1184" si="7594">AH1185+AH1194</f>
        <v>0</v>
      </c>
      <c r="AI1184" s="43">
        <f t="shared" si="7594"/>
        <v>0</v>
      </c>
      <c r="AJ1184" s="43">
        <f t="shared" si="7594"/>
        <v>0</v>
      </c>
      <c r="AK1184" s="44">
        <f t="shared" si="7594"/>
        <v>0</v>
      </c>
      <c r="AL1184" s="43">
        <f t="shared" si="7594"/>
        <v>0</v>
      </c>
      <c r="AM1184" s="43">
        <f t="shared" si="7594"/>
        <v>0</v>
      </c>
      <c r="AN1184" s="43">
        <f t="shared" si="7594"/>
        <v>0</v>
      </c>
      <c r="AO1184" s="44">
        <f t="shared" si="7594"/>
        <v>0</v>
      </c>
      <c r="AP1184" s="43">
        <f t="shared" ref="AP1184:AW1184" si="7595">AP1185+AP1194</f>
        <v>0</v>
      </c>
      <c r="AQ1184" s="43">
        <f t="shared" si="7595"/>
        <v>0</v>
      </c>
      <c r="AR1184" s="43">
        <f t="shared" si="7595"/>
        <v>0</v>
      </c>
      <c r="AS1184" s="44">
        <f t="shared" si="7595"/>
        <v>0</v>
      </c>
      <c r="AT1184" s="43">
        <f t="shared" si="7595"/>
        <v>0</v>
      </c>
      <c r="AU1184" s="43">
        <f t="shared" si="7595"/>
        <v>0</v>
      </c>
      <c r="AV1184" s="43">
        <f t="shared" si="7595"/>
        <v>0</v>
      </c>
      <c r="AW1184" s="44">
        <f t="shared" si="7595"/>
        <v>0</v>
      </c>
      <c r="AX1184" s="43">
        <f t="shared" ref="AX1184:BE1184" si="7596">AX1185+AX1194</f>
        <v>0</v>
      </c>
      <c r="AY1184" s="43">
        <f t="shared" si="7596"/>
        <v>0</v>
      </c>
      <c r="AZ1184" s="43">
        <f t="shared" si="7596"/>
        <v>0</v>
      </c>
      <c r="BA1184" s="44">
        <f t="shared" si="7596"/>
        <v>0</v>
      </c>
      <c r="BB1184" s="43">
        <f t="shared" si="7596"/>
        <v>0</v>
      </c>
      <c r="BC1184" s="43">
        <f t="shared" si="7596"/>
        <v>0</v>
      </c>
      <c r="BD1184" s="43">
        <f t="shared" si="7596"/>
        <v>0</v>
      </c>
      <c r="BE1184" s="44">
        <f t="shared" si="7596"/>
        <v>0</v>
      </c>
      <c r="BF1184" s="43">
        <f t="shared" ref="BF1184:BM1184" si="7597">BF1185+BF1194</f>
        <v>0</v>
      </c>
      <c r="BG1184" s="43">
        <f t="shared" si="7597"/>
        <v>0</v>
      </c>
      <c r="BH1184" s="43">
        <f t="shared" si="7597"/>
        <v>0</v>
      </c>
      <c r="BI1184" s="44">
        <f t="shared" si="7597"/>
        <v>0</v>
      </c>
      <c r="BJ1184" s="43">
        <f t="shared" si="7597"/>
        <v>0</v>
      </c>
      <c r="BK1184" s="43">
        <f t="shared" si="7597"/>
        <v>0</v>
      </c>
      <c r="BL1184" s="43">
        <f t="shared" si="7597"/>
        <v>0</v>
      </c>
      <c r="BM1184" s="44">
        <f t="shared" si="7597"/>
        <v>0</v>
      </c>
      <c r="BN1184" s="43">
        <f t="shared" ref="BN1184:BU1184" si="7598">BN1185+BN1194</f>
        <v>0</v>
      </c>
      <c r="BO1184" s="43">
        <f t="shared" si="7598"/>
        <v>0</v>
      </c>
      <c r="BP1184" s="43">
        <f t="shared" si="7598"/>
        <v>0</v>
      </c>
      <c r="BQ1184" s="44">
        <f t="shared" si="7598"/>
        <v>0</v>
      </c>
      <c r="BR1184" s="43">
        <f t="shared" si="7598"/>
        <v>0</v>
      </c>
      <c r="BS1184" s="43">
        <f t="shared" si="7598"/>
        <v>0</v>
      </c>
      <c r="BT1184" s="43">
        <f t="shared" si="7598"/>
        <v>0</v>
      </c>
      <c r="BU1184" s="44">
        <f t="shared" si="7598"/>
        <v>0</v>
      </c>
      <c r="BV1184" s="153">
        <f t="shared" ref="BV1184:CC1184" si="7599">BV1185+BV1194</f>
        <v>0</v>
      </c>
      <c r="BW1184" s="153">
        <f t="shared" si="7599"/>
        <v>0</v>
      </c>
      <c r="BX1184" s="153">
        <f t="shared" si="7599"/>
        <v>0</v>
      </c>
      <c r="BY1184" s="154">
        <f t="shared" si="7599"/>
        <v>0</v>
      </c>
      <c r="BZ1184" s="43">
        <f t="shared" si="7599"/>
        <v>0</v>
      </c>
      <c r="CA1184" s="43">
        <f t="shared" si="7599"/>
        <v>0</v>
      </c>
      <c r="CB1184" s="43">
        <f t="shared" si="7599"/>
        <v>0</v>
      </c>
      <c r="CC1184" s="44">
        <f t="shared" si="7599"/>
        <v>0</v>
      </c>
    </row>
    <row r="1185" spans="1:81" s="81" customFormat="1" ht="34.5" hidden="1" x14ac:dyDescent="0.3">
      <c r="A1185" s="7" t="s">
        <v>703</v>
      </c>
      <c r="B1185" s="2" t="s">
        <v>137</v>
      </c>
      <c r="C1185" s="2" t="s">
        <v>52</v>
      </c>
      <c r="D1185" s="50" t="s">
        <v>704</v>
      </c>
      <c r="E1185" s="33"/>
      <c r="F1185" s="46">
        <f t="shared" ref="F1185:Q1185" si="7600">F1186+F1190</f>
        <v>0</v>
      </c>
      <c r="G1185" s="46">
        <f t="shared" si="7600"/>
        <v>0</v>
      </c>
      <c r="H1185" s="46">
        <f t="shared" si="7600"/>
        <v>0</v>
      </c>
      <c r="I1185" s="47">
        <f t="shared" si="7600"/>
        <v>0</v>
      </c>
      <c r="J1185" s="46">
        <f t="shared" si="7600"/>
        <v>0</v>
      </c>
      <c r="K1185" s="46">
        <f t="shared" si="7600"/>
        <v>0</v>
      </c>
      <c r="L1185" s="46">
        <f t="shared" si="7600"/>
        <v>0</v>
      </c>
      <c r="M1185" s="47">
        <f t="shared" si="7600"/>
        <v>0</v>
      </c>
      <c r="N1185" s="46">
        <f t="shared" si="7600"/>
        <v>0</v>
      </c>
      <c r="O1185" s="46">
        <f t="shared" si="7600"/>
        <v>0</v>
      </c>
      <c r="P1185" s="46">
        <f t="shared" si="7600"/>
        <v>0</v>
      </c>
      <c r="Q1185" s="47">
        <f t="shared" si="7600"/>
        <v>0</v>
      </c>
      <c r="R1185" s="46">
        <f t="shared" ref="R1185:Y1185" si="7601">R1186+R1190</f>
        <v>0</v>
      </c>
      <c r="S1185" s="46">
        <f t="shared" si="7601"/>
        <v>0</v>
      </c>
      <c r="T1185" s="46">
        <f t="shared" si="7601"/>
        <v>0</v>
      </c>
      <c r="U1185" s="47">
        <f t="shared" si="7601"/>
        <v>0</v>
      </c>
      <c r="V1185" s="46">
        <f t="shared" si="7601"/>
        <v>0</v>
      </c>
      <c r="W1185" s="46">
        <f t="shared" si="7601"/>
        <v>0</v>
      </c>
      <c r="X1185" s="46">
        <f t="shared" si="7601"/>
        <v>0</v>
      </c>
      <c r="Y1185" s="47">
        <f t="shared" si="7601"/>
        <v>0</v>
      </c>
      <c r="Z1185" s="46">
        <f t="shared" ref="Z1185:AG1185" si="7602">Z1186+Z1190</f>
        <v>0</v>
      </c>
      <c r="AA1185" s="46">
        <f t="shared" si="7602"/>
        <v>0</v>
      </c>
      <c r="AB1185" s="46">
        <f t="shared" si="7602"/>
        <v>0</v>
      </c>
      <c r="AC1185" s="47">
        <f t="shared" si="7602"/>
        <v>0</v>
      </c>
      <c r="AD1185" s="46">
        <f t="shared" si="7602"/>
        <v>0</v>
      </c>
      <c r="AE1185" s="46">
        <f t="shared" si="7602"/>
        <v>0</v>
      </c>
      <c r="AF1185" s="46">
        <f t="shared" si="7602"/>
        <v>0</v>
      </c>
      <c r="AG1185" s="47">
        <f t="shared" si="7602"/>
        <v>0</v>
      </c>
      <c r="AH1185" s="46">
        <f t="shared" ref="AH1185:AO1185" si="7603">AH1186+AH1190</f>
        <v>0</v>
      </c>
      <c r="AI1185" s="46">
        <f t="shared" si="7603"/>
        <v>0</v>
      </c>
      <c r="AJ1185" s="46">
        <f t="shared" si="7603"/>
        <v>0</v>
      </c>
      <c r="AK1185" s="47">
        <f t="shared" si="7603"/>
        <v>0</v>
      </c>
      <c r="AL1185" s="46">
        <f t="shared" si="7603"/>
        <v>0</v>
      </c>
      <c r="AM1185" s="46">
        <f t="shared" si="7603"/>
        <v>0</v>
      </c>
      <c r="AN1185" s="46">
        <f t="shared" si="7603"/>
        <v>0</v>
      </c>
      <c r="AO1185" s="47">
        <f t="shared" si="7603"/>
        <v>0</v>
      </c>
      <c r="AP1185" s="46">
        <f t="shared" ref="AP1185:AW1185" si="7604">AP1186+AP1190</f>
        <v>0</v>
      </c>
      <c r="AQ1185" s="46">
        <f t="shared" si="7604"/>
        <v>0</v>
      </c>
      <c r="AR1185" s="46">
        <f t="shared" si="7604"/>
        <v>0</v>
      </c>
      <c r="AS1185" s="47">
        <f t="shared" si="7604"/>
        <v>0</v>
      </c>
      <c r="AT1185" s="46">
        <f t="shared" si="7604"/>
        <v>0</v>
      </c>
      <c r="AU1185" s="46">
        <f t="shared" si="7604"/>
        <v>0</v>
      </c>
      <c r="AV1185" s="46">
        <f t="shared" si="7604"/>
        <v>0</v>
      </c>
      <c r="AW1185" s="47">
        <f t="shared" si="7604"/>
        <v>0</v>
      </c>
      <c r="AX1185" s="46">
        <f t="shared" ref="AX1185:BE1185" si="7605">AX1186+AX1190</f>
        <v>0</v>
      </c>
      <c r="AY1185" s="46">
        <f t="shared" si="7605"/>
        <v>0</v>
      </c>
      <c r="AZ1185" s="46">
        <f t="shared" si="7605"/>
        <v>0</v>
      </c>
      <c r="BA1185" s="47">
        <f t="shared" si="7605"/>
        <v>0</v>
      </c>
      <c r="BB1185" s="46">
        <f t="shared" si="7605"/>
        <v>0</v>
      </c>
      <c r="BC1185" s="46">
        <f t="shared" si="7605"/>
        <v>0</v>
      </c>
      <c r="BD1185" s="46">
        <f t="shared" si="7605"/>
        <v>0</v>
      </c>
      <c r="BE1185" s="47">
        <f t="shared" si="7605"/>
        <v>0</v>
      </c>
      <c r="BF1185" s="46">
        <f t="shared" ref="BF1185:BM1185" si="7606">BF1186+BF1190</f>
        <v>0</v>
      </c>
      <c r="BG1185" s="46">
        <f t="shared" si="7606"/>
        <v>0</v>
      </c>
      <c r="BH1185" s="46">
        <f t="shared" si="7606"/>
        <v>0</v>
      </c>
      <c r="BI1185" s="47">
        <f t="shared" si="7606"/>
        <v>0</v>
      </c>
      <c r="BJ1185" s="46">
        <f t="shared" si="7606"/>
        <v>0</v>
      </c>
      <c r="BK1185" s="46">
        <f t="shared" si="7606"/>
        <v>0</v>
      </c>
      <c r="BL1185" s="46">
        <f t="shared" si="7606"/>
        <v>0</v>
      </c>
      <c r="BM1185" s="47">
        <f t="shared" si="7606"/>
        <v>0</v>
      </c>
      <c r="BN1185" s="46">
        <f t="shared" ref="BN1185:BU1185" si="7607">BN1186+BN1190</f>
        <v>0</v>
      </c>
      <c r="BO1185" s="46">
        <f t="shared" si="7607"/>
        <v>0</v>
      </c>
      <c r="BP1185" s="46">
        <f t="shared" si="7607"/>
        <v>0</v>
      </c>
      <c r="BQ1185" s="47">
        <f t="shared" si="7607"/>
        <v>0</v>
      </c>
      <c r="BR1185" s="46">
        <f t="shared" si="7607"/>
        <v>0</v>
      </c>
      <c r="BS1185" s="46">
        <f t="shared" si="7607"/>
        <v>0</v>
      </c>
      <c r="BT1185" s="46">
        <f t="shared" si="7607"/>
        <v>0</v>
      </c>
      <c r="BU1185" s="47">
        <f t="shared" si="7607"/>
        <v>0</v>
      </c>
      <c r="BV1185" s="155">
        <f t="shared" ref="BV1185:CC1185" si="7608">BV1186+BV1190</f>
        <v>0</v>
      </c>
      <c r="BW1185" s="155">
        <f t="shared" si="7608"/>
        <v>0</v>
      </c>
      <c r="BX1185" s="155">
        <f t="shared" si="7608"/>
        <v>0</v>
      </c>
      <c r="BY1185" s="156">
        <f t="shared" si="7608"/>
        <v>0</v>
      </c>
      <c r="BZ1185" s="46">
        <f t="shared" si="7608"/>
        <v>0</v>
      </c>
      <c r="CA1185" s="46">
        <f t="shared" si="7608"/>
        <v>0</v>
      </c>
      <c r="CB1185" s="46">
        <f t="shared" si="7608"/>
        <v>0</v>
      </c>
      <c r="CC1185" s="47">
        <f t="shared" si="7608"/>
        <v>0</v>
      </c>
    </row>
    <row r="1186" spans="1:81" s="81" customFormat="1" ht="33.75" hidden="1" x14ac:dyDescent="0.3">
      <c r="A1186" s="75" t="s">
        <v>70</v>
      </c>
      <c r="B1186" s="2" t="s">
        <v>137</v>
      </c>
      <c r="C1186" s="2" t="s">
        <v>52</v>
      </c>
      <c r="D1186" s="50" t="s">
        <v>306</v>
      </c>
      <c r="E1186" s="33"/>
      <c r="F1186" s="46">
        <f t="shared" ref="F1186:I1188" si="7609">F1187</f>
        <v>0</v>
      </c>
      <c r="G1186" s="46">
        <f t="shared" si="7609"/>
        <v>0</v>
      </c>
      <c r="H1186" s="46">
        <f t="shared" si="7609"/>
        <v>0</v>
      </c>
      <c r="I1186" s="47">
        <f t="shared" si="7609"/>
        <v>0</v>
      </c>
      <c r="J1186" s="46">
        <f t="shared" ref="J1186:Z1188" si="7610">J1187</f>
        <v>0</v>
      </c>
      <c r="K1186" s="46">
        <f t="shared" si="7610"/>
        <v>0</v>
      </c>
      <c r="L1186" s="46">
        <f t="shared" si="7610"/>
        <v>0</v>
      </c>
      <c r="M1186" s="47">
        <f t="shared" si="7610"/>
        <v>0</v>
      </c>
      <c r="N1186" s="46">
        <f t="shared" si="7610"/>
        <v>0</v>
      </c>
      <c r="O1186" s="46">
        <f t="shared" si="7610"/>
        <v>0</v>
      </c>
      <c r="P1186" s="46">
        <f t="shared" si="7610"/>
        <v>0</v>
      </c>
      <c r="Q1186" s="47">
        <f t="shared" si="7610"/>
        <v>0</v>
      </c>
      <c r="R1186" s="46">
        <f t="shared" si="7610"/>
        <v>0</v>
      </c>
      <c r="S1186" s="46">
        <f t="shared" si="7610"/>
        <v>0</v>
      </c>
      <c r="T1186" s="46">
        <f t="shared" si="7610"/>
        <v>0</v>
      </c>
      <c r="U1186" s="47">
        <f t="shared" si="7610"/>
        <v>0</v>
      </c>
      <c r="V1186" s="46">
        <f t="shared" si="7610"/>
        <v>0</v>
      </c>
      <c r="W1186" s="46">
        <f t="shared" si="7610"/>
        <v>0</v>
      </c>
      <c r="X1186" s="46">
        <f t="shared" si="7610"/>
        <v>0</v>
      </c>
      <c r="Y1186" s="47">
        <f t="shared" si="7610"/>
        <v>0</v>
      </c>
      <c r="Z1186" s="46">
        <f t="shared" si="7610"/>
        <v>0</v>
      </c>
      <c r="AA1186" s="46">
        <f t="shared" ref="Z1186:AP1188" si="7611">AA1187</f>
        <v>0</v>
      </c>
      <c r="AB1186" s="46">
        <f t="shared" si="7611"/>
        <v>0</v>
      </c>
      <c r="AC1186" s="47">
        <f t="shared" si="7611"/>
        <v>0</v>
      </c>
      <c r="AD1186" s="46">
        <f t="shared" si="7611"/>
        <v>0</v>
      </c>
      <c r="AE1186" s="46">
        <f t="shared" si="7611"/>
        <v>0</v>
      </c>
      <c r="AF1186" s="46">
        <f t="shared" si="7611"/>
        <v>0</v>
      </c>
      <c r="AG1186" s="47">
        <f t="shared" si="7611"/>
        <v>0</v>
      </c>
      <c r="AH1186" s="46">
        <f t="shared" si="7611"/>
        <v>0</v>
      </c>
      <c r="AI1186" s="46">
        <f t="shared" si="7611"/>
        <v>0</v>
      </c>
      <c r="AJ1186" s="46">
        <f t="shared" si="7611"/>
        <v>0</v>
      </c>
      <c r="AK1186" s="47">
        <f t="shared" si="7611"/>
        <v>0</v>
      </c>
      <c r="AL1186" s="46">
        <f t="shared" si="7611"/>
        <v>0</v>
      </c>
      <c r="AM1186" s="46">
        <f t="shared" si="7611"/>
        <v>0</v>
      </c>
      <c r="AN1186" s="46">
        <f t="shared" si="7611"/>
        <v>0</v>
      </c>
      <c r="AO1186" s="47">
        <f t="shared" si="7611"/>
        <v>0</v>
      </c>
      <c r="AP1186" s="46">
        <f t="shared" si="7611"/>
        <v>0</v>
      </c>
      <c r="AQ1186" s="46">
        <f t="shared" ref="AP1186:BF1188" si="7612">AQ1187</f>
        <v>0</v>
      </c>
      <c r="AR1186" s="46">
        <f t="shared" si="7612"/>
        <v>0</v>
      </c>
      <c r="AS1186" s="47">
        <f t="shared" si="7612"/>
        <v>0</v>
      </c>
      <c r="AT1186" s="46">
        <f t="shared" si="7612"/>
        <v>0</v>
      </c>
      <c r="AU1186" s="46">
        <f t="shared" si="7612"/>
        <v>0</v>
      </c>
      <c r="AV1186" s="46">
        <f t="shared" si="7612"/>
        <v>0</v>
      </c>
      <c r="AW1186" s="47">
        <f t="shared" si="7612"/>
        <v>0</v>
      </c>
      <c r="AX1186" s="46">
        <f t="shared" si="7612"/>
        <v>0</v>
      </c>
      <c r="AY1186" s="46">
        <f t="shared" si="7612"/>
        <v>0</v>
      </c>
      <c r="AZ1186" s="46">
        <f t="shared" si="7612"/>
        <v>0</v>
      </c>
      <c r="BA1186" s="47">
        <f t="shared" si="7612"/>
        <v>0</v>
      </c>
      <c r="BB1186" s="46">
        <f t="shared" si="7612"/>
        <v>0</v>
      </c>
      <c r="BC1186" s="46">
        <f t="shared" si="7612"/>
        <v>0</v>
      </c>
      <c r="BD1186" s="46">
        <f t="shared" si="7612"/>
        <v>0</v>
      </c>
      <c r="BE1186" s="47">
        <f t="shared" si="7612"/>
        <v>0</v>
      </c>
      <c r="BF1186" s="46">
        <f t="shared" si="7612"/>
        <v>0</v>
      </c>
      <c r="BG1186" s="46">
        <f t="shared" ref="BF1186:BV1188" si="7613">BG1187</f>
        <v>0</v>
      </c>
      <c r="BH1186" s="46">
        <f t="shared" si="7613"/>
        <v>0</v>
      </c>
      <c r="BI1186" s="47">
        <f t="shared" si="7613"/>
        <v>0</v>
      </c>
      <c r="BJ1186" s="46">
        <f t="shared" si="7613"/>
        <v>0</v>
      </c>
      <c r="BK1186" s="46">
        <f t="shared" si="7613"/>
        <v>0</v>
      </c>
      <c r="BL1186" s="46">
        <f t="shared" si="7613"/>
        <v>0</v>
      </c>
      <c r="BM1186" s="47">
        <f t="shared" si="7613"/>
        <v>0</v>
      </c>
      <c r="BN1186" s="46">
        <f t="shared" si="7613"/>
        <v>0</v>
      </c>
      <c r="BO1186" s="46">
        <f t="shared" si="7613"/>
        <v>0</v>
      </c>
      <c r="BP1186" s="46">
        <f t="shared" si="7613"/>
        <v>0</v>
      </c>
      <c r="BQ1186" s="47">
        <f t="shared" si="7613"/>
        <v>0</v>
      </c>
      <c r="BR1186" s="46">
        <f t="shared" si="7613"/>
        <v>0</v>
      </c>
      <c r="BS1186" s="46">
        <f t="shared" si="7613"/>
        <v>0</v>
      </c>
      <c r="BT1186" s="46">
        <f t="shared" si="7613"/>
        <v>0</v>
      </c>
      <c r="BU1186" s="47">
        <f t="shared" si="7613"/>
        <v>0</v>
      </c>
      <c r="BV1186" s="155">
        <f t="shared" si="7613"/>
        <v>0</v>
      </c>
      <c r="BW1186" s="155">
        <f t="shared" ref="BV1186:CC1188" si="7614">BW1187</f>
        <v>0</v>
      </c>
      <c r="BX1186" s="155">
        <f t="shared" si="7614"/>
        <v>0</v>
      </c>
      <c r="BY1186" s="156">
        <f t="shared" si="7614"/>
        <v>0</v>
      </c>
      <c r="BZ1186" s="46">
        <f t="shared" si="7614"/>
        <v>0</v>
      </c>
      <c r="CA1186" s="46">
        <f t="shared" si="7614"/>
        <v>0</v>
      </c>
      <c r="CB1186" s="46">
        <f t="shared" si="7614"/>
        <v>0</v>
      </c>
      <c r="CC1186" s="47">
        <f t="shared" si="7614"/>
        <v>0</v>
      </c>
    </row>
    <row r="1187" spans="1:81" s="81" customFormat="1" ht="18.75" hidden="1" x14ac:dyDescent="0.3">
      <c r="A1187" s="9" t="s">
        <v>705</v>
      </c>
      <c r="B1187" s="2" t="s">
        <v>137</v>
      </c>
      <c r="C1187" s="2" t="s">
        <v>52</v>
      </c>
      <c r="D1187" s="50" t="s">
        <v>706</v>
      </c>
      <c r="E1187" s="33"/>
      <c r="F1187" s="46">
        <f t="shared" si="7609"/>
        <v>0</v>
      </c>
      <c r="G1187" s="46">
        <f t="shared" si="7609"/>
        <v>0</v>
      </c>
      <c r="H1187" s="46">
        <f t="shared" si="7609"/>
        <v>0</v>
      </c>
      <c r="I1187" s="47">
        <f t="shared" si="7609"/>
        <v>0</v>
      </c>
      <c r="J1187" s="46">
        <f t="shared" si="7610"/>
        <v>0</v>
      </c>
      <c r="K1187" s="46">
        <f t="shared" si="7610"/>
        <v>0</v>
      </c>
      <c r="L1187" s="46">
        <f t="shared" si="7610"/>
        <v>0</v>
      </c>
      <c r="M1187" s="47">
        <f t="shared" si="7610"/>
        <v>0</v>
      </c>
      <c r="N1187" s="46">
        <f t="shared" si="7610"/>
        <v>0</v>
      </c>
      <c r="O1187" s="46">
        <f t="shared" si="7610"/>
        <v>0</v>
      </c>
      <c r="P1187" s="46">
        <f t="shared" si="7610"/>
        <v>0</v>
      </c>
      <c r="Q1187" s="47">
        <f t="shared" si="7610"/>
        <v>0</v>
      </c>
      <c r="R1187" s="46">
        <f t="shared" si="7610"/>
        <v>0</v>
      </c>
      <c r="S1187" s="46">
        <f t="shared" si="7610"/>
        <v>0</v>
      </c>
      <c r="T1187" s="46">
        <f t="shared" si="7610"/>
        <v>0</v>
      </c>
      <c r="U1187" s="47">
        <f t="shared" si="7610"/>
        <v>0</v>
      </c>
      <c r="V1187" s="46">
        <f t="shared" si="7610"/>
        <v>0</v>
      </c>
      <c r="W1187" s="46">
        <f t="shared" si="7610"/>
        <v>0</v>
      </c>
      <c r="X1187" s="46">
        <f t="shared" si="7610"/>
        <v>0</v>
      </c>
      <c r="Y1187" s="47">
        <f t="shared" si="7610"/>
        <v>0</v>
      </c>
      <c r="Z1187" s="46">
        <f t="shared" si="7611"/>
        <v>0</v>
      </c>
      <c r="AA1187" s="46">
        <f t="shared" si="7611"/>
        <v>0</v>
      </c>
      <c r="AB1187" s="46">
        <f t="shared" si="7611"/>
        <v>0</v>
      </c>
      <c r="AC1187" s="47">
        <f t="shared" si="7611"/>
        <v>0</v>
      </c>
      <c r="AD1187" s="46">
        <f t="shared" si="7611"/>
        <v>0</v>
      </c>
      <c r="AE1187" s="46">
        <f t="shared" si="7611"/>
        <v>0</v>
      </c>
      <c r="AF1187" s="46">
        <f t="shared" si="7611"/>
        <v>0</v>
      </c>
      <c r="AG1187" s="47">
        <f t="shared" si="7611"/>
        <v>0</v>
      </c>
      <c r="AH1187" s="46">
        <f t="shared" si="7611"/>
        <v>0</v>
      </c>
      <c r="AI1187" s="46">
        <f t="shared" si="7611"/>
        <v>0</v>
      </c>
      <c r="AJ1187" s="46">
        <f t="shared" si="7611"/>
        <v>0</v>
      </c>
      <c r="AK1187" s="47">
        <f t="shared" si="7611"/>
        <v>0</v>
      </c>
      <c r="AL1187" s="46">
        <f t="shared" si="7611"/>
        <v>0</v>
      </c>
      <c r="AM1187" s="46">
        <f t="shared" si="7611"/>
        <v>0</v>
      </c>
      <c r="AN1187" s="46">
        <f t="shared" si="7611"/>
        <v>0</v>
      </c>
      <c r="AO1187" s="47">
        <f t="shared" si="7611"/>
        <v>0</v>
      </c>
      <c r="AP1187" s="46">
        <f t="shared" si="7612"/>
        <v>0</v>
      </c>
      <c r="AQ1187" s="46">
        <f t="shared" si="7612"/>
        <v>0</v>
      </c>
      <c r="AR1187" s="46">
        <f t="shared" si="7612"/>
        <v>0</v>
      </c>
      <c r="AS1187" s="47">
        <f t="shared" si="7612"/>
        <v>0</v>
      </c>
      <c r="AT1187" s="46">
        <f t="shared" si="7612"/>
        <v>0</v>
      </c>
      <c r="AU1187" s="46">
        <f t="shared" si="7612"/>
        <v>0</v>
      </c>
      <c r="AV1187" s="46">
        <f t="shared" si="7612"/>
        <v>0</v>
      </c>
      <c r="AW1187" s="47">
        <f t="shared" si="7612"/>
        <v>0</v>
      </c>
      <c r="AX1187" s="46">
        <f t="shared" si="7612"/>
        <v>0</v>
      </c>
      <c r="AY1187" s="46">
        <f t="shared" si="7612"/>
        <v>0</v>
      </c>
      <c r="AZ1187" s="46">
        <f t="shared" si="7612"/>
        <v>0</v>
      </c>
      <c r="BA1187" s="47">
        <f t="shared" si="7612"/>
        <v>0</v>
      </c>
      <c r="BB1187" s="46">
        <f t="shared" si="7612"/>
        <v>0</v>
      </c>
      <c r="BC1187" s="46">
        <f t="shared" si="7612"/>
        <v>0</v>
      </c>
      <c r="BD1187" s="46">
        <f t="shared" si="7612"/>
        <v>0</v>
      </c>
      <c r="BE1187" s="47">
        <f t="shared" si="7612"/>
        <v>0</v>
      </c>
      <c r="BF1187" s="46">
        <f t="shared" si="7613"/>
        <v>0</v>
      </c>
      <c r="BG1187" s="46">
        <f t="shared" si="7613"/>
        <v>0</v>
      </c>
      <c r="BH1187" s="46">
        <f t="shared" si="7613"/>
        <v>0</v>
      </c>
      <c r="BI1187" s="47">
        <f t="shared" si="7613"/>
        <v>0</v>
      </c>
      <c r="BJ1187" s="46">
        <f t="shared" si="7613"/>
        <v>0</v>
      </c>
      <c r="BK1187" s="46">
        <f t="shared" si="7613"/>
        <v>0</v>
      </c>
      <c r="BL1187" s="46">
        <f t="shared" si="7613"/>
        <v>0</v>
      </c>
      <c r="BM1187" s="47">
        <f t="shared" si="7613"/>
        <v>0</v>
      </c>
      <c r="BN1187" s="46">
        <f t="shared" si="7613"/>
        <v>0</v>
      </c>
      <c r="BO1187" s="46">
        <f t="shared" si="7613"/>
        <v>0</v>
      </c>
      <c r="BP1187" s="46">
        <f t="shared" si="7613"/>
        <v>0</v>
      </c>
      <c r="BQ1187" s="47">
        <f t="shared" si="7613"/>
        <v>0</v>
      </c>
      <c r="BR1187" s="46">
        <f t="shared" si="7613"/>
        <v>0</v>
      </c>
      <c r="BS1187" s="46">
        <f t="shared" si="7613"/>
        <v>0</v>
      </c>
      <c r="BT1187" s="46">
        <f t="shared" si="7613"/>
        <v>0</v>
      </c>
      <c r="BU1187" s="47">
        <f t="shared" si="7613"/>
        <v>0</v>
      </c>
      <c r="BV1187" s="155">
        <f t="shared" si="7614"/>
        <v>0</v>
      </c>
      <c r="BW1187" s="155">
        <f t="shared" si="7614"/>
        <v>0</v>
      </c>
      <c r="BX1187" s="155">
        <f t="shared" si="7614"/>
        <v>0</v>
      </c>
      <c r="BY1187" s="156">
        <f t="shared" si="7614"/>
        <v>0</v>
      </c>
      <c r="BZ1187" s="46">
        <f t="shared" si="7614"/>
        <v>0</v>
      </c>
      <c r="CA1187" s="46">
        <f t="shared" si="7614"/>
        <v>0</v>
      </c>
      <c r="CB1187" s="46">
        <f t="shared" si="7614"/>
        <v>0</v>
      </c>
      <c r="CC1187" s="47">
        <f t="shared" si="7614"/>
        <v>0</v>
      </c>
    </row>
    <row r="1188" spans="1:81" s="81" customFormat="1" ht="33" hidden="1" x14ac:dyDescent="0.25">
      <c r="A1188" s="9" t="s">
        <v>74</v>
      </c>
      <c r="B1188" s="2" t="s">
        <v>137</v>
      </c>
      <c r="C1188" s="2" t="s">
        <v>52</v>
      </c>
      <c r="D1188" s="50" t="s">
        <v>706</v>
      </c>
      <c r="E1188" s="2" t="s">
        <v>463</v>
      </c>
      <c r="F1188" s="37">
        <f t="shared" si="7609"/>
        <v>0</v>
      </c>
      <c r="G1188" s="37">
        <f t="shared" si="7609"/>
        <v>0</v>
      </c>
      <c r="H1188" s="37">
        <f t="shared" si="7609"/>
        <v>0</v>
      </c>
      <c r="I1188" s="38">
        <f t="shared" si="7609"/>
        <v>0</v>
      </c>
      <c r="J1188" s="37">
        <f t="shared" si="7610"/>
        <v>0</v>
      </c>
      <c r="K1188" s="37">
        <f t="shared" si="7610"/>
        <v>0</v>
      </c>
      <c r="L1188" s="37">
        <f t="shared" si="7610"/>
        <v>0</v>
      </c>
      <c r="M1188" s="38">
        <f t="shared" si="7610"/>
        <v>0</v>
      </c>
      <c r="N1188" s="37">
        <f t="shared" si="7610"/>
        <v>0</v>
      </c>
      <c r="O1188" s="37">
        <f t="shared" si="7610"/>
        <v>0</v>
      </c>
      <c r="P1188" s="37">
        <f t="shared" si="7610"/>
        <v>0</v>
      </c>
      <c r="Q1188" s="38">
        <f t="shared" si="7610"/>
        <v>0</v>
      </c>
      <c r="R1188" s="37">
        <f t="shared" si="7610"/>
        <v>0</v>
      </c>
      <c r="S1188" s="37">
        <f t="shared" si="7610"/>
        <v>0</v>
      </c>
      <c r="T1188" s="37">
        <f t="shared" si="7610"/>
        <v>0</v>
      </c>
      <c r="U1188" s="38">
        <f t="shared" si="7610"/>
        <v>0</v>
      </c>
      <c r="V1188" s="37">
        <f t="shared" si="7610"/>
        <v>0</v>
      </c>
      <c r="W1188" s="37">
        <f t="shared" si="7610"/>
        <v>0</v>
      </c>
      <c r="X1188" s="37">
        <f t="shared" si="7610"/>
        <v>0</v>
      </c>
      <c r="Y1188" s="38">
        <f t="shared" si="7610"/>
        <v>0</v>
      </c>
      <c r="Z1188" s="37">
        <f t="shared" si="7611"/>
        <v>0</v>
      </c>
      <c r="AA1188" s="37">
        <f t="shared" si="7611"/>
        <v>0</v>
      </c>
      <c r="AB1188" s="37">
        <f t="shared" si="7611"/>
        <v>0</v>
      </c>
      <c r="AC1188" s="38">
        <f t="shared" si="7611"/>
        <v>0</v>
      </c>
      <c r="AD1188" s="37">
        <f t="shared" si="7611"/>
        <v>0</v>
      </c>
      <c r="AE1188" s="37">
        <f t="shared" si="7611"/>
        <v>0</v>
      </c>
      <c r="AF1188" s="37">
        <f t="shared" si="7611"/>
        <v>0</v>
      </c>
      <c r="AG1188" s="38">
        <f t="shared" si="7611"/>
        <v>0</v>
      </c>
      <c r="AH1188" s="37">
        <f t="shared" si="7611"/>
        <v>0</v>
      </c>
      <c r="AI1188" s="37">
        <f t="shared" si="7611"/>
        <v>0</v>
      </c>
      <c r="AJ1188" s="37">
        <f t="shared" si="7611"/>
        <v>0</v>
      </c>
      <c r="AK1188" s="38">
        <f t="shared" si="7611"/>
        <v>0</v>
      </c>
      <c r="AL1188" s="37">
        <f t="shared" si="7611"/>
        <v>0</v>
      </c>
      <c r="AM1188" s="37">
        <f t="shared" si="7611"/>
        <v>0</v>
      </c>
      <c r="AN1188" s="37">
        <f t="shared" si="7611"/>
        <v>0</v>
      </c>
      <c r="AO1188" s="38">
        <f t="shared" si="7611"/>
        <v>0</v>
      </c>
      <c r="AP1188" s="37">
        <f t="shared" si="7612"/>
        <v>0</v>
      </c>
      <c r="AQ1188" s="37">
        <f t="shared" si="7612"/>
        <v>0</v>
      </c>
      <c r="AR1188" s="37">
        <f t="shared" si="7612"/>
        <v>0</v>
      </c>
      <c r="AS1188" s="38">
        <f t="shared" si="7612"/>
        <v>0</v>
      </c>
      <c r="AT1188" s="37">
        <f t="shared" si="7612"/>
        <v>0</v>
      </c>
      <c r="AU1188" s="37">
        <f t="shared" si="7612"/>
        <v>0</v>
      </c>
      <c r="AV1188" s="37">
        <f t="shared" si="7612"/>
        <v>0</v>
      </c>
      <c r="AW1188" s="38">
        <f t="shared" si="7612"/>
        <v>0</v>
      </c>
      <c r="AX1188" s="37">
        <f t="shared" si="7612"/>
        <v>0</v>
      </c>
      <c r="AY1188" s="37">
        <f t="shared" si="7612"/>
        <v>0</v>
      </c>
      <c r="AZ1188" s="37">
        <f t="shared" si="7612"/>
        <v>0</v>
      </c>
      <c r="BA1188" s="38">
        <f t="shared" si="7612"/>
        <v>0</v>
      </c>
      <c r="BB1188" s="37">
        <f t="shared" si="7612"/>
        <v>0</v>
      </c>
      <c r="BC1188" s="37">
        <f t="shared" si="7612"/>
        <v>0</v>
      </c>
      <c r="BD1188" s="37">
        <f t="shared" si="7612"/>
        <v>0</v>
      </c>
      <c r="BE1188" s="38">
        <f t="shared" si="7612"/>
        <v>0</v>
      </c>
      <c r="BF1188" s="37">
        <f t="shared" si="7613"/>
        <v>0</v>
      </c>
      <c r="BG1188" s="37">
        <f t="shared" si="7613"/>
        <v>0</v>
      </c>
      <c r="BH1188" s="37">
        <f t="shared" si="7613"/>
        <v>0</v>
      </c>
      <c r="BI1188" s="38">
        <f t="shared" si="7613"/>
        <v>0</v>
      </c>
      <c r="BJ1188" s="37">
        <f t="shared" si="7613"/>
        <v>0</v>
      </c>
      <c r="BK1188" s="37">
        <f t="shared" si="7613"/>
        <v>0</v>
      </c>
      <c r="BL1188" s="37">
        <f t="shared" si="7613"/>
        <v>0</v>
      </c>
      <c r="BM1188" s="38">
        <f t="shared" si="7613"/>
        <v>0</v>
      </c>
      <c r="BN1188" s="37">
        <f t="shared" si="7613"/>
        <v>0</v>
      </c>
      <c r="BO1188" s="37">
        <f t="shared" si="7613"/>
        <v>0</v>
      </c>
      <c r="BP1188" s="37">
        <f t="shared" si="7613"/>
        <v>0</v>
      </c>
      <c r="BQ1188" s="38">
        <f t="shared" si="7613"/>
        <v>0</v>
      </c>
      <c r="BR1188" s="37">
        <f t="shared" si="7613"/>
        <v>0</v>
      </c>
      <c r="BS1188" s="37">
        <f t="shared" si="7613"/>
        <v>0</v>
      </c>
      <c r="BT1188" s="37">
        <f t="shared" si="7613"/>
        <v>0</v>
      </c>
      <c r="BU1188" s="38">
        <f t="shared" si="7613"/>
        <v>0</v>
      </c>
      <c r="BV1188" s="151">
        <f t="shared" si="7614"/>
        <v>0</v>
      </c>
      <c r="BW1188" s="151">
        <f t="shared" si="7614"/>
        <v>0</v>
      </c>
      <c r="BX1188" s="151">
        <f t="shared" si="7614"/>
        <v>0</v>
      </c>
      <c r="BY1188" s="152">
        <f t="shared" si="7614"/>
        <v>0</v>
      </c>
      <c r="BZ1188" s="37">
        <f t="shared" si="7614"/>
        <v>0</v>
      </c>
      <c r="CA1188" s="37">
        <f t="shared" si="7614"/>
        <v>0</v>
      </c>
      <c r="CB1188" s="37">
        <f t="shared" si="7614"/>
        <v>0</v>
      </c>
      <c r="CC1188" s="38">
        <f t="shared" si="7614"/>
        <v>0</v>
      </c>
    </row>
    <row r="1189" spans="1:81" s="81" customFormat="1" ht="16.5" hidden="1" x14ac:dyDescent="0.25">
      <c r="A1189" s="9" t="s">
        <v>143</v>
      </c>
      <c r="B1189" s="2" t="s">
        <v>137</v>
      </c>
      <c r="C1189" s="2" t="s">
        <v>52</v>
      </c>
      <c r="D1189" s="50" t="s">
        <v>706</v>
      </c>
      <c r="E1189" s="2" t="s">
        <v>464</v>
      </c>
      <c r="F1189" s="37"/>
      <c r="G1189" s="37"/>
      <c r="H1189" s="37"/>
      <c r="I1189" s="38"/>
      <c r="J1189" s="37"/>
      <c r="K1189" s="37"/>
      <c r="L1189" s="37"/>
      <c r="M1189" s="38"/>
      <c r="N1189" s="37">
        <f>F1189+J1189</f>
        <v>0</v>
      </c>
      <c r="O1189" s="37">
        <f>G1189+K1189</f>
        <v>0</v>
      </c>
      <c r="P1189" s="37">
        <f>H1189+L1189</f>
        <v>0</v>
      </c>
      <c r="Q1189" s="37">
        <f>I1189+M1189</f>
        <v>0</v>
      </c>
      <c r="R1189" s="37"/>
      <c r="S1189" s="37"/>
      <c r="T1189" s="37"/>
      <c r="U1189" s="38"/>
      <c r="V1189" s="37">
        <f>N1189+R1189</f>
        <v>0</v>
      </c>
      <c r="W1189" s="37">
        <f>O1189+S1189</f>
        <v>0</v>
      </c>
      <c r="X1189" s="37">
        <f>P1189+T1189</f>
        <v>0</v>
      </c>
      <c r="Y1189" s="37">
        <f>Q1189+U1189</f>
        <v>0</v>
      </c>
      <c r="Z1189" s="37"/>
      <c r="AA1189" s="37"/>
      <c r="AB1189" s="37"/>
      <c r="AC1189" s="38"/>
      <c r="AD1189" s="37">
        <f>V1189+Z1189</f>
        <v>0</v>
      </c>
      <c r="AE1189" s="37">
        <f>W1189+AA1189</f>
        <v>0</v>
      </c>
      <c r="AF1189" s="37">
        <f>X1189+AB1189</f>
        <v>0</v>
      </c>
      <c r="AG1189" s="37">
        <f>Y1189+AC1189</f>
        <v>0</v>
      </c>
      <c r="AH1189" s="37"/>
      <c r="AI1189" s="37"/>
      <c r="AJ1189" s="37"/>
      <c r="AK1189" s="38"/>
      <c r="AL1189" s="37">
        <f>AD1189+AH1189</f>
        <v>0</v>
      </c>
      <c r="AM1189" s="37">
        <f>AE1189+AI1189</f>
        <v>0</v>
      </c>
      <c r="AN1189" s="37">
        <f>AF1189+AJ1189</f>
        <v>0</v>
      </c>
      <c r="AO1189" s="37">
        <f>AG1189+AK1189</f>
        <v>0</v>
      </c>
      <c r="AP1189" s="37"/>
      <c r="AQ1189" s="37"/>
      <c r="AR1189" s="37"/>
      <c r="AS1189" s="38"/>
      <c r="AT1189" s="37">
        <f>AL1189+AP1189</f>
        <v>0</v>
      </c>
      <c r="AU1189" s="37">
        <f>AM1189+AQ1189</f>
        <v>0</v>
      </c>
      <c r="AV1189" s="37">
        <f>AN1189+AR1189</f>
        <v>0</v>
      </c>
      <c r="AW1189" s="37">
        <f>AO1189+AS1189</f>
        <v>0</v>
      </c>
      <c r="AX1189" s="37"/>
      <c r="AY1189" s="37"/>
      <c r="AZ1189" s="37"/>
      <c r="BA1189" s="38"/>
      <c r="BB1189" s="37">
        <f>AT1189+AX1189</f>
        <v>0</v>
      </c>
      <c r="BC1189" s="37">
        <f>AU1189+AY1189</f>
        <v>0</v>
      </c>
      <c r="BD1189" s="37">
        <f>AV1189+AZ1189</f>
        <v>0</v>
      </c>
      <c r="BE1189" s="37">
        <f>AW1189+BA1189</f>
        <v>0</v>
      </c>
      <c r="BF1189" s="37"/>
      <c r="BG1189" s="37"/>
      <c r="BH1189" s="37"/>
      <c r="BI1189" s="38"/>
      <c r="BJ1189" s="37">
        <f>BB1189+BF1189</f>
        <v>0</v>
      </c>
      <c r="BK1189" s="37">
        <f>BC1189+BG1189</f>
        <v>0</v>
      </c>
      <c r="BL1189" s="37">
        <f>BD1189+BH1189</f>
        <v>0</v>
      </c>
      <c r="BM1189" s="37">
        <f>BE1189+BI1189</f>
        <v>0</v>
      </c>
      <c r="BN1189" s="37"/>
      <c r="BO1189" s="37"/>
      <c r="BP1189" s="37"/>
      <c r="BQ1189" s="38"/>
      <c r="BR1189" s="37">
        <f>BJ1189+BN1189</f>
        <v>0</v>
      </c>
      <c r="BS1189" s="37">
        <f>BK1189+BO1189</f>
        <v>0</v>
      </c>
      <c r="BT1189" s="37">
        <f>BL1189+BP1189</f>
        <v>0</v>
      </c>
      <c r="BU1189" s="37">
        <f>BM1189+BQ1189</f>
        <v>0</v>
      </c>
      <c r="BV1189" s="151"/>
      <c r="BW1189" s="151"/>
      <c r="BX1189" s="151"/>
      <c r="BY1189" s="152"/>
      <c r="BZ1189" s="37">
        <f>BR1189+BV1189</f>
        <v>0</v>
      </c>
      <c r="CA1189" s="37">
        <f>BS1189+BW1189</f>
        <v>0</v>
      </c>
      <c r="CB1189" s="37">
        <f>BT1189+BX1189</f>
        <v>0</v>
      </c>
      <c r="CC1189" s="37">
        <f>BU1189+BY1189</f>
        <v>0</v>
      </c>
    </row>
    <row r="1190" spans="1:81" s="81" customFormat="1" ht="18.75" hidden="1" x14ac:dyDescent="0.3">
      <c r="A1190" s="7" t="s">
        <v>64</v>
      </c>
      <c r="B1190" s="2" t="s">
        <v>137</v>
      </c>
      <c r="C1190" s="2" t="s">
        <v>52</v>
      </c>
      <c r="D1190" s="50" t="s">
        <v>309</v>
      </c>
      <c r="E1190" s="33"/>
      <c r="F1190" s="46">
        <f t="shared" ref="F1190:I1192" si="7615">F1191</f>
        <v>0</v>
      </c>
      <c r="G1190" s="46">
        <f t="shared" si="7615"/>
        <v>0</v>
      </c>
      <c r="H1190" s="46">
        <f t="shared" si="7615"/>
        <v>0</v>
      </c>
      <c r="I1190" s="47">
        <f t="shared" si="7615"/>
        <v>0</v>
      </c>
      <c r="J1190" s="46">
        <f t="shared" ref="J1190:Z1192" si="7616">J1191</f>
        <v>0</v>
      </c>
      <c r="K1190" s="46">
        <f t="shared" si="7616"/>
        <v>0</v>
      </c>
      <c r="L1190" s="46">
        <f t="shared" si="7616"/>
        <v>0</v>
      </c>
      <c r="M1190" s="47">
        <f t="shared" si="7616"/>
        <v>0</v>
      </c>
      <c r="N1190" s="46">
        <f t="shared" si="7616"/>
        <v>0</v>
      </c>
      <c r="O1190" s="46">
        <f t="shared" si="7616"/>
        <v>0</v>
      </c>
      <c r="P1190" s="46">
        <f t="shared" si="7616"/>
        <v>0</v>
      </c>
      <c r="Q1190" s="47">
        <f t="shared" si="7616"/>
        <v>0</v>
      </c>
      <c r="R1190" s="46">
        <f t="shared" si="7616"/>
        <v>0</v>
      </c>
      <c r="S1190" s="46">
        <f t="shared" si="7616"/>
        <v>0</v>
      </c>
      <c r="T1190" s="46">
        <f t="shared" si="7616"/>
        <v>0</v>
      </c>
      <c r="U1190" s="47">
        <f t="shared" si="7616"/>
        <v>0</v>
      </c>
      <c r="V1190" s="46">
        <f t="shared" si="7616"/>
        <v>0</v>
      </c>
      <c r="W1190" s="46">
        <f t="shared" si="7616"/>
        <v>0</v>
      </c>
      <c r="X1190" s="46">
        <f t="shared" si="7616"/>
        <v>0</v>
      </c>
      <c r="Y1190" s="47">
        <f t="shared" si="7616"/>
        <v>0</v>
      </c>
      <c r="Z1190" s="46">
        <f t="shared" si="7616"/>
        <v>0</v>
      </c>
      <c r="AA1190" s="46">
        <f t="shared" ref="Z1190:AP1192" si="7617">AA1191</f>
        <v>0</v>
      </c>
      <c r="AB1190" s="46">
        <f t="shared" si="7617"/>
        <v>0</v>
      </c>
      <c r="AC1190" s="47">
        <f t="shared" si="7617"/>
        <v>0</v>
      </c>
      <c r="AD1190" s="46">
        <f t="shared" si="7617"/>
        <v>0</v>
      </c>
      <c r="AE1190" s="46">
        <f t="shared" si="7617"/>
        <v>0</v>
      </c>
      <c r="AF1190" s="46">
        <f t="shared" si="7617"/>
        <v>0</v>
      </c>
      <c r="AG1190" s="47">
        <f t="shared" si="7617"/>
        <v>0</v>
      </c>
      <c r="AH1190" s="46">
        <f t="shared" si="7617"/>
        <v>0</v>
      </c>
      <c r="AI1190" s="46">
        <f t="shared" si="7617"/>
        <v>0</v>
      </c>
      <c r="AJ1190" s="46">
        <f t="shared" si="7617"/>
        <v>0</v>
      </c>
      <c r="AK1190" s="47">
        <f t="shared" si="7617"/>
        <v>0</v>
      </c>
      <c r="AL1190" s="46">
        <f t="shared" si="7617"/>
        <v>0</v>
      </c>
      <c r="AM1190" s="46">
        <f t="shared" si="7617"/>
        <v>0</v>
      </c>
      <c r="AN1190" s="46">
        <f t="shared" si="7617"/>
        <v>0</v>
      </c>
      <c r="AO1190" s="47">
        <f t="shared" si="7617"/>
        <v>0</v>
      </c>
      <c r="AP1190" s="46">
        <f t="shared" si="7617"/>
        <v>0</v>
      </c>
      <c r="AQ1190" s="46">
        <f t="shared" ref="AP1190:BF1192" si="7618">AQ1191</f>
        <v>0</v>
      </c>
      <c r="AR1190" s="46">
        <f t="shared" si="7618"/>
        <v>0</v>
      </c>
      <c r="AS1190" s="47">
        <f t="shared" si="7618"/>
        <v>0</v>
      </c>
      <c r="AT1190" s="46">
        <f t="shared" si="7618"/>
        <v>0</v>
      </c>
      <c r="AU1190" s="46">
        <f t="shared" si="7618"/>
        <v>0</v>
      </c>
      <c r="AV1190" s="46">
        <f t="shared" si="7618"/>
        <v>0</v>
      </c>
      <c r="AW1190" s="47">
        <f t="shared" si="7618"/>
        <v>0</v>
      </c>
      <c r="AX1190" s="46">
        <f t="shared" si="7618"/>
        <v>0</v>
      </c>
      <c r="AY1190" s="46">
        <f t="shared" si="7618"/>
        <v>0</v>
      </c>
      <c r="AZ1190" s="46">
        <f t="shared" si="7618"/>
        <v>0</v>
      </c>
      <c r="BA1190" s="47">
        <f t="shared" si="7618"/>
        <v>0</v>
      </c>
      <c r="BB1190" s="46">
        <f t="shared" si="7618"/>
        <v>0</v>
      </c>
      <c r="BC1190" s="46">
        <f t="shared" si="7618"/>
        <v>0</v>
      </c>
      <c r="BD1190" s="46">
        <f t="shared" si="7618"/>
        <v>0</v>
      </c>
      <c r="BE1190" s="47">
        <f t="shared" si="7618"/>
        <v>0</v>
      </c>
      <c r="BF1190" s="46">
        <f t="shared" si="7618"/>
        <v>0</v>
      </c>
      <c r="BG1190" s="46">
        <f t="shared" ref="BF1190:BV1192" si="7619">BG1191</f>
        <v>0</v>
      </c>
      <c r="BH1190" s="46">
        <f t="shared" si="7619"/>
        <v>0</v>
      </c>
      <c r="BI1190" s="47">
        <f t="shared" si="7619"/>
        <v>0</v>
      </c>
      <c r="BJ1190" s="46">
        <f t="shared" si="7619"/>
        <v>0</v>
      </c>
      <c r="BK1190" s="46">
        <f t="shared" si="7619"/>
        <v>0</v>
      </c>
      <c r="BL1190" s="46">
        <f t="shared" si="7619"/>
        <v>0</v>
      </c>
      <c r="BM1190" s="47">
        <f t="shared" si="7619"/>
        <v>0</v>
      </c>
      <c r="BN1190" s="46">
        <f t="shared" si="7619"/>
        <v>0</v>
      </c>
      <c r="BO1190" s="46">
        <f t="shared" si="7619"/>
        <v>0</v>
      </c>
      <c r="BP1190" s="46">
        <f t="shared" si="7619"/>
        <v>0</v>
      </c>
      <c r="BQ1190" s="47">
        <f t="shared" si="7619"/>
        <v>0</v>
      </c>
      <c r="BR1190" s="46">
        <f t="shared" si="7619"/>
        <v>0</v>
      </c>
      <c r="BS1190" s="46">
        <f t="shared" si="7619"/>
        <v>0</v>
      </c>
      <c r="BT1190" s="46">
        <f t="shared" si="7619"/>
        <v>0</v>
      </c>
      <c r="BU1190" s="47">
        <f t="shared" si="7619"/>
        <v>0</v>
      </c>
      <c r="BV1190" s="155">
        <f t="shared" si="7619"/>
        <v>0</v>
      </c>
      <c r="BW1190" s="155">
        <f t="shared" ref="BV1190:CC1192" si="7620">BW1191</f>
        <v>0</v>
      </c>
      <c r="BX1190" s="155">
        <f t="shared" si="7620"/>
        <v>0</v>
      </c>
      <c r="BY1190" s="156">
        <f t="shared" si="7620"/>
        <v>0</v>
      </c>
      <c r="BZ1190" s="46">
        <f t="shared" si="7620"/>
        <v>0</v>
      </c>
      <c r="CA1190" s="46">
        <f t="shared" si="7620"/>
        <v>0</v>
      </c>
      <c r="CB1190" s="46">
        <f t="shared" si="7620"/>
        <v>0</v>
      </c>
      <c r="CC1190" s="47">
        <f t="shared" si="7620"/>
        <v>0</v>
      </c>
    </row>
    <row r="1191" spans="1:81" s="81" customFormat="1" ht="18.75" hidden="1" x14ac:dyDescent="0.3">
      <c r="A1191" s="9" t="s">
        <v>707</v>
      </c>
      <c r="B1191" s="2" t="s">
        <v>137</v>
      </c>
      <c r="C1191" s="2" t="s">
        <v>52</v>
      </c>
      <c r="D1191" s="50" t="s">
        <v>708</v>
      </c>
      <c r="E1191" s="33"/>
      <c r="F1191" s="46">
        <f t="shared" si="7615"/>
        <v>0</v>
      </c>
      <c r="G1191" s="46">
        <f t="shared" si="7615"/>
        <v>0</v>
      </c>
      <c r="H1191" s="46">
        <f t="shared" si="7615"/>
        <v>0</v>
      </c>
      <c r="I1191" s="47">
        <f t="shared" si="7615"/>
        <v>0</v>
      </c>
      <c r="J1191" s="46">
        <f t="shared" si="7616"/>
        <v>0</v>
      </c>
      <c r="K1191" s="46">
        <f t="shared" si="7616"/>
        <v>0</v>
      </c>
      <c r="L1191" s="46">
        <f t="shared" si="7616"/>
        <v>0</v>
      </c>
      <c r="M1191" s="47">
        <f t="shared" si="7616"/>
        <v>0</v>
      </c>
      <c r="N1191" s="46">
        <f t="shared" si="7616"/>
        <v>0</v>
      </c>
      <c r="O1191" s="46">
        <f t="shared" si="7616"/>
        <v>0</v>
      </c>
      <c r="P1191" s="46">
        <f t="shared" si="7616"/>
        <v>0</v>
      </c>
      <c r="Q1191" s="47">
        <f t="shared" si="7616"/>
        <v>0</v>
      </c>
      <c r="R1191" s="46">
        <f t="shared" si="7616"/>
        <v>0</v>
      </c>
      <c r="S1191" s="46">
        <f t="shared" si="7616"/>
        <v>0</v>
      </c>
      <c r="T1191" s="46">
        <f t="shared" si="7616"/>
        <v>0</v>
      </c>
      <c r="U1191" s="47">
        <f t="shared" si="7616"/>
        <v>0</v>
      </c>
      <c r="V1191" s="46">
        <f t="shared" si="7616"/>
        <v>0</v>
      </c>
      <c r="W1191" s="46">
        <f t="shared" si="7616"/>
        <v>0</v>
      </c>
      <c r="X1191" s="46">
        <f t="shared" si="7616"/>
        <v>0</v>
      </c>
      <c r="Y1191" s="47">
        <f t="shared" si="7616"/>
        <v>0</v>
      </c>
      <c r="Z1191" s="46">
        <f t="shared" si="7617"/>
        <v>0</v>
      </c>
      <c r="AA1191" s="46">
        <f t="shared" si="7617"/>
        <v>0</v>
      </c>
      <c r="AB1191" s="46">
        <f t="shared" si="7617"/>
        <v>0</v>
      </c>
      <c r="AC1191" s="47">
        <f t="shared" si="7617"/>
        <v>0</v>
      </c>
      <c r="AD1191" s="46">
        <f t="shared" si="7617"/>
        <v>0</v>
      </c>
      <c r="AE1191" s="46">
        <f t="shared" si="7617"/>
        <v>0</v>
      </c>
      <c r="AF1191" s="46">
        <f t="shared" si="7617"/>
        <v>0</v>
      </c>
      <c r="AG1191" s="47">
        <f t="shared" si="7617"/>
        <v>0</v>
      </c>
      <c r="AH1191" s="46">
        <f t="shared" si="7617"/>
        <v>0</v>
      </c>
      <c r="AI1191" s="46">
        <f t="shared" si="7617"/>
        <v>0</v>
      </c>
      <c r="AJ1191" s="46">
        <f t="shared" si="7617"/>
        <v>0</v>
      </c>
      <c r="AK1191" s="47">
        <f t="shared" si="7617"/>
        <v>0</v>
      </c>
      <c r="AL1191" s="46">
        <f t="shared" si="7617"/>
        <v>0</v>
      </c>
      <c r="AM1191" s="46">
        <f t="shared" si="7617"/>
        <v>0</v>
      </c>
      <c r="AN1191" s="46">
        <f t="shared" si="7617"/>
        <v>0</v>
      </c>
      <c r="AO1191" s="47">
        <f t="shared" si="7617"/>
        <v>0</v>
      </c>
      <c r="AP1191" s="46">
        <f t="shared" si="7618"/>
        <v>0</v>
      </c>
      <c r="AQ1191" s="46">
        <f t="shared" si="7618"/>
        <v>0</v>
      </c>
      <c r="AR1191" s="46">
        <f t="shared" si="7618"/>
        <v>0</v>
      </c>
      <c r="AS1191" s="47">
        <f t="shared" si="7618"/>
        <v>0</v>
      </c>
      <c r="AT1191" s="46">
        <f t="shared" si="7618"/>
        <v>0</v>
      </c>
      <c r="AU1191" s="46">
        <f t="shared" si="7618"/>
        <v>0</v>
      </c>
      <c r="AV1191" s="46">
        <f t="shared" si="7618"/>
        <v>0</v>
      </c>
      <c r="AW1191" s="47">
        <f t="shared" si="7618"/>
        <v>0</v>
      </c>
      <c r="AX1191" s="46">
        <f t="shared" si="7618"/>
        <v>0</v>
      </c>
      <c r="AY1191" s="46">
        <f t="shared" si="7618"/>
        <v>0</v>
      </c>
      <c r="AZ1191" s="46">
        <f t="shared" si="7618"/>
        <v>0</v>
      </c>
      <c r="BA1191" s="47">
        <f t="shared" si="7618"/>
        <v>0</v>
      </c>
      <c r="BB1191" s="46">
        <f t="shared" si="7618"/>
        <v>0</v>
      </c>
      <c r="BC1191" s="46">
        <f t="shared" si="7618"/>
        <v>0</v>
      </c>
      <c r="BD1191" s="46">
        <f t="shared" si="7618"/>
        <v>0</v>
      </c>
      <c r="BE1191" s="47">
        <f t="shared" si="7618"/>
        <v>0</v>
      </c>
      <c r="BF1191" s="46">
        <f t="shared" si="7619"/>
        <v>0</v>
      </c>
      <c r="BG1191" s="46">
        <f t="shared" si="7619"/>
        <v>0</v>
      </c>
      <c r="BH1191" s="46">
        <f t="shared" si="7619"/>
        <v>0</v>
      </c>
      <c r="BI1191" s="47">
        <f t="shared" si="7619"/>
        <v>0</v>
      </c>
      <c r="BJ1191" s="46">
        <f t="shared" si="7619"/>
        <v>0</v>
      </c>
      <c r="BK1191" s="46">
        <f t="shared" si="7619"/>
        <v>0</v>
      </c>
      <c r="BL1191" s="46">
        <f t="shared" si="7619"/>
        <v>0</v>
      </c>
      <c r="BM1191" s="47">
        <f t="shared" si="7619"/>
        <v>0</v>
      </c>
      <c r="BN1191" s="46">
        <f t="shared" si="7619"/>
        <v>0</v>
      </c>
      <c r="BO1191" s="46">
        <f t="shared" si="7619"/>
        <v>0</v>
      </c>
      <c r="BP1191" s="46">
        <f t="shared" si="7619"/>
        <v>0</v>
      </c>
      <c r="BQ1191" s="47">
        <f t="shared" si="7619"/>
        <v>0</v>
      </c>
      <c r="BR1191" s="46">
        <f t="shared" si="7619"/>
        <v>0</v>
      </c>
      <c r="BS1191" s="46">
        <f t="shared" si="7619"/>
        <v>0</v>
      </c>
      <c r="BT1191" s="46">
        <f t="shared" si="7619"/>
        <v>0</v>
      </c>
      <c r="BU1191" s="47">
        <f t="shared" si="7619"/>
        <v>0</v>
      </c>
      <c r="BV1191" s="155">
        <f t="shared" si="7620"/>
        <v>0</v>
      </c>
      <c r="BW1191" s="155">
        <f t="shared" si="7620"/>
        <v>0</v>
      </c>
      <c r="BX1191" s="155">
        <f t="shared" si="7620"/>
        <v>0</v>
      </c>
      <c r="BY1191" s="156">
        <f t="shared" si="7620"/>
        <v>0</v>
      </c>
      <c r="BZ1191" s="46">
        <f t="shared" si="7620"/>
        <v>0</v>
      </c>
      <c r="CA1191" s="46">
        <f t="shared" si="7620"/>
        <v>0</v>
      </c>
      <c r="CB1191" s="46">
        <f t="shared" si="7620"/>
        <v>0</v>
      </c>
      <c r="CC1191" s="47">
        <f t="shared" si="7620"/>
        <v>0</v>
      </c>
    </row>
    <row r="1192" spans="1:81" s="81" customFormat="1" ht="33" hidden="1" x14ac:dyDescent="0.25">
      <c r="A1192" s="7" t="s">
        <v>74</v>
      </c>
      <c r="B1192" s="2" t="s">
        <v>137</v>
      </c>
      <c r="C1192" s="2" t="s">
        <v>52</v>
      </c>
      <c r="D1192" s="50" t="s">
        <v>708</v>
      </c>
      <c r="E1192" s="2" t="s">
        <v>463</v>
      </c>
      <c r="F1192" s="37">
        <f t="shared" si="7615"/>
        <v>0</v>
      </c>
      <c r="G1192" s="37">
        <f t="shared" si="7615"/>
        <v>0</v>
      </c>
      <c r="H1192" s="37">
        <f t="shared" si="7615"/>
        <v>0</v>
      </c>
      <c r="I1192" s="38">
        <f t="shared" si="7615"/>
        <v>0</v>
      </c>
      <c r="J1192" s="37">
        <f t="shared" si="7616"/>
        <v>0</v>
      </c>
      <c r="K1192" s="37">
        <f t="shared" si="7616"/>
        <v>0</v>
      </c>
      <c r="L1192" s="37">
        <f t="shared" si="7616"/>
        <v>0</v>
      </c>
      <c r="M1192" s="38">
        <f t="shared" si="7616"/>
        <v>0</v>
      </c>
      <c r="N1192" s="37">
        <f t="shared" si="7616"/>
        <v>0</v>
      </c>
      <c r="O1192" s="37">
        <f t="shared" si="7616"/>
        <v>0</v>
      </c>
      <c r="P1192" s="37">
        <f t="shared" si="7616"/>
        <v>0</v>
      </c>
      <c r="Q1192" s="38">
        <f t="shared" si="7616"/>
        <v>0</v>
      </c>
      <c r="R1192" s="37">
        <f t="shared" si="7616"/>
        <v>0</v>
      </c>
      <c r="S1192" s="37">
        <f t="shared" si="7616"/>
        <v>0</v>
      </c>
      <c r="T1192" s="37">
        <f t="shared" si="7616"/>
        <v>0</v>
      </c>
      <c r="U1192" s="38">
        <f t="shared" si="7616"/>
        <v>0</v>
      </c>
      <c r="V1192" s="37">
        <f t="shared" si="7616"/>
        <v>0</v>
      </c>
      <c r="W1192" s="37">
        <f t="shared" si="7616"/>
        <v>0</v>
      </c>
      <c r="X1192" s="37">
        <f t="shared" si="7616"/>
        <v>0</v>
      </c>
      <c r="Y1192" s="38">
        <f t="shared" si="7616"/>
        <v>0</v>
      </c>
      <c r="Z1192" s="37">
        <f t="shared" si="7617"/>
        <v>0</v>
      </c>
      <c r="AA1192" s="37">
        <f t="shared" si="7617"/>
        <v>0</v>
      </c>
      <c r="AB1192" s="37">
        <f t="shared" si="7617"/>
        <v>0</v>
      </c>
      <c r="AC1192" s="38">
        <f t="shared" si="7617"/>
        <v>0</v>
      </c>
      <c r="AD1192" s="37">
        <f t="shared" si="7617"/>
        <v>0</v>
      </c>
      <c r="AE1192" s="37">
        <f t="shared" si="7617"/>
        <v>0</v>
      </c>
      <c r="AF1192" s="37">
        <f t="shared" si="7617"/>
        <v>0</v>
      </c>
      <c r="AG1192" s="38">
        <f t="shared" si="7617"/>
        <v>0</v>
      </c>
      <c r="AH1192" s="37">
        <f t="shared" si="7617"/>
        <v>0</v>
      </c>
      <c r="AI1192" s="37">
        <f t="shared" si="7617"/>
        <v>0</v>
      </c>
      <c r="AJ1192" s="37">
        <f t="shared" si="7617"/>
        <v>0</v>
      </c>
      <c r="AK1192" s="38">
        <f t="shared" si="7617"/>
        <v>0</v>
      </c>
      <c r="AL1192" s="37">
        <f t="shared" si="7617"/>
        <v>0</v>
      </c>
      <c r="AM1192" s="37">
        <f t="shared" si="7617"/>
        <v>0</v>
      </c>
      <c r="AN1192" s="37">
        <f t="shared" si="7617"/>
        <v>0</v>
      </c>
      <c r="AO1192" s="38">
        <f t="shared" si="7617"/>
        <v>0</v>
      </c>
      <c r="AP1192" s="37">
        <f t="shared" si="7618"/>
        <v>0</v>
      </c>
      <c r="AQ1192" s="37">
        <f t="shared" si="7618"/>
        <v>0</v>
      </c>
      <c r="AR1192" s="37">
        <f t="shared" si="7618"/>
        <v>0</v>
      </c>
      <c r="AS1192" s="38">
        <f t="shared" si="7618"/>
        <v>0</v>
      </c>
      <c r="AT1192" s="37">
        <f t="shared" si="7618"/>
        <v>0</v>
      </c>
      <c r="AU1192" s="37">
        <f t="shared" si="7618"/>
        <v>0</v>
      </c>
      <c r="AV1192" s="37">
        <f t="shared" si="7618"/>
        <v>0</v>
      </c>
      <c r="AW1192" s="38">
        <f t="shared" si="7618"/>
        <v>0</v>
      </c>
      <c r="AX1192" s="37">
        <f t="shared" si="7618"/>
        <v>0</v>
      </c>
      <c r="AY1192" s="37">
        <f t="shared" si="7618"/>
        <v>0</v>
      </c>
      <c r="AZ1192" s="37">
        <f t="shared" si="7618"/>
        <v>0</v>
      </c>
      <c r="BA1192" s="38">
        <f t="shared" si="7618"/>
        <v>0</v>
      </c>
      <c r="BB1192" s="37">
        <f t="shared" si="7618"/>
        <v>0</v>
      </c>
      <c r="BC1192" s="37">
        <f t="shared" si="7618"/>
        <v>0</v>
      </c>
      <c r="BD1192" s="37">
        <f t="shared" si="7618"/>
        <v>0</v>
      </c>
      <c r="BE1192" s="38">
        <f t="shared" si="7618"/>
        <v>0</v>
      </c>
      <c r="BF1192" s="37">
        <f t="shared" si="7619"/>
        <v>0</v>
      </c>
      <c r="BG1192" s="37">
        <f t="shared" si="7619"/>
        <v>0</v>
      </c>
      <c r="BH1192" s="37">
        <f t="shared" si="7619"/>
        <v>0</v>
      </c>
      <c r="BI1192" s="38">
        <f t="shared" si="7619"/>
        <v>0</v>
      </c>
      <c r="BJ1192" s="37">
        <f t="shared" si="7619"/>
        <v>0</v>
      </c>
      <c r="BK1192" s="37">
        <f t="shared" si="7619"/>
        <v>0</v>
      </c>
      <c r="BL1192" s="37">
        <f t="shared" si="7619"/>
        <v>0</v>
      </c>
      <c r="BM1192" s="38">
        <f t="shared" si="7619"/>
        <v>0</v>
      </c>
      <c r="BN1192" s="37">
        <f t="shared" si="7619"/>
        <v>0</v>
      </c>
      <c r="BO1192" s="37">
        <f t="shared" si="7619"/>
        <v>0</v>
      </c>
      <c r="BP1192" s="37">
        <f t="shared" si="7619"/>
        <v>0</v>
      </c>
      <c r="BQ1192" s="38">
        <f t="shared" si="7619"/>
        <v>0</v>
      </c>
      <c r="BR1192" s="37">
        <f t="shared" si="7619"/>
        <v>0</v>
      </c>
      <c r="BS1192" s="37">
        <f t="shared" si="7619"/>
        <v>0</v>
      </c>
      <c r="BT1192" s="37">
        <f t="shared" si="7619"/>
        <v>0</v>
      </c>
      <c r="BU1192" s="38">
        <f t="shared" si="7619"/>
        <v>0</v>
      </c>
      <c r="BV1192" s="151">
        <f t="shared" si="7620"/>
        <v>0</v>
      </c>
      <c r="BW1192" s="151">
        <f t="shared" si="7620"/>
        <v>0</v>
      </c>
      <c r="BX1192" s="151">
        <f t="shared" si="7620"/>
        <v>0</v>
      </c>
      <c r="BY1192" s="152">
        <f t="shared" si="7620"/>
        <v>0</v>
      </c>
      <c r="BZ1192" s="37">
        <f t="shared" si="7620"/>
        <v>0</v>
      </c>
      <c r="CA1192" s="37">
        <f t="shared" si="7620"/>
        <v>0</v>
      </c>
      <c r="CB1192" s="37">
        <f t="shared" si="7620"/>
        <v>0</v>
      </c>
      <c r="CC1192" s="38">
        <f t="shared" si="7620"/>
        <v>0</v>
      </c>
    </row>
    <row r="1193" spans="1:81" s="81" customFormat="1" ht="16.5" hidden="1" x14ac:dyDescent="0.25">
      <c r="A1193" s="9" t="s">
        <v>143</v>
      </c>
      <c r="B1193" s="2" t="s">
        <v>137</v>
      </c>
      <c r="C1193" s="2" t="s">
        <v>52</v>
      </c>
      <c r="D1193" s="50" t="s">
        <v>708</v>
      </c>
      <c r="E1193" s="2" t="s">
        <v>464</v>
      </c>
      <c r="F1193" s="37"/>
      <c r="G1193" s="37"/>
      <c r="H1193" s="37"/>
      <c r="I1193" s="38"/>
      <c r="J1193" s="37"/>
      <c r="K1193" s="37"/>
      <c r="L1193" s="37"/>
      <c r="M1193" s="38"/>
      <c r="N1193" s="37">
        <f>F1193+J1193</f>
        <v>0</v>
      </c>
      <c r="O1193" s="37">
        <f>G1193+K1193</f>
        <v>0</v>
      </c>
      <c r="P1193" s="37">
        <f>H1193+L1193</f>
        <v>0</v>
      </c>
      <c r="Q1193" s="37">
        <f>I1193+M1193</f>
        <v>0</v>
      </c>
      <c r="R1193" s="37"/>
      <c r="S1193" s="37"/>
      <c r="T1193" s="37"/>
      <c r="U1193" s="38"/>
      <c r="V1193" s="37">
        <f>N1193+R1193</f>
        <v>0</v>
      </c>
      <c r="W1193" s="37">
        <f>O1193+S1193</f>
        <v>0</v>
      </c>
      <c r="X1193" s="37">
        <f>P1193+T1193</f>
        <v>0</v>
      </c>
      <c r="Y1193" s="37">
        <f>Q1193+U1193</f>
        <v>0</v>
      </c>
      <c r="Z1193" s="37"/>
      <c r="AA1193" s="37"/>
      <c r="AB1193" s="37"/>
      <c r="AC1193" s="38"/>
      <c r="AD1193" s="37">
        <f>V1193+Z1193</f>
        <v>0</v>
      </c>
      <c r="AE1193" s="37">
        <f>W1193+AA1193</f>
        <v>0</v>
      </c>
      <c r="AF1193" s="37">
        <f>X1193+AB1193</f>
        <v>0</v>
      </c>
      <c r="AG1193" s="37">
        <f>Y1193+AC1193</f>
        <v>0</v>
      </c>
      <c r="AH1193" s="37"/>
      <c r="AI1193" s="37"/>
      <c r="AJ1193" s="37"/>
      <c r="AK1193" s="38"/>
      <c r="AL1193" s="37">
        <f>AD1193+AH1193</f>
        <v>0</v>
      </c>
      <c r="AM1193" s="37">
        <f>AE1193+AI1193</f>
        <v>0</v>
      </c>
      <c r="AN1193" s="37">
        <f>AF1193+AJ1193</f>
        <v>0</v>
      </c>
      <c r="AO1193" s="37">
        <f>AG1193+AK1193</f>
        <v>0</v>
      </c>
      <c r="AP1193" s="37"/>
      <c r="AQ1193" s="37"/>
      <c r="AR1193" s="37"/>
      <c r="AS1193" s="38"/>
      <c r="AT1193" s="37">
        <f>AL1193+AP1193</f>
        <v>0</v>
      </c>
      <c r="AU1193" s="37">
        <f>AM1193+AQ1193</f>
        <v>0</v>
      </c>
      <c r="AV1193" s="37">
        <f>AN1193+AR1193</f>
        <v>0</v>
      </c>
      <c r="AW1193" s="37">
        <f>AO1193+AS1193</f>
        <v>0</v>
      </c>
      <c r="AX1193" s="37"/>
      <c r="AY1193" s="37"/>
      <c r="AZ1193" s="37"/>
      <c r="BA1193" s="38"/>
      <c r="BB1193" s="37">
        <f>AT1193+AX1193</f>
        <v>0</v>
      </c>
      <c r="BC1193" s="37">
        <f>AU1193+AY1193</f>
        <v>0</v>
      </c>
      <c r="BD1193" s="37">
        <f>AV1193+AZ1193</f>
        <v>0</v>
      </c>
      <c r="BE1193" s="37">
        <f>AW1193+BA1193</f>
        <v>0</v>
      </c>
      <c r="BF1193" s="37"/>
      <c r="BG1193" s="37"/>
      <c r="BH1193" s="37"/>
      <c r="BI1193" s="38"/>
      <c r="BJ1193" s="37">
        <f>BB1193+BF1193</f>
        <v>0</v>
      </c>
      <c r="BK1193" s="37">
        <f>BC1193+BG1193</f>
        <v>0</v>
      </c>
      <c r="BL1193" s="37">
        <f>BD1193+BH1193</f>
        <v>0</v>
      </c>
      <c r="BM1193" s="37">
        <f>BE1193+BI1193</f>
        <v>0</v>
      </c>
      <c r="BN1193" s="37"/>
      <c r="BO1193" s="37"/>
      <c r="BP1193" s="37"/>
      <c r="BQ1193" s="38"/>
      <c r="BR1193" s="37">
        <f>BJ1193+BN1193</f>
        <v>0</v>
      </c>
      <c r="BS1193" s="37">
        <f>BK1193+BO1193</f>
        <v>0</v>
      </c>
      <c r="BT1193" s="37">
        <f>BL1193+BP1193</f>
        <v>0</v>
      </c>
      <c r="BU1193" s="37">
        <f>BM1193+BQ1193</f>
        <v>0</v>
      </c>
      <c r="BV1193" s="151"/>
      <c r="BW1193" s="151"/>
      <c r="BX1193" s="151"/>
      <c r="BY1193" s="152"/>
      <c r="BZ1193" s="37">
        <f>BR1193+BV1193</f>
        <v>0</v>
      </c>
      <c r="CA1193" s="37">
        <f>BS1193+BW1193</f>
        <v>0</v>
      </c>
      <c r="CB1193" s="37">
        <f>BT1193+BX1193</f>
        <v>0</v>
      </c>
      <c r="CC1193" s="37">
        <f>BU1193+BY1193</f>
        <v>0</v>
      </c>
    </row>
    <row r="1194" spans="1:81" s="81" customFormat="1" ht="16.5" hidden="1" x14ac:dyDescent="0.25">
      <c r="A1194" s="9" t="s">
        <v>16</v>
      </c>
      <c r="B1194" s="2" t="s">
        <v>137</v>
      </c>
      <c r="C1194" s="2" t="s">
        <v>52</v>
      </c>
      <c r="D1194" s="50" t="s">
        <v>17</v>
      </c>
      <c r="E1194" s="2"/>
      <c r="F1194" s="37">
        <f t="shared" ref="F1194:Q1194" si="7621">F1195+F1199</f>
        <v>0</v>
      </c>
      <c r="G1194" s="37">
        <f t="shared" si="7621"/>
        <v>0</v>
      </c>
      <c r="H1194" s="37">
        <f t="shared" si="7621"/>
        <v>0</v>
      </c>
      <c r="I1194" s="38">
        <f t="shared" si="7621"/>
        <v>0</v>
      </c>
      <c r="J1194" s="37">
        <f t="shared" si="7621"/>
        <v>0</v>
      </c>
      <c r="K1194" s="37">
        <f t="shared" si="7621"/>
        <v>0</v>
      </c>
      <c r="L1194" s="37">
        <f t="shared" si="7621"/>
        <v>0</v>
      </c>
      <c r="M1194" s="38">
        <f t="shared" si="7621"/>
        <v>0</v>
      </c>
      <c r="N1194" s="37">
        <f t="shared" si="7621"/>
        <v>0</v>
      </c>
      <c r="O1194" s="37">
        <f t="shared" si="7621"/>
        <v>0</v>
      </c>
      <c r="P1194" s="37">
        <f t="shared" si="7621"/>
        <v>0</v>
      </c>
      <c r="Q1194" s="38">
        <f t="shared" si="7621"/>
        <v>0</v>
      </c>
      <c r="R1194" s="37">
        <f t="shared" ref="R1194:Y1194" si="7622">R1195+R1199</f>
        <v>0</v>
      </c>
      <c r="S1194" s="37">
        <f t="shared" si="7622"/>
        <v>0</v>
      </c>
      <c r="T1194" s="37">
        <f t="shared" si="7622"/>
        <v>0</v>
      </c>
      <c r="U1194" s="38">
        <f t="shared" si="7622"/>
        <v>0</v>
      </c>
      <c r="V1194" s="37">
        <f t="shared" si="7622"/>
        <v>0</v>
      </c>
      <c r="W1194" s="37">
        <f t="shared" si="7622"/>
        <v>0</v>
      </c>
      <c r="X1194" s="37">
        <f t="shared" si="7622"/>
        <v>0</v>
      </c>
      <c r="Y1194" s="38">
        <f t="shared" si="7622"/>
        <v>0</v>
      </c>
      <c r="Z1194" s="37">
        <f t="shared" ref="Z1194:AG1194" si="7623">Z1195+Z1199</f>
        <v>0</v>
      </c>
      <c r="AA1194" s="37">
        <f t="shared" si="7623"/>
        <v>0</v>
      </c>
      <c r="AB1194" s="37">
        <f t="shared" si="7623"/>
        <v>0</v>
      </c>
      <c r="AC1194" s="38">
        <f t="shared" si="7623"/>
        <v>0</v>
      </c>
      <c r="AD1194" s="37">
        <f t="shared" si="7623"/>
        <v>0</v>
      </c>
      <c r="AE1194" s="37">
        <f t="shared" si="7623"/>
        <v>0</v>
      </c>
      <c r="AF1194" s="37">
        <f t="shared" si="7623"/>
        <v>0</v>
      </c>
      <c r="AG1194" s="38">
        <f t="shared" si="7623"/>
        <v>0</v>
      </c>
      <c r="AH1194" s="37">
        <f t="shared" ref="AH1194:AO1194" si="7624">AH1195+AH1199</f>
        <v>0</v>
      </c>
      <c r="AI1194" s="37">
        <f t="shared" si="7624"/>
        <v>0</v>
      </c>
      <c r="AJ1194" s="37">
        <f t="shared" si="7624"/>
        <v>0</v>
      </c>
      <c r="AK1194" s="38">
        <f t="shared" si="7624"/>
        <v>0</v>
      </c>
      <c r="AL1194" s="37">
        <f t="shared" si="7624"/>
        <v>0</v>
      </c>
      <c r="AM1194" s="37">
        <f t="shared" si="7624"/>
        <v>0</v>
      </c>
      <c r="AN1194" s="37">
        <f t="shared" si="7624"/>
        <v>0</v>
      </c>
      <c r="AO1194" s="38">
        <f t="shared" si="7624"/>
        <v>0</v>
      </c>
      <c r="AP1194" s="37">
        <f t="shared" ref="AP1194:AW1194" si="7625">AP1195+AP1199</f>
        <v>0</v>
      </c>
      <c r="AQ1194" s="37">
        <f t="shared" si="7625"/>
        <v>0</v>
      </c>
      <c r="AR1194" s="37">
        <f t="shared" si="7625"/>
        <v>0</v>
      </c>
      <c r="AS1194" s="38">
        <f t="shared" si="7625"/>
        <v>0</v>
      </c>
      <c r="AT1194" s="37">
        <f t="shared" si="7625"/>
        <v>0</v>
      </c>
      <c r="AU1194" s="37">
        <f t="shared" si="7625"/>
        <v>0</v>
      </c>
      <c r="AV1194" s="37">
        <f t="shared" si="7625"/>
        <v>0</v>
      </c>
      <c r="AW1194" s="38">
        <f t="shared" si="7625"/>
        <v>0</v>
      </c>
      <c r="AX1194" s="37">
        <f t="shared" ref="AX1194:BE1194" si="7626">AX1195+AX1199</f>
        <v>0</v>
      </c>
      <c r="AY1194" s="37">
        <f t="shared" si="7626"/>
        <v>0</v>
      </c>
      <c r="AZ1194" s="37">
        <f t="shared" si="7626"/>
        <v>0</v>
      </c>
      <c r="BA1194" s="38">
        <f t="shared" si="7626"/>
        <v>0</v>
      </c>
      <c r="BB1194" s="37">
        <f t="shared" si="7626"/>
        <v>0</v>
      </c>
      <c r="BC1194" s="37">
        <f t="shared" si="7626"/>
        <v>0</v>
      </c>
      <c r="BD1194" s="37">
        <f t="shared" si="7626"/>
        <v>0</v>
      </c>
      <c r="BE1194" s="38">
        <f t="shared" si="7626"/>
        <v>0</v>
      </c>
      <c r="BF1194" s="37">
        <f t="shared" ref="BF1194:BM1194" si="7627">BF1195+BF1199</f>
        <v>0</v>
      </c>
      <c r="BG1194" s="37">
        <f t="shared" si="7627"/>
        <v>0</v>
      </c>
      <c r="BH1194" s="37">
        <f t="shared" si="7627"/>
        <v>0</v>
      </c>
      <c r="BI1194" s="38">
        <f t="shared" si="7627"/>
        <v>0</v>
      </c>
      <c r="BJ1194" s="37">
        <f t="shared" si="7627"/>
        <v>0</v>
      </c>
      <c r="BK1194" s="37">
        <f t="shared" si="7627"/>
        <v>0</v>
      </c>
      <c r="BL1194" s="37">
        <f t="shared" si="7627"/>
        <v>0</v>
      </c>
      <c r="BM1194" s="38">
        <f t="shared" si="7627"/>
        <v>0</v>
      </c>
      <c r="BN1194" s="37">
        <f t="shared" ref="BN1194:BU1194" si="7628">BN1195+BN1199</f>
        <v>0</v>
      </c>
      <c r="BO1194" s="37">
        <f t="shared" si="7628"/>
        <v>0</v>
      </c>
      <c r="BP1194" s="37">
        <f t="shared" si="7628"/>
        <v>0</v>
      </c>
      <c r="BQ1194" s="38">
        <f t="shared" si="7628"/>
        <v>0</v>
      </c>
      <c r="BR1194" s="37">
        <f t="shared" si="7628"/>
        <v>0</v>
      </c>
      <c r="BS1194" s="37">
        <f t="shared" si="7628"/>
        <v>0</v>
      </c>
      <c r="BT1194" s="37">
        <f t="shared" si="7628"/>
        <v>0</v>
      </c>
      <c r="BU1194" s="38">
        <f t="shared" si="7628"/>
        <v>0</v>
      </c>
      <c r="BV1194" s="151">
        <f t="shared" ref="BV1194:CC1194" si="7629">BV1195+BV1199</f>
        <v>0</v>
      </c>
      <c r="BW1194" s="151">
        <f t="shared" si="7629"/>
        <v>0</v>
      </c>
      <c r="BX1194" s="151">
        <f t="shared" si="7629"/>
        <v>0</v>
      </c>
      <c r="BY1194" s="152">
        <f t="shared" si="7629"/>
        <v>0</v>
      </c>
      <c r="BZ1194" s="37">
        <f t="shared" si="7629"/>
        <v>0</v>
      </c>
      <c r="CA1194" s="37">
        <f t="shared" si="7629"/>
        <v>0</v>
      </c>
      <c r="CB1194" s="37">
        <f t="shared" si="7629"/>
        <v>0</v>
      </c>
      <c r="CC1194" s="38">
        <f t="shared" si="7629"/>
        <v>0</v>
      </c>
    </row>
    <row r="1195" spans="1:81" s="81" customFormat="1" ht="33.75" hidden="1" x14ac:dyDescent="0.3">
      <c r="A1195" s="75" t="s">
        <v>70</v>
      </c>
      <c r="B1195" s="2" t="s">
        <v>137</v>
      </c>
      <c r="C1195" s="2" t="s">
        <v>52</v>
      </c>
      <c r="D1195" s="50" t="s">
        <v>156</v>
      </c>
      <c r="E1195" s="33"/>
      <c r="F1195" s="37">
        <f t="shared" ref="F1195:I1197" si="7630">F1196</f>
        <v>0</v>
      </c>
      <c r="G1195" s="37">
        <f t="shared" si="7630"/>
        <v>0</v>
      </c>
      <c r="H1195" s="37">
        <f t="shared" si="7630"/>
        <v>0</v>
      </c>
      <c r="I1195" s="38">
        <f t="shared" si="7630"/>
        <v>0</v>
      </c>
      <c r="J1195" s="37">
        <f t="shared" ref="J1195:Z1197" si="7631">J1196</f>
        <v>0</v>
      </c>
      <c r="K1195" s="37">
        <f t="shared" si="7631"/>
        <v>0</v>
      </c>
      <c r="L1195" s="37">
        <f t="shared" si="7631"/>
        <v>0</v>
      </c>
      <c r="M1195" s="38">
        <f t="shared" si="7631"/>
        <v>0</v>
      </c>
      <c r="N1195" s="37">
        <f t="shared" si="7631"/>
        <v>0</v>
      </c>
      <c r="O1195" s="37">
        <f t="shared" si="7631"/>
        <v>0</v>
      </c>
      <c r="P1195" s="37">
        <f t="shared" si="7631"/>
        <v>0</v>
      </c>
      <c r="Q1195" s="38">
        <f t="shared" si="7631"/>
        <v>0</v>
      </c>
      <c r="R1195" s="37">
        <f t="shared" si="7631"/>
        <v>0</v>
      </c>
      <c r="S1195" s="37">
        <f t="shared" si="7631"/>
        <v>0</v>
      </c>
      <c r="T1195" s="37">
        <f t="shared" si="7631"/>
        <v>0</v>
      </c>
      <c r="U1195" s="38">
        <f t="shared" si="7631"/>
        <v>0</v>
      </c>
      <c r="V1195" s="37">
        <f t="shared" si="7631"/>
        <v>0</v>
      </c>
      <c r="W1195" s="37">
        <f t="shared" si="7631"/>
        <v>0</v>
      </c>
      <c r="X1195" s="37">
        <f t="shared" si="7631"/>
        <v>0</v>
      </c>
      <c r="Y1195" s="38">
        <f t="shared" si="7631"/>
        <v>0</v>
      </c>
      <c r="Z1195" s="37">
        <f t="shared" si="7631"/>
        <v>0</v>
      </c>
      <c r="AA1195" s="37">
        <f t="shared" ref="Z1195:AP1197" si="7632">AA1196</f>
        <v>0</v>
      </c>
      <c r="AB1195" s="37">
        <f t="shared" si="7632"/>
        <v>0</v>
      </c>
      <c r="AC1195" s="38">
        <f t="shared" si="7632"/>
        <v>0</v>
      </c>
      <c r="AD1195" s="37">
        <f t="shared" si="7632"/>
        <v>0</v>
      </c>
      <c r="AE1195" s="37">
        <f t="shared" si="7632"/>
        <v>0</v>
      </c>
      <c r="AF1195" s="37">
        <f t="shared" si="7632"/>
        <v>0</v>
      </c>
      <c r="AG1195" s="38">
        <f t="shared" si="7632"/>
        <v>0</v>
      </c>
      <c r="AH1195" s="37">
        <f t="shared" si="7632"/>
        <v>0</v>
      </c>
      <c r="AI1195" s="37">
        <f t="shared" si="7632"/>
        <v>0</v>
      </c>
      <c r="AJ1195" s="37">
        <f t="shared" si="7632"/>
        <v>0</v>
      </c>
      <c r="AK1195" s="38">
        <f t="shared" si="7632"/>
        <v>0</v>
      </c>
      <c r="AL1195" s="37">
        <f t="shared" si="7632"/>
        <v>0</v>
      </c>
      <c r="AM1195" s="37">
        <f t="shared" si="7632"/>
        <v>0</v>
      </c>
      <c r="AN1195" s="37">
        <f t="shared" si="7632"/>
        <v>0</v>
      </c>
      <c r="AO1195" s="38">
        <f t="shared" si="7632"/>
        <v>0</v>
      </c>
      <c r="AP1195" s="37">
        <f t="shared" si="7632"/>
        <v>0</v>
      </c>
      <c r="AQ1195" s="37">
        <f t="shared" ref="AP1195:BF1197" si="7633">AQ1196</f>
        <v>0</v>
      </c>
      <c r="AR1195" s="37">
        <f t="shared" si="7633"/>
        <v>0</v>
      </c>
      <c r="AS1195" s="38">
        <f t="shared" si="7633"/>
        <v>0</v>
      </c>
      <c r="AT1195" s="37">
        <f t="shared" si="7633"/>
        <v>0</v>
      </c>
      <c r="AU1195" s="37">
        <f t="shared" si="7633"/>
        <v>0</v>
      </c>
      <c r="AV1195" s="37">
        <f t="shared" si="7633"/>
        <v>0</v>
      </c>
      <c r="AW1195" s="38">
        <f t="shared" si="7633"/>
        <v>0</v>
      </c>
      <c r="AX1195" s="37">
        <f t="shared" si="7633"/>
        <v>0</v>
      </c>
      <c r="AY1195" s="37">
        <f t="shared" si="7633"/>
        <v>0</v>
      </c>
      <c r="AZ1195" s="37">
        <f t="shared" si="7633"/>
        <v>0</v>
      </c>
      <c r="BA1195" s="38">
        <f t="shared" si="7633"/>
        <v>0</v>
      </c>
      <c r="BB1195" s="37">
        <f t="shared" si="7633"/>
        <v>0</v>
      </c>
      <c r="BC1195" s="37">
        <f t="shared" si="7633"/>
        <v>0</v>
      </c>
      <c r="BD1195" s="37">
        <f t="shared" si="7633"/>
        <v>0</v>
      </c>
      <c r="BE1195" s="38">
        <f t="shared" si="7633"/>
        <v>0</v>
      </c>
      <c r="BF1195" s="37">
        <f t="shared" si="7633"/>
        <v>0</v>
      </c>
      <c r="BG1195" s="37">
        <f t="shared" ref="BF1195:BV1197" si="7634">BG1196</f>
        <v>0</v>
      </c>
      <c r="BH1195" s="37">
        <f t="shared" si="7634"/>
        <v>0</v>
      </c>
      <c r="BI1195" s="38">
        <f t="shared" si="7634"/>
        <v>0</v>
      </c>
      <c r="BJ1195" s="37">
        <f t="shared" si="7634"/>
        <v>0</v>
      </c>
      <c r="BK1195" s="37">
        <f t="shared" si="7634"/>
        <v>0</v>
      </c>
      <c r="BL1195" s="37">
        <f t="shared" si="7634"/>
        <v>0</v>
      </c>
      <c r="BM1195" s="38">
        <f t="shared" si="7634"/>
        <v>0</v>
      </c>
      <c r="BN1195" s="37">
        <f t="shared" si="7634"/>
        <v>0</v>
      </c>
      <c r="BO1195" s="37">
        <f t="shared" si="7634"/>
        <v>0</v>
      </c>
      <c r="BP1195" s="37">
        <f t="shared" si="7634"/>
        <v>0</v>
      </c>
      <c r="BQ1195" s="38">
        <f t="shared" si="7634"/>
        <v>0</v>
      </c>
      <c r="BR1195" s="37">
        <f t="shared" si="7634"/>
        <v>0</v>
      </c>
      <c r="BS1195" s="37">
        <f t="shared" si="7634"/>
        <v>0</v>
      </c>
      <c r="BT1195" s="37">
        <f t="shared" si="7634"/>
        <v>0</v>
      </c>
      <c r="BU1195" s="38">
        <f t="shared" si="7634"/>
        <v>0</v>
      </c>
      <c r="BV1195" s="151">
        <f t="shared" si="7634"/>
        <v>0</v>
      </c>
      <c r="BW1195" s="151">
        <f t="shared" ref="BV1195:CC1197" si="7635">BW1196</f>
        <v>0</v>
      </c>
      <c r="BX1195" s="151">
        <f t="shared" si="7635"/>
        <v>0</v>
      </c>
      <c r="BY1195" s="152">
        <f t="shared" si="7635"/>
        <v>0</v>
      </c>
      <c r="BZ1195" s="37">
        <f t="shared" si="7635"/>
        <v>0</v>
      </c>
      <c r="CA1195" s="37">
        <f t="shared" si="7635"/>
        <v>0</v>
      </c>
      <c r="CB1195" s="37">
        <f t="shared" si="7635"/>
        <v>0</v>
      </c>
      <c r="CC1195" s="38">
        <f t="shared" si="7635"/>
        <v>0</v>
      </c>
    </row>
    <row r="1196" spans="1:81" ht="18.75" hidden="1" x14ac:dyDescent="0.3">
      <c r="A1196" s="9" t="s">
        <v>705</v>
      </c>
      <c r="B1196" s="2" t="s">
        <v>137</v>
      </c>
      <c r="C1196" s="2" t="s">
        <v>52</v>
      </c>
      <c r="D1196" s="50" t="s">
        <v>709</v>
      </c>
      <c r="E1196" s="33"/>
      <c r="F1196" s="37">
        <f t="shared" si="7630"/>
        <v>0</v>
      </c>
      <c r="G1196" s="37">
        <f t="shared" si="7630"/>
        <v>0</v>
      </c>
      <c r="H1196" s="37">
        <f t="shared" si="7630"/>
        <v>0</v>
      </c>
      <c r="I1196" s="38">
        <f t="shared" si="7630"/>
        <v>0</v>
      </c>
      <c r="J1196" s="37">
        <f t="shared" si="7631"/>
        <v>0</v>
      </c>
      <c r="K1196" s="37">
        <f t="shared" si="7631"/>
        <v>0</v>
      </c>
      <c r="L1196" s="37">
        <f t="shared" si="7631"/>
        <v>0</v>
      </c>
      <c r="M1196" s="38">
        <f t="shared" si="7631"/>
        <v>0</v>
      </c>
      <c r="N1196" s="37">
        <f t="shared" si="7631"/>
        <v>0</v>
      </c>
      <c r="O1196" s="37">
        <f t="shared" si="7631"/>
        <v>0</v>
      </c>
      <c r="P1196" s="37">
        <f t="shared" si="7631"/>
        <v>0</v>
      </c>
      <c r="Q1196" s="38">
        <f t="shared" si="7631"/>
        <v>0</v>
      </c>
      <c r="R1196" s="37">
        <f t="shared" si="7631"/>
        <v>0</v>
      </c>
      <c r="S1196" s="37">
        <f t="shared" si="7631"/>
        <v>0</v>
      </c>
      <c r="T1196" s="37">
        <f t="shared" si="7631"/>
        <v>0</v>
      </c>
      <c r="U1196" s="38">
        <f t="shared" si="7631"/>
        <v>0</v>
      </c>
      <c r="V1196" s="37">
        <f t="shared" si="7631"/>
        <v>0</v>
      </c>
      <c r="W1196" s="37">
        <f t="shared" si="7631"/>
        <v>0</v>
      </c>
      <c r="X1196" s="37">
        <f t="shared" si="7631"/>
        <v>0</v>
      </c>
      <c r="Y1196" s="38">
        <f t="shared" si="7631"/>
        <v>0</v>
      </c>
      <c r="Z1196" s="37">
        <f t="shared" si="7632"/>
        <v>0</v>
      </c>
      <c r="AA1196" s="37">
        <f t="shared" si="7632"/>
        <v>0</v>
      </c>
      <c r="AB1196" s="37">
        <f t="shared" si="7632"/>
        <v>0</v>
      </c>
      <c r="AC1196" s="38">
        <f t="shared" si="7632"/>
        <v>0</v>
      </c>
      <c r="AD1196" s="37">
        <f t="shared" si="7632"/>
        <v>0</v>
      </c>
      <c r="AE1196" s="37">
        <f t="shared" si="7632"/>
        <v>0</v>
      </c>
      <c r="AF1196" s="37">
        <f t="shared" si="7632"/>
        <v>0</v>
      </c>
      <c r="AG1196" s="38">
        <f t="shared" si="7632"/>
        <v>0</v>
      </c>
      <c r="AH1196" s="37">
        <f t="shared" si="7632"/>
        <v>0</v>
      </c>
      <c r="AI1196" s="37">
        <f t="shared" si="7632"/>
        <v>0</v>
      </c>
      <c r="AJ1196" s="37">
        <f t="shared" si="7632"/>
        <v>0</v>
      </c>
      <c r="AK1196" s="38">
        <f t="shared" si="7632"/>
        <v>0</v>
      </c>
      <c r="AL1196" s="37">
        <f t="shared" si="7632"/>
        <v>0</v>
      </c>
      <c r="AM1196" s="37">
        <f t="shared" si="7632"/>
        <v>0</v>
      </c>
      <c r="AN1196" s="37">
        <f t="shared" si="7632"/>
        <v>0</v>
      </c>
      <c r="AO1196" s="38">
        <f t="shared" si="7632"/>
        <v>0</v>
      </c>
      <c r="AP1196" s="37">
        <f t="shared" si="7633"/>
        <v>0</v>
      </c>
      <c r="AQ1196" s="37">
        <f t="shared" si="7633"/>
        <v>0</v>
      </c>
      <c r="AR1196" s="37">
        <f t="shared" si="7633"/>
        <v>0</v>
      </c>
      <c r="AS1196" s="38">
        <f t="shared" si="7633"/>
        <v>0</v>
      </c>
      <c r="AT1196" s="37">
        <f t="shared" si="7633"/>
        <v>0</v>
      </c>
      <c r="AU1196" s="37">
        <f t="shared" si="7633"/>
        <v>0</v>
      </c>
      <c r="AV1196" s="37">
        <f t="shared" si="7633"/>
        <v>0</v>
      </c>
      <c r="AW1196" s="38">
        <f t="shared" si="7633"/>
        <v>0</v>
      </c>
      <c r="AX1196" s="37">
        <f t="shared" si="7633"/>
        <v>0</v>
      </c>
      <c r="AY1196" s="37">
        <f t="shared" si="7633"/>
        <v>0</v>
      </c>
      <c r="AZ1196" s="37">
        <f t="shared" si="7633"/>
        <v>0</v>
      </c>
      <c r="BA1196" s="38">
        <f t="shared" si="7633"/>
        <v>0</v>
      </c>
      <c r="BB1196" s="37">
        <f t="shared" si="7633"/>
        <v>0</v>
      </c>
      <c r="BC1196" s="37">
        <f t="shared" si="7633"/>
        <v>0</v>
      </c>
      <c r="BD1196" s="37">
        <f t="shared" si="7633"/>
        <v>0</v>
      </c>
      <c r="BE1196" s="38">
        <f t="shared" si="7633"/>
        <v>0</v>
      </c>
      <c r="BF1196" s="37">
        <f t="shared" si="7634"/>
        <v>0</v>
      </c>
      <c r="BG1196" s="37">
        <f t="shared" si="7634"/>
        <v>0</v>
      </c>
      <c r="BH1196" s="37">
        <f t="shared" si="7634"/>
        <v>0</v>
      </c>
      <c r="BI1196" s="38">
        <f t="shared" si="7634"/>
        <v>0</v>
      </c>
      <c r="BJ1196" s="37">
        <f t="shared" si="7634"/>
        <v>0</v>
      </c>
      <c r="BK1196" s="37">
        <f t="shared" si="7634"/>
        <v>0</v>
      </c>
      <c r="BL1196" s="37">
        <f t="shared" si="7634"/>
        <v>0</v>
      </c>
      <c r="BM1196" s="38">
        <f t="shared" si="7634"/>
        <v>0</v>
      </c>
      <c r="BN1196" s="37">
        <f t="shared" si="7634"/>
        <v>0</v>
      </c>
      <c r="BO1196" s="37">
        <f t="shared" si="7634"/>
        <v>0</v>
      </c>
      <c r="BP1196" s="37">
        <f t="shared" si="7634"/>
        <v>0</v>
      </c>
      <c r="BQ1196" s="38">
        <f t="shared" si="7634"/>
        <v>0</v>
      </c>
      <c r="BR1196" s="37">
        <f t="shared" si="7634"/>
        <v>0</v>
      </c>
      <c r="BS1196" s="37">
        <f t="shared" si="7634"/>
        <v>0</v>
      </c>
      <c r="BT1196" s="37">
        <f t="shared" si="7634"/>
        <v>0</v>
      </c>
      <c r="BU1196" s="38">
        <f t="shared" si="7634"/>
        <v>0</v>
      </c>
      <c r="BV1196" s="151">
        <f t="shared" si="7635"/>
        <v>0</v>
      </c>
      <c r="BW1196" s="151">
        <f t="shared" si="7635"/>
        <v>0</v>
      </c>
      <c r="BX1196" s="151">
        <f t="shared" si="7635"/>
        <v>0</v>
      </c>
      <c r="BY1196" s="152">
        <f t="shared" si="7635"/>
        <v>0</v>
      </c>
      <c r="BZ1196" s="37">
        <f t="shared" si="7635"/>
        <v>0</v>
      </c>
      <c r="CA1196" s="37">
        <f t="shared" si="7635"/>
        <v>0</v>
      </c>
      <c r="CB1196" s="37">
        <f t="shared" si="7635"/>
        <v>0</v>
      </c>
      <c r="CC1196" s="38">
        <f t="shared" si="7635"/>
        <v>0</v>
      </c>
    </row>
    <row r="1197" spans="1:81" s="25" customFormat="1" ht="33.75" hidden="1" x14ac:dyDescent="0.3">
      <c r="A1197" s="9" t="s">
        <v>74</v>
      </c>
      <c r="B1197" s="2" t="s">
        <v>137</v>
      </c>
      <c r="C1197" s="2" t="s">
        <v>52</v>
      </c>
      <c r="D1197" s="50" t="s">
        <v>709</v>
      </c>
      <c r="E1197" s="2" t="s">
        <v>463</v>
      </c>
      <c r="F1197" s="37">
        <f t="shared" si="7630"/>
        <v>0</v>
      </c>
      <c r="G1197" s="37">
        <f t="shared" si="7630"/>
        <v>0</v>
      </c>
      <c r="H1197" s="37">
        <f t="shared" si="7630"/>
        <v>0</v>
      </c>
      <c r="I1197" s="38">
        <f t="shared" si="7630"/>
        <v>0</v>
      </c>
      <c r="J1197" s="37">
        <f t="shared" si="7631"/>
        <v>0</v>
      </c>
      <c r="K1197" s="37">
        <f t="shared" si="7631"/>
        <v>0</v>
      </c>
      <c r="L1197" s="37">
        <f t="shared" si="7631"/>
        <v>0</v>
      </c>
      <c r="M1197" s="38">
        <f t="shared" si="7631"/>
        <v>0</v>
      </c>
      <c r="N1197" s="37">
        <f t="shared" si="7631"/>
        <v>0</v>
      </c>
      <c r="O1197" s="37">
        <f t="shared" si="7631"/>
        <v>0</v>
      </c>
      <c r="P1197" s="37">
        <f t="shared" si="7631"/>
        <v>0</v>
      </c>
      <c r="Q1197" s="38">
        <f t="shared" si="7631"/>
        <v>0</v>
      </c>
      <c r="R1197" s="37">
        <f t="shared" si="7631"/>
        <v>0</v>
      </c>
      <c r="S1197" s="37">
        <f t="shared" si="7631"/>
        <v>0</v>
      </c>
      <c r="T1197" s="37">
        <f t="shared" si="7631"/>
        <v>0</v>
      </c>
      <c r="U1197" s="38">
        <f t="shared" si="7631"/>
        <v>0</v>
      </c>
      <c r="V1197" s="37">
        <f t="shared" si="7631"/>
        <v>0</v>
      </c>
      <c r="W1197" s="37">
        <f t="shared" si="7631"/>
        <v>0</v>
      </c>
      <c r="X1197" s="37">
        <f t="shared" si="7631"/>
        <v>0</v>
      </c>
      <c r="Y1197" s="38">
        <f t="shared" si="7631"/>
        <v>0</v>
      </c>
      <c r="Z1197" s="37">
        <f t="shared" si="7632"/>
        <v>0</v>
      </c>
      <c r="AA1197" s="37">
        <f t="shared" si="7632"/>
        <v>0</v>
      </c>
      <c r="AB1197" s="37">
        <f t="shared" si="7632"/>
        <v>0</v>
      </c>
      <c r="AC1197" s="38">
        <f t="shared" si="7632"/>
        <v>0</v>
      </c>
      <c r="AD1197" s="37">
        <f t="shared" si="7632"/>
        <v>0</v>
      </c>
      <c r="AE1197" s="37">
        <f t="shared" si="7632"/>
        <v>0</v>
      </c>
      <c r="AF1197" s="37">
        <f t="shared" si="7632"/>
        <v>0</v>
      </c>
      <c r="AG1197" s="38">
        <f t="shared" si="7632"/>
        <v>0</v>
      </c>
      <c r="AH1197" s="37">
        <f t="shared" si="7632"/>
        <v>0</v>
      </c>
      <c r="AI1197" s="37">
        <f t="shared" si="7632"/>
        <v>0</v>
      </c>
      <c r="AJ1197" s="37">
        <f t="shared" si="7632"/>
        <v>0</v>
      </c>
      <c r="AK1197" s="38">
        <f t="shared" si="7632"/>
        <v>0</v>
      </c>
      <c r="AL1197" s="37">
        <f t="shared" si="7632"/>
        <v>0</v>
      </c>
      <c r="AM1197" s="37">
        <f t="shared" si="7632"/>
        <v>0</v>
      </c>
      <c r="AN1197" s="37">
        <f t="shared" si="7632"/>
        <v>0</v>
      </c>
      <c r="AO1197" s="38">
        <f t="shared" si="7632"/>
        <v>0</v>
      </c>
      <c r="AP1197" s="37">
        <f t="shared" si="7633"/>
        <v>0</v>
      </c>
      <c r="AQ1197" s="37">
        <f t="shared" si="7633"/>
        <v>0</v>
      </c>
      <c r="AR1197" s="37">
        <f t="shared" si="7633"/>
        <v>0</v>
      </c>
      <c r="AS1197" s="38">
        <f t="shared" si="7633"/>
        <v>0</v>
      </c>
      <c r="AT1197" s="37">
        <f t="shared" si="7633"/>
        <v>0</v>
      </c>
      <c r="AU1197" s="37">
        <f t="shared" si="7633"/>
        <v>0</v>
      </c>
      <c r="AV1197" s="37">
        <f t="shared" si="7633"/>
        <v>0</v>
      </c>
      <c r="AW1197" s="38">
        <f t="shared" si="7633"/>
        <v>0</v>
      </c>
      <c r="AX1197" s="37">
        <f t="shared" si="7633"/>
        <v>0</v>
      </c>
      <c r="AY1197" s="37">
        <f t="shared" si="7633"/>
        <v>0</v>
      </c>
      <c r="AZ1197" s="37">
        <f t="shared" si="7633"/>
        <v>0</v>
      </c>
      <c r="BA1197" s="38">
        <f t="shared" si="7633"/>
        <v>0</v>
      </c>
      <c r="BB1197" s="37">
        <f t="shared" si="7633"/>
        <v>0</v>
      </c>
      <c r="BC1197" s="37">
        <f t="shared" si="7633"/>
        <v>0</v>
      </c>
      <c r="BD1197" s="37">
        <f t="shared" si="7633"/>
        <v>0</v>
      </c>
      <c r="BE1197" s="38">
        <f t="shared" si="7633"/>
        <v>0</v>
      </c>
      <c r="BF1197" s="37">
        <f t="shared" si="7634"/>
        <v>0</v>
      </c>
      <c r="BG1197" s="37">
        <f t="shared" si="7634"/>
        <v>0</v>
      </c>
      <c r="BH1197" s="37">
        <f t="shared" si="7634"/>
        <v>0</v>
      </c>
      <c r="BI1197" s="38">
        <f t="shared" si="7634"/>
        <v>0</v>
      </c>
      <c r="BJ1197" s="37">
        <f t="shared" si="7634"/>
        <v>0</v>
      </c>
      <c r="BK1197" s="37">
        <f t="shared" si="7634"/>
        <v>0</v>
      </c>
      <c r="BL1197" s="37">
        <f t="shared" si="7634"/>
        <v>0</v>
      </c>
      <c r="BM1197" s="38">
        <f t="shared" si="7634"/>
        <v>0</v>
      </c>
      <c r="BN1197" s="37">
        <f t="shared" si="7634"/>
        <v>0</v>
      </c>
      <c r="BO1197" s="37">
        <f t="shared" si="7634"/>
        <v>0</v>
      </c>
      <c r="BP1197" s="37">
        <f t="shared" si="7634"/>
        <v>0</v>
      </c>
      <c r="BQ1197" s="38">
        <f t="shared" si="7634"/>
        <v>0</v>
      </c>
      <c r="BR1197" s="37">
        <f t="shared" si="7634"/>
        <v>0</v>
      </c>
      <c r="BS1197" s="37">
        <f t="shared" si="7634"/>
        <v>0</v>
      </c>
      <c r="BT1197" s="37">
        <f t="shared" si="7634"/>
        <v>0</v>
      </c>
      <c r="BU1197" s="38">
        <f t="shared" si="7634"/>
        <v>0</v>
      </c>
      <c r="BV1197" s="151">
        <f t="shared" si="7635"/>
        <v>0</v>
      </c>
      <c r="BW1197" s="151">
        <f t="shared" si="7635"/>
        <v>0</v>
      </c>
      <c r="BX1197" s="151">
        <f t="shared" si="7635"/>
        <v>0</v>
      </c>
      <c r="BY1197" s="152">
        <f t="shared" si="7635"/>
        <v>0</v>
      </c>
      <c r="BZ1197" s="37">
        <f t="shared" si="7635"/>
        <v>0</v>
      </c>
      <c r="CA1197" s="37">
        <f t="shared" si="7635"/>
        <v>0</v>
      </c>
      <c r="CB1197" s="37">
        <f t="shared" si="7635"/>
        <v>0</v>
      </c>
      <c r="CC1197" s="38">
        <f t="shared" si="7635"/>
        <v>0</v>
      </c>
    </row>
    <row r="1198" spans="1:81" s="25" customFormat="1" ht="20.25" hidden="1" x14ac:dyDescent="0.3">
      <c r="A1198" s="9" t="s">
        <v>143</v>
      </c>
      <c r="B1198" s="2" t="s">
        <v>137</v>
      </c>
      <c r="C1198" s="2" t="s">
        <v>52</v>
      </c>
      <c r="D1198" s="50" t="s">
        <v>709</v>
      </c>
      <c r="E1198" s="2" t="s">
        <v>464</v>
      </c>
      <c r="F1198" s="37"/>
      <c r="G1198" s="37"/>
      <c r="H1198" s="37"/>
      <c r="I1198" s="38"/>
      <c r="J1198" s="37"/>
      <c r="K1198" s="37"/>
      <c r="L1198" s="37"/>
      <c r="M1198" s="38"/>
      <c r="N1198" s="37">
        <f>F1198+J1198</f>
        <v>0</v>
      </c>
      <c r="O1198" s="37">
        <f>G1198+K1198</f>
        <v>0</v>
      </c>
      <c r="P1198" s="37">
        <f>H1198+L1198</f>
        <v>0</v>
      </c>
      <c r="Q1198" s="37">
        <f>I1198+M1198</f>
        <v>0</v>
      </c>
      <c r="R1198" s="37"/>
      <c r="S1198" s="37"/>
      <c r="T1198" s="37"/>
      <c r="U1198" s="38"/>
      <c r="V1198" s="37">
        <f>N1198+R1198</f>
        <v>0</v>
      </c>
      <c r="W1198" s="37">
        <f>O1198+S1198</f>
        <v>0</v>
      </c>
      <c r="X1198" s="37">
        <f>P1198+T1198</f>
        <v>0</v>
      </c>
      <c r="Y1198" s="37">
        <f>Q1198+U1198</f>
        <v>0</v>
      </c>
      <c r="Z1198" s="37"/>
      <c r="AA1198" s="37"/>
      <c r="AB1198" s="37"/>
      <c r="AC1198" s="38"/>
      <c r="AD1198" s="37">
        <f>V1198+Z1198</f>
        <v>0</v>
      </c>
      <c r="AE1198" s="37">
        <f>W1198+AA1198</f>
        <v>0</v>
      </c>
      <c r="AF1198" s="37">
        <f>X1198+AB1198</f>
        <v>0</v>
      </c>
      <c r="AG1198" s="37">
        <f>Y1198+AC1198</f>
        <v>0</v>
      </c>
      <c r="AH1198" s="37"/>
      <c r="AI1198" s="37"/>
      <c r="AJ1198" s="37"/>
      <c r="AK1198" s="38"/>
      <c r="AL1198" s="37">
        <f>AD1198+AH1198</f>
        <v>0</v>
      </c>
      <c r="AM1198" s="37">
        <f>AE1198+AI1198</f>
        <v>0</v>
      </c>
      <c r="AN1198" s="37">
        <f>AF1198+AJ1198</f>
        <v>0</v>
      </c>
      <c r="AO1198" s="37">
        <f>AG1198+AK1198</f>
        <v>0</v>
      </c>
      <c r="AP1198" s="37"/>
      <c r="AQ1198" s="37"/>
      <c r="AR1198" s="37"/>
      <c r="AS1198" s="38"/>
      <c r="AT1198" s="37">
        <f>AL1198+AP1198</f>
        <v>0</v>
      </c>
      <c r="AU1198" s="37">
        <f>AM1198+AQ1198</f>
        <v>0</v>
      </c>
      <c r="AV1198" s="37">
        <f>AN1198+AR1198</f>
        <v>0</v>
      </c>
      <c r="AW1198" s="37">
        <f>AO1198+AS1198</f>
        <v>0</v>
      </c>
      <c r="AX1198" s="37"/>
      <c r="AY1198" s="37"/>
      <c r="AZ1198" s="37"/>
      <c r="BA1198" s="38"/>
      <c r="BB1198" s="37">
        <f>AT1198+AX1198</f>
        <v>0</v>
      </c>
      <c r="BC1198" s="37">
        <f>AU1198+AY1198</f>
        <v>0</v>
      </c>
      <c r="BD1198" s="37">
        <f>AV1198+AZ1198</f>
        <v>0</v>
      </c>
      <c r="BE1198" s="37">
        <f>AW1198+BA1198</f>
        <v>0</v>
      </c>
      <c r="BF1198" s="37"/>
      <c r="BG1198" s="37"/>
      <c r="BH1198" s="37"/>
      <c r="BI1198" s="38"/>
      <c r="BJ1198" s="37">
        <f>BB1198+BF1198</f>
        <v>0</v>
      </c>
      <c r="BK1198" s="37">
        <f>BC1198+BG1198</f>
        <v>0</v>
      </c>
      <c r="BL1198" s="37">
        <f>BD1198+BH1198</f>
        <v>0</v>
      </c>
      <c r="BM1198" s="37">
        <f>BE1198+BI1198</f>
        <v>0</v>
      </c>
      <c r="BN1198" s="37"/>
      <c r="BO1198" s="37"/>
      <c r="BP1198" s="37"/>
      <c r="BQ1198" s="38"/>
      <c r="BR1198" s="37">
        <f>BJ1198+BN1198</f>
        <v>0</v>
      </c>
      <c r="BS1198" s="37">
        <f>BK1198+BO1198</f>
        <v>0</v>
      </c>
      <c r="BT1198" s="37">
        <f>BL1198+BP1198</f>
        <v>0</v>
      </c>
      <c r="BU1198" s="37">
        <f>BM1198+BQ1198</f>
        <v>0</v>
      </c>
      <c r="BV1198" s="151"/>
      <c r="BW1198" s="151"/>
      <c r="BX1198" s="151"/>
      <c r="BY1198" s="152"/>
      <c r="BZ1198" s="37">
        <f>BR1198+BV1198</f>
        <v>0</v>
      </c>
      <c r="CA1198" s="37">
        <f>BS1198+BW1198</f>
        <v>0</v>
      </c>
      <c r="CB1198" s="37">
        <f>BT1198+BX1198</f>
        <v>0</v>
      </c>
      <c r="CC1198" s="37">
        <f>BU1198+BY1198</f>
        <v>0</v>
      </c>
    </row>
    <row r="1199" spans="1:81" s="25" customFormat="1" ht="20.25" hidden="1" x14ac:dyDescent="0.3">
      <c r="A1199" s="7" t="s">
        <v>64</v>
      </c>
      <c r="B1199" s="2" t="s">
        <v>137</v>
      </c>
      <c r="C1199" s="2" t="s">
        <v>52</v>
      </c>
      <c r="D1199" s="50" t="s">
        <v>91</v>
      </c>
      <c r="E1199" s="33"/>
      <c r="F1199" s="37">
        <f t="shared" ref="F1199:I1201" si="7636">F1200</f>
        <v>0</v>
      </c>
      <c r="G1199" s="37">
        <f t="shared" si="7636"/>
        <v>0</v>
      </c>
      <c r="H1199" s="37">
        <f t="shared" si="7636"/>
        <v>0</v>
      </c>
      <c r="I1199" s="38">
        <f t="shared" si="7636"/>
        <v>0</v>
      </c>
      <c r="J1199" s="37">
        <f t="shared" ref="J1199:Z1201" si="7637">J1200</f>
        <v>0</v>
      </c>
      <c r="K1199" s="37">
        <f t="shared" si="7637"/>
        <v>0</v>
      </c>
      <c r="L1199" s="37">
        <f t="shared" si="7637"/>
        <v>0</v>
      </c>
      <c r="M1199" s="38">
        <f t="shared" si="7637"/>
        <v>0</v>
      </c>
      <c r="N1199" s="37">
        <f t="shared" si="7637"/>
        <v>0</v>
      </c>
      <c r="O1199" s="37">
        <f t="shared" si="7637"/>
        <v>0</v>
      </c>
      <c r="P1199" s="37">
        <f t="shared" si="7637"/>
        <v>0</v>
      </c>
      <c r="Q1199" s="38">
        <f t="shared" si="7637"/>
        <v>0</v>
      </c>
      <c r="R1199" s="37">
        <f t="shared" si="7637"/>
        <v>0</v>
      </c>
      <c r="S1199" s="37">
        <f t="shared" si="7637"/>
        <v>0</v>
      </c>
      <c r="T1199" s="37">
        <f t="shared" si="7637"/>
        <v>0</v>
      </c>
      <c r="U1199" s="38">
        <f t="shared" si="7637"/>
        <v>0</v>
      </c>
      <c r="V1199" s="37">
        <f t="shared" si="7637"/>
        <v>0</v>
      </c>
      <c r="W1199" s="37">
        <f t="shared" si="7637"/>
        <v>0</v>
      </c>
      <c r="X1199" s="37">
        <f t="shared" si="7637"/>
        <v>0</v>
      </c>
      <c r="Y1199" s="38">
        <f t="shared" si="7637"/>
        <v>0</v>
      </c>
      <c r="Z1199" s="37">
        <f t="shared" si="7637"/>
        <v>0</v>
      </c>
      <c r="AA1199" s="37">
        <f t="shared" ref="Z1199:AP1201" si="7638">AA1200</f>
        <v>0</v>
      </c>
      <c r="AB1199" s="37">
        <f t="shared" si="7638"/>
        <v>0</v>
      </c>
      <c r="AC1199" s="38">
        <f t="shared" si="7638"/>
        <v>0</v>
      </c>
      <c r="AD1199" s="37">
        <f t="shared" si="7638"/>
        <v>0</v>
      </c>
      <c r="AE1199" s="37">
        <f t="shared" si="7638"/>
        <v>0</v>
      </c>
      <c r="AF1199" s="37">
        <f t="shared" si="7638"/>
        <v>0</v>
      </c>
      <c r="AG1199" s="38">
        <f t="shared" si="7638"/>
        <v>0</v>
      </c>
      <c r="AH1199" s="37">
        <f t="shared" si="7638"/>
        <v>0</v>
      </c>
      <c r="AI1199" s="37">
        <f t="shared" si="7638"/>
        <v>0</v>
      </c>
      <c r="AJ1199" s="37">
        <f t="shared" si="7638"/>
        <v>0</v>
      </c>
      <c r="AK1199" s="38">
        <f t="shared" si="7638"/>
        <v>0</v>
      </c>
      <c r="AL1199" s="37">
        <f t="shared" si="7638"/>
        <v>0</v>
      </c>
      <c r="AM1199" s="37">
        <f t="shared" si="7638"/>
        <v>0</v>
      </c>
      <c r="AN1199" s="37">
        <f t="shared" si="7638"/>
        <v>0</v>
      </c>
      <c r="AO1199" s="38">
        <f t="shared" si="7638"/>
        <v>0</v>
      </c>
      <c r="AP1199" s="37">
        <f t="shared" si="7638"/>
        <v>0</v>
      </c>
      <c r="AQ1199" s="37">
        <f t="shared" ref="AP1199:BF1201" si="7639">AQ1200</f>
        <v>0</v>
      </c>
      <c r="AR1199" s="37">
        <f t="shared" si="7639"/>
        <v>0</v>
      </c>
      <c r="AS1199" s="38">
        <f t="shared" si="7639"/>
        <v>0</v>
      </c>
      <c r="AT1199" s="37">
        <f t="shared" si="7639"/>
        <v>0</v>
      </c>
      <c r="AU1199" s="37">
        <f t="shared" si="7639"/>
        <v>0</v>
      </c>
      <c r="AV1199" s="37">
        <f t="shared" si="7639"/>
        <v>0</v>
      </c>
      <c r="AW1199" s="38">
        <f t="shared" si="7639"/>
        <v>0</v>
      </c>
      <c r="AX1199" s="37">
        <f t="shared" si="7639"/>
        <v>0</v>
      </c>
      <c r="AY1199" s="37">
        <f t="shared" si="7639"/>
        <v>0</v>
      </c>
      <c r="AZ1199" s="37">
        <f t="shared" si="7639"/>
        <v>0</v>
      </c>
      <c r="BA1199" s="38">
        <f t="shared" si="7639"/>
        <v>0</v>
      </c>
      <c r="BB1199" s="37">
        <f t="shared" si="7639"/>
        <v>0</v>
      </c>
      <c r="BC1199" s="37">
        <f t="shared" si="7639"/>
        <v>0</v>
      </c>
      <c r="BD1199" s="37">
        <f t="shared" si="7639"/>
        <v>0</v>
      </c>
      <c r="BE1199" s="38">
        <f t="shared" si="7639"/>
        <v>0</v>
      </c>
      <c r="BF1199" s="37">
        <f t="shared" si="7639"/>
        <v>0</v>
      </c>
      <c r="BG1199" s="37">
        <f t="shared" ref="BF1199:BV1201" si="7640">BG1200</f>
        <v>0</v>
      </c>
      <c r="BH1199" s="37">
        <f t="shared" si="7640"/>
        <v>0</v>
      </c>
      <c r="BI1199" s="38">
        <f t="shared" si="7640"/>
        <v>0</v>
      </c>
      <c r="BJ1199" s="37">
        <f t="shared" si="7640"/>
        <v>0</v>
      </c>
      <c r="BK1199" s="37">
        <f t="shared" si="7640"/>
        <v>0</v>
      </c>
      <c r="BL1199" s="37">
        <f t="shared" si="7640"/>
        <v>0</v>
      </c>
      <c r="BM1199" s="38">
        <f t="shared" si="7640"/>
        <v>0</v>
      </c>
      <c r="BN1199" s="37">
        <f t="shared" si="7640"/>
        <v>0</v>
      </c>
      <c r="BO1199" s="37">
        <f t="shared" si="7640"/>
        <v>0</v>
      </c>
      <c r="BP1199" s="37">
        <f t="shared" si="7640"/>
        <v>0</v>
      </c>
      <c r="BQ1199" s="38">
        <f t="shared" si="7640"/>
        <v>0</v>
      </c>
      <c r="BR1199" s="37">
        <f t="shared" si="7640"/>
        <v>0</v>
      </c>
      <c r="BS1199" s="37">
        <f t="shared" si="7640"/>
        <v>0</v>
      </c>
      <c r="BT1199" s="37">
        <f t="shared" si="7640"/>
        <v>0</v>
      </c>
      <c r="BU1199" s="38">
        <f t="shared" si="7640"/>
        <v>0</v>
      </c>
      <c r="BV1199" s="151">
        <f t="shared" si="7640"/>
        <v>0</v>
      </c>
      <c r="BW1199" s="151">
        <f t="shared" ref="BV1199:CC1201" si="7641">BW1200</f>
        <v>0</v>
      </c>
      <c r="BX1199" s="151">
        <f t="shared" si="7641"/>
        <v>0</v>
      </c>
      <c r="BY1199" s="152">
        <f t="shared" si="7641"/>
        <v>0</v>
      </c>
      <c r="BZ1199" s="37">
        <f t="shared" si="7641"/>
        <v>0</v>
      </c>
      <c r="CA1199" s="37">
        <f t="shared" si="7641"/>
        <v>0</v>
      </c>
      <c r="CB1199" s="37">
        <f t="shared" si="7641"/>
        <v>0</v>
      </c>
      <c r="CC1199" s="38">
        <f t="shared" si="7641"/>
        <v>0</v>
      </c>
    </row>
    <row r="1200" spans="1:81" s="25" customFormat="1" ht="20.25" hidden="1" x14ac:dyDescent="0.3">
      <c r="A1200" s="9" t="s">
        <v>707</v>
      </c>
      <c r="B1200" s="2" t="s">
        <v>137</v>
      </c>
      <c r="C1200" s="2" t="s">
        <v>52</v>
      </c>
      <c r="D1200" s="50" t="s">
        <v>710</v>
      </c>
      <c r="E1200" s="33"/>
      <c r="F1200" s="37">
        <f t="shared" si="7636"/>
        <v>0</v>
      </c>
      <c r="G1200" s="37">
        <f t="shared" si="7636"/>
        <v>0</v>
      </c>
      <c r="H1200" s="37">
        <f t="shared" si="7636"/>
        <v>0</v>
      </c>
      <c r="I1200" s="38">
        <f t="shared" si="7636"/>
        <v>0</v>
      </c>
      <c r="J1200" s="37">
        <f t="shared" si="7637"/>
        <v>0</v>
      </c>
      <c r="K1200" s="37">
        <f t="shared" si="7637"/>
        <v>0</v>
      </c>
      <c r="L1200" s="37">
        <f t="shared" si="7637"/>
        <v>0</v>
      </c>
      <c r="M1200" s="38">
        <f t="shared" si="7637"/>
        <v>0</v>
      </c>
      <c r="N1200" s="37">
        <f t="shared" si="7637"/>
        <v>0</v>
      </c>
      <c r="O1200" s="37">
        <f t="shared" si="7637"/>
        <v>0</v>
      </c>
      <c r="P1200" s="37">
        <f t="shared" si="7637"/>
        <v>0</v>
      </c>
      <c r="Q1200" s="38">
        <f t="shared" si="7637"/>
        <v>0</v>
      </c>
      <c r="R1200" s="37">
        <f t="shared" si="7637"/>
        <v>0</v>
      </c>
      <c r="S1200" s="37">
        <f t="shared" si="7637"/>
        <v>0</v>
      </c>
      <c r="T1200" s="37">
        <f t="shared" si="7637"/>
        <v>0</v>
      </c>
      <c r="U1200" s="38">
        <f t="shared" si="7637"/>
        <v>0</v>
      </c>
      <c r="V1200" s="37">
        <f t="shared" si="7637"/>
        <v>0</v>
      </c>
      <c r="W1200" s="37">
        <f t="shared" si="7637"/>
        <v>0</v>
      </c>
      <c r="X1200" s="37">
        <f t="shared" si="7637"/>
        <v>0</v>
      </c>
      <c r="Y1200" s="38">
        <f t="shared" si="7637"/>
        <v>0</v>
      </c>
      <c r="Z1200" s="37">
        <f t="shared" si="7638"/>
        <v>0</v>
      </c>
      <c r="AA1200" s="37">
        <f t="shared" si="7638"/>
        <v>0</v>
      </c>
      <c r="AB1200" s="37">
        <f t="shared" si="7638"/>
        <v>0</v>
      </c>
      <c r="AC1200" s="38">
        <f t="shared" si="7638"/>
        <v>0</v>
      </c>
      <c r="AD1200" s="37">
        <f t="shared" si="7638"/>
        <v>0</v>
      </c>
      <c r="AE1200" s="37">
        <f t="shared" si="7638"/>
        <v>0</v>
      </c>
      <c r="AF1200" s="37">
        <f t="shared" si="7638"/>
        <v>0</v>
      </c>
      <c r="AG1200" s="38">
        <f t="shared" si="7638"/>
        <v>0</v>
      </c>
      <c r="AH1200" s="37">
        <f t="shared" si="7638"/>
        <v>0</v>
      </c>
      <c r="AI1200" s="37">
        <f t="shared" si="7638"/>
        <v>0</v>
      </c>
      <c r="AJ1200" s="37">
        <f t="shared" si="7638"/>
        <v>0</v>
      </c>
      <c r="AK1200" s="38">
        <f t="shared" si="7638"/>
        <v>0</v>
      </c>
      <c r="AL1200" s="37">
        <f t="shared" si="7638"/>
        <v>0</v>
      </c>
      <c r="AM1200" s="37">
        <f t="shared" si="7638"/>
        <v>0</v>
      </c>
      <c r="AN1200" s="37">
        <f t="shared" si="7638"/>
        <v>0</v>
      </c>
      <c r="AO1200" s="38">
        <f t="shared" si="7638"/>
        <v>0</v>
      </c>
      <c r="AP1200" s="37">
        <f t="shared" si="7639"/>
        <v>0</v>
      </c>
      <c r="AQ1200" s="37">
        <f t="shared" si="7639"/>
        <v>0</v>
      </c>
      <c r="AR1200" s="37">
        <f t="shared" si="7639"/>
        <v>0</v>
      </c>
      <c r="AS1200" s="38">
        <f t="shared" si="7639"/>
        <v>0</v>
      </c>
      <c r="AT1200" s="37">
        <f t="shared" si="7639"/>
        <v>0</v>
      </c>
      <c r="AU1200" s="37">
        <f t="shared" si="7639"/>
        <v>0</v>
      </c>
      <c r="AV1200" s="37">
        <f t="shared" si="7639"/>
        <v>0</v>
      </c>
      <c r="AW1200" s="38">
        <f t="shared" si="7639"/>
        <v>0</v>
      </c>
      <c r="AX1200" s="37">
        <f t="shared" si="7639"/>
        <v>0</v>
      </c>
      <c r="AY1200" s="37">
        <f t="shared" si="7639"/>
        <v>0</v>
      </c>
      <c r="AZ1200" s="37">
        <f t="shared" si="7639"/>
        <v>0</v>
      </c>
      <c r="BA1200" s="38">
        <f t="shared" si="7639"/>
        <v>0</v>
      </c>
      <c r="BB1200" s="37">
        <f t="shared" si="7639"/>
        <v>0</v>
      </c>
      <c r="BC1200" s="37">
        <f t="shared" si="7639"/>
        <v>0</v>
      </c>
      <c r="BD1200" s="37">
        <f t="shared" si="7639"/>
        <v>0</v>
      </c>
      <c r="BE1200" s="38">
        <f t="shared" si="7639"/>
        <v>0</v>
      </c>
      <c r="BF1200" s="37">
        <f t="shared" si="7640"/>
        <v>0</v>
      </c>
      <c r="BG1200" s="37">
        <f t="shared" si="7640"/>
        <v>0</v>
      </c>
      <c r="BH1200" s="37">
        <f t="shared" si="7640"/>
        <v>0</v>
      </c>
      <c r="BI1200" s="38">
        <f t="shared" si="7640"/>
        <v>0</v>
      </c>
      <c r="BJ1200" s="37">
        <f t="shared" si="7640"/>
        <v>0</v>
      </c>
      <c r="BK1200" s="37">
        <f t="shared" si="7640"/>
        <v>0</v>
      </c>
      <c r="BL1200" s="37">
        <f t="shared" si="7640"/>
        <v>0</v>
      </c>
      <c r="BM1200" s="38">
        <f t="shared" si="7640"/>
        <v>0</v>
      </c>
      <c r="BN1200" s="37">
        <f t="shared" si="7640"/>
        <v>0</v>
      </c>
      <c r="BO1200" s="37">
        <f t="shared" si="7640"/>
        <v>0</v>
      </c>
      <c r="BP1200" s="37">
        <f t="shared" si="7640"/>
        <v>0</v>
      </c>
      <c r="BQ1200" s="38">
        <f t="shared" si="7640"/>
        <v>0</v>
      </c>
      <c r="BR1200" s="37">
        <f t="shared" si="7640"/>
        <v>0</v>
      </c>
      <c r="BS1200" s="37">
        <f t="shared" si="7640"/>
        <v>0</v>
      </c>
      <c r="BT1200" s="37">
        <f t="shared" si="7640"/>
        <v>0</v>
      </c>
      <c r="BU1200" s="38">
        <f t="shared" si="7640"/>
        <v>0</v>
      </c>
      <c r="BV1200" s="151">
        <f t="shared" si="7641"/>
        <v>0</v>
      </c>
      <c r="BW1200" s="151">
        <f t="shared" si="7641"/>
        <v>0</v>
      </c>
      <c r="BX1200" s="151">
        <f t="shared" si="7641"/>
        <v>0</v>
      </c>
      <c r="BY1200" s="152">
        <f t="shared" si="7641"/>
        <v>0</v>
      </c>
      <c r="BZ1200" s="37">
        <f t="shared" si="7641"/>
        <v>0</v>
      </c>
      <c r="CA1200" s="37">
        <f t="shared" si="7641"/>
        <v>0</v>
      </c>
      <c r="CB1200" s="37">
        <f t="shared" si="7641"/>
        <v>0</v>
      </c>
      <c r="CC1200" s="38">
        <f t="shared" si="7641"/>
        <v>0</v>
      </c>
    </row>
    <row r="1201" spans="1:81" s="25" customFormat="1" ht="33.75" hidden="1" x14ac:dyDescent="0.3">
      <c r="A1201" s="7" t="s">
        <v>74</v>
      </c>
      <c r="B1201" s="2" t="s">
        <v>137</v>
      </c>
      <c r="C1201" s="2" t="s">
        <v>52</v>
      </c>
      <c r="D1201" s="50" t="s">
        <v>710</v>
      </c>
      <c r="E1201" s="2" t="s">
        <v>463</v>
      </c>
      <c r="F1201" s="37">
        <f t="shared" si="7636"/>
        <v>0</v>
      </c>
      <c r="G1201" s="37">
        <f t="shared" si="7636"/>
        <v>0</v>
      </c>
      <c r="H1201" s="37">
        <f t="shared" si="7636"/>
        <v>0</v>
      </c>
      <c r="I1201" s="38">
        <f t="shared" si="7636"/>
        <v>0</v>
      </c>
      <c r="J1201" s="37">
        <f t="shared" si="7637"/>
        <v>0</v>
      </c>
      <c r="K1201" s="37">
        <f t="shared" si="7637"/>
        <v>0</v>
      </c>
      <c r="L1201" s="37">
        <f t="shared" si="7637"/>
        <v>0</v>
      </c>
      <c r="M1201" s="38">
        <f t="shared" si="7637"/>
        <v>0</v>
      </c>
      <c r="N1201" s="37">
        <f t="shared" si="7637"/>
        <v>0</v>
      </c>
      <c r="O1201" s="37">
        <f t="shared" si="7637"/>
        <v>0</v>
      </c>
      <c r="P1201" s="37">
        <f t="shared" si="7637"/>
        <v>0</v>
      </c>
      <c r="Q1201" s="38">
        <f t="shared" si="7637"/>
        <v>0</v>
      </c>
      <c r="R1201" s="37">
        <f t="shared" si="7637"/>
        <v>0</v>
      </c>
      <c r="S1201" s="37">
        <f t="shared" si="7637"/>
        <v>0</v>
      </c>
      <c r="T1201" s="37">
        <f t="shared" si="7637"/>
        <v>0</v>
      </c>
      <c r="U1201" s="38">
        <f t="shared" si="7637"/>
        <v>0</v>
      </c>
      <c r="V1201" s="37">
        <f t="shared" si="7637"/>
        <v>0</v>
      </c>
      <c r="W1201" s="37">
        <f t="shared" si="7637"/>
        <v>0</v>
      </c>
      <c r="X1201" s="37">
        <f t="shared" si="7637"/>
        <v>0</v>
      </c>
      <c r="Y1201" s="38">
        <f t="shared" si="7637"/>
        <v>0</v>
      </c>
      <c r="Z1201" s="37">
        <f t="shared" si="7638"/>
        <v>0</v>
      </c>
      <c r="AA1201" s="37">
        <f t="shared" si="7638"/>
        <v>0</v>
      </c>
      <c r="AB1201" s="37">
        <f t="shared" si="7638"/>
        <v>0</v>
      </c>
      <c r="AC1201" s="38">
        <f t="shared" si="7638"/>
        <v>0</v>
      </c>
      <c r="AD1201" s="37">
        <f t="shared" si="7638"/>
        <v>0</v>
      </c>
      <c r="AE1201" s="37">
        <f t="shared" si="7638"/>
        <v>0</v>
      </c>
      <c r="AF1201" s="37">
        <f t="shared" si="7638"/>
        <v>0</v>
      </c>
      <c r="AG1201" s="38">
        <f t="shared" si="7638"/>
        <v>0</v>
      </c>
      <c r="AH1201" s="37">
        <f t="shared" si="7638"/>
        <v>0</v>
      </c>
      <c r="AI1201" s="37">
        <f t="shared" si="7638"/>
        <v>0</v>
      </c>
      <c r="AJ1201" s="37">
        <f t="shared" si="7638"/>
        <v>0</v>
      </c>
      <c r="AK1201" s="38">
        <f t="shared" si="7638"/>
        <v>0</v>
      </c>
      <c r="AL1201" s="37">
        <f t="shared" si="7638"/>
        <v>0</v>
      </c>
      <c r="AM1201" s="37">
        <f t="shared" si="7638"/>
        <v>0</v>
      </c>
      <c r="AN1201" s="37">
        <f t="shared" si="7638"/>
        <v>0</v>
      </c>
      <c r="AO1201" s="38">
        <f t="shared" si="7638"/>
        <v>0</v>
      </c>
      <c r="AP1201" s="37">
        <f t="shared" si="7639"/>
        <v>0</v>
      </c>
      <c r="AQ1201" s="37">
        <f t="shared" si="7639"/>
        <v>0</v>
      </c>
      <c r="AR1201" s="37">
        <f t="shared" si="7639"/>
        <v>0</v>
      </c>
      <c r="AS1201" s="38">
        <f t="shared" si="7639"/>
        <v>0</v>
      </c>
      <c r="AT1201" s="37">
        <f t="shared" si="7639"/>
        <v>0</v>
      </c>
      <c r="AU1201" s="37">
        <f t="shared" si="7639"/>
        <v>0</v>
      </c>
      <c r="AV1201" s="37">
        <f t="shared" si="7639"/>
        <v>0</v>
      </c>
      <c r="AW1201" s="38">
        <f t="shared" si="7639"/>
        <v>0</v>
      </c>
      <c r="AX1201" s="37">
        <f t="shared" si="7639"/>
        <v>0</v>
      </c>
      <c r="AY1201" s="37">
        <f t="shared" si="7639"/>
        <v>0</v>
      </c>
      <c r="AZ1201" s="37">
        <f t="shared" si="7639"/>
        <v>0</v>
      </c>
      <c r="BA1201" s="38">
        <f t="shared" si="7639"/>
        <v>0</v>
      </c>
      <c r="BB1201" s="37">
        <f t="shared" si="7639"/>
        <v>0</v>
      </c>
      <c r="BC1201" s="37">
        <f t="shared" si="7639"/>
        <v>0</v>
      </c>
      <c r="BD1201" s="37">
        <f t="shared" si="7639"/>
        <v>0</v>
      </c>
      <c r="BE1201" s="38">
        <f t="shared" si="7639"/>
        <v>0</v>
      </c>
      <c r="BF1201" s="37">
        <f t="shared" si="7640"/>
        <v>0</v>
      </c>
      <c r="BG1201" s="37">
        <f t="shared" si="7640"/>
        <v>0</v>
      </c>
      <c r="BH1201" s="37">
        <f t="shared" si="7640"/>
        <v>0</v>
      </c>
      <c r="BI1201" s="38">
        <f t="shared" si="7640"/>
        <v>0</v>
      </c>
      <c r="BJ1201" s="37">
        <f t="shared" si="7640"/>
        <v>0</v>
      </c>
      <c r="BK1201" s="37">
        <f t="shared" si="7640"/>
        <v>0</v>
      </c>
      <c r="BL1201" s="37">
        <f t="shared" si="7640"/>
        <v>0</v>
      </c>
      <c r="BM1201" s="38">
        <f t="shared" si="7640"/>
        <v>0</v>
      </c>
      <c r="BN1201" s="37">
        <f t="shared" si="7640"/>
        <v>0</v>
      </c>
      <c r="BO1201" s="37">
        <f t="shared" si="7640"/>
        <v>0</v>
      </c>
      <c r="BP1201" s="37">
        <f t="shared" si="7640"/>
        <v>0</v>
      </c>
      <c r="BQ1201" s="38">
        <f t="shared" si="7640"/>
        <v>0</v>
      </c>
      <c r="BR1201" s="37">
        <f t="shared" si="7640"/>
        <v>0</v>
      </c>
      <c r="BS1201" s="37">
        <f t="shared" si="7640"/>
        <v>0</v>
      </c>
      <c r="BT1201" s="37">
        <f t="shared" si="7640"/>
        <v>0</v>
      </c>
      <c r="BU1201" s="38">
        <f t="shared" si="7640"/>
        <v>0</v>
      </c>
      <c r="BV1201" s="151">
        <f t="shared" si="7641"/>
        <v>0</v>
      </c>
      <c r="BW1201" s="151">
        <f t="shared" si="7641"/>
        <v>0</v>
      </c>
      <c r="BX1201" s="151">
        <f t="shared" si="7641"/>
        <v>0</v>
      </c>
      <c r="BY1201" s="152">
        <f t="shared" si="7641"/>
        <v>0</v>
      </c>
      <c r="BZ1201" s="37">
        <f t="shared" si="7641"/>
        <v>0</v>
      </c>
      <c r="CA1201" s="37">
        <f t="shared" si="7641"/>
        <v>0</v>
      </c>
      <c r="CB1201" s="37">
        <f t="shared" si="7641"/>
        <v>0</v>
      </c>
      <c r="CC1201" s="38">
        <f t="shared" si="7641"/>
        <v>0</v>
      </c>
    </row>
    <row r="1202" spans="1:81" s="25" customFormat="1" ht="20.25" hidden="1" x14ac:dyDescent="0.3">
      <c r="A1202" s="9" t="s">
        <v>143</v>
      </c>
      <c r="B1202" s="2" t="s">
        <v>137</v>
      </c>
      <c r="C1202" s="2" t="s">
        <v>52</v>
      </c>
      <c r="D1202" s="50" t="s">
        <v>710</v>
      </c>
      <c r="E1202" s="2" t="s">
        <v>464</v>
      </c>
      <c r="F1202" s="37"/>
      <c r="G1202" s="37"/>
      <c r="H1202" s="37"/>
      <c r="I1202" s="38"/>
      <c r="J1202" s="37"/>
      <c r="K1202" s="37"/>
      <c r="L1202" s="37"/>
      <c r="M1202" s="38"/>
      <c r="N1202" s="37">
        <f>F1202+J1202</f>
        <v>0</v>
      </c>
      <c r="O1202" s="37">
        <f>G1202+K1202</f>
        <v>0</v>
      </c>
      <c r="P1202" s="37">
        <f>H1202+L1202</f>
        <v>0</v>
      </c>
      <c r="Q1202" s="37">
        <f>I1202+M1202</f>
        <v>0</v>
      </c>
      <c r="R1202" s="37"/>
      <c r="S1202" s="37"/>
      <c r="T1202" s="37"/>
      <c r="U1202" s="38"/>
      <c r="V1202" s="37">
        <f>N1202+R1202</f>
        <v>0</v>
      </c>
      <c r="W1202" s="37">
        <f>O1202+S1202</f>
        <v>0</v>
      </c>
      <c r="X1202" s="37">
        <f>P1202+T1202</f>
        <v>0</v>
      </c>
      <c r="Y1202" s="37">
        <f>Q1202+U1202</f>
        <v>0</v>
      </c>
      <c r="Z1202" s="37"/>
      <c r="AA1202" s="37"/>
      <c r="AB1202" s="37"/>
      <c r="AC1202" s="38"/>
      <c r="AD1202" s="37">
        <f>V1202+Z1202</f>
        <v>0</v>
      </c>
      <c r="AE1202" s="37">
        <f>W1202+AA1202</f>
        <v>0</v>
      </c>
      <c r="AF1202" s="37">
        <f>X1202+AB1202</f>
        <v>0</v>
      </c>
      <c r="AG1202" s="37">
        <f>Y1202+AC1202</f>
        <v>0</v>
      </c>
      <c r="AH1202" s="37"/>
      <c r="AI1202" s="37"/>
      <c r="AJ1202" s="37"/>
      <c r="AK1202" s="38"/>
      <c r="AL1202" s="37">
        <f>AD1202+AH1202</f>
        <v>0</v>
      </c>
      <c r="AM1202" s="37">
        <f>AE1202+AI1202</f>
        <v>0</v>
      </c>
      <c r="AN1202" s="37">
        <f>AF1202+AJ1202</f>
        <v>0</v>
      </c>
      <c r="AO1202" s="37">
        <f>AG1202+AK1202</f>
        <v>0</v>
      </c>
      <c r="AP1202" s="37"/>
      <c r="AQ1202" s="37"/>
      <c r="AR1202" s="37"/>
      <c r="AS1202" s="38"/>
      <c r="AT1202" s="37">
        <f>AL1202+AP1202</f>
        <v>0</v>
      </c>
      <c r="AU1202" s="37">
        <f>AM1202+AQ1202</f>
        <v>0</v>
      </c>
      <c r="AV1202" s="37">
        <f>AN1202+AR1202</f>
        <v>0</v>
      </c>
      <c r="AW1202" s="37">
        <f>AO1202+AS1202</f>
        <v>0</v>
      </c>
      <c r="AX1202" s="37"/>
      <c r="AY1202" s="37"/>
      <c r="AZ1202" s="37"/>
      <c r="BA1202" s="38"/>
      <c r="BB1202" s="37">
        <f>AT1202+AX1202</f>
        <v>0</v>
      </c>
      <c r="BC1202" s="37">
        <f>AU1202+AY1202</f>
        <v>0</v>
      </c>
      <c r="BD1202" s="37">
        <f>AV1202+AZ1202</f>
        <v>0</v>
      </c>
      <c r="BE1202" s="37">
        <f>AW1202+BA1202</f>
        <v>0</v>
      </c>
      <c r="BF1202" s="37"/>
      <c r="BG1202" s="37"/>
      <c r="BH1202" s="37"/>
      <c r="BI1202" s="38"/>
      <c r="BJ1202" s="37">
        <f>BB1202+BF1202</f>
        <v>0</v>
      </c>
      <c r="BK1202" s="37">
        <f>BC1202+BG1202</f>
        <v>0</v>
      </c>
      <c r="BL1202" s="37">
        <f>BD1202+BH1202</f>
        <v>0</v>
      </c>
      <c r="BM1202" s="37">
        <f>BE1202+BI1202</f>
        <v>0</v>
      </c>
      <c r="BN1202" s="37"/>
      <c r="BO1202" s="37"/>
      <c r="BP1202" s="37"/>
      <c r="BQ1202" s="38"/>
      <c r="BR1202" s="37">
        <f>BJ1202+BN1202</f>
        <v>0</v>
      </c>
      <c r="BS1202" s="37">
        <f>BK1202+BO1202</f>
        <v>0</v>
      </c>
      <c r="BT1202" s="37">
        <f>BL1202+BP1202</f>
        <v>0</v>
      </c>
      <c r="BU1202" s="37">
        <f>BM1202+BQ1202</f>
        <v>0</v>
      </c>
      <c r="BV1202" s="151"/>
      <c r="BW1202" s="151"/>
      <c r="BX1202" s="151"/>
      <c r="BY1202" s="152"/>
      <c r="BZ1202" s="37">
        <f>BR1202+BV1202</f>
        <v>0</v>
      </c>
      <c r="CA1202" s="37">
        <f>BS1202+BW1202</f>
        <v>0</v>
      </c>
      <c r="CB1202" s="37">
        <f>BT1202+BX1202</f>
        <v>0</v>
      </c>
      <c r="CC1202" s="37">
        <f>BU1202+BY1202</f>
        <v>0</v>
      </c>
    </row>
    <row r="1203" spans="1:81" s="31" customFormat="1" ht="15.75" x14ac:dyDescent="0.25">
      <c r="A1203" s="26"/>
      <c r="B1203" s="67"/>
      <c r="C1203" s="67"/>
      <c r="D1203" s="83"/>
      <c r="E1203" s="67"/>
      <c r="F1203" s="84"/>
      <c r="G1203" s="84"/>
      <c r="H1203" s="84"/>
      <c r="I1203" s="84"/>
      <c r="J1203" s="84"/>
      <c r="K1203" s="84"/>
      <c r="L1203" s="84"/>
      <c r="M1203" s="84"/>
      <c r="N1203" s="84"/>
      <c r="O1203" s="84"/>
      <c r="P1203" s="84"/>
      <c r="Q1203" s="84"/>
      <c r="R1203" s="84"/>
      <c r="S1203" s="84"/>
      <c r="T1203" s="84"/>
      <c r="U1203" s="84"/>
      <c r="V1203" s="84"/>
      <c r="W1203" s="84"/>
      <c r="X1203" s="84"/>
      <c r="Y1203" s="84"/>
      <c r="Z1203" s="84"/>
      <c r="AA1203" s="84"/>
      <c r="AB1203" s="84"/>
      <c r="AC1203" s="84"/>
      <c r="AD1203" s="84"/>
      <c r="AE1203" s="84"/>
      <c r="AF1203" s="84"/>
      <c r="AG1203" s="84"/>
      <c r="AH1203" s="84"/>
      <c r="AI1203" s="84"/>
      <c r="AJ1203" s="84"/>
      <c r="AK1203" s="84"/>
      <c r="AL1203" s="84"/>
      <c r="AM1203" s="84"/>
      <c r="AN1203" s="84"/>
      <c r="AO1203" s="84"/>
      <c r="AP1203" s="84"/>
      <c r="AQ1203" s="84"/>
      <c r="AR1203" s="84"/>
      <c r="AS1203" s="84"/>
      <c r="AT1203" s="84"/>
      <c r="AU1203" s="84"/>
      <c r="AV1203" s="84"/>
      <c r="AW1203" s="84"/>
      <c r="AX1203" s="84"/>
      <c r="AY1203" s="84"/>
      <c r="AZ1203" s="84"/>
      <c r="BA1203" s="84"/>
      <c r="BB1203" s="84"/>
      <c r="BC1203" s="84"/>
      <c r="BD1203" s="84"/>
      <c r="BE1203" s="84"/>
      <c r="BF1203" s="84"/>
      <c r="BG1203" s="84"/>
      <c r="BH1203" s="84"/>
      <c r="BI1203" s="84"/>
      <c r="BJ1203" s="84"/>
      <c r="BK1203" s="84"/>
      <c r="BL1203" s="84"/>
      <c r="BM1203" s="84"/>
      <c r="BN1203" s="84"/>
      <c r="BO1203" s="84"/>
      <c r="BP1203" s="84"/>
      <c r="BQ1203" s="84"/>
      <c r="BR1203" s="84"/>
      <c r="BS1203" s="84"/>
      <c r="BT1203" s="84"/>
      <c r="BU1203" s="84"/>
      <c r="BV1203" s="174"/>
      <c r="BW1203" s="174"/>
      <c r="BX1203" s="174"/>
      <c r="BY1203" s="174"/>
      <c r="BZ1203" s="84"/>
      <c r="CA1203" s="84"/>
      <c r="CB1203" s="84"/>
      <c r="CC1203" s="84"/>
    </row>
    <row r="1204" spans="1:81" s="25" customFormat="1" ht="20.25" x14ac:dyDescent="0.3">
      <c r="A1204" s="32" t="s">
        <v>327</v>
      </c>
      <c r="B1204" s="33" t="s">
        <v>137</v>
      </c>
      <c r="C1204" s="33" t="s">
        <v>137</v>
      </c>
      <c r="D1204" s="42"/>
      <c r="E1204" s="33"/>
      <c r="F1204" s="43">
        <f t="shared" ref="F1204:I1204" si="7642">F1222+F1205+F1217</f>
        <v>35475</v>
      </c>
      <c r="G1204" s="43">
        <f t="shared" si="7642"/>
        <v>0</v>
      </c>
      <c r="H1204" s="43">
        <f t="shared" si="7642"/>
        <v>35475</v>
      </c>
      <c r="I1204" s="43">
        <f t="shared" si="7642"/>
        <v>0</v>
      </c>
      <c r="J1204" s="43">
        <f t="shared" ref="J1204:Q1204" si="7643">J1222+J1205+J1217</f>
        <v>0</v>
      </c>
      <c r="K1204" s="43">
        <f t="shared" si="7643"/>
        <v>0</v>
      </c>
      <c r="L1204" s="43">
        <f t="shared" si="7643"/>
        <v>0</v>
      </c>
      <c r="M1204" s="43">
        <f t="shared" si="7643"/>
        <v>0</v>
      </c>
      <c r="N1204" s="43">
        <f t="shared" si="7643"/>
        <v>35475</v>
      </c>
      <c r="O1204" s="43">
        <f t="shared" si="7643"/>
        <v>0</v>
      </c>
      <c r="P1204" s="43">
        <f t="shared" si="7643"/>
        <v>35475</v>
      </c>
      <c r="Q1204" s="43">
        <f t="shared" si="7643"/>
        <v>0</v>
      </c>
      <c r="R1204" s="43">
        <f t="shared" ref="R1204:Y1204" si="7644">R1222+R1205+R1217</f>
        <v>0</v>
      </c>
      <c r="S1204" s="43">
        <f t="shared" si="7644"/>
        <v>0</v>
      </c>
      <c r="T1204" s="43">
        <f t="shared" si="7644"/>
        <v>0</v>
      </c>
      <c r="U1204" s="43">
        <f t="shared" si="7644"/>
        <v>0</v>
      </c>
      <c r="V1204" s="43">
        <f t="shared" si="7644"/>
        <v>35475</v>
      </c>
      <c r="W1204" s="43">
        <f t="shared" si="7644"/>
        <v>0</v>
      </c>
      <c r="X1204" s="43">
        <f t="shared" si="7644"/>
        <v>35475</v>
      </c>
      <c r="Y1204" s="43">
        <f t="shared" si="7644"/>
        <v>0</v>
      </c>
      <c r="Z1204" s="43">
        <f t="shared" ref="Z1204:AG1204" si="7645">Z1222+Z1205+Z1217</f>
        <v>0</v>
      </c>
      <c r="AA1204" s="43">
        <f t="shared" si="7645"/>
        <v>9780</v>
      </c>
      <c r="AB1204" s="43">
        <f t="shared" si="7645"/>
        <v>0</v>
      </c>
      <c r="AC1204" s="43">
        <f t="shared" si="7645"/>
        <v>9780</v>
      </c>
      <c r="AD1204" s="43">
        <f t="shared" si="7645"/>
        <v>45255</v>
      </c>
      <c r="AE1204" s="43">
        <f t="shared" si="7645"/>
        <v>9780</v>
      </c>
      <c r="AF1204" s="43">
        <f t="shared" si="7645"/>
        <v>45255</v>
      </c>
      <c r="AG1204" s="43">
        <f t="shared" si="7645"/>
        <v>9780</v>
      </c>
      <c r="AH1204" s="43">
        <f>AH1222+AH1205+AH1217</f>
        <v>0</v>
      </c>
      <c r="AI1204" s="43">
        <f>AI1222+AI1205+AI1217</f>
        <v>45195</v>
      </c>
      <c r="AJ1204" s="43">
        <f t="shared" ref="AJ1204:AO1204" si="7646">AJ1222+AJ1205+AJ1217</f>
        <v>0</v>
      </c>
      <c r="AK1204" s="43">
        <f t="shared" si="7646"/>
        <v>45195</v>
      </c>
      <c r="AL1204" s="43">
        <f>AL1222+AL1205+AL1217</f>
        <v>90450</v>
      </c>
      <c r="AM1204" s="43">
        <f t="shared" si="7646"/>
        <v>54975</v>
      </c>
      <c r="AN1204" s="43">
        <f t="shared" si="7646"/>
        <v>90450</v>
      </c>
      <c r="AO1204" s="43">
        <f t="shared" si="7646"/>
        <v>54975</v>
      </c>
      <c r="AP1204" s="43">
        <f>AP1222+AP1205+AP1217</f>
        <v>0</v>
      </c>
      <c r="AQ1204" s="43">
        <f>AQ1222+AQ1205+AQ1217</f>
        <v>1026</v>
      </c>
      <c r="AR1204" s="43">
        <f t="shared" ref="AR1204:AS1204" si="7647">AR1222+AR1205+AR1217</f>
        <v>0</v>
      </c>
      <c r="AS1204" s="43">
        <f t="shared" si="7647"/>
        <v>1026</v>
      </c>
      <c r="AT1204" s="43">
        <f>AT1222+AT1205+AT1217</f>
        <v>91476</v>
      </c>
      <c r="AU1204" s="43">
        <f t="shared" ref="AU1204:AW1204" si="7648">AU1222+AU1205+AU1217</f>
        <v>56001</v>
      </c>
      <c r="AV1204" s="43">
        <f t="shared" si="7648"/>
        <v>91476</v>
      </c>
      <c r="AW1204" s="43">
        <f t="shared" si="7648"/>
        <v>56001</v>
      </c>
      <c r="AX1204" s="43">
        <f>AX1222+AX1205+AX1217</f>
        <v>0</v>
      </c>
      <c r="AY1204" s="43">
        <f>AY1222+AY1205+AY1217</f>
        <v>0</v>
      </c>
      <c r="AZ1204" s="43">
        <f t="shared" ref="AZ1204:BA1204" si="7649">AZ1222+AZ1205+AZ1217</f>
        <v>0</v>
      </c>
      <c r="BA1204" s="43">
        <f t="shared" si="7649"/>
        <v>0</v>
      </c>
      <c r="BB1204" s="43">
        <f>BB1222+BB1205+BB1217</f>
        <v>91476</v>
      </c>
      <c r="BC1204" s="43">
        <f t="shared" ref="BC1204:BE1204" si="7650">BC1222+BC1205+BC1217</f>
        <v>56001</v>
      </c>
      <c r="BD1204" s="43">
        <f t="shared" si="7650"/>
        <v>91476</v>
      </c>
      <c r="BE1204" s="43">
        <f t="shared" si="7650"/>
        <v>56001</v>
      </c>
      <c r="BF1204" s="43">
        <f>BF1222+BF1205+BF1217</f>
        <v>0</v>
      </c>
      <c r="BG1204" s="43">
        <f>BG1222+BG1205+BG1217</f>
        <v>0</v>
      </c>
      <c r="BH1204" s="43">
        <f t="shared" ref="BH1204:BI1204" si="7651">BH1222+BH1205+BH1217</f>
        <v>0</v>
      </c>
      <c r="BI1204" s="43">
        <f t="shared" si="7651"/>
        <v>0</v>
      </c>
      <c r="BJ1204" s="43">
        <f>BJ1222+BJ1205+BJ1217</f>
        <v>91476</v>
      </c>
      <c r="BK1204" s="43">
        <f t="shared" ref="BK1204:BM1204" si="7652">BK1222+BK1205+BK1217</f>
        <v>56001</v>
      </c>
      <c r="BL1204" s="43">
        <f t="shared" si="7652"/>
        <v>91476</v>
      </c>
      <c r="BM1204" s="43">
        <f t="shared" si="7652"/>
        <v>56001</v>
      </c>
      <c r="BN1204" s="43">
        <f>BN1222+BN1205+BN1217</f>
        <v>0</v>
      </c>
      <c r="BO1204" s="43">
        <f>BO1222+BO1205+BO1217</f>
        <v>0</v>
      </c>
      <c r="BP1204" s="43">
        <f t="shared" ref="BP1204:BQ1204" si="7653">BP1222+BP1205+BP1217</f>
        <v>0</v>
      </c>
      <c r="BQ1204" s="43">
        <f t="shared" si="7653"/>
        <v>0</v>
      </c>
      <c r="BR1204" s="43">
        <f>BR1222+BR1205+BR1217</f>
        <v>91476</v>
      </c>
      <c r="BS1204" s="43">
        <f t="shared" ref="BS1204:BU1204" si="7654">BS1222+BS1205+BS1217</f>
        <v>56001</v>
      </c>
      <c r="BT1204" s="43">
        <f t="shared" si="7654"/>
        <v>91476</v>
      </c>
      <c r="BU1204" s="43">
        <f t="shared" si="7654"/>
        <v>56001</v>
      </c>
      <c r="BV1204" s="153">
        <f>BV1222+BV1205+BV1217</f>
        <v>0</v>
      </c>
      <c r="BW1204" s="153">
        <f>BW1222+BW1205+BW1217</f>
        <v>0</v>
      </c>
      <c r="BX1204" s="153">
        <f t="shared" ref="BX1204:BY1204" si="7655">BX1222+BX1205+BX1217</f>
        <v>0</v>
      </c>
      <c r="BY1204" s="153">
        <f t="shared" si="7655"/>
        <v>0</v>
      </c>
      <c r="BZ1204" s="43">
        <f>BZ1222+BZ1205+BZ1217</f>
        <v>91476</v>
      </c>
      <c r="CA1204" s="43">
        <f t="shared" ref="CA1204:CC1204" si="7656">CA1222+CA1205+CA1217</f>
        <v>56001</v>
      </c>
      <c r="CB1204" s="43">
        <f t="shared" si="7656"/>
        <v>91476</v>
      </c>
      <c r="CC1204" s="43">
        <f t="shared" si="7656"/>
        <v>56001</v>
      </c>
    </row>
    <row r="1205" spans="1:81" s="25" customFormat="1" ht="33.75" x14ac:dyDescent="0.3">
      <c r="A1205" s="6" t="s">
        <v>711</v>
      </c>
      <c r="B1205" s="2" t="s">
        <v>137</v>
      </c>
      <c r="C1205" s="2" t="s">
        <v>137</v>
      </c>
      <c r="D1205" s="50" t="s">
        <v>328</v>
      </c>
      <c r="E1205" s="2"/>
      <c r="F1205" s="37">
        <f>F1206+F1214+F1210</f>
        <v>35475</v>
      </c>
      <c r="G1205" s="37">
        <f t="shared" ref="G1205:I1205" si="7657">G1206+G1214+G1210</f>
        <v>0</v>
      </c>
      <c r="H1205" s="37">
        <f t="shared" si="7657"/>
        <v>35475</v>
      </c>
      <c r="I1205" s="37">
        <f t="shared" si="7657"/>
        <v>0</v>
      </c>
      <c r="J1205" s="37">
        <f>J1206+J1214+J1210</f>
        <v>0</v>
      </c>
      <c r="K1205" s="37">
        <f t="shared" ref="K1205:M1205" si="7658">K1206+K1214+K1210</f>
        <v>0</v>
      </c>
      <c r="L1205" s="37">
        <f t="shared" si="7658"/>
        <v>0</v>
      </c>
      <c r="M1205" s="37">
        <f t="shared" si="7658"/>
        <v>0</v>
      </c>
      <c r="N1205" s="37">
        <f>N1206+N1214+N1210</f>
        <v>35475</v>
      </c>
      <c r="O1205" s="37">
        <f t="shared" ref="O1205:Q1205" si="7659">O1206+O1214+O1210</f>
        <v>0</v>
      </c>
      <c r="P1205" s="37">
        <f t="shared" si="7659"/>
        <v>35475</v>
      </c>
      <c r="Q1205" s="37">
        <f t="shared" si="7659"/>
        <v>0</v>
      </c>
      <c r="R1205" s="37">
        <f>R1206+R1214+R1210</f>
        <v>0</v>
      </c>
      <c r="S1205" s="37">
        <f t="shared" ref="S1205:U1205" si="7660">S1206+S1214+S1210</f>
        <v>0</v>
      </c>
      <c r="T1205" s="37">
        <f t="shared" si="7660"/>
        <v>0</v>
      </c>
      <c r="U1205" s="37">
        <f t="shared" si="7660"/>
        <v>0</v>
      </c>
      <c r="V1205" s="37">
        <f>V1206+V1214+V1210</f>
        <v>35475</v>
      </c>
      <c r="W1205" s="37">
        <f t="shared" ref="W1205:Y1205" si="7661">W1206+W1214+W1210</f>
        <v>0</v>
      </c>
      <c r="X1205" s="37">
        <f t="shared" si="7661"/>
        <v>35475</v>
      </c>
      <c r="Y1205" s="37">
        <f t="shared" si="7661"/>
        <v>0</v>
      </c>
      <c r="Z1205" s="37">
        <f>Z1206+Z1214+Z1210</f>
        <v>0</v>
      </c>
      <c r="AA1205" s="37">
        <f t="shared" ref="AA1205:AC1205" si="7662">AA1206+AA1214+AA1210</f>
        <v>9780</v>
      </c>
      <c r="AB1205" s="37">
        <f t="shared" si="7662"/>
        <v>0</v>
      </c>
      <c r="AC1205" s="37">
        <f t="shared" si="7662"/>
        <v>9780</v>
      </c>
      <c r="AD1205" s="37">
        <f>AD1206+AD1214+AD1210</f>
        <v>45255</v>
      </c>
      <c r="AE1205" s="37">
        <f t="shared" ref="AE1205:AG1205" si="7663">AE1206+AE1214+AE1210</f>
        <v>9780</v>
      </c>
      <c r="AF1205" s="37">
        <f t="shared" si="7663"/>
        <v>45255</v>
      </c>
      <c r="AG1205" s="37">
        <f t="shared" si="7663"/>
        <v>9780</v>
      </c>
      <c r="AH1205" s="37">
        <f>AH1206+AH1214+AH1210</f>
        <v>0</v>
      </c>
      <c r="AI1205" s="37">
        <f t="shared" ref="AI1205:AK1205" si="7664">AI1206+AI1214+AI1210</f>
        <v>0</v>
      </c>
      <c r="AJ1205" s="37">
        <f t="shared" si="7664"/>
        <v>0</v>
      </c>
      <c r="AK1205" s="37">
        <f t="shared" si="7664"/>
        <v>0</v>
      </c>
      <c r="AL1205" s="37">
        <f>AL1206+AL1214+AL1210</f>
        <v>45255</v>
      </c>
      <c r="AM1205" s="37">
        <f t="shared" ref="AM1205:AO1205" si="7665">AM1206+AM1214+AM1210</f>
        <v>9780</v>
      </c>
      <c r="AN1205" s="37">
        <f t="shared" si="7665"/>
        <v>45255</v>
      </c>
      <c r="AO1205" s="37">
        <f t="shared" si="7665"/>
        <v>9780</v>
      </c>
      <c r="AP1205" s="37">
        <f>AP1206+AP1214+AP1210</f>
        <v>0</v>
      </c>
      <c r="AQ1205" s="37">
        <f t="shared" ref="AQ1205:AS1205" si="7666">AQ1206+AQ1214+AQ1210</f>
        <v>616</v>
      </c>
      <c r="AR1205" s="37">
        <f t="shared" si="7666"/>
        <v>0</v>
      </c>
      <c r="AS1205" s="37">
        <f t="shared" si="7666"/>
        <v>616</v>
      </c>
      <c r="AT1205" s="37">
        <f>AT1206+AT1214+AT1210</f>
        <v>45871</v>
      </c>
      <c r="AU1205" s="37">
        <f t="shared" ref="AU1205:AW1205" si="7667">AU1206+AU1214+AU1210</f>
        <v>10396</v>
      </c>
      <c r="AV1205" s="37">
        <f t="shared" si="7667"/>
        <v>45871</v>
      </c>
      <c r="AW1205" s="37">
        <f t="shared" si="7667"/>
        <v>10396</v>
      </c>
      <c r="AX1205" s="37">
        <f>AX1206+AX1214+AX1210</f>
        <v>0</v>
      </c>
      <c r="AY1205" s="37">
        <f t="shared" ref="AY1205:BA1205" si="7668">AY1206+AY1214+AY1210</f>
        <v>0</v>
      </c>
      <c r="AZ1205" s="37">
        <f t="shared" si="7668"/>
        <v>0</v>
      </c>
      <c r="BA1205" s="37">
        <f t="shared" si="7668"/>
        <v>0</v>
      </c>
      <c r="BB1205" s="37">
        <f>BB1206+BB1214+BB1210</f>
        <v>45871</v>
      </c>
      <c r="BC1205" s="37">
        <f t="shared" ref="BC1205:BE1205" si="7669">BC1206+BC1214+BC1210</f>
        <v>10396</v>
      </c>
      <c r="BD1205" s="37">
        <f t="shared" si="7669"/>
        <v>45871</v>
      </c>
      <c r="BE1205" s="37">
        <f t="shared" si="7669"/>
        <v>10396</v>
      </c>
      <c r="BF1205" s="37">
        <f>BF1206+BF1214+BF1210</f>
        <v>0</v>
      </c>
      <c r="BG1205" s="37">
        <f t="shared" ref="BG1205:BI1205" si="7670">BG1206+BG1214+BG1210</f>
        <v>0</v>
      </c>
      <c r="BH1205" s="37">
        <f t="shared" si="7670"/>
        <v>0</v>
      </c>
      <c r="BI1205" s="37">
        <f t="shared" si="7670"/>
        <v>0</v>
      </c>
      <c r="BJ1205" s="37">
        <f>BJ1206+BJ1214+BJ1210</f>
        <v>45871</v>
      </c>
      <c r="BK1205" s="37">
        <f t="shared" ref="BK1205:BM1205" si="7671">BK1206+BK1214+BK1210</f>
        <v>10396</v>
      </c>
      <c r="BL1205" s="37">
        <f t="shared" si="7671"/>
        <v>45871</v>
      </c>
      <c r="BM1205" s="37">
        <f t="shared" si="7671"/>
        <v>10396</v>
      </c>
      <c r="BN1205" s="37">
        <f>BN1206+BN1214+BN1210</f>
        <v>0</v>
      </c>
      <c r="BO1205" s="37">
        <f t="shared" ref="BO1205:BQ1205" si="7672">BO1206+BO1214+BO1210</f>
        <v>0</v>
      </c>
      <c r="BP1205" s="37">
        <f t="shared" si="7672"/>
        <v>0</v>
      </c>
      <c r="BQ1205" s="37">
        <f t="shared" si="7672"/>
        <v>0</v>
      </c>
      <c r="BR1205" s="37">
        <f>BR1206+BR1214+BR1210</f>
        <v>45871</v>
      </c>
      <c r="BS1205" s="37">
        <f t="shared" ref="BS1205:BU1205" si="7673">BS1206+BS1214+BS1210</f>
        <v>10396</v>
      </c>
      <c r="BT1205" s="37">
        <f t="shared" si="7673"/>
        <v>45871</v>
      </c>
      <c r="BU1205" s="37">
        <f t="shared" si="7673"/>
        <v>10396</v>
      </c>
      <c r="BV1205" s="151">
        <f>BV1206+BV1214+BV1210</f>
        <v>0</v>
      </c>
      <c r="BW1205" s="151">
        <f t="shared" ref="BW1205:BY1205" si="7674">BW1206+BW1214+BW1210</f>
        <v>0</v>
      </c>
      <c r="BX1205" s="151">
        <f t="shared" si="7674"/>
        <v>0</v>
      </c>
      <c r="BY1205" s="151">
        <f t="shared" si="7674"/>
        <v>0</v>
      </c>
      <c r="BZ1205" s="37">
        <f>BZ1206+BZ1214+BZ1210</f>
        <v>45871</v>
      </c>
      <c r="CA1205" s="37">
        <f t="shared" ref="CA1205:CC1205" si="7675">CA1206+CA1214+CA1210</f>
        <v>10396</v>
      </c>
      <c r="CB1205" s="37">
        <f t="shared" si="7675"/>
        <v>45871</v>
      </c>
      <c r="CC1205" s="37">
        <f t="shared" si="7675"/>
        <v>10396</v>
      </c>
    </row>
    <row r="1206" spans="1:81" s="25" customFormat="1" ht="33.75" x14ac:dyDescent="0.3">
      <c r="A1206" s="6" t="s">
        <v>655</v>
      </c>
      <c r="B1206" s="2" t="s">
        <v>137</v>
      </c>
      <c r="C1206" s="2" t="s">
        <v>137</v>
      </c>
      <c r="D1206" s="50" t="s">
        <v>329</v>
      </c>
      <c r="E1206" s="2"/>
      <c r="F1206" s="37">
        <f>F1207</f>
        <v>33005</v>
      </c>
      <c r="G1206" s="37">
        <f t="shared" ref="G1206:I1208" si="7676">G1207</f>
        <v>0</v>
      </c>
      <c r="H1206" s="37">
        <f t="shared" si="7676"/>
        <v>33005</v>
      </c>
      <c r="I1206" s="37">
        <f t="shared" si="7676"/>
        <v>0</v>
      </c>
      <c r="J1206" s="37">
        <f>J1207</f>
        <v>0</v>
      </c>
      <c r="K1206" s="37">
        <f t="shared" ref="K1206:M1208" si="7677">K1207</f>
        <v>0</v>
      </c>
      <c r="L1206" s="37">
        <f t="shared" si="7677"/>
        <v>0</v>
      </c>
      <c r="M1206" s="37">
        <f t="shared" si="7677"/>
        <v>0</v>
      </c>
      <c r="N1206" s="37">
        <f>N1207</f>
        <v>33005</v>
      </c>
      <c r="O1206" s="37">
        <f t="shared" ref="O1206:Q1208" si="7678">O1207</f>
        <v>0</v>
      </c>
      <c r="P1206" s="37">
        <f t="shared" si="7678"/>
        <v>33005</v>
      </c>
      <c r="Q1206" s="37">
        <f t="shared" si="7678"/>
        <v>0</v>
      </c>
      <c r="R1206" s="37">
        <f>R1207</f>
        <v>0</v>
      </c>
      <c r="S1206" s="37">
        <f t="shared" ref="S1206:U1208" si="7679">S1207</f>
        <v>0</v>
      </c>
      <c r="T1206" s="37">
        <f t="shared" si="7679"/>
        <v>0</v>
      </c>
      <c r="U1206" s="37">
        <f t="shared" si="7679"/>
        <v>0</v>
      </c>
      <c r="V1206" s="37">
        <f>V1207</f>
        <v>33005</v>
      </c>
      <c r="W1206" s="37">
        <f t="shared" ref="W1206:Y1208" si="7680">W1207</f>
        <v>0</v>
      </c>
      <c r="X1206" s="37">
        <f t="shared" si="7680"/>
        <v>33005</v>
      </c>
      <c r="Y1206" s="37">
        <f t="shared" si="7680"/>
        <v>0</v>
      </c>
      <c r="Z1206" s="37">
        <f>Z1207</f>
        <v>0</v>
      </c>
      <c r="AA1206" s="37">
        <f t="shared" ref="AA1206:AC1208" si="7681">AA1207</f>
        <v>0</v>
      </c>
      <c r="AB1206" s="37">
        <f t="shared" si="7681"/>
        <v>0</v>
      </c>
      <c r="AC1206" s="37">
        <f t="shared" si="7681"/>
        <v>0</v>
      </c>
      <c r="AD1206" s="37">
        <f>AD1207</f>
        <v>33005</v>
      </c>
      <c r="AE1206" s="37">
        <f t="shared" ref="AE1206:AG1208" si="7682">AE1207</f>
        <v>0</v>
      </c>
      <c r="AF1206" s="37">
        <f t="shared" si="7682"/>
        <v>33005</v>
      </c>
      <c r="AG1206" s="37">
        <f t="shared" si="7682"/>
        <v>0</v>
      </c>
      <c r="AH1206" s="37">
        <f>AH1207</f>
        <v>0</v>
      </c>
      <c r="AI1206" s="37">
        <f t="shared" ref="AI1206:AK1208" si="7683">AI1207</f>
        <v>0</v>
      </c>
      <c r="AJ1206" s="37">
        <f t="shared" si="7683"/>
        <v>0</v>
      </c>
      <c r="AK1206" s="37">
        <f t="shared" si="7683"/>
        <v>0</v>
      </c>
      <c r="AL1206" s="37">
        <f>AL1207</f>
        <v>33005</v>
      </c>
      <c r="AM1206" s="37">
        <f t="shared" ref="AM1206:AO1208" si="7684">AM1207</f>
        <v>0</v>
      </c>
      <c r="AN1206" s="37">
        <f t="shared" si="7684"/>
        <v>33005</v>
      </c>
      <c r="AO1206" s="37">
        <f t="shared" si="7684"/>
        <v>0</v>
      </c>
      <c r="AP1206" s="37">
        <f>AP1207</f>
        <v>0</v>
      </c>
      <c r="AQ1206" s="37">
        <f t="shared" ref="AQ1206:AS1208" si="7685">AQ1207</f>
        <v>0</v>
      </c>
      <c r="AR1206" s="37">
        <f t="shared" si="7685"/>
        <v>0</v>
      </c>
      <c r="AS1206" s="37">
        <f t="shared" si="7685"/>
        <v>0</v>
      </c>
      <c r="AT1206" s="37">
        <f>AT1207</f>
        <v>33005</v>
      </c>
      <c r="AU1206" s="37">
        <f t="shared" ref="AU1206:AW1208" si="7686">AU1207</f>
        <v>0</v>
      </c>
      <c r="AV1206" s="37">
        <f t="shared" si="7686"/>
        <v>33005</v>
      </c>
      <c r="AW1206" s="37">
        <f t="shared" si="7686"/>
        <v>0</v>
      </c>
      <c r="AX1206" s="37">
        <f>AX1207</f>
        <v>0</v>
      </c>
      <c r="AY1206" s="37">
        <f t="shared" ref="AY1206:BA1208" si="7687">AY1207</f>
        <v>0</v>
      </c>
      <c r="AZ1206" s="37">
        <f t="shared" si="7687"/>
        <v>0</v>
      </c>
      <c r="BA1206" s="37">
        <f t="shared" si="7687"/>
        <v>0</v>
      </c>
      <c r="BB1206" s="37">
        <f>BB1207</f>
        <v>33005</v>
      </c>
      <c r="BC1206" s="37">
        <f t="shared" ref="BC1206:BE1208" si="7688">BC1207</f>
        <v>0</v>
      </c>
      <c r="BD1206" s="37">
        <f t="shared" si="7688"/>
        <v>33005</v>
      </c>
      <c r="BE1206" s="37">
        <f t="shared" si="7688"/>
        <v>0</v>
      </c>
      <c r="BF1206" s="37">
        <f>BF1207</f>
        <v>0</v>
      </c>
      <c r="BG1206" s="37">
        <f t="shared" ref="BG1206:BI1208" si="7689">BG1207</f>
        <v>0</v>
      </c>
      <c r="BH1206" s="37">
        <f t="shared" si="7689"/>
        <v>0</v>
      </c>
      <c r="BI1206" s="37">
        <f t="shared" si="7689"/>
        <v>0</v>
      </c>
      <c r="BJ1206" s="37">
        <f>BJ1207</f>
        <v>33005</v>
      </c>
      <c r="BK1206" s="37">
        <f t="shared" ref="BK1206:BM1208" si="7690">BK1207</f>
        <v>0</v>
      </c>
      <c r="BL1206" s="37">
        <f t="shared" si="7690"/>
        <v>33005</v>
      </c>
      <c r="BM1206" s="37">
        <f t="shared" si="7690"/>
        <v>0</v>
      </c>
      <c r="BN1206" s="37">
        <f>BN1207</f>
        <v>0</v>
      </c>
      <c r="BO1206" s="37">
        <f t="shared" ref="BO1206:BQ1208" si="7691">BO1207</f>
        <v>0</v>
      </c>
      <c r="BP1206" s="37">
        <f t="shared" si="7691"/>
        <v>0</v>
      </c>
      <c r="BQ1206" s="37">
        <f t="shared" si="7691"/>
        <v>0</v>
      </c>
      <c r="BR1206" s="37">
        <f>BR1207</f>
        <v>33005</v>
      </c>
      <c r="BS1206" s="37">
        <f t="shared" ref="BS1206:BU1208" si="7692">BS1207</f>
        <v>0</v>
      </c>
      <c r="BT1206" s="37">
        <f t="shared" si="7692"/>
        <v>33005</v>
      </c>
      <c r="BU1206" s="37">
        <f t="shared" si="7692"/>
        <v>0</v>
      </c>
      <c r="BV1206" s="151">
        <f>BV1207</f>
        <v>0</v>
      </c>
      <c r="BW1206" s="151">
        <f t="shared" ref="BW1206:BY1208" si="7693">BW1207</f>
        <v>0</v>
      </c>
      <c r="BX1206" s="151">
        <f t="shared" si="7693"/>
        <v>0</v>
      </c>
      <c r="BY1206" s="151">
        <f t="shared" si="7693"/>
        <v>0</v>
      </c>
      <c r="BZ1206" s="37">
        <f>BZ1207</f>
        <v>33005</v>
      </c>
      <c r="CA1206" s="37">
        <f t="shared" ref="CA1206:CC1208" si="7694">CA1207</f>
        <v>0</v>
      </c>
      <c r="CB1206" s="37">
        <f t="shared" si="7694"/>
        <v>33005</v>
      </c>
      <c r="CC1206" s="37">
        <f t="shared" si="7694"/>
        <v>0</v>
      </c>
    </row>
    <row r="1207" spans="1:81" s="25" customFormat="1" ht="33.75" x14ac:dyDescent="0.3">
      <c r="A1207" s="6" t="s">
        <v>330</v>
      </c>
      <c r="B1207" s="2" t="s">
        <v>137</v>
      </c>
      <c r="C1207" s="2" t="s">
        <v>137</v>
      </c>
      <c r="D1207" s="50" t="s">
        <v>331</v>
      </c>
      <c r="E1207" s="2"/>
      <c r="F1207" s="37">
        <f>F1208</f>
        <v>33005</v>
      </c>
      <c r="G1207" s="37">
        <f t="shared" si="7676"/>
        <v>0</v>
      </c>
      <c r="H1207" s="37">
        <f t="shared" si="7676"/>
        <v>33005</v>
      </c>
      <c r="I1207" s="37">
        <f t="shared" si="7676"/>
        <v>0</v>
      </c>
      <c r="J1207" s="37">
        <f>J1208</f>
        <v>0</v>
      </c>
      <c r="K1207" s="37">
        <f t="shared" si="7677"/>
        <v>0</v>
      </c>
      <c r="L1207" s="37">
        <f t="shared" si="7677"/>
        <v>0</v>
      </c>
      <c r="M1207" s="37">
        <f t="shared" si="7677"/>
        <v>0</v>
      </c>
      <c r="N1207" s="37">
        <f>N1208</f>
        <v>33005</v>
      </c>
      <c r="O1207" s="37">
        <f t="shared" si="7678"/>
        <v>0</v>
      </c>
      <c r="P1207" s="37">
        <f t="shared" si="7678"/>
        <v>33005</v>
      </c>
      <c r="Q1207" s="37">
        <f t="shared" si="7678"/>
        <v>0</v>
      </c>
      <c r="R1207" s="37">
        <f>R1208</f>
        <v>0</v>
      </c>
      <c r="S1207" s="37">
        <f t="shared" si="7679"/>
        <v>0</v>
      </c>
      <c r="T1207" s="37">
        <f t="shared" si="7679"/>
        <v>0</v>
      </c>
      <c r="U1207" s="37">
        <f t="shared" si="7679"/>
        <v>0</v>
      </c>
      <c r="V1207" s="37">
        <f>V1208</f>
        <v>33005</v>
      </c>
      <c r="W1207" s="37">
        <f t="shared" si="7680"/>
        <v>0</v>
      </c>
      <c r="X1207" s="37">
        <f t="shared" si="7680"/>
        <v>33005</v>
      </c>
      <c r="Y1207" s="37">
        <f t="shared" si="7680"/>
        <v>0</v>
      </c>
      <c r="Z1207" s="37">
        <f>Z1208</f>
        <v>0</v>
      </c>
      <c r="AA1207" s="37">
        <f t="shared" si="7681"/>
        <v>0</v>
      </c>
      <c r="AB1207" s="37">
        <f t="shared" si="7681"/>
        <v>0</v>
      </c>
      <c r="AC1207" s="37">
        <f t="shared" si="7681"/>
        <v>0</v>
      </c>
      <c r="AD1207" s="37">
        <f>AD1208</f>
        <v>33005</v>
      </c>
      <c r="AE1207" s="37">
        <f t="shared" si="7682"/>
        <v>0</v>
      </c>
      <c r="AF1207" s="37">
        <f t="shared" si="7682"/>
        <v>33005</v>
      </c>
      <c r="AG1207" s="37">
        <f t="shared" si="7682"/>
        <v>0</v>
      </c>
      <c r="AH1207" s="37">
        <f>AH1208</f>
        <v>0</v>
      </c>
      <c r="AI1207" s="37">
        <f t="shared" si="7683"/>
        <v>0</v>
      </c>
      <c r="AJ1207" s="37">
        <f t="shared" si="7683"/>
        <v>0</v>
      </c>
      <c r="AK1207" s="37">
        <f t="shared" si="7683"/>
        <v>0</v>
      </c>
      <c r="AL1207" s="37">
        <f>AL1208</f>
        <v>33005</v>
      </c>
      <c r="AM1207" s="37">
        <f t="shared" si="7684"/>
        <v>0</v>
      </c>
      <c r="AN1207" s="37">
        <f t="shared" si="7684"/>
        <v>33005</v>
      </c>
      <c r="AO1207" s="37">
        <f t="shared" si="7684"/>
        <v>0</v>
      </c>
      <c r="AP1207" s="37">
        <f>AP1208</f>
        <v>0</v>
      </c>
      <c r="AQ1207" s="37">
        <f t="shared" si="7685"/>
        <v>0</v>
      </c>
      <c r="AR1207" s="37">
        <f t="shared" si="7685"/>
        <v>0</v>
      </c>
      <c r="AS1207" s="37">
        <f t="shared" si="7685"/>
        <v>0</v>
      </c>
      <c r="AT1207" s="37">
        <f>AT1208</f>
        <v>33005</v>
      </c>
      <c r="AU1207" s="37">
        <f t="shared" si="7686"/>
        <v>0</v>
      </c>
      <c r="AV1207" s="37">
        <f t="shared" si="7686"/>
        <v>33005</v>
      </c>
      <c r="AW1207" s="37">
        <f t="shared" si="7686"/>
        <v>0</v>
      </c>
      <c r="AX1207" s="37">
        <f>AX1208</f>
        <v>0</v>
      </c>
      <c r="AY1207" s="37">
        <f t="shared" si="7687"/>
        <v>0</v>
      </c>
      <c r="AZ1207" s="37">
        <f t="shared" si="7687"/>
        <v>0</v>
      </c>
      <c r="BA1207" s="37">
        <f t="shared" si="7687"/>
        <v>0</v>
      </c>
      <c r="BB1207" s="37">
        <f>BB1208</f>
        <v>33005</v>
      </c>
      <c r="BC1207" s="37">
        <f t="shared" si="7688"/>
        <v>0</v>
      </c>
      <c r="BD1207" s="37">
        <f t="shared" si="7688"/>
        <v>33005</v>
      </c>
      <c r="BE1207" s="37">
        <f t="shared" si="7688"/>
        <v>0</v>
      </c>
      <c r="BF1207" s="37">
        <f>BF1208</f>
        <v>0</v>
      </c>
      <c r="BG1207" s="37">
        <f t="shared" si="7689"/>
        <v>0</v>
      </c>
      <c r="BH1207" s="37">
        <f t="shared" si="7689"/>
        <v>0</v>
      </c>
      <c r="BI1207" s="37">
        <f t="shared" si="7689"/>
        <v>0</v>
      </c>
      <c r="BJ1207" s="37">
        <f>BJ1208</f>
        <v>33005</v>
      </c>
      <c r="BK1207" s="37">
        <f t="shared" si="7690"/>
        <v>0</v>
      </c>
      <c r="BL1207" s="37">
        <f t="shared" si="7690"/>
        <v>33005</v>
      </c>
      <c r="BM1207" s="37">
        <f t="shared" si="7690"/>
        <v>0</v>
      </c>
      <c r="BN1207" s="37">
        <f>BN1208</f>
        <v>0</v>
      </c>
      <c r="BO1207" s="37">
        <f t="shared" si="7691"/>
        <v>0</v>
      </c>
      <c r="BP1207" s="37">
        <f t="shared" si="7691"/>
        <v>0</v>
      </c>
      <c r="BQ1207" s="37">
        <f t="shared" si="7691"/>
        <v>0</v>
      </c>
      <c r="BR1207" s="37">
        <f>BR1208</f>
        <v>33005</v>
      </c>
      <c r="BS1207" s="37">
        <f t="shared" si="7692"/>
        <v>0</v>
      </c>
      <c r="BT1207" s="37">
        <f t="shared" si="7692"/>
        <v>33005</v>
      </c>
      <c r="BU1207" s="37">
        <f t="shared" si="7692"/>
        <v>0</v>
      </c>
      <c r="BV1207" s="151">
        <f>BV1208</f>
        <v>0</v>
      </c>
      <c r="BW1207" s="151">
        <f t="shared" si="7693"/>
        <v>0</v>
      </c>
      <c r="BX1207" s="151">
        <f t="shared" si="7693"/>
        <v>0</v>
      </c>
      <c r="BY1207" s="151">
        <f t="shared" si="7693"/>
        <v>0</v>
      </c>
      <c r="BZ1207" s="37">
        <f>BZ1208</f>
        <v>33005</v>
      </c>
      <c r="CA1207" s="37">
        <f t="shared" si="7694"/>
        <v>0</v>
      </c>
      <c r="CB1207" s="37">
        <f t="shared" si="7694"/>
        <v>33005</v>
      </c>
      <c r="CC1207" s="37">
        <f t="shared" si="7694"/>
        <v>0</v>
      </c>
    </row>
    <row r="1208" spans="1:81" s="25" customFormat="1" ht="33.75" x14ac:dyDescent="0.3">
      <c r="A1208" s="6" t="s">
        <v>74</v>
      </c>
      <c r="B1208" s="2" t="s">
        <v>137</v>
      </c>
      <c r="C1208" s="2" t="s">
        <v>137</v>
      </c>
      <c r="D1208" s="50" t="s">
        <v>331</v>
      </c>
      <c r="E1208" s="2" t="s">
        <v>463</v>
      </c>
      <c r="F1208" s="37">
        <f>F1209</f>
        <v>33005</v>
      </c>
      <c r="G1208" s="37">
        <f t="shared" si="7676"/>
        <v>0</v>
      </c>
      <c r="H1208" s="37">
        <f t="shared" si="7676"/>
        <v>33005</v>
      </c>
      <c r="I1208" s="37">
        <f t="shared" si="7676"/>
        <v>0</v>
      </c>
      <c r="J1208" s="37">
        <f>J1209</f>
        <v>0</v>
      </c>
      <c r="K1208" s="37">
        <f t="shared" si="7677"/>
        <v>0</v>
      </c>
      <c r="L1208" s="37">
        <f t="shared" si="7677"/>
        <v>0</v>
      </c>
      <c r="M1208" s="37">
        <f t="shared" si="7677"/>
        <v>0</v>
      </c>
      <c r="N1208" s="37">
        <f>N1209</f>
        <v>33005</v>
      </c>
      <c r="O1208" s="37">
        <f t="shared" si="7678"/>
        <v>0</v>
      </c>
      <c r="P1208" s="37">
        <f t="shared" si="7678"/>
        <v>33005</v>
      </c>
      <c r="Q1208" s="37">
        <f t="shared" si="7678"/>
        <v>0</v>
      </c>
      <c r="R1208" s="37">
        <f>R1209</f>
        <v>0</v>
      </c>
      <c r="S1208" s="37">
        <f t="shared" si="7679"/>
        <v>0</v>
      </c>
      <c r="T1208" s="37">
        <f t="shared" si="7679"/>
        <v>0</v>
      </c>
      <c r="U1208" s="37">
        <f t="shared" si="7679"/>
        <v>0</v>
      </c>
      <c r="V1208" s="37">
        <f>V1209</f>
        <v>33005</v>
      </c>
      <c r="W1208" s="37">
        <f t="shared" si="7680"/>
        <v>0</v>
      </c>
      <c r="X1208" s="37">
        <f t="shared" si="7680"/>
        <v>33005</v>
      </c>
      <c r="Y1208" s="37">
        <f t="shared" si="7680"/>
        <v>0</v>
      </c>
      <c r="Z1208" s="37">
        <f>Z1209</f>
        <v>0</v>
      </c>
      <c r="AA1208" s="37">
        <f t="shared" si="7681"/>
        <v>0</v>
      </c>
      <c r="AB1208" s="37">
        <f t="shared" si="7681"/>
        <v>0</v>
      </c>
      <c r="AC1208" s="37">
        <f t="shared" si="7681"/>
        <v>0</v>
      </c>
      <c r="AD1208" s="37">
        <f>AD1209</f>
        <v>33005</v>
      </c>
      <c r="AE1208" s="37">
        <f t="shared" si="7682"/>
        <v>0</v>
      </c>
      <c r="AF1208" s="37">
        <f t="shared" si="7682"/>
        <v>33005</v>
      </c>
      <c r="AG1208" s="37">
        <f t="shared" si="7682"/>
        <v>0</v>
      </c>
      <c r="AH1208" s="37">
        <f>AH1209</f>
        <v>0</v>
      </c>
      <c r="AI1208" s="37">
        <f t="shared" si="7683"/>
        <v>0</v>
      </c>
      <c r="AJ1208" s="37">
        <f t="shared" si="7683"/>
        <v>0</v>
      </c>
      <c r="AK1208" s="37">
        <f t="shared" si="7683"/>
        <v>0</v>
      </c>
      <c r="AL1208" s="37">
        <f>AL1209</f>
        <v>33005</v>
      </c>
      <c r="AM1208" s="37">
        <f t="shared" si="7684"/>
        <v>0</v>
      </c>
      <c r="AN1208" s="37">
        <f t="shared" si="7684"/>
        <v>33005</v>
      </c>
      <c r="AO1208" s="37">
        <f t="shared" si="7684"/>
        <v>0</v>
      </c>
      <c r="AP1208" s="37">
        <f>AP1209</f>
        <v>0</v>
      </c>
      <c r="AQ1208" s="37">
        <f t="shared" si="7685"/>
        <v>0</v>
      </c>
      <c r="AR1208" s="37">
        <f t="shared" si="7685"/>
        <v>0</v>
      </c>
      <c r="AS1208" s="37">
        <f t="shared" si="7685"/>
        <v>0</v>
      </c>
      <c r="AT1208" s="37">
        <f>AT1209</f>
        <v>33005</v>
      </c>
      <c r="AU1208" s="37">
        <f t="shared" si="7686"/>
        <v>0</v>
      </c>
      <c r="AV1208" s="37">
        <f t="shared" si="7686"/>
        <v>33005</v>
      </c>
      <c r="AW1208" s="37">
        <f t="shared" si="7686"/>
        <v>0</v>
      </c>
      <c r="AX1208" s="37">
        <f>AX1209</f>
        <v>0</v>
      </c>
      <c r="AY1208" s="37">
        <f t="shared" si="7687"/>
        <v>0</v>
      </c>
      <c r="AZ1208" s="37">
        <f t="shared" si="7687"/>
        <v>0</v>
      </c>
      <c r="BA1208" s="37">
        <f t="shared" si="7687"/>
        <v>0</v>
      </c>
      <c r="BB1208" s="37">
        <f>BB1209</f>
        <v>33005</v>
      </c>
      <c r="BC1208" s="37">
        <f t="shared" si="7688"/>
        <v>0</v>
      </c>
      <c r="BD1208" s="37">
        <f t="shared" si="7688"/>
        <v>33005</v>
      </c>
      <c r="BE1208" s="37">
        <f t="shared" si="7688"/>
        <v>0</v>
      </c>
      <c r="BF1208" s="37">
        <f>BF1209</f>
        <v>0</v>
      </c>
      <c r="BG1208" s="37">
        <f t="shared" si="7689"/>
        <v>0</v>
      </c>
      <c r="BH1208" s="37">
        <f t="shared" si="7689"/>
        <v>0</v>
      </c>
      <c r="BI1208" s="37">
        <f t="shared" si="7689"/>
        <v>0</v>
      </c>
      <c r="BJ1208" s="37">
        <f>BJ1209</f>
        <v>33005</v>
      </c>
      <c r="BK1208" s="37">
        <f t="shared" si="7690"/>
        <v>0</v>
      </c>
      <c r="BL1208" s="37">
        <f t="shared" si="7690"/>
        <v>33005</v>
      </c>
      <c r="BM1208" s="37">
        <f t="shared" si="7690"/>
        <v>0</v>
      </c>
      <c r="BN1208" s="37">
        <f>BN1209</f>
        <v>0</v>
      </c>
      <c r="BO1208" s="37">
        <f t="shared" si="7691"/>
        <v>0</v>
      </c>
      <c r="BP1208" s="37">
        <f t="shared" si="7691"/>
        <v>0</v>
      </c>
      <c r="BQ1208" s="37">
        <f t="shared" si="7691"/>
        <v>0</v>
      </c>
      <c r="BR1208" s="37">
        <f>BR1209</f>
        <v>33005</v>
      </c>
      <c r="BS1208" s="37">
        <f t="shared" si="7692"/>
        <v>0</v>
      </c>
      <c r="BT1208" s="37">
        <f t="shared" si="7692"/>
        <v>33005</v>
      </c>
      <c r="BU1208" s="37">
        <f t="shared" si="7692"/>
        <v>0</v>
      </c>
      <c r="BV1208" s="151">
        <f>BV1209</f>
        <v>0</v>
      </c>
      <c r="BW1208" s="151">
        <f t="shared" si="7693"/>
        <v>0</v>
      </c>
      <c r="BX1208" s="151">
        <f t="shared" si="7693"/>
        <v>0</v>
      </c>
      <c r="BY1208" s="151">
        <f t="shared" si="7693"/>
        <v>0</v>
      </c>
      <c r="BZ1208" s="37">
        <f>BZ1209</f>
        <v>33005</v>
      </c>
      <c r="CA1208" s="37">
        <f t="shared" si="7694"/>
        <v>0</v>
      </c>
      <c r="CB1208" s="37">
        <f t="shared" si="7694"/>
        <v>33005</v>
      </c>
      <c r="CC1208" s="37">
        <f t="shared" si="7694"/>
        <v>0</v>
      </c>
    </row>
    <row r="1209" spans="1:81" s="25" customFormat="1" ht="20.25" x14ac:dyDescent="0.3">
      <c r="A1209" s="6" t="s">
        <v>143</v>
      </c>
      <c r="B1209" s="2" t="s">
        <v>137</v>
      </c>
      <c r="C1209" s="2" t="s">
        <v>137</v>
      </c>
      <c r="D1209" s="50" t="s">
        <v>331</v>
      </c>
      <c r="E1209" s="2">
        <v>610</v>
      </c>
      <c r="F1209" s="37">
        <v>33005</v>
      </c>
      <c r="G1209" s="37"/>
      <c r="H1209" s="37">
        <v>33005</v>
      </c>
      <c r="I1209" s="38"/>
      <c r="J1209" s="37"/>
      <c r="K1209" s="37"/>
      <c r="L1209" s="37"/>
      <c r="M1209" s="38"/>
      <c r="N1209" s="37">
        <f>F1209+J1209</f>
        <v>33005</v>
      </c>
      <c r="O1209" s="37">
        <f>G1209+K1209</f>
        <v>0</v>
      </c>
      <c r="P1209" s="37">
        <f>H1209+L1209</f>
        <v>33005</v>
      </c>
      <c r="Q1209" s="37">
        <f>I1209+M1209</f>
        <v>0</v>
      </c>
      <c r="R1209" s="37"/>
      <c r="S1209" s="37"/>
      <c r="T1209" s="37"/>
      <c r="U1209" s="38"/>
      <c r="V1209" s="37">
        <f t="shared" ref="V1209" si="7695">N1209+R1209+S1209</f>
        <v>33005</v>
      </c>
      <c r="W1209" s="37">
        <f t="shared" ref="W1209" si="7696">O1209+S1209</f>
        <v>0</v>
      </c>
      <c r="X1209" s="37">
        <f t="shared" ref="X1209" si="7697">P1209+T1209+U1209</f>
        <v>33005</v>
      </c>
      <c r="Y1209" s="37">
        <f t="shared" ref="Y1209" si="7698">Q1209+U1209</f>
        <v>0</v>
      </c>
      <c r="Z1209" s="37"/>
      <c r="AA1209" s="37"/>
      <c r="AB1209" s="37"/>
      <c r="AC1209" s="38"/>
      <c r="AD1209" s="37">
        <f t="shared" ref="AD1209" si="7699">V1209+Z1209+AA1209</f>
        <v>33005</v>
      </c>
      <c r="AE1209" s="37">
        <f t="shared" ref="AE1209" si="7700">W1209+AA1209</f>
        <v>0</v>
      </c>
      <c r="AF1209" s="37">
        <f t="shared" ref="AF1209" si="7701">X1209+AB1209+AC1209</f>
        <v>33005</v>
      </c>
      <c r="AG1209" s="37">
        <f t="shared" ref="AG1209" si="7702">Y1209+AC1209</f>
        <v>0</v>
      </c>
      <c r="AH1209" s="37"/>
      <c r="AI1209" s="37"/>
      <c r="AJ1209" s="37"/>
      <c r="AK1209" s="38"/>
      <c r="AL1209" s="37">
        <f t="shared" ref="AL1209" si="7703">AD1209+AH1209+AI1209</f>
        <v>33005</v>
      </c>
      <c r="AM1209" s="37">
        <f t="shared" ref="AM1209" si="7704">AE1209+AI1209</f>
        <v>0</v>
      </c>
      <c r="AN1209" s="37">
        <f t="shared" ref="AN1209" si="7705">AF1209+AJ1209+AK1209</f>
        <v>33005</v>
      </c>
      <c r="AO1209" s="37">
        <f t="shared" ref="AO1209" si="7706">AG1209+AK1209</f>
        <v>0</v>
      </c>
      <c r="AP1209" s="37"/>
      <c r="AQ1209" s="37"/>
      <c r="AR1209" s="37"/>
      <c r="AS1209" s="38"/>
      <c r="AT1209" s="37">
        <f>AL1209+AP1209+AQ1209</f>
        <v>33005</v>
      </c>
      <c r="AU1209" s="37">
        <f t="shared" ref="AU1209" si="7707">AM1209+AQ1209</f>
        <v>0</v>
      </c>
      <c r="AV1209" s="37">
        <f t="shared" ref="AV1209" si="7708">AN1209+AR1209+AS1209</f>
        <v>33005</v>
      </c>
      <c r="AW1209" s="37">
        <f t="shared" ref="AW1209" si="7709">AO1209+AS1209</f>
        <v>0</v>
      </c>
      <c r="AX1209" s="37"/>
      <c r="AY1209" s="37"/>
      <c r="AZ1209" s="37"/>
      <c r="BA1209" s="38"/>
      <c r="BB1209" s="37">
        <f>AT1209+AX1209+AY1209</f>
        <v>33005</v>
      </c>
      <c r="BC1209" s="37">
        <f t="shared" ref="BC1209" si="7710">AU1209+AY1209</f>
        <v>0</v>
      </c>
      <c r="BD1209" s="37">
        <f t="shared" ref="BD1209" si="7711">AV1209+AZ1209+BA1209</f>
        <v>33005</v>
      </c>
      <c r="BE1209" s="37">
        <f t="shared" ref="BE1209" si="7712">AW1209+BA1209</f>
        <v>0</v>
      </c>
      <c r="BF1209" s="37"/>
      <c r="BG1209" s="37"/>
      <c r="BH1209" s="37"/>
      <c r="BI1209" s="38"/>
      <c r="BJ1209" s="37">
        <f>BB1209+BF1209+BG1209</f>
        <v>33005</v>
      </c>
      <c r="BK1209" s="37">
        <f t="shared" ref="BK1209" si="7713">BC1209+BG1209</f>
        <v>0</v>
      </c>
      <c r="BL1209" s="37">
        <f t="shared" ref="BL1209" si="7714">BD1209+BH1209+BI1209</f>
        <v>33005</v>
      </c>
      <c r="BM1209" s="37">
        <f t="shared" ref="BM1209" si="7715">BE1209+BI1209</f>
        <v>0</v>
      </c>
      <c r="BN1209" s="37"/>
      <c r="BO1209" s="37"/>
      <c r="BP1209" s="37"/>
      <c r="BQ1209" s="38"/>
      <c r="BR1209" s="37">
        <f>BJ1209+BN1209+BO1209</f>
        <v>33005</v>
      </c>
      <c r="BS1209" s="37">
        <f t="shared" ref="BS1209" si="7716">BK1209+BO1209</f>
        <v>0</v>
      </c>
      <c r="BT1209" s="37">
        <f t="shared" ref="BT1209" si="7717">BL1209+BP1209+BQ1209</f>
        <v>33005</v>
      </c>
      <c r="BU1209" s="37">
        <f t="shared" ref="BU1209" si="7718">BM1209+BQ1209</f>
        <v>0</v>
      </c>
      <c r="BV1209" s="151"/>
      <c r="BW1209" s="151"/>
      <c r="BX1209" s="151"/>
      <c r="BY1209" s="152"/>
      <c r="BZ1209" s="37">
        <f>BR1209+BV1209+BW1209</f>
        <v>33005</v>
      </c>
      <c r="CA1209" s="37">
        <f t="shared" ref="CA1209" si="7719">BS1209+BW1209</f>
        <v>0</v>
      </c>
      <c r="CB1209" s="37">
        <f t="shared" ref="CB1209" si="7720">BT1209+BX1209+BY1209</f>
        <v>33005</v>
      </c>
      <c r="CC1209" s="37">
        <f t="shared" ref="CC1209" si="7721">BU1209+BY1209</f>
        <v>0</v>
      </c>
    </row>
    <row r="1210" spans="1:81" s="25" customFormat="1" ht="20.25" x14ac:dyDescent="0.3">
      <c r="A1210" s="6" t="s">
        <v>64</v>
      </c>
      <c r="B1210" s="2" t="s">
        <v>137</v>
      </c>
      <c r="C1210" s="2" t="s">
        <v>137</v>
      </c>
      <c r="D1210" s="50" t="s">
        <v>332</v>
      </c>
      <c r="E1210" s="2"/>
      <c r="F1210" s="37">
        <f>F1211</f>
        <v>20</v>
      </c>
      <c r="G1210" s="37">
        <f t="shared" ref="G1210:I1212" si="7722">G1211</f>
        <v>0</v>
      </c>
      <c r="H1210" s="37">
        <f t="shared" si="7722"/>
        <v>20</v>
      </c>
      <c r="I1210" s="37">
        <f t="shared" si="7722"/>
        <v>0</v>
      </c>
      <c r="J1210" s="37">
        <f>J1211</f>
        <v>0</v>
      </c>
      <c r="K1210" s="37">
        <f t="shared" ref="K1210:M1212" si="7723">K1211</f>
        <v>0</v>
      </c>
      <c r="L1210" s="37">
        <f t="shared" si="7723"/>
        <v>0</v>
      </c>
      <c r="M1210" s="37">
        <f t="shared" si="7723"/>
        <v>0</v>
      </c>
      <c r="N1210" s="37">
        <f>N1211</f>
        <v>20</v>
      </c>
      <c r="O1210" s="37">
        <f t="shared" ref="O1210:Q1212" si="7724">O1211</f>
        <v>0</v>
      </c>
      <c r="P1210" s="37">
        <f t="shared" si="7724"/>
        <v>20</v>
      </c>
      <c r="Q1210" s="37">
        <f t="shared" si="7724"/>
        <v>0</v>
      </c>
      <c r="R1210" s="37">
        <f>R1211</f>
        <v>0</v>
      </c>
      <c r="S1210" s="37">
        <f t="shared" ref="S1210:U1212" si="7725">S1211</f>
        <v>0</v>
      </c>
      <c r="T1210" s="37">
        <f t="shared" si="7725"/>
        <v>0</v>
      </c>
      <c r="U1210" s="37">
        <f t="shared" si="7725"/>
        <v>0</v>
      </c>
      <c r="V1210" s="37">
        <f>V1211</f>
        <v>20</v>
      </c>
      <c r="W1210" s="37">
        <f t="shared" ref="W1210:Y1212" si="7726">W1211</f>
        <v>0</v>
      </c>
      <c r="X1210" s="37">
        <f t="shared" si="7726"/>
        <v>20</v>
      </c>
      <c r="Y1210" s="37">
        <f t="shared" si="7726"/>
        <v>0</v>
      </c>
      <c r="Z1210" s="37">
        <f>Z1211</f>
        <v>0</v>
      </c>
      <c r="AA1210" s="37">
        <f t="shared" ref="AA1210:AC1212" si="7727">AA1211</f>
        <v>0</v>
      </c>
      <c r="AB1210" s="37">
        <f t="shared" si="7727"/>
        <v>0</v>
      </c>
      <c r="AC1210" s="37">
        <f t="shared" si="7727"/>
        <v>0</v>
      </c>
      <c r="AD1210" s="37">
        <f>AD1211</f>
        <v>20</v>
      </c>
      <c r="AE1210" s="37">
        <f t="shared" ref="AE1210:AG1212" si="7728">AE1211</f>
        <v>0</v>
      </c>
      <c r="AF1210" s="37">
        <f t="shared" si="7728"/>
        <v>20</v>
      </c>
      <c r="AG1210" s="37">
        <f t="shared" si="7728"/>
        <v>0</v>
      </c>
      <c r="AH1210" s="37">
        <f>AH1211</f>
        <v>0</v>
      </c>
      <c r="AI1210" s="37">
        <f t="shared" ref="AI1210:AK1212" si="7729">AI1211</f>
        <v>0</v>
      </c>
      <c r="AJ1210" s="37">
        <f t="shared" si="7729"/>
        <v>0</v>
      </c>
      <c r="AK1210" s="37">
        <f t="shared" si="7729"/>
        <v>0</v>
      </c>
      <c r="AL1210" s="37">
        <f>AL1211</f>
        <v>20</v>
      </c>
      <c r="AM1210" s="37">
        <f t="shared" ref="AM1210:AO1212" si="7730">AM1211</f>
        <v>0</v>
      </c>
      <c r="AN1210" s="37">
        <f t="shared" si="7730"/>
        <v>20</v>
      </c>
      <c r="AO1210" s="37">
        <f t="shared" si="7730"/>
        <v>0</v>
      </c>
      <c r="AP1210" s="37">
        <f>AP1211</f>
        <v>0</v>
      </c>
      <c r="AQ1210" s="37">
        <f t="shared" ref="AQ1210:AS1212" si="7731">AQ1211</f>
        <v>0</v>
      </c>
      <c r="AR1210" s="37">
        <f t="shared" si="7731"/>
        <v>0</v>
      </c>
      <c r="AS1210" s="37">
        <f t="shared" si="7731"/>
        <v>0</v>
      </c>
      <c r="AT1210" s="37">
        <f>AT1211</f>
        <v>20</v>
      </c>
      <c r="AU1210" s="37">
        <f t="shared" ref="AU1210:AW1212" si="7732">AU1211</f>
        <v>0</v>
      </c>
      <c r="AV1210" s="37">
        <f t="shared" si="7732"/>
        <v>20</v>
      </c>
      <c r="AW1210" s="37">
        <f t="shared" si="7732"/>
        <v>0</v>
      </c>
      <c r="AX1210" s="37">
        <f>AX1211</f>
        <v>0</v>
      </c>
      <c r="AY1210" s="37">
        <f t="shared" ref="AY1210:BA1212" si="7733">AY1211</f>
        <v>0</v>
      </c>
      <c r="AZ1210" s="37">
        <f t="shared" si="7733"/>
        <v>0</v>
      </c>
      <c r="BA1210" s="37">
        <f t="shared" si="7733"/>
        <v>0</v>
      </c>
      <c r="BB1210" s="37">
        <f>BB1211</f>
        <v>20</v>
      </c>
      <c r="BC1210" s="37">
        <f t="shared" ref="BC1210:BE1212" si="7734">BC1211</f>
        <v>0</v>
      </c>
      <c r="BD1210" s="37">
        <f t="shared" si="7734"/>
        <v>20</v>
      </c>
      <c r="BE1210" s="37">
        <f t="shared" si="7734"/>
        <v>0</v>
      </c>
      <c r="BF1210" s="37">
        <f>BF1211</f>
        <v>0</v>
      </c>
      <c r="BG1210" s="37">
        <f t="shared" ref="BG1210:BI1212" si="7735">BG1211</f>
        <v>0</v>
      </c>
      <c r="BH1210" s="37">
        <f t="shared" si="7735"/>
        <v>0</v>
      </c>
      <c r="BI1210" s="37">
        <f t="shared" si="7735"/>
        <v>0</v>
      </c>
      <c r="BJ1210" s="37">
        <f>BJ1211</f>
        <v>20</v>
      </c>
      <c r="BK1210" s="37">
        <f t="shared" ref="BK1210:BM1212" si="7736">BK1211</f>
        <v>0</v>
      </c>
      <c r="BL1210" s="37">
        <f t="shared" si="7736"/>
        <v>20</v>
      </c>
      <c r="BM1210" s="37">
        <f t="shared" si="7736"/>
        <v>0</v>
      </c>
      <c r="BN1210" s="37">
        <f>BN1211</f>
        <v>0</v>
      </c>
      <c r="BO1210" s="37">
        <f t="shared" ref="BO1210:BQ1212" si="7737">BO1211</f>
        <v>0</v>
      </c>
      <c r="BP1210" s="37">
        <f t="shared" si="7737"/>
        <v>0</v>
      </c>
      <c r="BQ1210" s="37">
        <f t="shared" si="7737"/>
        <v>0</v>
      </c>
      <c r="BR1210" s="37">
        <f>BR1211</f>
        <v>20</v>
      </c>
      <c r="BS1210" s="37">
        <f t="shared" ref="BS1210:BU1212" si="7738">BS1211</f>
        <v>0</v>
      </c>
      <c r="BT1210" s="37">
        <f t="shared" si="7738"/>
        <v>20</v>
      </c>
      <c r="BU1210" s="37">
        <f t="shared" si="7738"/>
        <v>0</v>
      </c>
      <c r="BV1210" s="151">
        <f>BV1211</f>
        <v>0</v>
      </c>
      <c r="BW1210" s="151">
        <f t="shared" ref="BW1210:BY1212" si="7739">BW1211</f>
        <v>0</v>
      </c>
      <c r="BX1210" s="151">
        <f t="shared" si="7739"/>
        <v>0</v>
      </c>
      <c r="BY1210" s="151">
        <f t="shared" si="7739"/>
        <v>0</v>
      </c>
      <c r="BZ1210" s="37">
        <f>BZ1211</f>
        <v>20</v>
      </c>
      <c r="CA1210" s="37">
        <f t="shared" ref="CA1210:CC1212" si="7740">CA1211</f>
        <v>0</v>
      </c>
      <c r="CB1210" s="37">
        <f t="shared" si="7740"/>
        <v>20</v>
      </c>
      <c r="CC1210" s="37">
        <f t="shared" si="7740"/>
        <v>0</v>
      </c>
    </row>
    <row r="1211" spans="1:81" s="25" customFormat="1" ht="20.25" x14ac:dyDescent="0.3">
      <c r="A1211" s="6" t="s">
        <v>333</v>
      </c>
      <c r="B1211" s="2" t="s">
        <v>137</v>
      </c>
      <c r="C1211" s="2" t="s">
        <v>137</v>
      </c>
      <c r="D1211" s="50" t="s">
        <v>334</v>
      </c>
      <c r="E1211" s="2"/>
      <c r="F1211" s="37">
        <f>F1212</f>
        <v>20</v>
      </c>
      <c r="G1211" s="37">
        <f t="shared" si="7722"/>
        <v>0</v>
      </c>
      <c r="H1211" s="37">
        <f t="shared" si="7722"/>
        <v>20</v>
      </c>
      <c r="I1211" s="37">
        <f t="shared" si="7722"/>
        <v>0</v>
      </c>
      <c r="J1211" s="37">
        <f>J1212</f>
        <v>0</v>
      </c>
      <c r="K1211" s="37">
        <f t="shared" si="7723"/>
        <v>0</v>
      </c>
      <c r="L1211" s="37">
        <f t="shared" si="7723"/>
        <v>0</v>
      </c>
      <c r="M1211" s="37">
        <f t="shared" si="7723"/>
        <v>0</v>
      </c>
      <c r="N1211" s="37">
        <f>N1212</f>
        <v>20</v>
      </c>
      <c r="O1211" s="37">
        <f t="shared" si="7724"/>
        <v>0</v>
      </c>
      <c r="P1211" s="37">
        <f t="shared" si="7724"/>
        <v>20</v>
      </c>
      <c r="Q1211" s="37">
        <f t="shared" si="7724"/>
        <v>0</v>
      </c>
      <c r="R1211" s="37">
        <f>R1212</f>
        <v>0</v>
      </c>
      <c r="S1211" s="37">
        <f t="shared" si="7725"/>
        <v>0</v>
      </c>
      <c r="T1211" s="37">
        <f t="shared" si="7725"/>
        <v>0</v>
      </c>
      <c r="U1211" s="37">
        <f t="shared" si="7725"/>
        <v>0</v>
      </c>
      <c r="V1211" s="37">
        <f>V1212</f>
        <v>20</v>
      </c>
      <c r="W1211" s="37">
        <f t="shared" si="7726"/>
        <v>0</v>
      </c>
      <c r="X1211" s="37">
        <f t="shared" si="7726"/>
        <v>20</v>
      </c>
      <c r="Y1211" s="37">
        <f t="shared" si="7726"/>
        <v>0</v>
      </c>
      <c r="Z1211" s="37">
        <f>Z1212</f>
        <v>0</v>
      </c>
      <c r="AA1211" s="37">
        <f t="shared" si="7727"/>
        <v>0</v>
      </c>
      <c r="AB1211" s="37">
        <f t="shared" si="7727"/>
        <v>0</v>
      </c>
      <c r="AC1211" s="37">
        <f t="shared" si="7727"/>
        <v>0</v>
      </c>
      <c r="AD1211" s="37">
        <f>AD1212</f>
        <v>20</v>
      </c>
      <c r="AE1211" s="37">
        <f t="shared" si="7728"/>
        <v>0</v>
      </c>
      <c r="AF1211" s="37">
        <f t="shared" si="7728"/>
        <v>20</v>
      </c>
      <c r="AG1211" s="37">
        <f t="shared" si="7728"/>
        <v>0</v>
      </c>
      <c r="AH1211" s="37">
        <f>AH1212</f>
        <v>0</v>
      </c>
      <c r="AI1211" s="37">
        <f t="shared" si="7729"/>
        <v>0</v>
      </c>
      <c r="AJ1211" s="37">
        <f t="shared" si="7729"/>
        <v>0</v>
      </c>
      <c r="AK1211" s="37">
        <f t="shared" si="7729"/>
        <v>0</v>
      </c>
      <c r="AL1211" s="37">
        <f>AL1212</f>
        <v>20</v>
      </c>
      <c r="AM1211" s="37">
        <f t="shared" si="7730"/>
        <v>0</v>
      </c>
      <c r="AN1211" s="37">
        <f t="shared" si="7730"/>
        <v>20</v>
      </c>
      <c r="AO1211" s="37">
        <f t="shared" si="7730"/>
        <v>0</v>
      </c>
      <c r="AP1211" s="37">
        <f>AP1212</f>
        <v>0</v>
      </c>
      <c r="AQ1211" s="37">
        <f t="shared" si="7731"/>
        <v>0</v>
      </c>
      <c r="AR1211" s="37">
        <f t="shared" si="7731"/>
        <v>0</v>
      </c>
      <c r="AS1211" s="37">
        <f t="shared" si="7731"/>
        <v>0</v>
      </c>
      <c r="AT1211" s="37">
        <f>AT1212</f>
        <v>20</v>
      </c>
      <c r="AU1211" s="37">
        <f t="shared" si="7732"/>
        <v>0</v>
      </c>
      <c r="AV1211" s="37">
        <f t="shared" si="7732"/>
        <v>20</v>
      </c>
      <c r="AW1211" s="37">
        <f t="shared" si="7732"/>
        <v>0</v>
      </c>
      <c r="AX1211" s="37">
        <f>AX1212</f>
        <v>0</v>
      </c>
      <c r="AY1211" s="37">
        <f t="shared" si="7733"/>
        <v>0</v>
      </c>
      <c r="AZ1211" s="37">
        <f t="shared" si="7733"/>
        <v>0</v>
      </c>
      <c r="BA1211" s="37">
        <f t="shared" si="7733"/>
        <v>0</v>
      </c>
      <c r="BB1211" s="37">
        <f>BB1212</f>
        <v>20</v>
      </c>
      <c r="BC1211" s="37">
        <f t="shared" si="7734"/>
        <v>0</v>
      </c>
      <c r="BD1211" s="37">
        <f t="shared" si="7734"/>
        <v>20</v>
      </c>
      <c r="BE1211" s="37">
        <f t="shared" si="7734"/>
        <v>0</v>
      </c>
      <c r="BF1211" s="37">
        <f>BF1212</f>
        <v>0</v>
      </c>
      <c r="BG1211" s="37">
        <f t="shared" si="7735"/>
        <v>0</v>
      </c>
      <c r="BH1211" s="37">
        <f t="shared" si="7735"/>
        <v>0</v>
      </c>
      <c r="BI1211" s="37">
        <f t="shared" si="7735"/>
        <v>0</v>
      </c>
      <c r="BJ1211" s="37">
        <f>BJ1212</f>
        <v>20</v>
      </c>
      <c r="BK1211" s="37">
        <f t="shared" si="7736"/>
        <v>0</v>
      </c>
      <c r="BL1211" s="37">
        <f t="shared" si="7736"/>
        <v>20</v>
      </c>
      <c r="BM1211" s="37">
        <f t="shared" si="7736"/>
        <v>0</v>
      </c>
      <c r="BN1211" s="37">
        <f>BN1212</f>
        <v>0</v>
      </c>
      <c r="BO1211" s="37">
        <f t="shared" si="7737"/>
        <v>0</v>
      </c>
      <c r="BP1211" s="37">
        <f t="shared" si="7737"/>
        <v>0</v>
      </c>
      <c r="BQ1211" s="37">
        <f t="shared" si="7737"/>
        <v>0</v>
      </c>
      <c r="BR1211" s="37">
        <f>BR1212</f>
        <v>20</v>
      </c>
      <c r="BS1211" s="37">
        <f t="shared" si="7738"/>
        <v>0</v>
      </c>
      <c r="BT1211" s="37">
        <f t="shared" si="7738"/>
        <v>20</v>
      </c>
      <c r="BU1211" s="37">
        <f t="shared" si="7738"/>
        <v>0</v>
      </c>
      <c r="BV1211" s="151">
        <f>BV1212</f>
        <v>0</v>
      </c>
      <c r="BW1211" s="151">
        <f t="shared" si="7739"/>
        <v>0</v>
      </c>
      <c r="BX1211" s="151">
        <f t="shared" si="7739"/>
        <v>0</v>
      </c>
      <c r="BY1211" s="151">
        <f t="shared" si="7739"/>
        <v>0</v>
      </c>
      <c r="BZ1211" s="37">
        <f>BZ1212</f>
        <v>20</v>
      </c>
      <c r="CA1211" s="37">
        <f t="shared" si="7740"/>
        <v>0</v>
      </c>
      <c r="CB1211" s="37">
        <f t="shared" si="7740"/>
        <v>20</v>
      </c>
      <c r="CC1211" s="37">
        <f t="shared" si="7740"/>
        <v>0</v>
      </c>
    </row>
    <row r="1212" spans="1:81" s="25" customFormat="1" ht="33.75" x14ac:dyDescent="0.3">
      <c r="A1212" s="6" t="s">
        <v>74</v>
      </c>
      <c r="B1212" s="2" t="s">
        <v>137</v>
      </c>
      <c r="C1212" s="2" t="s">
        <v>137</v>
      </c>
      <c r="D1212" s="50" t="s">
        <v>334</v>
      </c>
      <c r="E1212" s="2" t="s">
        <v>463</v>
      </c>
      <c r="F1212" s="37">
        <f>F1213</f>
        <v>20</v>
      </c>
      <c r="G1212" s="37">
        <f t="shared" si="7722"/>
        <v>0</v>
      </c>
      <c r="H1212" s="37">
        <f t="shared" si="7722"/>
        <v>20</v>
      </c>
      <c r="I1212" s="37">
        <f t="shared" si="7722"/>
        <v>0</v>
      </c>
      <c r="J1212" s="37">
        <f>J1213</f>
        <v>0</v>
      </c>
      <c r="K1212" s="37">
        <f t="shared" si="7723"/>
        <v>0</v>
      </c>
      <c r="L1212" s="37">
        <f t="shared" si="7723"/>
        <v>0</v>
      </c>
      <c r="M1212" s="37">
        <f t="shared" si="7723"/>
        <v>0</v>
      </c>
      <c r="N1212" s="37">
        <f>N1213</f>
        <v>20</v>
      </c>
      <c r="O1212" s="37">
        <f t="shared" si="7724"/>
        <v>0</v>
      </c>
      <c r="P1212" s="37">
        <f t="shared" si="7724"/>
        <v>20</v>
      </c>
      <c r="Q1212" s="37">
        <f t="shared" si="7724"/>
        <v>0</v>
      </c>
      <c r="R1212" s="37">
        <f>R1213</f>
        <v>0</v>
      </c>
      <c r="S1212" s="37">
        <f t="shared" si="7725"/>
        <v>0</v>
      </c>
      <c r="T1212" s="37">
        <f t="shared" si="7725"/>
        <v>0</v>
      </c>
      <c r="U1212" s="37">
        <f t="shared" si="7725"/>
        <v>0</v>
      </c>
      <c r="V1212" s="37">
        <f>V1213</f>
        <v>20</v>
      </c>
      <c r="W1212" s="37">
        <f t="shared" si="7726"/>
        <v>0</v>
      </c>
      <c r="X1212" s="37">
        <f t="shared" si="7726"/>
        <v>20</v>
      </c>
      <c r="Y1212" s="37">
        <f t="shared" si="7726"/>
        <v>0</v>
      </c>
      <c r="Z1212" s="37">
        <f>Z1213</f>
        <v>0</v>
      </c>
      <c r="AA1212" s="37">
        <f t="shared" si="7727"/>
        <v>0</v>
      </c>
      <c r="AB1212" s="37">
        <f t="shared" si="7727"/>
        <v>0</v>
      </c>
      <c r="AC1212" s="37">
        <f t="shared" si="7727"/>
        <v>0</v>
      </c>
      <c r="AD1212" s="37">
        <f>AD1213</f>
        <v>20</v>
      </c>
      <c r="AE1212" s="37">
        <f t="shared" si="7728"/>
        <v>0</v>
      </c>
      <c r="AF1212" s="37">
        <f t="shared" si="7728"/>
        <v>20</v>
      </c>
      <c r="AG1212" s="37">
        <f t="shared" si="7728"/>
        <v>0</v>
      </c>
      <c r="AH1212" s="37">
        <f>AH1213</f>
        <v>0</v>
      </c>
      <c r="AI1212" s="37">
        <f t="shared" si="7729"/>
        <v>0</v>
      </c>
      <c r="AJ1212" s="37">
        <f t="shared" si="7729"/>
        <v>0</v>
      </c>
      <c r="AK1212" s="37">
        <f t="shared" si="7729"/>
        <v>0</v>
      </c>
      <c r="AL1212" s="37">
        <f>AL1213</f>
        <v>20</v>
      </c>
      <c r="AM1212" s="37">
        <f t="shared" si="7730"/>
        <v>0</v>
      </c>
      <c r="AN1212" s="37">
        <f t="shared" si="7730"/>
        <v>20</v>
      </c>
      <c r="AO1212" s="37">
        <f t="shared" si="7730"/>
        <v>0</v>
      </c>
      <c r="AP1212" s="37">
        <f>AP1213</f>
        <v>0</v>
      </c>
      <c r="AQ1212" s="37">
        <f t="shared" si="7731"/>
        <v>0</v>
      </c>
      <c r="AR1212" s="37">
        <f t="shared" si="7731"/>
        <v>0</v>
      </c>
      <c r="AS1212" s="37">
        <f t="shared" si="7731"/>
        <v>0</v>
      </c>
      <c r="AT1212" s="37">
        <f>AT1213</f>
        <v>20</v>
      </c>
      <c r="AU1212" s="37">
        <f t="shared" si="7732"/>
        <v>0</v>
      </c>
      <c r="AV1212" s="37">
        <f t="shared" si="7732"/>
        <v>20</v>
      </c>
      <c r="AW1212" s="37">
        <f t="shared" si="7732"/>
        <v>0</v>
      </c>
      <c r="AX1212" s="37">
        <f>AX1213</f>
        <v>0</v>
      </c>
      <c r="AY1212" s="37">
        <f t="shared" si="7733"/>
        <v>0</v>
      </c>
      <c r="AZ1212" s="37">
        <f t="shared" si="7733"/>
        <v>0</v>
      </c>
      <c r="BA1212" s="37">
        <f t="shared" si="7733"/>
        <v>0</v>
      </c>
      <c r="BB1212" s="37">
        <f>BB1213</f>
        <v>20</v>
      </c>
      <c r="BC1212" s="37">
        <f t="shared" si="7734"/>
        <v>0</v>
      </c>
      <c r="BD1212" s="37">
        <f t="shared" si="7734"/>
        <v>20</v>
      </c>
      <c r="BE1212" s="37">
        <f t="shared" si="7734"/>
        <v>0</v>
      </c>
      <c r="BF1212" s="37">
        <f>BF1213</f>
        <v>0</v>
      </c>
      <c r="BG1212" s="37">
        <f t="shared" si="7735"/>
        <v>0</v>
      </c>
      <c r="BH1212" s="37">
        <f t="shared" si="7735"/>
        <v>0</v>
      </c>
      <c r="BI1212" s="37">
        <f t="shared" si="7735"/>
        <v>0</v>
      </c>
      <c r="BJ1212" s="37">
        <f>BJ1213</f>
        <v>20</v>
      </c>
      <c r="BK1212" s="37">
        <f t="shared" si="7736"/>
        <v>0</v>
      </c>
      <c r="BL1212" s="37">
        <f t="shared" si="7736"/>
        <v>20</v>
      </c>
      <c r="BM1212" s="37">
        <f t="shared" si="7736"/>
        <v>0</v>
      </c>
      <c r="BN1212" s="37">
        <f>BN1213</f>
        <v>0</v>
      </c>
      <c r="BO1212" s="37">
        <f t="shared" si="7737"/>
        <v>0</v>
      </c>
      <c r="BP1212" s="37">
        <f t="shared" si="7737"/>
        <v>0</v>
      </c>
      <c r="BQ1212" s="37">
        <f t="shared" si="7737"/>
        <v>0</v>
      </c>
      <c r="BR1212" s="37">
        <f>BR1213</f>
        <v>20</v>
      </c>
      <c r="BS1212" s="37">
        <f t="shared" si="7738"/>
        <v>0</v>
      </c>
      <c r="BT1212" s="37">
        <f t="shared" si="7738"/>
        <v>20</v>
      </c>
      <c r="BU1212" s="37">
        <f t="shared" si="7738"/>
        <v>0</v>
      </c>
      <c r="BV1212" s="151">
        <f>BV1213</f>
        <v>0</v>
      </c>
      <c r="BW1212" s="151">
        <f t="shared" si="7739"/>
        <v>0</v>
      </c>
      <c r="BX1212" s="151">
        <f t="shared" si="7739"/>
        <v>0</v>
      </c>
      <c r="BY1212" s="151">
        <f t="shared" si="7739"/>
        <v>0</v>
      </c>
      <c r="BZ1212" s="37">
        <f>BZ1213</f>
        <v>20</v>
      </c>
      <c r="CA1212" s="37">
        <f t="shared" si="7740"/>
        <v>0</v>
      </c>
      <c r="CB1212" s="37">
        <f t="shared" si="7740"/>
        <v>20</v>
      </c>
      <c r="CC1212" s="37">
        <f t="shared" si="7740"/>
        <v>0</v>
      </c>
    </row>
    <row r="1213" spans="1:81" s="25" customFormat="1" ht="20.25" x14ac:dyDescent="0.3">
      <c r="A1213" s="6" t="s">
        <v>143</v>
      </c>
      <c r="B1213" s="2" t="s">
        <v>137</v>
      </c>
      <c r="C1213" s="2" t="s">
        <v>137</v>
      </c>
      <c r="D1213" s="50" t="s">
        <v>334</v>
      </c>
      <c r="E1213" s="2">
        <v>610</v>
      </c>
      <c r="F1213" s="37">
        <v>20</v>
      </c>
      <c r="G1213" s="37"/>
      <c r="H1213" s="37">
        <v>20</v>
      </c>
      <c r="I1213" s="38"/>
      <c r="J1213" s="37"/>
      <c r="K1213" s="37"/>
      <c r="L1213" s="37"/>
      <c r="M1213" s="38"/>
      <c r="N1213" s="37">
        <f>F1213+J1213</f>
        <v>20</v>
      </c>
      <c r="O1213" s="37">
        <f>G1213+K1213</f>
        <v>0</v>
      </c>
      <c r="P1213" s="37">
        <f>H1213+L1213</f>
        <v>20</v>
      </c>
      <c r="Q1213" s="37">
        <f>I1213+M1213</f>
        <v>0</v>
      </c>
      <c r="R1213" s="37"/>
      <c r="S1213" s="37"/>
      <c r="T1213" s="37"/>
      <c r="U1213" s="38"/>
      <c r="V1213" s="37">
        <f t="shared" ref="V1213" si="7741">N1213+R1213+S1213</f>
        <v>20</v>
      </c>
      <c r="W1213" s="37">
        <f t="shared" ref="W1213" si="7742">O1213+S1213</f>
        <v>0</v>
      </c>
      <c r="X1213" s="37">
        <f t="shared" ref="X1213" si="7743">P1213+T1213+U1213</f>
        <v>20</v>
      </c>
      <c r="Y1213" s="37">
        <f t="shared" ref="Y1213" si="7744">Q1213+U1213</f>
        <v>0</v>
      </c>
      <c r="Z1213" s="37"/>
      <c r="AA1213" s="37"/>
      <c r="AB1213" s="37"/>
      <c r="AC1213" s="38"/>
      <c r="AD1213" s="37">
        <f t="shared" ref="AD1213" si="7745">V1213+Z1213+AA1213</f>
        <v>20</v>
      </c>
      <c r="AE1213" s="37">
        <f t="shared" ref="AE1213" si="7746">W1213+AA1213</f>
        <v>0</v>
      </c>
      <c r="AF1213" s="37">
        <f t="shared" ref="AF1213" si="7747">X1213+AB1213+AC1213</f>
        <v>20</v>
      </c>
      <c r="AG1213" s="37">
        <f t="shared" ref="AG1213" si="7748">Y1213+AC1213</f>
        <v>0</v>
      </c>
      <c r="AH1213" s="37"/>
      <c r="AI1213" s="37"/>
      <c r="AJ1213" s="37"/>
      <c r="AK1213" s="38"/>
      <c r="AL1213" s="37">
        <f t="shared" ref="AL1213" si="7749">AD1213+AH1213+AI1213</f>
        <v>20</v>
      </c>
      <c r="AM1213" s="37">
        <f t="shared" ref="AM1213" si="7750">AE1213+AI1213</f>
        <v>0</v>
      </c>
      <c r="AN1213" s="37">
        <f t="shared" ref="AN1213" si="7751">AF1213+AJ1213+AK1213</f>
        <v>20</v>
      </c>
      <c r="AO1213" s="37">
        <f t="shared" ref="AO1213" si="7752">AG1213+AK1213</f>
        <v>0</v>
      </c>
      <c r="AP1213" s="37"/>
      <c r="AQ1213" s="37"/>
      <c r="AR1213" s="37"/>
      <c r="AS1213" s="38"/>
      <c r="AT1213" s="37">
        <f t="shared" ref="AT1213" si="7753">AL1213+AP1213+AQ1213</f>
        <v>20</v>
      </c>
      <c r="AU1213" s="37">
        <f t="shared" ref="AU1213" si="7754">AM1213+AQ1213</f>
        <v>0</v>
      </c>
      <c r="AV1213" s="37">
        <f t="shared" ref="AV1213" si="7755">AN1213+AR1213+AS1213</f>
        <v>20</v>
      </c>
      <c r="AW1213" s="37">
        <f t="shared" ref="AW1213" si="7756">AO1213+AS1213</f>
        <v>0</v>
      </c>
      <c r="AX1213" s="37"/>
      <c r="AY1213" s="37"/>
      <c r="AZ1213" s="37"/>
      <c r="BA1213" s="38"/>
      <c r="BB1213" s="37">
        <f t="shared" ref="BB1213" si="7757">AT1213+AX1213+AY1213</f>
        <v>20</v>
      </c>
      <c r="BC1213" s="37">
        <f t="shared" ref="BC1213" si="7758">AU1213+AY1213</f>
        <v>0</v>
      </c>
      <c r="BD1213" s="37">
        <f t="shared" ref="BD1213" si="7759">AV1213+AZ1213+BA1213</f>
        <v>20</v>
      </c>
      <c r="BE1213" s="37">
        <f t="shared" ref="BE1213" si="7760">AW1213+BA1213</f>
        <v>0</v>
      </c>
      <c r="BF1213" s="37"/>
      <c r="BG1213" s="37"/>
      <c r="BH1213" s="37"/>
      <c r="BI1213" s="38"/>
      <c r="BJ1213" s="37">
        <f t="shared" ref="BJ1213" si="7761">BB1213+BF1213+BG1213</f>
        <v>20</v>
      </c>
      <c r="BK1213" s="37">
        <f t="shared" ref="BK1213" si="7762">BC1213+BG1213</f>
        <v>0</v>
      </c>
      <c r="BL1213" s="37">
        <f t="shared" ref="BL1213" si="7763">BD1213+BH1213+BI1213</f>
        <v>20</v>
      </c>
      <c r="BM1213" s="37">
        <f t="shared" ref="BM1213" si="7764">BE1213+BI1213</f>
        <v>0</v>
      </c>
      <c r="BN1213" s="37"/>
      <c r="BO1213" s="37"/>
      <c r="BP1213" s="37"/>
      <c r="BQ1213" s="38"/>
      <c r="BR1213" s="37">
        <f t="shared" ref="BR1213" si="7765">BJ1213+BN1213+BO1213</f>
        <v>20</v>
      </c>
      <c r="BS1213" s="37">
        <f t="shared" ref="BS1213" si="7766">BK1213+BO1213</f>
        <v>0</v>
      </c>
      <c r="BT1213" s="37">
        <f t="shared" ref="BT1213" si="7767">BL1213+BP1213+BQ1213</f>
        <v>20</v>
      </c>
      <c r="BU1213" s="37">
        <f t="shared" ref="BU1213" si="7768">BM1213+BQ1213</f>
        <v>0</v>
      </c>
      <c r="BV1213" s="151"/>
      <c r="BW1213" s="151"/>
      <c r="BX1213" s="151"/>
      <c r="BY1213" s="152"/>
      <c r="BZ1213" s="37">
        <f t="shared" ref="BZ1213" si="7769">BR1213+BV1213+BW1213</f>
        <v>20</v>
      </c>
      <c r="CA1213" s="37">
        <f t="shared" ref="CA1213" si="7770">BS1213+BW1213</f>
        <v>0</v>
      </c>
      <c r="CB1213" s="37">
        <f t="shared" ref="CB1213" si="7771">BT1213+BX1213+BY1213</f>
        <v>20</v>
      </c>
      <c r="CC1213" s="37">
        <f t="shared" ref="CC1213" si="7772">BU1213+BY1213</f>
        <v>0</v>
      </c>
    </row>
    <row r="1214" spans="1:81" s="25" customFormat="1" ht="50.25" x14ac:dyDescent="0.3">
      <c r="A1214" s="6" t="s">
        <v>335</v>
      </c>
      <c r="B1214" s="2" t="s">
        <v>137</v>
      </c>
      <c r="C1214" s="2" t="s">
        <v>137</v>
      </c>
      <c r="D1214" s="50" t="s">
        <v>336</v>
      </c>
      <c r="E1214" s="2"/>
      <c r="F1214" s="37">
        <f>F1215</f>
        <v>2450</v>
      </c>
      <c r="G1214" s="37">
        <f t="shared" ref="G1214:I1215" si="7773">G1215</f>
        <v>0</v>
      </c>
      <c r="H1214" s="37">
        <f t="shared" si="7773"/>
        <v>2450</v>
      </c>
      <c r="I1214" s="37">
        <f t="shared" si="7773"/>
        <v>0</v>
      </c>
      <c r="J1214" s="37">
        <f>J1215</f>
        <v>0</v>
      </c>
      <c r="K1214" s="37">
        <f t="shared" ref="K1214:M1215" si="7774">K1215</f>
        <v>0</v>
      </c>
      <c r="L1214" s="37">
        <f t="shared" si="7774"/>
        <v>0</v>
      </c>
      <c r="M1214" s="37">
        <f t="shared" si="7774"/>
        <v>0</v>
      </c>
      <c r="N1214" s="37">
        <f>N1215</f>
        <v>2450</v>
      </c>
      <c r="O1214" s="37">
        <f t="shared" ref="O1214:Q1215" si="7775">O1215</f>
        <v>0</v>
      </c>
      <c r="P1214" s="37">
        <f t="shared" si="7775"/>
        <v>2450</v>
      </c>
      <c r="Q1214" s="37">
        <f t="shared" si="7775"/>
        <v>0</v>
      </c>
      <c r="R1214" s="37">
        <f>R1215</f>
        <v>0</v>
      </c>
      <c r="S1214" s="37">
        <f t="shared" ref="S1214:U1215" si="7776">S1215</f>
        <v>0</v>
      </c>
      <c r="T1214" s="37">
        <f t="shared" si="7776"/>
        <v>0</v>
      </c>
      <c r="U1214" s="37">
        <f t="shared" si="7776"/>
        <v>0</v>
      </c>
      <c r="V1214" s="37">
        <f>V1215</f>
        <v>2450</v>
      </c>
      <c r="W1214" s="37">
        <f t="shared" ref="W1214:Y1215" si="7777">W1215</f>
        <v>0</v>
      </c>
      <c r="X1214" s="37">
        <f t="shared" si="7777"/>
        <v>2450</v>
      </c>
      <c r="Y1214" s="37">
        <f t="shared" si="7777"/>
        <v>0</v>
      </c>
      <c r="Z1214" s="37">
        <f>Z1215</f>
        <v>0</v>
      </c>
      <c r="AA1214" s="37">
        <f t="shared" ref="AA1214:AC1215" si="7778">AA1215</f>
        <v>9780</v>
      </c>
      <c r="AB1214" s="37">
        <f t="shared" si="7778"/>
        <v>0</v>
      </c>
      <c r="AC1214" s="37">
        <f t="shared" si="7778"/>
        <v>9780</v>
      </c>
      <c r="AD1214" s="37">
        <f>AD1215</f>
        <v>12230</v>
      </c>
      <c r="AE1214" s="37">
        <f t="shared" ref="AE1214:AG1215" si="7779">AE1215</f>
        <v>9780</v>
      </c>
      <c r="AF1214" s="37">
        <f t="shared" si="7779"/>
        <v>12230</v>
      </c>
      <c r="AG1214" s="37">
        <f t="shared" si="7779"/>
        <v>9780</v>
      </c>
      <c r="AH1214" s="37">
        <f>AH1215</f>
        <v>0</v>
      </c>
      <c r="AI1214" s="37">
        <f t="shared" ref="AI1214:AK1215" si="7780">AI1215</f>
        <v>0</v>
      </c>
      <c r="AJ1214" s="37">
        <f t="shared" si="7780"/>
        <v>0</v>
      </c>
      <c r="AK1214" s="37">
        <f t="shared" si="7780"/>
        <v>0</v>
      </c>
      <c r="AL1214" s="37">
        <f>AL1215</f>
        <v>12230</v>
      </c>
      <c r="AM1214" s="37">
        <f t="shared" ref="AM1214:AO1215" si="7781">AM1215</f>
        <v>9780</v>
      </c>
      <c r="AN1214" s="37">
        <f t="shared" si="7781"/>
        <v>12230</v>
      </c>
      <c r="AO1214" s="37">
        <f t="shared" si="7781"/>
        <v>9780</v>
      </c>
      <c r="AP1214" s="37">
        <f>AP1215</f>
        <v>0</v>
      </c>
      <c r="AQ1214" s="37">
        <f t="shared" ref="AQ1214:AS1215" si="7782">AQ1215</f>
        <v>616</v>
      </c>
      <c r="AR1214" s="37">
        <f t="shared" si="7782"/>
        <v>0</v>
      </c>
      <c r="AS1214" s="37">
        <f t="shared" si="7782"/>
        <v>616</v>
      </c>
      <c r="AT1214" s="37">
        <f>AT1215</f>
        <v>12846</v>
      </c>
      <c r="AU1214" s="37">
        <f t="shared" ref="AU1214:AW1215" si="7783">AU1215</f>
        <v>10396</v>
      </c>
      <c r="AV1214" s="37">
        <f t="shared" si="7783"/>
        <v>12846</v>
      </c>
      <c r="AW1214" s="37">
        <f t="shared" si="7783"/>
        <v>10396</v>
      </c>
      <c r="AX1214" s="37">
        <f>AX1215</f>
        <v>0</v>
      </c>
      <c r="AY1214" s="37">
        <f t="shared" ref="AY1214:BA1215" si="7784">AY1215</f>
        <v>0</v>
      </c>
      <c r="AZ1214" s="37">
        <f t="shared" si="7784"/>
        <v>0</v>
      </c>
      <c r="BA1214" s="37">
        <f t="shared" si="7784"/>
        <v>0</v>
      </c>
      <c r="BB1214" s="37">
        <f>BB1215</f>
        <v>12846</v>
      </c>
      <c r="BC1214" s="37">
        <f t="shared" ref="BC1214:BE1215" si="7785">BC1215</f>
        <v>10396</v>
      </c>
      <c r="BD1214" s="37">
        <f t="shared" si="7785"/>
        <v>12846</v>
      </c>
      <c r="BE1214" s="37">
        <f t="shared" si="7785"/>
        <v>10396</v>
      </c>
      <c r="BF1214" s="37">
        <f>BF1215</f>
        <v>0</v>
      </c>
      <c r="BG1214" s="37">
        <f t="shared" ref="BG1214:BI1215" si="7786">BG1215</f>
        <v>0</v>
      </c>
      <c r="BH1214" s="37">
        <f t="shared" si="7786"/>
        <v>0</v>
      </c>
      <c r="BI1214" s="37">
        <f t="shared" si="7786"/>
        <v>0</v>
      </c>
      <c r="BJ1214" s="37">
        <f>BJ1215</f>
        <v>12846</v>
      </c>
      <c r="BK1214" s="37">
        <f t="shared" ref="BK1214:BM1215" si="7787">BK1215</f>
        <v>10396</v>
      </c>
      <c r="BL1214" s="37">
        <f t="shared" si="7787"/>
        <v>12846</v>
      </c>
      <c r="BM1214" s="37">
        <f t="shared" si="7787"/>
        <v>10396</v>
      </c>
      <c r="BN1214" s="37">
        <f>BN1215</f>
        <v>0</v>
      </c>
      <c r="BO1214" s="37">
        <f t="shared" ref="BO1214:BQ1215" si="7788">BO1215</f>
        <v>0</v>
      </c>
      <c r="BP1214" s="37">
        <f t="shared" si="7788"/>
        <v>0</v>
      </c>
      <c r="BQ1214" s="37">
        <f t="shared" si="7788"/>
        <v>0</v>
      </c>
      <c r="BR1214" s="37">
        <f>BR1215</f>
        <v>12846</v>
      </c>
      <c r="BS1214" s="37">
        <f t="shared" ref="BS1214:BU1215" si="7789">BS1215</f>
        <v>10396</v>
      </c>
      <c r="BT1214" s="37">
        <f t="shared" si="7789"/>
        <v>12846</v>
      </c>
      <c r="BU1214" s="37">
        <f t="shared" si="7789"/>
        <v>10396</v>
      </c>
      <c r="BV1214" s="151">
        <f>BV1215</f>
        <v>0</v>
      </c>
      <c r="BW1214" s="151">
        <f t="shared" ref="BW1214:BY1215" si="7790">BW1215</f>
        <v>0</v>
      </c>
      <c r="BX1214" s="151">
        <f t="shared" si="7790"/>
        <v>0</v>
      </c>
      <c r="BY1214" s="151">
        <f t="shared" si="7790"/>
        <v>0</v>
      </c>
      <c r="BZ1214" s="37">
        <f>BZ1215</f>
        <v>12846</v>
      </c>
      <c r="CA1214" s="37">
        <f t="shared" ref="CA1214:CC1215" si="7791">CA1215</f>
        <v>10396</v>
      </c>
      <c r="CB1214" s="37">
        <f t="shared" si="7791"/>
        <v>12846</v>
      </c>
      <c r="CC1214" s="37">
        <f t="shared" si="7791"/>
        <v>10396</v>
      </c>
    </row>
    <row r="1215" spans="1:81" s="25" customFormat="1" ht="33.75" x14ac:dyDescent="0.3">
      <c r="A1215" s="6" t="s">
        <v>74</v>
      </c>
      <c r="B1215" s="2" t="s">
        <v>137</v>
      </c>
      <c r="C1215" s="2" t="s">
        <v>137</v>
      </c>
      <c r="D1215" s="50" t="s">
        <v>336</v>
      </c>
      <c r="E1215" s="2" t="s">
        <v>463</v>
      </c>
      <c r="F1215" s="37">
        <f>F1216</f>
        <v>2450</v>
      </c>
      <c r="G1215" s="37">
        <f t="shared" si="7773"/>
        <v>0</v>
      </c>
      <c r="H1215" s="37">
        <f t="shared" si="7773"/>
        <v>2450</v>
      </c>
      <c r="I1215" s="37">
        <f t="shared" si="7773"/>
        <v>0</v>
      </c>
      <c r="J1215" s="37">
        <f>J1216</f>
        <v>0</v>
      </c>
      <c r="K1215" s="37">
        <f t="shared" si="7774"/>
        <v>0</v>
      </c>
      <c r="L1215" s="37">
        <f t="shared" si="7774"/>
        <v>0</v>
      </c>
      <c r="M1215" s="37">
        <f t="shared" si="7774"/>
        <v>0</v>
      </c>
      <c r="N1215" s="37">
        <f>N1216</f>
        <v>2450</v>
      </c>
      <c r="O1215" s="37">
        <f t="shared" si="7775"/>
        <v>0</v>
      </c>
      <c r="P1215" s="37">
        <f t="shared" si="7775"/>
        <v>2450</v>
      </c>
      <c r="Q1215" s="37">
        <f t="shared" si="7775"/>
        <v>0</v>
      </c>
      <c r="R1215" s="37">
        <f>R1216</f>
        <v>0</v>
      </c>
      <c r="S1215" s="37">
        <f t="shared" si="7776"/>
        <v>0</v>
      </c>
      <c r="T1215" s="37">
        <f t="shared" si="7776"/>
        <v>0</v>
      </c>
      <c r="U1215" s="37">
        <f t="shared" si="7776"/>
        <v>0</v>
      </c>
      <c r="V1215" s="37">
        <f>V1216</f>
        <v>2450</v>
      </c>
      <c r="W1215" s="37">
        <f t="shared" si="7777"/>
        <v>0</v>
      </c>
      <c r="X1215" s="37">
        <f t="shared" si="7777"/>
        <v>2450</v>
      </c>
      <c r="Y1215" s="37">
        <f t="shared" si="7777"/>
        <v>0</v>
      </c>
      <c r="Z1215" s="37">
        <f>Z1216</f>
        <v>0</v>
      </c>
      <c r="AA1215" s="37">
        <f t="shared" si="7778"/>
        <v>9780</v>
      </c>
      <c r="AB1215" s="37">
        <f t="shared" si="7778"/>
        <v>0</v>
      </c>
      <c r="AC1215" s="37">
        <f t="shared" si="7778"/>
        <v>9780</v>
      </c>
      <c r="AD1215" s="37">
        <f>AD1216</f>
        <v>12230</v>
      </c>
      <c r="AE1215" s="37">
        <f t="shared" si="7779"/>
        <v>9780</v>
      </c>
      <c r="AF1215" s="37">
        <f t="shared" si="7779"/>
        <v>12230</v>
      </c>
      <c r="AG1215" s="37">
        <f t="shared" si="7779"/>
        <v>9780</v>
      </c>
      <c r="AH1215" s="37">
        <f>AH1216</f>
        <v>0</v>
      </c>
      <c r="AI1215" s="37">
        <f t="shared" si="7780"/>
        <v>0</v>
      </c>
      <c r="AJ1215" s="37">
        <f t="shared" si="7780"/>
        <v>0</v>
      </c>
      <c r="AK1215" s="37">
        <f t="shared" si="7780"/>
        <v>0</v>
      </c>
      <c r="AL1215" s="37">
        <f>AL1216</f>
        <v>12230</v>
      </c>
      <c r="AM1215" s="37">
        <f t="shared" si="7781"/>
        <v>9780</v>
      </c>
      <c r="AN1215" s="37">
        <f t="shared" si="7781"/>
        <v>12230</v>
      </c>
      <c r="AO1215" s="37">
        <f t="shared" si="7781"/>
        <v>9780</v>
      </c>
      <c r="AP1215" s="37">
        <f>AP1216</f>
        <v>0</v>
      </c>
      <c r="AQ1215" s="37">
        <f t="shared" si="7782"/>
        <v>616</v>
      </c>
      <c r="AR1215" s="37">
        <f t="shared" si="7782"/>
        <v>0</v>
      </c>
      <c r="AS1215" s="37">
        <f t="shared" si="7782"/>
        <v>616</v>
      </c>
      <c r="AT1215" s="37">
        <f>AT1216</f>
        <v>12846</v>
      </c>
      <c r="AU1215" s="37">
        <f t="shared" si="7783"/>
        <v>10396</v>
      </c>
      <c r="AV1215" s="37">
        <f t="shared" si="7783"/>
        <v>12846</v>
      </c>
      <c r="AW1215" s="37">
        <f t="shared" si="7783"/>
        <v>10396</v>
      </c>
      <c r="AX1215" s="37">
        <f>AX1216</f>
        <v>0</v>
      </c>
      <c r="AY1215" s="37">
        <f t="shared" si="7784"/>
        <v>0</v>
      </c>
      <c r="AZ1215" s="37">
        <f t="shared" si="7784"/>
        <v>0</v>
      </c>
      <c r="BA1215" s="37">
        <f t="shared" si="7784"/>
        <v>0</v>
      </c>
      <c r="BB1215" s="37">
        <f>BB1216</f>
        <v>12846</v>
      </c>
      <c r="BC1215" s="37">
        <f t="shared" si="7785"/>
        <v>10396</v>
      </c>
      <c r="BD1215" s="37">
        <f t="shared" si="7785"/>
        <v>12846</v>
      </c>
      <c r="BE1215" s="37">
        <f t="shared" si="7785"/>
        <v>10396</v>
      </c>
      <c r="BF1215" s="37">
        <f>BF1216</f>
        <v>0</v>
      </c>
      <c r="BG1215" s="37">
        <f t="shared" si="7786"/>
        <v>0</v>
      </c>
      <c r="BH1215" s="37">
        <f t="shared" si="7786"/>
        <v>0</v>
      </c>
      <c r="BI1215" s="37">
        <f t="shared" si="7786"/>
        <v>0</v>
      </c>
      <c r="BJ1215" s="37">
        <f>BJ1216</f>
        <v>12846</v>
      </c>
      <c r="BK1215" s="37">
        <f t="shared" si="7787"/>
        <v>10396</v>
      </c>
      <c r="BL1215" s="37">
        <f t="shared" si="7787"/>
        <v>12846</v>
      </c>
      <c r="BM1215" s="37">
        <f t="shared" si="7787"/>
        <v>10396</v>
      </c>
      <c r="BN1215" s="37">
        <f>BN1216</f>
        <v>0</v>
      </c>
      <c r="BO1215" s="37">
        <f t="shared" si="7788"/>
        <v>0</v>
      </c>
      <c r="BP1215" s="37">
        <f t="shared" si="7788"/>
        <v>0</v>
      </c>
      <c r="BQ1215" s="37">
        <f t="shared" si="7788"/>
        <v>0</v>
      </c>
      <c r="BR1215" s="37">
        <f>BR1216</f>
        <v>12846</v>
      </c>
      <c r="BS1215" s="37">
        <f t="shared" si="7789"/>
        <v>10396</v>
      </c>
      <c r="BT1215" s="37">
        <f t="shared" si="7789"/>
        <v>12846</v>
      </c>
      <c r="BU1215" s="37">
        <f t="shared" si="7789"/>
        <v>10396</v>
      </c>
      <c r="BV1215" s="151">
        <f>BV1216</f>
        <v>0</v>
      </c>
      <c r="BW1215" s="151">
        <f t="shared" si="7790"/>
        <v>0</v>
      </c>
      <c r="BX1215" s="151">
        <f t="shared" si="7790"/>
        <v>0</v>
      </c>
      <c r="BY1215" s="151">
        <f t="shared" si="7790"/>
        <v>0</v>
      </c>
      <c r="BZ1215" s="37">
        <f>BZ1216</f>
        <v>12846</v>
      </c>
      <c r="CA1215" s="37">
        <f t="shared" si="7791"/>
        <v>10396</v>
      </c>
      <c r="CB1215" s="37">
        <f t="shared" si="7791"/>
        <v>12846</v>
      </c>
      <c r="CC1215" s="37">
        <f t="shared" si="7791"/>
        <v>10396</v>
      </c>
    </row>
    <row r="1216" spans="1:81" s="25" customFormat="1" ht="20.25" x14ac:dyDescent="0.3">
      <c r="A1216" s="6" t="s">
        <v>143</v>
      </c>
      <c r="B1216" s="2" t="s">
        <v>137</v>
      </c>
      <c r="C1216" s="2" t="s">
        <v>137</v>
      </c>
      <c r="D1216" s="50" t="s">
        <v>336</v>
      </c>
      <c r="E1216" s="2" t="s">
        <v>464</v>
      </c>
      <c r="F1216" s="37">
        <v>2450</v>
      </c>
      <c r="G1216" s="37"/>
      <c r="H1216" s="37">
        <v>2450</v>
      </c>
      <c r="I1216" s="38"/>
      <c r="J1216" s="37"/>
      <c r="K1216" s="37"/>
      <c r="L1216" s="37"/>
      <c r="M1216" s="38"/>
      <c r="N1216" s="37">
        <f>F1216+J1216</f>
        <v>2450</v>
      </c>
      <c r="O1216" s="37">
        <f>G1216+K1216</f>
        <v>0</v>
      </c>
      <c r="P1216" s="37">
        <f>H1216+L1216</f>
        <v>2450</v>
      </c>
      <c r="Q1216" s="37">
        <f>I1216+M1216</f>
        <v>0</v>
      </c>
      <c r="R1216" s="37"/>
      <c r="S1216" s="37"/>
      <c r="T1216" s="37"/>
      <c r="U1216" s="38"/>
      <c r="V1216" s="37">
        <f t="shared" ref="V1216" si="7792">N1216+R1216+S1216</f>
        <v>2450</v>
      </c>
      <c r="W1216" s="37">
        <f t="shared" ref="W1216" si="7793">O1216+S1216</f>
        <v>0</v>
      </c>
      <c r="X1216" s="37">
        <f t="shared" ref="X1216" si="7794">P1216+T1216+U1216</f>
        <v>2450</v>
      </c>
      <c r="Y1216" s="37">
        <f t="shared" ref="Y1216" si="7795">Q1216+U1216</f>
        <v>0</v>
      </c>
      <c r="Z1216" s="37"/>
      <c r="AA1216" s="37">
        <v>9780</v>
      </c>
      <c r="AB1216" s="37"/>
      <c r="AC1216" s="38">
        <v>9780</v>
      </c>
      <c r="AD1216" s="37">
        <f t="shared" ref="AD1216" si="7796">V1216+Z1216+AA1216</f>
        <v>12230</v>
      </c>
      <c r="AE1216" s="37">
        <f t="shared" ref="AE1216" si="7797">W1216+AA1216</f>
        <v>9780</v>
      </c>
      <c r="AF1216" s="37">
        <f t="shared" ref="AF1216" si="7798">X1216+AB1216+AC1216</f>
        <v>12230</v>
      </c>
      <c r="AG1216" s="37">
        <f t="shared" ref="AG1216" si="7799">Y1216+AC1216</f>
        <v>9780</v>
      </c>
      <c r="AH1216" s="37"/>
      <c r="AI1216" s="37"/>
      <c r="AJ1216" s="37"/>
      <c r="AK1216" s="38"/>
      <c r="AL1216" s="37">
        <f t="shared" ref="AL1216" si="7800">AD1216+AH1216+AI1216</f>
        <v>12230</v>
      </c>
      <c r="AM1216" s="37">
        <f t="shared" ref="AM1216" si="7801">AE1216+AI1216</f>
        <v>9780</v>
      </c>
      <c r="AN1216" s="37">
        <f t="shared" ref="AN1216" si="7802">AF1216+AJ1216+AK1216</f>
        <v>12230</v>
      </c>
      <c r="AO1216" s="37">
        <f t="shared" ref="AO1216" si="7803">AG1216+AK1216</f>
        <v>9780</v>
      </c>
      <c r="AP1216" s="37"/>
      <c r="AQ1216" s="37">
        <v>616</v>
      </c>
      <c r="AR1216" s="37"/>
      <c r="AS1216" s="38">
        <v>616</v>
      </c>
      <c r="AT1216" s="37">
        <f>AL1216+AP1216+AQ1216</f>
        <v>12846</v>
      </c>
      <c r="AU1216" s="37">
        <f t="shared" ref="AU1216" si="7804">AM1216+AQ1216</f>
        <v>10396</v>
      </c>
      <c r="AV1216" s="37">
        <f t="shared" ref="AV1216" si="7805">AN1216+AR1216+AS1216</f>
        <v>12846</v>
      </c>
      <c r="AW1216" s="37">
        <f t="shared" ref="AW1216" si="7806">AO1216+AS1216</f>
        <v>10396</v>
      </c>
      <c r="AX1216" s="37"/>
      <c r="AY1216" s="37"/>
      <c r="AZ1216" s="37"/>
      <c r="BA1216" s="38"/>
      <c r="BB1216" s="37">
        <f>AT1216+AX1216+AY1216</f>
        <v>12846</v>
      </c>
      <c r="BC1216" s="37">
        <f t="shared" ref="BC1216" si="7807">AU1216+AY1216</f>
        <v>10396</v>
      </c>
      <c r="BD1216" s="37">
        <f t="shared" ref="BD1216" si="7808">AV1216+AZ1216+BA1216</f>
        <v>12846</v>
      </c>
      <c r="BE1216" s="37">
        <f t="shared" ref="BE1216" si="7809">AW1216+BA1216</f>
        <v>10396</v>
      </c>
      <c r="BF1216" s="37"/>
      <c r="BG1216" s="37"/>
      <c r="BH1216" s="37"/>
      <c r="BI1216" s="38"/>
      <c r="BJ1216" s="37">
        <f>BB1216+BF1216+BG1216</f>
        <v>12846</v>
      </c>
      <c r="BK1216" s="37">
        <f t="shared" ref="BK1216" si="7810">BC1216+BG1216</f>
        <v>10396</v>
      </c>
      <c r="BL1216" s="37">
        <f t="shared" ref="BL1216" si="7811">BD1216+BH1216+BI1216</f>
        <v>12846</v>
      </c>
      <c r="BM1216" s="37">
        <f t="shared" ref="BM1216" si="7812">BE1216+BI1216</f>
        <v>10396</v>
      </c>
      <c r="BN1216" s="37"/>
      <c r="BO1216" s="37"/>
      <c r="BP1216" s="37"/>
      <c r="BQ1216" s="38"/>
      <c r="BR1216" s="37">
        <f>BJ1216+BN1216+BO1216</f>
        <v>12846</v>
      </c>
      <c r="BS1216" s="37">
        <f t="shared" ref="BS1216" si="7813">BK1216+BO1216</f>
        <v>10396</v>
      </c>
      <c r="BT1216" s="37">
        <f t="shared" ref="BT1216" si="7814">BL1216+BP1216+BQ1216</f>
        <v>12846</v>
      </c>
      <c r="BU1216" s="37">
        <f t="shared" ref="BU1216" si="7815">BM1216+BQ1216</f>
        <v>10396</v>
      </c>
      <c r="BV1216" s="151"/>
      <c r="BW1216" s="151"/>
      <c r="BX1216" s="151"/>
      <c r="BY1216" s="152"/>
      <c r="BZ1216" s="37">
        <f>BR1216+BV1216+BW1216</f>
        <v>12846</v>
      </c>
      <c r="CA1216" s="37">
        <f t="shared" ref="CA1216" si="7816">BS1216+BW1216</f>
        <v>10396</v>
      </c>
      <c r="CB1216" s="37">
        <f t="shared" ref="CB1216" si="7817">BT1216+BX1216+BY1216</f>
        <v>12846</v>
      </c>
      <c r="CC1216" s="37">
        <f t="shared" ref="CC1216" si="7818">BU1216+BY1216</f>
        <v>10396</v>
      </c>
    </row>
    <row r="1217" spans="1:81" s="25" customFormat="1" ht="49.5" x14ac:dyDescent="0.3">
      <c r="A1217" s="85" t="s">
        <v>337</v>
      </c>
      <c r="B1217" s="2" t="s">
        <v>137</v>
      </c>
      <c r="C1217" s="2" t="s">
        <v>137</v>
      </c>
      <c r="D1217" s="50" t="s">
        <v>279</v>
      </c>
      <c r="E1217" s="39"/>
      <c r="F1217" s="37"/>
      <c r="G1217" s="37"/>
      <c r="H1217" s="37"/>
      <c r="I1217" s="38"/>
      <c r="J1217" s="37"/>
      <c r="K1217" s="37"/>
      <c r="L1217" s="37"/>
      <c r="M1217" s="38"/>
      <c r="N1217" s="37"/>
      <c r="O1217" s="37"/>
      <c r="P1217" s="37"/>
      <c r="Q1217" s="38"/>
      <c r="R1217" s="37"/>
      <c r="S1217" s="37"/>
      <c r="T1217" s="37"/>
      <c r="U1217" s="38"/>
      <c r="V1217" s="37"/>
      <c r="W1217" s="37"/>
      <c r="X1217" s="37"/>
      <c r="Y1217" s="38"/>
      <c r="Z1217" s="37"/>
      <c r="AA1217" s="37"/>
      <c r="AB1217" s="37"/>
      <c r="AC1217" s="38"/>
      <c r="AD1217" s="37"/>
      <c r="AE1217" s="37"/>
      <c r="AF1217" s="37"/>
      <c r="AG1217" s="38"/>
      <c r="AH1217" s="37">
        <f>AH1218</f>
        <v>0</v>
      </c>
      <c r="AI1217" s="37">
        <f t="shared" ref="AI1217:AY1220" si="7819">AI1218</f>
        <v>45195</v>
      </c>
      <c r="AJ1217" s="37">
        <f t="shared" si="7819"/>
        <v>0</v>
      </c>
      <c r="AK1217" s="37">
        <f t="shared" si="7819"/>
        <v>45195</v>
      </c>
      <c r="AL1217" s="37">
        <f t="shared" si="7819"/>
        <v>45195</v>
      </c>
      <c r="AM1217" s="37">
        <f t="shared" si="7819"/>
        <v>45195</v>
      </c>
      <c r="AN1217" s="37">
        <f t="shared" si="7819"/>
        <v>45195</v>
      </c>
      <c r="AO1217" s="37">
        <f t="shared" si="7819"/>
        <v>45195</v>
      </c>
      <c r="AP1217" s="37">
        <f>AP1218</f>
        <v>0</v>
      </c>
      <c r="AQ1217" s="37">
        <f t="shared" si="7819"/>
        <v>410</v>
      </c>
      <c r="AR1217" s="37">
        <f t="shared" si="7819"/>
        <v>0</v>
      </c>
      <c r="AS1217" s="37">
        <f t="shared" si="7819"/>
        <v>410</v>
      </c>
      <c r="AT1217" s="37">
        <f t="shared" si="7819"/>
        <v>45605</v>
      </c>
      <c r="AU1217" s="37">
        <f t="shared" si="7819"/>
        <v>45605</v>
      </c>
      <c r="AV1217" s="37">
        <f t="shared" si="7819"/>
        <v>45605</v>
      </c>
      <c r="AW1217" s="37">
        <f t="shared" si="7819"/>
        <v>45605</v>
      </c>
      <c r="AX1217" s="37">
        <f>AX1218</f>
        <v>0</v>
      </c>
      <c r="AY1217" s="37">
        <f t="shared" si="7819"/>
        <v>0</v>
      </c>
      <c r="AZ1217" s="37">
        <f t="shared" ref="AY1217:BE1220" si="7820">AZ1218</f>
        <v>0</v>
      </c>
      <c r="BA1217" s="37">
        <f t="shared" si="7820"/>
        <v>0</v>
      </c>
      <c r="BB1217" s="37">
        <f t="shared" si="7820"/>
        <v>45605</v>
      </c>
      <c r="BC1217" s="37">
        <f t="shared" si="7820"/>
        <v>45605</v>
      </c>
      <c r="BD1217" s="37">
        <f t="shared" si="7820"/>
        <v>45605</v>
      </c>
      <c r="BE1217" s="37">
        <f t="shared" si="7820"/>
        <v>45605</v>
      </c>
      <c r="BF1217" s="37">
        <f>BF1218</f>
        <v>0</v>
      </c>
      <c r="BG1217" s="37">
        <f t="shared" ref="BG1217:BW1220" si="7821">BG1218</f>
        <v>0</v>
      </c>
      <c r="BH1217" s="37">
        <f t="shared" si="7821"/>
        <v>0</v>
      </c>
      <c r="BI1217" s="37">
        <f t="shared" si="7821"/>
        <v>0</v>
      </c>
      <c r="BJ1217" s="37">
        <f t="shared" si="7821"/>
        <v>45605</v>
      </c>
      <c r="BK1217" s="37">
        <f t="shared" si="7821"/>
        <v>45605</v>
      </c>
      <c r="BL1217" s="37">
        <f t="shared" si="7821"/>
        <v>45605</v>
      </c>
      <c r="BM1217" s="37">
        <f t="shared" si="7821"/>
        <v>45605</v>
      </c>
      <c r="BN1217" s="37">
        <f>BN1218</f>
        <v>0</v>
      </c>
      <c r="BO1217" s="37">
        <f t="shared" si="7821"/>
        <v>0</v>
      </c>
      <c r="BP1217" s="37">
        <f t="shared" si="7821"/>
        <v>0</v>
      </c>
      <c r="BQ1217" s="37">
        <f t="shared" si="7821"/>
        <v>0</v>
      </c>
      <c r="BR1217" s="37">
        <f t="shared" si="7821"/>
        <v>45605</v>
      </c>
      <c r="BS1217" s="37">
        <f t="shared" si="7821"/>
        <v>45605</v>
      </c>
      <c r="BT1217" s="37">
        <f t="shared" si="7821"/>
        <v>45605</v>
      </c>
      <c r="BU1217" s="37">
        <f t="shared" si="7821"/>
        <v>45605</v>
      </c>
      <c r="BV1217" s="151">
        <f>BV1218</f>
        <v>0</v>
      </c>
      <c r="BW1217" s="151">
        <f t="shared" si="7821"/>
        <v>0</v>
      </c>
      <c r="BX1217" s="151">
        <f t="shared" ref="BW1217:CC1220" si="7822">BX1218</f>
        <v>0</v>
      </c>
      <c r="BY1217" s="151">
        <f t="shared" si="7822"/>
        <v>0</v>
      </c>
      <c r="BZ1217" s="37">
        <f t="shared" si="7822"/>
        <v>45605</v>
      </c>
      <c r="CA1217" s="37">
        <f t="shared" si="7822"/>
        <v>45605</v>
      </c>
      <c r="CB1217" s="37">
        <f t="shared" si="7822"/>
        <v>45605</v>
      </c>
      <c r="CC1217" s="37">
        <f t="shared" si="7822"/>
        <v>45605</v>
      </c>
    </row>
    <row r="1218" spans="1:81" s="25" customFormat="1" ht="20.25" hidden="1" x14ac:dyDescent="0.3">
      <c r="A1218" s="9" t="s">
        <v>41</v>
      </c>
      <c r="B1218" s="2" t="s">
        <v>137</v>
      </c>
      <c r="C1218" s="2" t="s">
        <v>137</v>
      </c>
      <c r="D1218" s="2" t="s">
        <v>338</v>
      </c>
      <c r="E1218" s="39"/>
      <c r="F1218" s="37"/>
      <c r="G1218" s="37"/>
      <c r="H1218" s="37"/>
      <c r="I1218" s="38"/>
      <c r="J1218" s="37"/>
      <c r="K1218" s="37"/>
      <c r="L1218" s="37"/>
      <c r="M1218" s="38"/>
      <c r="N1218" s="37"/>
      <c r="O1218" s="37"/>
      <c r="P1218" s="37"/>
      <c r="Q1218" s="38"/>
      <c r="R1218" s="37"/>
      <c r="S1218" s="37"/>
      <c r="T1218" s="37"/>
      <c r="U1218" s="38"/>
      <c r="V1218" s="37"/>
      <c r="W1218" s="37"/>
      <c r="X1218" s="37"/>
      <c r="Y1218" s="38"/>
      <c r="Z1218" s="37"/>
      <c r="AA1218" s="37"/>
      <c r="AB1218" s="37"/>
      <c r="AC1218" s="38"/>
      <c r="AD1218" s="37"/>
      <c r="AE1218" s="37"/>
      <c r="AF1218" s="37"/>
      <c r="AG1218" s="38"/>
      <c r="AH1218" s="37">
        <f>AH1219</f>
        <v>0</v>
      </c>
      <c r="AI1218" s="37">
        <f t="shared" si="7819"/>
        <v>45195</v>
      </c>
      <c r="AJ1218" s="37">
        <f t="shared" si="7819"/>
        <v>0</v>
      </c>
      <c r="AK1218" s="37">
        <f t="shared" si="7819"/>
        <v>45195</v>
      </c>
      <c r="AL1218" s="37">
        <f t="shared" si="7819"/>
        <v>45195</v>
      </c>
      <c r="AM1218" s="37">
        <f t="shared" si="7819"/>
        <v>45195</v>
      </c>
      <c r="AN1218" s="37">
        <f t="shared" si="7819"/>
        <v>45195</v>
      </c>
      <c r="AO1218" s="37">
        <f t="shared" si="7819"/>
        <v>45195</v>
      </c>
      <c r="AP1218" s="37">
        <f>AP1219</f>
        <v>0</v>
      </c>
      <c r="AQ1218" s="37">
        <f t="shared" si="7819"/>
        <v>410</v>
      </c>
      <c r="AR1218" s="37">
        <f t="shared" si="7819"/>
        <v>0</v>
      </c>
      <c r="AS1218" s="37">
        <f t="shared" si="7819"/>
        <v>410</v>
      </c>
      <c r="AT1218" s="37">
        <f t="shared" si="7819"/>
        <v>45605</v>
      </c>
      <c r="AU1218" s="37">
        <f t="shared" si="7819"/>
        <v>45605</v>
      </c>
      <c r="AV1218" s="37">
        <f t="shared" si="7819"/>
        <v>45605</v>
      </c>
      <c r="AW1218" s="37">
        <f t="shared" si="7819"/>
        <v>45605</v>
      </c>
      <c r="AX1218" s="37">
        <f>AX1219</f>
        <v>0</v>
      </c>
      <c r="AY1218" s="37">
        <f t="shared" si="7820"/>
        <v>0</v>
      </c>
      <c r="AZ1218" s="37">
        <f t="shared" si="7820"/>
        <v>0</v>
      </c>
      <c r="BA1218" s="37">
        <f t="shared" si="7820"/>
        <v>0</v>
      </c>
      <c r="BB1218" s="37">
        <f t="shared" si="7820"/>
        <v>45605</v>
      </c>
      <c r="BC1218" s="37">
        <f t="shared" si="7820"/>
        <v>45605</v>
      </c>
      <c r="BD1218" s="37">
        <f t="shared" si="7820"/>
        <v>45605</v>
      </c>
      <c r="BE1218" s="37">
        <f t="shared" si="7820"/>
        <v>45605</v>
      </c>
      <c r="BF1218" s="37">
        <f>BF1219</f>
        <v>0</v>
      </c>
      <c r="BG1218" s="37">
        <f t="shared" si="7821"/>
        <v>0</v>
      </c>
      <c r="BH1218" s="37">
        <f t="shared" si="7821"/>
        <v>0</v>
      </c>
      <c r="BI1218" s="37">
        <f t="shared" si="7821"/>
        <v>0</v>
      </c>
      <c r="BJ1218" s="37">
        <f t="shared" si="7821"/>
        <v>45605</v>
      </c>
      <c r="BK1218" s="37">
        <f t="shared" si="7821"/>
        <v>45605</v>
      </c>
      <c r="BL1218" s="37">
        <f t="shared" si="7821"/>
        <v>45605</v>
      </c>
      <c r="BM1218" s="37">
        <f t="shared" si="7821"/>
        <v>45605</v>
      </c>
      <c r="BN1218" s="37">
        <f>BN1219</f>
        <v>0</v>
      </c>
      <c r="BO1218" s="37">
        <f t="shared" si="7821"/>
        <v>0</v>
      </c>
      <c r="BP1218" s="37">
        <f t="shared" si="7821"/>
        <v>0</v>
      </c>
      <c r="BQ1218" s="37">
        <f t="shared" si="7821"/>
        <v>0</v>
      </c>
      <c r="BR1218" s="37">
        <f t="shared" si="7821"/>
        <v>45605</v>
      </c>
      <c r="BS1218" s="37">
        <f t="shared" si="7821"/>
        <v>45605</v>
      </c>
      <c r="BT1218" s="37">
        <f t="shared" si="7821"/>
        <v>45605</v>
      </c>
      <c r="BU1218" s="37">
        <f t="shared" si="7821"/>
        <v>45605</v>
      </c>
      <c r="BV1218" s="151">
        <f>BV1219</f>
        <v>0</v>
      </c>
      <c r="BW1218" s="151">
        <f t="shared" si="7822"/>
        <v>0</v>
      </c>
      <c r="BX1218" s="151">
        <f t="shared" si="7822"/>
        <v>0</v>
      </c>
      <c r="BY1218" s="151">
        <f t="shared" si="7822"/>
        <v>0</v>
      </c>
      <c r="BZ1218" s="37">
        <f t="shared" si="7822"/>
        <v>45605</v>
      </c>
      <c r="CA1218" s="37">
        <f t="shared" si="7822"/>
        <v>45605</v>
      </c>
      <c r="CB1218" s="37">
        <f t="shared" si="7822"/>
        <v>45605</v>
      </c>
      <c r="CC1218" s="37">
        <f t="shared" si="7822"/>
        <v>45605</v>
      </c>
    </row>
    <row r="1219" spans="1:81" s="25" customFormat="1" ht="66.75" x14ac:dyDescent="0.3">
      <c r="A1219" s="6" t="s">
        <v>339</v>
      </c>
      <c r="B1219" s="2" t="s">
        <v>137</v>
      </c>
      <c r="C1219" s="2" t="s">
        <v>137</v>
      </c>
      <c r="D1219" s="2" t="s">
        <v>340</v>
      </c>
      <c r="E1219" s="39"/>
      <c r="F1219" s="37"/>
      <c r="G1219" s="37"/>
      <c r="H1219" s="37"/>
      <c r="I1219" s="38"/>
      <c r="J1219" s="37"/>
      <c r="K1219" s="37"/>
      <c r="L1219" s="37"/>
      <c r="M1219" s="38"/>
      <c r="N1219" s="37"/>
      <c r="O1219" s="37"/>
      <c r="P1219" s="37"/>
      <c r="Q1219" s="38"/>
      <c r="R1219" s="37"/>
      <c r="S1219" s="37"/>
      <c r="T1219" s="37"/>
      <c r="U1219" s="38"/>
      <c r="V1219" s="37"/>
      <c r="W1219" s="37"/>
      <c r="X1219" s="37"/>
      <c r="Y1219" s="38"/>
      <c r="Z1219" s="37"/>
      <c r="AA1219" s="37"/>
      <c r="AB1219" s="37"/>
      <c r="AC1219" s="38"/>
      <c r="AD1219" s="37"/>
      <c r="AE1219" s="37"/>
      <c r="AF1219" s="37"/>
      <c r="AG1219" s="38"/>
      <c r="AH1219" s="37">
        <f>AH1220</f>
        <v>0</v>
      </c>
      <c r="AI1219" s="37">
        <f t="shared" ref="AI1219:AK1220" si="7823">AI1220</f>
        <v>45195</v>
      </c>
      <c r="AJ1219" s="37">
        <f t="shared" si="7823"/>
        <v>0</v>
      </c>
      <c r="AK1219" s="37">
        <f t="shared" si="7823"/>
        <v>45195</v>
      </c>
      <c r="AL1219" s="37">
        <f>AL1220</f>
        <v>45195</v>
      </c>
      <c r="AM1219" s="37">
        <f t="shared" ref="AM1219:AO1220" si="7824">AM1220</f>
        <v>45195</v>
      </c>
      <c r="AN1219" s="37">
        <f t="shared" si="7824"/>
        <v>45195</v>
      </c>
      <c r="AO1219" s="37">
        <f t="shared" si="7824"/>
        <v>45195</v>
      </c>
      <c r="AP1219" s="37">
        <f>AP1220</f>
        <v>0</v>
      </c>
      <c r="AQ1219" s="37">
        <f t="shared" si="7819"/>
        <v>410</v>
      </c>
      <c r="AR1219" s="37">
        <f t="shared" si="7819"/>
        <v>0</v>
      </c>
      <c r="AS1219" s="37">
        <f t="shared" si="7819"/>
        <v>410</v>
      </c>
      <c r="AT1219" s="37">
        <f>AT1220</f>
        <v>45605</v>
      </c>
      <c r="AU1219" s="37">
        <f t="shared" si="7819"/>
        <v>45605</v>
      </c>
      <c r="AV1219" s="37">
        <f t="shared" si="7819"/>
        <v>45605</v>
      </c>
      <c r="AW1219" s="37">
        <f t="shared" si="7819"/>
        <v>45605</v>
      </c>
      <c r="AX1219" s="37">
        <f>AX1220</f>
        <v>0</v>
      </c>
      <c r="AY1219" s="37">
        <f t="shared" si="7820"/>
        <v>0</v>
      </c>
      <c r="AZ1219" s="37">
        <f t="shared" si="7820"/>
        <v>0</v>
      </c>
      <c r="BA1219" s="37">
        <f t="shared" si="7820"/>
        <v>0</v>
      </c>
      <c r="BB1219" s="37">
        <f>BB1220</f>
        <v>45605</v>
      </c>
      <c r="BC1219" s="37">
        <f t="shared" si="7820"/>
        <v>45605</v>
      </c>
      <c r="BD1219" s="37">
        <f t="shared" si="7820"/>
        <v>45605</v>
      </c>
      <c r="BE1219" s="37">
        <f t="shared" si="7820"/>
        <v>45605</v>
      </c>
      <c r="BF1219" s="37">
        <f>BF1220</f>
        <v>0</v>
      </c>
      <c r="BG1219" s="37">
        <f t="shared" si="7821"/>
        <v>0</v>
      </c>
      <c r="BH1219" s="37">
        <f t="shared" si="7821"/>
        <v>0</v>
      </c>
      <c r="BI1219" s="37">
        <f t="shared" si="7821"/>
        <v>0</v>
      </c>
      <c r="BJ1219" s="37">
        <f>BJ1220</f>
        <v>45605</v>
      </c>
      <c r="BK1219" s="37">
        <f t="shared" si="7821"/>
        <v>45605</v>
      </c>
      <c r="BL1219" s="37">
        <f t="shared" si="7821"/>
        <v>45605</v>
      </c>
      <c r="BM1219" s="37">
        <f t="shared" si="7821"/>
        <v>45605</v>
      </c>
      <c r="BN1219" s="37">
        <f>BN1220</f>
        <v>0</v>
      </c>
      <c r="BO1219" s="37">
        <f t="shared" si="7821"/>
        <v>0</v>
      </c>
      <c r="BP1219" s="37">
        <f t="shared" si="7821"/>
        <v>0</v>
      </c>
      <c r="BQ1219" s="37">
        <f t="shared" si="7821"/>
        <v>0</v>
      </c>
      <c r="BR1219" s="37">
        <f>BR1220</f>
        <v>45605</v>
      </c>
      <c r="BS1219" s="37">
        <f t="shared" si="7821"/>
        <v>45605</v>
      </c>
      <c r="BT1219" s="37">
        <f t="shared" si="7821"/>
        <v>45605</v>
      </c>
      <c r="BU1219" s="37">
        <f t="shared" si="7821"/>
        <v>45605</v>
      </c>
      <c r="BV1219" s="151">
        <f>BV1220</f>
        <v>0</v>
      </c>
      <c r="BW1219" s="151">
        <f t="shared" si="7822"/>
        <v>0</v>
      </c>
      <c r="BX1219" s="151">
        <f t="shared" si="7822"/>
        <v>0</v>
      </c>
      <c r="BY1219" s="151">
        <f t="shared" si="7822"/>
        <v>0</v>
      </c>
      <c r="BZ1219" s="37">
        <f>BZ1220</f>
        <v>45605</v>
      </c>
      <c r="CA1219" s="37">
        <f t="shared" si="7822"/>
        <v>45605</v>
      </c>
      <c r="CB1219" s="37">
        <f t="shared" si="7822"/>
        <v>45605</v>
      </c>
      <c r="CC1219" s="37">
        <f t="shared" si="7822"/>
        <v>45605</v>
      </c>
    </row>
    <row r="1220" spans="1:81" s="25" customFormat="1" ht="20.25" x14ac:dyDescent="0.3">
      <c r="A1220" s="9" t="s">
        <v>36</v>
      </c>
      <c r="B1220" s="2" t="s">
        <v>137</v>
      </c>
      <c r="C1220" s="2" t="s">
        <v>137</v>
      </c>
      <c r="D1220" s="2" t="s">
        <v>340</v>
      </c>
      <c r="E1220" s="39">
        <v>800</v>
      </c>
      <c r="F1220" s="37"/>
      <c r="G1220" s="37"/>
      <c r="H1220" s="37"/>
      <c r="I1220" s="38"/>
      <c r="J1220" s="37"/>
      <c r="K1220" s="37"/>
      <c r="L1220" s="37"/>
      <c r="M1220" s="38"/>
      <c r="N1220" s="37"/>
      <c r="O1220" s="37"/>
      <c r="P1220" s="37"/>
      <c r="Q1220" s="38"/>
      <c r="R1220" s="37"/>
      <c r="S1220" s="37"/>
      <c r="T1220" s="37"/>
      <c r="U1220" s="38"/>
      <c r="V1220" s="37"/>
      <c r="W1220" s="37"/>
      <c r="X1220" s="37"/>
      <c r="Y1220" s="38"/>
      <c r="Z1220" s="37"/>
      <c r="AA1220" s="37"/>
      <c r="AB1220" s="37"/>
      <c r="AC1220" s="38"/>
      <c r="AD1220" s="37"/>
      <c r="AE1220" s="37"/>
      <c r="AF1220" s="37"/>
      <c r="AG1220" s="38"/>
      <c r="AH1220" s="37">
        <f>AH1221</f>
        <v>0</v>
      </c>
      <c r="AI1220" s="37">
        <f t="shared" si="7823"/>
        <v>45195</v>
      </c>
      <c r="AJ1220" s="37">
        <f t="shared" si="7823"/>
        <v>0</v>
      </c>
      <c r="AK1220" s="37">
        <f t="shared" si="7823"/>
        <v>45195</v>
      </c>
      <c r="AL1220" s="37">
        <f>AL1221</f>
        <v>45195</v>
      </c>
      <c r="AM1220" s="37">
        <f t="shared" si="7824"/>
        <v>45195</v>
      </c>
      <c r="AN1220" s="37">
        <f t="shared" si="7824"/>
        <v>45195</v>
      </c>
      <c r="AO1220" s="37">
        <f t="shared" si="7824"/>
        <v>45195</v>
      </c>
      <c r="AP1220" s="37">
        <f>AP1221</f>
        <v>0</v>
      </c>
      <c r="AQ1220" s="37">
        <f t="shared" si="7819"/>
        <v>410</v>
      </c>
      <c r="AR1220" s="37">
        <f t="shared" si="7819"/>
        <v>0</v>
      </c>
      <c r="AS1220" s="37">
        <f t="shared" si="7819"/>
        <v>410</v>
      </c>
      <c r="AT1220" s="37">
        <f>AT1221</f>
        <v>45605</v>
      </c>
      <c r="AU1220" s="37">
        <f t="shared" si="7819"/>
        <v>45605</v>
      </c>
      <c r="AV1220" s="37">
        <f t="shared" si="7819"/>
        <v>45605</v>
      </c>
      <c r="AW1220" s="37">
        <f t="shared" si="7819"/>
        <v>45605</v>
      </c>
      <c r="AX1220" s="37">
        <f>AX1221</f>
        <v>0</v>
      </c>
      <c r="AY1220" s="37">
        <f t="shared" si="7820"/>
        <v>0</v>
      </c>
      <c r="AZ1220" s="37">
        <f t="shared" si="7820"/>
        <v>0</v>
      </c>
      <c r="BA1220" s="37">
        <f t="shared" si="7820"/>
        <v>0</v>
      </c>
      <c r="BB1220" s="37">
        <f>BB1221</f>
        <v>45605</v>
      </c>
      <c r="BC1220" s="37">
        <f t="shared" si="7820"/>
        <v>45605</v>
      </c>
      <c r="BD1220" s="37">
        <f t="shared" si="7820"/>
        <v>45605</v>
      </c>
      <c r="BE1220" s="37">
        <f t="shared" si="7820"/>
        <v>45605</v>
      </c>
      <c r="BF1220" s="37">
        <f>BF1221</f>
        <v>0</v>
      </c>
      <c r="BG1220" s="37">
        <f t="shared" si="7821"/>
        <v>0</v>
      </c>
      <c r="BH1220" s="37">
        <f t="shared" si="7821"/>
        <v>0</v>
      </c>
      <c r="BI1220" s="37">
        <f t="shared" si="7821"/>
        <v>0</v>
      </c>
      <c r="BJ1220" s="37">
        <f>BJ1221</f>
        <v>45605</v>
      </c>
      <c r="BK1220" s="37">
        <f t="shared" si="7821"/>
        <v>45605</v>
      </c>
      <c r="BL1220" s="37">
        <f t="shared" si="7821"/>
        <v>45605</v>
      </c>
      <c r="BM1220" s="37">
        <f t="shared" si="7821"/>
        <v>45605</v>
      </c>
      <c r="BN1220" s="37">
        <f>BN1221</f>
        <v>0</v>
      </c>
      <c r="BO1220" s="37">
        <f t="shared" si="7821"/>
        <v>0</v>
      </c>
      <c r="BP1220" s="37">
        <f t="shared" si="7821"/>
        <v>0</v>
      </c>
      <c r="BQ1220" s="37">
        <f t="shared" si="7821"/>
        <v>0</v>
      </c>
      <c r="BR1220" s="37">
        <f>BR1221</f>
        <v>45605</v>
      </c>
      <c r="BS1220" s="37">
        <f t="shared" si="7821"/>
        <v>45605</v>
      </c>
      <c r="BT1220" s="37">
        <f t="shared" si="7821"/>
        <v>45605</v>
      </c>
      <c r="BU1220" s="37">
        <f t="shared" si="7821"/>
        <v>45605</v>
      </c>
      <c r="BV1220" s="151">
        <f>BV1221</f>
        <v>0</v>
      </c>
      <c r="BW1220" s="151">
        <f t="shared" si="7822"/>
        <v>0</v>
      </c>
      <c r="BX1220" s="151">
        <f t="shared" si="7822"/>
        <v>0</v>
      </c>
      <c r="BY1220" s="151">
        <f t="shared" si="7822"/>
        <v>0</v>
      </c>
      <c r="BZ1220" s="37">
        <f>BZ1221</f>
        <v>45605</v>
      </c>
      <c r="CA1220" s="37">
        <f t="shared" si="7822"/>
        <v>45605</v>
      </c>
      <c r="CB1220" s="37">
        <f t="shared" si="7822"/>
        <v>45605</v>
      </c>
      <c r="CC1220" s="37">
        <f t="shared" si="7822"/>
        <v>45605</v>
      </c>
    </row>
    <row r="1221" spans="1:81" s="25" customFormat="1" ht="66.75" x14ac:dyDescent="0.3">
      <c r="A1221" s="6" t="s">
        <v>177</v>
      </c>
      <c r="B1221" s="2" t="s">
        <v>137</v>
      </c>
      <c r="C1221" s="2" t="s">
        <v>137</v>
      </c>
      <c r="D1221" s="2" t="s">
        <v>340</v>
      </c>
      <c r="E1221" s="39">
        <v>810</v>
      </c>
      <c r="F1221" s="37"/>
      <c r="G1221" s="37"/>
      <c r="H1221" s="37"/>
      <c r="I1221" s="38"/>
      <c r="J1221" s="37"/>
      <c r="K1221" s="37"/>
      <c r="L1221" s="37"/>
      <c r="M1221" s="38"/>
      <c r="N1221" s="37">
        <f>F1221+J1221</f>
        <v>0</v>
      </c>
      <c r="O1221" s="37">
        <f>G1221+K1221</f>
        <v>0</v>
      </c>
      <c r="P1221" s="37">
        <f>H1221+L1221</f>
        <v>0</v>
      </c>
      <c r="Q1221" s="37">
        <f>I1221+M1221</f>
        <v>0</v>
      </c>
      <c r="R1221" s="37"/>
      <c r="S1221" s="37"/>
      <c r="T1221" s="37"/>
      <c r="U1221" s="38"/>
      <c r="V1221" s="37">
        <f>N1221+R1221</f>
        <v>0</v>
      </c>
      <c r="W1221" s="37">
        <f>O1221+S1221</f>
        <v>0</v>
      </c>
      <c r="X1221" s="37">
        <f>P1221+T1221</f>
        <v>0</v>
      </c>
      <c r="Y1221" s="37">
        <f>Q1221+U1221</f>
        <v>0</v>
      </c>
      <c r="Z1221" s="37"/>
      <c r="AA1221" s="37"/>
      <c r="AB1221" s="37"/>
      <c r="AC1221" s="38"/>
      <c r="AD1221" s="37">
        <f>V1221+Z1221</f>
        <v>0</v>
      </c>
      <c r="AE1221" s="37">
        <f>W1221+AA1221</f>
        <v>0</v>
      </c>
      <c r="AF1221" s="37">
        <f>X1221+AB1221</f>
        <v>0</v>
      </c>
      <c r="AG1221" s="37">
        <f>Y1221+AC1221</f>
        <v>0</v>
      </c>
      <c r="AH1221" s="37"/>
      <c r="AI1221" s="37">
        <v>45195</v>
      </c>
      <c r="AJ1221" s="37"/>
      <c r="AK1221" s="38">
        <v>45195</v>
      </c>
      <c r="AL1221" s="37">
        <f t="shared" ref="AL1221" si="7825">AD1221+AH1221+AI1221</f>
        <v>45195</v>
      </c>
      <c r="AM1221" s="37">
        <f t="shared" ref="AM1221" si="7826">AE1221+AI1221</f>
        <v>45195</v>
      </c>
      <c r="AN1221" s="37">
        <f t="shared" ref="AN1221" si="7827">AF1221+AJ1221+AK1221</f>
        <v>45195</v>
      </c>
      <c r="AO1221" s="37">
        <f t="shared" ref="AO1221" si="7828">AG1221+AK1221</f>
        <v>45195</v>
      </c>
      <c r="AP1221" s="37"/>
      <c r="AQ1221" s="37">
        <v>410</v>
      </c>
      <c r="AR1221" s="37"/>
      <c r="AS1221" s="38">
        <v>410</v>
      </c>
      <c r="AT1221" s="37">
        <f>AL1221+AP1221+AQ1221</f>
        <v>45605</v>
      </c>
      <c r="AU1221" s="37">
        <f t="shared" ref="AU1221" si="7829">AM1221+AQ1221</f>
        <v>45605</v>
      </c>
      <c r="AV1221" s="37">
        <f t="shared" ref="AV1221" si="7830">AN1221+AR1221+AS1221</f>
        <v>45605</v>
      </c>
      <c r="AW1221" s="37">
        <f t="shared" ref="AW1221" si="7831">AO1221+AS1221</f>
        <v>45605</v>
      </c>
      <c r="AX1221" s="37"/>
      <c r="AY1221" s="37"/>
      <c r="AZ1221" s="37"/>
      <c r="BA1221" s="38"/>
      <c r="BB1221" s="37">
        <f>AT1221+AX1221+AY1221</f>
        <v>45605</v>
      </c>
      <c r="BC1221" s="37">
        <f t="shared" ref="BC1221" si="7832">AU1221+AY1221</f>
        <v>45605</v>
      </c>
      <c r="BD1221" s="37">
        <f t="shared" ref="BD1221" si="7833">AV1221+AZ1221+BA1221</f>
        <v>45605</v>
      </c>
      <c r="BE1221" s="37">
        <f t="shared" ref="BE1221" si="7834">AW1221+BA1221</f>
        <v>45605</v>
      </c>
      <c r="BF1221" s="37"/>
      <c r="BG1221" s="37"/>
      <c r="BH1221" s="37"/>
      <c r="BI1221" s="38"/>
      <c r="BJ1221" s="37">
        <f>BB1221+BF1221+BG1221</f>
        <v>45605</v>
      </c>
      <c r="BK1221" s="37">
        <f t="shared" ref="BK1221" si="7835">BC1221+BG1221</f>
        <v>45605</v>
      </c>
      <c r="BL1221" s="37">
        <f t="shared" ref="BL1221" si="7836">BD1221+BH1221+BI1221</f>
        <v>45605</v>
      </c>
      <c r="BM1221" s="37">
        <f t="shared" ref="BM1221" si="7837">BE1221+BI1221</f>
        <v>45605</v>
      </c>
      <c r="BN1221" s="37"/>
      <c r="BO1221" s="37"/>
      <c r="BP1221" s="37"/>
      <c r="BQ1221" s="38"/>
      <c r="BR1221" s="37">
        <f>BJ1221+BN1221+BO1221</f>
        <v>45605</v>
      </c>
      <c r="BS1221" s="37">
        <f t="shared" ref="BS1221" si="7838">BK1221+BO1221</f>
        <v>45605</v>
      </c>
      <c r="BT1221" s="37">
        <f t="shared" ref="BT1221" si="7839">BL1221+BP1221+BQ1221</f>
        <v>45605</v>
      </c>
      <c r="BU1221" s="37">
        <f t="shared" ref="BU1221" si="7840">BM1221+BQ1221</f>
        <v>45605</v>
      </c>
      <c r="BV1221" s="151"/>
      <c r="BW1221" s="151"/>
      <c r="BX1221" s="151"/>
      <c r="BY1221" s="152"/>
      <c r="BZ1221" s="37">
        <f>BR1221+BV1221+BW1221</f>
        <v>45605</v>
      </c>
      <c r="CA1221" s="37">
        <f t="shared" ref="CA1221" si="7841">BS1221+BW1221</f>
        <v>45605</v>
      </c>
      <c r="CB1221" s="37">
        <f t="shared" ref="CB1221" si="7842">BT1221+BX1221+BY1221</f>
        <v>45605</v>
      </c>
      <c r="CC1221" s="37">
        <f t="shared" ref="CC1221" si="7843">BU1221+BY1221</f>
        <v>45605</v>
      </c>
    </row>
    <row r="1222" spans="1:81" s="25" customFormat="1" ht="20.25" hidden="1" x14ac:dyDescent="0.3">
      <c r="A1222" s="75" t="s">
        <v>16</v>
      </c>
      <c r="B1222" s="8" t="s">
        <v>137</v>
      </c>
      <c r="C1222" s="8" t="s">
        <v>137</v>
      </c>
      <c r="D1222" s="8" t="s">
        <v>17</v>
      </c>
      <c r="E1222" s="8"/>
      <c r="F1222" s="37">
        <f t="shared" ref="F1222:Q1222" si="7844">F1223+F1227+F1231</f>
        <v>0</v>
      </c>
      <c r="G1222" s="37">
        <f t="shared" si="7844"/>
        <v>0</v>
      </c>
      <c r="H1222" s="37">
        <f t="shared" si="7844"/>
        <v>0</v>
      </c>
      <c r="I1222" s="37">
        <f t="shared" si="7844"/>
        <v>0</v>
      </c>
      <c r="J1222" s="37">
        <f t="shared" si="7844"/>
        <v>0</v>
      </c>
      <c r="K1222" s="37">
        <f t="shared" si="7844"/>
        <v>0</v>
      </c>
      <c r="L1222" s="37">
        <f t="shared" si="7844"/>
        <v>0</v>
      </c>
      <c r="M1222" s="37">
        <f t="shared" si="7844"/>
        <v>0</v>
      </c>
      <c r="N1222" s="37">
        <f t="shared" si="7844"/>
        <v>0</v>
      </c>
      <c r="O1222" s="37">
        <f t="shared" si="7844"/>
        <v>0</v>
      </c>
      <c r="P1222" s="37">
        <f t="shared" si="7844"/>
        <v>0</v>
      </c>
      <c r="Q1222" s="37">
        <f t="shared" si="7844"/>
        <v>0</v>
      </c>
      <c r="R1222" s="37">
        <f t="shared" ref="R1222:Y1222" si="7845">R1223+R1227+R1231</f>
        <v>0</v>
      </c>
      <c r="S1222" s="37">
        <f t="shared" si="7845"/>
        <v>0</v>
      </c>
      <c r="T1222" s="37">
        <f t="shared" si="7845"/>
        <v>0</v>
      </c>
      <c r="U1222" s="37">
        <f t="shared" si="7845"/>
        <v>0</v>
      </c>
      <c r="V1222" s="37">
        <f t="shared" si="7845"/>
        <v>0</v>
      </c>
      <c r="W1222" s="37">
        <f t="shared" si="7845"/>
        <v>0</v>
      </c>
      <c r="X1222" s="37">
        <f t="shared" si="7845"/>
        <v>0</v>
      </c>
      <c r="Y1222" s="37">
        <f t="shared" si="7845"/>
        <v>0</v>
      </c>
      <c r="Z1222" s="37">
        <f t="shared" ref="Z1222:AG1222" si="7846">Z1223+Z1227+Z1231</f>
        <v>0</v>
      </c>
      <c r="AA1222" s="37">
        <f t="shared" si="7846"/>
        <v>0</v>
      </c>
      <c r="AB1222" s="37">
        <f t="shared" si="7846"/>
        <v>0</v>
      </c>
      <c r="AC1222" s="37">
        <f t="shared" si="7846"/>
        <v>0</v>
      </c>
      <c r="AD1222" s="37">
        <f t="shared" si="7846"/>
        <v>0</v>
      </c>
      <c r="AE1222" s="37">
        <f t="shared" si="7846"/>
        <v>0</v>
      </c>
      <c r="AF1222" s="37">
        <f t="shared" si="7846"/>
        <v>0</v>
      </c>
      <c r="AG1222" s="37">
        <f t="shared" si="7846"/>
        <v>0</v>
      </c>
      <c r="AH1222" s="37">
        <f t="shared" ref="AH1222:AO1222" si="7847">AH1223+AH1227+AH1231</f>
        <v>0</v>
      </c>
      <c r="AI1222" s="37">
        <f t="shared" si="7847"/>
        <v>0</v>
      </c>
      <c r="AJ1222" s="37">
        <f t="shared" si="7847"/>
        <v>0</v>
      </c>
      <c r="AK1222" s="37">
        <f t="shared" si="7847"/>
        <v>0</v>
      </c>
      <c r="AL1222" s="37">
        <f t="shared" si="7847"/>
        <v>0</v>
      </c>
      <c r="AM1222" s="37">
        <f t="shared" si="7847"/>
        <v>0</v>
      </c>
      <c r="AN1222" s="37">
        <f t="shared" si="7847"/>
        <v>0</v>
      </c>
      <c r="AO1222" s="37">
        <f t="shared" si="7847"/>
        <v>0</v>
      </c>
      <c r="AP1222" s="37">
        <f t="shared" ref="AP1222:AW1222" si="7848">AP1223+AP1227+AP1231</f>
        <v>0</v>
      </c>
      <c r="AQ1222" s="37">
        <f t="shared" si="7848"/>
        <v>0</v>
      </c>
      <c r="AR1222" s="37">
        <f t="shared" si="7848"/>
        <v>0</v>
      </c>
      <c r="AS1222" s="37">
        <f t="shared" si="7848"/>
        <v>0</v>
      </c>
      <c r="AT1222" s="37">
        <f t="shared" si="7848"/>
        <v>0</v>
      </c>
      <c r="AU1222" s="37">
        <f t="shared" si="7848"/>
        <v>0</v>
      </c>
      <c r="AV1222" s="37">
        <f t="shared" si="7848"/>
        <v>0</v>
      </c>
      <c r="AW1222" s="37">
        <f t="shared" si="7848"/>
        <v>0</v>
      </c>
      <c r="AX1222" s="37">
        <f t="shared" ref="AX1222:BE1222" si="7849">AX1223+AX1227+AX1231</f>
        <v>0</v>
      </c>
      <c r="AY1222" s="37">
        <f t="shared" si="7849"/>
        <v>0</v>
      </c>
      <c r="AZ1222" s="37">
        <f t="shared" si="7849"/>
        <v>0</v>
      </c>
      <c r="BA1222" s="37">
        <f t="shared" si="7849"/>
        <v>0</v>
      </c>
      <c r="BB1222" s="37">
        <f t="shared" si="7849"/>
        <v>0</v>
      </c>
      <c r="BC1222" s="37">
        <f t="shared" si="7849"/>
        <v>0</v>
      </c>
      <c r="BD1222" s="37">
        <f t="shared" si="7849"/>
        <v>0</v>
      </c>
      <c r="BE1222" s="37">
        <f t="shared" si="7849"/>
        <v>0</v>
      </c>
      <c r="BF1222" s="37">
        <f t="shared" ref="BF1222:BM1222" si="7850">BF1223+BF1227+BF1231</f>
        <v>0</v>
      </c>
      <c r="BG1222" s="37">
        <f t="shared" si="7850"/>
        <v>0</v>
      </c>
      <c r="BH1222" s="37">
        <f t="shared" si="7850"/>
        <v>0</v>
      </c>
      <c r="BI1222" s="37">
        <f t="shared" si="7850"/>
        <v>0</v>
      </c>
      <c r="BJ1222" s="37">
        <f t="shared" si="7850"/>
        <v>0</v>
      </c>
      <c r="BK1222" s="37">
        <f t="shared" si="7850"/>
        <v>0</v>
      </c>
      <c r="BL1222" s="37">
        <f t="shared" si="7850"/>
        <v>0</v>
      </c>
      <c r="BM1222" s="37">
        <f t="shared" si="7850"/>
        <v>0</v>
      </c>
      <c r="BN1222" s="37">
        <f t="shared" ref="BN1222:BU1222" si="7851">BN1223+BN1227+BN1231</f>
        <v>0</v>
      </c>
      <c r="BO1222" s="37">
        <f t="shared" si="7851"/>
        <v>0</v>
      </c>
      <c r="BP1222" s="37">
        <f t="shared" si="7851"/>
        <v>0</v>
      </c>
      <c r="BQ1222" s="37">
        <f t="shared" si="7851"/>
        <v>0</v>
      </c>
      <c r="BR1222" s="37">
        <f t="shared" si="7851"/>
        <v>0</v>
      </c>
      <c r="BS1222" s="37">
        <f t="shared" si="7851"/>
        <v>0</v>
      </c>
      <c r="BT1222" s="37">
        <f t="shared" si="7851"/>
        <v>0</v>
      </c>
      <c r="BU1222" s="37">
        <f t="shared" si="7851"/>
        <v>0</v>
      </c>
      <c r="BV1222" s="151">
        <f t="shared" ref="BV1222:CC1222" si="7852">BV1223+BV1227+BV1231</f>
        <v>0</v>
      </c>
      <c r="BW1222" s="151">
        <f t="shared" si="7852"/>
        <v>0</v>
      </c>
      <c r="BX1222" s="151">
        <f t="shared" si="7852"/>
        <v>0</v>
      </c>
      <c r="BY1222" s="151">
        <f t="shared" si="7852"/>
        <v>0</v>
      </c>
      <c r="BZ1222" s="37">
        <f t="shared" si="7852"/>
        <v>0</v>
      </c>
      <c r="CA1222" s="37">
        <f t="shared" si="7852"/>
        <v>0</v>
      </c>
      <c r="CB1222" s="37">
        <f t="shared" si="7852"/>
        <v>0</v>
      </c>
      <c r="CC1222" s="37">
        <f t="shared" si="7852"/>
        <v>0</v>
      </c>
    </row>
    <row r="1223" spans="1:81" s="25" customFormat="1" ht="33.75" hidden="1" x14ac:dyDescent="0.3">
      <c r="A1223" s="7" t="s">
        <v>655</v>
      </c>
      <c r="B1223" s="8" t="s">
        <v>137</v>
      </c>
      <c r="C1223" s="8" t="s">
        <v>137</v>
      </c>
      <c r="D1223" s="8" t="s">
        <v>156</v>
      </c>
      <c r="E1223" s="8"/>
      <c r="F1223" s="37">
        <f>F1224</f>
        <v>0</v>
      </c>
      <c r="G1223" s="37">
        <f t="shared" ref="G1223:I1225" si="7853">G1224</f>
        <v>0</v>
      </c>
      <c r="H1223" s="37">
        <f t="shared" si="7853"/>
        <v>0</v>
      </c>
      <c r="I1223" s="38">
        <f t="shared" si="7853"/>
        <v>0</v>
      </c>
      <c r="J1223" s="37">
        <f>J1224</f>
        <v>0</v>
      </c>
      <c r="K1223" s="37">
        <f t="shared" ref="K1223:M1225" si="7854">K1224</f>
        <v>0</v>
      </c>
      <c r="L1223" s="37">
        <f t="shared" si="7854"/>
        <v>0</v>
      </c>
      <c r="M1223" s="38">
        <f t="shared" si="7854"/>
        <v>0</v>
      </c>
      <c r="N1223" s="37">
        <f>N1224</f>
        <v>0</v>
      </c>
      <c r="O1223" s="37">
        <f t="shared" ref="O1223:Q1225" si="7855">O1224</f>
        <v>0</v>
      </c>
      <c r="P1223" s="37">
        <f t="shared" si="7855"/>
        <v>0</v>
      </c>
      <c r="Q1223" s="38">
        <f t="shared" si="7855"/>
        <v>0</v>
      </c>
      <c r="R1223" s="37">
        <f>R1224</f>
        <v>0</v>
      </c>
      <c r="S1223" s="37">
        <f t="shared" ref="S1223:U1225" si="7856">S1224</f>
        <v>0</v>
      </c>
      <c r="T1223" s="37">
        <f t="shared" si="7856"/>
        <v>0</v>
      </c>
      <c r="U1223" s="38">
        <f t="shared" si="7856"/>
        <v>0</v>
      </c>
      <c r="V1223" s="37">
        <f>V1224</f>
        <v>0</v>
      </c>
      <c r="W1223" s="37">
        <f t="shared" ref="W1223:Y1225" si="7857">W1224</f>
        <v>0</v>
      </c>
      <c r="X1223" s="37">
        <f t="shared" si="7857"/>
        <v>0</v>
      </c>
      <c r="Y1223" s="38">
        <f t="shared" si="7857"/>
        <v>0</v>
      </c>
      <c r="Z1223" s="37">
        <f>Z1224</f>
        <v>0</v>
      </c>
      <c r="AA1223" s="37">
        <f t="shared" ref="AA1223:AC1225" si="7858">AA1224</f>
        <v>0</v>
      </c>
      <c r="AB1223" s="37">
        <f t="shared" si="7858"/>
        <v>0</v>
      </c>
      <c r="AC1223" s="38">
        <f t="shared" si="7858"/>
        <v>0</v>
      </c>
      <c r="AD1223" s="37">
        <f>AD1224</f>
        <v>0</v>
      </c>
      <c r="AE1223" s="37">
        <f t="shared" ref="AE1223:AG1225" si="7859">AE1224</f>
        <v>0</v>
      </c>
      <c r="AF1223" s="37">
        <f t="shared" si="7859"/>
        <v>0</v>
      </c>
      <c r="AG1223" s="38">
        <f t="shared" si="7859"/>
        <v>0</v>
      </c>
      <c r="AH1223" s="37">
        <f>AH1224</f>
        <v>0</v>
      </c>
      <c r="AI1223" s="37">
        <f t="shared" ref="AI1223:AK1225" si="7860">AI1224</f>
        <v>0</v>
      </c>
      <c r="AJ1223" s="37">
        <f t="shared" si="7860"/>
        <v>0</v>
      </c>
      <c r="AK1223" s="38">
        <f t="shared" si="7860"/>
        <v>0</v>
      </c>
      <c r="AL1223" s="37">
        <f>AL1224</f>
        <v>0</v>
      </c>
      <c r="AM1223" s="37">
        <f t="shared" ref="AM1223:AO1225" si="7861">AM1224</f>
        <v>0</v>
      </c>
      <c r="AN1223" s="37">
        <f t="shared" si="7861"/>
        <v>0</v>
      </c>
      <c r="AO1223" s="38">
        <f t="shared" si="7861"/>
        <v>0</v>
      </c>
      <c r="AP1223" s="37">
        <f>AP1224</f>
        <v>0</v>
      </c>
      <c r="AQ1223" s="37">
        <f t="shared" ref="AQ1223:AS1225" si="7862">AQ1224</f>
        <v>0</v>
      </c>
      <c r="AR1223" s="37">
        <f t="shared" si="7862"/>
        <v>0</v>
      </c>
      <c r="AS1223" s="38">
        <f t="shared" si="7862"/>
        <v>0</v>
      </c>
      <c r="AT1223" s="37">
        <f>AT1224</f>
        <v>0</v>
      </c>
      <c r="AU1223" s="37">
        <f t="shared" ref="AU1223:AW1225" si="7863">AU1224</f>
        <v>0</v>
      </c>
      <c r="AV1223" s="37">
        <f t="shared" si="7863"/>
        <v>0</v>
      </c>
      <c r="AW1223" s="38">
        <f t="shared" si="7863"/>
        <v>0</v>
      </c>
      <c r="AX1223" s="37">
        <f>AX1224</f>
        <v>0</v>
      </c>
      <c r="AY1223" s="37">
        <f t="shared" ref="AY1223:BA1225" si="7864">AY1224</f>
        <v>0</v>
      </c>
      <c r="AZ1223" s="37">
        <f t="shared" si="7864"/>
        <v>0</v>
      </c>
      <c r="BA1223" s="38">
        <f t="shared" si="7864"/>
        <v>0</v>
      </c>
      <c r="BB1223" s="37">
        <f>BB1224</f>
        <v>0</v>
      </c>
      <c r="BC1223" s="37">
        <f t="shared" ref="BC1223:BE1225" si="7865">BC1224</f>
        <v>0</v>
      </c>
      <c r="BD1223" s="37">
        <f t="shared" si="7865"/>
        <v>0</v>
      </c>
      <c r="BE1223" s="38">
        <f t="shared" si="7865"/>
        <v>0</v>
      </c>
      <c r="BF1223" s="37">
        <f>BF1224</f>
        <v>0</v>
      </c>
      <c r="BG1223" s="37">
        <f t="shared" ref="BG1223:BI1225" si="7866">BG1224</f>
        <v>0</v>
      </c>
      <c r="BH1223" s="37">
        <f t="shared" si="7866"/>
        <v>0</v>
      </c>
      <c r="BI1223" s="38">
        <f t="shared" si="7866"/>
        <v>0</v>
      </c>
      <c r="BJ1223" s="37">
        <f>BJ1224</f>
        <v>0</v>
      </c>
      <c r="BK1223" s="37">
        <f t="shared" ref="BK1223:BM1225" si="7867">BK1224</f>
        <v>0</v>
      </c>
      <c r="BL1223" s="37">
        <f t="shared" si="7867"/>
        <v>0</v>
      </c>
      <c r="BM1223" s="38">
        <f t="shared" si="7867"/>
        <v>0</v>
      </c>
      <c r="BN1223" s="37">
        <f>BN1224</f>
        <v>0</v>
      </c>
      <c r="BO1223" s="37">
        <f t="shared" ref="BO1223:BQ1225" si="7868">BO1224</f>
        <v>0</v>
      </c>
      <c r="BP1223" s="37">
        <f t="shared" si="7868"/>
        <v>0</v>
      </c>
      <c r="BQ1223" s="38">
        <f t="shared" si="7868"/>
        <v>0</v>
      </c>
      <c r="BR1223" s="37">
        <f>BR1224</f>
        <v>0</v>
      </c>
      <c r="BS1223" s="37">
        <f t="shared" ref="BS1223:BU1225" si="7869">BS1224</f>
        <v>0</v>
      </c>
      <c r="BT1223" s="37">
        <f t="shared" si="7869"/>
        <v>0</v>
      </c>
      <c r="BU1223" s="38">
        <f t="shared" si="7869"/>
        <v>0</v>
      </c>
      <c r="BV1223" s="151">
        <f>BV1224</f>
        <v>0</v>
      </c>
      <c r="BW1223" s="151">
        <f t="shared" ref="BW1223:BY1225" si="7870">BW1224</f>
        <v>0</v>
      </c>
      <c r="BX1223" s="151">
        <f t="shared" si="7870"/>
        <v>0</v>
      </c>
      <c r="BY1223" s="152">
        <f t="shared" si="7870"/>
        <v>0</v>
      </c>
      <c r="BZ1223" s="37">
        <f>BZ1224</f>
        <v>0</v>
      </c>
      <c r="CA1223" s="37">
        <f t="shared" ref="CA1223:CC1225" si="7871">CA1224</f>
        <v>0</v>
      </c>
      <c r="CB1223" s="37">
        <f t="shared" si="7871"/>
        <v>0</v>
      </c>
      <c r="CC1223" s="38">
        <f t="shared" si="7871"/>
        <v>0</v>
      </c>
    </row>
    <row r="1224" spans="1:81" s="25" customFormat="1" ht="33.75" hidden="1" x14ac:dyDescent="0.3">
      <c r="A1224" s="7" t="s">
        <v>330</v>
      </c>
      <c r="B1224" s="8" t="s">
        <v>137</v>
      </c>
      <c r="C1224" s="8" t="s">
        <v>137</v>
      </c>
      <c r="D1224" s="8" t="s">
        <v>712</v>
      </c>
      <c r="E1224" s="8"/>
      <c r="F1224" s="37">
        <f>F1225</f>
        <v>0</v>
      </c>
      <c r="G1224" s="37">
        <f t="shared" si="7853"/>
        <v>0</v>
      </c>
      <c r="H1224" s="37">
        <f t="shared" si="7853"/>
        <v>0</v>
      </c>
      <c r="I1224" s="38">
        <f t="shared" si="7853"/>
        <v>0</v>
      </c>
      <c r="J1224" s="37">
        <f>J1225</f>
        <v>0</v>
      </c>
      <c r="K1224" s="37">
        <f t="shared" si="7854"/>
        <v>0</v>
      </c>
      <c r="L1224" s="37">
        <f t="shared" si="7854"/>
        <v>0</v>
      </c>
      <c r="M1224" s="38">
        <f t="shared" si="7854"/>
        <v>0</v>
      </c>
      <c r="N1224" s="37">
        <f>N1225</f>
        <v>0</v>
      </c>
      <c r="O1224" s="37">
        <f t="shared" si="7855"/>
        <v>0</v>
      </c>
      <c r="P1224" s="37">
        <f t="shared" si="7855"/>
        <v>0</v>
      </c>
      <c r="Q1224" s="38">
        <f t="shared" si="7855"/>
        <v>0</v>
      </c>
      <c r="R1224" s="37">
        <f>R1225</f>
        <v>0</v>
      </c>
      <c r="S1224" s="37">
        <f t="shared" si="7856"/>
        <v>0</v>
      </c>
      <c r="T1224" s="37">
        <f t="shared" si="7856"/>
        <v>0</v>
      </c>
      <c r="U1224" s="38">
        <f t="shared" si="7856"/>
        <v>0</v>
      </c>
      <c r="V1224" s="37">
        <f>V1225</f>
        <v>0</v>
      </c>
      <c r="W1224" s="37">
        <f t="shared" si="7857"/>
        <v>0</v>
      </c>
      <c r="X1224" s="37">
        <f t="shared" si="7857"/>
        <v>0</v>
      </c>
      <c r="Y1224" s="38">
        <f t="shared" si="7857"/>
        <v>0</v>
      </c>
      <c r="Z1224" s="37">
        <f>Z1225</f>
        <v>0</v>
      </c>
      <c r="AA1224" s="37">
        <f t="shared" si="7858"/>
        <v>0</v>
      </c>
      <c r="AB1224" s="37">
        <f t="shared" si="7858"/>
        <v>0</v>
      </c>
      <c r="AC1224" s="38">
        <f t="shared" si="7858"/>
        <v>0</v>
      </c>
      <c r="AD1224" s="37">
        <f>AD1225</f>
        <v>0</v>
      </c>
      <c r="AE1224" s="37">
        <f t="shared" si="7859"/>
        <v>0</v>
      </c>
      <c r="AF1224" s="37">
        <f t="shared" si="7859"/>
        <v>0</v>
      </c>
      <c r="AG1224" s="38">
        <f t="shared" si="7859"/>
        <v>0</v>
      </c>
      <c r="AH1224" s="37">
        <f>AH1225</f>
        <v>0</v>
      </c>
      <c r="AI1224" s="37">
        <f t="shared" si="7860"/>
        <v>0</v>
      </c>
      <c r="AJ1224" s="37">
        <f t="shared" si="7860"/>
        <v>0</v>
      </c>
      <c r="AK1224" s="38">
        <f t="shared" si="7860"/>
        <v>0</v>
      </c>
      <c r="AL1224" s="37">
        <f>AL1225</f>
        <v>0</v>
      </c>
      <c r="AM1224" s="37">
        <f t="shared" si="7861"/>
        <v>0</v>
      </c>
      <c r="AN1224" s="37">
        <f t="shared" si="7861"/>
        <v>0</v>
      </c>
      <c r="AO1224" s="38">
        <f t="shared" si="7861"/>
        <v>0</v>
      </c>
      <c r="AP1224" s="37">
        <f>AP1225</f>
        <v>0</v>
      </c>
      <c r="AQ1224" s="37">
        <f t="shared" si="7862"/>
        <v>0</v>
      </c>
      <c r="AR1224" s="37">
        <f t="shared" si="7862"/>
        <v>0</v>
      </c>
      <c r="AS1224" s="38">
        <f t="shared" si="7862"/>
        <v>0</v>
      </c>
      <c r="AT1224" s="37">
        <f>AT1225</f>
        <v>0</v>
      </c>
      <c r="AU1224" s="37">
        <f t="shared" si="7863"/>
        <v>0</v>
      </c>
      <c r="AV1224" s="37">
        <f t="shared" si="7863"/>
        <v>0</v>
      </c>
      <c r="AW1224" s="38">
        <f t="shared" si="7863"/>
        <v>0</v>
      </c>
      <c r="AX1224" s="37">
        <f>AX1225</f>
        <v>0</v>
      </c>
      <c r="AY1224" s="37">
        <f t="shared" si="7864"/>
        <v>0</v>
      </c>
      <c r="AZ1224" s="37">
        <f t="shared" si="7864"/>
        <v>0</v>
      </c>
      <c r="BA1224" s="38">
        <f t="shared" si="7864"/>
        <v>0</v>
      </c>
      <c r="BB1224" s="37">
        <f>BB1225</f>
        <v>0</v>
      </c>
      <c r="BC1224" s="37">
        <f t="shared" si="7865"/>
        <v>0</v>
      </c>
      <c r="BD1224" s="37">
        <f t="shared" si="7865"/>
        <v>0</v>
      </c>
      <c r="BE1224" s="38">
        <f t="shared" si="7865"/>
        <v>0</v>
      </c>
      <c r="BF1224" s="37">
        <f>BF1225</f>
        <v>0</v>
      </c>
      <c r="BG1224" s="37">
        <f t="shared" si="7866"/>
        <v>0</v>
      </c>
      <c r="BH1224" s="37">
        <f t="shared" si="7866"/>
        <v>0</v>
      </c>
      <c r="BI1224" s="38">
        <f t="shared" si="7866"/>
        <v>0</v>
      </c>
      <c r="BJ1224" s="37">
        <f>BJ1225</f>
        <v>0</v>
      </c>
      <c r="BK1224" s="37">
        <f t="shared" si="7867"/>
        <v>0</v>
      </c>
      <c r="BL1224" s="37">
        <f t="shared" si="7867"/>
        <v>0</v>
      </c>
      <c r="BM1224" s="38">
        <f t="shared" si="7867"/>
        <v>0</v>
      </c>
      <c r="BN1224" s="37">
        <f>BN1225</f>
        <v>0</v>
      </c>
      <c r="BO1224" s="37">
        <f t="shared" si="7868"/>
        <v>0</v>
      </c>
      <c r="BP1224" s="37">
        <f t="shared" si="7868"/>
        <v>0</v>
      </c>
      <c r="BQ1224" s="38">
        <f t="shared" si="7868"/>
        <v>0</v>
      </c>
      <c r="BR1224" s="37">
        <f>BR1225</f>
        <v>0</v>
      </c>
      <c r="BS1224" s="37">
        <f t="shared" si="7869"/>
        <v>0</v>
      </c>
      <c r="BT1224" s="37">
        <f t="shared" si="7869"/>
        <v>0</v>
      </c>
      <c r="BU1224" s="38">
        <f t="shared" si="7869"/>
        <v>0</v>
      </c>
      <c r="BV1224" s="151">
        <f>BV1225</f>
        <v>0</v>
      </c>
      <c r="BW1224" s="151">
        <f t="shared" si="7870"/>
        <v>0</v>
      </c>
      <c r="BX1224" s="151">
        <f t="shared" si="7870"/>
        <v>0</v>
      </c>
      <c r="BY1224" s="152">
        <f t="shared" si="7870"/>
        <v>0</v>
      </c>
      <c r="BZ1224" s="37">
        <f>BZ1225</f>
        <v>0</v>
      </c>
      <c r="CA1224" s="37">
        <f t="shared" si="7871"/>
        <v>0</v>
      </c>
      <c r="CB1224" s="37">
        <f t="shared" si="7871"/>
        <v>0</v>
      </c>
      <c r="CC1224" s="38">
        <f t="shared" si="7871"/>
        <v>0</v>
      </c>
    </row>
    <row r="1225" spans="1:81" s="25" customFormat="1" ht="33.75" hidden="1" x14ac:dyDescent="0.3">
      <c r="A1225" s="7" t="s">
        <v>74</v>
      </c>
      <c r="B1225" s="8" t="s">
        <v>137</v>
      </c>
      <c r="C1225" s="8" t="s">
        <v>137</v>
      </c>
      <c r="D1225" s="8" t="s">
        <v>712</v>
      </c>
      <c r="E1225" s="8" t="s">
        <v>463</v>
      </c>
      <c r="F1225" s="37">
        <f>F1226</f>
        <v>0</v>
      </c>
      <c r="G1225" s="37">
        <f t="shared" si="7853"/>
        <v>0</v>
      </c>
      <c r="H1225" s="37">
        <f t="shared" si="7853"/>
        <v>0</v>
      </c>
      <c r="I1225" s="38">
        <f t="shared" si="7853"/>
        <v>0</v>
      </c>
      <c r="J1225" s="37">
        <f>J1226</f>
        <v>0</v>
      </c>
      <c r="K1225" s="37">
        <f t="shared" si="7854"/>
        <v>0</v>
      </c>
      <c r="L1225" s="37">
        <f t="shared" si="7854"/>
        <v>0</v>
      </c>
      <c r="M1225" s="38">
        <f t="shared" si="7854"/>
        <v>0</v>
      </c>
      <c r="N1225" s="37">
        <f>N1226</f>
        <v>0</v>
      </c>
      <c r="O1225" s="37">
        <f t="shared" si="7855"/>
        <v>0</v>
      </c>
      <c r="P1225" s="37">
        <f t="shared" si="7855"/>
        <v>0</v>
      </c>
      <c r="Q1225" s="38">
        <f t="shared" si="7855"/>
        <v>0</v>
      </c>
      <c r="R1225" s="37">
        <f>R1226</f>
        <v>0</v>
      </c>
      <c r="S1225" s="37">
        <f t="shared" si="7856"/>
        <v>0</v>
      </c>
      <c r="T1225" s="37">
        <f t="shared" si="7856"/>
        <v>0</v>
      </c>
      <c r="U1225" s="38">
        <f t="shared" si="7856"/>
        <v>0</v>
      </c>
      <c r="V1225" s="37">
        <f>V1226</f>
        <v>0</v>
      </c>
      <c r="W1225" s="37">
        <f t="shared" si="7857"/>
        <v>0</v>
      </c>
      <c r="X1225" s="37">
        <f t="shared" si="7857"/>
        <v>0</v>
      </c>
      <c r="Y1225" s="38">
        <f t="shared" si="7857"/>
        <v>0</v>
      </c>
      <c r="Z1225" s="37">
        <f>Z1226</f>
        <v>0</v>
      </c>
      <c r="AA1225" s="37">
        <f t="shared" si="7858"/>
        <v>0</v>
      </c>
      <c r="AB1225" s="37">
        <f t="shared" si="7858"/>
        <v>0</v>
      </c>
      <c r="AC1225" s="38">
        <f t="shared" si="7858"/>
        <v>0</v>
      </c>
      <c r="AD1225" s="37">
        <f>AD1226</f>
        <v>0</v>
      </c>
      <c r="AE1225" s="37">
        <f t="shared" si="7859"/>
        <v>0</v>
      </c>
      <c r="AF1225" s="37">
        <f t="shared" si="7859"/>
        <v>0</v>
      </c>
      <c r="AG1225" s="38">
        <f t="shared" si="7859"/>
        <v>0</v>
      </c>
      <c r="AH1225" s="37">
        <f>AH1226</f>
        <v>0</v>
      </c>
      <c r="AI1225" s="37">
        <f t="shared" si="7860"/>
        <v>0</v>
      </c>
      <c r="AJ1225" s="37">
        <f t="shared" si="7860"/>
        <v>0</v>
      </c>
      <c r="AK1225" s="38">
        <f t="shared" si="7860"/>
        <v>0</v>
      </c>
      <c r="AL1225" s="37">
        <f>AL1226</f>
        <v>0</v>
      </c>
      <c r="AM1225" s="37">
        <f t="shared" si="7861"/>
        <v>0</v>
      </c>
      <c r="AN1225" s="37">
        <f t="shared" si="7861"/>
        <v>0</v>
      </c>
      <c r="AO1225" s="38">
        <f t="shared" si="7861"/>
        <v>0</v>
      </c>
      <c r="AP1225" s="37">
        <f>AP1226</f>
        <v>0</v>
      </c>
      <c r="AQ1225" s="37">
        <f t="shared" si="7862"/>
        <v>0</v>
      </c>
      <c r="AR1225" s="37">
        <f t="shared" si="7862"/>
        <v>0</v>
      </c>
      <c r="AS1225" s="38">
        <f t="shared" si="7862"/>
        <v>0</v>
      </c>
      <c r="AT1225" s="37">
        <f>AT1226</f>
        <v>0</v>
      </c>
      <c r="AU1225" s="37">
        <f t="shared" si="7863"/>
        <v>0</v>
      </c>
      <c r="AV1225" s="37">
        <f t="shared" si="7863"/>
        <v>0</v>
      </c>
      <c r="AW1225" s="38">
        <f t="shared" si="7863"/>
        <v>0</v>
      </c>
      <c r="AX1225" s="37">
        <f>AX1226</f>
        <v>0</v>
      </c>
      <c r="AY1225" s="37">
        <f t="shared" si="7864"/>
        <v>0</v>
      </c>
      <c r="AZ1225" s="37">
        <f t="shared" si="7864"/>
        <v>0</v>
      </c>
      <c r="BA1225" s="38">
        <f t="shared" si="7864"/>
        <v>0</v>
      </c>
      <c r="BB1225" s="37">
        <f>BB1226</f>
        <v>0</v>
      </c>
      <c r="BC1225" s="37">
        <f t="shared" si="7865"/>
        <v>0</v>
      </c>
      <c r="BD1225" s="37">
        <f t="shared" si="7865"/>
        <v>0</v>
      </c>
      <c r="BE1225" s="38">
        <f t="shared" si="7865"/>
        <v>0</v>
      </c>
      <c r="BF1225" s="37">
        <f>BF1226</f>
        <v>0</v>
      </c>
      <c r="BG1225" s="37">
        <f t="shared" si="7866"/>
        <v>0</v>
      </c>
      <c r="BH1225" s="37">
        <f t="shared" si="7866"/>
        <v>0</v>
      </c>
      <c r="BI1225" s="38">
        <f t="shared" si="7866"/>
        <v>0</v>
      </c>
      <c r="BJ1225" s="37">
        <f>BJ1226</f>
        <v>0</v>
      </c>
      <c r="BK1225" s="37">
        <f t="shared" si="7867"/>
        <v>0</v>
      </c>
      <c r="BL1225" s="37">
        <f t="shared" si="7867"/>
        <v>0</v>
      </c>
      <c r="BM1225" s="38">
        <f t="shared" si="7867"/>
        <v>0</v>
      </c>
      <c r="BN1225" s="37">
        <f>BN1226</f>
        <v>0</v>
      </c>
      <c r="BO1225" s="37">
        <f t="shared" si="7868"/>
        <v>0</v>
      </c>
      <c r="BP1225" s="37">
        <f t="shared" si="7868"/>
        <v>0</v>
      </c>
      <c r="BQ1225" s="38">
        <f t="shared" si="7868"/>
        <v>0</v>
      </c>
      <c r="BR1225" s="37">
        <f>BR1226</f>
        <v>0</v>
      </c>
      <c r="BS1225" s="37">
        <f t="shared" si="7869"/>
        <v>0</v>
      </c>
      <c r="BT1225" s="37">
        <f t="shared" si="7869"/>
        <v>0</v>
      </c>
      <c r="BU1225" s="38">
        <f t="shared" si="7869"/>
        <v>0</v>
      </c>
      <c r="BV1225" s="151">
        <f>BV1226</f>
        <v>0</v>
      </c>
      <c r="BW1225" s="151">
        <f t="shared" si="7870"/>
        <v>0</v>
      </c>
      <c r="BX1225" s="151">
        <f t="shared" si="7870"/>
        <v>0</v>
      </c>
      <c r="BY1225" s="152">
        <f t="shared" si="7870"/>
        <v>0</v>
      </c>
      <c r="BZ1225" s="37">
        <f>BZ1226</f>
        <v>0</v>
      </c>
      <c r="CA1225" s="37">
        <f t="shared" si="7871"/>
        <v>0</v>
      </c>
      <c r="CB1225" s="37">
        <f t="shared" si="7871"/>
        <v>0</v>
      </c>
      <c r="CC1225" s="38">
        <f t="shared" si="7871"/>
        <v>0</v>
      </c>
    </row>
    <row r="1226" spans="1:81" s="25" customFormat="1" ht="20.25" hidden="1" x14ac:dyDescent="0.3">
      <c r="A1226" s="7" t="s">
        <v>143</v>
      </c>
      <c r="B1226" s="8" t="s">
        <v>137</v>
      </c>
      <c r="C1226" s="8" t="s">
        <v>137</v>
      </c>
      <c r="D1226" s="8" t="s">
        <v>712</v>
      </c>
      <c r="E1226" s="8">
        <v>610</v>
      </c>
      <c r="F1226" s="37"/>
      <c r="G1226" s="37"/>
      <c r="H1226" s="37"/>
      <c r="I1226" s="38"/>
      <c r="J1226" s="37"/>
      <c r="K1226" s="37"/>
      <c r="L1226" s="37"/>
      <c r="M1226" s="38"/>
      <c r="N1226" s="37">
        <f>F1226+J1226</f>
        <v>0</v>
      </c>
      <c r="O1226" s="37">
        <f>G1226+K1226</f>
        <v>0</v>
      </c>
      <c r="P1226" s="37">
        <f>H1226+L1226</f>
        <v>0</v>
      </c>
      <c r="Q1226" s="37">
        <f>I1226+M1226</f>
        <v>0</v>
      </c>
      <c r="R1226" s="37"/>
      <c r="S1226" s="37"/>
      <c r="T1226" s="37"/>
      <c r="U1226" s="38"/>
      <c r="V1226" s="37">
        <f>N1226+R1226</f>
        <v>0</v>
      </c>
      <c r="W1226" s="37">
        <f>O1226+S1226</f>
        <v>0</v>
      </c>
      <c r="X1226" s="37">
        <f>P1226+T1226</f>
        <v>0</v>
      </c>
      <c r="Y1226" s="37">
        <f>Q1226+U1226</f>
        <v>0</v>
      </c>
      <c r="Z1226" s="37"/>
      <c r="AA1226" s="37"/>
      <c r="AB1226" s="37"/>
      <c r="AC1226" s="38"/>
      <c r="AD1226" s="37">
        <f>V1226+Z1226</f>
        <v>0</v>
      </c>
      <c r="AE1226" s="37">
        <f>W1226+AA1226</f>
        <v>0</v>
      </c>
      <c r="AF1226" s="37">
        <f>X1226+AB1226</f>
        <v>0</v>
      </c>
      <c r="AG1226" s="37">
        <f>Y1226+AC1226</f>
        <v>0</v>
      </c>
      <c r="AH1226" s="37"/>
      <c r="AI1226" s="37"/>
      <c r="AJ1226" s="37"/>
      <c r="AK1226" s="38"/>
      <c r="AL1226" s="37">
        <f>AD1226+AH1226</f>
        <v>0</v>
      </c>
      <c r="AM1226" s="37">
        <f>AE1226+AI1226</f>
        <v>0</v>
      </c>
      <c r="AN1226" s="37">
        <f>AF1226+AJ1226</f>
        <v>0</v>
      </c>
      <c r="AO1226" s="37">
        <f>AG1226+AK1226</f>
        <v>0</v>
      </c>
      <c r="AP1226" s="37"/>
      <c r="AQ1226" s="37"/>
      <c r="AR1226" s="37"/>
      <c r="AS1226" s="38"/>
      <c r="AT1226" s="37">
        <f>AL1226+AP1226</f>
        <v>0</v>
      </c>
      <c r="AU1226" s="37">
        <f>AM1226+AQ1226</f>
        <v>0</v>
      </c>
      <c r="AV1226" s="37">
        <f>AN1226+AR1226</f>
        <v>0</v>
      </c>
      <c r="AW1226" s="37">
        <f>AO1226+AS1226</f>
        <v>0</v>
      </c>
      <c r="AX1226" s="37"/>
      <c r="AY1226" s="37"/>
      <c r="AZ1226" s="37"/>
      <c r="BA1226" s="38"/>
      <c r="BB1226" s="37">
        <f>AT1226+AX1226</f>
        <v>0</v>
      </c>
      <c r="BC1226" s="37">
        <f>AU1226+AY1226</f>
        <v>0</v>
      </c>
      <c r="BD1226" s="37">
        <f>AV1226+AZ1226</f>
        <v>0</v>
      </c>
      <c r="BE1226" s="37">
        <f>AW1226+BA1226</f>
        <v>0</v>
      </c>
      <c r="BF1226" s="37"/>
      <c r="BG1226" s="37"/>
      <c r="BH1226" s="37"/>
      <c r="BI1226" s="38"/>
      <c r="BJ1226" s="37">
        <f>BB1226+BF1226</f>
        <v>0</v>
      </c>
      <c r="BK1226" s="37">
        <f>BC1226+BG1226</f>
        <v>0</v>
      </c>
      <c r="BL1226" s="37">
        <f>BD1226+BH1226</f>
        <v>0</v>
      </c>
      <c r="BM1226" s="37">
        <f>BE1226+BI1226</f>
        <v>0</v>
      </c>
      <c r="BN1226" s="37"/>
      <c r="BO1226" s="37"/>
      <c r="BP1226" s="37"/>
      <c r="BQ1226" s="38"/>
      <c r="BR1226" s="37">
        <f>BJ1226+BN1226</f>
        <v>0</v>
      </c>
      <c r="BS1226" s="37">
        <f>BK1226+BO1226</f>
        <v>0</v>
      </c>
      <c r="BT1226" s="37">
        <f>BL1226+BP1226</f>
        <v>0</v>
      </c>
      <c r="BU1226" s="37">
        <f>BM1226+BQ1226</f>
        <v>0</v>
      </c>
      <c r="BV1226" s="151"/>
      <c r="BW1226" s="151"/>
      <c r="BX1226" s="151"/>
      <c r="BY1226" s="152"/>
      <c r="BZ1226" s="37">
        <f>BR1226+BV1226</f>
        <v>0</v>
      </c>
      <c r="CA1226" s="37">
        <f>BS1226+BW1226</f>
        <v>0</v>
      </c>
      <c r="CB1226" s="37">
        <f>BT1226+BX1226</f>
        <v>0</v>
      </c>
      <c r="CC1226" s="37">
        <f>BU1226+BY1226</f>
        <v>0</v>
      </c>
    </row>
    <row r="1227" spans="1:81" s="25" customFormat="1" ht="20.25" hidden="1" x14ac:dyDescent="0.3">
      <c r="A1227" s="7" t="s">
        <v>64</v>
      </c>
      <c r="B1227" s="8" t="s">
        <v>137</v>
      </c>
      <c r="C1227" s="8" t="s">
        <v>137</v>
      </c>
      <c r="D1227" s="8" t="s">
        <v>91</v>
      </c>
      <c r="E1227" s="8"/>
      <c r="F1227" s="37">
        <f>F1228</f>
        <v>0</v>
      </c>
      <c r="G1227" s="37">
        <f t="shared" ref="G1227:I1229" si="7872">G1228</f>
        <v>0</v>
      </c>
      <c r="H1227" s="37">
        <f t="shared" si="7872"/>
        <v>0</v>
      </c>
      <c r="I1227" s="38">
        <f t="shared" si="7872"/>
        <v>0</v>
      </c>
      <c r="J1227" s="37">
        <f>J1228</f>
        <v>0</v>
      </c>
      <c r="K1227" s="37">
        <f t="shared" ref="K1227:M1229" si="7873">K1228</f>
        <v>0</v>
      </c>
      <c r="L1227" s="37">
        <f t="shared" si="7873"/>
        <v>0</v>
      </c>
      <c r="M1227" s="38">
        <f t="shared" si="7873"/>
        <v>0</v>
      </c>
      <c r="N1227" s="37">
        <f>N1228</f>
        <v>0</v>
      </c>
      <c r="O1227" s="37">
        <f t="shared" ref="O1227:Q1229" si="7874">O1228</f>
        <v>0</v>
      </c>
      <c r="P1227" s="37">
        <f t="shared" si="7874"/>
        <v>0</v>
      </c>
      <c r="Q1227" s="38">
        <f t="shared" si="7874"/>
        <v>0</v>
      </c>
      <c r="R1227" s="37">
        <f>R1228</f>
        <v>0</v>
      </c>
      <c r="S1227" s="37">
        <f t="shared" ref="S1227:U1229" si="7875">S1228</f>
        <v>0</v>
      </c>
      <c r="T1227" s="37">
        <f t="shared" si="7875"/>
        <v>0</v>
      </c>
      <c r="U1227" s="38">
        <f t="shared" si="7875"/>
        <v>0</v>
      </c>
      <c r="V1227" s="37">
        <f>V1228</f>
        <v>0</v>
      </c>
      <c r="W1227" s="37">
        <f t="shared" ref="W1227:Y1229" si="7876">W1228</f>
        <v>0</v>
      </c>
      <c r="X1227" s="37">
        <f t="shared" si="7876"/>
        <v>0</v>
      </c>
      <c r="Y1227" s="38">
        <f t="shared" si="7876"/>
        <v>0</v>
      </c>
      <c r="Z1227" s="37">
        <f>Z1228</f>
        <v>0</v>
      </c>
      <c r="AA1227" s="37">
        <f t="shared" ref="AA1227:AC1229" si="7877">AA1228</f>
        <v>0</v>
      </c>
      <c r="AB1227" s="37">
        <f t="shared" si="7877"/>
        <v>0</v>
      </c>
      <c r="AC1227" s="38">
        <f t="shared" si="7877"/>
        <v>0</v>
      </c>
      <c r="AD1227" s="37">
        <f>AD1228</f>
        <v>0</v>
      </c>
      <c r="AE1227" s="37">
        <f t="shared" ref="AE1227:AG1229" si="7878">AE1228</f>
        <v>0</v>
      </c>
      <c r="AF1227" s="37">
        <f t="shared" si="7878"/>
        <v>0</v>
      </c>
      <c r="AG1227" s="38">
        <f t="shared" si="7878"/>
        <v>0</v>
      </c>
      <c r="AH1227" s="37">
        <f>AH1228</f>
        <v>0</v>
      </c>
      <c r="AI1227" s="37">
        <f t="shared" ref="AI1227:AK1229" si="7879">AI1228</f>
        <v>0</v>
      </c>
      <c r="AJ1227" s="37">
        <f t="shared" si="7879"/>
        <v>0</v>
      </c>
      <c r="AK1227" s="38">
        <f t="shared" si="7879"/>
        <v>0</v>
      </c>
      <c r="AL1227" s="37">
        <f>AL1228</f>
        <v>0</v>
      </c>
      <c r="AM1227" s="37">
        <f t="shared" ref="AM1227:AO1229" si="7880">AM1228</f>
        <v>0</v>
      </c>
      <c r="AN1227" s="37">
        <f t="shared" si="7880"/>
        <v>0</v>
      </c>
      <c r="AO1227" s="38">
        <f t="shared" si="7880"/>
        <v>0</v>
      </c>
      <c r="AP1227" s="37">
        <f>AP1228</f>
        <v>0</v>
      </c>
      <c r="AQ1227" s="37">
        <f t="shared" ref="AQ1227:AS1229" si="7881">AQ1228</f>
        <v>0</v>
      </c>
      <c r="AR1227" s="37">
        <f t="shared" si="7881"/>
        <v>0</v>
      </c>
      <c r="AS1227" s="38">
        <f t="shared" si="7881"/>
        <v>0</v>
      </c>
      <c r="AT1227" s="37">
        <f>AT1228</f>
        <v>0</v>
      </c>
      <c r="AU1227" s="37">
        <f t="shared" ref="AU1227:AW1229" si="7882">AU1228</f>
        <v>0</v>
      </c>
      <c r="AV1227" s="37">
        <f t="shared" si="7882"/>
        <v>0</v>
      </c>
      <c r="AW1227" s="38">
        <f t="shared" si="7882"/>
        <v>0</v>
      </c>
      <c r="AX1227" s="37">
        <f>AX1228</f>
        <v>0</v>
      </c>
      <c r="AY1227" s="37">
        <f t="shared" ref="AY1227:BA1229" si="7883">AY1228</f>
        <v>0</v>
      </c>
      <c r="AZ1227" s="37">
        <f t="shared" si="7883"/>
        <v>0</v>
      </c>
      <c r="BA1227" s="38">
        <f t="shared" si="7883"/>
        <v>0</v>
      </c>
      <c r="BB1227" s="37">
        <f>BB1228</f>
        <v>0</v>
      </c>
      <c r="BC1227" s="37">
        <f t="shared" ref="BC1227:BE1229" si="7884">BC1228</f>
        <v>0</v>
      </c>
      <c r="BD1227" s="37">
        <f t="shared" si="7884"/>
        <v>0</v>
      </c>
      <c r="BE1227" s="38">
        <f t="shared" si="7884"/>
        <v>0</v>
      </c>
      <c r="BF1227" s="37">
        <f>BF1228</f>
        <v>0</v>
      </c>
      <c r="BG1227" s="37">
        <f t="shared" ref="BG1227:BI1229" si="7885">BG1228</f>
        <v>0</v>
      </c>
      <c r="BH1227" s="37">
        <f t="shared" si="7885"/>
        <v>0</v>
      </c>
      <c r="BI1227" s="38">
        <f t="shared" si="7885"/>
        <v>0</v>
      </c>
      <c r="BJ1227" s="37">
        <f>BJ1228</f>
        <v>0</v>
      </c>
      <c r="BK1227" s="37">
        <f t="shared" ref="BK1227:BM1229" si="7886">BK1228</f>
        <v>0</v>
      </c>
      <c r="BL1227" s="37">
        <f t="shared" si="7886"/>
        <v>0</v>
      </c>
      <c r="BM1227" s="38">
        <f t="shared" si="7886"/>
        <v>0</v>
      </c>
      <c r="BN1227" s="37">
        <f>BN1228</f>
        <v>0</v>
      </c>
      <c r="BO1227" s="37">
        <f t="shared" ref="BO1227:BQ1229" si="7887">BO1228</f>
        <v>0</v>
      </c>
      <c r="BP1227" s="37">
        <f t="shared" si="7887"/>
        <v>0</v>
      </c>
      <c r="BQ1227" s="38">
        <f t="shared" si="7887"/>
        <v>0</v>
      </c>
      <c r="BR1227" s="37">
        <f>BR1228</f>
        <v>0</v>
      </c>
      <c r="BS1227" s="37">
        <f t="shared" ref="BS1227:BU1229" si="7888">BS1228</f>
        <v>0</v>
      </c>
      <c r="BT1227" s="37">
        <f t="shared" si="7888"/>
        <v>0</v>
      </c>
      <c r="BU1227" s="38">
        <f t="shared" si="7888"/>
        <v>0</v>
      </c>
      <c r="BV1227" s="151">
        <f>BV1228</f>
        <v>0</v>
      </c>
      <c r="BW1227" s="151">
        <f t="shared" ref="BW1227:BY1229" si="7889">BW1228</f>
        <v>0</v>
      </c>
      <c r="BX1227" s="151">
        <f t="shared" si="7889"/>
        <v>0</v>
      </c>
      <c r="BY1227" s="152">
        <f t="shared" si="7889"/>
        <v>0</v>
      </c>
      <c r="BZ1227" s="37">
        <f>BZ1228</f>
        <v>0</v>
      </c>
      <c r="CA1227" s="37">
        <f t="shared" ref="CA1227:CC1229" si="7890">CA1228</f>
        <v>0</v>
      </c>
      <c r="CB1227" s="37">
        <f t="shared" si="7890"/>
        <v>0</v>
      </c>
      <c r="CC1227" s="38">
        <f t="shared" si="7890"/>
        <v>0</v>
      </c>
    </row>
    <row r="1228" spans="1:81" s="25" customFormat="1" ht="20.25" hidden="1" x14ac:dyDescent="0.3">
      <c r="A1228" s="7" t="s">
        <v>333</v>
      </c>
      <c r="B1228" s="8" t="s">
        <v>137</v>
      </c>
      <c r="C1228" s="8" t="s">
        <v>137</v>
      </c>
      <c r="D1228" s="8" t="s">
        <v>713</v>
      </c>
      <c r="E1228" s="8"/>
      <c r="F1228" s="37">
        <f>F1229</f>
        <v>0</v>
      </c>
      <c r="G1228" s="37">
        <f t="shared" si="7872"/>
        <v>0</v>
      </c>
      <c r="H1228" s="37">
        <f t="shared" si="7872"/>
        <v>0</v>
      </c>
      <c r="I1228" s="38">
        <f t="shared" si="7872"/>
        <v>0</v>
      </c>
      <c r="J1228" s="37">
        <f>J1229</f>
        <v>0</v>
      </c>
      <c r="K1228" s="37">
        <f t="shared" si="7873"/>
        <v>0</v>
      </c>
      <c r="L1228" s="37">
        <f t="shared" si="7873"/>
        <v>0</v>
      </c>
      <c r="M1228" s="38">
        <f t="shared" si="7873"/>
        <v>0</v>
      </c>
      <c r="N1228" s="37">
        <f>N1229</f>
        <v>0</v>
      </c>
      <c r="O1228" s="37">
        <f t="shared" si="7874"/>
        <v>0</v>
      </c>
      <c r="P1228" s="37">
        <f t="shared" si="7874"/>
        <v>0</v>
      </c>
      <c r="Q1228" s="38">
        <f t="shared" si="7874"/>
        <v>0</v>
      </c>
      <c r="R1228" s="37">
        <f>R1229</f>
        <v>0</v>
      </c>
      <c r="S1228" s="37">
        <f t="shared" si="7875"/>
        <v>0</v>
      </c>
      <c r="T1228" s="37">
        <f t="shared" si="7875"/>
        <v>0</v>
      </c>
      <c r="U1228" s="38">
        <f t="shared" si="7875"/>
        <v>0</v>
      </c>
      <c r="V1228" s="37">
        <f>V1229</f>
        <v>0</v>
      </c>
      <c r="W1228" s="37">
        <f t="shared" si="7876"/>
        <v>0</v>
      </c>
      <c r="X1228" s="37">
        <f t="shared" si="7876"/>
        <v>0</v>
      </c>
      <c r="Y1228" s="38">
        <f t="shared" si="7876"/>
        <v>0</v>
      </c>
      <c r="Z1228" s="37">
        <f>Z1229</f>
        <v>0</v>
      </c>
      <c r="AA1228" s="37">
        <f t="shared" si="7877"/>
        <v>0</v>
      </c>
      <c r="AB1228" s="37">
        <f t="shared" si="7877"/>
        <v>0</v>
      </c>
      <c r="AC1228" s="38">
        <f t="shared" si="7877"/>
        <v>0</v>
      </c>
      <c r="AD1228" s="37">
        <f>AD1229</f>
        <v>0</v>
      </c>
      <c r="AE1228" s="37">
        <f t="shared" si="7878"/>
        <v>0</v>
      </c>
      <c r="AF1228" s="37">
        <f t="shared" si="7878"/>
        <v>0</v>
      </c>
      <c r="AG1228" s="38">
        <f t="shared" si="7878"/>
        <v>0</v>
      </c>
      <c r="AH1228" s="37">
        <f>AH1229</f>
        <v>0</v>
      </c>
      <c r="AI1228" s="37">
        <f t="shared" si="7879"/>
        <v>0</v>
      </c>
      <c r="AJ1228" s="37">
        <f t="shared" si="7879"/>
        <v>0</v>
      </c>
      <c r="AK1228" s="38">
        <f t="shared" si="7879"/>
        <v>0</v>
      </c>
      <c r="AL1228" s="37">
        <f>AL1229</f>
        <v>0</v>
      </c>
      <c r="AM1228" s="37">
        <f t="shared" si="7880"/>
        <v>0</v>
      </c>
      <c r="AN1228" s="37">
        <f t="shared" si="7880"/>
        <v>0</v>
      </c>
      <c r="AO1228" s="38">
        <f t="shared" si="7880"/>
        <v>0</v>
      </c>
      <c r="AP1228" s="37">
        <f>AP1229</f>
        <v>0</v>
      </c>
      <c r="AQ1228" s="37">
        <f t="shared" si="7881"/>
        <v>0</v>
      </c>
      <c r="AR1228" s="37">
        <f t="shared" si="7881"/>
        <v>0</v>
      </c>
      <c r="AS1228" s="38">
        <f t="shared" si="7881"/>
        <v>0</v>
      </c>
      <c r="AT1228" s="37">
        <f>AT1229</f>
        <v>0</v>
      </c>
      <c r="AU1228" s="37">
        <f t="shared" si="7882"/>
        <v>0</v>
      </c>
      <c r="AV1228" s="37">
        <f t="shared" si="7882"/>
        <v>0</v>
      </c>
      <c r="AW1228" s="38">
        <f t="shared" si="7882"/>
        <v>0</v>
      </c>
      <c r="AX1228" s="37">
        <f>AX1229</f>
        <v>0</v>
      </c>
      <c r="AY1228" s="37">
        <f t="shared" si="7883"/>
        <v>0</v>
      </c>
      <c r="AZ1228" s="37">
        <f t="shared" si="7883"/>
        <v>0</v>
      </c>
      <c r="BA1228" s="38">
        <f t="shared" si="7883"/>
        <v>0</v>
      </c>
      <c r="BB1228" s="37">
        <f>BB1229</f>
        <v>0</v>
      </c>
      <c r="BC1228" s="37">
        <f t="shared" si="7884"/>
        <v>0</v>
      </c>
      <c r="BD1228" s="37">
        <f t="shared" si="7884"/>
        <v>0</v>
      </c>
      <c r="BE1228" s="38">
        <f t="shared" si="7884"/>
        <v>0</v>
      </c>
      <c r="BF1228" s="37">
        <f>BF1229</f>
        <v>0</v>
      </c>
      <c r="BG1228" s="37">
        <f t="shared" si="7885"/>
        <v>0</v>
      </c>
      <c r="BH1228" s="37">
        <f t="shared" si="7885"/>
        <v>0</v>
      </c>
      <c r="BI1228" s="38">
        <f t="shared" si="7885"/>
        <v>0</v>
      </c>
      <c r="BJ1228" s="37">
        <f>BJ1229</f>
        <v>0</v>
      </c>
      <c r="BK1228" s="37">
        <f t="shared" si="7886"/>
        <v>0</v>
      </c>
      <c r="BL1228" s="37">
        <f t="shared" si="7886"/>
        <v>0</v>
      </c>
      <c r="BM1228" s="38">
        <f t="shared" si="7886"/>
        <v>0</v>
      </c>
      <c r="BN1228" s="37">
        <f>BN1229</f>
        <v>0</v>
      </c>
      <c r="BO1228" s="37">
        <f t="shared" si="7887"/>
        <v>0</v>
      </c>
      <c r="BP1228" s="37">
        <f t="shared" si="7887"/>
        <v>0</v>
      </c>
      <c r="BQ1228" s="38">
        <f t="shared" si="7887"/>
        <v>0</v>
      </c>
      <c r="BR1228" s="37">
        <f>BR1229</f>
        <v>0</v>
      </c>
      <c r="BS1228" s="37">
        <f t="shared" si="7888"/>
        <v>0</v>
      </c>
      <c r="BT1228" s="37">
        <f t="shared" si="7888"/>
        <v>0</v>
      </c>
      <c r="BU1228" s="38">
        <f t="shared" si="7888"/>
        <v>0</v>
      </c>
      <c r="BV1228" s="151">
        <f>BV1229</f>
        <v>0</v>
      </c>
      <c r="BW1228" s="151">
        <f t="shared" si="7889"/>
        <v>0</v>
      </c>
      <c r="BX1228" s="151">
        <f t="shared" si="7889"/>
        <v>0</v>
      </c>
      <c r="BY1228" s="152">
        <f t="shared" si="7889"/>
        <v>0</v>
      </c>
      <c r="BZ1228" s="37">
        <f>BZ1229</f>
        <v>0</v>
      </c>
      <c r="CA1228" s="37">
        <f t="shared" si="7890"/>
        <v>0</v>
      </c>
      <c r="CB1228" s="37">
        <f t="shared" si="7890"/>
        <v>0</v>
      </c>
      <c r="CC1228" s="38">
        <f t="shared" si="7890"/>
        <v>0</v>
      </c>
    </row>
    <row r="1229" spans="1:81" s="25" customFormat="1" ht="33.75" hidden="1" x14ac:dyDescent="0.3">
      <c r="A1229" s="7" t="s">
        <v>74</v>
      </c>
      <c r="B1229" s="8" t="s">
        <v>137</v>
      </c>
      <c r="C1229" s="8" t="s">
        <v>137</v>
      </c>
      <c r="D1229" s="8" t="s">
        <v>713</v>
      </c>
      <c r="E1229" s="8" t="s">
        <v>463</v>
      </c>
      <c r="F1229" s="37">
        <f>F1230</f>
        <v>0</v>
      </c>
      <c r="G1229" s="37">
        <f t="shared" si="7872"/>
        <v>0</v>
      </c>
      <c r="H1229" s="37">
        <f t="shared" si="7872"/>
        <v>0</v>
      </c>
      <c r="I1229" s="38">
        <f t="shared" si="7872"/>
        <v>0</v>
      </c>
      <c r="J1229" s="37">
        <f>J1230</f>
        <v>0</v>
      </c>
      <c r="K1229" s="37">
        <f t="shared" si="7873"/>
        <v>0</v>
      </c>
      <c r="L1229" s="37">
        <f t="shared" si="7873"/>
        <v>0</v>
      </c>
      <c r="M1229" s="38">
        <f t="shared" si="7873"/>
        <v>0</v>
      </c>
      <c r="N1229" s="37">
        <f>N1230</f>
        <v>0</v>
      </c>
      <c r="O1229" s="37">
        <f t="shared" si="7874"/>
        <v>0</v>
      </c>
      <c r="P1229" s="37">
        <f t="shared" si="7874"/>
        <v>0</v>
      </c>
      <c r="Q1229" s="38">
        <f t="shared" si="7874"/>
        <v>0</v>
      </c>
      <c r="R1229" s="37">
        <f>R1230</f>
        <v>0</v>
      </c>
      <c r="S1229" s="37">
        <f t="shared" si="7875"/>
        <v>0</v>
      </c>
      <c r="T1229" s="37">
        <f t="shared" si="7875"/>
        <v>0</v>
      </c>
      <c r="U1229" s="38">
        <f t="shared" si="7875"/>
        <v>0</v>
      </c>
      <c r="V1229" s="37">
        <f>V1230</f>
        <v>0</v>
      </c>
      <c r="W1229" s="37">
        <f t="shared" si="7876"/>
        <v>0</v>
      </c>
      <c r="X1229" s="37">
        <f t="shared" si="7876"/>
        <v>0</v>
      </c>
      <c r="Y1229" s="38">
        <f t="shared" si="7876"/>
        <v>0</v>
      </c>
      <c r="Z1229" s="37">
        <f>Z1230</f>
        <v>0</v>
      </c>
      <c r="AA1229" s="37">
        <f t="shared" si="7877"/>
        <v>0</v>
      </c>
      <c r="AB1229" s="37">
        <f t="shared" si="7877"/>
        <v>0</v>
      </c>
      <c r="AC1229" s="38">
        <f t="shared" si="7877"/>
        <v>0</v>
      </c>
      <c r="AD1229" s="37">
        <f>AD1230</f>
        <v>0</v>
      </c>
      <c r="AE1229" s="37">
        <f t="shared" si="7878"/>
        <v>0</v>
      </c>
      <c r="AF1229" s="37">
        <f t="shared" si="7878"/>
        <v>0</v>
      </c>
      <c r="AG1229" s="38">
        <f t="shared" si="7878"/>
        <v>0</v>
      </c>
      <c r="AH1229" s="37">
        <f>AH1230</f>
        <v>0</v>
      </c>
      <c r="AI1229" s="37">
        <f t="shared" si="7879"/>
        <v>0</v>
      </c>
      <c r="AJ1229" s="37">
        <f t="shared" si="7879"/>
        <v>0</v>
      </c>
      <c r="AK1229" s="38">
        <f t="shared" si="7879"/>
        <v>0</v>
      </c>
      <c r="AL1229" s="37">
        <f>AL1230</f>
        <v>0</v>
      </c>
      <c r="AM1229" s="37">
        <f t="shared" si="7880"/>
        <v>0</v>
      </c>
      <c r="AN1229" s="37">
        <f t="shared" si="7880"/>
        <v>0</v>
      </c>
      <c r="AO1229" s="38">
        <f t="shared" si="7880"/>
        <v>0</v>
      </c>
      <c r="AP1229" s="37">
        <f>AP1230</f>
        <v>0</v>
      </c>
      <c r="AQ1229" s="37">
        <f t="shared" si="7881"/>
        <v>0</v>
      </c>
      <c r="AR1229" s="37">
        <f t="shared" si="7881"/>
        <v>0</v>
      </c>
      <c r="AS1229" s="38">
        <f t="shared" si="7881"/>
        <v>0</v>
      </c>
      <c r="AT1229" s="37">
        <f>AT1230</f>
        <v>0</v>
      </c>
      <c r="AU1229" s="37">
        <f t="shared" si="7882"/>
        <v>0</v>
      </c>
      <c r="AV1229" s="37">
        <f t="shared" si="7882"/>
        <v>0</v>
      </c>
      <c r="AW1229" s="38">
        <f t="shared" si="7882"/>
        <v>0</v>
      </c>
      <c r="AX1229" s="37">
        <f>AX1230</f>
        <v>0</v>
      </c>
      <c r="AY1229" s="37">
        <f t="shared" si="7883"/>
        <v>0</v>
      </c>
      <c r="AZ1229" s="37">
        <f t="shared" si="7883"/>
        <v>0</v>
      </c>
      <c r="BA1229" s="38">
        <f t="shared" si="7883"/>
        <v>0</v>
      </c>
      <c r="BB1229" s="37">
        <f>BB1230</f>
        <v>0</v>
      </c>
      <c r="BC1229" s="37">
        <f t="shared" si="7884"/>
        <v>0</v>
      </c>
      <c r="BD1229" s="37">
        <f t="shared" si="7884"/>
        <v>0</v>
      </c>
      <c r="BE1229" s="38">
        <f t="shared" si="7884"/>
        <v>0</v>
      </c>
      <c r="BF1229" s="37">
        <f>BF1230</f>
        <v>0</v>
      </c>
      <c r="BG1229" s="37">
        <f t="shared" si="7885"/>
        <v>0</v>
      </c>
      <c r="BH1229" s="37">
        <f t="shared" si="7885"/>
        <v>0</v>
      </c>
      <c r="BI1229" s="38">
        <f t="shared" si="7885"/>
        <v>0</v>
      </c>
      <c r="BJ1229" s="37">
        <f>BJ1230</f>
        <v>0</v>
      </c>
      <c r="BK1229" s="37">
        <f t="shared" si="7886"/>
        <v>0</v>
      </c>
      <c r="BL1229" s="37">
        <f t="shared" si="7886"/>
        <v>0</v>
      </c>
      <c r="BM1229" s="38">
        <f t="shared" si="7886"/>
        <v>0</v>
      </c>
      <c r="BN1229" s="37">
        <f>BN1230</f>
        <v>0</v>
      </c>
      <c r="BO1229" s="37">
        <f t="shared" si="7887"/>
        <v>0</v>
      </c>
      <c r="BP1229" s="37">
        <f t="shared" si="7887"/>
        <v>0</v>
      </c>
      <c r="BQ1229" s="38">
        <f t="shared" si="7887"/>
        <v>0</v>
      </c>
      <c r="BR1229" s="37">
        <f>BR1230</f>
        <v>0</v>
      </c>
      <c r="BS1229" s="37">
        <f t="shared" si="7888"/>
        <v>0</v>
      </c>
      <c r="BT1229" s="37">
        <f t="shared" si="7888"/>
        <v>0</v>
      </c>
      <c r="BU1229" s="38">
        <f t="shared" si="7888"/>
        <v>0</v>
      </c>
      <c r="BV1229" s="151">
        <f>BV1230</f>
        <v>0</v>
      </c>
      <c r="BW1229" s="151">
        <f t="shared" si="7889"/>
        <v>0</v>
      </c>
      <c r="BX1229" s="151">
        <f t="shared" si="7889"/>
        <v>0</v>
      </c>
      <c r="BY1229" s="152">
        <f t="shared" si="7889"/>
        <v>0</v>
      </c>
      <c r="BZ1229" s="37">
        <f>BZ1230</f>
        <v>0</v>
      </c>
      <c r="CA1229" s="37">
        <f t="shared" si="7890"/>
        <v>0</v>
      </c>
      <c r="CB1229" s="37">
        <f t="shared" si="7890"/>
        <v>0</v>
      </c>
      <c r="CC1229" s="38">
        <f t="shared" si="7890"/>
        <v>0</v>
      </c>
    </row>
    <row r="1230" spans="1:81" s="25" customFormat="1" ht="20.25" hidden="1" x14ac:dyDescent="0.3">
      <c r="A1230" s="7" t="s">
        <v>143</v>
      </c>
      <c r="B1230" s="8" t="s">
        <v>137</v>
      </c>
      <c r="C1230" s="8" t="s">
        <v>137</v>
      </c>
      <c r="D1230" s="8" t="s">
        <v>713</v>
      </c>
      <c r="E1230" s="8">
        <v>610</v>
      </c>
      <c r="F1230" s="37"/>
      <c r="G1230" s="37"/>
      <c r="H1230" s="37"/>
      <c r="I1230" s="38"/>
      <c r="J1230" s="37"/>
      <c r="K1230" s="37"/>
      <c r="L1230" s="37"/>
      <c r="M1230" s="38"/>
      <c r="N1230" s="37">
        <f>F1230+J1230</f>
        <v>0</v>
      </c>
      <c r="O1230" s="37">
        <f>G1230+K1230</f>
        <v>0</v>
      </c>
      <c r="P1230" s="37">
        <f>H1230+L1230</f>
        <v>0</v>
      </c>
      <c r="Q1230" s="37">
        <f>I1230+M1230</f>
        <v>0</v>
      </c>
      <c r="R1230" s="37"/>
      <c r="S1230" s="37"/>
      <c r="T1230" s="37"/>
      <c r="U1230" s="38"/>
      <c r="V1230" s="37">
        <f>N1230+R1230</f>
        <v>0</v>
      </c>
      <c r="W1230" s="37">
        <f>O1230+S1230</f>
        <v>0</v>
      </c>
      <c r="X1230" s="37">
        <f>P1230+T1230</f>
        <v>0</v>
      </c>
      <c r="Y1230" s="37">
        <f>Q1230+U1230</f>
        <v>0</v>
      </c>
      <c r="Z1230" s="37"/>
      <c r="AA1230" s="37"/>
      <c r="AB1230" s="37"/>
      <c r="AC1230" s="38"/>
      <c r="AD1230" s="37">
        <f>V1230+Z1230</f>
        <v>0</v>
      </c>
      <c r="AE1230" s="37">
        <f>W1230+AA1230</f>
        <v>0</v>
      </c>
      <c r="AF1230" s="37">
        <f>X1230+AB1230</f>
        <v>0</v>
      </c>
      <c r="AG1230" s="37">
        <f>Y1230+AC1230</f>
        <v>0</v>
      </c>
      <c r="AH1230" s="37"/>
      <c r="AI1230" s="37"/>
      <c r="AJ1230" s="37"/>
      <c r="AK1230" s="38"/>
      <c r="AL1230" s="37">
        <f>AD1230+AH1230</f>
        <v>0</v>
      </c>
      <c r="AM1230" s="37">
        <f>AE1230+AI1230</f>
        <v>0</v>
      </c>
      <c r="AN1230" s="37">
        <f>AF1230+AJ1230</f>
        <v>0</v>
      </c>
      <c r="AO1230" s="37">
        <f>AG1230+AK1230</f>
        <v>0</v>
      </c>
      <c r="AP1230" s="37"/>
      <c r="AQ1230" s="37"/>
      <c r="AR1230" s="37"/>
      <c r="AS1230" s="38"/>
      <c r="AT1230" s="37">
        <f>AL1230+AP1230</f>
        <v>0</v>
      </c>
      <c r="AU1230" s="37">
        <f>AM1230+AQ1230</f>
        <v>0</v>
      </c>
      <c r="AV1230" s="37">
        <f>AN1230+AR1230</f>
        <v>0</v>
      </c>
      <c r="AW1230" s="37">
        <f>AO1230+AS1230</f>
        <v>0</v>
      </c>
      <c r="AX1230" s="37"/>
      <c r="AY1230" s="37"/>
      <c r="AZ1230" s="37"/>
      <c r="BA1230" s="38"/>
      <c r="BB1230" s="37">
        <f>AT1230+AX1230</f>
        <v>0</v>
      </c>
      <c r="BC1230" s="37">
        <f>AU1230+AY1230</f>
        <v>0</v>
      </c>
      <c r="BD1230" s="37">
        <f>AV1230+AZ1230</f>
        <v>0</v>
      </c>
      <c r="BE1230" s="37">
        <f>AW1230+BA1230</f>
        <v>0</v>
      </c>
      <c r="BF1230" s="37"/>
      <c r="BG1230" s="37"/>
      <c r="BH1230" s="37"/>
      <c r="BI1230" s="38"/>
      <c r="BJ1230" s="37">
        <f>BB1230+BF1230</f>
        <v>0</v>
      </c>
      <c r="BK1230" s="37">
        <f>BC1230+BG1230</f>
        <v>0</v>
      </c>
      <c r="BL1230" s="37">
        <f>BD1230+BH1230</f>
        <v>0</v>
      </c>
      <c r="BM1230" s="37">
        <f>BE1230+BI1230</f>
        <v>0</v>
      </c>
      <c r="BN1230" s="37"/>
      <c r="BO1230" s="37"/>
      <c r="BP1230" s="37"/>
      <c r="BQ1230" s="38"/>
      <c r="BR1230" s="37">
        <f>BJ1230+BN1230</f>
        <v>0</v>
      </c>
      <c r="BS1230" s="37">
        <f>BK1230+BO1230</f>
        <v>0</v>
      </c>
      <c r="BT1230" s="37">
        <f>BL1230+BP1230</f>
        <v>0</v>
      </c>
      <c r="BU1230" s="37">
        <f>BM1230+BQ1230</f>
        <v>0</v>
      </c>
      <c r="BV1230" s="151"/>
      <c r="BW1230" s="151"/>
      <c r="BX1230" s="151"/>
      <c r="BY1230" s="152"/>
      <c r="BZ1230" s="37">
        <f>BR1230+BV1230</f>
        <v>0</v>
      </c>
      <c r="CA1230" s="37">
        <f>BS1230+BW1230</f>
        <v>0</v>
      </c>
      <c r="CB1230" s="37">
        <f>BT1230+BX1230</f>
        <v>0</v>
      </c>
      <c r="CC1230" s="37">
        <f>BU1230+BY1230</f>
        <v>0</v>
      </c>
    </row>
    <row r="1231" spans="1:81" s="25" customFormat="1" ht="50.25" hidden="1" x14ac:dyDescent="0.3">
      <c r="A1231" s="6" t="s">
        <v>335</v>
      </c>
      <c r="B1231" s="2" t="s">
        <v>137</v>
      </c>
      <c r="C1231" s="2" t="s">
        <v>137</v>
      </c>
      <c r="D1231" s="50" t="s">
        <v>714</v>
      </c>
      <c r="E1231" s="2"/>
      <c r="F1231" s="37">
        <f>F1232</f>
        <v>0</v>
      </c>
      <c r="G1231" s="37">
        <f t="shared" ref="G1231:I1232" si="7891">G1232</f>
        <v>0</v>
      </c>
      <c r="H1231" s="37">
        <f t="shared" si="7891"/>
        <v>0</v>
      </c>
      <c r="I1231" s="37">
        <f t="shared" si="7891"/>
        <v>0</v>
      </c>
      <c r="J1231" s="37">
        <f>J1232</f>
        <v>0</v>
      </c>
      <c r="K1231" s="37">
        <f t="shared" ref="K1231:M1232" si="7892">K1232</f>
        <v>0</v>
      </c>
      <c r="L1231" s="37">
        <f t="shared" si="7892"/>
        <v>0</v>
      </c>
      <c r="M1231" s="37">
        <f t="shared" si="7892"/>
        <v>0</v>
      </c>
      <c r="N1231" s="37">
        <f>N1232</f>
        <v>0</v>
      </c>
      <c r="O1231" s="37">
        <f t="shared" ref="O1231:Q1232" si="7893">O1232</f>
        <v>0</v>
      </c>
      <c r="P1231" s="37">
        <f t="shared" si="7893"/>
        <v>0</v>
      </c>
      <c r="Q1231" s="37">
        <f t="shared" si="7893"/>
        <v>0</v>
      </c>
      <c r="R1231" s="37">
        <f>R1232</f>
        <v>0</v>
      </c>
      <c r="S1231" s="37">
        <f t="shared" ref="S1231:U1232" si="7894">S1232</f>
        <v>0</v>
      </c>
      <c r="T1231" s="37">
        <f t="shared" si="7894"/>
        <v>0</v>
      </c>
      <c r="U1231" s="37">
        <f t="shared" si="7894"/>
        <v>0</v>
      </c>
      <c r="V1231" s="37">
        <f>V1232</f>
        <v>0</v>
      </c>
      <c r="W1231" s="37">
        <f t="shared" ref="W1231:Y1232" si="7895">W1232</f>
        <v>0</v>
      </c>
      <c r="X1231" s="37">
        <f t="shared" si="7895"/>
        <v>0</v>
      </c>
      <c r="Y1231" s="37">
        <f t="shared" si="7895"/>
        <v>0</v>
      </c>
      <c r="Z1231" s="37">
        <f>Z1232</f>
        <v>0</v>
      </c>
      <c r="AA1231" s="37">
        <f t="shared" ref="AA1231:AC1232" si="7896">AA1232</f>
        <v>0</v>
      </c>
      <c r="AB1231" s="37">
        <f t="shared" si="7896"/>
        <v>0</v>
      </c>
      <c r="AC1231" s="37">
        <f t="shared" si="7896"/>
        <v>0</v>
      </c>
      <c r="AD1231" s="37">
        <f>AD1232</f>
        <v>0</v>
      </c>
      <c r="AE1231" s="37">
        <f t="shared" ref="AE1231:AG1232" si="7897">AE1232</f>
        <v>0</v>
      </c>
      <c r="AF1231" s="37">
        <f t="shared" si="7897"/>
        <v>0</v>
      </c>
      <c r="AG1231" s="37">
        <f t="shared" si="7897"/>
        <v>0</v>
      </c>
      <c r="AH1231" s="37">
        <f>AH1232</f>
        <v>0</v>
      </c>
      <c r="AI1231" s="37">
        <f t="shared" ref="AI1231:AK1232" si="7898">AI1232</f>
        <v>0</v>
      </c>
      <c r="AJ1231" s="37">
        <f t="shared" si="7898"/>
        <v>0</v>
      </c>
      <c r="AK1231" s="37">
        <f t="shared" si="7898"/>
        <v>0</v>
      </c>
      <c r="AL1231" s="37">
        <f>AL1232</f>
        <v>0</v>
      </c>
      <c r="AM1231" s="37">
        <f t="shared" ref="AM1231:AO1232" si="7899">AM1232</f>
        <v>0</v>
      </c>
      <c r="AN1231" s="37">
        <f t="shared" si="7899"/>
        <v>0</v>
      </c>
      <c r="AO1231" s="37">
        <f t="shared" si="7899"/>
        <v>0</v>
      </c>
      <c r="AP1231" s="37">
        <f>AP1232</f>
        <v>0</v>
      </c>
      <c r="AQ1231" s="37">
        <f t="shared" ref="AQ1231:AS1232" si="7900">AQ1232</f>
        <v>0</v>
      </c>
      <c r="AR1231" s="37">
        <f t="shared" si="7900"/>
        <v>0</v>
      </c>
      <c r="AS1231" s="37">
        <f t="shared" si="7900"/>
        <v>0</v>
      </c>
      <c r="AT1231" s="37">
        <f>AT1232</f>
        <v>0</v>
      </c>
      <c r="AU1231" s="37">
        <f t="shared" ref="AU1231:AW1232" si="7901">AU1232</f>
        <v>0</v>
      </c>
      <c r="AV1231" s="37">
        <f t="shared" si="7901"/>
        <v>0</v>
      </c>
      <c r="AW1231" s="37">
        <f t="shared" si="7901"/>
        <v>0</v>
      </c>
      <c r="AX1231" s="37">
        <f>AX1232</f>
        <v>0</v>
      </c>
      <c r="AY1231" s="37">
        <f t="shared" ref="AY1231:BA1232" si="7902">AY1232</f>
        <v>0</v>
      </c>
      <c r="AZ1231" s="37">
        <f t="shared" si="7902"/>
        <v>0</v>
      </c>
      <c r="BA1231" s="37">
        <f t="shared" si="7902"/>
        <v>0</v>
      </c>
      <c r="BB1231" s="37">
        <f>BB1232</f>
        <v>0</v>
      </c>
      <c r="BC1231" s="37">
        <f t="shared" ref="BC1231:BE1232" si="7903">BC1232</f>
        <v>0</v>
      </c>
      <c r="BD1231" s="37">
        <f t="shared" si="7903"/>
        <v>0</v>
      </c>
      <c r="BE1231" s="37">
        <f t="shared" si="7903"/>
        <v>0</v>
      </c>
      <c r="BF1231" s="37">
        <f>BF1232</f>
        <v>0</v>
      </c>
      <c r="BG1231" s="37">
        <f t="shared" ref="BG1231:BI1232" si="7904">BG1232</f>
        <v>0</v>
      </c>
      <c r="BH1231" s="37">
        <f t="shared" si="7904"/>
        <v>0</v>
      </c>
      <c r="BI1231" s="37">
        <f t="shared" si="7904"/>
        <v>0</v>
      </c>
      <c r="BJ1231" s="37">
        <f>BJ1232</f>
        <v>0</v>
      </c>
      <c r="BK1231" s="37">
        <f t="shared" ref="BK1231:BM1232" si="7905">BK1232</f>
        <v>0</v>
      </c>
      <c r="BL1231" s="37">
        <f t="shared" si="7905"/>
        <v>0</v>
      </c>
      <c r="BM1231" s="37">
        <f t="shared" si="7905"/>
        <v>0</v>
      </c>
      <c r="BN1231" s="37">
        <f>BN1232</f>
        <v>0</v>
      </c>
      <c r="BO1231" s="37">
        <f t="shared" ref="BO1231:BQ1232" si="7906">BO1232</f>
        <v>0</v>
      </c>
      <c r="BP1231" s="37">
        <f t="shared" si="7906"/>
        <v>0</v>
      </c>
      <c r="BQ1231" s="37">
        <f t="shared" si="7906"/>
        <v>0</v>
      </c>
      <c r="BR1231" s="37">
        <f>BR1232</f>
        <v>0</v>
      </c>
      <c r="BS1231" s="37">
        <f t="shared" ref="BS1231:BU1232" si="7907">BS1232</f>
        <v>0</v>
      </c>
      <c r="BT1231" s="37">
        <f t="shared" si="7907"/>
        <v>0</v>
      </c>
      <c r="BU1231" s="37">
        <f t="shared" si="7907"/>
        <v>0</v>
      </c>
      <c r="BV1231" s="151">
        <f>BV1232</f>
        <v>0</v>
      </c>
      <c r="BW1231" s="151">
        <f t="shared" ref="BW1231:BY1232" si="7908">BW1232</f>
        <v>0</v>
      </c>
      <c r="BX1231" s="151">
        <f t="shared" si="7908"/>
        <v>0</v>
      </c>
      <c r="BY1231" s="151">
        <f t="shared" si="7908"/>
        <v>0</v>
      </c>
      <c r="BZ1231" s="37">
        <f>BZ1232</f>
        <v>0</v>
      </c>
      <c r="CA1231" s="37">
        <f t="shared" ref="CA1231:CC1232" si="7909">CA1232</f>
        <v>0</v>
      </c>
      <c r="CB1231" s="37">
        <f t="shared" si="7909"/>
        <v>0</v>
      </c>
      <c r="CC1231" s="37">
        <f t="shared" si="7909"/>
        <v>0</v>
      </c>
    </row>
    <row r="1232" spans="1:81" s="25" customFormat="1" ht="33.75" hidden="1" x14ac:dyDescent="0.3">
      <c r="A1232" s="6" t="s">
        <v>74</v>
      </c>
      <c r="B1232" s="2" t="s">
        <v>137</v>
      </c>
      <c r="C1232" s="2" t="s">
        <v>137</v>
      </c>
      <c r="D1232" s="50" t="s">
        <v>714</v>
      </c>
      <c r="E1232" s="2" t="s">
        <v>463</v>
      </c>
      <c r="F1232" s="37">
        <f>F1233</f>
        <v>0</v>
      </c>
      <c r="G1232" s="37">
        <f t="shared" si="7891"/>
        <v>0</v>
      </c>
      <c r="H1232" s="37">
        <f t="shared" si="7891"/>
        <v>0</v>
      </c>
      <c r="I1232" s="37">
        <f t="shared" si="7891"/>
        <v>0</v>
      </c>
      <c r="J1232" s="37">
        <f>J1233</f>
        <v>0</v>
      </c>
      <c r="K1232" s="37">
        <f t="shared" si="7892"/>
        <v>0</v>
      </c>
      <c r="L1232" s="37">
        <f t="shared" si="7892"/>
        <v>0</v>
      </c>
      <c r="M1232" s="37">
        <f t="shared" si="7892"/>
        <v>0</v>
      </c>
      <c r="N1232" s="37">
        <f>N1233</f>
        <v>0</v>
      </c>
      <c r="O1232" s="37">
        <f t="shared" si="7893"/>
        <v>0</v>
      </c>
      <c r="P1232" s="37">
        <f t="shared" si="7893"/>
        <v>0</v>
      </c>
      <c r="Q1232" s="37">
        <f t="shared" si="7893"/>
        <v>0</v>
      </c>
      <c r="R1232" s="37">
        <f>R1233</f>
        <v>0</v>
      </c>
      <c r="S1232" s="37">
        <f t="shared" si="7894"/>
        <v>0</v>
      </c>
      <c r="T1232" s="37">
        <f t="shared" si="7894"/>
        <v>0</v>
      </c>
      <c r="U1232" s="37">
        <f t="shared" si="7894"/>
        <v>0</v>
      </c>
      <c r="V1232" s="37">
        <f>V1233</f>
        <v>0</v>
      </c>
      <c r="W1232" s="37">
        <f t="shared" si="7895"/>
        <v>0</v>
      </c>
      <c r="X1232" s="37">
        <f t="shared" si="7895"/>
        <v>0</v>
      </c>
      <c r="Y1232" s="37">
        <f t="shared" si="7895"/>
        <v>0</v>
      </c>
      <c r="Z1232" s="37">
        <f>Z1233</f>
        <v>0</v>
      </c>
      <c r="AA1232" s="37">
        <f t="shared" si="7896"/>
        <v>0</v>
      </c>
      <c r="AB1232" s="37">
        <f t="shared" si="7896"/>
        <v>0</v>
      </c>
      <c r="AC1232" s="37">
        <f t="shared" si="7896"/>
        <v>0</v>
      </c>
      <c r="AD1232" s="37">
        <f>AD1233</f>
        <v>0</v>
      </c>
      <c r="AE1232" s="37">
        <f t="shared" si="7897"/>
        <v>0</v>
      </c>
      <c r="AF1232" s="37">
        <f t="shared" si="7897"/>
        <v>0</v>
      </c>
      <c r="AG1232" s="37">
        <f t="shared" si="7897"/>
        <v>0</v>
      </c>
      <c r="AH1232" s="37">
        <f>AH1233</f>
        <v>0</v>
      </c>
      <c r="AI1232" s="37">
        <f t="shared" si="7898"/>
        <v>0</v>
      </c>
      <c r="AJ1232" s="37">
        <f t="shared" si="7898"/>
        <v>0</v>
      </c>
      <c r="AK1232" s="37">
        <f t="shared" si="7898"/>
        <v>0</v>
      </c>
      <c r="AL1232" s="37">
        <f>AL1233</f>
        <v>0</v>
      </c>
      <c r="AM1232" s="37">
        <f t="shared" si="7899"/>
        <v>0</v>
      </c>
      <c r="AN1232" s="37">
        <f t="shared" si="7899"/>
        <v>0</v>
      </c>
      <c r="AO1232" s="37">
        <f t="shared" si="7899"/>
        <v>0</v>
      </c>
      <c r="AP1232" s="37">
        <f>AP1233</f>
        <v>0</v>
      </c>
      <c r="AQ1232" s="37">
        <f t="shared" si="7900"/>
        <v>0</v>
      </c>
      <c r="AR1232" s="37">
        <f t="shared" si="7900"/>
        <v>0</v>
      </c>
      <c r="AS1232" s="37">
        <f t="shared" si="7900"/>
        <v>0</v>
      </c>
      <c r="AT1232" s="37">
        <f>AT1233</f>
        <v>0</v>
      </c>
      <c r="AU1232" s="37">
        <f t="shared" si="7901"/>
        <v>0</v>
      </c>
      <c r="AV1232" s="37">
        <f t="shared" si="7901"/>
        <v>0</v>
      </c>
      <c r="AW1232" s="37">
        <f t="shared" si="7901"/>
        <v>0</v>
      </c>
      <c r="AX1232" s="37">
        <f>AX1233</f>
        <v>0</v>
      </c>
      <c r="AY1232" s="37">
        <f t="shared" si="7902"/>
        <v>0</v>
      </c>
      <c r="AZ1232" s="37">
        <f t="shared" si="7902"/>
        <v>0</v>
      </c>
      <c r="BA1232" s="37">
        <f t="shared" si="7902"/>
        <v>0</v>
      </c>
      <c r="BB1232" s="37">
        <f>BB1233</f>
        <v>0</v>
      </c>
      <c r="BC1232" s="37">
        <f t="shared" si="7903"/>
        <v>0</v>
      </c>
      <c r="BD1232" s="37">
        <f t="shared" si="7903"/>
        <v>0</v>
      </c>
      <c r="BE1232" s="37">
        <f t="shared" si="7903"/>
        <v>0</v>
      </c>
      <c r="BF1232" s="37">
        <f>BF1233</f>
        <v>0</v>
      </c>
      <c r="BG1232" s="37">
        <f t="shared" si="7904"/>
        <v>0</v>
      </c>
      <c r="BH1232" s="37">
        <f t="shared" si="7904"/>
        <v>0</v>
      </c>
      <c r="BI1232" s="37">
        <f t="shared" si="7904"/>
        <v>0</v>
      </c>
      <c r="BJ1232" s="37">
        <f>BJ1233</f>
        <v>0</v>
      </c>
      <c r="BK1232" s="37">
        <f t="shared" si="7905"/>
        <v>0</v>
      </c>
      <c r="BL1232" s="37">
        <f t="shared" si="7905"/>
        <v>0</v>
      </c>
      <c r="BM1232" s="37">
        <f t="shared" si="7905"/>
        <v>0</v>
      </c>
      <c r="BN1232" s="37">
        <f>BN1233</f>
        <v>0</v>
      </c>
      <c r="BO1232" s="37">
        <f t="shared" si="7906"/>
        <v>0</v>
      </c>
      <c r="BP1232" s="37">
        <f t="shared" si="7906"/>
        <v>0</v>
      </c>
      <c r="BQ1232" s="37">
        <f t="shared" si="7906"/>
        <v>0</v>
      </c>
      <c r="BR1232" s="37">
        <f>BR1233</f>
        <v>0</v>
      </c>
      <c r="BS1232" s="37">
        <f t="shared" si="7907"/>
        <v>0</v>
      </c>
      <c r="BT1232" s="37">
        <f t="shared" si="7907"/>
        <v>0</v>
      </c>
      <c r="BU1232" s="37">
        <f t="shared" si="7907"/>
        <v>0</v>
      </c>
      <c r="BV1232" s="151">
        <f>BV1233</f>
        <v>0</v>
      </c>
      <c r="BW1232" s="151">
        <f t="shared" si="7908"/>
        <v>0</v>
      </c>
      <c r="BX1232" s="151">
        <f t="shared" si="7908"/>
        <v>0</v>
      </c>
      <c r="BY1232" s="151">
        <f t="shared" si="7908"/>
        <v>0</v>
      </c>
      <c r="BZ1232" s="37">
        <f>BZ1233</f>
        <v>0</v>
      </c>
      <c r="CA1232" s="37">
        <f t="shared" si="7909"/>
        <v>0</v>
      </c>
      <c r="CB1232" s="37">
        <f t="shared" si="7909"/>
        <v>0</v>
      </c>
      <c r="CC1232" s="37">
        <f t="shared" si="7909"/>
        <v>0</v>
      </c>
    </row>
    <row r="1233" spans="1:81" s="25" customFormat="1" ht="20.25" hidden="1" x14ac:dyDescent="0.3">
      <c r="A1233" s="6" t="s">
        <v>143</v>
      </c>
      <c r="B1233" s="2" t="s">
        <v>137</v>
      </c>
      <c r="C1233" s="2" t="s">
        <v>137</v>
      </c>
      <c r="D1233" s="50" t="s">
        <v>714</v>
      </c>
      <c r="E1233" s="2">
        <v>610</v>
      </c>
      <c r="F1233" s="37"/>
      <c r="G1233" s="37"/>
      <c r="H1233" s="37"/>
      <c r="I1233" s="38"/>
      <c r="J1233" s="37"/>
      <c r="K1233" s="37"/>
      <c r="L1233" s="37"/>
      <c r="M1233" s="38"/>
      <c r="N1233" s="37">
        <f>F1233+J1233</f>
        <v>0</v>
      </c>
      <c r="O1233" s="37">
        <f>G1233+K1233</f>
        <v>0</v>
      </c>
      <c r="P1233" s="37">
        <f>H1233+L1233</f>
        <v>0</v>
      </c>
      <c r="Q1233" s="37">
        <f>I1233+M1233</f>
        <v>0</v>
      </c>
      <c r="R1233" s="37"/>
      <c r="S1233" s="37"/>
      <c r="T1233" s="37"/>
      <c r="U1233" s="38"/>
      <c r="V1233" s="37">
        <f>N1233+R1233</f>
        <v>0</v>
      </c>
      <c r="W1233" s="37">
        <f>O1233+S1233</f>
        <v>0</v>
      </c>
      <c r="X1233" s="37">
        <f>P1233+T1233</f>
        <v>0</v>
      </c>
      <c r="Y1233" s="37">
        <f>Q1233+U1233</f>
        <v>0</v>
      </c>
      <c r="Z1233" s="37"/>
      <c r="AA1233" s="37"/>
      <c r="AB1233" s="37"/>
      <c r="AC1233" s="38"/>
      <c r="AD1233" s="37">
        <f>V1233+Z1233</f>
        <v>0</v>
      </c>
      <c r="AE1233" s="37">
        <f>W1233+AA1233</f>
        <v>0</v>
      </c>
      <c r="AF1233" s="37">
        <f>X1233+AB1233</f>
        <v>0</v>
      </c>
      <c r="AG1233" s="37">
        <f>Y1233+AC1233</f>
        <v>0</v>
      </c>
      <c r="AH1233" s="37"/>
      <c r="AI1233" s="37"/>
      <c r="AJ1233" s="37"/>
      <c r="AK1233" s="38"/>
      <c r="AL1233" s="37">
        <f>AD1233+AH1233</f>
        <v>0</v>
      </c>
      <c r="AM1233" s="37">
        <f>AE1233+AI1233</f>
        <v>0</v>
      </c>
      <c r="AN1233" s="37">
        <f>AF1233+AJ1233</f>
        <v>0</v>
      </c>
      <c r="AO1233" s="37">
        <f>AG1233+AK1233</f>
        <v>0</v>
      </c>
      <c r="AP1233" s="37"/>
      <c r="AQ1233" s="37"/>
      <c r="AR1233" s="37"/>
      <c r="AS1233" s="38"/>
      <c r="AT1233" s="37">
        <f>AL1233+AP1233</f>
        <v>0</v>
      </c>
      <c r="AU1233" s="37">
        <f>AM1233+AQ1233</f>
        <v>0</v>
      </c>
      <c r="AV1233" s="37">
        <f>AN1233+AR1233</f>
        <v>0</v>
      </c>
      <c r="AW1233" s="37">
        <f>AO1233+AS1233</f>
        <v>0</v>
      </c>
      <c r="AX1233" s="37"/>
      <c r="AY1233" s="37"/>
      <c r="AZ1233" s="37"/>
      <c r="BA1233" s="38"/>
      <c r="BB1233" s="37">
        <f>AT1233+AX1233</f>
        <v>0</v>
      </c>
      <c r="BC1233" s="37">
        <f>AU1233+AY1233</f>
        <v>0</v>
      </c>
      <c r="BD1233" s="37">
        <f>AV1233+AZ1233</f>
        <v>0</v>
      </c>
      <c r="BE1233" s="37">
        <f>AW1233+BA1233</f>
        <v>0</v>
      </c>
      <c r="BF1233" s="37"/>
      <c r="BG1233" s="37"/>
      <c r="BH1233" s="37"/>
      <c r="BI1233" s="38"/>
      <c r="BJ1233" s="37">
        <f>BB1233+BF1233</f>
        <v>0</v>
      </c>
      <c r="BK1233" s="37">
        <f>BC1233+BG1233</f>
        <v>0</v>
      </c>
      <c r="BL1233" s="37">
        <f>BD1233+BH1233</f>
        <v>0</v>
      </c>
      <c r="BM1233" s="37">
        <f>BE1233+BI1233</f>
        <v>0</v>
      </c>
      <c r="BN1233" s="37"/>
      <c r="BO1233" s="37"/>
      <c r="BP1233" s="37"/>
      <c r="BQ1233" s="38"/>
      <c r="BR1233" s="37">
        <f>BJ1233+BN1233</f>
        <v>0</v>
      </c>
      <c r="BS1233" s="37">
        <f>BK1233+BO1233</f>
        <v>0</v>
      </c>
      <c r="BT1233" s="37">
        <f>BL1233+BP1233</f>
        <v>0</v>
      </c>
      <c r="BU1233" s="37">
        <f>BM1233+BQ1233</f>
        <v>0</v>
      </c>
      <c r="BV1233" s="151"/>
      <c r="BW1233" s="151"/>
      <c r="BX1233" s="151"/>
      <c r="BY1233" s="152"/>
      <c r="BZ1233" s="37">
        <f>BR1233+BV1233</f>
        <v>0</v>
      </c>
      <c r="CA1233" s="37">
        <f>BS1233+BW1233</f>
        <v>0</v>
      </c>
      <c r="CB1233" s="37">
        <f>BT1233+BX1233</f>
        <v>0</v>
      </c>
      <c r="CC1233" s="37">
        <f>BU1233+BY1233</f>
        <v>0</v>
      </c>
    </row>
    <row r="1234" spans="1:81" s="31" customFormat="1" ht="15.75" x14ac:dyDescent="0.25">
      <c r="A1234" s="26"/>
      <c r="B1234" s="67"/>
      <c r="C1234" s="67"/>
      <c r="D1234" s="83"/>
      <c r="E1234" s="67"/>
      <c r="F1234" s="84"/>
      <c r="G1234" s="84"/>
      <c r="H1234" s="84"/>
      <c r="I1234" s="84"/>
      <c r="J1234" s="84"/>
      <c r="K1234" s="84"/>
      <c r="L1234" s="84"/>
      <c r="M1234" s="84"/>
      <c r="N1234" s="84"/>
      <c r="O1234" s="84"/>
      <c r="P1234" s="84"/>
      <c r="Q1234" s="84"/>
      <c r="R1234" s="84"/>
      <c r="S1234" s="84"/>
      <c r="T1234" s="84"/>
      <c r="U1234" s="84"/>
      <c r="V1234" s="84"/>
      <c r="W1234" s="84"/>
      <c r="X1234" s="84"/>
      <c r="Y1234" s="84"/>
      <c r="Z1234" s="84"/>
      <c r="AA1234" s="84"/>
      <c r="AB1234" s="84"/>
      <c r="AC1234" s="84"/>
      <c r="AD1234" s="84"/>
      <c r="AE1234" s="84"/>
      <c r="AF1234" s="84"/>
      <c r="AG1234" s="84"/>
      <c r="AH1234" s="84"/>
      <c r="AI1234" s="84"/>
      <c r="AJ1234" s="84"/>
      <c r="AK1234" s="84"/>
      <c r="AL1234" s="84"/>
      <c r="AM1234" s="84"/>
      <c r="AN1234" s="84"/>
      <c r="AO1234" s="84"/>
      <c r="AP1234" s="84"/>
      <c r="AQ1234" s="84"/>
      <c r="AR1234" s="84"/>
      <c r="AS1234" s="84"/>
      <c r="AT1234" s="84"/>
      <c r="AU1234" s="84"/>
      <c r="AV1234" s="84"/>
      <c r="AW1234" s="84"/>
      <c r="AX1234" s="84"/>
      <c r="AY1234" s="84"/>
      <c r="AZ1234" s="84"/>
      <c r="BA1234" s="84"/>
      <c r="BB1234" s="84"/>
      <c r="BC1234" s="84"/>
      <c r="BD1234" s="84"/>
      <c r="BE1234" s="84"/>
      <c r="BF1234" s="84"/>
      <c r="BG1234" s="84"/>
      <c r="BH1234" s="84"/>
      <c r="BI1234" s="84"/>
      <c r="BJ1234" s="84"/>
      <c r="BK1234" s="84"/>
      <c r="BL1234" s="84"/>
      <c r="BM1234" s="84"/>
      <c r="BN1234" s="84"/>
      <c r="BO1234" s="84"/>
      <c r="BP1234" s="84"/>
      <c r="BQ1234" s="84"/>
      <c r="BR1234" s="84"/>
      <c r="BS1234" s="84"/>
      <c r="BT1234" s="84"/>
      <c r="BU1234" s="84"/>
      <c r="BV1234" s="174"/>
      <c r="BW1234" s="174"/>
      <c r="BX1234" s="174"/>
      <c r="BY1234" s="174"/>
      <c r="BZ1234" s="84"/>
      <c r="CA1234" s="84"/>
      <c r="CB1234" s="84"/>
      <c r="CC1234" s="84"/>
    </row>
    <row r="1235" spans="1:81" s="25" customFormat="1" ht="20.25" x14ac:dyDescent="0.3">
      <c r="A1235" s="32" t="s">
        <v>341</v>
      </c>
      <c r="B1235" s="33" t="s">
        <v>137</v>
      </c>
      <c r="C1235" s="33" t="s">
        <v>181</v>
      </c>
      <c r="D1235" s="114"/>
      <c r="E1235" s="113"/>
      <c r="F1235" s="35">
        <f>F1265+F1236</f>
        <v>81185</v>
      </c>
      <c r="G1235" s="35">
        <f t="shared" ref="G1235:I1235" si="7910">G1265+G1236</f>
        <v>0</v>
      </c>
      <c r="H1235" s="35">
        <f t="shared" si="7910"/>
        <v>81185</v>
      </c>
      <c r="I1235" s="35">
        <f t="shared" si="7910"/>
        <v>0</v>
      </c>
      <c r="J1235" s="35">
        <f>J1265+J1236</f>
        <v>0</v>
      </c>
      <c r="K1235" s="35">
        <f t="shared" ref="K1235:M1235" si="7911">K1265+K1236</f>
        <v>0</v>
      </c>
      <c r="L1235" s="35">
        <f t="shared" si="7911"/>
        <v>0</v>
      </c>
      <c r="M1235" s="35">
        <f t="shared" si="7911"/>
        <v>0</v>
      </c>
      <c r="N1235" s="35">
        <f>N1265+N1236</f>
        <v>81185</v>
      </c>
      <c r="O1235" s="35">
        <f t="shared" ref="O1235:Q1235" si="7912">O1265+O1236</f>
        <v>0</v>
      </c>
      <c r="P1235" s="35">
        <f t="shared" si="7912"/>
        <v>81185</v>
      </c>
      <c r="Q1235" s="35">
        <f t="shared" si="7912"/>
        <v>0</v>
      </c>
      <c r="R1235" s="35">
        <f>R1265+R1236</f>
        <v>0</v>
      </c>
      <c r="S1235" s="35">
        <f t="shared" ref="S1235:U1235" si="7913">S1265+S1236</f>
        <v>0</v>
      </c>
      <c r="T1235" s="35">
        <f t="shared" si="7913"/>
        <v>328</v>
      </c>
      <c r="U1235" s="35">
        <f t="shared" si="7913"/>
        <v>6232</v>
      </c>
      <c r="V1235" s="35">
        <f>V1265+V1236</f>
        <v>81185</v>
      </c>
      <c r="W1235" s="35">
        <f t="shared" ref="W1235:Y1235" si="7914">W1265+W1236</f>
        <v>0</v>
      </c>
      <c r="X1235" s="35">
        <f t="shared" si="7914"/>
        <v>87745</v>
      </c>
      <c r="Y1235" s="35">
        <f t="shared" si="7914"/>
        <v>6232</v>
      </c>
      <c r="Z1235" s="35">
        <f>Z1265+Z1236</f>
        <v>0</v>
      </c>
      <c r="AA1235" s="35">
        <f t="shared" ref="AA1235:AC1235" si="7915">AA1265+AA1236</f>
        <v>0</v>
      </c>
      <c r="AB1235" s="35">
        <f t="shared" si="7915"/>
        <v>0</v>
      </c>
      <c r="AC1235" s="35">
        <f t="shared" si="7915"/>
        <v>0</v>
      </c>
      <c r="AD1235" s="35">
        <f>AD1265+AD1236</f>
        <v>81185</v>
      </c>
      <c r="AE1235" s="35">
        <f t="shared" ref="AE1235:AG1235" si="7916">AE1265+AE1236</f>
        <v>0</v>
      </c>
      <c r="AF1235" s="35">
        <f t="shared" si="7916"/>
        <v>87745</v>
      </c>
      <c r="AG1235" s="35">
        <f t="shared" si="7916"/>
        <v>6232</v>
      </c>
      <c r="AH1235" s="35">
        <f>AH1265+AH1236</f>
        <v>0</v>
      </c>
      <c r="AI1235" s="35">
        <f t="shared" ref="AI1235:AK1235" si="7917">AI1265+AI1236</f>
        <v>0</v>
      </c>
      <c r="AJ1235" s="35">
        <f t="shared" si="7917"/>
        <v>185</v>
      </c>
      <c r="AK1235" s="35">
        <f t="shared" si="7917"/>
        <v>3512</v>
      </c>
      <c r="AL1235" s="35">
        <f>AL1265+AL1236</f>
        <v>81185</v>
      </c>
      <c r="AM1235" s="35">
        <f t="shared" ref="AM1235:AO1235" si="7918">AM1265+AM1236</f>
        <v>0</v>
      </c>
      <c r="AN1235" s="35">
        <f t="shared" si="7918"/>
        <v>91442</v>
      </c>
      <c r="AO1235" s="35">
        <f t="shared" si="7918"/>
        <v>9744</v>
      </c>
      <c r="AP1235" s="35">
        <f>AP1265+AP1236</f>
        <v>0</v>
      </c>
      <c r="AQ1235" s="35">
        <f t="shared" ref="AQ1235:AS1235" si="7919">AQ1265+AQ1236</f>
        <v>0</v>
      </c>
      <c r="AR1235" s="35">
        <f t="shared" si="7919"/>
        <v>0</v>
      </c>
      <c r="AS1235" s="35">
        <f t="shared" si="7919"/>
        <v>0</v>
      </c>
      <c r="AT1235" s="35">
        <f>AT1265+AT1236</f>
        <v>81185</v>
      </c>
      <c r="AU1235" s="35">
        <f t="shared" ref="AU1235:AW1235" si="7920">AU1265+AU1236</f>
        <v>0</v>
      </c>
      <c r="AV1235" s="35">
        <f t="shared" si="7920"/>
        <v>91442</v>
      </c>
      <c r="AW1235" s="35">
        <f t="shared" si="7920"/>
        <v>9744</v>
      </c>
      <c r="AX1235" s="35">
        <f>AX1265+AX1236</f>
        <v>0</v>
      </c>
      <c r="AY1235" s="35">
        <f t="shared" ref="AY1235:BA1235" si="7921">AY1265+AY1236</f>
        <v>0</v>
      </c>
      <c r="AZ1235" s="35">
        <f t="shared" si="7921"/>
        <v>0</v>
      </c>
      <c r="BA1235" s="35">
        <f t="shared" si="7921"/>
        <v>0</v>
      </c>
      <c r="BB1235" s="35">
        <f>BB1265+BB1236</f>
        <v>81185</v>
      </c>
      <c r="BC1235" s="35">
        <f t="shared" ref="BC1235:BE1235" si="7922">BC1265+BC1236</f>
        <v>0</v>
      </c>
      <c r="BD1235" s="35">
        <f t="shared" si="7922"/>
        <v>91442</v>
      </c>
      <c r="BE1235" s="35">
        <f t="shared" si="7922"/>
        <v>9744</v>
      </c>
      <c r="BF1235" s="35">
        <f>BF1265+BF1236</f>
        <v>0</v>
      </c>
      <c r="BG1235" s="35">
        <f t="shared" ref="BG1235:BI1235" si="7923">BG1265+BG1236</f>
        <v>0</v>
      </c>
      <c r="BH1235" s="35">
        <f t="shared" si="7923"/>
        <v>0</v>
      </c>
      <c r="BI1235" s="35">
        <f t="shared" si="7923"/>
        <v>0</v>
      </c>
      <c r="BJ1235" s="35">
        <f>BJ1265+BJ1236</f>
        <v>81185</v>
      </c>
      <c r="BK1235" s="35">
        <f t="shared" ref="BK1235:BM1235" si="7924">BK1265+BK1236</f>
        <v>0</v>
      </c>
      <c r="BL1235" s="35">
        <f t="shared" si="7924"/>
        <v>91442</v>
      </c>
      <c r="BM1235" s="35">
        <f t="shared" si="7924"/>
        <v>9744</v>
      </c>
      <c r="BN1235" s="35">
        <f>BN1265+BN1236</f>
        <v>0</v>
      </c>
      <c r="BO1235" s="35">
        <f t="shared" ref="BO1235:BQ1235" si="7925">BO1265+BO1236</f>
        <v>0</v>
      </c>
      <c r="BP1235" s="35">
        <f t="shared" si="7925"/>
        <v>0</v>
      </c>
      <c r="BQ1235" s="35">
        <f t="shared" si="7925"/>
        <v>0</v>
      </c>
      <c r="BR1235" s="35">
        <f>BR1265+BR1236</f>
        <v>81185</v>
      </c>
      <c r="BS1235" s="35">
        <f t="shared" ref="BS1235:BU1235" si="7926">BS1265+BS1236</f>
        <v>0</v>
      </c>
      <c r="BT1235" s="35">
        <f t="shared" si="7926"/>
        <v>91442</v>
      </c>
      <c r="BU1235" s="35">
        <f t="shared" si="7926"/>
        <v>9744</v>
      </c>
      <c r="BV1235" s="150">
        <f>BV1265+BV1236</f>
        <v>0</v>
      </c>
      <c r="BW1235" s="150">
        <f t="shared" ref="BW1235:BY1235" si="7927">BW1265+BW1236</f>
        <v>0</v>
      </c>
      <c r="BX1235" s="150">
        <f t="shared" si="7927"/>
        <v>0</v>
      </c>
      <c r="BY1235" s="150">
        <f t="shared" si="7927"/>
        <v>0</v>
      </c>
      <c r="BZ1235" s="35">
        <f>BZ1265+BZ1236</f>
        <v>81185</v>
      </c>
      <c r="CA1235" s="35">
        <f t="shared" ref="CA1235:CC1235" si="7928">CA1265+CA1236</f>
        <v>0</v>
      </c>
      <c r="CB1235" s="35">
        <f t="shared" si="7928"/>
        <v>91442</v>
      </c>
      <c r="CC1235" s="35">
        <f t="shared" si="7928"/>
        <v>9744</v>
      </c>
    </row>
    <row r="1236" spans="1:81" s="25" customFormat="1" ht="50.25" x14ac:dyDescent="0.3">
      <c r="A1236" s="75" t="s">
        <v>337</v>
      </c>
      <c r="B1236" s="8" t="s">
        <v>137</v>
      </c>
      <c r="C1236" s="8" t="s">
        <v>181</v>
      </c>
      <c r="D1236" s="8" t="s">
        <v>279</v>
      </c>
      <c r="E1236" s="8"/>
      <c r="F1236" s="37">
        <f t="shared" ref="F1236:Q1236" si="7929">F1237+F1241+F1245+F1253+F1256+F1259+F1262</f>
        <v>81185</v>
      </c>
      <c r="G1236" s="37">
        <f t="shared" si="7929"/>
        <v>0</v>
      </c>
      <c r="H1236" s="37">
        <f t="shared" si="7929"/>
        <v>81185</v>
      </c>
      <c r="I1236" s="37">
        <f t="shared" si="7929"/>
        <v>0</v>
      </c>
      <c r="J1236" s="37">
        <f t="shared" si="7929"/>
        <v>0</v>
      </c>
      <c r="K1236" s="37">
        <f t="shared" si="7929"/>
        <v>0</v>
      </c>
      <c r="L1236" s="37">
        <f t="shared" si="7929"/>
        <v>0</v>
      </c>
      <c r="M1236" s="37">
        <f t="shared" si="7929"/>
        <v>0</v>
      </c>
      <c r="N1236" s="37">
        <f t="shared" si="7929"/>
        <v>81185</v>
      </c>
      <c r="O1236" s="37">
        <f t="shared" si="7929"/>
        <v>0</v>
      </c>
      <c r="P1236" s="37">
        <f t="shared" si="7929"/>
        <v>81185</v>
      </c>
      <c r="Q1236" s="37">
        <f t="shared" si="7929"/>
        <v>0</v>
      </c>
      <c r="R1236" s="37">
        <f t="shared" ref="R1236:Y1236" si="7930">R1237+R1241+R1245+R1253+R1256+R1259+R1262</f>
        <v>0</v>
      </c>
      <c r="S1236" s="37">
        <f t="shared" si="7930"/>
        <v>0</v>
      </c>
      <c r="T1236" s="37">
        <f t="shared" si="7930"/>
        <v>328</v>
      </c>
      <c r="U1236" s="37">
        <f t="shared" si="7930"/>
        <v>6232</v>
      </c>
      <c r="V1236" s="37">
        <f t="shared" si="7930"/>
        <v>81185</v>
      </c>
      <c r="W1236" s="37">
        <f t="shared" si="7930"/>
        <v>0</v>
      </c>
      <c r="X1236" s="37">
        <f t="shared" si="7930"/>
        <v>87745</v>
      </c>
      <c r="Y1236" s="37">
        <f t="shared" si="7930"/>
        <v>6232</v>
      </c>
      <c r="Z1236" s="37">
        <f t="shared" ref="Z1236:AG1236" si="7931">Z1237+Z1241+Z1245+Z1253+Z1256+Z1259+Z1262</f>
        <v>0</v>
      </c>
      <c r="AA1236" s="37">
        <f t="shared" si="7931"/>
        <v>0</v>
      </c>
      <c r="AB1236" s="37">
        <f t="shared" si="7931"/>
        <v>0</v>
      </c>
      <c r="AC1236" s="37">
        <f t="shared" si="7931"/>
        <v>0</v>
      </c>
      <c r="AD1236" s="37">
        <f t="shared" si="7931"/>
        <v>81185</v>
      </c>
      <c r="AE1236" s="37">
        <f t="shared" si="7931"/>
        <v>0</v>
      </c>
      <c r="AF1236" s="37">
        <f t="shared" si="7931"/>
        <v>87745</v>
      </c>
      <c r="AG1236" s="37">
        <f t="shared" si="7931"/>
        <v>6232</v>
      </c>
      <c r="AH1236" s="37">
        <f t="shared" ref="AH1236:AO1236" si="7932">AH1237+AH1241+AH1245+AH1253+AH1256+AH1259+AH1262</f>
        <v>0</v>
      </c>
      <c r="AI1236" s="37">
        <f t="shared" si="7932"/>
        <v>0</v>
      </c>
      <c r="AJ1236" s="37">
        <f t="shared" si="7932"/>
        <v>185</v>
      </c>
      <c r="AK1236" s="37">
        <f t="shared" si="7932"/>
        <v>3512</v>
      </c>
      <c r="AL1236" s="37">
        <f t="shared" si="7932"/>
        <v>81185</v>
      </c>
      <c r="AM1236" s="37">
        <f t="shared" si="7932"/>
        <v>0</v>
      </c>
      <c r="AN1236" s="37">
        <f t="shared" si="7932"/>
        <v>91442</v>
      </c>
      <c r="AO1236" s="37">
        <f t="shared" si="7932"/>
        <v>9744</v>
      </c>
      <c r="AP1236" s="37">
        <f t="shared" ref="AP1236:AW1236" si="7933">AP1237+AP1241+AP1245+AP1253+AP1256+AP1259+AP1262</f>
        <v>0</v>
      </c>
      <c r="AQ1236" s="37">
        <f t="shared" si="7933"/>
        <v>0</v>
      </c>
      <c r="AR1236" s="37">
        <f t="shared" si="7933"/>
        <v>0</v>
      </c>
      <c r="AS1236" s="37">
        <f t="shared" si="7933"/>
        <v>0</v>
      </c>
      <c r="AT1236" s="37">
        <f t="shared" si="7933"/>
        <v>81185</v>
      </c>
      <c r="AU1236" s="37">
        <f t="shared" si="7933"/>
        <v>0</v>
      </c>
      <c r="AV1236" s="37">
        <f t="shared" si="7933"/>
        <v>91442</v>
      </c>
      <c r="AW1236" s="37">
        <f t="shared" si="7933"/>
        <v>9744</v>
      </c>
      <c r="AX1236" s="37">
        <f t="shared" ref="AX1236:BE1236" si="7934">AX1237+AX1241+AX1245+AX1253+AX1256+AX1259+AX1262</f>
        <v>0</v>
      </c>
      <c r="AY1236" s="37">
        <f t="shared" si="7934"/>
        <v>0</v>
      </c>
      <c r="AZ1236" s="37">
        <f t="shared" si="7934"/>
        <v>0</v>
      </c>
      <c r="BA1236" s="37">
        <f t="shared" si="7934"/>
        <v>0</v>
      </c>
      <c r="BB1236" s="37">
        <f t="shared" si="7934"/>
        <v>81185</v>
      </c>
      <c r="BC1236" s="37">
        <f t="shared" si="7934"/>
        <v>0</v>
      </c>
      <c r="BD1236" s="37">
        <f t="shared" si="7934"/>
        <v>91442</v>
      </c>
      <c r="BE1236" s="37">
        <f t="shared" si="7934"/>
        <v>9744</v>
      </c>
      <c r="BF1236" s="37">
        <f t="shared" ref="BF1236:BM1236" si="7935">BF1237+BF1241+BF1245+BF1253+BF1256+BF1259+BF1262</f>
        <v>0</v>
      </c>
      <c r="BG1236" s="37">
        <f t="shared" si="7935"/>
        <v>0</v>
      </c>
      <c r="BH1236" s="37">
        <f t="shared" si="7935"/>
        <v>0</v>
      </c>
      <c r="BI1236" s="37">
        <f t="shared" si="7935"/>
        <v>0</v>
      </c>
      <c r="BJ1236" s="37">
        <f t="shared" si="7935"/>
        <v>81185</v>
      </c>
      <c r="BK1236" s="37">
        <f t="shared" si="7935"/>
        <v>0</v>
      </c>
      <c r="BL1236" s="37">
        <f t="shared" si="7935"/>
        <v>91442</v>
      </c>
      <c r="BM1236" s="37">
        <f t="shared" si="7935"/>
        <v>9744</v>
      </c>
      <c r="BN1236" s="37">
        <f t="shared" ref="BN1236:BU1236" si="7936">BN1237+BN1241+BN1245+BN1253+BN1256+BN1259+BN1262</f>
        <v>0</v>
      </c>
      <c r="BO1236" s="37">
        <f t="shared" si="7936"/>
        <v>0</v>
      </c>
      <c r="BP1236" s="37">
        <f t="shared" si="7936"/>
        <v>0</v>
      </c>
      <c r="BQ1236" s="37">
        <f t="shared" si="7936"/>
        <v>0</v>
      </c>
      <c r="BR1236" s="37">
        <f t="shared" si="7936"/>
        <v>81185</v>
      </c>
      <c r="BS1236" s="37">
        <f t="shared" si="7936"/>
        <v>0</v>
      </c>
      <c r="BT1236" s="37">
        <f t="shared" si="7936"/>
        <v>91442</v>
      </c>
      <c r="BU1236" s="37">
        <f t="shared" si="7936"/>
        <v>9744</v>
      </c>
      <c r="BV1236" s="151">
        <f t="shared" ref="BV1236:CC1236" si="7937">BV1237+BV1241+BV1245+BV1253+BV1256+BV1259+BV1262</f>
        <v>0</v>
      </c>
      <c r="BW1236" s="151">
        <f t="shared" si="7937"/>
        <v>0</v>
      </c>
      <c r="BX1236" s="151">
        <f t="shared" si="7937"/>
        <v>0</v>
      </c>
      <c r="BY1236" s="151">
        <f t="shared" si="7937"/>
        <v>0</v>
      </c>
      <c r="BZ1236" s="37">
        <f t="shared" si="7937"/>
        <v>81185</v>
      </c>
      <c r="CA1236" s="37">
        <f t="shared" si="7937"/>
        <v>0</v>
      </c>
      <c r="CB1236" s="37">
        <f t="shared" si="7937"/>
        <v>91442</v>
      </c>
      <c r="CC1236" s="37">
        <f t="shared" si="7937"/>
        <v>9744</v>
      </c>
    </row>
    <row r="1237" spans="1:81" s="25" customFormat="1" ht="33.75" x14ac:dyDescent="0.3">
      <c r="A1237" s="75" t="s">
        <v>655</v>
      </c>
      <c r="B1237" s="8" t="s">
        <v>137</v>
      </c>
      <c r="C1237" s="8" t="s">
        <v>181</v>
      </c>
      <c r="D1237" s="8" t="s">
        <v>280</v>
      </c>
      <c r="E1237" s="8"/>
      <c r="F1237" s="37">
        <f>F1238</f>
        <v>63706</v>
      </c>
      <c r="G1237" s="37">
        <f t="shared" ref="G1237:I1239" si="7938">G1238</f>
        <v>0</v>
      </c>
      <c r="H1237" s="37">
        <f t="shared" si="7938"/>
        <v>63706</v>
      </c>
      <c r="I1237" s="37">
        <f t="shared" si="7938"/>
        <v>0</v>
      </c>
      <c r="J1237" s="37">
        <f>J1238</f>
        <v>0</v>
      </c>
      <c r="K1237" s="37">
        <f t="shared" ref="K1237:M1239" si="7939">K1238</f>
        <v>0</v>
      </c>
      <c r="L1237" s="37">
        <f t="shared" si="7939"/>
        <v>0</v>
      </c>
      <c r="M1237" s="37">
        <f t="shared" si="7939"/>
        <v>0</v>
      </c>
      <c r="N1237" s="37">
        <f>N1238</f>
        <v>63706</v>
      </c>
      <c r="O1237" s="37">
        <f t="shared" ref="O1237:Q1239" si="7940">O1238</f>
        <v>0</v>
      </c>
      <c r="P1237" s="37">
        <f t="shared" si="7940"/>
        <v>63706</v>
      </c>
      <c r="Q1237" s="37">
        <f t="shared" si="7940"/>
        <v>0</v>
      </c>
      <c r="R1237" s="37">
        <f>R1238</f>
        <v>0</v>
      </c>
      <c r="S1237" s="37">
        <f t="shared" ref="S1237:U1239" si="7941">S1238</f>
        <v>0</v>
      </c>
      <c r="T1237" s="37">
        <f t="shared" si="7941"/>
        <v>0</v>
      </c>
      <c r="U1237" s="37">
        <f t="shared" si="7941"/>
        <v>0</v>
      </c>
      <c r="V1237" s="37">
        <f>V1238</f>
        <v>63706</v>
      </c>
      <c r="W1237" s="37">
        <f t="shared" ref="W1237:Y1239" si="7942">W1238</f>
        <v>0</v>
      </c>
      <c r="X1237" s="37">
        <f t="shared" si="7942"/>
        <v>63706</v>
      </c>
      <c r="Y1237" s="37">
        <f t="shared" si="7942"/>
        <v>0</v>
      </c>
      <c r="Z1237" s="37">
        <f>Z1238</f>
        <v>0</v>
      </c>
      <c r="AA1237" s="37">
        <f t="shared" ref="AA1237:AC1239" si="7943">AA1238</f>
        <v>0</v>
      </c>
      <c r="AB1237" s="37">
        <f t="shared" si="7943"/>
        <v>0</v>
      </c>
      <c r="AC1237" s="37">
        <f t="shared" si="7943"/>
        <v>0</v>
      </c>
      <c r="AD1237" s="37">
        <f>AD1238</f>
        <v>63706</v>
      </c>
      <c r="AE1237" s="37">
        <f t="shared" ref="AE1237:AG1239" si="7944">AE1238</f>
        <v>0</v>
      </c>
      <c r="AF1237" s="37">
        <f t="shared" si="7944"/>
        <v>63706</v>
      </c>
      <c r="AG1237" s="37">
        <f t="shared" si="7944"/>
        <v>0</v>
      </c>
      <c r="AH1237" s="37">
        <f>AH1238</f>
        <v>0</v>
      </c>
      <c r="AI1237" s="37">
        <f t="shared" ref="AI1237:AK1239" si="7945">AI1238</f>
        <v>0</v>
      </c>
      <c r="AJ1237" s="37">
        <f t="shared" si="7945"/>
        <v>0</v>
      </c>
      <c r="AK1237" s="37">
        <f t="shared" si="7945"/>
        <v>0</v>
      </c>
      <c r="AL1237" s="37">
        <f>AL1238</f>
        <v>63706</v>
      </c>
      <c r="AM1237" s="37">
        <f t="shared" ref="AM1237:AO1239" si="7946">AM1238</f>
        <v>0</v>
      </c>
      <c r="AN1237" s="37">
        <f t="shared" si="7946"/>
        <v>63706</v>
      </c>
      <c r="AO1237" s="37">
        <f t="shared" si="7946"/>
        <v>0</v>
      </c>
      <c r="AP1237" s="37">
        <f>AP1238</f>
        <v>0</v>
      </c>
      <c r="AQ1237" s="37">
        <f t="shared" ref="AQ1237:AS1239" si="7947">AQ1238</f>
        <v>0</v>
      </c>
      <c r="AR1237" s="37">
        <f t="shared" si="7947"/>
        <v>0</v>
      </c>
      <c r="AS1237" s="37">
        <f t="shared" si="7947"/>
        <v>0</v>
      </c>
      <c r="AT1237" s="37">
        <f>AT1238</f>
        <v>63706</v>
      </c>
      <c r="AU1237" s="37">
        <f t="shared" ref="AU1237:AW1239" si="7948">AU1238</f>
        <v>0</v>
      </c>
      <c r="AV1237" s="37">
        <f t="shared" si="7948"/>
        <v>63706</v>
      </c>
      <c r="AW1237" s="37">
        <f t="shared" si="7948"/>
        <v>0</v>
      </c>
      <c r="AX1237" s="37">
        <f>AX1238</f>
        <v>0</v>
      </c>
      <c r="AY1237" s="37">
        <f t="shared" ref="AY1237:BA1239" si="7949">AY1238</f>
        <v>0</v>
      </c>
      <c r="AZ1237" s="37">
        <f t="shared" si="7949"/>
        <v>0</v>
      </c>
      <c r="BA1237" s="37">
        <f t="shared" si="7949"/>
        <v>0</v>
      </c>
      <c r="BB1237" s="37">
        <f>BB1238</f>
        <v>63706</v>
      </c>
      <c r="BC1237" s="37">
        <f t="shared" ref="BC1237:BE1239" si="7950">BC1238</f>
        <v>0</v>
      </c>
      <c r="BD1237" s="37">
        <f t="shared" si="7950"/>
        <v>63706</v>
      </c>
      <c r="BE1237" s="37">
        <f t="shared" si="7950"/>
        <v>0</v>
      </c>
      <c r="BF1237" s="37">
        <f>BF1238</f>
        <v>0</v>
      </c>
      <c r="BG1237" s="37">
        <f t="shared" ref="BG1237:BI1239" si="7951">BG1238</f>
        <v>0</v>
      </c>
      <c r="BH1237" s="37">
        <f t="shared" si="7951"/>
        <v>0</v>
      </c>
      <c r="BI1237" s="37">
        <f t="shared" si="7951"/>
        <v>0</v>
      </c>
      <c r="BJ1237" s="37">
        <f>BJ1238</f>
        <v>63706</v>
      </c>
      <c r="BK1237" s="37">
        <f t="shared" ref="BK1237:BM1239" si="7952">BK1238</f>
        <v>0</v>
      </c>
      <c r="BL1237" s="37">
        <f t="shared" si="7952"/>
        <v>63706</v>
      </c>
      <c r="BM1237" s="37">
        <f t="shared" si="7952"/>
        <v>0</v>
      </c>
      <c r="BN1237" s="37">
        <f>BN1238</f>
        <v>0</v>
      </c>
      <c r="BO1237" s="37">
        <f t="shared" ref="BO1237:BQ1239" si="7953">BO1238</f>
        <v>0</v>
      </c>
      <c r="BP1237" s="37">
        <f t="shared" si="7953"/>
        <v>0</v>
      </c>
      <c r="BQ1237" s="37">
        <f t="shared" si="7953"/>
        <v>0</v>
      </c>
      <c r="BR1237" s="37">
        <f>BR1238</f>
        <v>63706</v>
      </c>
      <c r="BS1237" s="37">
        <f t="shared" ref="BS1237:BU1239" si="7954">BS1238</f>
        <v>0</v>
      </c>
      <c r="BT1237" s="37">
        <f t="shared" si="7954"/>
        <v>63706</v>
      </c>
      <c r="BU1237" s="37">
        <f t="shared" si="7954"/>
        <v>0</v>
      </c>
      <c r="BV1237" s="151">
        <f>BV1238</f>
        <v>0</v>
      </c>
      <c r="BW1237" s="151">
        <f t="shared" ref="BW1237:BY1239" si="7955">BW1238</f>
        <v>0</v>
      </c>
      <c r="BX1237" s="151">
        <f t="shared" si="7955"/>
        <v>0</v>
      </c>
      <c r="BY1237" s="151">
        <f t="shared" si="7955"/>
        <v>0</v>
      </c>
      <c r="BZ1237" s="37">
        <f>BZ1238</f>
        <v>63706</v>
      </c>
      <c r="CA1237" s="37">
        <f t="shared" ref="CA1237:CC1239" si="7956">CA1238</f>
        <v>0</v>
      </c>
      <c r="CB1237" s="37">
        <f t="shared" si="7956"/>
        <v>63706</v>
      </c>
      <c r="CC1237" s="37">
        <f t="shared" si="7956"/>
        <v>0</v>
      </c>
    </row>
    <row r="1238" spans="1:81" s="25" customFormat="1" ht="33.75" x14ac:dyDescent="0.3">
      <c r="A1238" s="75" t="s">
        <v>342</v>
      </c>
      <c r="B1238" s="8" t="s">
        <v>137</v>
      </c>
      <c r="C1238" s="8" t="s">
        <v>181</v>
      </c>
      <c r="D1238" s="8" t="s">
        <v>343</v>
      </c>
      <c r="E1238" s="8"/>
      <c r="F1238" s="37">
        <f>F1239</f>
        <v>63706</v>
      </c>
      <c r="G1238" s="37">
        <f t="shared" si="7938"/>
        <v>0</v>
      </c>
      <c r="H1238" s="37">
        <f t="shared" si="7938"/>
        <v>63706</v>
      </c>
      <c r="I1238" s="37">
        <f t="shared" si="7938"/>
        <v>0</v>
      </c>
      <c r="J1238" s="37">
        <f>J1239</f>
        <v>0</v>
      </c>
      <c r="K1238" s="37">
        <f t="shared" si="7939"/>
        <v>0</v>
      </c>
      <c r="L1238" s="37">
        <f t="shared" si="7939"/>
        <v>0</v>
      </c>
      <c r="M1238" s="37">
        <f t="shared" si="7939"/>
        <v>0</v>
      </c>
      <c r="N1238" s="37">
        <f>N1239</f>
        <v>63706</v>
      </c>
      <c r="O1238" s="37">
        <f t="shared" si="7940"/>
        <v>0</v>
      </c>
      <c r="P1238" s="37">
        <f t="shared" si="7940"/>
        <v>63706</v>
      </c>
      <c r="Q1238" s="37">
        <f t="shared" si="7940"/>
        <v>0</v>
      </c>
      <c r="R1238" s="37">
        <f>R1239</f>
        <v>0</v>
      </c>
      <c r="S1238" s="37">
        <f t="shared" si="7941"/>
        <v>0</v>
      </c>
      <c r="T1238" s="37">
        <f t="shared" si="7941"/>
        <v>0</v>
      </c>
      <c r="U1238" s="37">
        <f t="shared" si="7941"/>
        <v>0</v>
      </c>
      <c r="V1238" s="37">
        <f>V1239</f>
        <v>63706</v>
      </c>
      <c r="W1238" s="37">
        <f t="shared" si="7942"/>
        <v>0</v>
      </c>
      <c r="X1238" s="37">
        <f t="shared" si="7942"/>
        <v>63706</v>
      </c>
      <c r="Y1238" s="37">
        <f t="shared" si="7942"/>
        <v>0</v>
      </c>
      <c r="Z1238" s="37">
        <f>Z1239</f>
        <v>0</v>
      </c>
      <c r="AA1238" s="37">
        <f t="shared" si="7943"/>
        <v>0</v>
      </c>
      <c r="AB1238" s="37">
        <f t="shared" si="7943"/>
        <v>0</v>
      </c>
      <c r="AC1238" s="37">
        <f t="shared" si="7943"/>
        <v>0</v>
      </c>
      <c r="AD1238" s="37">
        <f>AD1239</f>
        <v>63706</v>
      </c>
      <c r="AE1238" s="37">
        <f t="shared" si="7944"/>
        <v>0</v>
      </c>
      <c r="AF1238" s="37">
        <f t="shared" si="7944"/>
        <v>63706</v>
      </c>
      <c r="AG1238" s="37">
        <f t="shared" si="7944"/>
        <v>0</v>
      </c>
      <c r="AH1238" s="37">
        <f>AH1239</f>
        <v>0</v>
      </c>
      <c r="AI1238" s="37">
        <f t="shared" si="7945"/>
        <v>0</v>
      </c>
      <c r="AJ1238" s="37">
        <f t="shared" si="7945"/>
        <v>0</v>
      </c>
      <c r="AK1238" s="37">
        <f t="shared" si="7945"/>
        <v>0</v>
      </c>
      <c r="AL1238" s="37">
        <f>AL1239</f>
        <v>63706</v>
      </c>
      <c r="AM1238" s="37">
        <f t="shared" si="7946"/>
        <v>0</v>
      </c>
      <c r="AN1238" s="37">
        <f t="shared" si="7946"/>
        <v>63706</v>
      </c>
      <c r="AO1238" s="37">
        <f t="shared" si="7946"/>
        <v>0</v>
      </c>
      <c r="AP1238" s="37">
        <f>AP1239</f>
        <v>0</v>
      </c>
      <c r="AQ1238" s="37">
        <f t="shared" si="7947"/>
        <v>0</v>
      </c>
      <c r="AR1238" s="37">
        <f t="shared" si="7947"/>
        <v>0</v>
      </c>
      <c r="AS1238" s="37">
        <f t="shared" si="7947"/>
        <v>0</v>
      </c>
      <c r="AT1238" s="37">
        <f>AT1239</f>
        <v>63706</v>
      </c>
      <c r="AU1238" s="37">
        <f t="shared" si="7948"/>
        <v>0</v>
      </c>
      <c r="AV1238" s="37">
        <f t="shared" si="7948"/>
        <v>63706</v>
      </c>
      <c r="AW1238" s="37">
        <f t="shared" si="7948"/>
        <v>0</v>
      </c>
      <c r="AX1238" s="37">
        <f>AX1239</f>
        <v>0</v>
      </c>
      <c r="AY1238" s="37">
        <f t="shared" si="7949"/>
        <v>0</v>
      </c>
      <c r="AZ1238" s="37">
        <f t="shared" si="7949"/>
        <v>0</v>
      </c>
      <c r="BA1238" s="37">
        <f t="shared" si="7949"/>
        <v>0</v>
      </c>
      <c r="BB1238" s="37">
        <f>BB1239</f>
        <v>63706</v>
      </c>
      <c r="BC1238" s="37">
        <f t="shared" si="7950"/>
        <v>0</v>
      </c>
      <c r="BD1238" s="37">
        <f t="shared" si="7950"/>
        <v>63706</v>
      </c>
      <c r="BE1238" s="37">
        <f t="shared" si="7950"/>
        <v>0</v>
      </c>
      <c r="BF1238" s="37">
        <f>BF1239</f>
        <v>0</v>
      </c>
      <c r="BG1238" s="37">
        <f t="shared" si="7951"/>
        <v>0</v>
      </c>
      <c r="BH1238" s="37">
        <f t="shared" si="7951"/>
        <v>0</v>
      </c>
      <c r="BI1238" s="37">
        <f t="shared" si="7951"/>
        <v>0</v>
      </c>
      <c r="BJ1238" s="37">
        <f>BJ1239</f>
        <v>63706</v>
      </c>
      <c r="BK1238" s="37">
        <f t="shared" si="7952"/>
        <v>0</v>
      </c>
      <c r="BL1238" s="37">
        <f t="shared" si="7952"/>
        <v>63706</v>
      </c>
      <c r="BM1238" s="37">
        <f t="shared" si="7952"/>
        <v>0</v>
      </c>
      <c r="BN1238" s="37">
        <f>BN1239</f>
        <v>0</v>
      </c>
      <c r="BO1238" s="37">
        <f t="shared" si="7953"/>
        <v>0</v>
      </c>
      <c r="BP1238" s="37">
        <f t="shared" si="7953"/>
        <v>0</v>
      </c>
      <c r="BQ1238" s="37">
        <f t="shared" si="7953"/>
        <v>0</v>
      </c>
      <c r="BR1238" s="37">
        <f>BR1239</f>
        <v>63706</v>
      </c>
      <c r="BS1238" s="37">
        <f t="shared" si="7954"/>
        <v>0</v>
      </c>
      <c r="BT1238" s="37">
        <f t="shared" si="7954"/>
        <v>63706</v>
      </c>
      <c r="BU1238" s="37">
        <f t="shared" si="7954"/>
        <v>0</v>
      </c>
      <c r="BV1238" s="151">
        <f>BV1239</f>
        <v>0</v>
      </c>
      <c r="BW1238" s="151">
        <f t="shared" si="7955"/>
        <v>0</v>
      </c>
      <c r="BX1238" s="151">
        <f t="shared" si="7955"/>
        <v>0</v>
      </c>
      <c r="BY1238" s="151">
        <f t="shared" si="7955"/>
        <v>0</v>
      </c>
      <c r="BZ1238" s="37">
        <f>BZ1239</f>
        <v>63706</v>
      </c>
      <c r="CA1238" s="37">
        <f t="shared" si="7956"/>
        <v>0</v>
      </c>
      <c r="CB1238" s="37">
        <f t="shared" si="7956"/>
        <v>63706</v>
      </c>
      <c r="CC1238" s="37">
        <f t="shared" si="7956"/>
        <v>0</v>
      </c>
    </row>
    <row r="1239" spans="1:81" s="25" customFormat="1" ht="33.75" x14ac:dyDescent="0.3">
      <c r="A1239" s="75" t="s">
        <v>74</v>
      </c>
      <c r="B1239" s="8" t="s">
        <v>137</v>
      </c>
      <c r="C1239" s="8" t="s">
        <v>181</v>
      </c>
      <c r="D1239" s="8" t="s">
        <v>343</v>
      </c>
      <c r="E1239" s="8" t="s">
        <v>463</v>
      </c>
      <c r="F1239" s="37">
        <f>F1240</f>
        <v>63706</v>
      </c>
      <c r="G1239" s="37">
        <f t="shared" si="7938"/>
        <v>0</v>
      </c>
      <c r="H1239" s="37">
        <f t="shared" si="7938"/>
        <v>63706</v>
      </c>
      <c r="I1239" s="37">
        <f t="shared" si="7938"/>
        <v>0</v>
      </c>
      <c r="J1239" s="37">
        <f>J1240</f>
        <v>0</v>
      </c>
      <c r="K1239" s="37">
        <f t="shared" si="7939"/>
        <v>0</v>
      </c>
      <c r="L1239" s="37">
        <f t="shared" si="7939"/>
        <v>0</v>
      </c>
      <c r="M1239" s="37">
        <f t="shared" si="7939"/>
        <v>0</v>
      </c>
      <c r="N1239" s="37">
        <f>N1240</f>
        <v>63706</v>
      </c>
      <c r="O1239" s="37">
        <f t="shared" si="7940"/>
        <v>0</v>
      </c>
      <c r="P1239" s="37">
        <f t="shared" si="7940"/>
        <v>63706</v>
      </c>
      <c r="Q1239" s="37">
        <f t="shared" si="7940"/>
        <v>0</v>
      </c>
      <c r="R1239" s="37">
        <f>R1240</f>
        <v>0</v>
      </c>
      <c r="S1239" s="37">
        <f t="shared" si="7941"/>
        <v>0</v>
      </c>
      <c r="T1239" s="37">
        <f t="shared" si="7941"/>
        <v>0</v>
      </c>
      <c r="U1239" s="37">
        <f t="shared" si="7941"/>
        <v>0</v>
      </c>
      <c r="V1239" s="37">
        <f>V1240</f>
        <v>63706</v>
      </c>
      <c r="W1239" s="37">
        <f t="shared" si="7942"/>
        <v>0</v>
      </c>
      <c r="X1239" s="37">
        <f t="shared" si="7942"/>
        <v>63706</v>
      </c>
      <c r="Y1239" s="37">
        <f t="shared" si="7942"/>
        <v>0</v>
      </c>
      <c r="Z1239" s="37">
        <f>Z1240</f>
        <v>0</v>
      </c>
      <c r="AA1239" s="37">
        <f t="shared" si="7943"/>
        <v>0</v>
      </c>
      <c r="AB1239" s="37">
        <f t="shared" si="7943"/>
        <v>0</v>
      </c>
      <c r="AC1239" s="37">
        <f t="shared" si="7943"/>
        <v>0</v>
      </c>
      <c r="AD1239" s="37">
        <f>AD1240</f>
        <v>63706</v>
      </c>
      <c r="AE1239" s="37">
        <f t="shared" si="7944"/>
        <v>0</v>
      </c>
      <c r="AF1239" s="37">
        <f t="shared" si="7944"/>
        <v>63706</v>
      </c>
      <c r="AG1239" s="37">
        <f t="shared" si="7944"/>
        <v>0</v>
      </c>
      <c r="AH1239" s="37">
        <f>AH1240</f>
        <v>0</v>
      </c>
      <c r="AI1239" s="37">
        <f t="shared" si="7945"/>
        <v>0</v>
      </c>
      <c r="AJ1239" s="37">
        <f t="shared" si="7945"/>
        <v>0</v>
      </c>
      <c r="AK1239" s="37">
        <f t="shared" si="7945"/>
        <v>0</v>
      </c>
      <c r="AL1239" s="37">
        <f>AL1240</f>
        <v>63706</v>
      </c>
      <c r="AM1239" s="37">
        <f t="shared" si="7946"/>
        <v>0</v>
      </c>
      <c r="AN1239" s="37">
        <f t="shared" si="7946"/>
        <v>63706</v>
      </c>
      <c r="AO1239" s="37">
        <f t="shared" si="7946"/>
        <v>0</v>
      </c>
      <c r="AP1239" s="37">
        <f>AP1240</f>
        <v>0</v>
      </c>
      <c r="AQ1239" s="37">
        <f t="shared" si="7947"/>
        <v>0</v>
      </c>
      <c r="AR1239" s="37">
        <f t="shared" si="7947"/>
        <v>0</v>
      </c>
      <c r="AS1239" s="37">
        <f t="shared" si="7947"/>
        <v>0</v>
      </c>
      <c r="AT1239" s="37">
        <f>AT1240</f>
        <v>63706</v>
      </c>
      <c r="AU1239" s="37">
        <f t="shared" si="7948"/>
        <v>0</v>
      </c>
      <c r="AV1239" s="37">
        <f t="shared" si="7948"/>
        <v>63706</v>
      </c>
      <c r="AW1239" s="37">
        <f t="shared" si="7948"/>
        <v>0</v>
      </c>
      <c r="AX1239" s="37">
        <f>AX1240</f>
        <v>0</v>
      </c>
      <c r="AY1239" s="37">
        <f t="shared" si="7949"/>
        <v>0</v>
      </c>
      <c r="AZ1239" s="37">
        <f t="shared" si="7949"/>
        <v>0</v>
      </c>
      <c r="BA1239" s="37">
        <f t="shared" si="7949"/>
        <v>0</v>
      </c>
      <c r="BB1239" s="37">
        <f>BB1240</f>
        <v>63706</v>
      </c>
      <c r="BC1239" s="37">
        <f t="shared" si="7950"/>
        <v>0</v>
      </c>
      <c r="BD1239" s="37">
        <f t="shared" si="7950"/>
        <v>63706</v>
      </c>
      <c r="BE1239" s="37">
        <f t="shared" si="7950"/>
        <v>0</v>
      </c>
      <c r="BF1239" s="37">
        <f>BF1240</f>
        <v>0</v>
      </c>
      <c r="BG1239" s="37">
        <f t="shared" si="7951"/>
        <v>0</v>
      </c>
      <c r="BH1239" s="37">
        <f t="shared" si="7951"/>
        <v>0</v>
      </c>
      <c r="BI1239" s="37">
        <f t="shared" si="7951"/>
        <v>0</v>
      </c>
      <c r="BJ1239" s="37">
        <f>BJ1240</f>
        <v>63706</v>
      </c>
      <c r="BK1239" s="37">
        <f t="shared" si="7952"/>
        <v>0</v>
      </c>
      <c r="BL1239" s="37">
        <f t="shared" si="7952"/>
        <v>63706</v>
      </c>
      <c r="BM1239" s="37">
        <f t="shared" si="7952"/>
        <v>0</v>
      </c>
      <c r="BN1239" s="37">
        <f>BN1240</f>
        <v>0</v>
      </c>
      <c r="BO1239" s="37">
        <f t="shared" si="7953"/>
        <v>0</v>
      </c>
      <c r="BP1239" s="37">
        <f t="shared" si="7953"/>
        <v>0</v>
      </c>
      <c r="BQ1239" s="37">
        <f t="shared" si="7953"/>
        <v>0</v>
      </c>
      <c r="BR1239" s="37">
        <f>BR1240</f>
        <v>63706</v>
      </c>
      <c r="BS1239" s="37">
        <f t="shared" si="7954"/>
        <v>0</v>
      </c>
      <c r="BT1239" s="37">
        <f t="shared" si="7954"/>
        <v>63706</v>
      </c>
      <c r="BU1239" s="37">
        <f t="shared" si="7954"/>
        <v>0</v>
      </c>
      <c r="BV1239" s="151">
        <f>BV1240</f>
        <v>0</v>
      </c>
      <c r="BW1239" s="151">
        <f t="shared" si="7955"/>
        <v>0</v>
      </c>
      <c r="BX1239" s="151">
        <f t="shared" si="7955"/>
        <v>0</v>
      </c>
      <c r="BY1239" s="151">
        <f t="shared" si="7955"/>
        <v>0</v>
      </c>
      <c r="BZ1239" s="37">
        <f>BZ1240</f>
        <v>63706</v>
      </c>
      <c r="CA1239" s="37">
        <f t="shared" si="7956"/>
        <v>0</v>
      </c>
      <c r="CB1239" s="37">
        <f t="shared" si="7956"/>
        <v>63706</v>
      </c>
      <c r="CC1239" s="37">
        <f t="shared" si="7956"/>
        <v>0</v>
      </c>
    </row>
    <row r="1240" spans="1:81" s="25" customFormat="1" ht="20.25" x14ac:dyDescent="0.3">
      <c r="A1240" s="75" t="s">
        <v>75</v>
      </c>
      <c r="B1240" s="8" t="s">
        <v>137</v>
      </c>
      <c r="C1240" s="8" t="s">
        <v>181</v>
      </c>
      <c r="D1240" s="8" t="s">
        <v>343</v>
      </c>
      <c r="E1240" s="8">
        <v>620</v>
      </c>
      <c r="F1240" s="37">
        <v>63706</v>
      </c>
      <c r="G1240" s="37"/>
      <c r="H1240" s="37">
        <v>63706</v>
      </c>
      <c r="I1240" s="37"/>
      <c r="J1240" s="37"/>
      <c r="K1240" s="37"/>
      <c r="L1240" s="37"/>
      <c r="M1240" s="37"/>
      <c r="N1240" s="37">
        <f>F1240+J1240</f>
        <v>63706</v>
      </c>
      <c r="O1240" s="37">
        <f>G1240+K1240</f>
        <v>0</v>
      </c>
      <c r="P1240" s="37">
        <f>H1240+L1240</f>
        <v>63706</v>
      </c>
      <c r="Q1240" s="37">
        <f>I1240+M1240</f>
        <v>0</v>
      </c>
      <c r="R1240" s="37"/>
      <c r="S1240" s="37"/>
      <c r="T1240" s="37"/>
      <c r="U1240" s="37"/>
      <c r="V1240" s="37">
        <f t="shared" ref="V1240" si="7957">N1240+R1240+S1240</f>
        <v>63706</v>
      </c>
      <c r="W1240" s="37">
        <f t="shared" ref="W1240" si="7958">O1240+S1240</f>
        <v>0</v>
      </c>
      <c r="X1240" s="37">
        <f t="shared" ref="X1240" si="7959">P1240+T1240+U1240</f>
        <v>63706</v>
      </c>
      <c r="Y1240" s="37">
        <f t="shared" ref="Y1240" si="7960">Q1240+U1240</f>
        <v>0</v>
      </c>
      <c r="Z1240" s="37"/>
      <c r="AA1240" s="37"/>
      <c r="AB1240" s="37"/>
      <c r="AC1240" s="37"/>
      <c r="AD1240" s="37">
        <f t="shared" ref="AD1240" si="7961">V1240+Z1240+AA1240</f>
        <v>63706</v>
      </c>
      <c r="AE1240" s="37">
        <f t="shared" ref="AE1240" si="7962">W1240+AA1240</f>
        <v>0</v>
      </c>
      <c r="AF1240" s="37">
        <f t="shared" ref="AF1240" si="7963">X1240+AB1240+AC1240</f>
        <v>63706</v>
      </c>
      <c r="AG1240" s="37">
        <f t="shared" ref="AG1240" si="7964">Y1240+AC1240</f>
        <v>0</v>
      </c>
      <c r="AH1240" s="37"/>
      <c r="AI1240" s="37"/>
      <c r="AJ1240" s="37"/>
      <c r="AK1240" s="37"/>
      <c r="AL1240" s="37">
        <f t="shared" ref="AL1240" si="7965">AD1240+AH1240+AI1240</f>
        <v>63706</v>
      </c>
      <c r="AM1240" s="37">
        <f t="shared" ref="AM1240" si="7966">AE1240+AI1240</f>
        <v>0</v>
      </c>
      <c r="AN1240" s="37">
        <f t="shared" ref="AN1240" si="7967">AF1240+AJ1240+AK1240</f>
        <v>63706</v>
      </c>
      <c r="AO1240" s="37">
        <f t="shared" ref="AO1240" si="7968">AG1240+AK1240</f>
        <v>0</v>
      </c>
      <c r="AP1240" s="37"/>
      <c r="AQ1240" s="37"/>
      <c r="AR1240" s="37"/>
      <c r="AS1240" s="37"/>
      <c r="AT1240" s="37">
        <f t="shared" ref="AT1240" si="7969">AL1240+AP1240+AQ1240</f>
        <v>63706</v>
      </c>
      <c r="AU1240" s="37">
        <f t="shared" ref="AU1240" si="7970">AM1240+AQ1240</f>
        <v>0</v>
      </c>
      <c r="AV1240" s="37">
        <f t="shared" ref="AV1240" si="7971">AN1240+AR1240+AS1240</f>
        <v>63706</v>
      </c>
      <c r="AW1240" s="37">
        <f t="shared" ref="AW1240" si="7972">AO1240+AS1240</f>
        <v>0</v>
      </c>
      <c r="AX1240" s="37"/>
      <c r="AY1240" s="37"/>
      <c r="AZ1240" s="37"/>
      <c r="BA1240" s="37"/>
      <c r="BB1240" s="37">
        <f t="shared" ref="BB1240" si="7973">AT1240+AX1240+AY1240</f>
        <v>63706</v>
      </c>
      <c r="BC1240" s="37">
        <f t="shared" ref="BC1240" si="7974">AU1240+AY1240</f>
        <v>0</v>
      </c>
      <c r="BD1240" s="37">
        <f t="shared" ref="BD1240" si="7975">AV1240+AZ1240+BA1240</f>
        <v>63706</v>
      </c>
      <c r="BE1240" s="37">
        <f t="shared" ref="BE1240" si="7976">AW1240+BA1240</f>
        <v>0</v>
      </c>
      <c r="BF1240" s="37"/>
      <c r="BG1240" s="37"/>
      <c r="BH1240" s="37"/>
      <c r="BI1240" s="37"/>
      <c r="BJ1240" s="37">
        <f t="shared" ref="BJ1240" si="7977">BB1240+BF1240+BG1240</f>
        <v>63706</v>
      </c>
      <c r="BK1240" s="37">
        <f t="shared" ref="BK1240" si="7978">BC1240+BG1240</f>
        <v>0</v>
      </c>
      <c r="BL1240" s="37">
        <f t="shared" ref="BL1240" si="7979">BD1240+BH1240+BI1240</f>
        <v>63706</v>
      </c>
      <c r="BM1240" s="37">
        <f t="shared" ref="BM1240" si="7980">BE1240+BI1240</f>
        <v>0</v>
      </c>
      <c r="BN1240" s="37"/>
      <c r="BO1240" s="37"/>
      <c r="BP1240" s="37"/>
      <c r="BQ1240" s="37"/>
      <c r="BR1240" s="37">
        <f t="shared" ref="BR1240" si="7981">BJ1240+BN1240+BO1240</f>
        <v>63706</v>
      </c>
      <c r="BS1240" s="37">
        <f t="shared" ref="BS1240" si="7982">BK1240+BO1240</f>
        <v>0</v>
      </c>
      <c r="BT1240" s="37">
        <f t="shared" ref="BT1240" si="7983">BL1240+BP1240+BQ1240</f>
        <v>63706</v>
      </c>
      <c r="BU1240" s="37">
        <f t="shared" ref="BU1240" si="7984">BM1240+BQ1240</f>
        <v>0</v>
      </c>
      <c r="BV1240" s="151"/>
      <c r="BW1240" s="151"/>
      <c r="BX1240" s="151"/>
      <c r="BY1240" s="151"/>
      <c r="BZ1240" s="37">
        <f t="shared" ref="BZ1240" si="7985">BR1240+BV1240+BW1240</f>
        <v>63706</v>
      </c>
      <c r="CA1240" s="37">
        <f t="shared" ref="CA1240" si="7986">BS1240+BW1240</f>
        <v>0</v>
      </c>
      <c r="CB1240" s="37">
        <f t="shared" ref="CB1240" si="7987">BT1240+BX1240+BY1240</f>
        <v>63706</v>
      </c>
      <c r="CC1240" s="37">
        <f t="shared" ref="CC1240" si="7988">BU1240+BY1240</f>
        <v>0</v>
      </c>
    </row>
    <row r="1241" spans="1:81" s="25" customFormat="1" ht="20.25" x14ac:dyDescent="0.3">
      <c r="A1241" s="75" t="s">
        <v>64</v>
      </c>
      <c r="B1241" s="8" t="s">
        <v>137</v>
      </c>
      <c r="C1241" s="8" t="s">
        <v>181</v>
      </c>
      <c r="D1241" s="8" t="s">
        <v>283</v>
      </c>
      <c r="E1241" s="8"/>
      <c r="F1241" s="37">
        <f>F1242</f>
        <v>780</v>
      </c>
      <c r="G1241" s="37">
        <f t="shared" ref="G1241:I1243" si="7989">G1242</f>
        <v>0</v>
      </c>
      <c r="H1241" s="37">
        <f t="shared" si="7989"/>
        <v>780</v>
      </c>
      <c r="I1241" s="37">
        <f t="shared" si="7989"/>
        <v>0</v>
      </c>
      <c r="J1241" s="37">
        <f>J1242</f>
        <v>0</v>
      </c>
      <c r="K1241" s="37">
        <f t="shared" ref="K1241:M1243" si="7990">K1242</f>
        <v>0</v>
      </c>
      <c r="L1241" s="37">
        <f t="shared" si="7990"/>
        <v>0</v>
      </c>
      <c r="M1241" s="37">
        <f t="shared" si="7990"/>
        <v>0</v>
      </c>
      <c r="N1241" s="37">
        <f>N1242</f>
        <v>780</v>
      </c>
      <c r="O1241" s="37">
        <f t="shared" ref="O1241:Q1243" si="7991">O1242</f>
        <v>0</v>
      </c>
      <c r="P1241" s="37">
        <f t="shared" si="7991"/>
        <v>780</v>
      </c>
      <c r="Q1241" s="37">
        <f t="shared" si="7991"/>
        <v>0</v>
      </c>
      <c r="R1241" s="37">
        <f>R1242</f>
        <v>0</v>
      </c>
      <c r="S1241" s="37">
        <f t="shared" ref="S1241:U1243" si="7992">S1242</f>
        <v>0</v>
      </c>
      <c r="T1241" s="37">
        <f t="shared" si="7992"/>
        <v>0</v>
      </c>
      <c r="U1241" s="37">
        <f t="shared" si="7992"/>
        <v>0</v>
      </c>
      <c r="V1241" s="37">
        <f>V1242</f>
        <v>780</v>
      </c>
      <c r="W1241" s="37">
        <f t="shared" ref="W1241:Y1243" si="7993">W1242</f>
        <v>0</v>
      </c>
      <c r="X1241" s="37">
        <f t="shared" si="7993"/>
        <v>780</v>
      </c>
      <c r="Y1241" s="37">
        <f t="shared" si="7993"/>
        <v>0</v>
      </c>
      <c r="Z1241" s="37">
        <f>Z1242</f>
        <v>0</v>
      </c>
      <c r="AA1241" s="37">
        <f t="shared" ref="AA1241:AC1243" si="7994">AA1242</f>
        <v>0</v>
      </c>
      <c r="AB1241" s="37">
        <f t="shared" si="7994"/>
        <v>0</v>
      </c>
      <c r="AC1241" s="37">
        <f t="shared" si="7994"/>
        <v>0</v>
      </c>
      <c r="AD1241" s="37">
        <f>AD1242</f>
        <v>780</v>
      </c>
      <c r="AE1241" s="37">
        <f t="shared" ref="AE1241:AG1243" si="7995">AE1242</f>
        <v>0</v>
      </c>
      <c r="AF1241" s="37">
        <f t="shared" si="7995"/>
        <v>780</v>
      </c>
      <c r="AG1241" s="37">
        <f t="shared" si="7995"/>
        <v>0</v>
      </c>
      <c r="AH1241" s="37">
        <f>AH1242</f>
        <v>0</v>
      </c>
      <c r="AI1241" s="37">
        <f t="shared" ref="AI1241:AK1243" si="7996">AI1242</f>
        <v>0</v>
      </c>
      <c r="AJ1241" s="37">
        <f t="shared" si="7996"/>
        <v>0</v>
      </c>
      <c r="AK1241" s="37">
        <f t="shared" si="7996"/>
        <v>0</v>
      </c>
      <c r="AL1241" s="37">
        <f>AL1242</f>
        <v>780</v>
      </c>
      <c r="AM1241" s="37">
        <f t="shared" ref="AM1241:AO1243" si="7997">AM1242</f>
        <v>0</v>
      </c>
      <c r="AN1241" s="37">
        <f t="shared" si="7997"/>
        <v>780</v>
      </c>
      <c r="AO1241" s="37">
        <f t="shared" si="7997"/>
        <v>0</v>
      </c>
      <c r="AP1241" s="37">
        <f>AP1242</f>
        <v>0</v>
      </c>
      <c r="AQ1241" s="37">
        <f t="shared" ref="AQ1241:AS1243" si="7998">AQ1242</f>
        <v>0</v>
      </c>
      <c r="AR1241" s="37">
        <f t="shared" si="7998"/>
        <v>0</v>
      </c>
      <c r="AS1241" s="37">
        <f t="shared" si="7998"/>
        <v>0</v>
      </c>
      <c r="AT1241" s="37">
        <f>AT1242</f>
        <v>780</v>
      </c>
      <c r="AU1241" s="37">
        <f t="shared" ref="AU1241:AW1243" si="7999">AU1242</f>
        <v>0</v>
      </c>
      <c r="AV1241" s="37">
        <f t="shared" si="7999"/>
        <v>780</v>
      </c>
      <c r="AW1241" s="37">
        <f t="shared" si="7999"/>
        <v>0</v>
      </c>
      <c r="AX1241" s="37">
        <f>AX1242</f>
        <v>0</v>
      </c>
      <c r="AY1241" s="37">
        <f t="shared" ref="AY1241:BA1243" si="8000">AY1242</f>
        <v>0</v>
      </c>
      <c r="AZ1241" s="37">
        <f t="shared" si="8000"/>
        <v>0</v>
      </c>
      <c r="BA1241" s="37">
        <f t="shared" si="8000"/>
        <v>0</v>
      </c>
      <c r="BB1241" s="37">
        <f>BB1242</f>
        <v>780</v>
      </c>
      <c r="BC1241" s="37">
        <f t="shared" ref="BC1241:BE1243" si="8001">BC1242</f>
        <v>0</v>
      </c>
      <c r="BD1241" s="37">
        <f t="shared" si="8001"/>
        <v>780</v>
      </c>
      <c r="BE1241" s="37">
        <f t="shared" si="8001"/>
        <v>0</v>
      </c>
      <c r="BF1241" s="37">
        <f>BF1242</f>
        <v>0</v>
      </c>
      <c r="BG1241" s="37">
        <f t="shared" ref="BG1241:BI1243" si="8002">BG1242</f>
        <v>0</v>
      </c>
      <c r="BH1241" s="37">
        <f t="shared" si="8002"/>
        <v>0</v>
      </c>
      <c r="BI1241" s="37">
        <f t="shared" si="8002"/>
        <v>0</v>
      </c>
      <c r="BJ1241" s="37">
        <f>BJ1242</f>
        <v>780</v>
      </c>
      <c r="BK1241" s="37">
        <f t="shared" ref="BK1241:BM1243" si="8003">BK1242</f>
        <v>0</v>
      </c>
      <c r="BL1241" s="37">
        <f t="shared" si="8003"/>
        <v>780</v>
      </c>
      <c r="BM1241" s="37">
        <f t="shared" si="8003"/>
        <v>0</v>
      </c>
      <c r="BN1241" s="37">
        <f>BN1242</f>
        <v>0</v>
      </c>
      <c r="BO1241" s="37">
        <f t="shared" ref="BO1241:BQ1243" si="8004">BO1242</f>
        <v>0</v>
      </c>
      <c r="BP1241" s="37">
        <f t="shared" si="8004"/>
        <v>0</v>
      </c>
      <c r="BQ1241" s="37">
        <f t="shared" si="8004"/>
        <v>0</v>
      </c>
      <c r="BR1241" s="37">
        <f>BR1242</f>
        <v>780</v>
      </c>
      <c r="BS1241" s="37">
        <f t="shared" ref="BS1241:BU1243" si="8005">BS1242</f>
        <v>0</v>
      </c>
      <c r="BT1241" s="37">
        <f t="shared" si="8005"/>
        <v>780</v>
      </c>
      <c r="BU1241" s="37">
        <f t="shared" si="8005"/>
        <v>0</v>
      </c>
      <c r="BV1241" s="151">
        <f>BV1242</f>
        <v>0</v>
      </c>
      <c r="BW1241" s="151">
        <f t="shared" ref="BW1241:BY1243" si="8006">BW1242</f>
        <v>0</v>
      </c>
      <c r="BX1241" s="151">
        <f t="shared" si="8006"/>
        <v>0</v>
      </c>
      <c r="BY1241" s="151">
        <f t="shared" si="8006"/>
        <v>0</v>
      </c>
      <c r="BZ1241" s="37">
        <f>BZ1242</f>
        <v>780</v>
      </c>
      <c r="CA1241" s="37">
        <f t="shared" ref="CA1241:CC1243" si="8007">CA1242</f>
        <v>0</v>
      </c>
      <c r="CB1241" s="37">
        <f t="shared" si="8007"/>
        <v>780</v>
      </c>
      <c r="CC1241" s="37">
        <f t="shared" si="8007"/>
        <v>0</v>
      </c>
    </row>
    <row r="1242" spans="1:81" s="25" customFormat="1" ht="33.75" x14ac:dyDescent="0.3">
      <c r="A1242" s="75" t="s">
        <v>344</v>
      </c>
      <c r="B1242" s="8" t="s">
        <v>137</v>
      </c>
      <c r="C1242" s="8" t="s">
        <v>181</v>
      </c>
      <c r="D1242" s="8" t="s">
        <v>345</v>
      </c>
      <c r="E1242" s="8"/>
      <c r="F1242" s="37">
        <f>F1243</f>
        <v>780</v>
      </c>
      <c r="G1242" s="37">
        <f t="shared" si="7989"/>
        <v>0</v>
      </c>
      <c r="H1242" s="37">
        <f t="shared" si="7989"/>
        <v>780</v>
      </c>
      <c r="I1242" s="37">
        <f t="shared" si="7989"/>
        <v>0</v>
      </c>
      <c r="J1242" s="37">
        <f>J1243</f>
        <v>0</v>
      </c>
      <c r="K1242" s="37">
        <f t="shared" si="7990"/>
        <v>0</v>
      </c>
      <c r="L1242" s="37">
        <f t="shared" si="7990"/>
        <v>0</v>
      </c>
      <c r="M1242" s="37">
        <f t="shared" si="7990"/>
        <v>0</v>
      </c>
      <c r="N1242" s="37">
        <f>N1243</f>
        <v>780</v>
      </c>
      <c r="O1242" s="37">
        <f t="shared" si="7991"/>
        <v>0</v>
      </c>
      <c r="P1242" s="37">
        <f t="shared" si="7991"/>
        <v>780</v>
      </c>
      <c r="Q1242" s="37">
        <f t="shared" si="7991"/>
        <v>0</v>
      </c>
      <c r="R1242" s="37">
        <f>R1243</f>
        <v>0</v>
      </c>
      <c r="S1242" s="37">
        <f t="shared" si="7992"/>
        <v>0</v>
      </c>
      <c r="T1242" s="37">
        <f t="shared" si="7992"/>
        <v>0</v>
      </c>
      <c r="U1242" s="37">
        <f t="shared" si="7992"/>
        <v>0</v>
      </c>
      <c r="V1242" s="37">
        <f>V1243</f>
        <v>780</v>
      </c>
      <c r="W1242" s="37">
        <f t="shared" si="7993"/>
        <v>0</v>
      </c>
      <c r="X1242" s="37">
        <f t="shared" si="7993"/>
        <v>780</v>
      </c>
      <c r="Y1242" s="37">
        <f t="shared" si="7993"/>
        <v>0</v>
      </c>
      <c r="Z1242" s="37">
        <f>Z1243</f>
        <v>0</v>
      </c>
      <c r="AA1242" s="37">
        <f t="shared" si="7994"/>
        <v>0</v>
      </c>
      <c r="AB1242" s="37">
        <f t="shared" si="7994"/>
        <v>0</v>
      </c>
      <c r="AC1242" s="37">
        <f t="shared" si="7994"/>
        <v>0</v>
      </c>
      <c r="AD1242" s="37">
        <f>AD1243</f>
        <v>780</v>
      </c>
      <c r="AE1242" s="37">
        <f t="shared" si="7995"/>
        <v>0</v>
      </c>
      <c r="AF1242" s="37">
        <f t="shared" si="7995"/>
        <v>780</v>
      </c>
      <c r="AG1242" s="37">
        <f t="shared" si="7995"/>
        <v>0</v>
      </c>
      <c r="AH1242" s="37">
        <f>AH1243</f>
        <v>0</v>
      </c>
      <c r="AI1242" s="37">
        <f t="shared" si="7996"/>
        <v>0</v>
      </c>
      <c r="AJ1242" s="37">
        <f t="shared" si="7996"/>
        <v>0</v>
      </c>
      <c r="AK1242" s="37">
        <f t="shared" si="7996"/>
        <v>0</v>
      </c>
      <c r="AL1242" s="37">
        <f>AL1243</f>
        <v>780</v>
      </c>
      <c r="AM1242" s="37">
        <f t="shared" si="7997"/>
        <v>0</v>
      </c>
      <c r="AN1242" s="37">
        <f t="shared" si="7997"/>
        <v>780</v>
      </c>
      <c r="AO1242" s="37">
        <f t="shared" si="7997"/>
        <v>0</v>
      </c>
      <c r="AP1242" s="37">
        <f>AP1243</f>
        <v>0</v>
      </c>
      <c r="AQ1242" s="37">
        <f t="shared" si="7998"/>
        <v>0</v>
      </c>
      <c r="AR1242" s="37">
        <f t="shared" si="7998"/>
        <v>0</v>
      </c>
      <c r="AS1242" s="37">
        <f t="shared" si="7998"/>
        <v>0</v>
      </c>
      <c r="AT1242" s="37">
        <f>AT1243</f>
        <v>780</v>
      </c>
      <c r="AU1242" s="37">
        <f t="shared" si="7999"/>
        <v>0</v>
      </c>
      <c r="AV1242" s="37">
        <f t="shared" si="7999"/>
        <v>780</v>
      </c>
      <c r="AW1242" s="37">
        <f t="shared" si="7999"/>
        <v>0</v>
      </c>
      <c r="AX1242" s="37">
        <f>AX1243</f>
        <v>0</v>
      </c>
      <c r="AY1242" s="37">
        <f t="shared" si="8000"/>
        <v>0</v>
      </c>
      <c r="AZ1242" s="37">
        <f t="shared" si="8000"/>
        <v>0</v>
      </c>
      <c r="BA1242" s="37">
        <f t="shared" si="8000"/>
        <v>0</v>
      </c>
      <c r="BB1242" s="37">
        <f>BB1243</f>
        <v>780</v>
      </c>
      <c r="BC1242" s="37">
        <f t="shared" si="8001"/>
        <v>0</v>
      </c>
      <c r="BD1242" s="37">
        <f t="shared" si="8001"/>
        <v>780</v>
      </c>
      <c r="BE1242" s="37">
        <f t="shared" si="8001"/>
        <v>0</v>
      </c>
      <c r="BF1242" s="37">
        <f>BF1243</f>
        <v>0</v>
      </c>
      <c r="BG1242" s="37">
        <f t="shared" si="8002"/>
        <v>0</v>
      </c>
      <c r="BH1242" s="37">
        <f t="shared" si="8002"/>
        <v>0</v>
      </c>
      <c r="BI1242" s="37">
        <f t="shared" si="8002"/>
        <v>0</v>
      </c>
      <c r="BJ1242" s="37">
        <f>BJ1243</f>
        <v>780</v>
      </c>
      <c r="BK1242" s="37">
        <f t="shared" si="8003"/>
        <v>0</v>
      </c>
      <c r="BL1242" s="37">
        <f t="shared" si="8003"/>
        <v>780</v>
      </c>
      <c r="BM1242" s="37">
        <f t="shared" si="8003"/>
        <v>0</v>
      </c>
      <c r="BN1242" s="37">
        <f>BN1243</f>
        <v>0</v>
      </c>
      <c r="BO1242" s="37">
        <f t="shared" si="8004"/>
        <v>0</v>
      </c>
      <c r="BP1242" s="37">
        <f t="shared" si="8004"/>
        <v>0</v>
      </c>
      <c r="BQ1242" s="37">
        <f t="shared" si="8004"/>
        <v>0</v>
      </c>
      <c r="BR1242" s="37">
        <f>BR1243</f>
        <v>780</v>
      </c>
      <c r="BS1242" s="37">
        <f t="shared" si="8005"/>
        <v>0</v>
      </c>
      <c r="BT1242" s="37">
        <f t="shared" si="8005"/>
        <v>780</v>
      </c>
      <c r="BU1242" s="37">
        <f t="shared" si="8005"/>
        <v>0</v>
      </c>
      <c r="BV1242" s="151">
        <f>BV1243</f>
        <v>0</v>
      </c>
      <c r="BW1242" s="151">
        <f t="shared" si="8006"/>
        <v>0</v>
      </c>
      <c r="BX1242" s="151">
        <f t="shared" si="8006"/>
        <v>0</v>
      </c>
      <c r="BY1242" s="151">
        <f t="shared" si="8006"/>
        <v>0</v>
      </c>
      <c r="BZ1242" s="37">
        <f>BZ1243</f>
        <v>780</v>
      </c>
      <c r="CA1242" s="37">
        <f t="shared" si="8007"/>
        <v>0</v>
      </c>
      <c r="CB1242" s="37">
        <f t="shared" si="8007"/>
        <v>780</v>
      </c>
      <c r="CC1242" s="37">
        <f t="shared" si="8007"/>
        <v>0</v>
      </c>
    </row>
    <row r="1243" spans="1:81" s="25" customFormat="1" ht="33.75" x14ac:dyDescent="0.3">
      <c r="A1243" s="75" t="s">
        <v>74</v>
      </c>
      <c r="B1243" s="8" t="s">
        <v>137</v>
      </c>
      <c r="C1243" s="8" t="s">
        <v>181</v>
      </c>
      <c r="D1243" s="8" t="s">
        <v>345</v>
      </c>
      <c r="E1243" s="8" t="s">
        <v>463</v>
      </c>
      <c r="F1243" s="37">
        <f>F1244</f>
        <v>780</v>
      </c>
      <c r="G1243" s="37">
        <f t="shared" si="7989"/>
        <v>0</v>
      </c>
      <c r="H1243" s="37">
        <f t="shared" si="7989"/>
        <v>780</v>
      </c>
      <c r="I1243" s="37">
        <f t="shared" si="7989"/>
        <v>0</v>
      </c>
      <c r="J1243" s="37">
        <f>J1244</f>
        <v>0</v>
      </c>
      <c r="K1243" s="37">
        <f t="shared" si="7990"/>
        <v>0</v>
      </c>
      <c r="L1243" s="37">
        <f t="shared" si="7990"/>
        <v>0</v>
      </c>
      <c r="M1243" s="37">
        <f t="shared" si="7990"/>
        <v>0</v>
      </c>
      <c r="N1243" s="37">
        <f>N1244</f>
        <v>780</v>
      </c>
      <c r="O1243" s="37">
        <f t="shared" si="7991"/>
        <v>0</v>
      </c>
      <c r="P1243" s="37">
        <f t="shared" si="7991"/>
        <v>780</v>
      </c>
      <c r="Q1243" s="37">
        <f t="shared" si="7991"/>
        <v>0</v>
      </c>
      <c r="R1243" s="37">
        <f>R1244</f>
        <v>0</v>
      </c>
      <c r="S1243" s="37">
        <f t="shared" si="7992"/>
        <v>0</v>
      </c>
      <c r="T1243" s="37">
        <f t="shared" si="7992"/>
        <v>0</v>
      </c>
      <c r="U1243" s="37">
        <f t="shared" si="7992"/>
        <v>0</v>
      </c>
      <c r="V1243" s="37">
        <f>V1244</f>
        <v>780</v>
      </c>
      <c r="W1243" s="37">
        <f t="shared" si="7993"/>
        <v>0</v>
      </c>
      <c r="X1243" s="37">
        <f t="shared" si="7993"/>
        <v>780</v>
      </c>
      <c r="Y1243" s="37">
        <f t="shared" si="7993"/>
        <v>0</v>
      </c>
      <c r="Z1243" s="37">
        <f>Z1244</f>
        <v>0</v>
      </c>
      <c r="AA1243" s="37">
        <f t="shared" si="7994"/>
        <v>0</v>
      </c>
      <c r="AB1243" s="37">
        <f t="shared" si="7994"/>
        <v>0</v>
      </c>
      <c r="AC1243" s="37">
        <f t="shared" si="7994"/>
        <v>0</v>
      </c>
      <c r="AD1243" s="37">
        <f>AD1244</f>
        <v>780</v>
      </c>
      <c r="AE1243" s="37">
        <f t="shared" si="7995"/>
        <v>0</v>
      </c>
      <c r="AF1243" s="37">
        <f t="shared" si="7995"/>
        <v>780</v>
      </c>
      <c r="AG1243" s="37">
        <f t="shared" si="7995"/>
        <v>0</v>
      </c>
      <c r="AH1243" s="37">
        <f>AH1244</f>
        <v>0</v>
      </c>
      <c r="AI1243" s="37">
        <f t="shared" si="7996"/>
        <v>0</v>
      </c>
      <c r="AJ1243" s="37">
        <f t="shared" si="7996"/>
        <v>0</v>
      </c>
      <c r="AK1243" s="37">
        <f t="shared" si="7996"/>
        <v>0</v>
      </c>
      <c r="AL1243" s="37">
        <f>AL1244</f>
        <v>780</v>
      </c>
      <c r="AM1243" s="37">
        <f t="shared" si="7997"/>
        <v>0</v>
      </c>
      <c r="AN1243" s="37">
        <f t="shared" si="7997"/>
        <v>780</v>
      </c>
      <c r="AO1243" s="37">
        <f t="shared" si="7997"/>
        <v>0</v>
      </c>
      <c r="AP1243" s="37">
        <f>AP1244</f>
        <v>0</v>
      </c>
      <c r="AQ1243" s="37">
        <f t="shared" si="7998"/>
        <v>0</v>
      </c>
      <c r="AR1243" s="37">
        <f t="shared" si="7998"/>
        <v>0</v>
      </c>
      <c r="AS1243" s="37">
        <f t="shared" si="7998"/>
        <v>0</v>
      </c>
      <c r="AT1243" s="37">
        <f>AT1244</f>
        <v>780</v>
      </c>
      <c r="AU1243" s="37">
        <f t="shared" si="7999"/>
        <v>0</v>
      </c>
      <c r="AV1243" s="37">
        <f t="shared" si="7999"/>
        <v>780</v>
      </c>
      <c r="AW1243" s="37">
        <f t="shared" si="7999"/>
        <v>0</v>
      </c>
      <c r="AX1243" s="37">
        <f>AX1244</f>
        <v>0</v>
      </c>
      <c r="AY1243" s="37">
        <f t="shared" si="8000"/>
        <v>0</v>
      </c>
      <c r="AZ1243" s="37">
        <f t="shared" si="8000"/>
        <v>0</v>
      </c>
      <c r="BA1243" s="37">
        <f t="shared" si="8000"/>
        <v>0</v>
      </c>
      <c r="BB1243" s="37">
        <f>BB1244</f>
        <v>780</v>
      </c>
      <c r="BC1243" s="37">
        <f t="shared" si="8001"/>
        <v>0</v>
      </c>
      <c r="BD1243" s="37">
        <f t="shared" si="8001"/>
        <v>780</v>
      </c>
      <c r="BE1243" s="37">
        <f t="shared" si="8001"/>
        <v>0</v>
      </c>
      <c r="BF1243" s="37">
        <f>BF1244</f>
        <v>0</v>
      </c>
      <c r="BG1243" s="37">
        <f t="shared" si="8002"/>
        <v>0</v>
      </c>
      <c r="BH1243" s="37">
        <f t="shared" si="8002"/>
        <v>0</v>
      </c>
      <c r="BI1243" s="37">
        <f t="shared" si="8002"/>
        <v>0</v>
      </c>
      <c r="BJ1243" s="37">
        <f>BJ1244</f>
        <v>780</v>
      </c>
      <c r="BK1243" s="37">
        <f t="shared" si="8003"/>
        <v>0</v>
      </c>
      <c r="BL1243" s="37">
        <f t="shared" si="8003"/>
        <v>780</v>
      </c>
      <c r="BM1243" s="37">
        <f t="shared" si="8003"/>
        <v>0</v>
      </c>
      <c r="BN1243" s="37">
        <f>BN1244</f>
        <v>0</v>
      </c>
      <c r="BO1243" s="37">
        <f t="shared" si="8004"/>
        <v>0</v>
      </c>
      <c r="BP1243" s="37">
        <f t="shared" si="8004"/>
        <v>0</v>
      </c>
      <c r="BQ1243" s="37">
        <f t="shared" si="8004"/>
        <v>0</v>
      </c>
      <c r="BR1243" s="37">
        <f>BR1244</f>
        <v>780</v>
      </c>
      <c r="BS1243" s="37">
        <f t="shared" si="8005"/>
        <v>0</v>
      </c>
      <c r="BT1243" s="37">
        <f t="shared" si="8005"/>
        <v>780</v>
      </c>
      <c r="BU1243" s="37">
        <f t="shared" si="8005"/>
        <v>0</v>
      </c>
      <c r="BV1243" s="151">
        <f>BV1244</f>
        <v>0</v>
      </c>
      <c r="BW1243" s="151">
        <f t="shared" si="8006"/>
        <v>0</v>
      </c>
      <c r="BX1243" s="151">
        <f t="shared" si="8006"/>
        <v>0</v>
      </c>
      <c r="BY1243" s="151">
        <f t="shared" si="8006"/>
        <v>0</v>
      </c>
      <c r="BZ1243" s="37">
        <f>BZ1244</f>
        <v>780</v>
      </c>
      <c r="CA1243" s="37">
        <f t="shared" si="8007"/>
        <v>0</v>
      </c>
      <c r="CB1243" s="37">
        <f t="shared" si="8007"/>
        <v>780</v>
      </c>
      <c r="CC1243" s="37">
        <f t="shared" si="8007"/>
        <v>0</v>
      </c>
    </row>
    <row r="1244" spans="1:81" s="25" customFormat="1" ht="20.25" x14ac:dyDescent="0.3">
      <c r="A1244" s="75" t="s">
        <v>75</v>
      </c>
      <c r="B1244" s="8" t="s">
        <v>137</v>
      </c>
      <c r="C1244" s="8" t="s">
        <v>181</v>
      </c>
      <c r="D1244" s="8" t="s">
        <v>345</v>
      </c>
      <c r="E1244" s="8">
        <v>620</v>
      </c>
      <c r="F1244" s="37">
        <v>780</v>
      </c>
      <c r="G1244" s="37"/>
      <c r="H1244" s="37">
        <v>780</v>
      </c>
      <c r="I1244" s="37"/>
      <c r="J1244" s="37"/>
      <c r="K1244" s="37"/>
      <c r="L1244" s="37"/>
      <c r="M1244" s="37"/>
      <c r="N1244" s="37">
        <f>F1244+J1244</f>
        <v>780</v>
      </c>
      <c r="O1244" s="37">
        <f>G1244+K1244</f>
        <v>0</v>
      </c>
      <c r="P1244" s="37">
        <f>H1244+L1244</f>
        <v>780</v>
      </c>
      <c r="Q1244" s="37">
        <f>I1244+M1244</f>
        <v>0</v>
      </c>
      <c r="R1244" s="37"/>
      <c r="S1244" s="37"/>
      <c r="T1244" s="37"/>
      <c r="U1244" s="37"/>
      <c r="V1244" s="37">
        <f t="shared" ref="V1244" si="8008">N1244+R1244+S1244</f>
        <v>780</v>
      </c>
      <c r="W1244" s="37">
        <f t="shared" ref="W1244" si="8009">O1244+S1244</f>
        <v>0</v>
      </c>
      <c r="X1244" s="37">
        <f t="shared" ref="X1244" si="8010">P1244+T1244+U1244</f>
        <v>780</v>
      </c>
      <c r="Y1244" s="37">
        <f t="shared" ref="Y1244" si="8011">Q1244+U1244</f>
        <v>0</v>
      </c>
      <c r="Z1244" s="37"/>
      <c r="AA1244" s="37"/>
      <c r="AB1244" s="37"/>
      <c r="AC1244" s="37"/>
      <c r="AD1244" s="37">
        <f t="shared" ref="AD1244" si="8012">V1244+Z1244+AA1244</f>
        <v>780</v>
      </c>
      <c r="AE1244" s="37">
        <f t="shared" ref="AE1244" si="8013">W1244+AA1244</f>
        <v>0</v>
      </c>
      <c r="AF1244" s="37">
        <f t="shared" ref="AF1244" si="8014">X1244+AB1244+AC1244</f>
        <v>780</v>
      </c>
      <c r="AG1244" s="37">
        <f t="shared" ref="AG1244" si="8015">Y1244+AC1244</f>
        <v>0</v>
      </c>
      <c r="AH1244" s="37"/>
      <c r="AI1244" s="37"/>
      <c r="AJ1244" s="37"/>
      <c r="AK1244" s="37"/>
      <c r="AL1244" s="37">
        <f t="shared" ref="AL1244" si="8016">AD1244+AH1244+AI1244</f>
        <v>780</v>
      </c>
      <c r="AM1244" s="37">
        <f t="shared" ref="AM1244" si="8017">AE1244+AI1244</f>
        <v>0</v>
      </c>
      <c r="AN1244" s="37">
        <f t="shared" ref="AN1244" si="8018">AF1244+AJ1244+AK1244</f>
        <v>780</v>
      </c>
      <c r="AO1244" s="37">
        <f t="shared" ref="AO1244" si="8019">AG1244+AK1244</f>
        <v>0</v>
      </c>
      <c r="AP1244" s="37"/>
      <c r="AQ1244" s="37"/>
      <c r="AR1244" s="37"/>
      <c r="AS1244" s="37"/>
      <c r="AT1244" s="37">
        <f t="shared" ref="AT1244" si="8020">AL1244+AP1244+AQ1244</f>
        <v>780</v>
      </c>
      <c r="AU1244" s="37">
        <f t="shared" ref="AU1244" si="8021">AM1244+AQ1244</f>
        <v>0</v>
      </c>
      <c r="AV1244" s="37">
        <f t="shared" ref="AV1244" si="8022">AN1244+AR1244+AS1244</f>
        <v>780</v>
      </c>
      <c r="AW1244" s="37">
        <f t="shared" ref="AW1244" si="8023">AO1244+AS1244</f>
        <v>0</v>
      </c>
      <c r="AX1244" s="37"/>
      <c r="AY1244" s="37"/>
      <c r="AZ1244" s="37"/>
      <c r="BA1244" s="37"/>
      <c r="BB1244" s="37">
        <f t="shared" ref="BB1244" si="8024">AT1244+AX1244+AY1244</f>
        <v>780</v>
      </c>
      <c r="BC1244" s="37">
        <f t="shared" ref="BC1244" si="8025">AU1244+AY1244</f>
        <v>0</v>
      </c>
      <c r="BD1244" s="37">
        <f t="shared" ref="BD1244" si="8026">AV1244+AZ1244+BA1244</f>
        <v>780</v>
      </c>
      <c r="BE1244" s="37">
        <f t="shared" ref="BE1244" si="8027">AW1244+BA1244</f>
        <v>0</v>
      </c>
      <c r="BF1244" s="37"/>
      <c r="BG1244" s="37"/>
      <c r="BH1244" s="37"/>
      <c r="BI1244" s="37"/>
      <c r="BJ1244" s="37">
        <f t="shared" ref="BJ1244" si="8028">BB1244+BF1244+BG1244</f>
        <v>780</v>
      </c>
      <c r="BK1244" s="37">
        <f t="shared" ref="BK1244" si="8029">BC1244+BG1244</f>
        <v>0</v>
      </c>
      <c r="BL1244" s="37">
        <f t="shared" ref="BL1244" si="8030">BD1244+BH1244+BI1244</f>
        <v>780</v>
      </c>
      <c r="BM1244" s="37">
        <f t="shared" ref="BM1244" si="8031">BE1244+BI1244</f>
        <v>0</v>
      </c>
      <c r="BN1244" s="37"/>
      <c r="BO1244" s="37"/>
      <c r="BP1244" s="37"/>
      <c r="BQ1244" s="37"/>
      <c r="BR1244" s="37">
        <f t="shared" ref="BR1244" si="8032">BJ1244+BN1244+BO1244</f>
        <v>780</v>
      </c>
      <c r="BS1244" s="37">
        <f t="shared" ref="BS1244" si="8033">BK1244+BO1244</f>
        <v>0</v>
      </c>
      <c r="BT1244" s="37">
        <f t="shared" ref="BT1244" si="8034">BL1244+BP1244+BQ1244</f>
        <v>780</v>
      </c>
      <c r="BU1244" s="37">
        <f t="shared" ref="BU1244" si="8035">BM1244+BQ1244</f>
        <v>0</v>
      </c>
      <c r="BV1244" s="151"/>
      <c r="BW1244" s="151"/>
      <c r="BX1244" s="151"/>
      <c r="BY1244" s="151"/>
      <c r="BZ1244" s="37">
        <f t="shared" ref="BZ1244" si="8036">BR1244+BV1244+BW1244</f>
        <v>780</v>
      </c>
      <c r="CA1244" s="37">
        <f t="shared" ref="CA1244" si="8037">BS1244+BW1244</f>
        <v>0</v>
      </c>
      <c r="CB1244" s="37">
        <f t="shared" ref="CB1244" si="8038">BT1244+BX1244+BY1244</f>
        <v>780</v>
      </c>
      <c r="CC1244" s="37">
        <f t="shared" ref="CC1244" si="8039">BU1244+BY1244</f>
        <v>0</v>
      </c>
    </row>
    <row r="1245" spans="1:81" s="25" customFormat="1" ht="33.75" x14ac:dyDescent="0.3">
      <c r="A1245" s="75" t="s">
        <v>87</v>
      </c>
      <c r="B1245" s="8" t="s">
        <v>137</v>
      </c>
      <c r="C1245" s="8" t="s">
        <v>181</v>
      </c>
      <c r="D1245" s="8" t="s">
        <v>346</v>
      </c>
      <c r="E1245" s="8"/>
      <c r="F1245" s="37">
        <f>F1246</f>
        <v>16699</v>
      </c>
      <c r="G1245" s="37">
        <f t="shared" ref="G1245:I1245" si="8040">G1246</f>
        <v>0</v>
      </c>
      <c r="H1245" s="37">
        <f t="shared" si="8040"/>
        <v>16699</v>
      </c>
      <c r="I1245" s="37">
        <f t="shared" si="8040"/>
        <v>0</v>
      </c>
      <c r="J1245" s="37">
        <f>J1246</f>
        <v>0</v>
      </c>
      <c r="K1245" s="37">
        <f t="shared" ref="K1245:M1245" si="8041">K1246</f>
        <v>0</v>
      </c>
      <c r="L1245" s="37">
        <f t="shared" si="8041"/>
        <v>0</v>
      </c>
      <c r="M1245" s="37">
        <f t="shared" si="8041"/>
        <v>0</v>
      </c>
      <c r="N1245" s="37">
        <f>N1246</f>
        <v>16699</v>
      </c>
      <c r="O1245" s="37">
        <f t="shared" ref="O1245:Q1245" si="8042">O1246</f>
        <v>0</v>
      </c>
      <c r="P1245" s="37">
        <f t="shared" si="8042"/>
        <v>16699</v>
      </c>
      <c r="Q1245" s="37">
        <f t="shared" si="8042"/>
        <v>0</v>
      </c>
      <c r="R1245" s="37">
        <f>R1246</f>
        <v>0</v>
      </c>
      <c r="S1245" s="37">
        <f t="shared" ref="S1245:U1245" si="8043">S1246</f>
        <v>0</v>
      </c>
      <c r="T1245" s="37">
        <f t="shared" si="8043"/>
        <v>0</v>
      </c>
      <c r="U1245" s="37">
        <f t="shared" si="8043"/>
        <v>0</v>
      </c>
      <c r="V1245" s="37">
        <f>V1246</f>
        <v>16699</v>
      </c>
      <c r="W1245" s="37">
        <f t="shared" ref="W1245:Y1245" si="8044">W1246</f>
        <v>0</v>
      </c>
      <c r="X1245" s="37">
        <f t="shared" si="8044"/>
        <v>16699</v>
      </c>
      <c r="Y1245" s="37">
        <f t="shared" si="8044"/>
        <v>0</v>
      </c>
      <c r="Z1245" s="37">
        <f>Z1246</f>
        <v>0</v>
      </c>
      <c r="AA1245" s="37">
        <f t="shared" ref="AA1245:AC1245" si="8045">AA1246</f>
        <v>0</v>
      </c>
      <c r="AB1245" s="37">
        <f t="shared" si="8045"/>
        <v>0</v>
      </c>
      <c r="AC1245" s="37">
        <f t="shared" si="8045"/>
        <v>0</v>
      </c>
      <c r="AD1245" s="37">
        <f>AD1246</f>
        <v>16699</v>
      </c>
      <c r="AE1245" s="37">
        <f t="shared" ref="AE1245:AG1245" si="8046">AE1246</f>
        <v>0</v>
      </c>
      <c r="AF1245" s="37">
        <f t="shared" si="8046"/>
        <v>16699</v>
      </c>
      <c r="AG1245" s="37">
        <f t="shared" si="8046"/>
        <v>0</v>
      </c>
      <c r="AH1245" s="37">
        <f>AH1246</f>
        <v>0</v>
      </c>
      <c r="AI1245" s="37">
        <f t="shared" ref="AI1245:AK1245" si="8047">AI1246</f>
        <v>0</v>
      </c>
      <c r="AJ1245" s="37">
        <f t="shared" si="8047"/>
        <v>0</v>
      </c>
      <c r="AK1245" s="37">
        <f t="shared" si="8047"/>
        <v>0</v>
      </c>
      <c r="AL1245" s="37">
        <f>AL1246</f>
        <v>16699</v>
      </c>
      <c r="AM1245" s="37">
        <f t="shared" ref="AM1245:AO1245" si="8048">AM1246</f>
        <v>0</v>
      </c>
      <c r="AN1245" s="37">
        <f t="shared" si="8048"/>
        <v>16699</v>
      </c>
      <c r="AO1245" s="37">
        <f t="shared" si="8048"/>
        <v>0</v>
      </c>
      <c r="AP1245" s="37">
        <f>AP1246</f>
        <v>0</v>
      </c>
      <c r="AQ1245" s="37">
        <f t="shared" ref="AQ1245:AS1245" si="8049">AQ1246</f>
        <v>0</v>
      </c>
      <c r="AR1245" s="37">
        <f t="shared" si="8049"/>
        <v>0</v>
      </c>
      <c r="AS1245" s="37">
        <f t="shared" si="8049"/>
        <v>0</v>
      </c>
      <c r="AT1245" s="37">
        <f>AT1246</f>
        <v>16699</v>
      </c>
      <c r="AU1245" s="37">
        <f t="shared" ref="AU1245:AW1245" si="8050">AU1246</f>
        <v>0</v>
      </c>
      <c r="AV1245" s="37">
        <f t="shared" si="8050"/>
        <v>16699</v>
      </c>
      <c r="AW1245" s="37">
        <f t="shared" si="8050"/>
        <v>0</v>
      </c>
      <c r="AX1245" s="37">
        <f>AX1246</f>
        <v>0</v>
      </c>
      <c r="AY1245" s="37">
        <f t="shared" ref="AY1245:BA1245" si="8051">AY1246</f>
        <v>0</v>
      </c>
      <c r="AZ1245" s="37">
        <f t="shared" si="8051"/>
        <v>0</v>
      </c>
      <c r="BA1245" s="37">
        <f t="shared" si="8051"/>
        <v>0</v>
      </c>
      <c r="BB1245" s="37">
        <f>BB1246</f>
        <v>16699</v>
      </c>
      <c r="BC1245" s="37">
        <f t="shared" ref="BC1245:BE1245" si="8052">BC1246</f>
        <v>0</v>
      </c>
      <c r="BD1245" s="37">
        <f t="shared" si="8052"/>
        <v>16699</v>
      </c>
      <c r="BE1245" s="37">
        <f t="shared" si="8052"/>
        <v>0</v>
      </c>
      <c r="BF1245" s="37">
        <f>BF1246</f>
        <v>0</v>
      </c>
      <c r="BG1245" s="37">
        <f t="shared" ref="BG1245:BI1245" si="8053">BG1246</f>
        <v>0</v>
      </c>
      <c r="BH1245" s="37">
        <f t="shared" si="8053"/>
        <v>0</v>
      </c>
      <c r="BI1245" s="37">
        <f t="shared" si="8053"/>
        <v>0</v>
      </c>
      <c r="BJ1245" s="37">
        <f>BJ1246</f>
        <v>16699</v>
      </c>
      <c r="BK1245" s="37">
        <f t="shared" ref="BK1245:BM1245" si="8054">BK1246</f>
        <v>0</v>
      </c>
      <c r="BL1245" s="37">
        <f t="shared" si="8054"/>
        <v>16699</v>
      </c>
      <c r="BM1245" s="37">
        <f t="shared" si="8054"/>
        <v>0</v>
      </c>
      <c r="BN1245" s="37">
        <f>BN1246</f>
        <v>0</v>
      </c>
      <c r="BO1245" s="37">
        <f t="shared" ref="BO1245:BQ1245" si="8055">BO1246</f>
        <v>0</v>
      </c>
      <c r="BP1245" s="37">
        <f t="shared" si="8055"/>
        <v>0</v>
      </c>
      <c r="BQ1245" s="37">
        <f t="shared" si="8055"/>
        <v>0</v>
      </c>
      <c r="BR1245" s="37">
        <f>BR1246</f>
        <v>16699</v>
      </c>
      <c r="BS1245" s="37">
        <f t="shared" ref="BS1245:BU1245" si="8056">BS1246</f>
        <v>0</v>
      </c>
      <c r="BT1245" s="37">
        <f t="shared" si="8056"/>
        <v>16699</v>
      </c>
      <c r="BU1245" s="37">
        <f t="shared" si="8056"/>
        <v>0</v>
      </c>
      <c r="BV1245" s="151">
        <f>BV1246</f>
        <v>0</v>
      </c>
      <c r="BW1245" s="151">
        <f t="shared" ref="BW1245:BY1245" si="8057">BW1246</f>
        <v>0</v>
      </c>
      <c r="BX1245" s="151">
        <f t="shared" si="8057"/>
        <v>0</v>
      </c>
      <c r="BY1245" s="151">
        <f t="shared" si="8057"/>
        <v>0</v>
      </c>
      <c r="BZ1245" s="37">
        <f>BZ1246</f>
        <v>16699</v>
      </c>
      <c r="CA1245" s="37">
        <f t="shared" ref="CA1245:CC1245" si="8058">CA1246</f>
        <v>0</v>
      </c>
      <c r="CB1245" s="37">
        <f t="shared" si="8058"/>
        <v>16699</v>
      </c>
      <c r="CC1245" s="37">
        <f t="shared" si="8058"/>
        <v>0</v>
      </c>
    </row>
    <row r="1246" spans="1:81" s="25" customFormat="1" ht="33.75" x14ac:dyDescent="0.3">
      <c r="A1246" s="75" t="s">
        <v>342</v>
      </c>
      <c r="B1246" s="8" t="s">
        <v>137</v>
      </c>
      <c r="C1246" s="8" t="s">
        <v>181</v>
      </c>
      <c r="D1246" s="8" t="s">
        <v>347</v>
      </c>
      <c r="E1246" s="8"/>
      <c r="F1246" s="37">
        <f>F1247+F1249+F1251</f>
        <v>16699</v>
      </c>
      <c r="G1246" s="37">
        <f t="shared" ref="G1246:I1246" si="8059">G1247+G1249+G1251</f>
        <v>0</v>
      </c>
      <c r="H1246" s="37">
        <f t="shared" si="8059"/>
        <v>16699</v>
      </c>
      <c r="I1246" s="37">
        <f t="shared" si="8059"/>
        <v>0</v>
      </c>
      <c r="J1246" s="37">
        <f>J1247+J1249+J1251</f>
        <v>0</v>
      </c>
      <c r="K1246" s="37">
        <f t="shared" ref="K1246:M1246" si="8060">K1247+K1249+K1251</f>
        <v>0</v>
      </c>
      <c r="L1246" s="37">
        <f t="shared" si="8060"/>
        <v>0</v>
      </c>
      <c r="M1246" s="37">
        <f t="shared" si="8060"/>
        <v>0</v>
      </c>
      <c r="N1246" s="37">
        <f>N1247+N1249+N1251</f>
        <v>16699</v>
      </c>
      <c r="O1246" s="37">
        <f t="shared" ref="O1246:Q1246" si="8061">O1247+O1249+O1251</f>
        <v>0</v>
      </c>
      <c r="P1246" s="37">
        <f t="shared" si="8061"/>
        <v>16699</v>
      </c>
      <c r="Q1246" s="37">
        <f t="shared" si="8061"/>
        <v>0</v>
      </c>
      <c r="R1246" s="37">
        <f>R1247+R1249+R1251</f>
        <v>0</v>
      </c>
      <c r="S1246" s="37">
        <f t="shared" ref="S1246:U1246" si="8062">S1247+S1249+S1251</f>
        <v>0</v>
      </c>
      <c r="T1246" s="37">
        <f t="shared" si="8062"/>
        <v>0</v>
      </c>
      <c r="U1246" s="37">
        <f t="shared" si="8062"/>
        <v>0</v>
      </c>
      <c r="V1246" s="37">
        <f>V1247+V1249+V1251</f>
        <v>16699</v>
      </c>
      <c r="W1246" s="37">
        <f t="shared" ref="W1246:Y1246" si="8063">W1247+W1249+W1251</f>
        <v>0</v>
      </c>
      <c r="X1246" s="37">
        <f t="shared" si="8063"/>
        <v>16699</v>
      </c>
      <c r="Y1246" s="37">
        <f t="shared" si="8063"/>
        <v>0</v>
      </c>
      <c r="Z1246" s="37">
        <f>Z1247+Z1249+Z1251</f>
        <v>0</v>
      </c>
      <c r="AA1246" s="37">
        <f t="shared" ref="AA1246:AC1246" si="8064">AA1247+AA1249+AA1251</f>
        <v>0</v>
      </c>
      <c r="AB1246" s="37">
        <f t="shared" si="8064"/>
        <v>0</v>
      </c>
      <c r="AC1246" s="37">
        <f t="shared" si="8064"/>
        <v>0</v>
      </c>
      <c r="AD1246" s="37">
        <f>AD1247+AD1249+AD1251</f>
        <v>16699</v>
      </c>
      <c r="AE1246" s="37">
        <f t="shared" ref="AE1246:AG1246" si="8065">AE1247+AE1249+AE1251</f>
        <v>0</v>
      </c>
      <c r="AF1246" s="37">
        <f t="shared" si="8065"/>
        <v>16699</v>
      </c>
      <c r="AG1246" s="37">
        <f t="shared" si="8065"/>
        <v>0</v>
      </c>
      <c r="AH1246" s="37">
        <f>AH1247+AH1249+AH1251</f>
        <v>0</v>
      </c>
      <c r="AI1246" s="37">
        <f t="shared" ref="AI1246:AK1246" si="8066">AI1247+AI1249+AI1251</f>
        <v>0</v>
      </c>
      <c r="AJ1246" s="37">
        <f t="shared" si="8066"/>
        <v>0</v>
      </c>
      <c r="AK1246" s="37">
        <f t="shared" si="8066"/>
        <v>0</v>
      </c>
      <c r="AL1246" s="37">
        <f>AL1247+AL1249+AL1251</f>
        <v>16699</v>
      </c>
      <c r="AM1246" s="37">
        <f t="shared" ref="AM1246:AO1246" si="8067">AM1247+AM1249+AM1251</f>
        <v>0</v>
      </c>
      <c r="AN1246" s="37">
        <f t="shared" si="8067"/>
        <v>16699</v>
      </c>
      <c r="AO1246" s="37">
        <f t="shared" si="8067"/>
        <v>0</v>
      </c>
      <c r="AP1246" s="37">
        <f>AP1247+AP1249+AP1251</f>
        <v>0</v>
      </c>
      <c r="AQ1246" s="37">
        <f t="shared" ref="AQ1246:AS1246" si="8068">AQ1247+AQ1249+AQ1251</f>
        <v>0</v>
      </c>
      <c r="AR1246" s="37">
        <f t="shared" si="8068"/>
        <v>0</v>
      </c>
      <c r="AS1246" s="37">
        <f t="shared" si="8068"/>
        <v>0</v>
      </c>
      <c r="AT1246" s="37">
        <f>AT1247+AT1249+AT1251</f>
        <v>16699</v>
      </c>
      <c r="AU1246" s="37">
        <f t="shared" ref="AU1246:AW1246" si="8069">AU1247+AU1249+AU1251</f>
        <v>0</v>
      </c>
      <c r="AV1246" s="37">
        <f t="shared" si="8069"/>
        <v>16699</v>
      </c>
      <c r="AW1246" s="37">
        <f t="shared" si="8069"/>
        <v>0</v>
      </c>
      <c r="AX1246" s="37">
        <f>AX1247+AX1249+AX1251</f>
        <v>0</v>
      </c>
      <c r="AY1246" s="37">
        <f t="shared" ref="AY1246:BA1246" si="8070">AY1247+AY1249+AY1251</f>
        <v>0</v>
      </c>
      <c r="AZ1246" s="37">
        <f t="shared" si="8070"/>
        <v>0</v>
      </c>
      <c r="BA1246" s="37">
        <f t="shared" si="8070"/>
        <v>0</v>
      </c>
      <c r="BB1246" s="37">
        <f>BB1247+BB1249+BB1251</f>
        <v>16699</v>
      </c>
      <c r="BC1246" s="37">
        <f t="shared" ref="BC1246:BE1246" si="8071">BC1247+BC1249+BC1251</f>
        <v>0</v>
      </c>
      <c r="BD1246" s="37">
        <f t="shared" si="8071"/>
        <v>16699</v>
      </c>
      <c r="BE1246" s="37">
        <f t="shared" si="8071"/>
        <v>0</v>
      </c>
      <c r="BF1246" s="37">
        <f>BF1247+BF1249+BF1251</f>
        <v>0</v>
      </c>
      <c r="BG1246" s="37">
        <f t="shared" ref="BG1246:BI1246" si="8072">BG1247+BG1249+BG1251</f>
        <v>0</v>
      </c>
      <c r="BH1246" s="37">
        <f t="shared" si="8072"/>
        <v>0</v>
      </c>
      <c r="BI1246" s="37">
        <f t="shared" si="8072"/>
        <v>0</v>
      </c>
      <c r="BJ1246" s="37">
        <f>BJ1247+BJ1249+BJ1251</f>
        <v>16699</v>
      </c>
      <c r="BK1246" s="37">
        <f t="shared" ref="BK1246:BM1246" si="8073">BK1247+BK1249+BK1251</f>
        <v>0</v>
      </c>
      <c r="BL1246" s="37">
        <f t="shared" si="8073"/>
        <v>16699</v>
      </c>
      <c r="BM1246" s="37">
        <f t="shared" si="8073"/>
        <v>0</v>
      </c>
      <c r="BN1246" s="37">
        <f>BN1247+BN1249+BN1251</f>
        <v>0</v>
      </c>
      <c r="BO1246" s="37">
        <f t="shared" ref="BO1246:BQ1246" si="8074">BO1247+BO1249+BO1251</f>
        <v>0</v>
      </c>
      <c r="BP1246" s="37">
        <f t="shared" si="8074"/>
        <v>0</v>
      </c>
      <c r="BQ1246" s="37">
        <f t="shared" si="8074"/>
        <v>0</v>
      </c>
      <c r="BR1246" s="37">
        <f>BR1247+BR1249+BR1251</f>
        <v>16699</v>
      </c>
      <c r="BS1246" s="37">
        <f t="shared" ref="BS1246:BU1246" si="8075">BS1247+BS1249+BS1251</f>
        <v>0</v>
      </c>
      <c r="BT1246" s="37">
        <f t="shared" si="8075"/>
        <v>16699</v>
      </c>
      <c r="BU1246" s="37">
        <f t="shared" si="8075"/>
        <v>0</v>
      </c>
      <c r="BV1246" s="151">
        <f>BV1247+BV1249+BV1251</f>
        <v>0</v>
      </c>
      <c r="BW1246" s="151">
        <f t="shared" ref="BW1246:BY1246" si="8076">BW1247+BW1249+BW1251</f>
        <v>0</v>
      </c>
      <c r="BX1246" s="151">
        <f t="shared" si="8076"/>
        <v>0</v>
      </c>
      <c r="BY1246" s="151">
        <f t="shared" si="8076"/>
        <v>0</v>
      </c>
      <c r="BZ1246" s="37">
        <f>BZ1247+BZ1249+BZ1251</f>
        <v>16699</v>
      </c>
      <c r="CA1246" s="37">
        <f t="shared" ref="CA1246:CC1246" si="8077">CA1247+CA1249+CA1251</f>
        <v>0</v>
      </c>
      <c r="CB1246" s="37">
        <f t="shared" si="8077"/>
        <v>16699</v>
      </c>
      <c r="CC1246" s="37">
        <f t="shared" si="8077"/>
        <v>0</v>
      </c>
    </row>
    <row r="1247" spans="1:81" s="25" customFormat="1" ht="83.25" x14ac:dyDescent="0.3">
      <c r="A1247" s="75" t="s">
        <v>22</v>
      </c>
      <c r="B1247" s="8" t="s">
        <v>137</v>
      </c>
      <c r="C1247" s="8" t="s">
        <v>181</v>
      </c>
      <c r="D1247" s="8" t="s">
        <v>347</v>
      </c>
      <c r="E1247" s="8">
        <v>100</v>
      </c>
      <c r="F1247" s="37">
        <f>F1248</f>
        <v>15879</v>
      </c>
      <c r="G1247" s="37">
        <f t="shared" ref="G1247:I1247" si="8078">G1248</f>
        <v>0</v>
      </c>
      <c r="H1247" s="37">
        <f t="shared" si="8078"/>
        <v>15879</v>
      </c>
      <c r="I1247" s="37">
        <f t="shared" si="8078"/>
        <v>0</v>
      </c>
      <c r="J1247" s="37">
        <f>J1248</f>
        <v>0</v>
      </c>
      <c r="K1247" s="37">
        <f t="shared" ref="K1247:M1247" si="8079">K1248</f>
        <v>0</v>
      </c>
      <c r="L1247" s="37">
        <f t="shared" si="8079"/>
        <v>0</v>
      </c>
      <c r="M1247" s="37">
        <f t="shared" si="8079"/>
        <v>0</v>
      </c>
      <c r="N1247" s="37">
        <f>N1248</f>
        <v>15879</v>
      </c>
      <c r="O1247" s="37">
        <f t="shared" ref="O1247:Q1247" si="8080">O1248</f>
        <v>0</v>
      </c>
      <c r="P1247" s="37">
        <f t="shared" si="8080"/>
        <v>15879</v>
      </c>
      <c r="Q1247" s="37">
        <f t="shared" si="8080"/>
        <v>0</v>
      </c>
      <c r="R1247" s="37">
        <f>R1248</f>
        <v>0</v>
      </c>
      <c r="S1247" s="37">
        <f t="shared" ref="S1247:U1247" si="8081">S1248</f>
        <v>0</v>
      </c>
      <c r="T1247" s="37">
        <f t="shared" si="8081"/>
        <v>0</v>
      </c>
      <c r="U1247" s="37">
        <f t="shared" si="8081"/>
        <v>0</v>
      </c>
      <c r="V1247" s="37">
        <f>V1248</f>
        <v>15879</v>
      </c>
      <c r="W1247" s="37">
        <f t="shared" ref="W1247:Y1247" si="8082">W1248</f>
        <v>0</v>
      </c>
      <c r="X1247" s="37">
        <f t="shared" si="8082"/>
        <v>15879</v>
      </c>
      <c r="Y1247" s="37">
        <f t="shared" si="8082"/>
        <v>0</v>
      </c>
      <c r="Z1247" s="37">
        <f>Z1248</f>
        <v>0</v>
      </c>
      <c r="AA1247" s="37">
        <f t="shared" ref="AA1247:AC1247" si="8083">AA1248</f>
        <v>0</v>
      </c>
      <c r="AB1247" s="37">
        <f t="shared" si="8083"/>
        <v>0</v>
      </c>
      <c r="AC1247" s="37">
        <f t="shared" si="8083"/>
        <v>0</v>
      </c>
      <c r="AD1247" s="37">
        <f>AD1248</f>
        <v>15879</v>
      </c>
      <c r="AE1247" s="37">
        <f t="shared" ref="AE1247:AG1247" si="8084">AE1248</f>
        <v>0</v>
      </c>
      <c r="AF1247" s="37">
        <f t="shared" si="8084"/>
        <v>15879</v>
      </c>
      <c r="AG1247" s="37">
        <f t="shared" si="8084"/>
        <v>0</v>
      </c>
      <c r="AH1247" s="37">
        <f>AH1248</f>
        <v>0</v>
      </c>
      <c r="AI1247" s="37">
        <f t="shared" ref="AI1247:AK1247" si="8085">AI1248</f>
        <v>0</v>
      </c>
      <c r="AJ1247" s="37">
        <f t="shared" si="8085"/>
        <v>0</v>
      </c>
      <c r="AK1247" s="37">
        <f t="shared" si="8085"/>
        <v>0</v>
      </c>
      <c r="AL1247" s="37">
        <f>AL1248</f>
        <v>15879</v>
      </c>
      <c r="AM1247" s="37">
        <f t="shared" ref="AM1247:AO1247" si="8086">AM1248</f>
        <v>0</v>
      </c>
      <c r="AN1247" s="37">
        <f t="shared" si="8086"/>
        <v>15879</v>
      </c>
      <c r="AO1247" s="37">
        <f t="shared" si="8086"/>
        <v>0</v>
      </c>
      <c r="AP1247" s="37">
        <f>AP1248</f>
        <v>0</v>
      </c>
      <c r="AQ1247" s="37">
        <f t="shared" ref="AQ1247:AS1247" si="8087">AQ1248</f>
        <v>0</v>
      </c>
      <c r="AR1247" s="37">
        <f t="shared" si="8087"/>
        <v>0</v>
      </c>
      <c r="AS1247" s="37">
        <f t="shared" si="8087"/>
        <v>0</v>
      </c>
      <c r="AT1247" s="37">
        <f>AT1248</f>
        <v>15879</v>
      </c>
      <c r="AU1247" s="37">
        <f t="shared" ref="AU1247:AW1247" si="8088">AU1248</f>
        <v>0</v>
      </c>
      <c r="AV1247" s="37">
        <f t="shared" si="8088"/>
        <v>15879</v>
      </c>
      <c r="AW1247" s="37">
        <f t="shared" si="8088"/>
        <v>0</v>
      </c>
      <c r="AX1247" s="37">
        <f>AX1248</f>
        <v>0</v>
      </c>
      <c r="AY1247" s="37">
        <f t="shared" ref="AY1247:BA1247" si="8089">AY1248</f>
        <v>0</v>
      </c>
      <c r="AZ1247" s="37">
        <f t="shared" si="8089"/>
        <v>0</v>
      </c>
      <c r="BA1247" s="37">
        <f t="shared" si="8089"/>
        <v>0</v>
      </c>
      <c r="BB1247" s="37">
        <f>BB1248</f>
        <v>15879</v>
      </c>
      <c r="BC1247" s="37">
        <f t="shared" ref="BC1247:BE1247" si="8090">BC1248</f>
        <v>0</v>
      </c>
      <c r="BD1247" s="37">
        <f t="shared" si="8090"/>
        <v>15879</v>
      </c>
      <c r="BE1247" s="37">
        <f t="shared" si="8090"/>
        <v>0</v>
      </c>
      <c r="BF1247" s="37">
        <f>BF1248</f>
        <v>0</v>
      </c>
      <c r="BG1247" s="37">
        <f t="shared" ref="BG1247:BI1247" si="8091">BG1248</f>
        <v>0</v>
      </c>
      <c r="BH1247" s="37">
        <f t="shared" si="8091"/>
        <v>0</v>
      </c>
      <c r="BI1247" s="37">
        <f t="shared" si="8091"/>
        <v>0</v>
      </c>
      <c r="BJ1247" s="37">
        <f>BJ1248</f>
        <v>15879</v>
      </c>
      <c r="BK1247" s="37">
        <f t="shared" ref="BK1247:BM1247" si="8092">BK1248</f>
        <v>0</v>
      </c>
      <c r="BL1247" s="37">
        <f t="shared" si="8092"/>
        <v>15879</v>
      </c>
      <c r="BM1247" s="37">
        <f t="shared" si="8092"/>
        <v>0</v>
      </c>
      <c r="BN1247" s="37">
        <f>BN1248</f>
        <v>0</v>
      </c>
      <c r="BO1247" s="37">
        <f t="shared" ref="BO1247:BQ1247" si="8093">BO1248</f>
        <v>0</v>
      </c>
      <c r="BP1247" s="37">
        <f t="shared" si="8093"/>
        <v>0</v>
      </c>
      <c r="BQ1247" s="37">
        <f t="shared" si="8093"/>
        <v>0</v>
      </c>
      <c r="BR1247" s="37">
        <f>BR1248</f>
        <v>15879</v>
      </c>
      <c r="BS1247" s="37">
        <f t="shared" ref="BS1247:BU1247" si="8094">BS1248</f>
        <v>0</v>
      </c>
      <c r="BT1247" s="37">
        <f t="shared" si="8094"/>
        <v>15879</v>
      </c>
      <c r="BU1247" s="37">
        <f t="shared" si="8094"/>
        <v>0</v>
      </c>
      <c r="BV1247" s="151">
        <f>BV1248</f>
        <v>0</v>
      </c>
      <c r="BW1247" s="151">
        <f t="shared" ref="BW1247:BY1247" si="8095">BW1248</f>
        <v>0</v>
      </c>
      <c r="BX1247" s="151">
        <f t="shared" si="8095"/>
        <v>0</v>
      </c>
      <c r="BY1247" s="151">
        <f t="shared" si="8095"/>
        <v>0</v>
      </c>
      <c r="BZ1247" s="37">
        <f>BZ1248</f>
        <v>15879</v>
      </c>
      <c r="CA1247" s="37">
        <f t="shared" ref="CA1247:CC1247" si="8096">CA1248</f>
        <v>0</v>
      </c>
      <c r="CB1247" s="37">
        <f t="shared" si="8096"/>
        <v>15879</v>
      </c>
      <c r="CC1247" s="37">
        <f t="shared" si="8096"/>
        <v>0</v>
      </c>
    </row>
    <row r="1248" spans="1:81" s="25" customFormat="1" ht="20.25" customHeight="1" x14ac:dyDescent="0.3">
      <c r="A1248" s="75" t="s">
        <v>90</v>
      </c>
      <c r="B1248" s="8" t="s">
        <v>137</v>
      </c>
      <c r="C1248" s="8" t="s">
        <v>181</v>
      </c>
      <c r="D1248" s="8" t="s">
        <v>347</v>
      </c>
      <c r="E1248" s="8">
        <v>110</v>
      </c>
      <c r="F1248" s="37">
        <v>15879</v>
      </c>
      <c r="G1248" s="37"/>
      <c r="H1248" s="37">
        <v>15879</v>
      </c>
      <c r="I1248" s="37"/>
      <c r="J1248" s="37"/>
      <c r="K1248" s="37"/>
      <c r="L1248" s="37"/>
      <c r="M1248" s="37"/>
      <c r="N1248" s="37">
        <f>F1248+J1248</f>
        <v>15879</v>
      </c>
      <c r="O1248" s="37">
        <f>G1248+K1248</f>
        <v>0</v>
      </c>
      <c r="P1248" s="37">
        <f>H1248+L1248</f>
        <v>15879</v>
      </c>
      <c r="Q1248" s="37">
        <f>I1248+M1248</f>
        <v>0</v>
      </c>
      <c r="R1248" s="37"/>
      <c r="S1248" s="37"/>
      <c r="T1248" s="37"/>
      <c r="U1248" s="37"/>
      <c r="V1248" s="37">
        <f t="shared" ref="V1248" si="8097">N1248+R1248+S1248</f>
        <v>15879</v>
      </c>
      <c r="W1248" s="37">
        <f t="shared" ref="W1248" si="8098">O1248+S1248</f>
        <v>0</v>
      </c>
      <c r="X1248" s="37">
        <f t="shared" ref="X1248" si="8099">P1248+T1248+U1248</f>
        <v>15879</v>
      </c>
      <c r="Y1248" s="37">
        <f t="shared" ref="Y1248" si="8100">Q1248+U1248</f>
        <v>0</v>
      </c>
      <c r="Z1248" s="37"/>
      <c r="AA1248" s="37"/>
      <c r="AB1248" s="37"/>
      <c r="AC1248" s="37"/>
      <c r="AD1248" s="37">
        <f t="shared" ref="AD1248" si="8101">V1248+Z1248+AA1248</f>
        <v>15879</v>
      </c>
      <c r="AE1248" s="37">
        <f t="shared" ref="AE1248" si="8102">W1248+AA1248</f>
        <v>0</v>
      </c>
      <c r="AF1248" s="37">
        <f t="shared" ref="AF1248" si="8103">X1248+AB1248+AC1248</f>
        <v>15879</v>
      </c>
      <c r="AG1248" s="37">
        <f t="shared" ref="AG1248" si="8104">Y1248+AC1248</f>
        <v>0</v>
      </c>
      <c r="AH1248" s="37"/>
      <c r="AI1248" s="37"/>
      <c r="AJ1248" s="37"/>
      <c r="AK1248" s="37"/>
      <c r="AL1248" s="37">
        <f t="shared" ref="AL1248" si="8105">AD1248+AH1248+AI1248</f>
        <v>15879</v>
      </c>
      <c r="AM1248" s="37">
        <f t="shared" ref="AM1248" si="8106">AE1248+AI1248</f>
        <v>0</v>
      </c>
      <c r="AN1248" s="37">
        <f t="shared" ref="AN1248" si="8107">AF1248+AJ1248+AK1248</f>
        <v>15879</v>
      </c>
      <c r="AO1248" s="37">
        <f t="shared" ref="AO1248" si="8108">AG1248+AK1248</f>
        <v>0</v>
      </c>
      <c r="AP1248" s="37"/>
      <c r="AQ1248" s="37"/>
      <c r="AR1248" s="37"/>
      <c r="AS1248" s="37"/>
      <c r="AT1248" s="37">
        <f t="shared" ref="AT1248" si="8109">AL1248+AP1248+AQ1248</f>
        <v>15879</v>
      </c>
      <c r="AU1248" s="37">
        <f t="shared" ref="AU1248" si="8110">AM1248+AQ1248</f>
        <v>0</v>
      </c>
      <c r="AV1248" s="37">
        <f t="shared" ref="AV1248" si="8111">AN1248+AR1248+AS1248</f>
        <v>15879</v>
      </c>
      <c r="AW1248" s="37">
        <f t="shared" ref="AW1248" si="8112">AO1248+AS1248</f>
        <v>0</v>
      </c>
      <c r="AX1248" s="37"/>
      <c r="AY1248" s="37"/>
      <c r="AZ1248" s="37"/>
      <c r="BA1248" s="37"/>
      <c r="BB1248" s="37">
        <f t="shared" ref="BB1248" si="8113">AT1248+AX1248+AY1248</f>
        <v>15879</v>
      </c>
      <c r="BC1248" s="37">
        <f t="shared" ref="BC1248" si="8114">AU1248+AY1248</f>
        <v>0</v>
      </c>
      <c r="BD1248" s="37">
        <f t="shared" ref="BD1248" si="8115">AV1248+AZ1248+BA1248</f>
        <v>15879</v>
      </c>
      <c r="BE1248" s="37">
        <f t="shared" ref="BE1248" si="8116">AW1248+BA1248</f>
        <v>0</v>
      </c>
      <c r="BF1248" s="37"/>
      <c r="BG1248" s="37"/>
      <c r="BH1248" s="37"/>
      <c r="BI1248" s="37"/>
      <c r="BJ1248" s="37">
        <f t="shared" ref="BJ1248" si="8117">BB1248+BF1248+BG1248</f>
        <v>15879</v>
      </c>
      <c r="BK1248" s="37">
        <f t="shared" ref="BK1248" si="8118">BC1248+BG1248</f>
        <v>0</v>
      </c>
      <c r="BL1248" s="37">
        <f t="shared" ref="BL1248" si="8119">BD1248+BH1248+BI1248</f>
        <v>15879</v>
      </c>
      <c r="BM1248" s="37">
        <f t="shared" ref="BM1248" si="8120">BE1248+BI1248</f>
        <v>0</v>
      </c>
      <c r="BN1248" s="37"/>
      <c r="BO1248" s="37"/>
      <c r="BP1248" s="37"/>
      <c r="BQ1248" s="37"/>
      <c r="BR1248" s="37">
        <f t="shared" ref="BR1248" si="8121">BJ1248+BN1248+BO1248</f>
        <v>15879</v>
      </c>
      <c r="BS1248" s="37">
        <f t="shared" ref="BS1248" si="8122">BK1248+BO1248</f>
        <v>0</v>
      </c>
      <c r="BT1248" s="37">
        <f t="shared" ref="BT1248" si="8123">BL1248+BP1248+BQ1248</f>
        <v>15879</v>
      </c>
      <c r="BU1248" s="37">
        <f t="shared" ref="BU1248" si="8124">BM1248+BQ1248</f>
        <v>0</v>
      </c>
      <c r="BV1248" s="151"/>
      <c r="BW1248" s="151"/>
      <c r="BX1248" s="151"/>
      <c r="BY1248" s="151"/>
      <c r="BZ1248" s="37">
        <f t="shared" ref="BZ1248" si="8125">BR1248+BV1248+BW1248</f>
        <v>15879</v>
      </c>
      <c r="CA1248" s="37">
        <f t="shared" ref="CA1248" si="8126">BS1248+BW1248</f>
        <v>0</v>
      </c>
      <c r="CB1248" s="37">
        <f t="shared" ref="CB1248" si="8127">BT1248+BX1248+BY1248</f>
        <v>15879</v>
      </c>
      <c r="CC1248" s="37">
        <f t="shared" ref="CC1248" si="8128">BU1248+BY1248</f>
        <v>0</v>
      </c>
    </row>
    <row r="1249" spans="1:81" s="25" customFormat="1" ht="33.75" x14ac:dyDescent="0.3">
      <c r="A1249" s="75" t="s">
        <v>32</v>
      </c>
      <c r="B1249" s="8" t="s">
        <v>137</v>
      </c>
      <c r="C1249" s="8" t="s">
        <v>181</v>
      </c>
      <c r="D1249" s="8" t="s">
        <v>347</v>
      </c>
      <c r="E1249" s="8">
        <v>200</v>
      </c>
      <c r="F1249" s="37">
        <f>F1250</f>
        <v>817</v>
      </c>
      <c r="G1249" s="37">
        <f t="shared" ref="G1249:I1249" si="8129">G1250</f>
        <v>0</v>
      </c>
      <c r="H1249" s="37">
        <f t="shared" si="8129"/>
        <v>817</v>
      </c>
      <c r="I1249" s="37">
        <f t="shared" si="8129"/>
        <v>0</v>
      </c>
      <c r="J1249" s="37">
        <f>J1250</f>
        <v>0</v>
      </c>
      <c r="K1249" s="37">
        <f t="shared" ref="K1249:M1249" si="8130">K1250</f>
        <v>0</v>
      </c>
      <c r="L1249" s="37">
        <f t="shared" si="8130"/>
        <v>0</v>
      </c>
      <c r="M1249" s="37">
        <f t="shared" si="8130"/>
        <v>0</v>
      </c>
      <c r="N1249" s="37">
        <f>N1250</f>
        <v>817</v>
      </c>
      <c r="O1249" s="37">
        <f t="shared" ref="O1249:Q1249" si="8131">O1250</f>
        <v>0</v>
      </c>
      <c r="P1249" s="37">
        <f t="shared" si="8131"/>
        <v>817</v>
      </c>
      <c r="Q1249" s="37">
        <f t="shared" si="8131"/>
        <v>0</v>
      </c>
      <c r="R1249" s="37">
        <f>R1250</f>
        <v>0</v>
      </c>
      <c r="S1249" s="37">
        <f t="shared" ref="S1249:U1249" si="8132">S1250</f>
        <v>0</v>
      </c>
      <c r="T1249" s="37">
        <f t="shared" si="8132"/>
        <v>0</v>
      </c>
      <c r="U1249" s="37">
        <f t="shared" si="8132"/>
        <v>0</v>
      </c>
      <c r="V1249" s="37">
        <f>V1250</f>
        <v>817</v>
      </c>
      <c r="W1249" s="37">
        <f t="shared" ref="W1249:Y1249" si="8133">W1250</f>
        <v>0</v>
      </c>
      <c r="X1249" s="37">
        <f t="shared" si="8133"/>
        <v>817</v>
      </c>
      <c r="Y1249" s="37">
        <f t="shared" si="8133"/>
        <v>0</v>
      </c>
      <c r="Z1249" s="37">
        <f>Z1250</f>
        <v>0</v>
      </c>
      <c r="AA1249" s="37">
        <f t="shared" ref="AA1249:AC1249" si="8134">AA1250</f>
        <v>0</v>
      </c>
      <c r="AB1249" s="37">
        <f t="shared" si="8134"/>
        <v>0</v>
      </c>
      <c r="AC1249" s="37">
        <f t="shared" si="8134"/>
        <v>0</v>
      </c>
      <c r="AD1249" s="37">
        <f>AD1250</f>
        <v>817</v>
      </c>
      <c r="AE1249" s="37">
        <f t="shared" ref="AE1249:AG1249" si="8135">AE1250</f>
        <v>0</v>
      </c>
      <c r="AF1249" s="37">
        <f t="shared" si="8135"/>
        <v>817</v>
      </c>
      <c r="AG1249" s="37">
        <f t="shared" si="8135"/>
        <v>0</v>
      </c>
      <c r="AH1249" s="37">
        <f>AH1250</f>
        <v>0</v>
      </c>
      <c r="AI1249" s="37">
        <f t="shared" ref="AI1249:AK1249" si="8136">AI1250</f>
        <v>0</v>
      </c>
      <c r="AJ1249" s="37">
        <f t="shared" si="8136"/>
        <v>0</v>
      </c>
      <c r="AK1249" s="37">
        <f t="shared" si="8136"/>
        <v>0</v>
      </c>
      <c r="AL1249" s="37">
        <f>AL1250</f>
        <v>817</v>
      </c>
      <c r="AM1249" s="37">
        <f t="shared" ref="AM1249:AO1249" si="8137">AM1250</f>
        <v>0</v>
      </c>
      <c r="AN1249" s="37">
        <f t="shared" si="8137"/>
        <v>817</v>
      </c>
      <c r="AO1249" s="37">
        <f t="shared" si="8137"/>
        <v>0</v>
      </c>
      <c r="AP1249" s="37">
        <f>AP1250</f>
        <v>0</v>
      </c>
      <c r="AQ1249" s="37">
        <f t="shared" ref="AQ1249:AS1249" si="8138">AQ1250</f>
        <v>0</v>
      </c>
      <c r="AR1249" s="37">
        <f t="shared" si="8138"/>
        <v>0</v>
      </c>
      <c r="AS1249" s="37">
        <f t="shared" si="8138"/>
        <v>0</v>
      </c>
      <c r="AT1249" s="37">
        <f>AT1250</f>
        <v>817</v>
      </c>
      <c r="AU1249" s="37">
        <f t="shared" ref="AU1249:AW1249" si="8139">AU1250</f>
        <v>0</v>
      </c>
      <c r="AV1249" s="37">
        <f t="shared" si="8139"/>
        <v>817</v>
      </c>
      <c r="AW1249" s="37">
        <f t="shared" si="8139"/>
        <v>0</v>
      </c>
      <c r="AX1249" s="37">
        <f>AX1250</f>
        <v>0</v>
      </c>
      <c r="AY1249" s="37">
        <f t="shared" ref="AY1249:BA1249" si="8140">AY1250</f>
        <v>0</v>
      </c>
      <c r="AZ1249" s="37">
        <f t="shared" si="8140"/>
        <v>0</v>
      </c>
      <c r="BA1249" s="37">
        <f t="shared" si="8140"/>
        <v>0</v>
      </c>
      <c r="BB1249" s="37">
        <f>BB1250</f>
        <v>817</v>
      </c>
      <c r="BC1249" s="37">
        <f t="shared" ref="BC1249:BE1249" si="8141">BC1250</f>
        <v>0</v>
      </c>
      <c r="BD1249" s="37">
        <f t="shared" si="8141"/>
        <v>817</v>
      </c>
      <c r="BE1249" s="37">
        <f t="shared" si="8141"/>
        <v>0</v>
      </c>
      <c r="BF1249" s="37">
        <f>BF1250</f>
        <v>0</v>
      </c>
      <c r="BG1249" s="37">
        <f t="shared" ref="BG1249:BI1249" si="8142">BG1250</f>
        <v>0</v>
      </c>
      <c r="BH1249" s="37">
        <f t="shared" si="8142"/>
        <v>0</v>
      </c>
      <c r="BI1249" s="37">
        <f t="shared" si="8142"/>
        <v>0</v>
      </c>
      <c r="BJ1249" s="37">
        <f>BJ1250</f>
        <v>817</v>
      </c>
      <c r="BK1249" s="37">
        <f t="shared" ref="BK1249:BM1249" si="8143">BK1250</f>
        <v>0</v>
      </c>
      <c r="BL1249" s="37">
        <f t="shared" si="8143"/>
        <v>817</v>
      </c>
      <c r="BM1249" s="37">
        <f t="shared" si="8143"/>
        <v>0</v>
      </c>
      <c r="BN1249" s="37">
        <f>BN1250</f>
        <v>0</v>
      </c>
      <c r="BO1249" s="37">
        <f t="shared" ref="BO1249:BQ1249" si="8144">BO1250</f>
        <v>0</v>
      </c>
      <c r="BP1249" s="37">
        <f t="shared" si="8144"/>
        <v>0</v>
      </c>
      <c r="BQ1249" s="37">
        <f t="shared" si="8144"/>
        <v>0</v>
      </c>
      <c r="BR1249" s="37">
        <f>BR1250</f>
        <v>817</v>
      </c>
      <c r="BS1249" s="37">
        <f t="shared" ref="BS1249:BU1249" si="8145">BS1250</f>
        <v>0</v>
      </c>
      <c r="BT1249" s="37">
        <f t="shared" si="8145"/>
        <v>817</v>
      </c>
      <c r="BU1249" s="37">
        <f t="shared" si="8145"/>
        <v>0</v>
      </c>
      <c r="BV1249" s="151">
        <f>BV1250</f>
        <v>0</v>
      </c>
      <c r="BW1249" s="151">
        <f t="shared" ref="BW1249:BY1249" si="8146">BW1250</f>
        <v>0</v>
      </c>
      <c r="BX1249" s="151">
        <f t="shared" si="8146"/>
        <v>0</v>
      </c>
      <c r="BY1249" s="151">
        <f t="shared" si="8146"/>
        <v>0</v>
      </c>
      <c r="BZ1249" s="37">
        <f>BZ1250</f>
        <v>817</v>
      </c>
      <c r="CA1249" s="37">
        <f t="shared" ref="CA1249:CC1249" si="8147">CA1250</f>
        <v>0</v>
      </c>
      <c r="CB1249" s="37">
        <f t="shared" si="8147"/>
        <v>817</v>
      </c>
      <c r="CC1249" s="37">
        <f t="shared" si="8147"/>
        <v>0</v>
      </c>
    </row>
    <row r="1250" spans="1:81" s="25" customFormat="1" ht="50.45" customHeight="1" x14ac:dyDescent="0.3">
      <c r="A1250" s="75" t="s">
        <v>33</v>
      </c>
      <c r="B1250" s="8" t="s">
        <v>137</v>
      </c>
      <c r="C1250" s="8" t="s">
        <v>181</v>
      </c>
      <c r="D1250" s="8" t="s">
        <v>347</v>
      </c>
      <c r="E1250" s="8">
        <v>240</v>
      </c>
      <c r="F1250" s="37">
        <v>817</v>
      </c>
      <c r="G1250" s="37"/>
      <c r="H1250" s="37">
        <v>817</v>
      </c>
      <c r="I1250" s="37"/>
      <c r="J1250" s="37"/>
      <c r="K1250" s="37"/>
      <c r="L1250" s="37"/>
      <c r="M1250" s="37"/>
      <c r="N1250" s="37">
        <f>F1250+J1250</f>
        <v>817</v>
      </c>
      <c r="O1250" s="37">
        <f>G1250+K1250</f>
        <v>0</v>
      </c>
      <c r="P1250" s="37">
        <f>H1250+L1250</f>
        <v>817</v>
      </c>
      <c r="Q1250" s="37">
        <f>I1250+M1250</f>
        <v>0</v>
      </c>
      <c r="R1250" s="37"/>
      <c r="S1250" s="37"/>
      <c r="T1250" s="37"/>
      <c r="U1250" s="37"/>
      <c r="V1250" s="37">
        <f t="shared" ref="V1250" si="8148">N1250+R1250+S1250</f>
        <v>817</v>
      </c>
      <c r="W1250" s="37">
        <f t="shared" ref="W1250" si="8149">O1250+S1250</f>
        <v>0</v>
      </c>
      <c r="X1250" s="37">
        <f t="shared" ref="X1250" si="8150">P1250+T1250+U1250</f>
        <v>817</v>
      </c>
      <c r="Y1250" s="37">
        <f t="shared" ref="Y1250" si="8151">Q1250+U1250</f>
        <v>0</v>
      </c>
      <c r="Z1250" s="37"/>
      <c r="AA1250" s="37"/>
      <c r="AB1250" s="37"/>
      <c r="AC1250" s="37"/>
      <c r="AD1250" s="37">
        <f t="shared" ref="AD1250" si="8152">V1250+Z1250+AA1250</f>
        <v>817</v>
      </c>
      <c r="AE1250" s="37">
        <f t="shared" ref="AE1250" si="8153">W1250+AA1250</f>
        <v>0</v>
      </c>
      <c r="AF1250" s="37">
        <f t="shared" ref="AF1250" si="8154">X1250+AB1250+AC1250</f>
        <v>817</v>
      </c>
      <c r="AG1250" s="37">
        <f t="shared" ref="AG1250" si="8155">Y1250+AC1250</f>
        <v>0</v>
      </c>
      <c r="AH1250" s="37"/>
      <c r="AI1250" s="37"/>
      <c r="AJ1250" s="37"/>
      <c r="AK1250" s="37"/>
      <c r="AL1250" s="37">
        <f t="shared" ref="AL1250" si="8156">AD1250+AH1250+AI1250</f>
        <v>817</v>
      </c>
      <c r="AM1250" s="37">
        <f t="shared" ref="AM1250" si="8157">AE1250+AI1250</f>
        <v>0</v>
      </c>
      <c r="AN1250" s="37">
        <f t="shared" ref="AN1250" si="8158">AF1250+AJ1250+AK1250</f>
        <v>817</v>
      </c>
      <c r="AO1250" s="37">
        <f t="shared" ref="AO1250" si="8159">AG1250+AK1250</f>
        <v>0</v>
      </c>
      <c r="AP1250" s="37"/>
      <c r="AQ1250" s="37"/>
      <c r="AR1250" s="37"/>
      <c r="AS1250" s="37"/>
      <c r="AT1250" s="37">
        <f t="shared" ref="AT1250" si="8160">AL1250+AP1250+AQ1250</f>
        <v>817</v>
      </c>
      <c r="AU1250" s="37">
        <f t="shared" ref="AU1250" si="8161">AM1250+AQ1250</f>
        <v>0</v>
      </c>
      <c r="AV1250" s="37">
        <f t="shared" ref="AV1250" si="8162">AN1250+AR1250+AS1250</f>
        <v>817</v>
      </c>
      <c r="AW1250" s="37">
        <f t="shared" ref="AW1250" si="8163">AO1250+AS1250</f>
        <v>0</v>
      </c>
      <c r="AX1250" s="37"/>
      <c r="AY1250" s="37"/>
      <c r="AZ1250" s="37"/>
      <c r="BA1250" s="37"/>
      <c r="BB1250" s="37">
        <f t="shared" ref="BB1250" si="8164">AT1250+AX1250+AY1250</f>
        <v>817</v>
      </c>
      <c r="BC1250" s="37">
        <f t="shared" ref="BC1250" si="8165">AU1250+AY1250</f>
        <v>0</v>
      </c>
      <c r="BD1250" s="37">
        <f t="shared" ref="BD1250" si="8166">AV1250+AZ1250+BA1250</f>
        <v>817</v>
      </c>
      <c r="BE1250" s="37">
        <f t="shared" ref="BE1250" si="8167">AW1250+BA1250</f>
        <v>0</v>
      </c>
      <c r="BF1250" s="37"/>
      <c r="BG1250" s="37"/>
      <c r="BH1250" s="37"/>
      <c r="BI1250" s="37"/>
      <c r="BJ1250" s="37">
        <f t="shared" ref="BJ1250" si="8168">BB1250+BF1250+BG1250</f>
        <v>817</v>
      </c>
      <c r="BK1250" s="37">
        <f t="shared" ref="BK1250" si="8169">BC1250+BG1250</f>
        <v>0</v>
      </c>
      <c r="BL1250" s="37">
        <f t="shared" ref="BL1250" si="8170">BD1250+BH1250+BI1250</f>
        <v>817</v>
      </c>
      <c r="BM1250" s="37">
        <f t="shared" ref="BM1250" si="8171">BE1250+BI1250</f>
        <v>0</v>
      </c>
      <c r="BN1250" s="37"/>
      <c r="BO1250" s="37"/>
      <c r="BP1250" s="37"/>
      <c r="BQ1250" s="37"/>
      <c r="BR1250" s="37">
        <f t="shared" ref="BR1250" si="8172">BJ1250+BN1250+BO1250</f>
        <v>817</v>
      </c>
      <c r="BS1250" s="37">
        <f t="shared" ref="BS1250" si="8173">BK1250+BO1250</f>
        <v>0</v>
      </c>
      <c r="BT1250" s="37">
        <f t="shared" ref="BT1250" si="8174">BL1250+BP1250+BQ1250</f>
        <v>817</v>
      </c>
      <c r="BU1250" s="37">
        <f t="shared" ref="BU1250" si="8175">BM1250+BQ1250</f>
        <v>0</v>
      </c>
      <c r="BV1250" s="151"/>
      <c r="BW1250" s="151"/>
      <c r="BX1250" s="151"/>
      <c r="BY1250" s="151"/>
      <c r="BZ1250" s="37">
        <f t="shared" ref="BZ1250" si="8176">BR1250+BV1250+BW1250</f>
        <v>817</v>
      </c>
      <c r="CA1250" s="37">
        <f t="shared" ref="CA1250" si="8177">BS1250+BW1250</f>
        <v>0</v>
      </c>
      <c r="CB1250" s="37">
        <f t="shared" ref="CB1250" si="8178">BT1250+BX1250+BY1250</f>
        <v>817</v>
      </c>
      <c r="CC1250" s="37">
        <f t="shared" ref="CC1250" si="8179">BU1250+BY1250</f>
        <v>0</v>
      </c>
    </row>
    <row r="1251" spans="1:81" s="25" customFormat="1" ht="20.25" x14ac:dyDescent="0.3">
      <c r="A1251" s="75" t="s">
        <v>36</v>
      </c>
      <c r="B1251" s="8" t="s">
        <v>137</v>
      </c>
      <c r="C1251" s="8" t="s">
        <v>181</v>
      </c>
      <c r="D1251" s="8" t="s">
        <v>347</v>
      </c>
      <c r="E1251" s="8">
        <v>800</v>
      </c>
      <c r="F1251" s="37">
        <f>F1252</f>
        <v>3</v>
      </c>
      <c r="G1251" s="37">
        <f t="shared" ref="G1251:I1251" si="8180">G1252</f>
        <v>0</v>
      </c>
      <c r="H1251" s="37">
        <f t="shared" si="8180"/>
        <v>3</v>
      </c>
      <c r="I1251" s="37">
        <f t="shared" si="8180"/>
        <v>0</v>
      </c>
      <c r="J1251" s="37">
        <f>J1252</f>
        <v>0</v>
      </c>
      <c r="K1251" s="37">
        <f t="shared" ref="K1251:M1251" si="8181">K1252</f>
        <v>0</v>
      </c>
      <c r="L1251" s="37">
        <f t="shared" si="8181"/>
        <v>0</v>
      </c>
      <c r="M1251" s="37">
        <f t="shared" si="8181"/>
        <v>0</v>
      </c>
      <c r="N1251" s="37">
        <f>N1252</f>
        <v>3</v>
      </c>
      <c r="O1251" s="37">
        <f t="shared" ref="O1251:Q1251" si="8182">O1252</f>
        <v>0</v>
      </c>
      <c r="P1251" s="37">
        <f t="shared" si="8182"/>
        <v>3</v>
      </c>
      <c r="Q1251" s="37">
        <f t="shared" si="8182"/>
        <v>0</v>
      </c>
      <c r="R1251" s="37">
        <f>R1252</f>
        <v>0</v>
      </c>
      <c r="S1251" s="37">
        <f t="shared" ref="S1251:U1251" si="8183">S1252</f>
        <v>0</v>
      </c>
      <c r="T1251" s="37">
        <f t="shared" si="8183"/>
        <v>0</v>
      </c>
      <c r="U1251" s="37">
        <f t="shared" si="8183"/>
        <v>0</v>
      </c>
      <c r="V1251" s="37">
        <f>V1252</f>
        <v>3</v>
      </c>
      <c r="W1251" s="37">
        <f t="shared" ref="W1251:Y1251" si="8184">W1252</f>
        <v>0</v>
      </c>
      <c r="X1251" s="37">
        <f t="shared" si="8184"/>
        <v>3</v>
      </c>
      <c r="Y1251" s="37">
        <f t="shared" si="8184"/>
        <v>0</v>
      </c>
      <c r="Z1251" s="37">
        <f>Z1252</f>
        <v>0</v>
      </c>
      <c r="AA1251" s="37">
        <f t="shared" ref="AA1251:AC1251" si="8185">AA1252</f>
        <v>0</v>
      </c>
      <c r="AB1251" s="37">
        <f t="shared" si="8185"/>
        <v>0</v>
      </c>
      <c r="AC1251" s="37">
        <f t="shared" si="8185"/>
        <v>0</v>
      </c>
      <c r="AD1251" s="37">
        <f>AD1252</f>
        <v>3</v>
      </c>
      <c r="AE1251" s="37">
        <f t="shared" ref="AE1251:AG1251" si="8186">AE1252</f>
        <v>0</v>
      </c>
      <c r="AF1251" s="37">
        <f t="shared" si="8186"/>
        <v>3</v>
      </c>
      <c r="AG1251" s="37">
        <f t="shared" si="8186"/>
        <v>0</v>
      </c>
      <c r="AH1251" s="37">
        <f>AH1252</f>
        <v>0</v>
      </c>
      <c r="AI1251" s="37">
        <f t="shared" ref="AI1251:AK1251" si="8187">AI1252</f>
        <v>0</v>
      </c>
      <c r="AJ1251" s="37">
        <f t="shared" si="8187"/>
        <v>0</v>
      </c>
      <c r="AK1251" s="37">
        <f t="shared" si="8187"/>
        <v>0</v>
      </c>
      <c r="AL1251" s="37">
        <f>AL1252</f>
        <v>3</v>
      </c>
      <c r="AM1251" s="37">
        <f t="shared" ref="AM1251:AO1251" si="8188">AM1252</f>
        <v>0</v>
      </c>
      <c r="AN1251" s="37">
        <f t="shared" si="8188"/>
        <v>3</v>
      </c>
      <c r="AO1251" s="37">
        <f t="shared" si="8188"/>
        <v>0</v>
      </c>
      <c r="AP1251" s="37">
        <f>AP1252</f>
        <v>0</v>
      </c>
      <c r="AQ1251" s="37">
        <f t="shared" ref="AQ1251:AS1251" si="8189">AQ1252</f>
        <v>0</v>
      </c>
      <c r="AR1251" s="37">
        <f t="shared" si="8189"/>
        <v>0</v>
      </c>
      <c r="AS1251" s="37">
        <f t="shared" si="8189"/>
        <v>0</v>
      </c>
      <c r="AT1251" s="37">
        <f>AT1252</f>
        <v>3</v>
      </c>
      <c r="AU1251" s="37">
        <f t="shared" ref="AU1251:AW1251" si="8190">AU1252</f>
        <v>0</v>
      </c>
      <c r="AV1251" s="37">
        <f t="shared" si="8190"/>
        <v>3</v>
      </c>
      <c r="AW1251" s="37">
        <f t="shared" si="8190"/>
        <v>0</v>
      </c>
      <c r="AX1251" s="37">
        <f>AX1252</f>
        <v>0</v>
      </c>
      <c r="AY1251" s="37">
        <f t="shared" ref="AY1251:BA1251" si="8191">AY1252</f>
        <v>0</v>
      </c>
      <c r="AZ1251" s="37">
        <f t="shared" si="8191"/>
        <v>0</v>
      </c>
      <c r="BA1251" s="37">
        <f t="shared" si="8191"/>
        <v>0</v>
      </c>
      <c r="BB1251" s="37">
        <f>BB1252</f>
        <v>3</v>
      </c>
      <c r="BC1251" s="37">
        <f t="shared" ref="BC1251:BE1251" si="8192">BC1252</f>
        <v>0</v>
      </c>
      <c r="BD1251" s="37">
        <f t="shared" si="8192"/>
        <v>3</v>
      </c>
      <c r="BE1251" s="37">
        <f t="shared" si="8192"/>
        <v>0</v>
      </c>
      <c r="BF1251" s="37">
        <f>BF1252</f>
        <v>0</v>
      </c>
      <c r="BG1251" s="37">
        <f t="shared" ref="BG1251:BI1251" si="8193">BG1252</f>
        <v>0</v>
      </c>
      <c r="BH1251" s="37">
        <f t="shared" si="8193"/>
        <v>0</v>
      </c>
      <c r="BI1251" s="37">
        <f t="shared" si="8193"/>
        <v>0</v>
      </c>
      <c r="BJ1251" s="37">
        <f>BJ1252</f>
        <v>3</v>
      </c>
      <c r="BK1251" s="37">
        <f t="shared" ref="BK1251:BM1251" si="8194">BK1252</f>
        <v>0</v>
      </c>
      <c r="BL1251" s="37">
        <f t="shared" si="8194"/>
        <v>3</v>
      </c>
      <c r="BM1251" s="37">
        <f t="shared" si="8194"/>
        <v>0</v>
      </c>
      <c r="BN1251" s="37">
        <f>BN1252</f>
        <v>0</v>
      </c>
      <c r="BO1251" s="37">
        <f t="shared" ref="BO1251:BQ1251" si="8195">BO1252</f>
        <v>0</v>
      </c>
      <c r="BP1251" s="37">
        <f t="shared" si="8195"/>
        <v>0</v>
      </c>
      <c r="BQ1251" s="37">
        <f t="shared" si="8195"/>
        <v>0</v>
      </c>
      <c r="BR1251" s="37">
        <f>BR1252</f>
        <v>3</v>
      </c>
      <c r="BS1251" s="37">
        <f t="shared" ref="BS1251:BU1251" si="8196">BS1252</f>
        <v>0</v>
      </c>
      <c r="BT1251" s="37">
        <f t="shared" si="8196"/>
        <v>3</v>
      </c>
      <c r="BU1251" s="37">
        <f t="shared" si="8196"/>
        <v>0</v>
      </c>
      <c r="BV1251" s="151">
        <f>BV1252</f>
        <v>0</v>
      </c>
      <c r="BW1251" s="151">
        <f t="shared" ref="BW1251:BY1251" si="8197">BW1252</f>
        <v>0</v>
      </c>
      <c r="BX1251" s="151">
        <f t="shared" si="8197"/>
        <v>0</v>
      </c>
      <c r="BY1251" s="151">
        <f t="shared" si="8197"/>
        <v>0</v>
      </c>
      <c r="BZ1251" s="37">
        <f>BZ1252</f>
        <v>3</v>
      </c>
      <c r="CA1251" s="37">
        <f t="shared" ref="CA1251:CC1251" si="8198">CA1252</f>
        <v>0</v>
      </c>
      <c r="CB1251" s="37">
        <f t="shared" si="8198"/>
        <v>3</v>
      </c>
      <c r="CC1251" s="37">
        <f t="shared" si="8198"/>
        <v>0</v>
      </c>
    </row>
    <row r="1252" spans="1:81" s="25" customFormat="1" ht="20.25" x14ac:dyDescent="0.3">
      <c r="A1252" s="75" t="s">
        <v>38</v>
      </c>
      <c r="B1252" s="8" t="s">
        <v>137</v>
      </c>
      <c r="C1252" s="8" t="s">
        <v>181</v>
      </c>
      <c r="D1252" s="8" t="s">
        <v>347</v>
      </c>
      <c r="E1252" s="8">
        <v>850</v>
      </c>
      <c r="F1252" s="37">
        <v>3</v>
      </c>
      <c r="G1252" s="37"/>
      <c r="H1252" s="37">
        <v>3</v>
      </c>
      <c r="I1252" s="37"/>
      <c r="J1252" s="37"/>
      <c r="K1252" s="37"/>
      <c r="L1252" s="37"/>
      <c r="M1252" s="37"/>
      <c r="N1252" s="37">
        <f>F1252+J1252</f>
        <v>3</v>
      </c>
      <c r="O1252" s="37">
        <f>G1252+K1252</f>
        <v>0</v>
      </c>
      <c r="P1252" s="37">
        <f>H1252+L1252</f>
        <v>3</v>
      </c>
      <c r="Q1252" s="37">
        <f>I1252+M1252</f>
        <v>0</v>
      </c>
      <c r="R1252" s="37"/>
      <c r="S1252" s="37"/>
      <c r="T1252" s="37"/>
      <c r="U1252" s="37"/>
      <c r="V1252" s="37">
        <f t="shared" ref="V1252" si="8199">N1252+R1252+S1252</f>
        <v>3</v>
      </c>
      <c r="W1252" s="37">
        <f t="shared" ref="W1252" si="8200">O1252+S1252</f>
        <v>0</v>
      </c>
      <c r="X1252" s="37">
        <f t="shared" ref="X1252" si="8201">P1252+T1252+U1252</f>
        <v>3</v>
      </c>
      <c r="Y1252" s="37">
        <f t="shared" ref="Y1252" si="8202">Q1252+U1252</f>
        <v>0</v>
      </c>
      <c r="Z1252" s="37"/>
      <c r="AA1252" s="37"/>
      <c r="AB1252" s="37"/>
      <c r="AC1252" s="37"/>
      <c r="AD1252" s="37">
        <f t="shared" ref="AD1252" si="8203">V1252+Z1252+AA1252</f>
        <v>3</v>
      </c>
      <c r="AE1252" s="37">
        <f t="shared" ref="AE1252" si="8204">W1252+AA1252</f>
        <v>0</v>
      </c>
      <c r="AF1252" s="37">
        <f t="shared" ref="AF1252" si="8205">X1252+AB1252+AC1252</f>
        <v>3</v>
      </c>
      <c r="AG1252" s="37">
        <f t="shared" ref="AG1252" si="8206">Y1252+AC1252</f>
        <v>0</v>
      </c>
      <c r="AH1252" s="37"/>
      <c r="AI1252" s="37"/>
      <c r="AJ1252" s="37"/>
      <c r="AK1252" s="37"/>
      <c r="AL1252" s="37">
        <f t="shared" ref="AL1252" si="8207">AD1252+AH1252+AI1252</f>
        <v>3</v>
      </c>
      <c r="AM1252" s="37">
        <f t="shared" ref="AM1252" si="8208">AE1252+AI1252</f>
        <v>0</v>
      </c>
      <c r="AN1252" s="37">
        <f t="shared" ref="AN1252" si="8209">AF1252+AJ1252+AK1252</f>
        <v>3</v>
      </c>
      <c r="AO1252" s="37">
        <f t="shared" ref="AO1252" si="8210">AG1252+AK1252</f>
        <v>0</v>
      </c>
      <c r="AP1252" s="37"/>
      <c r="AQ1252" s="37"/>
      <c r="AR1252" s="37"/>
      <c r="AS1252" s="37"/>
      <c r="AT1252" s="37">
        <f t="shared" ref="AT1252" si="8211">AL1252+AP1252+AQ1252</f>
        <v>3</v>
      </c>
      <c r="AU1252" s="37">
        <f t="shared" ref="AU1252" si="8212">AM1252+AQ1252</f>
        <v>0</v>
      </c>
      <c r="AV1252" s="37">
        <f t="shared" ref="AV1252" si="8213">AN1252+AR1252+AS1252</f>
        <v>3</v>
      </c>
      <c r="AW1252" s="37">
        <f t="shared" ref="AW1252" si="8214">AO1252+AS1252</f>
        <v>0</v>
      </c>
      <c r="AX1252" s="37"/>
      <c r="AY1252" s="37"/>
      <c r="AZ1252" s="37"/>
      <c r="BA1252" s="37"/>
      <c r="BB1252" s="37">
        <f t="shared" ref="BB1252" si="8215">AT1252+AX1252+AY1252</f>
        <v>3</v>
      </c>
      <c r="BC1252" s="37">
        <f t="shared" ref="BC1252" si="8216">AU1252+AY1252</f>
        <v>0</v>
      </c>
      <c r="BD1252" s="37">
        <f t="shared" ref="BD1252" si="8217">AV1252+AZ1252+BA1252</f>
        <v>3</v>
      </c>
      <c r="BE1252" s="37">
        <f t="shared" ref="BE1252" si="8218">AW1252+BA1252</f>
        <v>0</v>
      </c>
      <c r="BF1252" s="37"/>
      <c r="BG1252" s="37"/>
      <c r="BH1252" s="37"/>
      <c r="BI1252" s="37"/>
      <c r="BJ1252" s="37">
        <f t="shared" ref="BJ1252" si="8219">BB1252+BF1252+BG1252</f>
        <v>3</v>
      </c>
      <c r="BK1252" s="37">
        <f t="shared" ref="BK1252" si="8220">BC1252+BG1252</f>
        <v>0</v>
      </c>
      <c r="BL1252" s="37">
        <f t="shared" ref="BL1252" si="8221">BD1252+BH1252+BI1252</f>
        <v>3</v>
      </c>
      <c r="BM1252" s="37">
        <f t="shared" ref="BM1252" si="8222">BE1252+BI1252</f>
        <v>0</v>
      </c>
      <c r="BN1252" s="37"/>
      <c r="BO1252" s="37"/>
      <c r="BP1252" s="37"/>
      <c r="BQ1252" s="37"/>
      <c r="BR1252" s="37">
        <f t="shared" ref="BR1252" si="8223">BJ1252+BN1252+BO1252</f>
        <v>3</v>
      </c>
      <c r="BS1252" s="37">
        <f t="shared" ref="BS1252" si="8224">BK1252+BO1252</f>
        <v>0</v>
      </c>
      <c r="BT1252" s="37">
        <f t="shared" ref="BT1252" si="8225">BL1252+BP1252+BQ1252</f>
        <v>3</v>
      </c>
      <c r="BU1252" s="37">
        <f t="shared" ref="BU1252" si="8226">BM1252+BQ1252</f>
        <v>0</v>
      </c>
      <c r="BV1252" s="151"/>
      <c r="BW1252" s="151"/>
      <c r="BX1252" s="151"/>
      <c r="BY1252" s="151"/>
      <c r="BZ1252" s="37">
        <f t="shared" ref="BZ1252" si="8227">BR1252+BV1252+BW1252</f>
        <v>3</v>
      </c>
      <c r="CA1252" s="37">
        <f t="shared" ref="CA1252" si="8228">BS1252+BW1252</f>
        <v>0</v>
      </c>
      <c r="CB1252" s="37">
        <f t="shared" ref="CB1252" si="8229">BT1252+BX1252+BY1252</f>
        <v>3</v>
      </c>
      <c r="CC1252" s="37">
        <f t="shared" ref="CC1252" si="8230">BU1252+BY1252</f>
        <v>0</v>
      </c>
    </row>
    <row r="1253" spans="1:81" s="25" customFormat="1" ht="66.75" hidden="1" x14ac:dyDescent="0.3">
      <c r="A1253" s="75" t="s">
        <v>348</v>
      </c>
      <c r="B1253" s="8" t="s">
        <v>137</v>
      </c>
      <c r="C1253" s="8" t="s">
        <v>181</v>
      </c>
      <c r="D1253" s="8" t="s">
        <v>691</v>
      </c>
      <c r="E1253" s="8"/>
      <c r="F1253" s="37">
        <f>F1254</f>
        <v>0</v>
      </c>
      <c r="G1253" s="37">
        <f t="shared" ref="G1253:I1254" si="8231">G1254</f>
        <v>0</v>
      </c>
      <c r="H1253" s="37">
        <f t="shared" si="8231"/>
        <v>0</v>
      </c>
      <c r="I1253" s="37">
        <f t="shared" si="8231"/>
        <v>0</v>
      </c>
      <c r="J1253" s="37">
        <f>J1254</f>
        <v>0</v>
      </c>
      <c r="K1253" s="37">
        <f t="shared" ref="K1253:M1254" si="8232">K1254</f>
        <v>0</v>
      </c>
      <c r="L1253" s="37">
        <f t="shared" si="8232"/>
        <v>0</v>
      </c>
      <c r="M1253" s="37">
        <f t="shared" si="8232"/>
        <v>0</v>
      </c>
      <c r="N1253" s="37">
        <f>N1254</f>
        <v>0</v>
      </c>
      <c r="O1253" s="37">
        <f t="shared" ref="O1253:Q1254" si="8233">O1254</f>
        <v>0</v>
      </c>
      <c r="P1253" s="37">
        <f t="shared" si="8233"/>
        <v>0</v>
      </c>
      <c r="Q1253" s="37">
        <f t="shared" si="8233"/>
        <v>0</v>
      </c>
      <c r="R1253" s="37">
        <f>R1254</f>
        <v>0</v>
      </c>
      <c r="S1253" s="37">
        <f t="shared" ref="S1253:U1254" si="8234">S1254</f>
        <v>0</v>
      </c>
      <c r="T1253" s="37">
        <f t="shared" si="8234"/>
        <v>0</v>
      </c>
      <c r="U1253" s="37">
        <f t="shared" si="8234"/>
        <v>0</v>
      </c>
      <c r="V1253" s="37">
        <f>V1254</f>
        <v>0</v>
      </c>
      <c r="W1253" s="37">
        <f t="shared" ref="W1253:Y1254" si="8235">W1254</f>
        <v>0</v>
      </c>
      <c r="X1253" s="37">
        <f t="shared" si="8235"/>
        <v>0</v>
      </c>
      <c r="Y1253" s="37">
        <f t="shared" si="8235"/>
        <v>0</v>
      </c>
      <c r="Z1253" s="37">
        <f>Z1254</f>
        <v>0</v>
      </c>
      <c r="AA1253" s="37">
        <f t="shared" ref="AA1253:AC1254" si="8236">AA1254</f>
        <v>0</v>
      </c>
      <c r="AB1253" s="37">
        <f t="shared" si="8236"/>
        <v>0</v>
      </c>
      <c r="AC1253" s="37">
        <f t="shared" si="8236"/>
        <v>0</v>
      </c>
      <c r="AD1253" s="37">
        <f>AD1254</f>
        <v>0</v>
      </c>
      <c r="AE1253" s="37">
        <f t="shared" ref="AE1253:AG1254" si="8237">AE1254</f>
        <v>0</v>
      </c>
      <c r="AF1253" s="37">
        <f t="shared" si="8237"/>
        <v>0</v>
      </c>
      <c r="AG1253" s="37">
        <f t="shared" si="8237"/>
        <v>0</v>
      </c>
      <c r="AH1253" s="37">
        <f>AH1254</f>
        <v>0</v>
      </c>
      <c r="AI1253" s="37">
        <f t="shared" ref="AI1253:AK1254" si="8238">AI1254</f>
        <v>0</v>
      </c>
      <c r="AJ1253" s="37">
        <f t="shared" si="8238"/>
        <v>0</v>
      </c>
      <c r="AK1253" s="37">
        <f t="shared" si="8238"/>
        <v>0</v>
      </c>
      <c r="AL1253" s="37">
        <f>AL1254</f>
        <v>0</v>
      </c>
      <c r="AM1253" s="37">
        <f t="shared" ref="AM1253:AO1254" si="8239">AM1254</f>
        <v>0</v>
      </c>
      <c r="AN1253" s="37">
        <f t="shared" si="8239"/>
        <v>0</v>
      </c>
      <c r="AO1253" s="37">
        <f t="shared" si="8239"/>
        <v>0</v>
      </c>
      <c r="AP1253" s="37">
        <f>AP1254</f>
        <v>0</v>
      </c>
      <c r="AQ1253" s="37">
        <f t="shared" ref="AQ1253:AS1254" si="8240">AQ1254</f>
        <v>0</v>
      </c>
      <c r="AR1253" s="37">
        <f t="shared" si="8240"/>
        <v>0</v>
      </c>
      <c r="AS1253" s="37">
        <f t="shared" si="8240"/>
        <v>0</v>
      </c>
      <c r="AT1253" s="37">
        <f>AT1254</f>
        <v>0</v>
      </c>
      <c r="AU1253" s="37">
        <f t="shared" ref="AU1253:AW1254" si="8241">AU1254</f>
        <v>0</v>
      </c>
      <c r="AV1253" s="37">
        <f t="shared" si="8241"/>
        <v>0</v>
      </c>
      <c r="AW1253" s="37">
        <f t="shared" si="8241"/>
        <v>0</v>
      </c>
      <c r="AX1253" s="37">
        <f>AX1254</f>
        <v>0</v>
      </c>
      <c r="AY1253" s="37">
        <f t="shared" ref="AY1253:BA1254" si="8242">AY1254</f>
        <v>0</v>
      </c>
      <c r="AZ1253" s="37">
        <f t="shared" si="8242"/>
        <v>0</v>
      </c>
      <c r="BA1253" s="37">
        <f t="shared" si="8242"/>
        <v>0</v>
      </c>
      <c r="BB1253" s="37">
        <f>BB1254</f>
        <v>0</v>
      </c>
      <c r="BC1253" s="37">
        <f t="shared" ref="BC1253:BE1254" si="8243">BC1254</f>
        <v>0</v>
      </c>
      <c r="BD1253" s="37">
        <f t="shared" si="8243"/>
        <v>0</v>
      </c>
      <c r="BE1253" s="37">
        <f t="shared" si="8243"/>
        <v>0</v>
      </c>
      <c r="BF1253" s="37">
        <f>BF1254</f>
        <v>0</v>
      </c>
      <c r="BG1253" s="37">
        <f t="shared" ref="BG1253:BI1254" si="8244">BG1254</f>
        <v>0</v>
      </c>
      <c r="BH1253" s="37">
        <f t="shared" si="8244"/>
        <v>0</v>
      </c>
      <c r="BI1253" s="37">
        <f t="shared" si="8244"/>
        <v>0</v>
      </c>
      <c r="BJ1253" s="37">
        <f>BJ1254</f>
        <v>0</v>
      </c>
      <c r="BK1253" s="37">
        <f t="shared" ref="BK1253:BM1254" si="8245">BK1254</f>
        <v>0</v>
      </c>
      <c r="BL1253" s="37">
        <f t="shared" si="8245"/>
        <v>0</v>
      </c>
      <c r="BM1253" s="37">
        <f t="shared" si="8245"/>
        <v>0</v>
      </c>
      <c r="BN1253" s="37">
        <f>BN1254</f>
        <v>0</v>
      </c>
      <c r="BO1253" s="37">
        <f t="shared" ref="BO1253:BQ1254" si="8246">BO1254</f>
        <v>0</v>
      </c>
      <c r="BP1253" s="37">
        <f t="shared" si="8246"/>
        <v>0</v>
      </c>
      <c r="BQ1253" s="37">
        <f t="shared" si="8246"/>
        <v>0</v>
      </c>
      <c r="BR1253" s="37">
        <f>BR1254</f>
        <v>0</v>
      </c>
      <c r="BS1253" s="37">
        <f t="shared" ref="BS1253:BU1254" si="8247">BS1254</f>
        <v>0</v>
      </c>
      <c r="BT1253" s="37">
        <f t="shared" si="8247"/>
        <v>0</v>
      </c>
      <c r="BU1253" s="37">
        <f t="shared" si="8247"/>
        <v>0</v>
      </c>
      <c r="BV1253" s="151">
        <f>BV1254</f>
        <v>0</v>
      </c>
      <c r="BW1253" s="151">
        <f t="shared" ref="BW1253:BY1254" si="8248">BW1254</f>
        <v>0</v>
      </c>
      <c r="BX1253" s="151">
        <f t="shared" si="8248"/>
        <v>0</v>
      </c>
      <c r="BY1253" s="151">
        <f t="shared" si="8248"/>
        <v>0</v>
      </c>
      <c r="BZ1253" s="37">
        <f>BZ1254</f>
        <v>0</v>
      </c>
      <c r="CA1253" s="37">
        <f t="shared" ref="CA1253:CC1254" si="8249">CA1254</f>
        <v>0</v>
      </c>
      <c r="CB1253" s="37">
        <f t="shared" si="8249"/>
        <v>0</v>
      </c>
      <c r="CC1253" s="37">
        <f t="shared" si="8249"/>
        <v>0</v>
      </c>
    </row>
    <row r="1254" spans="1:81" s="25" customFormat="1" ht="33.75" hidden="1" x14ac:dyDescent="0.3">
      <c r="A1254" s="75" t="s">
        <v>74</v>
      </c>
      <c r="B1254" s="8" t="s">
        <v>137</v>
      </c>
      <c r="C1254" s="8" t="s">
        <v>181</v>
      </c>
      <c r="D1254" s="8" t="s">
        <v>691</v>
      </c>
      <c r="E1254" s="8" t="s">
        <v>463</v>
      </c>
      <c r="F1254" s="37">
        <f>F1255</f>
        <v>0</v>
      </c>
      <c r="G1254" s="37">
        <f t="shared" si="8231"/>
        <v>0</v>
      </c>
      <c r="H1254" s="37">
        <f t="shared" si="8231"/>
        <v>0</v>
      </c>
      <c r="I1254" s="37">
        <f t="shared" si="8231"/>
        <v>0</v>
      </c>
      <c r="J1254" s="37">
        <f>J1255</f>
        <v>0</v>
      </c>
      <c r="K1254" s="37">
        <f t="shared" si="8232"/>
        <v>0</v>
      </c>
      <c r="L1254" s="37">
        <f t="shared" si="8232"/>
        <v>0</v>
      </c>
      <c r="M1254" s="37">
        <f t="shared" si="8232"/>
        <v>0</v>
      </c>
      <c r="N1254" s="37">
        <f>N1255</f>
        <v>0</v>
      </c>
      <c r="O1254" s="37">
        <f t="shared" si="8233"/>
        <v>0</v>
      </c>
      <c r="P1254" s="37">
        <f t="shared" si="8233"/>
        <v>0</v>
      </c>
      <c r="Q1254" s="37">
        <f t="shared" si="8233"/>
        <v>0</v>
      </c>
      <c r="R1254" s="37">
        <f>R1255</f>
        <v>0</v>
      </c>
      <c r="S1254" s="37">
        <f t="shared" si="8234"/>
        <v>0</v>
      </c>
      <c r="T1254" s="37">
        <f t="shared" si="8234"/>
        <v>0</v>
      </c>
      <c r="U1254" s="37">
        <f t="shared" si="8234"/>
        <v>0</v>
      </c>
      <c r="V1254" s="37">
        <f>V1255</f>
        <v>0</v>
      </c>
      <c r="W1254" s="37">
        <f t="shared" si="8235"/>
        <v>0</v>
      </c>
      <c r="X1254" s="37">
        <f t="shared" si="8235"/>
        <v>0</v>
      </c>
      <c r="Y1254" s="37">
        <f t="shared" si="8235"/>
        <v>0</v>
      </c>
      <c r="Z1254" s="37">
        <f>Z1255</f>
        <v>0</v>
      </c>
      <c r="AA1254" s="37">
        <f t="shared" si="8236"/>
        <v>0</v>
      </c>
      <c r="AB1254" s="37">
        <f t="shared" si="8236"/>
        <v>0</v>
      </c>
      <c r="AC1254" s="37">
        <f t="shared" si="8236"/>
        <v>0</v>
      </c>
      <c r="AD1254" s="37">
        <f>AD1255</f>
        <v>0</v>
      </c>
      <c r="AE1254" s="37">
        <f t="shared" si="8237"/>
        <v>0</v>
      </c>
      <c r="AF1254" s="37">
        <f t="shared" si="8237"/>
        <v>0</v>
      </c>
      <c r="AG1254" s="37">
        <f t="shared" si="8237"/>
        <v>0</v>
      </c>
      <c r="AH1254" s="37">
        <f>AH1255</f>
        <v>0</v>
      </c>
      <c r="AI1254" s="37">
        <f t="shared" si="8238"/>
        <v>0</v>
      </c>
      <c r="AJ1254" s="37">
        <f t="shared" si="8238"/>
        <v>0</v>
      </c>
      <c r="AK1254" s="37">
        <f t="shared" si="8238"/>
        <v>0</v>
      </c>
      <c r="AL1254" s="37">
        <f>AL1255</f>
        <v>0</v>
      </c>
      <c r="AM1254" s="37">
        <f t="shared" si="8239"/>
        <v>0</v>
      </c>
      <c r="AN1254" s="37">
        <f t="shared" si="8239"/>
        <v>0</v>
      </c>
      <c r="AO1254" s="37">
        <f t="shared" si="8239"/>
        <v>0</v>
      </c>
      <c r="AP1254" s="37">
        <f>AP1255</f>
        <v>0</v>
      </c>
      <c r="AQ1254" s="37">
        <f t="shared" si="8240"/>
        <v>0</v>
      </c>
      <c r="AR1254" s="37">
        <f t="shared" si="8240"/>
        <v>0</v>
      </c>
      <c r="AS1254" s="37">
        <f t="shared" si="8240"/>
        <v>0</v>
      </c>
      <c r="AT1254" s="37">
        <f>AT1255</f>
        <v>0</v>
      </c>
      <c r="AU1254" s="37">
        <f t="shared" si="8241"/>
        <v>0</v>
      </c>
      <c r="AV1254" s="37">
        <f t="shared" si="8241"/>
        <v>0</v>
      </c>
      <c r="AW1254" s="37">
        <f t="shared" si="8241"/>
        <v>0</v>
      </c>
      <c r="AX1254" s="37">
        <f>AX1255</f>
        <v>0</v>
      </c>
      <c r="AY1254" s="37">
        <f t="shared" si="8242"/>
        <v>0</v>
      </c>
      <c r="AZ1254" s="37">
        <f t="shared" si="8242"/>
        <v>0</v>
      </c>
      <c r="BA1254" s="37">
        <f t="shared" si="8242"/>
        <v>0</v>
      </c>
      <c r="BB1254" s="37">
        <f>BB1255</f>
        <v>0</v>
      </c>
      <c r="BC1254" s="37">
        <f t="shared" si="8243"/>
        <v>0</v>
      </c>
      <c r="BD1254" s="37">
        <f t="shared" si="8243"/>
        <v>0</v>
      </c>
      <c r="BE1254" s="37">
        <f t="shared" si="8243"/>
        <v>0</v>
      </c>
      <c r="BF1254" s="37">
        <f>BF1255</f>
        <v>0</v>
      </c>
      <c r="BG1254" s="37">
        <f t="shared" si="8244"/>
        <v>0</v>
      </c>
      <c r="BH1254" s="37">
        <f t="shared" si="8244"/>
        <v>0</v>
      </c>
      <c r="BI1254" s="37">
        <f t="shared" si="8244"/>
        <v>0</v>
      </c>
      <c r="BJ1254" s="37">
        <f>BJ1255</f>
        <v>0</v>
      </c>
      <c r="BK1254" s="37">
        <f t="shared" si="8245"/>
        <v>0</v>
      </c>
      <c r="BL1254" s="37">
        <f t="shared" si="8245"/>
        <v>0</v>
      </c>
      <c r="BM1254" s="37">
        <f t="shared" si="8245"/>
        <v>0</v>
      </c>
      <c r="BN1254" s="37">
        <f>BN1255</f>
        <v>0</v>
      </c>
      <c r="BO1254" s="37">
        <f t="shared" si="8246"/>
        <v>0</v>
      </c>
      <c r="BP1254" s="37">
        <f t="shared" si="8246"/>
        <v>0</v>
      </c>
      <c r="BQ1254" s="37">
        <f t="shared" si="8246"/>
        <v>0</v>
      </c>
      <c r="BR1254" s="37">
        <f>BR1255</f>
        <v>0</v>
      </c>
      <c r="BS1254" s="37">
        <f t="shared" si="8247"/>
        <v>0</v>
      </c>
      <c r="BT1254" s="37">
        <f t="shared" si="8247"/>
        <v>0</v>
      </c>
      <c r="BU1254" s="37">
        <f t="shared" si="8247"/>
        <v>0</v>
      </c>
      <c r="BV1254" s="151">
        <f>BV1255</f>
        <v>0</v>
      </c>
      <c r="BW1254" s="151">
        <f t="shared" si="8248"/>
        <v>0</v>
      </c>
      <c r="BX1254" s="151">
        <f t="shared" si="8248"/>
        <v>0</v>
      </c>
      <c r="BY1254" s="151">
        <f t="shared" si="8248"/>
        <v>0</v>
      </c>
      <c r="BZ1254" s="37">
        <f>BZ1255</f>
        <v>0</v>
      </c>
      <c r="CA1254" s="37">
        <f t="shared" si="8249"/>
        <v>0</v>
      </c>
      <c r="CB1254" s="37">
        <f t="shared" si="8249"/>
        <v>0</v>
      </c>
      <c r="CC1254" s="37">
        <f t="shared" si="8249"/>
        <v>0</v>
      </c>
    </row>
    <row r="1255" spans="1:81" s="25" customFormat="1" ht="20.25" hidden="1" x14ac:dyDescent="0.3">
      <c r="A1255" s="75" t="s">
        <v>75</v>
      </c>
      <c r="B1255" s="8" t="s">
        <v>137</v>
      </c>
      <c r="C1255" s="8" t="s">
        <v>181</v>
      </c>
      <c r="D1255" s="8" t="s">
        <v>691</v>
      </c>
      <c r="E1255" s="8" t="s">
        <v>508</v>
      </c>
      <c r="F1255" s="37"/>
      <c r="G1255" s="37"/>
      <c r="H1255" s="37"/>
      <c r="I1255" s="37"/>
      <c r="J1255" s="37"/>
      <c r="K1255" s="37"/>
      <c r="L1255" s="37"/>
      <c r="M1255" s="37"/>
      <c r="N1255" s="37">
        <f>F1255+J1255</f>
        <v>0</v>
      </c>
      <c r="O1255" s="37">
        <f>G1255+K1255</f>
        <v>0</v>
      </c>
      <c r="P1255" s="37">
        <f>H1255+L1255</f>
        <v>0</v>
      </c>
      <c r="Q1255" s="37">
        <f>I1255+M1255</f>
        <v>0</v>
      </c>
      <c r="R1255" s="37"/>
      <c r="S1255" s="37"/>
      <c r="T1255" s="37"/>
      <c r="U1255" s="37"/>
      <c r="V1255" s="37">
        <f>N1255+R1255</f>
        <v>0</v>
      </c>
      <c r="W1255" s="37">
        <f>O1255+S1255</f>
        <v>0</v>
      </c>
      <c r="X1255" s="37">
        <f>P1255+T1255</f>
        <v>0</v>
      </c>
      <c r="Y1255" s="37">
        <f>Q1255+U1255</f>
        <v>0</v>
      </c>
      <c r="Z1255" s="37"/>
      <c r="AA1255" s="37"/>
      <c r="AB1255" s="37"/>
      <c r="AC1255" s="37"/>
      <c r="AD1255" s="37">
        <f>V1255+Z1255</f>
        <v>0</v>
      </c>
      <c r="AE1255" s="37">
        <f>W1255+AA1255</f>
        <v>0</v>
      </c>
      <c r="AF1255" s="37">
        <f>X1255+AB1255</f>
        <v>0</v>
      </c>
      <c r="AG1255" s="37">
        <f>Y1255+AC1255</f>
        <v>0</v>
      </c>
      <c r="AH1255" s="37"/>
      <c r="AI1255" s="37"/>
      <c r="AJ1255" s="37"/>
      <c r="AK1255" s="37"/>
      <c r="AL1255" s="37">
        <f>AD1255+AH1255</f>
        <v>0</v>
      </c>
      <c r="AM1255" s="37">
        <f>AE1255+AI1255</f>
        <v>0</v>
      </c>
      <c r="AN1255" s="37">
        <f>AF1255+AJ1255</f>
        <v>0</v>
      </c>
      <c r="AO1255" s="37">
        <f>AG1255+AK1255</f>
        <v>0</v>
      </c>
      <c r="AP1255" s="37"/>
      <c r="AQ1255" s="37"/>
      <c r="AR1255" s="37"/>
      <c r="AS1255" s="37"/>
      <c r="AT1255" s="37">
        <f>AL1255+AP1255</f>
        <v>0</v>
      </c>
      <c r="AU1255" s="37">
        <f>AM1255+AQ1255</f>
        <v>0</v>
      </c>
      <c r="AV1255" s="37">
        <f>AN1255+AR1255</f>
        <v>0</v>
      </c>
      <c r="AW1255" s="37">
        <f>AO1255+AS1255</f>
        <v>0</v>
      </c>
      <c r="AX1255" s="37"/>
      <c r="AY1255" s="37"/>
      <c r="AZ1255" s="37"/>
      <c r="BA1255" s="37"/>
      <c r="BB1255" s="37">
        <f>AT1255+AX1255</f>
        <v>0</v>
      </c>
      <c r="BC1255" s="37">
        <f>AU1255+AY1255</f>
        <v>0</v>
      </c>
      <c r="BD1255" s="37">
        <f>AV1255+AZ1255</f>
        <v>0</v>
      </c>
      <c r="BE1255" s="37">
        <f>AW1255+BA1255</f>
        <v>0</v>
      </c>
      <c r="BF1255" s="37"/>
      <c r="BG1255" s="37"/>
      <c r="BH1255" s="37"/>
      <c r="BI1255" s="37"/>
      <c r="BJ1255" s="37">
        <f>BB1255+BF1255</f>
        <v>0</v>
      </c>
      <c r="BK1255" s="37">
        <f>BC1255+BG1255</f>
        <v>0</v>
      </c>
      <c r="BL1255" s="37">
        <f>BD1255+BH1255</f>
        <v>0</v>
      </c>
      <c r="BM1255" s="37">
        <f>BE1255+BI1255</f>
        <v>0</v>
      </c>
      <c r="BN1255" s="37"/>
      <c r="BO1255" s="37"/>
      <c r="BP1255" s="37"/>
      <c r="BQ1255" s="37"/>
      <c r="BR1255" s="37">
        <f>BJ1255+BN1255</f>
        <v>0</v>
      </c>
      <c r="BS1255" s="37">
        <f>BK1255+BO1255</f>
        <v>0</v>
      </c>
      <c r="BT1255" s="37">
        <f>BL1255+BP1255</f>
        <v>0</v>
      </c>
      <c r="BU1255" s="37">
        <f>BM1255+BQ1255</f>
        <v>0</v>
      </c>
      <c r="BV1255" s="151"/>
      <c r="BW1255" s="151"/>
      <c r="BX1255" s="151"/>
      <c r="BY1255" s="151"/>
      <c r="BZ1255" s="37">
        <f>BR1255+BV1255</f>
        <v>0</v>
      </c>
      <c r="CA1255" s="37">
        <f>BS1255+BW1255</f>
        <v>0</v>
      </c>
      <c r="CB1255" s="37">
        <f>BT1255+BX1255</f>
        <v>0</v>
      </c>
      <c r="CC1255" s="37">
        <f>BU1255+BY1255</f>
        <v>0</v>
      </c>
    </row>
    <row r="1256" spans="1:81" s="25" customFormat="1" ht="66.75" hidden="1" x14ac:dyDescent="0.3">
      <c r="A1256" s="75" t="s">
        <v>348</v>
      </c>
      <c r="B1256" s="8" t="s">
        <v>137</v>
      </c>
      <c r="C1256" s="8" t="s">
        <v>181</v>
      </c>
      <c r="D1256" s="8" t="s">
        <v>692</v>
      </c>
      <c r="E1256" s="8"/>
      <c r="F1256" s="37">
        <f>F1257</f>
        <v>0</v>
      </c>
      <c r="G1256" s="37">
        <f t="shared" ref="G1256:I1257" si="8250">G1257</f>
        <v>0</v>
      </c>
      <c r="H1256" s="37">
        <f t="shared" si="8250"/>
        <v>0</v>
      </c>
      <c r="I1256" s="37">
        <f t="shared" si="8250"/>
        <v>0</v>
      </c>
      <c r="J1256" s="37">
        <f>J1257</f>
        <v>0</v>
      </c>
      <c r="K1256" s="37">
        <f t="shared" ref="K1256:M1257" si="8251">K1257</f>
        <v>0</v>
      </c>
      <c r="L1256" s="37">
        <f t="shared" si="8251"/>
        <v>0</v>
      </c>
      <c r="M1256" s="37">
        <f t="shared" si="8251"/>
        <v>0</v>
      </c>
      <c r="N1256" s="37">
        <f>N1257</f>
        <v>0</v>
      </c>
      <c r="O1256" s="37">
        <f t="shared" ref="O1256:Q1257" si="8252">O1257</f>
        <v>0</v>
      </c>
      <c r="P1256" s="37">
        <f t="shared" si="8252"/>
        <v>0</v>
      </c>
      <c r="Q1256" s="37">
        <f t="shared" si="8252"/>
        <v>0</v>
      </c>
      <c r="R1256" s="37">
        <f>R1257</f>
        <v>0</v>
      </c>
      <c r="S1256" s="37">
        <f t="shared" ref="S1256:U1257" si="8253">S1257</f>
        <v>0</v>
      </c>
      <c r="T1256" s="37">
        <f t="shared" si="8253"/>
        <v>0</v>
      </c>
      <c r="U1256" s="37">
        <f t="shared" si="8253"/>
        <v>0</v>
      </c>
      <c r="V1256" s="37">
        <f>V1257</f>
        <v>0</v>
      </c>
      <c r="W1256" s="37">
        <f t="shared" ref="W1256:Y1257" si="8254">W1257</f>
        <v>0</v>
      </c>
      <c r="X1256" s="37">
        <f t="shared" si="8254"/>
        <v>0</v>
      </c>
      <c r="Y1256" s="37">
        <f t="shared" si="8254"/>
        <v>0</v>
      </c>
      <c r="Z1256" s="37">
        <f>Z1257</f>
        <v>0</v>
      </c>
      <c r="AA1256" s="37">
        <f t="shared" ref="AA1256:AC1257" si="8255">AA1257</f>
        <v>0</v>
      </c>
      <c r="AB1256" s="37">
        <f t="shared" si="8255"/>
        <v>0</v>
      </c>
      <c r="AC1256" s="37">
        <f t="shared" si="8255"/>
        <v>0</v>
      </c>
      <c r="AD1256" s="37">
        <f>AD1257</f>
        <v>0</v>
      </c>
      <c r="AE1256" s="37">
        <f t="shared" ref="AE1256:AG1257" si="8256">AE1257</f>
        <v>0</v>
      </c>
      <c r="AF1256" s="37">
        <f t="shared" si="8256"/>
        <v>0</v>
      </c>
      <c r="AG1256" s="37">
        <f t="shared" si="8256"/>
        <v>0</v>
      </c>
      <c r="AH1256" s="37">
        <f>AH1257</f>
        <v>0</v>
      </c>
      <c r="AI1256" s="37">
        <f t="shared" ref="AI1256:AK1257" si="8257">AI1257</f>
        <v>0</v>
      </c>
      <c r="AJ1256" s="37">
        <f t="shared" si="8257"/>
        <v>0</v>
      </c>
      <c r="AK1256" s="37">
        <f t="shared" si="8257"/>
        <v>0</v>
      </c>
      <c r="AL1256" s="37">
        <f>AL1257</f>
        <v>0</v>
      </c>
      <c r="AM1256" s="37">
        <f t="shared" ref="AM1256:AO1257" si="8258">AM1257</f>
        <v>0</v>
      </c>
      <c r="AN1256" s="37">
        <f t="shared" si="8258"/>
        <v>0</v>
      </c>
      <c r="AO1256" s="37">
        <f t="shared" si="8258"/>
        <v>0</v>
      </c>
      <c r="AP1256" s="37">
        <f>AP1257</f>
        <v>0</v>
      </c>
      <c r="AQ1256" s="37">
        <f t="shared" ref="AQ1256:AS1257" si="8259">AQ1257</f>
        <v>0</v>
      </c>
      <c r="AR1256" s="37">
        <f t="shared" si="8259"/>
        <v>0</v>
      </c>
      <c r="AS1256" s="37">
        <f t="shared" si="8259"/>
        <v>0</v>
      </c>
      <c r="AT1256" s="37">
        <f>AT1257</f>
        <v>0</v>
      </c>
      <c r="AU1256" s="37">
        <f t="shared" ref="AU1256:AW1257" si="8260">AU1257</f>
        <v>0</v>
      </c>
      <c r="AV1256" s="37">
        <f t="shared" si="8260"/>
        <v>0</v>
      </c>
      <c r="AW1256" s="37">
        <f t="shared" si="8260"/>
        <v>0</v>
      </c>
      <c r="AX1256" s="37">
        <f>AX1257</f>
        <v>0</v>
      </c>
      <c r="AY1256" s="37">
        <f t="shared" ref="AY1256:BA1257" si="8261">AY1257</f>
        <v>0</v>
      </c>
      <c r="AZ1256" s="37">
        <f t="shared" si="8261"/>
        <v>0</v>
      </c>
      <c r="BA1256" s="37">
        <f t="shared" si="8261"/>
        <v>0</v>
      </c>
      <c r="BB1256" s="37">
        <f>BB1257</f>
        <v>0</v>
      </c>
      <c r="BC1256" s="37">
        <f t="shared" ref="BC1256:BE1257" si="8262">BC1257</f>
        <v>0</v>
      </c>
      <c r="BD1256" s="37">
        <f t="shared" si="8262"/>
        <v>0</v>
      </c>
      <c r="BE1256" s="37">
        <f t="shared" si="8262"/>
        <v>0</v>
      </c>
      <c r="BF1256" s="37">
        <f>BF1257</f>
        <v>0</v>
      </c>
      <c r="BG1256" s="37">
        <f t="shared" ref="BG1256:BI1257" si="8263">BG1257</f>
        <v>0</v>
      </c>
      <c r="BH1256" s="37">
        <f t="shared" si="8263"/>
        <v>0</v>
      </c>
      <c r="BI1256" s="37">
        <f t="shared" si="8263"/>
        <v>0</v>
      </c>
      <c r="BJ1256" s="37">
        <f>BJ1257</f>
        <v>0</v>
      </c>
      <c r="BK1256" s="37">
        <f t="shared" ref="BK1256:BM1257" si="8264">BK1257</f>
        <v>0</v>
      </c>
      <c r="BL1256" s="37">
        <f t="shared" si="8264"/>
        <v>0</v>
      </c>
      <c r="BM1256" s="37">
        <f t="shared" si="8264"/>
        <v>0</v>
      </c>
      <c r="BN1256" s="37">
        <f>BN1257</f>
        <v>0</v>
      </c>
      <c r="BO1256" s="37">
        <f t="shared" ref="BO1256:BQ1257" si="8265">BO1257</f>
        <v>0</v>
      </c>
      <c r="BP1256" s="37">
        <f t="shared" si="8265"/>
        <v>0</v>
      </c>
      <c r="BQ1256" s="37">
        <f t="shared" si="8265"/>
        <v>0</v>
      </c>
      <c r="BR1256" s="37">
        <f>BR1257</f>
        <v>0</v>
      </c>
      <c r="BS1256" s="37">
        <f t="shared" ref="BS1256:BU1257" si="8266">BS1257</f>
        <v>0</v>
      </c>
      <c r="BT1256" s="37">
        <f t="shared" si="8266"/>
        <v>0</v>
      </c>
      <c r="BU1256" s="37">
        <f t="shared" si="8266"/>
        <v>0</v>
      </c>
      <c r="BV1256" s="151">
        <f>BV1257</f>
        <v>0</v>
      </c>
      <c r="BW1256" s="151">
        <f t="shared" ref="BW1256:BY1257" si="8267">BW1257</f>
        <v>0</v>
      </c>
      <c r="BX1256" s="151">
        <f t="shared" si="8267"/>
        <v>0</v>
      </c>
      <c r="BY1256" s="151">
        <f t="shared" si="8267"/>
        <v>0</v>
      </c>
      <c r="BZ1256" s="37">
        <f>BZ1257</f>
        <v>0</v>
      </c>
      <c r="CA1256" s="37">
        <f t="shared" ref="CA1256:CC1257" si="8268">CA1257</f>
        <v>0</v>
      </c>
      <c r="CB1256" s="37">
        <f t="shared" si="8268"/>
        <v>0</v>
      </c>
      <c r="CC1256" s="37">
        <f t="shared" si="8268"/>
        <v>0</v>
      </c>
    </row>
    <row r="1257" spans="1:81" s="25" customFormat="1" ht="33.75" hidden="1" x14ac:dyDescent="0.3">
      <c r="A1257" s="75" t="s">
        <v>74</v>
      </c>
      <c r="B1257" s="8" t="s">
        <v>137</v>
      </c>
      <c r="C1257" s="8" t="s">
        <v>181</v>
      </c>
      <c r="D1257" s="8" t="s">
        <v>692</v>
      </c>
      <c r="E1257" s="8" t="s">
        <v>463</v>
      </c>
      <c r="F1257" s="37">
        <f>F1258</f>
        <v>0</v>
      </c>
      <c r="G1257" s="37">
        <f t="shared" si="8250"/>
        <v>0</v>
      </c>
      <c r="H1257" s="37">
        <f t="shared" si="8250"/>
        <v>0</v>
      </c>
      <c r="I1257" s="37">
        <f t="shared" si="8250"/>
        <v>0</v>
      </c>
      <c r="J1257" s="37">
        <f>J1258</f>
        <v>0</v>
      </c>
      <c r="K1257" s="37">
        <f t="shared" si="8251"/>
        <v>0</v>
      </c>
      <c r="L1257" s="37">
        <f t="shared" si="8251"/>
        <v>0</v>
      </c>
      <c r="M1257" s="37">
        <f t="shared" si="8251"/>
        <v>0</v>
      </c>
      <c r="N1257" s="37">
        <f>N1258</f>
        <v>0</v>
      </c>
      <c r="O1257" s="37">
        <f t="shared" si="8252"/>
        <v>0</v>
      </c>
      <c r="P1257" s="37">
        <f t="shared" si="8252"/>
        <v>0</v>
      </c>
      <c r="Q1257" s="37">
        <f t="shared" si="8252"/>
        <v>0</v>
      </c>
      <c r="R1257" s="37">
        <f>R1258</f>
        <v>0</v>
      </c>
      <c r="S1257" s="37">
        <f t="shared" si="8253"/>
        <v>0</v>
      </c>
      <c r="T1257" s="37">
        <f t="shared" si="8253"/>
        <v>0</v>
      </c>
      <c r="U1257" s="37">
        <f t="shared" si="8253"/>
        <v>0</v>
      </c>
      <c r="V1257" s="37">
        <f>V1258</f>
        <v>0</v>
      </c>
      <c r="W1257" s="37">
        <f t="shared" si="8254"/>
        <v>0</v>
      </c>
      <c r="X1257" s="37">
        <f t="shared" si="8254"/>
        <v>0</v>
      </c>
      <c r="Y1257" s="37">
        <f t="shared" si="8254"/>
        <v>0</v>
      </c>
      <c r="Z1257" s="37">
        <f>Z1258</f>
        <v>0</v>
      </c>
      <c r="AA1257" s="37">
        <f t="shared" si="8255"/>
        <v>0</v>
      </c>
      <c r="AB1257" s="37">
        <f t="shared" si="8255"/>
        <v>0</v>
      </c>
      <c r="AC1257" s="37">
        <f t="shared" si="8255"/>
        <v>0</v>
      </c>
      <c r="AD1257" s="37">
        <f>AD1258</f>
        <v>0</v>
      </c>
      <c r="AE1257" s="37">
        <f t="shared" si="8256"/>
        <v>0</v>
      </c>
      <c r="AF1257" s="37">
        <f t="shared" si="8256"/>
        <v>0</v>
      </c>
      <c r="AG1257" s="37">
        <f t="shared" si="8256"/>
        <v>0</v>
      </c>
      <c r="AH1257" s="37">
        <f>AH1258</f>
        <v>0</v>
      </c>
      <c r="AI1257" s="37">
        <f t="shared" si="8257"/>
        <v>0</v>
      </c>
      <c r="AJ1257" s="37">
        <f t="shared" si="8257"/>
        <v>0</v>
      </c>
      <c r="AK1257" s="37">
        <f t="shared" si="8257"/>
        <v>0</v>
      </c>
      <c r="AL1257" s="37">
        <f>AL1258</f>
        <v>0</v>
      </c>
      <c r="AM1257" s="37">
        <f t="shared" si="8258"/>
        <v>0</v>
      </c>
      <c r="AN1257" s="37">
        <f t="shared" si="8258"/>
        <v>0</v>
      </c>
      <c r="AO1257" s="37">
        <f t="shared" si="8258"/>
        <v>0</v>
      </c>
      <c r="AP1257" s="37">
        <f>AP1258</f>
        <v>0</v>
      </c>
      <c r="AQ1257" s="37">
        <f t="shared" si="8259"/>
        <v>0</v>
      </c>
      <c r="AR1257" s="37">
        <f t="shared" si="8259"/>
        <v>0</v>
      </c>
      <c r="AS1257" s="37">
        <f t="shared" si="8259"/>
        <v>0</v>
      </c>
      <c r="AT1257" s="37">
        <f>AT1258</f>
        <v>0</v>
      </c>
      <c r="AU1257" s="37">
        <f t="shared" si="8260"/>
        <v>0</v>
      </c>
      <c r="AV1257" s="37">
        <f t="shared" si="8260"/>
        <v>0</v>
      </c>
      <c r="AW1257" s="37">
        <f t="shared" si="8260"/>
        <v>0</v>
      </c>
      <c r="AX1257" s="37">
        <f>AX1258</f>
        <v>0</v>
      </c>
      <c r="AY1257" s="37">
        <f t="shared" si="8261"/>
        <v>0</v>
      </c>
      <c r="AZ1257" s="37">
        <f t="shared" si="8261"/>
        <v>0</v>
      </c>
      <c r="BA1257" s="37">
        <f t="shared" si="8261"/>
        <v>0</v>
      </c>
      <c r="BB1257" s="37">
        <f>BB1258</f>
        <v>0</v>
      </c>
      <c r="BC1257" s="37">
        <f t="shared" si="8262"/>
        <v>0</v>
      </c>
      <c r="BD1257" s="37">
        <f t="shared" si="8262"/>
        <v>0</v>
      </c>
      <c r="BE1257" s="37">
        <f t="shared" si="8262"/>
        <v>0</v>
      </c>
      <c r="BF1257" s="37">
        <f>BF1258</f>
        <v>0</v>
      </c>
      <c r="BG1257" s="37">
        <f t="shared" si="8263"/>
        <v>0</v>
      </c>
      <c r="BH1257" s="37">
        <f t="shared" si="8263"/>
        <v>0</v>
      </c>
      <c r="BI1257" s="37">
        <f t="shared" si="8263"/>
        <v>0</v>
      </c>
      <c r="BJ1257" s="37">
        <f>BJ1258</f>
        <v>0</v>
      </c>
      <c r="BK1257" s="37">
        <f t="shared" si="8264"/>
        <v>0</v>
      </c>
      <c r="BL1257" s="37">
        <f t="shared" si="8264"/>
        <v>0</v>
      </c>
      <c r="BM1257" s="37">
        <f t="shared" si="8264"/>
        <v>0</v>
      </c>
      <c r="BN1257" s="37">
        <f>BN1258</f>
        <v>0</v>
      </c>
      <c r="BO1257" s="37">
        <f t="shared" si="8265"/>
        <v>0</v>
      </c>
      <c r="BP1257" s="37">
        <f t="shared" si="8265"/>
        <v>0</v>
      </c>
      <c r="BQ1257" s="37">
        <f t="shared" si="8265"/>
        <v>0</v>
      </c>
      <c r="BR1257" s="37">
        <f>BR1258</f>
        <v>0</v>
      </c>
      <c r="BS1257" s="37">
        <f t="shared" si="8266"/>
        <v>0</v>
      </c>
      <c r="BT1257" s="37">
        <f t="shared" si="8266"/>
        <v>0</v>
      </c>
      <c r="BU1257" s="37">
        <f t="shared" si="8266"/>
        <v>0</v>
      </c>
      <c r="BV1257" s="151">
        <f>BV1258</f>
        <v>0</v>
      </c>
      <c r="BW1257" s="151">
        <f t="shared" si="8267"/>
        <v>0</v>
      </c>
      <c r="BX1257" s="151">
        <f t="shared" si="8267"/>
        <v>0</v>
      </c>
      <c r="BY1257" s="151">
        <f t="shared" si="8267"/>
        <v>0</v>
      </c>
      <c r="BZ1257" s="37">
        <f>BZ1258</f>
        <v>0</v>
      </c>
      <c r="CA1257" s="37">
        <f t="shared" si="8268"/>
        <v>0</v>
      </c>
      <c r="CB1257" s="37">
        <f t="shared" si="8268"/>
        <v>0</v>
      </c>
      <c r="CC1257" s="37">
        <f t="shared" si="8268"/>
        <v>0</v>
      </c>
    </row>
    <row r="1258" spans="1:81" s="25" customFormat="1" ht="20.25" hidden="1" x14ac:dyDescent="0.3">
      <c r="A1258" s="75" t="s">
        <v>75</v>
      </c>
      <c r="B1258" s="8" t="s">
        <v>137</v>
      </c>
      <c r="C1258" s="8" t="s">
        <v>181</v>
      </c>
      <c r="D1258" s="8" t="s">
        <v>692</v>
      </c>
      <c r="E1258" s="8" t="s">
        <v>508</v>
      </c>
      <c r="F1258" s="37"/>
      <c r="G1258" s="37"/>
      <c r="H1258" s="37"/>
      <c r="I1258" s="37"/>
      <c r="J1258" s="37"/>
      <c r="K1258" s="37"/>
      <c r="L1258" s="37"/>
      <c r="M1258" s="37"/>
      <c r="N1258" s="37">
        <f>F1258+J1258</f>
        <v>0</v>
      </c>
      <c r="O1258" s="37">
        <f>G1258+K1258</f>
        <v>0</v>
      </c>
      <c r="P1258" s="37">
        <f>H1258+L1258</f>
        <v>0</v>
      </c>
      <c r="Q1258" s="37">
        <f>I1258+M1258</f>
        <v>0</v>
      </c>
      <c r="R1258" s="37"/>
      <c r="S1258" s="37"/>
      <c r="T1258" s="37"/>
      <c r="U1258" s="37"/>
      <c r="V1258" s="37">
        <f>N1258+R1258</f>
        <v>0</v>
      </c>
      <c r="W1258" s="37">
        <f>O1258+S1258</f>
        <v>0</v>
      </c>
      <c r="X1258" s="37">
        <f>P1258+T1258</f>
        <v>0</v>
      </c>
      <c r="Y1258" s="37">
        <f>Q1258+U1258</f>
        <v>0</v>
      </c>
      <c r="Z1258" s="37"/>
      <c r="AA1258" s="37"/>
      <c r="AB1258" s="37"/>
      <c r="AC1258" s="37"/>
      <c r="AD1258" s="37">
        <f>V1258+Z1258</f>
        <v>0</v>
      </c>
      <c r="AE1258" s="37">
        <f>W1258+AA1258</f>
        <v>0</v>
      </c>
      <c r="AF1258" s="37">
        <f>X1258+AB1258</f>
        <v>0</v>
      </c>
      <c r="AG1258" s="37">
        <f>Y1258+AC1258</f>
        <v>0</v>
      </c>
      <c r="AH1258" s="37"/>
      <c r="AI1258" s="37"/>
      <c r="AJ1258" s="37"/>
      <c r="AK1258" s="37"/>
      <c r="AL1258" s="37">
        <f>AD1258+AH1258</f>
        <v>0</v>
      </c>
      <c r="AM1258" s="37">
        <f>AE1258+AI1258</f>
        <v>0</v>
      </c>
      <c r="AN1258" s="37">
        <f>AF1258+AJ1258</f>
        <v>0</v>
      </c>
      <c r="AO1258" s="37">
        <f>AG1258+AK1258</f>
        <v>0</v>
      </c>
      <c r="AP1258" s="37"/>
      <c r="AQ1258" s="37"/>
      <c r="AR1258" s="37"/>
      <c r="AS1258" s="37"/>
      <c r="AT1258" s="37">
        <f>AL1258+AP1258</f>
        <v>0</v>
      </c>
      <c r="AU1258" s="37">
        <f>AM1258+AQ1258</f>
        <v>0</v>
      </c>
      <c r="AV1258" s="37">
        <f>AN1258+AR1258</f>
        <v>0</v>
      </c>
      <c r="AW1258" s="37">
        <f>AO1258+AS1258</f>
        <v>0</v>
      </c>
      <c r="AX1258" s="37"/>
      <c r="AY1258" s="37"/>
      <c r="AZ1258" s="37"/>
      <c r="BA1258" s="37"/>
      <c r="BB1258" s="37">
        <f>AT1258+AX1258</f>
        <v>0</v>
      </c>
      <c r="BC1258" s="37">
        <f>AU1258+AY1258</f>
        <v>0</v>
      </c>
      <c r="BD1258" s="37">
        <f>AV1258+AZ1258</f>
        <v>0</v>
      </c>
      <c r="BE1258" s="37">
        <f>AW1258+BA1258</f>
        <v>0</v>
      </c>
      <c r="BF1258" s="37"/>
      <c r="BG1258" s="37"/>
      <c r="BH1258" s="37"/>
      <c r="BI1258" s="37"/>
      <c r="BJ1258" s="37">
        <f>BB1258+BF1258</f>
        <v>0</v>
      </c>
      <c r="BK1258" s="37">
        <f>BC1258+BG1258</f>
        <v>0</v>
      </c>
      <c r="BL1258" s="37">
        <f>BD1258+BH1258</f>
        <v>0</v>
      </c>
      <c r="BM1258" s="37">
        <f>BE1258+BI1258</f>
        <v>0</v>
      </c>
      <c r="BN1258" s="37"/>
      <c r="BO1258" s="37"/>
      <c r="BP1258" s="37"/>
      <c r="BQ1258" s="37"/>
      <c r="BR1258" s="37">
        <f>BJ1258+BN1258</f>
        <v>0</v>
      </c>
      <c r="BS1258" s="37">
        <f>BK1258+BO1258</f>
        <v>0</v>
      </c>
      <c r="BT1258" s="37">
        <f>BL1258+BP1258</f>
        <v>0</v>
      </c>
      <c r="BU1258" s="37">
        <f>BM1258+BQ1258</f>
        <v>0</v>
      </c>
      <c r="BV1258" s="151"/>
      <c r="BW1258" s="151"/>
      <c r="BX1258" s="151"/>
      <c r="BY1258" s="151"/>
      <c r="BZ1258" s="37">
        <f>BR1258+BV1258</f>
        <v>0</v>
      </c>
      <c r="CA1258" s="37">
        <f>BS1258+BW1258</f>
        <v>0</v>
      </c>
      <c r="CB1258" s="37">
        <f>BT1258+BX1258</f>
        <v>0</v>
      </c>
      <c r="CC1258" s="37">
        <f>BU1258+BY1258</f>
        <v>0</v>
      </c>
    </row>
    <row r="1259" spans="1:81" s="25" customFormat="1" ht="66.75" hidden="1" x14ac:dyDescent="0.3">
      <c r="A1259" s="75" t="s">
        <v>348</v>
      </c>
      <c r="B1259" s="8" t="s">
        <v>137</v>
      </c>
      <c r="C1259" s="8" t="s">
        <v>181</v>
      </c>
      <c r="D1259" s="8" t="s">
        <v>715</v>
      </c>
      <c r="E1259" s="8"/>
      <c r="F1259" s="37">
        <f>F1260</f>
        <v>0</v>
      </c>
      <c r="G1259" s="37">
        <f t="shared" ref="G1259:I1260" si="8269">G1260</f>
        <v>0</v>
      </c>
      <c r="H1259" s="37">
        <f t="shared" si="8269"/>
        <v>0</v>
      </c>
      <c r="I1259" s="37">
        <f t="shared" si="8269"/>
        <v>0</v>
      </c>
      <c r="J1259" s="37">
        <f>J1260</f>
        <v>0</v>
      </c>
      <c r="K1259" s="37">
        <f t="shared" ref="K1259:M1260" si="8270">K1260</f>
        <v>0</v>
      </c>
      <c r="L1259" s="37">
        <f t="shared" si="8270"/>
        <v>0</v>
      </c>
      <c r="M1259" s="37">
        <f t="shared" si="8270"/>
        <v>0</v>
      </c>
      <c r="N1259" s="37">
        <f>N1260</f>
        <v>0</v>
      </c>
      <c r="O1259" s="37">
        <f t="shared" ref="O1259:Q1260" si="8271">O1260</f>
        <v>0</v>
      </c>
      <c r="P1259" s="37">
        <f t="shared" si="8271"/>
        <v>0</v>
      </c>
      <c r="Q1259" s="37">
        <f t="shared" si="8271"/>
        <v>0</v>
      </c>
      <c r="R1259" s="37">
        <f>R1260</f>
        <v>0</v>
      </c>
      <c r="S1259" s="37">
        <f t="shared" ref="S1259:U1260" si="8272">S1260</f>
        <v>0</v>
      </c>
      <c r="T1259" s="37">
        <f t="shared" si="8272"/>
        <v>0</v>
      </c>
      <c r="U1259" s="37">
        <f t="shared" si="8272"/>
        <v>0</v>
      </c>
      <c r="V1259" s="37">
        <f>V1260</f>
        <v>0</v>
      </c>
      <c r="W1259" s="37">
        <f t="shared" ref="W1259:Y1260" si="8273">W1260</f>
        <v>0</v>
      </c>
      <c r="X1259" s="37">
        <f t="shared" si="8273"/>
        <v>0</v>
      </c>
      <c r="Y1259" s="37">
        <f t="shared" si="8273"/>
        <v>0</v>
      </c>
      <c r="Z1259" s="37">
        <f>Z1260</f>
        <v>0</v>
      </c>
      <c r="AA1259" s="37">
        <f t="shared" ref="AA1259:AC1260" si="8274">AA1260</f>
        <v>0</v>
      </c>
      <c r="AB1259" s="37">
        <f t="shared" si="8274"/>
        <v>0</v>
      </c>
      <c r="AC1259" s="37">
        <f t="shared" si="8274"/>
        <v>0</v>
      </c>
      <c r="AD1259" s="37">
        <f>AD1260</f>
        <v>0</v>
      </c>
      <c r="AE1259" s="37">
        <f t="shared" ref="AE1259:AG1260" si="8275">AE1260</f>
        <v>0</v>
      </c>
      <c r="AF1259" s="37">
        <f t="shared" si="8275"/>
        <v>0</v>
      </c>
      <c r="AG1259" s="37">
        <f t="shared" si="8275"/>
        <v>0</v>
      </c>
      <c r="AH1259" s="37">
        <f>AH1260</f>
        <v>0</v>
      </c>
      <c r="AI1259" s="37">
        <f t="shared" ref="AI1259:AK1260" si="8276">AI1260</f>
        <v>0</v>
      </c>
      <c r="AJ1259" s="37">
        <f t="shared" si="8276"/>
        <v>0</v>
      </c>
      <c r="AK1259" s="37">
        <f t="shared" si="8276"/>
        <v>0</v>
      </c>
      <c r="AL1259" s="37">
        <f>AL1260</f>
        <v>0</v>
      </c>
      <c r="AM1259" s="37">
        <f t="shared" ref="AM1259:AO1260" si="8277">AM1260</f>
        <v>0</v>
      </c>
      <c r="AN1259" s="37">
        <f t="shared" si="8277"/>
        <v>0</v>
      </c>
      <c r="AO1259" s="37">
        <f t="shared" si="8277"/>
        <v>0</v>
      </c>
      <c r="AP1259" s="37">
        <f>AP1260</f>
        <v>0</v>
      </c>
      <c r="AQ1259" s="37">
        <f t="shared" ref="AQ1259:AS1260" si="8278">AQ1260</f>
        <v>0</v>
      </c>
      <c r="AR1259" s="37">
        <f t="shared" si="8278"/>
        <v>0</v>
      </c>
      <c r="AS1259" s="37">
        <f t="shared" si="8278"/>
        <v>0</v>
      </c>
      <c r="AT1259" s="37">
        <f>AT1260</f>
        <v>0</v>
      </c>
      <c r="AU1259" s="37">
        <f t="shared" ref="AU1259:AW1260" si="8279">AU1260</f>
        <v>0</v>
      </c>
      <c r="AV1259" s="37">
        <f t="shared" si="8279"/>
        <v>0</v>
      </c>
      <c r="AW1259" s="37">
        <f t="shared" si="8279"/>
        <v>0</v>
      </c>
      <c r="AX1259" s="37">
        <f>AX1260</f>
        <v>0</v>
      </c>
      <c r="AY1259" s="37">
        <f t="shared" ref="AY1259:BA1260" si="8280">AY1260</f>
        <v>0</v>
      </c>
      <c r="AZ1259" s="37">
        <f t="shared" si="8280"/>
        <v>0</v>
      </c>
      <c r="BA1259" s="37">
        <f t="shared" si="8280"/>
        <v>0</v>
      </c>
      <c r="BB1259" s="37">
        <f>BB1260</f>
        <v>0</v>
      </c>
      <c r="BC1259" s="37">
        <f t="shared" ref="BC1259:BE1260" si="8281">BC1260</f>
        <v>0</v>
      </c>
      <c r="BD1259" s="37">
        <f t="shared" si="8281"/>
        <v>0</v>
      </c>
      <c r="BE1259" s="37">
        <f t="shared" si="8281"/>
        <v>0</v>
      </c>
      <c r="BF1259" s="37">
        <f>BF1260</f>
        <v>0</v>
      </c>
      <c r="BG1259" s="37">
        <f t="shared" ref="BG1259:BI1260" si="8282">BG1260</f>
        <v>0</v>
      </c>
      <c r="BH1259" s="37">
        <f t="shared" si="8282"/>
        <v>0</v>
      </c>
      <c r="BI1259" s="37">
        <f t="shared" si="8282"/>
        <v>0</v>
      </c>
      <c r="BJ1259" s="37">
        <f>BJ1260</f>
        <v>0</v>
      </c>
      <c r="BK1259" s="37">
        <f t="shared" ref="BK1259:BM1260" si="8283">BK1260</f>
        <v>0</v>
      </c>
      <c r="BL1259" s="37">
        <f t="shared" si="8283"/>
        <v>0</v>
      </c>
      <c r="BM1259" s="37">
        <f t="shared" si="8283"/>
        <v>0</v>
      </c>
      <c r="BN1259" s="37">
        <f>BN1260</f>
        <v>0</v>
      </c>
      <c r="BO1259" s="37">
        <f t="shared" ref="BO1259:BQ1260" si="8284">BO1260</f>
        <v>0</v>
      </c>
      <c r="BP1259" s="37">
        <f t="shared" si="8284"/>
        <v>0</v>
      </c>
      <c r="BQ1259" s="37">
        <f t="shared" si="8284"/>
        <v>0</v>
      </c>
      <c r="BR1259" s="37">
        <f>BR1260</f>
        <v>0</v>
      </c>
      <c r="BS1259" s="37">
        <f t="shared" ref="BS1259:BU1260" si="8285">BS1260</f>
        <v>0</v>
      </c>
      <c r="BT1259" s="37">
        <f t="shared" si="8285"/>
        <v>0</v>
      </c>
      <c r="BU1259" s="37">
        <f t="shared" si="8285"/>
        <v>0</v>
      </c>
      <c r="BV1259" s="151">
        <f>BV1260</f>
        <v>0</v>
      </c>
      <c r="BW1259" s="151">
        <f t="shared" ref="BW1259:BY1260" si="8286">BW1260</f>
        <v>0</v>
      </c>
      <c r="BX1259" s="151">
        <f t="shared" si="8286"/>
        <v>0</v>
      </c>
      <c r="BY1259" s="151">
        <f t="shared" si="8286"/>
        <v>0</v>
      </c>
      <c r="BZ1259" s="37">
        <f>BZ1260</f>
        <v>0</v>
      </c>
      <c r="CA1259" s="37">
        <f t="shared" ref="CA1259:CC1260" si="8287">CA1260</f>
        <v>0</v>
      </c>
      <c r="CB1259" s="37">
        <f t="shared" si="8287"/>
        <v>0</v>
      </c>
      <c r="CC1259" s="37">
        <f t="shared" si="8287"/>
        <v>0</v>
      </c>
    </row>
    <row r="1260" spans="1:81" s="25" customFormat="1" ht="33.75" hidden="1" x14ac:dyDescent="0.3">
      <c r="A1260" s="75" t="s">
        <v>74</v>
      </c>
      <c r="B1260" s="8" t="s">
        <v>137</v>
      </c>
      <c r="C1260" s="8" t="s">
        <v>181</v>
      </c>
      <c r="D1260" s="8" t="s">
        <v>715</v>
      </c>
      <c r="E1260" s="8" t="s">
        <v>463</v>
      </c>
      <c r="F1260" s="37">
        <f>F1261</f>
        <v>0</v>
      </c>
      <c r="G1260" s="37">
        <f t="shared" si="8269"/>
        <v>0</v>
      </c>
      <c r="H1260" s="37">
        <f t="shared" si="8269"/>
        <v>0</v>
      </c>
      <c r="I1260" s="37">
        <f t="shared" si="8269"/>
        <v>0</v>
      </c>
      <c r="J1260" s="37">
        <f>J1261</f>
        <v>0</v>
      </c>
      <c r="K1260" s="37">
        <f t="shared" si="8270"/>
        <v>0</v>
      </c>
      <c r="L1260" s="37">
        <f t="shared" si="8270"/>
        <v>0</v>
      </c>
      <c r="M1260" s="37">
        <f t="shared" si="8270"/>
        <v>0</v>
      </c>
      <c r="N1260" s="37">
        <f>N1261</f>
        <v>0</v>
      </c>
      <c r="O1260" s="37">
        <f t="shared" si="8271"/>
        <v>0</v>
      </c>
      <c r="P1260" s="37">
        <f t="shared" si="8271"/>
        <v>0</v>
      </c>
      <c r="Q1260" s="37">
        <f t="shared" si="8271"/>
        <v>0</v>
      </c>
      <c r="R1260" s="37">
        <f>R1261</f>
        <v>0</v>
      </c>
      <c r="S1260" s="37">
        <f t="shared" si="8272"/>
        <v>0</v>
      </c>
      <c r="T1260" s="37">
        <f t="shared" si="8272"/>
        <v>0</v>
      </c>
      <c r="U1260" s="37">
        <f t="shared" si="8272"/>
        <v>0</v>
      </c>
      <c r="V1260" s="37">
        <f>V1261</f>
        <v>0</v>
      </c>
      <c r="W1260" s="37">
        <f t="shared" si="8273"/>
        <v>0</v>
      </c>
      <c r="X1260" s="37">
        <f t="shared" si="8273"/>
        <v>0</v>
      </c>
      <c r="Y1260" s="37">
        <f t="shared" si="8273"/>
        <v>0</v>
      </c>
      <c r="Z1260" s="37">
        <f>Z1261</f>
        <v>0</v>
      </c>
      <c r="AA1260" s="37">
        <f t="shared" si="8274"/>
        <v>0</v>
      </c>
      <c r="AB1260" s="37">
        <f t="shared" si="8274"/>
        <v>0</v>
      </c>
      <c r="AC1260" s="37">
        <f t="shared" si="8274"/>
        <v>0</v>
      </c>
      <c r="AD1260" s="37">
        <f>AD1261</f>
        <v>0</v>
      </c>
      <c r="AE1260" s="37">
        <f t="shared" si="8275"/>
        <v>0</v>
      </c>
      <c r="AF1260" s="37">
        <f t="shared" si="8275"/>
        <v>0</v>
      </c>
      <c r="AG1260" s="37">
        <f t="shared" si="8275"/>
        <v>0</v>
      </c>
      <c r="AH1260" s="37">
        <f>AH1261</f>
        <v>0</v>
      </c>
      <c r="AI1260" s="37">
        <f t="shared" si="8276"/>
        <v>0</v>
      </c>
      <c r="AJ1260" s="37">
        <f t="shared" si="8276"/>
        <v>0</v>
      </c>
      <c r="AK1260" s="37">
        <f t="shared" si="8276"/>
        <v>0</v>
      </c>
      <c r="AL1260" s="37">
        <f>AL1261</f>
        <v>0</v>
      </c>
      <c r="AM1260" s="37">
        <f t="shared" si="8277"/>
        <v>0</v>
      </c>
      <c r="AN1260" s="37">
        <f t="shared" si="8277"/>
        <v>0</v>
      </c>
      <c r="AO1260" s="37">
        <f t="shared" si="8277"/>
        <v>0</v>
      </c>
      <c r="AP1260" s="37">
        <f>AP1261</f>
        <v>0</v>
      </c>
      <c r="AQ1260" s="37">
        <f t="shared" si="8278"/>
        <v>0</v>
      </c>
      <c r="AR1260" s="37">
        <f t="shared" si="8278"/>
        <v>0</v>
      </c>
      <c r="AS1260" s="37">
        <f t="shared" si="8278"/>
        <v>0</v>
      </c>
      <c r="AT1260" s="37">
        <f>AT1261</f>
        <v>0</v>
      </c>
      <c r="AU1260" s="37">
        <f t="shared" si="8279"/>
        <v>0</v>
      </c>
      <c r="AV1260" s="37">
        <f t="shared" si="8279"/>
        <v>0</v>
      </c>
      <c r="AW1260" s="37">
        <f t="shared" si="8279"/>
        <v>0</v>
      </c>
      <c r="AX1260" s="37">
        <f>AX1261</f>
        <v>0</v>
      </c>
      <c r="AY1260" s="37">
        <f t="shared" si="8280"/>
        <v>0</v>
      </c>
      <c r="AZ1260" s="37">
        <f t="shared" si="8280"/>
        <v>0</v>
      </c>
      <c r="BA1260" s="37">
        <f t="shared" si="8280"/>
        <v>0</v>
      </c>
      <c r="BB1260" s="37">
        <f>BB1261</f>
        <v>0</v>
      </c>
      <c r="BC1260" s="37">
        <f t="shared" si="8281"/>
        <v>0</v>
      </c>
      <c r="BD1260" s="37">
        <f t="shared" si="8281"/>
        <v>0</v>
      </c>
      <c r="BE1260" s="37">
        <f t="shared" si="8281"/>
        <v>0</v>
      </c>
      <c r="BF1260" s="37">
        <f>BF1261</f>
        <v>0</v>
      </c>
      <c r="BG1260" s="37">
        <f t="shared" si="8282"/>
        <v>0</v>
      </c>
      <c r="BH1260" s="37">
        <f t="shared" si="8282"/>
        <v>0</v>
      </c>
      <c r="BI1260" s="37">
        <f t="shared" si="8282"/>
        <v>0</v>
      </c>
      <c r="BJ1260" s="37">
        <f>BJ1261</f>
        <v>0</v>
      </c>
      <c r="BK1260" s="37">
        <f t="shared" si="8283"/>
        <v>0</v>
      </c>
      <c r="BL1260" s="37">
        <f t="shared" si="8283"/>
        <v>0</v>
      </c>
      <c r="BM1260" s="37">
        <f t="shared" si="8283"/>
        <v>0</v>
      </c>
      <c r="BN1260" s="37">
        <f>BN1261</f>
        <v>0</v>
      </c>
      <c r="BO1260" s="37">
        <f t="shared" si="8284"/>
        <v>0</v>
      </c>
      <c r="BP1260" s="37">
        <f t="shared" si="8284"/>
        <v>0</v>
      </c>
      <c r="BQ1260" s="37">
        <f t="shared" si="8284"/>
        <v>0</v>
      </c>
      <c r="BR1260" s="37">
        <f>BR1261</f>
        <v>0</v>
      </c>
      <c r="BS1260" s="37">
        <f t="shared" si="8285"/>
        <v>0</v>
      </c>
      <c r="BT1260" s="37">
        <f t="shared" si="8285"/>
        <v>0</v>
      </c>
      <c r="BU1260" s="37">
        <f t="shared" si="8285"/>
        <v>0</v>
      </c>
      <c r="BV1260" s="151">
        <f>BV1261</f>
        <v>0</v>
      </c>
      <c r="BW1260" s="151">
        <f t="shared" si="8286"/>
        <v>0</v>
      </c>
      <c r="BX1260" s="151">
        <f t="shared" si="8286"/>
        <v>0</v>
      </c>
      <c r="BY1260" s="151">
        <f t="shared" si="8286"/>
        <v>0</v>
      </c>
      <c r="BZ1260" s="37">
        <f>BZ1261</f>
        <v>0</v>
      </c>
      <c r="CA1260" s="37">
        <f t="shared" si="8287"/>
        <v>0</v>
      </c>
      <c r="CB1260" s="37">
        <f t="shared" si="8287"/>
        <v>0</v>
      </c>
      <c r="CC1260" s="37">
        <f t="shared" si="8287"/>
        <v>0</v>
      </c>
    </row>
    <row r="1261" spans="1:81" s="25" customFormat="1" ht="20.25" hidden="1" x14ac:dyDescent="0.3">
      <c r="A1261" s="75" t="s">
        <v>75</v>
      </c>
      <c r="B1261" s="8" t="s">
        <v>137</v>
      </c>
      <c r="C1261" s="8" t="s">
        <v>181</v>
      </c>
      <c r="D1261" s="8" t="s">
        <v>715</v>
      </c>
      <c r="E1261" s="8" t="s">
        <v>508</v>
      </c>
      <c r="F1261" s="37"/>
      <c r="G1261" s="37"/>
      <c r="H1261" s="37"/>
      <c r="I1261" s="37"/>
      <c r="J1261" s="37"/>
      <c r="K1261" s="37"/>
      <c r="L1261" s="37"/>
      <c r="M1261" s="37"/>
      <c r="N1261" s="37">
        <f>F1261+J1261</f>
        <v>0</v>
      </c>
      <c r="O1261" s="37">
        <f>G1261+K1261</f>
        <v>0</v>
      </c>
      <c r="P1261" s="37">
        <f>H1261+L1261</f>
        <v>0</v>
      </c>
      <c r="Q1261" s="37">
        <f>I1261+M1261</f>
        <v>0</v>
      </c>
      <c r="R1261" s="37"/>
      <c r="S1261" s="37"/>
      <c r="T1261" s="37"/>
      <c r="U1261" s="37"/>
      <c r="V1261" s="37">
        <f>N1261+R1261</f>
        <v>0</v>
      </c>
      <c r="W1261" s="37">
        <f>O1261+S1261</f>
        <v>0</v>
      </c>
      <c r="X1261" s="37">
        <f>P1261+T1261</f>
        <v>0</v>
      </c>
      <c r="Y1261" s="37">
        <f>Q1261+U1261</f>
        <v>0</v>
      </c>
      <c r="Z1261" s="37"/>
      <c r="AA1261" s="37"/>
      <c r="AB1261" s="37"/>
      <c r="AC1261" s="37"/>
      <c r="AD1261" s="37">
        <f>V1261+Z1261</f>
        <v>0</v>
      </c>
      <c r="AE1261" s="37">
        <f>W1261+AA1261</f>
        <v>0</v>
      </c>
      <c r="AF1261" s="37">
        <f>X1261+AB1261</f>
        <v>0</v>
      </c>
      <c r="AG1261" s="37">
        <f>Y1261+AC1261</f>
        <v>0</v>
      </c>
      <c r="AH1261" s="37"/>
      <c r="AI1261" s="37"/>
      <c r="AJ1261" s="37"/>
      <c r="AK1261" s="37"/>
      <c r="AL1261" s="37">
        <f>AD1261+AH1261</f>
        <v>0</v>
      </c>
      <c r="AM1261" s="37">
        <f>AE1261+AI1261</f>
        <v>0</v>
      </c>
      <c r="AN1261" s="37">
        <f>AF1261+AJ1261</f>
        <v>0</v>
      </c>
      <c r="AO1261" s="37">
        <f>AG1261+AK1261</f>
        <v>0</v>
      </c>
      <c r="AP1261" s="37"/>
      <c r="AQ1261" s="37"/>
      <c r="AR1261" s="37"/>
      <c r="AS1261" s="37"/>
      <c r="AT1261" s="37">
        <f>AL1261+AP1261</f>
        <v>0</v>
      </c>
      <c r="AU1261" s="37">
        <f>AM1261+AQ1261</f>
        <v>0</v>
      </c>
      <c r="AV1261" s="37">
        <f>AN1261+AR1261</f>
        <v>0</v>
      </c>
      <c r="AW1261" s="37">
        <f>AO1261+AS1261</f>
        <v>0</v>
      </c>
      <c r="AX1261" s="37"/>
      <c r="AY1261" s="37"/>
      <c r="AZ1261" s="37"/>
      <c r="BA1261" s="37"/>
      <c r="BB1261" s="37">
        <f>AT1261+AX1261</f>
        <v>0</v>
      </c>
      <c r="BC1261" s="37">
        <f>AU1261+AY1261</f>
        <v>0</v>
      </c>
      <c r="BD1261" s="37">
        <f>AV1261+AZ1261</f>
        <v>0</v>
      </c>
      <c r="BE1261" s="37">
        <f>AW1261+BA1261</f>
        <v>0</v>
      </c>
      <c r="BF1261" s="37"/>
      <c r="BG1261" s="37"/>
      <c r="BH1261" s="37"/>
      <c r="BI1261" s="37"/>
      <c r="BJ1261" s="37">
        <f>BB1261+BF1261</f>
        <v>0</v>
      </c>
      <c r="BK1261" s="37">
        <f>BC1261+BG1261</f>
        <v>0</v>
      </c>
      <c r="BL1261" s="37">
        <f>BD1261+BH1261</f>
        <v>0</v>
      </c>
      <c r="BM1261" s="37">
        <f>BE1261+BI1261</f>
        <v>0</v>
      </c>
      <c r="BN1261" s="37"/>
      <c r="BO1261" s="37"/>
      <c r="BP1261" s="37"/>
      <c r="BQ1261" s="37"/>
      <c r="BR1261" s="37">
        <f>BJ1261+BN1261</f>
        <v>0</v>
      </c>
      <c r="BS1261" s="37">
        <f>BK1261+BO1261</f>
        <v>0</v>
      </c>
      <c r="BT1261" s="37">
        <f>BL1261+BP1261</f>
        <v>0</v>
      </c>
      <c r="BU1261" s="37">
        <f>BM1261+BQ1261</f>
        <v>0</v>
      </c>
      <c r="BV1261" s="151"/>
      <c r="BW1261" s="151"/>
      <c r="BX1261" s="151"/>
      <c r="BY1261" s="151"/>
      <c r="BZ1261" s="37">
        <f>BR1261+BV1261</f>
        <v>0</v>
      </c>
      <c r="CA1261" s="37">
        <f>BS1261+BW1261</f>
        <v>0</v>
      </c>
      <c r="CB1261" s="37">
        <f>BT1261+BX1261</f>
        <v>0</v>
      </c>
      <c r="CC1261" s="37">
        <f>BU1261+BY1261</f>
        <v>0</v>
      </c>
    </row>
    <row r="1262" spans="1:81" s="25" customFormat="1" ht="66.75" x14ac:dyDescent="0.3">
      <c r="A1262" s="5" t="s">
        <v>874</v>
      </c>
      <c r="B1262" s="8" t="s">
        <v>137</v>
      </c>
      <c r="C1262" s="8" t="s">
        <v>181</v>
      </c>
      <c r="D1262" s="8" t="s">
        <v>349</v>
      </c>
      <c r="E1262" s="8"/>
      <c r="F1262" s="37">
        <f t="shared" ref="F1262:I1263" si="8288">F1263</f>
        <v>0</v>
      </c>
      <c r="G1262" s="37">
        <f t="shared" si="8288"/>
        <v>0</v>
      </c>
      <c r="H1262" s="37">
        <f t="shared" si="8288"/>
        <v>0</v>
      </c>
      <c r="I1262" s="37">
        <f t="shared" si="8288"/>
        <v>0</v>
      </c>
      <c r="J1262" s="37">
        <f t="shared" ref="J1262:Z1263" si="8289">J1263</f>
        <v>0</v>
      </c>
      <c r="K1262" s="37">
        <f t="shared" si="8289"/>
        <v>0</v>
      </c>
      <c r="L1262" s="37">
        <f t="shared" si="8289"/>
        <v>0</v>
      </c>
      <c r="M1262" s="37">
        <f t="shared" si="8289"/>
        <v>0</v>
      </c>
      <c r="N1262" s="37">
        <f t="shared" si="8289"/>
        <v>0</v>
      </c>
      <c r="O1262" s="37">
        <f t="shared" si="8289"/>
        <v>0</v>
      </c>
      <c r="P1262" s="37">
        <f t="shared" si="8289"/>
        <v>0</v>
      </c>
      <c r="Q1262" s="37">
        <f t="shared" si="8289"/>
        <v>0</v>
      </c>
      <c r="R1262" s="37">
        <f t="shared" si="8289"/>
        <v>0</v>
      </c>
      <c r="S1262" s="37">
        <f t="shared" si="8289"/>
        <v>0</v>
      </c>
      <c r="T1262" s="37">
        <f t="shared" si="8289"/>
        <v>328</v>
      </c>
      <c r="U1262" s="37">
        <f t="shared" si="8289"/>
        <v>6232</v>
      </c>
      <c r="V1262" s="37">
        <f t="shared" si="8289"/>
        <v>0</v>
      </c>
      <c r="W1262" s="37">
        <f t="shared" si="8289"/>
        <v>0</v>
      </c>
      <c r="X1262" s="37">
        <f t="shared" si="8289"/>
        <v>6560</v>
      </c>
      <c r="Y1262" s="37">
        <f t="shared" si="8289"/>
        <v>6232</v>
      </c>
      <c r="Z1262" s="37">
        <f t="shared" si="8289"/>
        <v>0</v>
      </c>
      <c r="AA1262" s="37">
        <f t="shared" ref="Z1262:AP1263" si="8290">AA1263</f>
        <v>0</v>
      </c>
      <c r="AB1262" s="37">
        <f t="shared" si="8290"/>
        <v>0</v>
      </c>
      <c r="AC1262" s="37">
        <f t="shared" si="8290"/>
        <v>0</v>
      </c>
      <c r="AD1262" s="37">
        <f t="shared" si="8290"/>
        <v>0</v>
      </c>
      <c r="AE1262" s="37">
        <f t="shared" si="8290"/>
        <v>0</v>
      </c>
      <c r="AF1262" s="37">
        <f t="shared" si="8290"/>
        <v>6560</v>
      </c>
      <c r="AG1262" s="37">
        <f t="shared" si="8290"/>
        <v>6232</v>
      </c>
      <c r="AH1262" s="37">
        <f t="shared" si="8290"/>
        <v>0</v>
      </c>
      <c r="AI1262" s="37">
        <f t="shared" si="8290"/>
        <v>0</v>
      </c>
      <c r="AJ1262" s="37">
        <f t="shared" si="8290"/>
        <v>185</v>
      </c>
      <c r="AK1262" s="37">
        <f t="shared" si="8290"/>
        <v>3512</v>
      </c>
      <c r="AL1262" s="37">
        <f t="shared" si="8290"/>
        <v>0</v>
      </c>
      <c r="AM1262" s="37">
        <f t="shared" si="8290"/>
        <v>0</v>
      </c>
      <c r="AN1262" s="37">
        <f t="shared" si="8290"/>
        <v>10257</v>
      </c>
      <c r="AO1262" s="37">
        <f t="shared" si="8290"/>
        <v>9744</v>
      </c>
      <c r="AP1262" s="37">
        <f t="shared" si="8290"/>
        <v>0</v>
      </c>
      <c r="AQ1262" s="37">
        <f t="shared" ref="AP1262:BF1263" si="8291">AQ1263</f>
        <v>0</v>
      </c>
      <c r="AR1262" s="37">
        <f t="shared" si="8291"/>
        <v>0</v>
      </c>
      <c r="AS1262" s="37">
        <f t="shared" si="8291"/>
        <v>0</v>
      </c>
      <c r="AT1262" s="37">
        <f t="shared" si="8291"/>
        <v>0</v>
      </c>
      <c r="AU1262" s="37">
        <f t="shared" si="8291"/>
        <v>0</v>
      </c>
      <c r="AV1262" s="37">
        <f t="shared" si="8291"/>
        <v>10257</v>
      </c>
      <c r="AW1262" s="37">
        <f t="shared" si="8291"/>
        <v>9744</v>
      </c>
      <c r="AX1262" s="37">
        <f t="shared" si="8291"/>
        <v>0</v>
      </c>
      <c r="AY1262" s="37">
        <f t="shared" si="8291"/>
        <v>0</v>
      </c>
      <c r="AZ1262" s="37">
        <f t="shared" si="8291"/>
        <v>0</v>
      </c>
      <c r="BA1262" s="37">
        <f t="shared" si="8291"/>
        <v>0</v>
      </c>
      <c r="BB1262" s="37">
        <f t="shared" si="8291"/>
        <v>0</v>
      </c>
      <c r="BC1262" s="37">
        <f t="shared" si="8291"/>
        <v>0</v>
      </c>
      <c r="BD1262" s="37">
        <f t="shared" si="8291"/>
        <v>10257</v>
      </c>
      <c r="BE1262" s="37">
        <f t="shared" si="8291"/>
        <v>9744</v>
      </c>
      <c r="BF1262" s="37">
        <f t="shared" si="8291"/>
        <v>0</v>
      </c>
      <c r="BG1262" s="37">
        <f t="shared" ref="BF1262:BV1263" si="8292">BG1263</f>
        <v>0</v>
      </c>
      <c r="BH1262" s="37">
        <f t="shared" si="8292"/>
        <v>0</v>
      </c>
      <c r="BI1262" s="37">
        <f t="shared" si="8292"/>
        <v>0</v>
      </c>
      <c r="BJ1262" s="37">
        <f t="shared" si="8292"/>
        <v>0</v>
      </c>
      <c r="BK1262" s="37">
        <f t="shared" si="8292"/>
        <v>0</v>
      </c>
      <c r="BL1262" s="37">
        <f t="shared" si="8292"/>
        <v>10257</v>
      </c>
      <c r="BM1262" s="37">
        <f t="shared" si="8292"/>
        <v>9744</v>
      </c>
      <c r="BN1262" s="37">
        <f t="shared" si="8292"/>
        <v>0</v>
      </c>
      <c r="BO1262" s="37">
        <f t="shared" si="8292"/>
        <v>0</v>
      </c>
      <c r="BP1262" s="37">
        <f t="shared" si="8292"/>
        <v>0</v>
      </c>
      <c r="BQ1262" s="37">
        <f t="shared" si="8292"/>
        <v>0</v>
      </c>
      <c r="BR1262" s="37">
        <f t="shared" si="8292"/>
        <v>0</v>
      </c>
      <c r="BS1262" s="37">
        <f t="shared" si="8292"/>
        <v>0</v>
      </c>
      <c r="BT1262" s="37">
        <f t="shared" si="8292"/>
        <v>10257</v>
      </c>
      <c r="BU1262" s="37">
        <f t="shared" si="8292"/>
        <v>9744</v>
      </c>
      <c r="BV1262" s="151">
        <f t="shared" si="8292"/>
        <v>0</v>
      </c>
      <c r="BW1262" s="151">
        <f t="shared" ref="BV1262:CC1263" si="8293">BW1263</f>
        <v>0</v>
      </c>
      <c r="BX1262" s="151">
        <f t="shared" si="8293"/>
        <v>0</v>
      </c>
      <c r="BY1262" s="151">
        <f t="shared" si="8293"/>
        <v>0</v>
      </c>
      <c r="BZ1262" s="37">
        <f t="shared" si="8293"/>
        <v>0</v>
      </c>
      <c r="CA1262" s="37">
        <f t="shared" si="8293"/>
        <v>0</v>
      </c>
      <c r="CB1262" s="37">
        <f t="shared" si="8293"/>
        <v>10257</v>
      </c>
      <c r="CC1262" s="37">
        <f t="shared" si="8293"/>
        <v>9744</v>
      </c>
    </row>
    <row r="1263" spans="1:81" s="25" customFormat="1" ht="33.75" x14ac:dyDescent="0.3">
      <c r="A1263" s="75" t="s">
        <v>74</v>
      </c>
      <c r="B1263" s="8" t="s">
        <v>137</v>
      </c>
      <c r="C1263" s="8" t="s">
        <v>181</v>
      </c>
      <c r="D1263" s="8" t="s">
        <v>349</v>
      </c>
      <c r="E1263" s="8" t="s">
        <v>463</v>
      </c>
      <c r="F1263" s="37">
        <f t="shared" si="8288"/>
        <v>0</v>
      </c>
      <c r="G1263" s="37">
        <f t="shared" si="8288"/>
        <v>0</v>
      </c>
      <c r="H1263" s="37">
        <f t="shared" si="8288"/>
        <v>0</v>
      </c>
      <c r="I1263" s="37">
        <f t="shared" si="8288"/>
        <v>0</v>
      </c>
      <c r="J1263" s="37">
        <f t="shared" si="8289"/>
        <v>0</v>
      </c>
      <c r="K1263" s="37">
        <f t="shared" si="8289"/>
        <v>0</v>
      </c>
      <c r="L1263" s="37">
        <f t="shared" si="8289"/>
        <v>0</v>
      </c>
      <c r="M1263" s="37">
        <f t="shared" si="8289"/>
        <v>0</v>
      </c>
      <c r="N1263" s="37">
        <f t="shared" si="8289"/>
        <v>0</v>
      </c>
      <c r="O1263" s="37">
        <f t="shared" si="8289"/>
        <v>0</v>
      </c>
      <c r="P1263" s="37">
        <f t="shared" si="8289"/>
        <v>0</v>
      </c>
      <c r="Q1263" s="37">
        <f t="shared" si="8289"/>
        <v>0</v>
      </c>
      <c r="R1263" s="37">
        <f t="shared" si="8289"/>
        <v>0</v>
      </c>
      <c r="S1263" s="37">
        <f t="shared" si="8289"/>
        <v>0</v>
      </c>
      <c r="T1263" s="37">
        <f t="shared" si="8289"/>
        <v>328</v>
      </c>
      <c r="U1263" s="37">
        <f t="shared" si="8289"/>
        <v>6232</v>
      </c>
      <c r="V1263" s="37">
        <f t="shared" si="8289"/>
        <v>0</v>
      </c>
      <c r="W1263" s="37">
        <f t="shared" si="8289"/>
        <v>0</v>
      </c>
      <c r="X1263" s="37">
        <f t="shared" si="8289"/>
        <v>6560</v>
      </c>
      <c r="Y1263" s="37">
        <f t="shared" si="8289"/>
        <v>6232</v>
      </c>
      <c r="Z1263" s="37">
        <f t="shared" si="8290"/>
        <v>0</v>
      </c>
      <c r="AA1263" s="37">
        <f t="shared" si="8290"/>
        <v>0</v>
      </c>
      <c r="AB1263" s="37">
        <f t="shared" si="8290"/>
        <v>0</v>
      </c>
      <c r="AC1263" s="37">
        <f t="shared" si="8290"/>
        <v>0</v>
      </c>
      <c r="AD1263" s="37">
        <f t="shared" si="8290"/>
        <v>0</v>
      </c>
      <c r="AE1263" s="37">
        <f t="shared" si="8290"/>
        <v>0</v>
      </c>
      <c r="AF1263" s="37">
        <f t="shared" si="8290"/>
        <v>6560</v>
      </c>
      <c r="AG1263" s="37">
        <f t="shared" si="8290"/>
        <v>6232</v>
      </c>
      <c r="AH1263" s="37">
        <f t="shared" si="8290"/>
        <v>0</v>
      </c>
      <c r="AI1263" s="37">
        <f t="shared" si="8290"/>
        <v>0</v>
      </c>
      <c r="AJ1263" s="37">
        <f t="shared" si="8290"/>
        <v>185</v>
      </c>
      <c r="AK1263" s="37">
        <f t="shared" si="8290"/>
        <v>3512</v>
      </c>
      <c r="AL1263" s="37">
        <f t="shared" si="8290"/>
        <v>0</v>
      </c>
      <c r="AM1263" s="37">
        <f t="shared" si="8290"/>
        <v>0</v>
      </c>
      <c r="AN1263" s="37">
        <f t="shared" si="8290"/>
        <v>10257</v>
      </c>
      <c r="AO1263" s="37">
        <f t="shared" si="8290"/>
        <v>9744</v>
      </c>
      <c r="AP1263" s="37">
        <f t="shared" si="8291"/>
        <v>0</v>
      </c>
      <c r="AQ1263" s="37">
        <f t="shared" si="8291"/>
        <v>0</v>
      </c>
      <c r="AR1263" s="37">
        <f t="shared" si="8291"/>
        <v>0</v>
      </c>
      <c r="AS1263" s="37">
        <f t="shared" si="8291"/>
        <v>0</v>
      </c>
      <c r="AT1263" s="37">
        <f t="shared" si="8291"/>
        <v>0</v>
      </c>
      <c r="AU1263" s="37">
        <f t="shared" si="8291"/>
        <v>0</v>
      </c>
      <c r="AV1263" s="37">
        <f t="shared" si="8291"/>
        <v>10257</v>
      </c>
      <c r="AW1263" s="37">
        <f t="shared" si="8291"/>
        <v>9744</v>
      </c>
      <c r="AX1263" s="37">
        <f t="shared" si="8291"/>
        <v>0</v>
      </c>
      <c r="AY1263" s="37">
        <f t="shared" si="8291"/>
        <v>0</v>
      </c>
      <c r="AZ1263" s="37">
        <f t="shared" si="8291"/>
        <v>0</v>
      </c>
      <c r="BA1263" s="37">
        <f t="shared" si="8291"/>
        <v>0</v>
      </c>
      <c r="BB1263" s="37">
        <f t="shared" si="8291"/>
        <v>0</v>
      </c>
      <c r="BC1263" s="37">
        <f t="shared" si="8291"/>
        <v>0</v>
      </c>
      <c r="BD1263" s="37">
        <f t="shared" si="8291"/>
        <v>10257</v>
      </c>
      <c r="BE1263" s="37">
        <f t="shared" si="8291"/>
        <v>9744</v>
      </c>
      <c r="BF1263" s="37">
        <f t="shared" si="8292"/>
        <v>0</v>
      </c>
      <c r="BG1263" s="37">
        <f t="shared" si="8292"/>
        <v>0</v>
      </c>
      <c r="BH1263" s="37">
        <f t="shared" si="8292"/>
        <v>0</v>
      </c>
      <c r="BI1263" s="37">
        <f t="shared" si="8292"/>
        <v>0</v>
      </c>
      <c r="BJ1263" s="37">
        <f t="shared" si="8292"/>
        <v>0</v>
      </c>
      <c r="BK1263" s="37">
        <f t="shared" si="8292"/>
        <v>0</v>
      </c>
      <c r="BL1263" s="37">
        <f t="shared" si="8292"/>
        <v>10257</v>
      </c>
      <c r="BM1263" s="37">
        <f t="shared" si="8292"/>
        <v>9744</v>
      </c>
      <c r="BN1263" s="37">
        <f t="shared" si="8292"/>
        <v>0</v>
      </c>
      <c r="BO1263" s="37">
        <f t="shared" si="8292"/>
        <v>0</v>
      </c>
      <c r="BP1263" s="37">
        <f t="shared" si="8292"/>
        <v>0</v>
      </c>
      <c r="BQ1263" s="37">
        <f t="shared" si="8292"/>
        <v>0</v>
      </c>
      <c r="BR1263" s="37">
        <f t="shared" si="8292"/>
        <v>0</v>
      </c>
      <c r="BS1263" s="37">
        <f t="shared" si="8292"/>
        <v>0</v>
      </c>
      <c r="BT1263" s="37">
        <f t="shared" si="8292"/>
        <v>10257</v>
      </c>
      <c r="BU1263" s="37">
        <f t="shared" si="8292"/>
        <v>9744</v>
      </c>
      <c r="BV1263" s="151">
        <f t="shared" si="8293"/>
        <v>0</v>
      </c>
      <c r="BW1263" s="151">
        <f t="shared" si="8293"/>
        <v>0</v>
      </c>
      <c r="BX1263" s="151">
        <f t="shared" si="8293"/>
        <v>0</v>
      </c>
      <c r="BY1263" s="151">
        <f t="shared" si="8293"/>
        <v>0</v>
      </c>
      <c r="BZ1263" s="37">
        <f t="shared" si="8293"/>
        <v>0</v>
      </c>
      <c r="CA1263" s="37">
        <f t="shared" si="8293"/>
        <v>0</v>
      </c>
      <c r="CB1263" s="37">
        <f t="shared" si="8293"/>
        <v>10257</v>
      </c>
      <c r="CC1263" s="37">
        <f t="shared" si="8293"/>
        <v>9744</v>
      </c>
    </row>
    <row r="1264" spans="1:81" s="25" customFormat="1" ht="20.25" x14ac:dyDescent="0.3">
      <c r="A1264" s="75" t="s">
        <v>75</v>
      </c>
      <c r="B1264" s="8" t="s">
        <v>137</v>
      </c>
      <c r="C1264" s="8" t="s">
        <v>181</v>
      </c>
      <c r="D1264" s="8" t="s">
        <v>349</v>
      </c>
      <c r="E1264" s="8" t="s">
        <v>508</v>
      </c>
      <c r="F1264" s="37"/>
      <c r="G1264" s="37"/>
      <c r="H1264" s="37"/>
      <c r="I1264" s="37"/>
      <c r="J1264" s="37"/>
      <c r="K1264" s="37"/>
      <c r="L1264" s="37"/>
      <c r="M1264" s="37"/>
      <c r="N1264" s="37">
        <f>F1264+J1264</f>
        <v>0</v>
      </c>
      <c r="O1264" s="37">
        <f>G1264+K1264</f>
        <v>0</v>
      </c>
      <c r="P1264" s="37">
        <f>H1264+L1264</f>
        <v>0</v>
      </c>
      <c r="Q1264" s="37">
        <f>I1264+M1264</f>
        <v>0</v>
      </c>
      <c r="R1264" s="37"/>
      <c r="S1264" s="37"/>
      <c r="T1264" s="37">
        <f>328</f>
        <v>328</v>
      </c>
      <c r="U1264" s="37">
        <v>6232</v>
      </c>
      <c r="V1264" s="37">
        <f>N1264+R1264</f>
        <v>0</v>
      </c>
      <c r="W1264" s="37">
        <f>O1264+S1264</f>
        <v>0</v>
      </c>
      <c r="X1264" s="37">
        <f>P1264+T1264+U1264</f>
        <v>6560</v>
      </c>
      <c r="Y1264" s="37">
        <f t="shared" ref="Y1264" si="8294">Q1264+U1264</f>
        <v>6232</v>
      </c>
      <c r="Z1264" s="37"/>
      <c r="AA1264" s="37"/>
      <c r="AB1264" s="37"/>
      <c r="AC1264" s="37"/>
      <c r="AD1264" s="37">
        <f>V1264+Z1264</f>
        <v>0</v>
      </c>
      <c r="AE1264" s="37">
        <f>W1264+AA1264</f>
        <v>0</v>
      </c>
      <c r="AF1264" s="37">
        <f>X1264+AB1264+AC1264</f>
        <v>6560</v>
      </c>
      <c r="AG1264" s="37">
        <f t="shared" ref="AG1264" si="8295">Y1264+AC1264</f>
        <v>6232</v>
      </c>
      <c r="AH1264" s="37"/>
      <c r="AI1264" s="37"/>
      <c r="AJ1264" s="37">
        <v>185</v>
      </c>
      <c r="AK1264" s="37">
        <v>3512</v>
      </c>
      <c r="AL1264" s="37">
        <f>AD1264+AH1264</f>
        <v>0</v>
      </c>
      <c r="AM1264" s="37">
        <f>AE1264+AI1264</f>
        <v>0</v>
      </c>
      <c r="AN1264" s="37">
        <f>AF1264+AJ1264+AK1264</f>
        <v>10257</v>
      </c>
      <c r="AO1264" s="37">
        <f t="shared" ref="AO1264" si="8296">AG1264+AK1264</f>
        <v>9744</v>
      </c>
      <c r="AP1264" s="37"/>
      <c r="AQ1264" s="37"/>
      <c r="AR1264" s="37"/>
      <c r="AS1264" s="37"/>
      <c r="AT1264" s="37">
        <f>AL1264+AP1264</f>
        <v>0</v>
      </c>
      <c r="AU1264" s="37">
        <f>AM1264+AQ1264</f>
        <v>0</v>
      </c>
      <c r="AV1264" s="37">
        <f>AN1264+AR1264+AS1264</f>
        <v>10257</v>
      </c>
      <c r="AW1264" s="37">
        <f t="shared" ref="AW1264" si="8297">AO1264+AS1264</f>
        <v>9744</v>
      </c>
      <c r="AX1264" s="37"/>
      <c r="AY1264" s="37"/>
      <c r="AZ1264" s="37"/>
      <c r="BA1264" s="37"/>
      <c r="BB1264" s="37">
        <f>AT1264+AX1264</f>
        <v>0</v>
      </c>
      <c r="BC1264" s="37">
        <f>AU1264+AY1264</f>
        <v>0</v>
      </c>
      <c r="BD1264" s="37">
        <f>AV1264+AZ1264+BA1264</f>
        <v>10257</v>
      </c>
      <c r="BE1264" s="37">
        <f t="shared" ref="BE1264" si="8298">AW1264+BA1264</f>
        <v>9744</v>
      </c>
      <c r="BF1264" s="37"/>
      <c r="BG1264" s="37"/>
      <c r="BH1264" s="37"/>
      <c r="BI1264" s="37"/>
      <c r="BJ1264" s="37">
        <f>BB1264+BF1264</f>
        <v>0</v>
      </c>
      <c r="BK1264" s="37">
        <f>BC1264+BG1264</f>
        <v>0</v>
      </c>
      <c r="BL1264" s="37">
        <f>BD1264+BH1264+BI1264</f>
        <v>10257</v>
      </c>
      <c r="BM1264" s="37">
        <f t="shared" ref="BM1264" si="8299">BE1264+BI1264</f>
        <v>9744</v>
      </c>
      <c r="BN1264" s="37"/>
      <c r="BO1264" s="37"/>
      <c r="BP1264" s="37"/>
      <c r="BQ1264" s="37"/>
      <c r="BR1264" s="37">
        <f>BJ1264+BN1264</f>
        <v>0</v>
      </c>
      <c r="BS1264" s="37">
        <f>BK1264+BO1264</f>
        <v>0</v>
      </c>
      <c r="BT1264" s="37">
        <f>BL1264+BP1264+BQ1264</f>
        <v>10257</v>
      </c>
      <c r="BU1264" s="37">
        <f t="shared" ref="BU1264" si="8300">BM1264+BQ1264</f>
        <v>9744</v>
      </c>
      <c r="BV1264" s="151"/>
      <c r="BW1264" s="151"/>
      <c r="BX1264" s="151"/>
      <c r="BY1264" s="151"/>
      <c r="BZ1264" s="37">
        <f>BR1264+BV1264</f>
        <v>0</v>
      </c>
      <c r="CA1264" s="37">
        <f>BS1264+BW1264</f>
        <v>0</v>
      </c>
      <c r="CB1264" s="37">
        <f>BT1264+BX1264+BY1264</f>
        <v>10257</v>
      </c>
      <c r="CC1264" s="37">
        <f t="shared" ref="CC1264" si="8301">BU1264+BY1264</f>
        <v>9744</v>
      </c>
    </row>
    <row r="1265" spans="1:81" s="25" customFormat="1" ht="20.25" hidden="1" x14ac:dyDescent="0.3">
      <c r="A1265" s="75" t="s">
        <v>16</v>
      </c>
      <c r="B1265" s="8" t="s">
        <v>137</v>
      </c>
      <c r="C1265" s="8" t="s">
        <v>181</v>
      </c>
      <c r="D1265" s="8" t="s">
        <v>17</v>
      </c>
      <c r="E1265" s="8"/>
      <c r="F1265" s="37">
        <f t="shared" ref="F1265:Q1265" si="8302">F1266+F1270+F1274+F1282+F1285+F1288</f>
        <v>0</v>
      </c>
      <c r="G1265" s="37">
        <f t="shared" si="8302"/>
        <v>0</v>
      </c>
      <c r="H1265" s="37">
        <f t="shared" si="8302"/>
        <v>0</v>
      </c>
      <c r="I1265" s="37">
        <f t="shared" si="8302"/>
        <v>0</v>
      </c>
      <c r="J1265" s="37">
        <f t="shared" si="8302"/>
        <v>0</v>
      </c>
      <c r="K1265" s="37">
        <f t="shared" si="8302"/>
        <v>0</v>
      </c>
      <c r="L1265" s="37">
        <f t="shared" si="8302"/>
        <v>0</v>
      </c>
      <c r="M1265" s="37">
        <f t="shared" si="8302"/>
        <v>0</v>
      </c>
      <c r="N1265" s="37">
        <f t="shared" si="8302"/>
        <v>0</v>
      </c>
      <c r="O1265" s="37">
        <f t="shared" si="8302"/>
        <v>0</v>
      </c>
      <c r="P1265" s="37">
        <f t="shared" si="8302"/>
        <v>0</v>
      </c>
      <c r="Q1265" s="37">
        <f t="shared" si="8302"/>
        <v>0</v>
      </c>
      <c r="R1265" s="37">
        <f t="shared" ref="R1265:Y1265" si="8303">R1266+R1270+R1274+R1282+R1285+R1288</f>
        <v>0</v>
      </c>
      <c r="S1265" s="37">
        <f t="shared" si="8303"/>
        <v>0</v>
      </c>
      <c r="T1265" s="37">
        <f t="shared" si="8303"/>
        <v>0</v>
      </c>
      <c r="U1265" s="37">
        <f t="shared" si="8303"/>
        <v>0</v>
      </c>
      <c r="V1265" s="37">
        <f t="shared" si="8303"/>
        <v>0</v>
      </c>
      <c r="W1265" s="37">
        <f t="shared" si="8303"/>
        <v>0</v>
      </c>
      <c r="X1265" s="37">
        <f t="shared" si="8303"/>
        <v>0</v>
      </c>
      <c r="Y1265" s="37">
        <f t="shared" si="8303"/>
        <v>0</v>
      </c>
      <c r="Z1265" s="37">
        <f t="shared" ref="Z1265:AG1265" si="8304">Z1266+Z1270+Z1274+Z1282+Z1285+Z1288</f>
        <v>0</v>
      </c>
      <c r="AA1265" s="37">
        <f t="shared" si="8304"/>
        <v>0</v>
      </c>
      <c r="AB1265" s="37">
        <f t="shared" si="8304"/>
        <v>0</v>
      </c>
      <c r="AC1265" s="37">
        <f t="shared" si="8304"/>
        <v>0</v>
      </c>
      <c r="AD1265" s="37">
        <f t="shared" si="8304"/>
        <v>0</v>
      </c>
      <c r="AE1265" s="37">
        <f t="shared" si="8304"/>
        <v>0</v>
      </c>
      <c r="AF1265" s="37">
        <f t="shared" si="8304"/>
        <v>0</v>
      </c>
      <c r="AG1265" s="37">
        <f t="shared" si="8304"/>
        <v>0</v>
      </c>
      <c r="AH1265" s="37">
        <f t="shared" ref="AH1265:AO1265" si="8305">AH1266+AH1270+AH1274+AH1282+AH1285+AH1288</f>
        <v>0</v>
      </c>
      <c r="AI1265" s="37">
        <f t="shared" si="8305"/>
        <v>0</v>
      </c>
      <c r="AJ1265" s="37">
        <f t="shared" si="8305"/>
        <v>0</v>
      </c>
      <c r="AK1265" s="37">
        <f t="shared" si="8305"/>
        <v>0</v>
      </c>
      <c r="AL1265" s="37">
        <f t="shared" si="8305"/>
        <v>0</v>
      </c>
      <c r="AM1265" s="37">
        <f t="shared" si="8305"/>
        <v>0</v>
      </c>
      <c r="AN1265" s="37">
        <f t="shared" si="8305"/>
        <v>0</v>
      </c>
      <c r="AO1265" s="37">
        <f t="shared" si="8305"/>
        <v>0</v>
      </c>
      <c r="AP1265" s="37">
        <f t="shared" ref="AP1265:AW1265" si="8306">AP1266+AP1270+AP1274+AP1282+AP1285+AP1288</f>
        <v>0</v>
      </c>
      <c r="AQ1265" s="37">
        <f t="shared" si="8306"/>
        <v>0</v>
      </c>
      <c r="AR1265" s="37">
        <f t="shared" si="8306"/>
        <v>0</v>
      </c>
      <c r="AS1265" s="37">
        <f t="shared" si="8306"/>
        <v>0</v>
      </c>
      <c r="AT1265" s="37">
        <f t="shared" si="8306"/>
        <v>0</v>
      </c>
      <c r="AU1265" s="37">
        <f t="shared" si="8306"/>
        <v>0</v>
      </c>
      <c r="AV1265" s="37">
        <f t="shared" si="8306"/>
        <v>0</v>
      </c>
      <c r="AW1265" s="37">
        <f t="shared" si="8306"/>
        <v>0</v>
      </c>
      <c r="AX1265" s="37">
        <f t="shared" ref="AX1265:BE1265" si="8307">AX1266+AX1270+AX1274+AX1282+AX1285+AX1288</f>
        <v>0</v>
      </c>
      <c r="AY1265" s="37">
        <f t="shared" si="8307"/>
        <v>0</v>
      </c>
      <c r="AZ1265" s="37">
        <f t="shared" si="8307"/>
        <v>0</v>
      </c>
      <c r="BA1265" s="37">
        <f t="shared" si="8307"/>
        <v>0</v>
      </c>
      <c r="BB1265" s="37">
        <f t="shared" si="8307"/>
        <v>0</v>
      </c>
      <c r="BC1265" s="37">
        <f t="shared" si="8307"/>
        <v>0</v>
      </c>
      <c r="BD1265" s="37">
        <f t="shared" si="8307"/>
        <v>0</v>
      </c>
      <c r="BE1265" s="37">
        <f t="shared" si="8307"/>
        <v>0</v>
      </c>
      <c r="BF1265" s="37">
        <f t="shared" ref="BF1265:BM1265" si="8308">BF1266+BF1270+BF1274+BF1282+BF1285+BF1288</f>
        <v>0</v>
      </c>
      <c r="BG1265" s="37">
        <f t="shared" si="8308"/>
        <v>0</v>
      </c>
      <c r="BH1265" s="37">
        <f t="shared" si="8308"/>
        <v>0</v>
      </c>
      <c r="BI1265" s="37">
        <f t="shared" si="8308"/>
        <v>0</v>
      </c>
      <c r="BJ1265" s="37">
        <f t="shared" si="8308"/>
        <v>0</v>
      </c>
      <c r="BK1265" s="37">
        <f t="shared" si="8308"/>
        <v>0</v>
      </c>
      <c r="BL1265" s="37">
        <f t="shared" si="8308"/>
        <v>0</v>
      </c>
      <c r="BM1265" s="37">
        <f t="shared" si="8308"/>
        <v>0</v>
      </c>
      <c r="BN1265" s="37">
        <f t="shared" ref="BN1265:BU1265" si="8309">BN1266+BN1270+BN1274+BN1282+BN1285+BN1288</f>
        <v>0</v>
      </c>
      <c r="BO1265" s="37">
        <f t="shared" si="8309"/>
        <v>0</v>
      </c>
      <c r="BP1265" s="37">
        <f t="shared" si="8309"/>
        <v>0</v>
      </c>
      <c r="BQ1265" s="37">
        <f t="shared" si="8309"/>
        <v>0</v>
      </c>
      <c r="BR1265" s="37">
        <f t="shared" si="8309"/>
        <v>0</v>
      </c>
      <c r="BS1265" s="37">
        <f t="shared" si="8309"/>
        <v>0</v>
      </c>
      <c r="BT1265" s="37">
        <f t="shared" si="8309"/>
        <v>0</v>
      </c>
      <c r="BU1265" s="37">
        <f t="shared" si="8309"/>
        <v>0</v>
      </c>
      <c r="BV1265" s="151">
        <f t="shared" ref="BV1265:CC1265" si="8310">BV1266+BV1270+BV1274+BV1282+BV1285+BV1288</f>
        <v>0</v>
      </c>
      <c r="BW1265" s="151">
        <f t="shared" si="8310"/>
        <v>0</v>
      </c>
      <c r="BX1265" s="151">
        <f t="shared" si="8310"/>
        <v>0</v>
      </c>
      <c r="BY1265" s="151">
        <f t="shared" si="8310"/>
        <v>0</v>
      </c>
      <c r="BZ1265" s="37">
        <f t="shared" si="8310"/>
        <v>0</v>
      </c>
      <c r="CA1265" s="37">
        <f t="shared" si="8310"/>
        <v>0</v>
      </c>
      <c r="CB1265" s="37">
        <f t="shared" si="8310"/>
        <v>0</v>
      </c>
      <c r="CC1265" s="37">
        <f t="shared" si="8310"/>
        <v>0</v>
      </c>
    </row>
    <row r="1266" spans="1:81" s="25" customFormat="1" ht="33.75" hidden="1" x14ac:dyDescent="0.3">
      <c r="A1266" s="9" t="s">
        <v>655</v>
      </c>
      <c r="B1266" s="8" t="s">
        <v>137</v>
      </c>
      <c r="C1266" s="8" t="s">
        <v>181</v>
      </c>
      <c r="D1266" s="8" t="s">
        <v>156</v>
      </c>
      <c r="E1266" s="8"/>
      <c r="F1266" s="37">
        <f t="shared" ref="F1266:I1268" si="8311">F1267</f>
        <v>0</v>
      </c>
      <c r="G1266" s="37">
        <f t="shared" si="8311"/>
        <v>0</v>
      </c>
      <c r="H1266" s="37">
        <f t="shared" si="8311"/>
        <v>0</v>
      </c>
      <c r="I1266" s="38">
        <f t="shared" si="8311"/>
        <v>0</v>
      </c>
      <c r="J1266" s="37">
        <f t="shared" ref="J1266:Z1268" si="8312">J1267</f>
        <v>0</v>
      </c>
      <c r="K1266" s="37">
        <f t="shared" si="8312"/>
        <v>0</v>
      </c>
      <c r="L1266" s="37">
        <f t="shared" si="8312"/>
        <v>0</v>
      </c>
      <c r="M1266" s="38">
        <f t="shared" si="8312"/>
        <v>0</v>
      </c>
      <c r="N1266" s="37">
        <f t="shared" si="8312"/>
        <v>0</v>
      </c>
      <c r="O1266" s="37">
        <f t="shared" si="8312"/>
        <v>0</v>
      </c>
      <c r="P1266" s="37">
        <f t="shared" si="8312"/>
        <v>0</v>
      </c>
      <c r="Q1266" s="38">
        <f t="shared" si="8312"/>
        <v>0</v>
      </c>
      <c r="R1266" s="37">
        <f t="shared" si="8312"/>
        <v>0</v>
      </c>
      <c r="S1266" s="37">
        <f t="shared" si="8312"/>
        <v>0</v>
      </c>
      <c r="T1266" s="37">
        <f t="shared" si="8312"/>
        <v>0</v>
      </c>
      <c r="U1266" s="38">
        <f t="shared" si="8312"/>
        <v>0</v>
      </c>
      <c r="V1266" s="37">
        <f t="shared" si="8312"/>
        <v>0</v>
      </c>
      <c r="W1266" s="37">
        <f t="shared" si="8312"/>
        <v>0</v>
      </c>
      <c r="X1266" s="37">
        <f t="shared" si="8312"/>
        <v>0</v>
      </c>
      <c r="Y1266" s="38">
        <f t="shared" si="8312"/>
        <v>0</v>
      </c>
      <c r="Z1266" s="37">
        <f t="shared" si="8312"/>
        <v>0</v>
      </c>
      <c r="AA1266" s="37">
        <f t="shared" ref="Z1266:AP1268" si="8313">AA1267</f>
        <v>0</v>
      </c>
      <c r="AB1266" s="37">
        <f t="shared" si="8313"/>
        <v>0</v>
      </c>
      <c r="AC1266" s="38">
        <f t="shared" si="8313"/>
        <v>0</v>
      </c>
      <c r="AD1266" s="37">
        <f t="shared" si="8313"/>
        <v>0</v>
      </c>
      <c r="AE1266" s="37">
        <f t="shared" si="8313"/>
        <v>0</v>
      </c>
      <c r="AF1266" s="37">
        <f t="shared" si="8313"/>
        <v>0</v>
      </c>
      <c r="AG1266" s="38">
        <f t="shared" si="8313"/>
        <v>0</v>
      </c>
      <c r="AH1266" s="37">
        <f t="shared" si="8313"/>
        <v>0</v>
      </c>
      <c r="AI1266" s="37">
        <f t="shared" si="8313"/>
        <v>0</v>
      </c>
      <c r="AJ1266" s="37">
        <f t="shared" si="8313"/>
        <v>0</v>
      </c>
      <c r="AK1266" s="38">
        <f t="shared" si="8313"/>
        <v>0</v>
      </c>
      <c r="AL1266" s="37">
        <f t="shared" si="8313"/>
        <v>0</v>
      </c>
      <c r="AM1266" s="37">
        <f t="shared" si="8313"/>
        <v>0</v>
      </c>
      <c r="AN1266" s="37">
        <f t="shared" si="8313"/>
        <v>0</v>
      </c>
      <c r="AO1266" s="38">
        <f t="shared" si="8313"/>
        <v>0</v>
      </c>
      <c r="AP1266" s="37">
        <f t="shared" si="8313"/>
        <v>0</v>
      </c>
      <c r="AQ1266" s="37">
        <f t="shared" ref="AP1266:BF1268" si="8314">AQ1267</f>
        <v>0</v>
      </c>
      <c r="AR1266" s="37">
        <f t="shared" si="8314"/>
        <v>0</v>
      </c>
      <c r="AS1266" s="38">
        <f t="shared" si="8314"/>
        <v>0</v>
      </c>
      <c r="AT1266" s="37">
        <f t="shared" si="8314"/>
        <v>0</v>
      </c>
      <c r="AU1266" s="37">
        <f t="shared" si="8314"/>
        <v>0</v>
      </c>
      <c r="AV1266" s="37">
        <f t="shared" si="8314"/>
        <v>0</v>
      </c>
      <c r="AW1266" s="38">
        <f t="shared" si="8314"/>
        <v>0</v>
      </c>
      <c r="AX1266" s="37">
        <f t="shared" si="8314"/>
        <v>0</v>
      </c>
      <c r="AY1266" s="37">
        <f t="shared" si="8314"/>
        <v>0</v>
      </c>
      <c r="AZ1266" s="37">
        <f t="shared" si="8314"/>
        <v>0</v>
      </c>
      <c r="BA1266" s="38">
        <f t="shared" si="8314"/>
        <v>0</v>
      </c>
      <c r="BB1266" s="37">
        <f t="shared" si="8314"/>
        <v>0</v>
      </c>
      <c r="BC1266" s="37">
        <f t="shared" si="8314"/>
        <v>0</v>
      </c>
      <c r="BD1266" s="37">
        <f t="shared" si="8314"/>
        <v>0</v>
      </c>
      <c r="BE1266" s="38">
        <f t="shared" si="8314"/>
        <v>0</v>
      </c>
      <c r="BF1266" s="37">
        <f t="shared" si="8314"/>
        <v>0</v>
      </c>
      <c r="BG1266" s="37">
        <f t="shared" ref="BF1266:BV1268" si="8315">BG1267</f>
        <v>0</v>
      </c>
      <c r="BH1266" s="37">
        <f t="shared" si="8315"/>
        <v>0</v>
      </c>
      <c r="BI1266" s="38">
        <f t="shared" si="8315"/>
        <v>0</v>
      </c>
      <c r="BJ1266" s="37">
        <f t="shared" si="8315"/>
        <v>0</v>
      </c>
      <c r="BK1266" s="37">
        <f t="shared" si="8315"/>
        <v>0</v>
      </c>
      <c r="BL1266" s="37">
        <f t="shared" si="8315"/>
        <v>0</v>
      </c>
      <c r="BM1266" s="38">
        <f t="shared" si="8315"/>
        <v>0</v>
      </c>
      <c r="BN1266" s="37">
        <f t="shared" si="8315"/>
        <v>0</v>
      </c>
      <c r="BO1266" s="37">
        <f t="shared" si="8315"/>
        <v>0</v>
      </c>
      <c r="BP1266" s="37">
        <f t="shared" si="8315"/>
        <v>0</v>
      </c>
      <c r="BQ1266" s="38">
        <f t="shared" si="8315"/>
        <v>0</v>
      </c>
      <c r="BR1266" s="37">
        <f t="shared" si="8315"/>
        <v>0</v>
      </c>
      <c r="BS1266" s="37">
        <f t="shared" si="8315"/>
        <v>0</v>
      </c>
      <c r="BT1266" s="37">
        <f t="shared" si="8315"/>
        <v>0</v>
      </c>
      <c r="BU1266" s="38">
        <f t="shared" si="8315"/>
        <v>0</v>
      </c>
      <c r="BV1266" s="151">
        <f t="shared" si="8315"/>
        <v>0</v>
      </c>
      <c r="BW1266" s="151">
        <f t="shared" ref="BV1266:CC1268" si="8316">BW1267</f>
        <v>0</v>
      </c>
      <c r="BX1266" s="151">
        <f t="shared" si="8316"/>
        <v>0</v>
      </c>
      <c r="BY1266" s="152">
        <f t="shared" si="8316"/>
        <v>0</v>
      </c>
      <c r="BZ1266" s="37">
        <f t="shared" si="8316"/>
        <v>0</v>
      </c>
      <c r="CA1266" s="37">
        <f t="shared" si="8316"/>
        <v>0</v>
      </c>
      <c r="CB1266" s="37">
        <f t="shared" si="8316"/>
        <v>0</v>
      </c>
      <c r="CC1266" s="38">
        <f t="shared" si="8316"/>
        <v>0</v>
      </c>
    </row>
    <row r="1267" spans="1:81" s="25" customFormat="1" ht="33.75" hidden="1" x14ac:dyDescent="0.3">
      <c r="A1267" s="9" t="s">
        <v>342</v>
      </c>
      <c r="B1267" s="8" t="s">
        <v>137</v>
      </c>
      <c r="C1267" s="8" t="s">
        <v>181</v>
      </c>
      <c r="D1267" s="8" t="s">
        <v>716</v>
      </c>
      <c r="E1267" s="8"/>
      <c r="F1267" s="37">
        <f t="shared" si="8311"/>
        <v>0</v>
      </c>
      <c r="G1267" s="37">
        <f t="shared" si="8311"/>
        <v>0</v>
      </c>
      <c r="H1267" s="37">
        <f t="shared" si="8311"/>
        <v>0</v>
      </c>
      <c r="I1267" s="38">
        <f t="shared" si="8311"/>
        <v>0</v>
      </c>
      <c r="J1267" s="37">
        <f t="shared" si="8312"/>
        <v>0</v>
      </c>
      <c r="K1267" s="37">
        <f t="shared" si="8312"/>
        <v>0</v>
      </c>
      <c r="L1267" s="37">
        <f t="shared" si="8312"/>
        <v>0</v>
      </c>
      <c r="M1267" s="38">
        <f t="shared" si="8312"/>
        <v>0</v>
      </c>
      <c r="N1267" s="37">
        <f t="shared" si="8312"/>
        <v>0</v>
      </c>
      <c r="O1267" s="37">
        <f t="shared" si="8312"/>
        <v>0</v>
      </c>
      <c r="P1267" s="37">
        <f t="shared" si="8312"/>
        <v>0</v>
      </c>
      <c r="Q1267" s="38">
        <f t="shared" si="8312"/>
        <v>0</v>
      </c>
      <c r="R1267" s="37">
        <f t="shared" si="8312"/>
        <v>0</v>
      </c>
      <c r="S1267" s="37">
        <f t="shared" si="8312"/>
        <v>0</v>
      </c>
      <c r="T1267" s="37">
        <f t="shared" si="8312"/>
        <v>0</v>
      </c>
      <c r="U1267" s="38">
        <f t="shared" si="8312"/>
        <v>0</v>
      </c>
      <c r="V1267" s="37">
        <f t="shared" si="8312"/>
        <v>0</v>
      </c>
      <c r="W1267" s="37">
        <f t="shared" si="8312"/>
        <v>0</v>
      </c>
      <c r="X1267" s="37">
        <f t="shared" si="8312"/>
        <v>0</v>
      </c>
      <c r="Y1267" s="38">
        <f t="shared" si="8312"/>
        <v>0</v>
      </c>
      <c r="Z1267" s="37">
        <f t="shared" si="8313"/>
        <v>0</v>
      </c>
      <c r="AA1267" s="37">
        <f t="shared" si="8313"/>
        <v>0</v>
      </c>
      <c r="AB1267" s="37">
        <f t="shared" si="8313"/>
        <v>0</v>
      </c>
      <c r="AC1267" s="38">
        <f t="shared" si="8313"/>
        <v>0</v>
      </c>
      <c r="AD1267" s="37">
        <f t="shared" si="8313"/>
        <v>0</v>
      </c>
      <c r="AE1267" s="37">
        <f t="shared" si="8313"/>
        <v>0</v>
      </c>
      <c r="AF1267" s="37">
        <f t="shared" si="8313"/>
        <v>0</v>
      </c>
      <c r="AG1267" s="38">
        <f t="shared" si="8313"/>
        <v>0</v>
      </c>
      <c r="AH1267" s="37">
        <f t="shared" si="8313"/>
        <v>0</v>
      </c>
      <c r="AI1267" s="37">
        <f t="shared" si="8313"/>
        <v>0</v>
      </c>
      <c r="AJ1267" s="37">
        <f t="shared" si="8313"/>
        <v>0</v>
      </c>
      <c r="AK1267" s="38">
        <f t="shared" si="8313"/>
        <v>0</v>
      </c>
      <c r="AL1267" s="37">
        <f t="shared" si="8313"/>
        <v>0</v>
      </c>
      <c r="AM1267" s="37">
        <f t="shared" si="8313"/>
        <v>0</v>
      </c>
      <c r="AN1267" s="37">
        <f t="shared" si="8313"/>
        <v>0</v>
      </c>
      <c r="AO1267" s="38">
        <f t="shared" si="8313"/>
        <v>0</v>
      </c>
      <c r="AP1267" s="37">
        <f t="shared" si="8314"/>
        <v>0</v>
      </c>
      <c r="AQ1267" s="37">
        <f t="shared" si="8314"/>
        <v>0</v>
      </c>
      <c r="AR1267" s="37">
        <f t="shared" si="8314"/>
        <v>0</v>
      </c>
      <c r="AS1267" s="38">
        <f t="shared" si="8314"/>
        <v>0</v>
      </c>
      <c r="AT1267" s="37">
        <f t="shared" si="8314"/>
        <v>0</v>
      </c>
      <c r="AU1267" s="37">
        <f t="shared" si="8314"/>
        <v>0</v>
      </c>
      <c r="AV1267" s="37">
        <f t="shared" si="8314"/>
        <v>0</v>
      </c>
      <c r="AW1267" s="38">
        <f t="shared" si="8314"/>
        <v>0</v>
      </c>
      <c r="AX1267" s="37">
        <f t="shared" si="8314"/>
        <v>0</v>
      </c>
      <c r="AY1267" s="37">
        <f t="shared" si="8314"/>
        <v>0</v>
      </c>
      <c r="AZ1267" s="37">
        <f t="shared" si="8314"/>
        <v>0</v>
      </c>
      <c r="BA1267" s="38">
        <f t="shared" si="8314"/>
        <v>0</v>
      </c>
      <c r="BB1267" s="37">
        <f t="shared" si="8314"/>
        <v>0</v>
      </c>
      <c r="BC1267" s="37">
        <f t="shared" si="8314"/>
        <v>0</v>
      </c>
      <c r="BD1267" s="37">
        <f t="shared" si="8314"/>
        <v>0</v>
      </c>
      <c r="BE1267" s="38">
        <f t="shared" si="8314"/>
        <v>0</v>
      </c>
      <c r="BF1267" s="37">
        <f t="shared" si="8315"/>
        <v>0</v>
      </c>
      <c r="BG1267" s="37">
        <f t="shared" si="8315"/>
        <v>0</v>
      </c>
      <c r="BH1267" s="37">
        <f t="shared" si="8315"/>
        <v>0</v>
      </c>
      <c r="BI1267" s="38">
        <f t="shared" si="8315"/>
        <v>0</v>
      </c>
      <c r="BJ1267" s="37">
        <f t="shared" si="8315"/>
        <v>0</v>
      </c>
      <c r="BK1267" s="37">
        <f t="shared" si="8315"/>
        <v>0</v>
      </c>
      <c r="BL1267" s="37">
        <f t="shared" si="8315"/>
        <v>0</v>
      </c>
      <c r="BM1267" s="38">
        <f t="shared" si="8315"/>
        <v>0</v>
      </c>
      <c r="BN1267" s="37">
        <f t="shared" si="8315"/>
        <v>0</v>
      </c>
      <c r="BO1267" s="37">
        <f t="shared" si="8315"/>
        <v>0</v>
      </c>
      <c r="BP1267" s="37">
        <f t="shared" si="8315"/>
        <v>0</v>
      </c>
      <c r="BQ1267" s="38">
        <f t="shared" si="8315"/>
        <v>0</v>
      </c>
      <c r="BR1267" s="37">
        <f t="shared" si="8315"/>
        <v>0</v>
      </c>
      <c r="BS1267" s="37">
        <f t="shared" si="8315"/>
        <v>0</v>
      </c>
      <c r="BT1267" s="37">
        <f t="shared" si="8315"/>
        <v>0</v>
      </c>
      <c r="BU1267" s="38">
        <f t="shared" si="8315"/>
        <v>0</v>
      </c>
      <c r="BV1267" s="151">
        <f t="shared" si="8316"/>
        <v>0</v>
      </c>
      <c r="BW1267" s="151">
        <f t="shared" si="8316"/>
        <v>0</v>
      </c>
      <c r="BX1267" s="151">
        <f t="shared" si="8316"/>
        <v>0</v>
      </c>
      <c r="BY1267" s="152">
        <f t="shared" si="8316"/>
        <v>0</v>
      </c>
      <c r="BZ1267" s="37">
        <f t="shared" si="8316"/>
        <v>0</v>
      </c>
      <c r="CA1267" s="37">
        <f t="shared" si="8316"/>
        <v>0</v>
      </c>
      <c r="CB1267" s="37">
        <f t="shared" si="8316"/>
        <v>0</v>
      </c>
      <c r="CC1267" s="38">
        <f t="shared" si="8316"/>
        <v>0</v>
      </c>
    </row>
    <row r="1268" spans="1:81" s="25" customFormat="1" ht="33.75" hidden="1" x14ac:dyDescent="0.3">
      <c r="A1268" s="9" t="s">
        <v>74</v>
      </c>
      <c r="B1268" s="8" t="s">
        <v>137</v>
      </c>
      <c r="C1268" s="8" t="s">
        <v>181</v>
      </c>
      <c r="D1268" s="8" t="s">
        <v>716</v>
      </c>
      <c r="E1268" s="8" t="s">
        <v>463</v>
      </c>
      <c r="F1268" s="37">
        <f t="shared" si="8311"/>
        <v>0</v>
      </c>
      <c r="G1268" s="37">
        <f t="shared" si="8311"/>
        <v>0</v>
      </c>
      <c r="H1268" s="37">
        <f t="shared" si="8311"/>
        <v>0</v>
      </c>
      <c r="I1268" s="38">
        <f t="shared" si="8311"/>
        <v>0</v>
      </c>
      <c r="J1268" s="37">
        <f t="shared" si="8312"/>
        <v>0</v>
      </c>
      <c r="K1268" s="37">
        <f t="shared" si="8312"/>
        <v>0</v>
      </c>
      <c r="L1268" s="37">
        <f t="shared" si="8312"/>
        <v>0</v>
      </c>
      <c r="M1268" s="38">
        <f t="shared" si="8312"/>
        <v>0</v>
      </c>
      <c r="N1268" s="37">
        <f t="shared" si="8312"/>
        <v>0</v>
      </c>
      <c r="O1268" s="37">
        <f t="shared" si="8312"/>
        <v>0</v>
      </c>
      <c r="P1268" s="37">
        <f t="shared" si="8312"/>
        <v>0</v>
      </c>
      <c r="Q1268" s="38">
        <f t="shared" si="8312"/>
        <v>0</v>
      </c>
      <c r="R1268" s="37">
        <f t="shared" si="8312"/>
        <v>0</v>
      </c>
      <c r="S1268" s="37">
        <f t="shared" si="8312"/>
        <v>0</v>
      </c>
      <c r="T1268" s="37">
        <f t="shared" si="8312"/>
        <v>0</v>
      </c>
      <c r="U1268" s="38">
        <f t="shared" si="8312"/>
        <v>0</v>
      </c>
      <c r="V1268" s="37">
        <f t="shared" si="8312"/>
        <v>0</v>
      </c>
      <c r="W1268" s="37">
        <f t="shared" si="8312"/>
        <v>0</v>
      </c>
      <c r="X1268" s="37">
        <f t="shared" si="8312"/>
        <v>0</v>
      </c>
      <c r="Y1268" s="38">
        <f t="shared" si="8312"/>
        <v>0</v>
      </c>
      <c r="Z1268" s="37">
        <f t="shared" si="8313"/>
        <v>0</v>
      </c>
      <c r="AA1268" s="37">
        <f t="shared" si="8313"/>
        <v>0</v>
      </c>
      <c r="AB1268" s="37">
        <f t="shared" si="8313"/>
        <v>0</v>
      </c>
      <c r="AC1268" s="38">
        <f t="shared" si="8313"/>
        <v>0</v>
      </c>
      <c r="AD1268" s="37">
        <f t="shared" si="8313"/>
        <v>0</v>
      </c>
      <c r="AE1268" s="37">
        <f t="shared" si="8313"/>
        <v>0</v>
      </c>
      <c r="AF1268" s="37">
        <f t="shared" si="8313"/>
        <v>0</v>
      </c>
      <c r="AG1268" s="38">
        <f t="shared" si="8313"/>
        <v>0</v>
      </c>
      <c r="AH1268" s="37">
        <f t="shared" si="8313"/>
        <v>0</v>
      </c>
      <c r="AI1268" s="37">
        <f t="shared" si="8313"/>
        <v>0</v>
      </c>
      <c r="AJ1268" s="37">
        <f t="shared" si="8313"/>
        <v>0</v>
      </c>
      <c r="AK1268" s="38">
        <f t="shared" si="8313"/>
        <v>0</v>
      </c>
      <c r="AL1268" s="37">
        <f t="shared" si="8313"/>
        <v>0</v>
      </c>
      <c r="AM1268" s="37">
        <f t="shared" si="8313"/>
        <v>0</v>
      </c>
      <c r="AN1268" s="37">
        <f t="shared" si="8313"/>
        <v>0</v>
      </c>
      <c r="AO1268" s="38">
        <f t="shared" si="8313"/>
        <v>0</v>
      </c>
      <c r="AP1268" s="37">
        <f t="shared" si="8314"/>
        <v>0</v>
      </c>
      <c r="AQ1268" s="37">
        <f t="shared" si="8314"/>
        <v>0</v>
      </c>
      <c r="AR1268" s="37">
        <f t="shared" si="8314"/>
        <v>0</v>
      </c>
      <c r="AS1268" s="38">
        <f t="shared" si="8314"/>
        <v>0</v>
      </c>
      <c r="AT1268" s="37">
        <f t="shared" si="8314"/>
        <v>0</v>
      </c>
      <c r="AU1268" s="37">
        <f t="shared" si="8314"/>
        <v>0</v>
      </c>
      <c r="AV1268" s="37">
        <f t="shared" si="8314"/>
        <v>0</v>
      </c>
      <c r="AW1268" s="38">
        <f t="shared" si="8314"/>
        <v>0</v>
      </c>
      <c r="AX1268" s="37">
        <f t="shared" si="8314"/>
        <v>0</v>
      </c>
      <c r="AY1268" s="37">
        <f t="shared" si="8314"/>
        <v>0</v>
      </c>
      <c r="AZ1268" s="37">
        <f t="shared" si="8314"/>
        <v>0</v>
      </c>
      <c r="BA1268" s="38">
        <f t="shared" si="8314"/>
        <v>0</v>
      </c>
      <c r="BB1268" s="37">
        <f t="shared" si="8314"/>
        <v>0</v>
      </c>
      <c r="BC1268" s="37">
        <f t="shared" si="8314"/>
        <v>0</v>
      </c>
      <c r="BD1268" s="37">
        <f t="shared" si="8314"/>
        <v>0</v>
      </c>
      <c r="BE1268" s="38">
        <f t="shared" si="8314"/>
        <v>0</v>
      </c>
      <c r="BF1268" s="37">
        <f t="shared" si="8315"/>
        <v>0</v>
      </c>
      <c r="BG1268" s="37">
        <f t="shared" si="8315"/>
        <v>0</v>
      </c>
      <c r="BH1268" s="37">
        <f t="shared" si="8315"/>
        <v>0</v>
      </c>
      <c r="BI1268" s="38">
        <f t="shared" si="8315"/>
        <v>0</v>
      </c>
      <c r="BJ1268" s="37">
        <f t="shared" si="8315"/>
        <v>0</v>
      </c>
      <c r="BK1268" s="37">
        <f t="shared" si="8315"/>
        <v>0</v>
      </c>
      <c r="BL1268" s="37">
        <f t="shared" si="8315"/>
        <v>0</v>
      </c>
      <c r="BM1268" s="38">
        <f t="shared" si="8315"/>
        <v>0</v>
      </c>
      <c r="BN1268" s="37">
        <f t="shared" si="8315"/>
        <v>0</v>
      </c>
      <c r="BO1268" s="37">
        <f t="shared" si="8315"/>
        <v>0</v>
      </c>
      <c r="BP1268" s="37">
        <f t="shared" si="8315"/>
        <v>0</v>
      </c>
      <c r="BQ1268" s="38">
        <f t="shared" si="8315"/>
        <v>0</v>
      </c>
      <c r="BR1268" s="37">
        <f t="shared" si="8315"/>
        <v>0</v>
      </c>
      <c r="BS1268" s="37">
        <f t="shared" si="8315"/>
        <v>0</v>
      </c>
      <c r="BT1268" s="37">
        <f t="shared" si="8315"/>
        <v>0</v>
      </c>
      <c r="BU1268" s="38">
        <f t="shared" si="8315"/>
        <v>0</v>
      </c>
      <c r="BV1268" s="151">
        <f t="shared" si="8316"/>
        <v>0</v>
      </c>
      <c r="BW1268" s="151">
        <f t="shared" si="8316"/>
        <v>0</v>
      </c>
      <c r="BX1268" s="151">
        <f t="shared" si="8316"/>
        <v>0</v>
      </c>
      <c r="BY1268" s="152">
        <f t="shared" si="8316"/>
        <v>0</v>
      </c>
      <c r="BZ1268" s="37">
        <f t="shared" si="8316"/>
        <v>0</v>
      </c>
      <c r="CA1268" s="37">
        <f t="shared" si="8316"/>
        <v>0</v>
      </c>
      <c r="CB1268" s="37">
        <f t="shared" si="8316"/>
        <v>0</v>
      </c>
      <c r="CC1268" s="38">
        <f t="shared" si="8316"/>
        <v>0</v>
      </c>
    </row>
    <row r="1269" spans="1:81" s="25" customFormat="1" ht="20.25" hidden="1" x14ac:dyDescent="0.3">
      <c r="A1269" s="9" t="s">
        <v>75</v>
      </c>
      <c r="B1269" s="8" t="s">
        <v>137</v>
      </c>
      <c r="C1269" s="8" t="s">
        <v>181</v>
      </c>
      <c r="D1269" s="8" t="s">
        <v>716</v>
      </c>
      <c r="E1269" s="8">
        <v>620</v>
      </c>
      <c r="F1269" s="37"/>
      <c r="G1269" s="37"/>
      <c r="H1269" s="37"/>
      <c r="I1269" s="38"/>
      <c r="J1269" s="37"/>
      <c r="K1269" s="37"/>
      <c r="L1269" s="37"/>
      <c r="M1269" s="38"/>
      <c r="N1269" s="37">
        <f>F1269+J1269</f>
        <v>0</v>
      </c>
      <c r="O1269" s="37">
        <f>G1269+K1269</f>
        <v>0</v>
      </c>
      <c r="P1269" s="37">
        <f>H1269+L1269</f>
        <v>0</v>
      </c>
      <c r="Q1269" s="37">
        <f>I1269+M1269</f>
        <v>0</v>
      </c>
      <c r="R1269" s="37"/>
      <c r="S1269" s="37"/>
      <c r="T1269" s="37"/>
      <c r="U1269" s="38"/>
      <c r="V1269" s="37">
        <f>N1269+R1269</f>
        <v>0</v>
      </c>
      <c r="W1269" s="37">
        <f>O1269+S1269</f>
        <v>0</v>
      </c>
      <c r="X1269" s="37">
        <f>P1269+T1269</f>
        <v>0</v>
      </c>
      <c r="Y1269" s="37">
        <f>Q1269+U1269</f>
        <v>0</v>
      </c>
      <c r="Z1269" s="37"/>
      <c r="AA1269" s="37"/>
      <c r="AB1269" s="37"/>
      <c r="AC1269" s="38"/>
      <c r="AD1269" s="37">
        <f>V1269+Z1269</f>
        <v>0</v>
      </c>
      <c r="AE1269" s="37">
        <f>W1269+AA1269</f>
        <v>0</v>
      </c>
      <c r="AF1269" s="37">
        <f>X1269+AB1269</f>
        <v>0</v>
      </c>
      <c r="AG1269" s="37">
        <f>Y1269+AC1269</f>
        <v>0</v>
      </c>
      <c r="AH1269" s="37"/>
      <c r="AI1269" s="37"/>
      <c r="AJ1269" s="37"/>
      <c r="AK1269" s="38"/>
      <c r="AL1269" s="37">
        <f>AD1269+AH1269</f>
        <v>0</v>
      </c>
      <c r="AM1269" s="37">
        <f>AE1269+AI1269</f>
        <v>0</v>
      </c>
      <c r="AN1269" s="37">
        <f>AF1269+AJ1269</f>
        <v>0</v>
      </c>
      <c r="AO1269" s="37">
        <f>AG1269+AK1269</f>
        <v>0</v>
      </c>
      <c r="AP1269" s="37"/>
      <c r="AQ1269" s="37"/>
      <c r="AR1269" s="37"/>
      <c r="AS1269" s="38"/>
      <c r="AT1269" s="37">
        <f>AL1269+AP1269</f>
        <v>0</v>
      </c>
      <c r="AU1269" s="37">
        <f>AM1269+AQ1269</f>
        <v>0</v>
      </c>
      <c r="AV1269" s="37">
        <f>AN1269+AR1269</f>
        <v>0</v>
      </c>
      <c r="AW1269" s="37">
        <f>AO1269+AS1269</f>
        <v>0</v>
      </c>
      <c r="AX1269" s="37"/>
      <c r="AY1269" s="37"/>
      <c r="AZ1269" s="37"/>
      <c r="BA1269" s="38"/>
      <c r="BB1269" s="37">
        <f>AT1269+AX1269</f>
        <v>0</v>
      </c>
      <c r="BC1269" s="37">
        <f>AU1269+AY1269</f>
        <v>0</v>
      </c>
      <c r="BD1269" s="37">
        <f>AV1269+AZ1269</f>
        <v>0</v>
      </c>
      <c r="BE1269" s="37">
        <f>AW1269+BA1269</f>
        <v>0</v>
      </c>
      <c r="BF1269" s="37"/>
      <c r="BG1269" s="37"/>
      <c r="BH1269" s="37"/>
      <c r="BI1269" s="38"/>
      <c r="BJ1269" s="37">
        <f>BB1269+BF1269</f>
        <v>0</v>
      </c>
      <c r="BK1269" s="37">
        <f>BC1269+BG1269</f>
        <v>0</v>
      </c>
      <c r="BL1269" s="37">
        <f>BD1269+BH1269</f>
        <v>0</v>
      </c>
      <c r="BM1269" s="37">
        <f>BE1269+BI1269</f>
        <v>0</v>
      </c>
      <c r="BN1269" s="37"/>
      <c r="BO1269" s="37"/>
      <c r="BP1269" s="37"/>
      <c r="BQ1269" s="38"/>
      <c r="BR1269" s="37">
        <f>BJ1269+BN1269</f>
        <v>0</v>
      </c>
      <c r="BS1269" s="37">
        <f>BK1269+BO1269</f>
        <v>0</v>
      </c>
      <c r="BT1269" s="37">
        <f>BL1269+BP1269</f>
        <v>0</v>
      </c>
      <c r="BU1269" s="37">
        <f>BM1269+BQ1269</f>
        <v>0</v>
      </c>
      <c r="BV1269" s="151"/>
      <c r="BW1269" s="151"/>
      <c r="BX1269" s="151"/>
      <c r="BY1269" s="152"/>
      <c r="BZ1269" s="37">
        <f>BR1269+BV1269</f>
        <v>0</v>
      </c>
      <c r="CA1269" s="37">
        <f>BS1269+BW1269</f>
        <v>0</v>
      </c>
      <c r="CB1269" s="37">
        <f>BT1269+BX1269</f>
        <v>0</v>
      </c>
      <c r="CC1269" s="37">
        <f>BU1269+BY1269</f>
        <v>0</v>
      </c>
    </row>
    <row r="1270" spans="1:81" s="25" customFormat="1" ht="20.25" hidden="1" x14ac:dyDescent="0.3">
      <c r="A1270" s="9" t="s">
        <v>64</v>
      </c>
      <c r="B1270" s="8" t="s">
        <v>137</v>
      </c>
      <c r="C1270" s="8" t="s">
        <v>181</v>
      </c>
      <c r="D1270" s="8" t="s">
        <v>91</v>
      </c>
      <c r="E1270" s="8"/>
      <c r="F1270" s="37">
        <f t="shared" ref="F1270:I1272" si="8317">F1271</f>
        <v>0</v>
      </c>
      <c r="G1270" s="37">
        <f t="shared" si="8317"/>
        <v>0</v>
      </c>
      <c r="H1270" s="37">
        <f t="shared" si="8317"/>
        <v>0</v>
      </c>
      <c r="I1270" s="38">
        <f t="shared" si="8317"/>
        <v>0</v>
      </c>
      <c r="J1270" s="37">
        <f t="shared" ref="J1270:Z1272" si="8318">J1271</f>
        <v>0</v>
      </c>
      <c r="K1270" s="37">
        <f t="shared" si="8318"/>
        <v>0</v>
      </c>
      <c r="L1270" s="37">
        <f t="shared" si="8318"/>
        <v>0</v>
      </c>
      <c r="M1270" s="38">
        <f t="shared" si="8318"/>
        <v>0</v>
      </c>
      <c r="N1270" s="37">
        <f t="shared" si="8318"/>
        <v>0</v>
      </c>
      <c r="O1270" s="37">
        <f t="shared" si="8318"/>
        <v>0</v>
      </c>
      <c r="P1270" s="37">
        <f t="shared" si="8318"/>
        <v>0</v>
      </c>
      <c r="Q1270" s="38">
        <f t="shared" si="8318"/>
        <v>0</v>
      </c>
      <c r="R1270" s="37">
        <f t="shared" si="8318"/>
        <v>0</v>
      </c>
      <c r="S1270" s="37">
        <f t="shared" si="8318"/>
        <v>0</v>
      </c>
      <c r="T1270" s="37">
        <f t="shared" si="8318"/>
        <v>0</v>
      </c>
      <c r="U1270" s="38">
        <f t="shared" si="8318"/>
        <v>0</v>
      </c>
      <c r="V1270" s="37">
        <f t="shared" si="8318"/>
        <v>0</v>
      </c>
      <c r="W1270" s="37">
        <f t="shared" si="8318"/>
        <v>0</v>
      </c>
      <c r="X1270" s="37">
        <f t="shared" si="8318"/>
        <v>0</v>
      </c>
      <c r="Y1270" s="38">
        <f t="shared" si="8318"/>
        <v>0</v>
      </c>
      <c r="Z1270" s="37">
        <f t="shared" si="8318"/>
        <v>0</v>
      </c>
      <c r="AA1270" s="37">
        <f t="shared" ref="Z1270:AP1272" si="8319">AA1271</f>
        <v>0</v>
      </c>
      <c r="AB1270" s="37">
        <f t="shared" si="8319"/>
        <v>0</v>
      </c>
      <c r="AC1270" s="38">
        <f t="shared" si="8319"/>
        <v>0</v>
      </c>
      <c r="AD1270" s="37">
        <f t="shared" si="8319"/>
        <v>0</v>
      </c>
      <c r="AE1270" s="37">
        <f t="shared" si="8319"/>
        <v>0</v>
      </c>
      <c r="AF1270" s="37">
        <f t="shared" si="8319"/>
        <v>0</v>
      </c>
      <c r="AG1270" s="38">
        <f t="shared" si="8319"/>
        <v>0</v>
      </c>
      <c r="AH1270" s="37">
        <f t="shared" si="8319"/>
        <v>0</v>
      </c>
      <c r="AI1270" s="37">
        <f t="shared" si="8319"/>
        <v>0</v>
      </c>
      <c r="AJ1270" s="37">
        <f t="shared" si="8319"/>
        <v>0</v>
      </c>
      <c r="AK1270" s="38">
        <f t="shared" si="8319"/>
        <v>0</v>
      </c>
      <c r="AL1270" s="37">
        <f t="shared" si="8319"/>
        <v>0</v>
      </c>
      <c r="AM1270" s="37">
        <f t="shared" si="8319"/>
        <v>0</v>
      </c>
      <c r="AN1270" s="37">
        <f t="shared" si="8319"/>
        <v>0</v>
      </c>
      <c r="AO1270" s="38">
        <f t="shared" si="8319"/>
        <v>0</v>
      </c>
      <c r="AP1270" s="37">
        <f t="shared" si="8319"/>
        <v>0</v>
      </c>
      <c r="AQ1270" s="37">
        <f t="shared" ref="AP1270:BF1272" si="8320">AQ1271</f>
        <v>0</v>
      </c>
      <c r="AR1270" s="37">
        <f t="shared" si="8320"/>
        <v>0</v>
      </c>
      <c r="AS1270" s="38">
        <f t="shared" si="8320"/>
        <v>0</v>
      </c>
      <c r="AT1270" s="37">
        <f t="shared" si="8320"/>
        <v>0</v>
      </c>
      <c r="AU1270" s="37">
        <f t="shared" si="8320"/>
        <v>0</v>
      </c>
      <c r="AV1270" s="37">
        <f t="shared" si="8320"/>
        <v>0</v>
      </c>
      <c r="AW1270" s="38">
        <f t="shared" si="8320"/>
        <v>0</v>
      </c>
      <c r="AX1270" s="37">
        <f t="shared" si="8320"/>
        <v>0</v>
      </c>
      <c r="AY1270" s="37">
        <f t="shared" si="8320"/>
        <v>0</v>
      </c>
      <c r="AZ1270" s="37">
        <f t="shared" si="8320"/>
        <v>0</v>
      </c>
      <c r="BA1270" s="38">
        <f t="shared" si="8320"/>
        <v>0</v>
      </c>
      <c r="BB1270" s="37">
        <f t="shared" si="8320"/>
        <v>0</v>
      </c>
      <c r="BC1270" s="37">
        <f t="shared" si="8320"/>
        <v>0</v>
      </c>
      <c r="BD1270" s="37">
        <f t="shared" si="8320"/>
        <v>0</v>
      </c>
      <c r="BE1270" s="38">
        <f t="shared" si="8320"/>
        <v>0</v>
      </c>
      <c r="BF1270" s="37">
        <f t="shared" si="8320"/>
        <v>0</v>
      </c>
      <c r="BG1270" s="37">
        <f t="shared" ref="BF1270:BV1272" si="8321">BG1271</f>
        <v>0</v>
      </c>
      <c r="BH1270" s="37">
        <f t="shared" si="8321"/>
        <v>0</v>
      </c>
      <c r="BI1270" s="38">
        <f t="shared" si="8321"/>
        <v>0</v>
      </c>
      <c r="BJ1270" s="37">
        <f t="shared" si="8321"/>
        <v>0</v>
      </c>
      <c r="BK1270" s="37">
        <f t="shared" si="8321"/>
        <v>0</v>
      </c>
      <c r="BL1270" s="37">
        <f t="shared" si="8321"/>
        <v>0</v>
      </c>
      <c r="BM1270" s="38">
        <f t="shared" si="8321"/>
        <v>0</v>
      </c>
      <c r="BN1270" s="37">
        <f t="shared" si="8321"/>
        <v>0</v>
      </c>
      <c r="BO1270" s="37">
        <f t="shared" si="8321"/>
        <v>0</v>
      </c>
      <c r="BP1270" s="37">
        <f t="shared" si="8321"/>
        <v>0</v>
      </c>
      <c r="BQ1270" s="38">
        <f t="shared" si="8321"/>
        <v>0</v>
      </c>
      <c r="BR1270" s="37">
        <f t="shared" si="8321"/>
        <v>0</v>
      </c>
      <c r="BS1270" s="37">
        <f t="shared" si="8321"/>
        <v>0</v>
      </c>
      <c r="BT1270" s="37">
        <f t="shared" si="8321"/>
        <v>0</v>
      </c>
      <c r="BU1270" s="38">
        <f t="shared" si="8321"/>
        <v>0</v>
      </c>
      <c r="BV1270" s="151">
        <f t="shared" si="8321"/>
        <v>0</v>
      </c>
      <c r="BW1270" s="151">
        <f t="shared" ref="BV1270:CC1272" si="8322">BW1271</f>
        <v>0</v>
      </c>
      <c r="BX1270" s="151">
        <f t="shared" si="8322"/>
        <v>0</v>
      </c>
      <c r="BY1270" s="152">
        <f t="shared" si="8322"/>
        <v>0</v>
      </c>
      <c r="BZ1270" s="37">
        <f t="shared" si="8322"/>
        <v>0</v>
      </c>
      <c r="CA1270" s="37">
        <f t="shared" si="8322"/>
        <v>0</v>
      </c>
      <c r="CB1270" s="37">
        <f t="shared" si="8322"/>
        <v>0</v>
      </c>
      <c r="CC1270" s="38">
        <f t="shared" si="8322"/>
        <v>0</v>
      </c>
    </row>
    <row r="1271" spans="1:81" s="25" customFormat="1" ht="33.75" hidden="1" x14ac:dyDescent="0.3">
      <c r="A1271" s="9" t="s">
        <v>344</v>
      </c>
      <c r="B1271" s="8" t="s">
        <v>137</v>
      </c>
      <c r="C1271" s="8" t="s">
        <v>181</v>
      </c>
      <c r="D1271" s="8" t="s">
        <v>717</v>
      </c>
      <c r="E1271" s="8"/>
      <c r="F1271" s="37">
        <f t="shared" si="8317"/>
        <v>0</v>
      </c>
      <c r="G1271" s="37">
        <f t="shared" si="8317"/>
        <v>0</v>
      </c>
      <c r="H1271" s="37">
        <f t="shared" si="8317"/>
        <v>0</v>
      </c>
      <c r="I1271" s="38">
        <f t="shared" si="8317"/>
        <v>0</v>
      </c>
      <c r="J1271" s="37">
        <f t="shared" si="8318"/>
        <v>0</v>
      </c>
      <c r="K1271" s="37">
        <f t="shared" si="8318"/>
        <v>0</v>
      </c>
      <c r="L1271" s="37">
        <f t="shared" si="8318"/>
        <v>0</v>
      </c>
      <c r="M1271" s="38">
        <f t="shared" si="8318"/>
        <v>0</v>
      </c>
      <c r="N1271" s="37">
        <f t="shared" si="8318"/>
        <v>0</v>
      </c>
      <c r="O1271" s="37">
        <f t="shared" si="8318"/>
        <v>0</v>
      </c>
      <c r="P1271" s="37">
        <f t="shared" si="8318"/>
        <v>0</v>
      </c>
      <c r="Q1271" s="38">
        <f t="shared" si="8318"/>
        <v>0</v>
      </c>
      <c r="R1271" s="37">
        <f t="shared" si="8318"/>
        <v>0</v>
      </c>
      <c r="S1271" s="37">
        <f t="shared" si="8318"/>
        <v>0</v>
      </c>
      <c r="T1271" s="37">
        <f t="shared" si="8318"/>
        <v>0</v>
      </c>
      <c r="U1271" s="38">
        <f t="shared" si="8318"/>
        <v>0</v>
      </c>
      <c r="V1271" s="37">
        <f t="shared" si="8318"/>
        <v>0</v>
      </c>
      <c r="W1271" s="37">
        <f t="shared" si="8318"/>
        <v>0</v>
      </c>
      <c r="X1271" s="37">
        <f t="shared" si="8318"/>
        <v>0</v>
      </c>
      <c r="Y1271" s="38">
        <f t="shared" si="8318"/>
        <v>0</v>
      </c>
      <c r="Z1271" s="37">
        <f t="shared" si="8319"/>
        <v>0</v>
      </c>
      <c r="AA1271" s="37">
        <f t="shared" si="8319"/>
        <v>0</v>
      </c>
      <c r="AB1271" s="37">
        <f t="shared" si="8319"/>
        <v>0</v>
      </c>
      <c r="AC1271" s="38">
        <f t="shared" si="8319"/>
        <v>0</v>
      </c>
      <c r="AD1271" s="37">
        <f t="shared" si="8319"/>
        <v>0</v>
      </c>
      <c r="AE1271" s="37">
        <f t="shared" si="8319"/>
        <v>0</v>
      </c>
      <c r="AF1271" s="37">
        <f t="shared" si="8319"/>
        <v>0</v>
      </c>
      <c r="AG1271" s="38">
        <f t="shared" si="8319"/>
        <v>0</v>
      </c>
      <c r="AH1271" s="37">
        <f t="shared" si="8319"/>
        <v>0</v>
      </c>
      <c r="AI1271" s="37">
        <f t="shared" si="8319"/>
        <v>0</v>
      </c>
      <c r="AJ1271" s="37">
        <f t="shared" si="8319"/>
        <v>0</v>
      </c>
      <c r="AK1271" s="38">
        <f t="shared" si="8319"/>
        <v>0</v>
      </c>
      <c r="AL1271" s="37">
        <f t="shared" si="8319"/>
        <v>0</v>
      </c>
      <c r="AM1271" s="37">
        <f t="shared" si="8319"/>
        <v>0</v>
      </c>
      <c r="AN1271" s="37">
        <f t="shared" si="8319"/>
        <v>0</v>
      </c>
      <c r="AO1271" s="38">
        <f t="shared" si="8319"/>
        <v>0</v>
      </c>
      <c r="AP1271" s="37">
        <f t="shared" si="8320"/>
        <v>0</v>
      </c>
      <c r="AQ1271" s="37">
        <f t="shared" si="8320"/>
        <v>0</v>
      </c>
      <c r="AR1271" s="37">
        <f t="shared" si="8320"/>
        <v>0</v>
      </c>
      <c r="AS1271" s="38">
        <f t="shared" si="8320"/>
        <v>0</v>
      </c>
      <c r="AT1271" s="37">
        <f t="shared" si="8320"/>
        <v>0</v>
      </c>
      <c r="AU1271" s="37">
        <f t="shared" si="8320"/>
        <v>0</v>
      </c>
      <c r="AV1271" s="37">
        <f t="shared" si="8320"/>
        <v>0</v>
      </c>
      <c r="AW1271" s="38">
        <f t="shared" si="8320"/>
        <v>0</v>
      </c>
      <c r="AX1271" s="37">
        <f t="shared" si="8320"/>
        <v>0</v>
      </c>
      <c r="AY1271" s="37">
        <f t="shared" si="8320"/>
        <v>0</v>
      </c>
      <c r="AZ1271" s="37">
        <f t="shared" si="8320"/>
        <v>0</v>
      </c>
      <c r="BA1271" s="38">
        <f t="shared" si="8320"/>
        <v>0</v>
      </c>
      <c r="BB1271" s="37">
        <f t="shared" si="8320"/>
        <v>0</v>
      </c>
      <c r="BC1271" s="37">
        <f t="shared" si="8320"/>
        <v>0</v>
      </c>
      <c r="BD1271" s="37">
        <f t="shared" si="8320"/>
        <v>0</v>
      </c>
      <c r="BE1271" s="38">
        <f t="shared" si="8320"/>
        <v>0</v>
      </c>
      <c r="BF1271" s="37">
        <f t="shared" si="8321"/>
        <v>0</v>
      </c>
      <c r="BG1271" s="37">
        <f t="shared" si="8321"/>
        <v>0</v>
      </c>
      <c r="BH1271" s="37">
        <f t="shared" si="8321"/>
        <v>0</v>
      </c>
      <c r="BI1271" s="38">
        <f t="shared" si="8321"/>
        <v>0</v>
      </c>
      <c r="BJ1271" s="37">
        <f t="shared" si="8321"/>
        <v>0</v>
      </c>
      <c r="BK1271" s="37">
        <f t="shared" si="8321"/>
        <v>0</v>
      </c>
      <c r="BL1271" s="37">
        <f t="shared" si="8321"/>
        <v>0</v>
      </c>
      <c r="BM1271" s="38">
        <f t="shared" si="8321"/>
        <v>0</v>
      </c>
      <c r="BN1271" s="37">
        <f t="shared" si="8321"/>
        <v>0</v>
      </c>
      <c r="BO1271" s="37">
        <f t="shared" si="8321"/>
        <v>0</v>
      </c>
      <c r="BP1271" s="37">
        <f t="shared" si="8321"/>
        <v>0</v>
      </c>
      <c r="BQ1271" s="38">
        <f t="shared" si="8321"/>
        <v>0</v>
      </c>
      <c r="BR1271" s="37">
        <f t="shared" si="8321"/>
        <v>0</v>
      </c>
      <c r="BS1271" s="37">
        <f t="shared" si="8321"/>
        <v>0</v>
      </c>
      <c r="BT1271" s="37">
        <f t="shared" si="8321"/>
        <v>0</v>
      </c>
      <c r="BU1271" s="38">
        <f t="shared" si="8321"/>
        <v>0</v>
      </c>
      <c r="BV1271" s="151">
        <f t="shared" si="8322"/>
        <v>0</v>
      </c>
      <c r="BW1271" s="151">
        <f t="shared" si="8322"/>
        <v>0</v>
      </c>
      <c r="BX1271" s="151">
        <f t="shared" si="8322"/>
        <v>0</v>
      </c>
      <c r="BY1271" s="152">
        <f t="shared" si="8322"/>
        <v>0</v>
      </c>
      <c r="BZ1271" s="37">
        <f t="shared" si="8322"/>
        <v>0</v>
      </c>
      <c r="CA1271" s="37">
        <f t="shared" si="8322"/>
        <v>0</v>
      </c>
      <c r="CB1271" s="37">
        <f t="shared" si="8322"/>
        <v>0</v>
      </c>
      <c r="CC1271" s="38">
        <f t="shared" si="8322"/>
        <v>0</v>
      </c>
    </row>
    <row r="1272" spans="1:81" s="25" customFormat="1" ht="33.75" hidden="1" x14ac:dyDescent="0.3">
      <c r="A1272" s="9" t="s">
        <v>74</v>
      </c>
      <c r="B1272" s="8" t="s">
        <v>137</v>
      </c>
      <c r="C1272" s="8" t="s">
        <v>181</v>
      </c>
      <c r="D1272" s="8" t="s">
        <v>717</v>
      </c>
      <c r="E1272" s="8" t="s">
        <v>463</v>
      </c>
      <c r="F1272" s="37">
        <f t="shared" si="8317"/>
        <v>0</v>
      </c>
      <c r="G1272" s="37">
        <f t="shared" si="8317"/>
        <v>0</v>
      </c>
      <c r="H1272" s="37">
        <f t="shared" si="8317"/>
        <v>0</v>
      </c>
      <c r="I1272" s="38">
        <f t="shared" si="8317"/>
        <v>0</v>
      </c>
      <c r="J1272" s="37">
        <f t="shared" si="8318"/>
        <v>0</v>
      </c>
      <c r="K1272" s="37">
        <f t="shared" si="8318"/>
        <v>0</v>
      </c>
      <c r="L1272" s="37">
        <f t="shared" si="8318"/>
        <v>0</v>
      </c>
      <c r="M1272" s="38">
        <f t="shared" si="8318"/>
        <v>0</v>
      </c>
      <c r="N1272" s="37">
        <f t="shared" si="8318"/>
        <v>0</v>
      </c>
      <c r="O1272" s="37">
        <f t="shared" si="8318"/>
        <v>0</v>
      </c>
      <c r="P1272" s="37">
        <f t="shared" si="8318"/>
        <v>0</v>
      </c>
      <c r="Q1272" s="38">
        <f t="shared" si="8318"/>
        <v>0</v>
      </c>
      <c r="R1272" s="37">
        <f t="shared" si="8318"/>
        <v>0</v>
      </c>
      <c r="S1272" s="37">
        <f t="shared" si="8318"/>
        <v>0</v>
      </c>
      <c r="T1272" s="37">
        <f t="shared" si="8318"/>
        <v>0</v>
      </c>
      <c r="U1272" s="38">
        <f t="shared" si="8318"/>
        <v>0</v>
      </c>
      <c r="V1272" s="37">
        <f t="shared" si="8318"/>
        <v>0</v>
      </c>
      <c r="W1272" s="37">
        <f t="shared" si="8318"/>
        <v>0</v>
      </c>
      <c r="X1272" s="37">
        <f t="shared" si="8318"/>
        <v>0</v>
      </c>
      <c r="Y1272" s="38">
        <f t="shared" si="8318"/>
        <v>0</v>
      </c>
      <c r="Z1272" s="37">
        <f t="shared" si="8319"/>
        <v>0</v>
      </c>
      <c r="AA1272" s="37">
        <f t="shared" si="8319"/>
        <v>0</v>
      </c>
      <c r="AB1272" s="37">
        <f t="shared" si="8319"/>
        <v>0</v>
      </c>
      <c r="AC1272" s="38">
        <f t="shared" si="8319"/>
        <v>0</v>
      </c>
      <c r="AD1272" s="37">
        <f t="shared" si="8319"/>
        <v>0</v>
      </c>
      <c r="AE1272" s="37">
        <f t="shared" si="8319"/>
        <v>0</v>
      </c>
      <c r="AF1272" s="37">
        <f t="shared" si="8319"/>
        <v>0</v>
      </c>
      <c r="AG1272" s="38">
        <f t="shared" si="8319"/>
        <v>0</v>
      </c>
      <c r="AH1272" s="37">
        <f t="shared" si="8319"/>
        <v>0</v>
      </c>
      <c r="AI1272" s="37">
        <f t="shared" si="8319"/>
        <v>0</v>
      </c>
      <c r="AJ1272" s="37">
        <f t="shared" si="8319"/>
        <v>0</v>
      </c>
      <c r="AK1272" s="38">
        <f t="shared" si="8319"/>
        <v>0</v>
      </c>
      <c r="AL1272" s="37">
        <f t="shared" si="8319"/>
        <v>0</v>
      </c>
      <c r="AM1272" s="37">
        <f t="shared" si="8319"/>
        <v>0</v>
      </c>
      <c r="AN1272" s="37">
        <f t="shared" si="8319"/>
        <v>0</v>
      </c>
      <c r="AO1272" s="38">
        <f t="shared" si="8319"/>
        <v>0</v>
      </c>
      <c r="AP1272" s="37">
        <f t="shared" si="8320"/>
        <v>0</v>
      </c>
      <c r="AQ1272" s="37">
        <f t="shared" si="8320"/>
        <v>0</v>
      </c>
      <c r="AR1272" s="37">
        <f t="shared" si="8320"/>
        <v>0</v>
      </c>
      <c r="AS1272" s="38">
        <f t="shared" si="8320"/>
        <v>0</v>
      </c>
      <c r="AT1272" s="37">
        <f t="shared" si="8320"/>
        <v>0</v>
      </c>
      <c r="AU1272" s="37">
        <f t="shared" si="8320"/>
        <v>0</v>
      </c>
      <c r="AV1272" s="37">
        <f t="shared" si="8320"/>
        <v>0</v>
      </c>
      <c r="AW1272" s="38">
        <f t="shared" si="8320"/>
        <v>0</v>
      </c>
      <c r="AX1272" s="37">
        <f t="shared" si="8320"/>
        <v>0</v>
      </c>
      <c r="AY1272" s="37">
        <f t="shared" si="8320"/>
        <v>0</v>
      </c>
      <c r="AZ1272" s="37">
        <f t="shared" si="8320"/>
        <v>0</v>
      </c>
      <c r="BA1272" s="38">
        <f t="shared" si="8320"/>
        <v>0</v>
      </c>
      <c r="BB1272" s="37">
        <f t="shared" si="8320"/>
        <v>0</v>
      </c>
      <c r="BC1272" s="37">
        <f t="shared" si="8320"/>
        <v>0</v>
      </c>
      <c r="BD1272" s="37">
        <f t="shared" si="8320"/>
        <v>0</v>
      </c>
      <c r="BE1272" s="38">
        <f t="shared" si="8320"/>
        <v>0</v>
      </c>
      <c r="BF1272" s="37">
        <f t="shared" si="8321"/>
        <v>0</v>
      </c>
      <c r="BG1272" s="37">
        <f t="shared" si="8321"/>
        <v>0</v>
      </c>
      <c r="BH1272" s="37">
        <f t="shared" si="8321"/>
        <v>0</v>
      </c>
      <c r="BI1272" s="38">
        <f t="shared" si="8321"/>
        <v>0</v>
      </c>
      <c r="BJ1272" s="37">
        <f t="shared" si="8321"/>
        <v>0</v>
      </c>
      <c r="BK1272" s="37">
        <f t="shared" si="8321"/>
        <v>0</v>
      </c>
      <c r="BL1272" s="37">
        <f t="shared" si="8321"/>
        <v>0</v>
      </c>
      <c r="BM1272" s="38">
        <f t="shared" si="8321"/>
        <v>0</v>
      </c>
      <c r="BN1272" s="37">
        <f t="shared" si="8321"/>
        <v>0</v>
      </c>
      <c r="BO1272" s="37">
        <f t="shared" si="8321"/>
        <v>0</v>
      </c>
      <c r="BP1272" s="37">
        <f t="shared" si="8321"/>
        <v>0</v>
      </c>
      <c r="BQ1272" s="38">
        <f t="shared" si="8321"/>
        <v>0</v>
      </c>
      <c r="BR1272" s="37">
        <f t="shared" si="8321"/>
        <v>0</v>
      </c>
      <c r="BS1272" s="37">
        <f t="shared" si="8321"/>
        <v>0</v>
      </c>
      <c r="BT1272" s="37">
        <f t="shared" si="8321"/>
        <v>0</v>
      </c>
      <c r="BU1272" s="38">
        <f t="shared" si="8321"/>
        <v>0</v>
      </c>
      <c r="BV1272" s="151">
        <f t="shared" si="8322"/>
        <v>0</v>
      </c>
      <c r="BW1272" s="151">
        <f t="shared" si="8322"/>
        <v>0</v>
      </c>
      <c r="BX1272" s="151">
        <f t="shared" si="8322"/>
        <v>0</v>
      </c>
      <c r="BY1272" s="152">
        <f t="shared" si="8322"/>
        <v>0</v>
      </c>
      <c r="BZ1272" s="37">
        <f t="shared" si="8322"/>
        <v>0</v>
      </c>
      <c r="CA1272" s="37">
        <f t="shared" si="8322"/>
        <v>0</v>
      </c>
      <c r="CB1272" s="37">
        <f t="shared" si="8322"/>
        <v>0</v>
      </c>
      <c r="CC1272" s="38">
        <f t="shared" si="8322"/>
        <v>0</v>
      </c>
    </row>
    <row r="1273" spans="1:81" s="25" customFormat="1" ht="20.25" hidden="1" x14ac:dyDescent="0.3">
      <c r="A1273" s="9" t="s">
        <v>75</v>
      </c>
      <c r="B1273" s="8" t="s">
        <v>137</v>
      </c>
      <c r="C1273" s="8" t="s">
        <v>181</v>
      </c>
      <c r="D1273" s="8" t="s">
        <v>717</v>
      </c>
      <c r="E1273" s="8">
        <v>620</v>
      </c>
      <c r="F1273" s="37"/>
      <c r="G1273" s="37"/>
      <c r="H1273" s="37"/>
      <c r="I1273" s="38"/>
      <c r="J1273" s="37"/>
      <c r="K1273" s="37"/>
      <c r="L1273" s="37"/>
      <c r="M1273" s="38"/>
      <c r="N1273" s="37">
        <f>F1273+J1273</f>
        <v>0</v>
      </c>
      <c r="O1273" s="37">
        <f>G1273+K1273</f>
        <v>0</v>
      </c>
      <c r="P1273" s="37">
        <f>H1273+L1273</f>
        <v>0</v>
      </c>
      <c r="Q1273" s="37">
        <f>I1273+M1273</f>
        <v>0</v>
      </c>
      <c r="R1273" s="37"/>
      <c r="S1273" s="37"/>
      <c r="T1273" s="37"/>
      <c r="U1273" s="38"/>
      <c r="V1273" s="37">
        <f>N1273+R1273</f>
        <v>0</v>
      </c>
      <c r="W1273" s="37">
        <f>O1273+S1273</f>
        <v>0</v>
      </c>
      <c r="X1273" s="37">
        <f>P1273+T1273</f>
        <v>0</v>
      </c>
      <c r="Y1273" s="37">
        <f>Q1273+U1273</f>
        <v>0</v>
      </c>
      <c r="Z1273" s="37"/>
      <c r="AA1273" s="37"/>
      <c r="AB1273" s="37"/>
      <c r="AC1273" s="38"/>
      <c r="AD1273" s="37">
        <f>V1273+Z1273</f>
        <v>0</v>
      </c>
      <c r="AE1273" s="37">
        <f>W1273+AA1273</f>
        <v>0</v>
      </c>
      <c r="AF1273" s="37">
        <f>X1273+AB1273</f>
        <v>0</v>
      </c>
      <c r="AG1273" s="37">
        <f>Y1273+AC1273</f>
        <v>0</v>
      </c>
      <c r="AH1273" s="37"/>
      <c r="AI1273" s="37"/>
      <c r="AJ1273" s="37"/>
      <c r="AK1273" s="38"/>
      <c r="AL1273" s="37">
        <f>AD1273+AH1273</f>
        <v>0</v>
      </c>
      <c r="AM1273" s="37">
        <f>AE1273+AI1273</f>
        <v>0</v>
      </c>
      <c r="AN1273" s="37">
        <f>AF1273+AJ1273</f>
        <v>0</v>
      </c>
      <c r="AO1273" s="37">
        <f>AG1273+AK1273</f>
        <v>0</v>
      </c>
      <c r="AP1273" s="37"/>
      <c r="AQ1273" s="37"/>
      <c r="AR1273" s="37"/>
      <c r="AS1273" s="38"/>
      <c r="AT1273" s="37">
        <f>AL1273+AP1273</f>
        <v>0</v>
      </c>
      <c r="AU1273" s="37">
        <f>AM1273+AQ1273</f>
        <v>0</v>
      </c>
      <c r="AV1273" s="37">
        <f>AN1273+AR1273</f>
        <v>0</v>
      </c>
      <c r="AW1273" s="37">
        <f>AO1273+AS1273</f>
        <v>0</v>
      </c>
      <c r="AX1273" s="37"/>
      <c r="AY1273" s="37"/>
      <c r="AZ1273" s="37"/>
      <c r="BA1273" s="38"/>
      <c r="BB1273" s="37">
        <f>AT1273+AX1273</f>
        <v>0</v>
      </c>
      <c r="BC1273" s="37">
        <f>AU1273+AY1273</f>
        <v>0</v>
      </c>
      <c r="BD1273" s="37">
        <f>AV1273+AZ1273</f>
        <v>0</v>
      </c>
      <c r="BE1273" s="37">
        <f>AW1273+BA1273</f>
        <v>0</v>
      </c>
      <c r="BF1273" s="37"/>
      <c r="BG1273" s="37"/>
      <c r="BH1273" s="37"/>
      <c r="BI1273" s="38"/>
      <c r="BJ1273" s="37">
        <f>BB1273+BF1273</f>
        <v>0</v>
      </c>
      <c r="BK1273" s="37">
        <f>BC1273+BG1273</f>
        <v>0</v>
      </c>
      <c r="BL1273" s="37">
        <f>BD1273+BH1273</f>
        <v>0</v>
      </c>
      <c r="BM1273" s="37">
        <f>BE1273+BI1273</f>
        <v>0</v>
      </c>
      <c r="BN1273" s="37"/>
      <c r="BO1273" s="37"/>
      <c r="BP1273" s="37"/>
      <c r="BQ1273" s="38"/>
      <c r="BR1273" s="37">
        <f>BJ1273+BN1273</f>
        <v>0</v>
      </c>
      <c r="BS1273" s="37">
        <f>BK1273+BO1273</f>
        <v>0</v>
      </c>
      <c r="BT1273" s="37">
        <f>BL1273+BP1273</f>
        <v>0</v>
      </c>
      <c r="BU1273" s="37">
        <f>BM1273+BQ1273</f>
        <v>0</v>
      </c>
      <c r="BV1273" s="151"/>
      <c r="BW1273" s="151"/>
      <c r="BX1273" s="151"/>
      <c r="BY1273" s="152"/>
      <c r="BZ1273" s="37">
        <f>BR1273+BV1273</f>
        <v>0</v>
      </c>
      <c r="CA1273" s="37">
        <f>BS1273+BW1273</f>
        <v>0</v>
      </c>
      <c r="CB1273" s="37">
        <f>BT1273+BX1273</f>
        <v>0</v>
      </c>
      <c r="CC1273" s="37">
        <f>BU1273+BY1273</f>
        <v>0</v>
      </c>
    </row>
    <row r="1274" spans="1:81" s="25" customFormat="1" ht="33.75" hidden="1" x14ac:dyDescent="0.3">
      <c r="A1274" s="9" t="s">
        <v>87</v>
      </c>
      <c r="B1274" s="8" t="s">
        <v>137</v>
      </c>
      <c r="C1274" s="8" t="s">
        <v>181</v>
      </c>
      <c r="D1274" s="8" t="s">
        <v>100</v>
      </c>
      <c r="E1274" s="8"/>
      <c r="F1274" s="37">
        <f t="shared" ref="F1274:BQ1274" si="8323">F1275</f>
        <v>0</v>
      </c>
      <c r="G1274" s="37">
        <f t="shared" si="8323"/>
        <v>0</v>
      </c>
      <c r="H1274" s="37">
        <f t="shared" si="8323"/>
        <v>0</v>
      </c>
      <c r="I1274" s="38">
        <f t="shared" si="8323"/>
        <v>0</v>
      </c>
      <c r="J1274" s="37">
        <f t="shared" si="8323"/>
        <v>0</v>
      </c>
      <c r="K1274" s="37">
        <f t="shared" si="8323"/>
        <v>0</v>
      </c>
      <c r="L1274" s="37">
        <f t="shared" si="8323"/>
        <v>0</v>
      </c>
      <c r="M1274" s="38">
        <f t="shared" si="8323"/>
        <v>0</v>
      </c>
      <c r="N1274" s="37">
        <f t="shared" si="8323"/>
        <v>0</v>
      </c>
      <c r="O1274" s="37">
        <f t="shared" si="8323"/>
        <v>0</v>
      </c>
      <c r="P1274" s="37">
        <f t="shared" si="8323"/>
        <v>0</v>
      </c>
      <c r="Q1274" s="38">
        <f t="shared" si="8323"/>
        <v>0</v>
      </c>
      <c r="R1274" s="37">
        <f t="shared" si="8323"/>
        <v>0</v>
      </c>
      <c r="S1274" s="37">
        <f t="shared" si="8323"/>
        <v>0</v>
      </c>
      <c r="T1274" s="37">
        <f t="shared" si="8323"/>
        <v>0</v>
      </c>
      <c r="U1274" s="38">
        <f t="shared" si="8323"/>
        <v>0</v>
      </c>
      <c r="V1274" s="37">
        <f t="shared" si="8323"/>
        <v>0</v>
      </c>
      <c r="W1274" s="37">
        <f t="shared" si="8323"/>
        <v>0</v>
      </c>
      <c r="X1274" s="37">
        <f t="shared" si="8323"/>
        <v>0</v>
      </c>
      <c r="Y1274" s="38">
        <f t="shared" si="8323"/>
        <v>0</v>
      </c>
      <c r="Z1274" s="37">
        <f t="shared" si="8323"/>
        <v>0</v>
      </c>
      <c r="AA1274" s="37">
        <f t="shared" si="8323"/>
        <v>0</v>
      </c>
      <c r="AB1274" s="37">
        <f t="shared" si="8323"/>
        <v>0</v>
      </c>
      <c r="AC1274" s="38">
        <f t="shared" si="8323"/>
        <v>0</v>
      </c>
      <c r="AD1274" s="37">
        <f t="shared" si="8323"/>
        <v>0</v>
      </c>
      <c r="AE1274" s="37">
        <f t="shared" si="8323"/>
        <v>0</v>
      </c>
      <c r="AF1274" s="37">
        <f t="shared" si="8323"/>
        <v>0</v>
      </c>
      <c r="AG1274" s="38">
        <f t="shared" si="8323"/>
        <v>0</v>
      </c>
      <c r="AH1274" s="37">
        <f t="shared" si="8323"/>
        <v>0</v>
      </c>
      <c r="AI1274" s="37">
        <f t="shared" si="8323"/>
        <v>0</v>
      </c>
      <c r="AJ1274" s="37">
        <f t="shared" si="8323"/>
        <v>0</v>
      </c>
      <c r="AK1274" s="38">
        <f t="shared" si="8323"/>
        <v>0</v>
      </c>
      <c r="AL1274" s="37">
        <f t="shared" si="8323"/>
        <v>0</v>
      </c>
      <c r="AM1274" s="37">
        <f t="shared" si="8323"/>
        <v>0</v>
      </c>
      <c r="AN1274" s="37">
        <f t="shared" si="8323"/>
        <v>0</v>
      </c>
      <c r="AO1274" s="38">
        <f t="shared" si="8323"/>
        <v>0</v>
      </c>
      <c r="AP1274" s="37">
        <f t="shared" si="8323"/>
        <v>0</v>
      </c>
      <c r="AQ1274" s="37">
        <f t="shared" si="8323"/>
        <v>0</v>
      </c>
      <c r="AR1274" s="37">
        <f t="shared" si="8323"/>
        <v>0</v>
      </c>
      <c r="AS1274" s="38">
        <f t="shared" si="8323"/>
        <v>0</v>
      </c>
      <c r="AT1274" s="37">
        <f t="shared" si="8323"/>
        <v>0</v>
      </c>
      <c r="AU1274" s="37">
        <f t="shared" si="8323"/>
        <v>0</v>
      </c>
      <c r="AV1274" s="37">
        <f t="shared" si="8323"/>
        <v>0</v>
      </c>
      <c r="AW1274" s="38">
        <f t="shared" si="8323"/>
        <v>0</v>
      </c>
      <c r="AX1274" s="37">
        <f t="shared" si="8323"/>
        <v>0</v>
      </c>
      <c r="AY1274" s="37">
        <f t="shared" si="8323"/>
        <v>0</v>
      </c>
      <c r="AZ1274" s="37">
        <f t="shared" si="8323"/>
        <v>0</v>
      </c>
      <c r="BA1274" s="38">
        <f t="shared" si="8323"/>
        <v>0</v>
      </c>
      <c r="BB1274" s="37">
        <f t="shared" si="8323"/>
        <v>0</v>
      </c>
      <c r="BC1274" s="37">
        <f t="shared" si="8323"/>
        <v>0</v>
      </c>
      <c r="BD1274" s="37">
        <f t="shared" si="8323"/>
        <v>0</v>
      </c>
      <c r="BE1274" s="38">
        <f t="shared" si="8323"/>
        <v>0</v>
      </c>
      <c r="BF1274" s="37">
        <f t="shared" si="8323"/>
        <v>0</v>
      </c>
      <c r="BG1274" s="37">
        <f t="shared" si="8323"/>
        <v>0</v>
      </c>
      <c r="BH1274" s="37">
        <f t="shared" si="8323"/>
        <v>0</v>
      </c>
      <c r="BI1274" s="38">
        <f t="shared" si="8323"/>
        <v>0</v>
      </c>
      <c r="BJ1274" s="37">
        <f t="shared" si="8323"/>
        <v>0</v>
      </c>
      <c r="BK1274" s="37">
        <f t="shared" si="8323"/>
        <v>0</v>
      </c>
      <c r="BL1274" s="37">
        <f t="shared" si="8323"/>
        <v>0</v>
      </c>
      <c r="BM1274" s="38">
        <f t="shared" si="8323"/>
        <v>0</v>
      </c>
      <c r="BN1274" s="37">
        <f t="shared" si="8323"/>
        <v>0</v>
      </c>
      <c r="BO1274" s="37">
        <f t="shared" si="8323"/>
        <v>0</v>
      </c>
      <c r="BP1274" s="37">
        <f t="shared" si="8323"/>
        <v>0</v>
      </c>
      <c r="BQ1274" s="38">
        <f t="shared" si="8323"/>
        <v>0</v>
      </c>
      <c r="BR1274" s="37">
        <f t="shared" ref="BR1274:CC1274" si="8324">BR1275</f>
        <v>0</v>
      </c>
      <c r="BS1274" s="37">
        <f t="shared" si="8324"/>
        <v>0</v>
      </c>
      <c r="BT1274" s="37">
        <f t="shared" si="8324"/>
        <v>0</v>
      </c>
      <c r="BU1274" s="38">
        <f t="shared" si="8324"/>
        <v>0</v>
      </c>
      <c r="BV1274" s="151">
        <f t="shared" si="8324"/>
        <v>0</v>
      </c>
      <c r="BW1274" s="151">
        <f t="shared" si="8324"/>
        <v>0</v>
      </c>
      <c r="BX1274" s="151">
        <f t="shared" si="8324"/>
        <v>0</v>
      </c>
      <c r="BY1274" s="152">
        <f t="shared" si="8324"/>
        <v>0</v>
      </c>
      <c r="BZ1274" s="37">
        <f t="shared" si="8324"/>
        <v>0</v>
      </c>
      <c r="CA1274" s="37">
        <f t="shared" si="8324"/>
        <v>0</v>
      </c>
      <c r="CB1274" s="37">
        <f t="shared" si="8324"/>
        <v>0</v>
      </c>
      <c r="CC1274" s="38">
        <f t="shared" si="8324"/>
        <v>0</v>
      </c>
    </row>
    <row r="1275" spans="1:81" s="25" customFormat="1" ht="33.75" hidden="1" x14ac:dyDescent="0.3">
      <c r="A1275" s="9" t="s">
        <v>342</v>
      </c>
      <c r="B1275" s="8" t="s">
        <v>137</v>
      </c>
      <c r="C1275" s="8" t="s">
        <v>181</v>
      </c>
      <c r="D1275" s="8" t="s">
        <v>718</v>
      </c>
      <c r="E1275" s="8"/>
      <c r="F1275" s="37">
        <f t="shared" ref="F1275:Q1275" si="8325">F1276+F1278+F1280</f>
        <v>0</v>
      </c>
      <c r="G1275" s="37">
        <f t="shared" si="8325"/>
        <v>0</v>
      </c>
      <c r="H1275" s="37">
        <f t="shared" si="8325"/>
        <v>0</v>
      </c>
      <c r="I1275" s="38">
        <f t="shared" si="8325"/>
        <v>0</v>
      </c>
      <c r="J1275" s="37">
        <f t="shared" si="8325"/>
        <v>0</v>
      </c>
      <c r="K1275" s="37">
        <f t="shared" si="8325"/>
        <v>0</v>
      </c>
      <c r="L1275" s="37">
        <f t="shared" si="8325"/>
        <v>0</v>
      </c>
      <c r="M1275" s="38">
        <f t="shared" si="8325"/>
        <v>0</v>
      </c>
      <c r="N1275" s="37">
        <f t="shared" si="8325"/>
        <v>0</v>
      </c>
      <c r="O1275" s="37">
        <f t="shared" si="8325"/>
        <v>0</v>
      </c>
      <c r="P1275" s="37">
        <f t="shared" si="8325"/>
        <v>0</v>
      </c>
      <c r="Q1275" s="38">
        <f t="shared" si="8325"/>
        <v>0</v>
      </c>
      <c r="R1275" s="37">
        <f t="shared" ref="R1275:Y1275" si="8326">R1276+R1278+R1280</f>
        <v>0</v>
      </c>
      <c r="S1275" s="37">
        <f t="shared" si="8326"/>
        <v>0</v>
      </c>
      <c r="T1275" s="37">
        <f t="shared" si="8326"/>
        <v>0</v>
      </c>
      <c r="U1275" s="38">
        <f t="shared" si="8326"/>
        <v>0</v>
      </c>
      <c r="V1275" s="37">
        <f t="shared" si="8326"/>
        <v>0</v>
      </c>
      <c r="W1275" s="37">
        <f t="shared" si="8326"/>
        <v>0</v>
      </c>
      <c r="X1275" s="37">
        <f t="shared" si="8326"/>
        <v>0</v>
      </c>
      <c r="Y1275" s="38">
        <f t="shared" si="8326"/>
        <v>0</v>
      </c>
      <c r="Z1275" s="37">
        <f t="shared" ref="Z1275:AG1275" si="8327">Z1276+Z1278+Z1280</f>
        <v>0</v>
      </c>
      <c r="AA1275" s="37">
        <f t="shared" si="8327"/>
        <v>0</v>
      </c>
      <c r="AB1275" s="37">
        <f t="shared" si="8327"/>
        <v>0</v>
      </c>
      <c r="AC1275" s="38">
        <f t="shared" si="8327"/>
        <v>0</v>
      </c>
      <c r="AD1275" s="37">
        <f t="shared" si="8327"/>
        <v>0</v>
      </c>
      <c r="AE1275" s="37">
        <f t="shared" si="8327"/>
        <v>0</v>
      </c>
      <c r="AF1275" s="37">
        <f t="shared" si="8327"/>
        <v>0</v>
      </c>
      <c r="AG1275" s="38">
        <f t="shared" si="8327"/>
        <v>0</v>
      </c>
      <c r="AH1275" s="37">
        <f t="shared" ref="AH1275:AO1275" si="8328">AH1276+AH1278+AH1280</f>
        <v>0</v>
      </c>
      <c r="AI1275" s="37">
        <f t="shared" si="8328"/>
        <v>0</v>
      </c>
      <c r="AJ1275" s="37">
        <f t="shared" si="8328"/>
        <v>0</v>
      </c>
      <c r="AK1275" s="38">
        <f t="shared" si="8328"/>
        <v>0</v>
      </c>
      <c r="AL1275" s="37">
        <f t="shared" si="8328"/>
        <v>0</v>
      </c>
      <c r="AM1275" s="37">
        <f t="shared" si="8328"/>
        <v>0</v>
      </c>
      <c r="AN1275" s="37">
        <f t="shared" si="8328"/>
        <v>0</v>
      </c>
      <c r="AO1275" s="38">
        <f t="shared" si="8328"/>
        <v>0</v>
      </c>
      <c r="AP1275" s="37">
        <f t="shared" ref="AP1275:AW1275" si="8329">AP1276+AP1278+AP1280</f>
        <v>0</v>
      </c>
      <c r="AQ1275" s="37">
        <f t="shared" si="8329"/>
        <v>0</v>
      </c>
      <c r="AR1275" s="37">
        <f t="shared" si="8329"/>
        <v>0</v>
      </c>
      <c r="AS1275" s="38">
        <f t="shared" si="8329"/>
        <v>0</v>
      </c>
      <c r="AT1275" s="37">
        <f t="shared" si="8329"/>
        <v>0</v>
      </c>
      <c r="AU1275" s="37">
        <f t="shared" si="8329"/>
        <v>0</v>
      </c>
      <c r="AV1275" s="37">
        <f t="shared" si="8329"/>
        <v>0</v>
      </c>
      <c r="AW1275" s="38">
        <f t="shared" si="8329"/>
        <v>0</v>
      </c>
      <c r="AX1275" s="37">
        <f t="shared" ref="AX1275:BE1275" si="8330">AX1276+AX1278+AX1280</f>
        <v>0</v>
      </c>
      <c r="AY1275" s="37">
        <f t="shared" si="8330"/>
        <v>0</v>
      </c>
      <c r="AZ1275" s="37">
        <f t="shared" si="8330"/>
        <v>0</v>
      </c>
      <c r="BA1275" s="38">
        <f t="shared" si="8330"/>
        <v>0</v>
      </c>
      <c r="BB1275" s="37">
        <f t="shared" si="8330"/>
        <v>0</v>
      </c>
      <c r="BC1275" s="37">
        <f t="shared" si="8330"/>
        <v>0</v>
      </c>
      <c r="BD1275" s="37">
        <f t="shared" si="8330"/>
        <v>0</v>
      </c>
      <c r="BE1275" s="38">
        <f t="shared" si="8330"/>
        <v>0</v>
      </c>
      <c r="BF1275" s="37">
        <f t="shared" ref="BF1275:BM1275" si="8331">BF1276+BF1278+BF1280</f>
        <v>0</v>
      </c>
      <c r="BG1275" s="37">
        <f t="shared" si="8331"/>
        <v>0</v>
      </c>
      <c r="BH1275" s="37">
        <f t="shared" si="8331"/>
        <v>0</v>
      </c>
      <c r="BI1275" s="38">
        <f t="shared" si="8331"/>
        <v>0</v>
      </c>
      <c r="BJ1275" s="37">
        <f t="shared" si="8331"/>
        <v>0</v>
      </c>
      <c r="BK1275" s="37">
        <f t="shared" si="8331"/>
        <v>0</v>
      </c>
      <c r="BL1275" s="37">
        <f t="shared" si="8331"/>
        <v>0</v>
      </c>
      <c r="BM1275" s="38">
        <f t="shared" si="8331"/>
        <v>0</v>
      </c>
      <c r="BN1275" s="37">
        <f t="shared" ref="BN1275:BU1275" si="8332">BN1276+BN1278+BN1280</f>
        <v>0</v>
      </c>
      <c r="BO1275" s="37">
        <f t="shared" si="8332"/>
        <v>0</v>
      </c>
      <c r="BP1275" s="37">
        <f t="shared" si="8332"/>
        <v>0</v>
      </c>
      <c r="BQ1275" s="38">
        <f t="shared" si="8332"/>
        <v>0</v>
      </c>
      <c r="BR1275" s="37">
        <f t="shared" si="8332"/>
        <v>0</v>
      </c>
      <c r="BS1275" s="37">
        <f t="shared" si="8332"/>
        <v>0</v>
      </c>
      <c r="BT1275" s="37">
        <f t="shared" si="8332"/>
        <v>0</v>
      </c>
      <c r="BU1275" s="38">
        <f t="shared" si="8332"/>
        <v>0</v>
      </c>
      <c r="BV1275" s="151">
        <f t="shared" ref="BV1275:CC1275" si="8333">BV1276+BV1278+BV1280</f>
        <v>0</v>
      </c>
      <c r="BW1275" s="151">
        <f t="shared" si="8333"/>
        <v>0</v>
      </c>
      <c r="BX1275" s="151">
        <f t="shared" si="8333"/>
        <v>0</v>
      </c>
      <c r="BY1275" s="152">
        <f t="shared" si="8333"/>
        <v>0</v>
      </c>
      <c r="BZ1275" s="37">
        <f t="shared" si="8333"/>
        <v>0</v>
      </c>
      <c r="CA1275" s="37">
        <f t="shared" si="8333"/>
        <v>0</v>
      </c>
      <c r="CB1275" s="37">
        <f t="shared" si="8333"/>
        <v>0</v>
      </c>
      <c r="CC1275" s="38">
        <f t="shared" si="8333"/>
        <v>0</v>
      </c>
    </row>
    <row r="1276" spans="1:81" s="25" customFormat="1" ht="83.25" hidden="1" x14ac:dyDescent="0.3">
      <c r="A1276" s="9" t="s">
        <v>570</v>
      </c>
      <c r="B1276" s="8" t="s">
        <v>137</v>
      </c>
      <c r="C1276" s="8" t="s">
        <v>181</v>
      </c>
      <c r="D1276" s="8" t="s">
        <v>718</v>
      </c>
      <c r="E1276" s="8">
        <v>100</v>
      </c>
      <c r="F1276" s="37">
        <f t="shared" ref="F1276:BQ1276" si="8334">F1277</f>
        <v>0</v>
      </c>
      <c r="G1276" s="37">
        <f t="shared" si="8334"/>
        <v>0</v>
      </c>
      <c r="H1276" s="37">
        <f t="shared" si="8334"/>
        <v>0</v>
      </c>
      <c r="I1276" s="38">
        <f t="shared" si="8334"/>
        <v>0</v>
      </c>
      <c r="J1276" s="37">
        <f t="shared" si="8334"/>
        <v>0</v>
      </c>
      <c r="K1276" s="37">
        <f t="shared" si="8334"/>
        <v>0</v>
      </c>
      <c r="L1276" s="37">
        <f t="shared" si="8334"/>
        <v>0</v>
      </c>
      <c r="M1276" s="38">
        <f t="shared" si="8334"/>
        <v>0</v>
      </c>
      <c r="N1276" s="37">
        <f t="shared" si="8334"/>
        <v>0</v>
      </c>
      <c r="O1276" s="37">
        <f t="shared" si="8334"/>
        <v>0</v>
      </c>
      <c r="P1276" s="37">
        <f t="shared" si="8334"/>
        <v>0</v>
      </c>
      <c r="Q1276" s="38">
        <f t="shared" si="8334"/>
        <v>0</v>
      </c>
      <c r="R1276" s="37">
        <f t="shared" si="8334"/>
        <v>0</v>
      </c>
      <c r="S1276" s="37">
        <f t="shared" si="8334"/>
        <v>0</v>
      </c>
      <c r="T1276" s="37">
        <f t="shared" si="8334"/>
        <v>0</v>
      </c>
      <c r="U1276" s="38">
        <f t="shared" si="8334"/>
        <v>0</v>
      </c>
      <c r="V1276" s="37">
        <f t="shared" si="8334"/>
        <v>0</v>
      </c>
      <c r="W1276" s="37">
        <f t="shared" si="8334"/>
        <v>0</v>
      </c>
      <c r="X1276" s="37">
        <f t="shared" si="8334"/>
        <v>0</v>
      </c>
      <c r="Y1276" s="38">
        <f t="shared" si="8334"/>
        <v>0</v>
      </c>
      <c r="Z1276" s="37">
        <f t="shared" si="8334"/>
        <v>0</v>
      </c>
      <c r="AA1276" s="37">
        <f t="shared" si="8334"/>
        <v>0</v>
      </c>
      <c r="AB1276" s="37">
        <f t="shared" si="8334"/>
        <v>0</v>
      </c>
      <c r="AC1276" s="38">
        <f t="shared" si="8334"/>
        <v>0</v>
      </c>
      <c r="AD1276" s="37">
        <f t="shared" si="8334"/>
        <v>0</v>
      </c>
      <c r="AE1276" s="37">
        <f t="shared" si="8334"/>
        <v>0</v>
      </c>
      <c r="AF1276" s="37">
        <f t="shared" si="8334"/>
        <v>0</v>
      </c>
      <c r="AG1276" s="38">
        <f t="shared" si="8334"/>
        <v>0</v>
      </c>
      <c r="AH1276" s="37">
        <f t="shared" si="8334"/>
        <v>0</v>
      </c>
      <c r="AI1276" s="37">
        <f t="shared" si="8334"/>
        <v>0</v>
      </c>
      <c r="AJ1276" s="37">
        <f t="shared" si="8334"/>
        <v>0</v>
      </c>
      <c r="AK1276" s="38">
        <f t="shared" si="8334"/>
        <v>0</v>
      </c>
      <c r="AL1276" s="37">
        <f t="shared" si="8334"/>
        <v>0</v>
      </c>
      <c r="AM1276" s="37">
        <f t="shared" si="8334"/>
        <v>0</v>
      </c>
      <c r="AN1276" s="37">
        <f t="shared" si="8334"/>
        <v>0</v>
      </c>
      <c r="AO1276" s="38">
        <f t="shared" si="8334"/>
        <v>0</v>
      </c>
      <c r="AP1276" s="37">
        <f t="shared" si="8334"/>
        <v>0</v>
      </c>
      <c r="AQ1276" s="37">
        <f t="shared" si="8334"/>
        <v>0</v>
      </c>
      <c r="AR1276" s="37">
        <f t="shared" si="8334"/>
        <v>0</v>
      </c>
      <c r="AS1276" s="38">
        <f t="shared" si="8334"/>
        <v>0</v>
      </c>
      <c r="AT1276" s="37">
        <f t="shared" si="8334"/>
        <v>0</v>
      </c>
      <c r="AU1276" s="37">
        <f t="shared" si="8334"/>
        <v>0</v>
      </c>
      <c r="AV1276" s="37">
        <f t="shared" si="8334"/>
        <v>0</v>
      </c>
      <c r="AW1276" s="38">
        <f t="shared" si="8334"/>
        <v>0</v>
      </c>
      <c r="AX1276" s="37">
        <f t="shared" si="8334"/>
        <v>0</v>
      </c>
      <c r="AY1276" s="37">
        <f t="shared" si="8334"/>
        <v>0</v>
      </c>
      <c r="AZ1276" s="37">
        <f t="shared" si="8334"/>
        <v>0</v>
      </c>
      <c r="BA1276" s="38">
        <f t="shared" si="8334"/>
        <v>0</v>
      </c>
      <c r="BB1276" s="37">
        <f t="shared" si="8334"/>
        <v>0</v>
      </c>
      <c r="BC1276" s="37">
        <f t="shared" si="8334"/>
        <v>0</v>
      </c>
      <c r="BD1276" s="37">
        <f t="shared" si="8334"/>
        <v>0</v>
      </c>
      <c r="BE1276" s="38">
        <f t="shared" si="8334"/>
        <v>0</v>
      </c>
      <c r="BF1276" s="37">
        <f t="shared" si="8334"/>
        <v>0</v>
      </c>
      <c r="BG1276" s="37">
        <f t="shared" si="8334"/>
        <v>0</v>
      </c>
      <c r="BH1276" s="37">
        <f t="shared" si="8334"/>
        <v>0</v>
      </c>
      <c r="BI1276" s="38">
        <f t="shared" si="8334"/>
        <v>0</v>
      </c>
      <c r="BJ1276" s="37">
        <f t="shared" si="8334"/>
        <v>0</v>
      </c>
      <c r="BK1276" s="37">
        <f t="shared" si="8334"/>
        <v>0</v>
      </c>
      <c r="BL1276" s="37">
        <f t="shared" si="8334"/>
        <v>0</v>
      </c>
      <c r="BM1276" s="38">
        <f t="shared" si="8334"/>
        <v>0</v>
      </c>
      <c r="BN1276" s="37">
        <f t="shared" si="8334"/>
        <v>0</v>
      </c>
      <c r="BO1276" s="37">
        <f t="shared" si="8334"/>
        <v>0</v>
      </c>
      <c r="BP1276" s="37">
        <f t="shared" si="8334"/>
        <v>0</v>
      </c>
      <c r="BQ1276" s="38">
        <f t="shared" si="8334"/>
        <v>0</v>
      </c>
      <c r="BR1276" s="37">
        <f t="shared" ref="BR1276:CC1276" si="8335">BR1277</f>
        <v>0</v>
      </c>
      <c r="BS1276" s="37">
        <f t="shared" si="8335"/>
        <v>0</v>
      </c>
      <c r="BT1276" s="37">
        <f t="shared" si="8335"/>
        <v>0</v>
      </c>
      <c r="BU1276" s="38">
        <f t="shared" si="8335"/>
        <v>0</v>
      </c>
      <c r="BV1276" s="151">
        <f t="shared" si="8335"/>
        <v>0</v>
      </c>
      <c r="BW1276" s="151">
        <f t="shared" si="8335"/>
        <v>0</v>
      </c>
      <c r="BX1276" s="151">
        <f t="shared" si="8335"/>
        <v>0</v>
      </c>
      <c r="BY1276" s="152">
        <f t="shared" si="8335"/>
        <v>0</v>
      </c>
      <c r="BZ1276" s="37">
        <f t="shared" si="8335"/>
        <v>0</v>
      </c>
      <c r="CA1276" s="37">
        <f t="shared" si="8335"/>
        <v>0</v>
      </c>
      <c r="CB1276" s="37">
        <f t="shared" si="8335"/>
        <v>0</v>
      </c>
      <c r="CC1276" s="38">
        <f t="shared" si="8335"/>
        <v>0</v>
      </c>
    </row>
    <row r="1277" spans="1:81" s="25" customFormat="1" ht="33.75" hidden="1" x14ac:dyDescent="0.3">
      <c r="A1277" s="9" t="s">
        <v>90</v>
      </c>
      <c r="B1277" s="8" t="s">
        <v>137</v>
      </c>
      <c r="C1277" s="8" t="s">
        <v>181</v>
      </c>
      <c r="D1277" s="8" t="s">
        <v>718</v>
      </c>
      <c r="E1277" s="8">
        <v>110</v>
      </c>
      <c r="F1277" s="37"/>
      <c r="G1277" s="37"/>
      <c r="H1277" s="37"/>
      <c r="I1277" s="38"/>
      <c r="J1277" s="37"/>
      <c r="K1277" s="37"/>
      <c r="L1277" s="37"/>
      <c r="M1277" s="38"/>
      <c r="N1277" s="37">
        <f>F1277+J1277</f>
        <v>0</v>
      </c>
      <c r="O1277" s="37">
        <f>G1277+K1277</f>
        <v>0</v>
      </c>
      <c r="P1277" s="37">
        <f>H1277+L1277</f>
        <v>0</v>
      </c>
      <c r="Q1277" s="37">
        <f>I1277+M1277</f>
        <v>0</v>
      </c>
      <c r="R1277" s="37"/>
      <c r="S1277" s="37"/>
      <c r="T1277" s="37"/>
      <c r="U1277" s="38"/>
      <c r="V1277" s="37">
        <f>N1277+R1277</f>
        <v>0</v>
      </c>
      <c r="W1277" s="37">
        <f>O1277+S1277</f>
        <v>0</v>
      </c>
      <c r="X1277" s="37">
        <f>P1277+T1277</f>
        <v>0</v>
      </c>
      <c r="Y1277" s="37">
        <f>Q1277+U1277</f>
        <v>0</v>
      </c>
      <c r="Z1277" s="37"/>
      <c r="AA1277" s="37"/>
      <c r="AB1277" s="37"/>
      <c r="AC1277" s="38"/>
      <c r="AD1277" s="37">
        <f>V1277+Z1277</f>
        <v>0</v>
      </c>
      <c r="AE1277" s="37">
        <f>W1277+AA1277</f>
        <v>0</v>
      </c>
      <c r="AF1277" s="37">
        <f>X1277+AB1277</f>
        <v>0</v>
      </c>
      <c r="AG1277" s="37">
        <f>Y1277+AC1277</f>
        <v>0</v>
      </c>
      <c r="AH1277" s="37"/>
      <c r="AI1277" s="37"/>
      <c r="AJ1277" s="37"/>
      <c r="AK1277" s="38"/>
      <c r="AL1277" s="37">
        <f>AD1277+AH1277</f>
        <v>0</v>
      </c>
      <c r="AM1277" s="37">
        <f>AE1277+AI1277</f>
        <v>0</v>
      </c>
      <c r="AN1277" s="37">
        <f>AF1277+AJ1277</f>
        <v>0</v>
      </c>
      <c r="AO1277" s="37">
        <f>AG1277+AK1277</f>
        <v>0</v>
      </c>
      <c r="AP1277" s="37"/>
      <c r="AQ1277" s="37"/>
      <c r="AR1277" s="37"/>
      <c r="AS1277" s="38"/>
      <c r="AT1277" s="37">
        <f>AL1277+AP1277</f>
        <v>0</v>
      </c>
      <c r="AU1277" s="37">
        <f>AM1277+AQ1277</f>
        <v>0</v>
      </c>
      <c r="AV1277" s="37">
        <f>AN1277+AR1277</f>
        <v>0</v>
      </c>
      <c r="AW1277" s="37">
        <f>AO1277+AS1277</f>
        <v>0</v>
      </c>
      <c r="AX1277" s="37"/>
      <c r="AY1277" s="37"/>
      <c r="AZ1277" s="37"/>
      <c r="BA1277" s="38"/>
      <c r="BB1277" s="37">
        <f>AT1277+AX1277</f>
        <v>0</v>
      </c>
      <c r="BC1277" s="37">
        <f>AU1277+AY1277</f>
        <v>0</v>
      </c>
      <c r="BD1277" s="37">
        <f>AV1277+AZ1277</f>
        <v>0</v>
      </c>
      <c r="BE1277" s="37">
        <f>AW1277+BA1277</f>
        <v>0</v>
      </c>
      <c r="BF1277" s="37"/>
      <c r="BG1277" s="37"/>
      <c r="BH1277" s="37"/>
      <c r="BI1277" s="38"/>
      <c r="BJ1277" s="37">
        <f>BB1277+BF1277</f>
        <v>0</v>
      </c>
      <c r="BK1277" s="37">
        <f>BC1277+BG1277</f>
        <v>0</v>
      </c>
      <c r="BL1277" s="37">
        <f>BD1277+BH1277</f>
        <v>0</v>
      </c>
      <c r="BM1277" s="37">
        <f>BE1277+BI1277</f>
        <v>0</v>
      </c>
      <c r="BN1277" s="37"/>
      <c r="BO1277" s="37"/>
      <c r="BP1277" s="37"/>
      <c r="BQ1277" s="38"/>
      <c r="BR1277" s="37">
        <f>BJ1277+BN1277</f>
        <v>0</v>
      </c>
      <c r="BS1277" s="37">
        <f>BK1277+BO1277</f>
        <v>0</v>
      </c>
      <c r="BT1277" s="37">
        <f>BL1277+BP1277</f>
        <v>0</v>
      </c>
      <c r="BU1277" s="37">
        <f>BM1277+BQ1277</f>
        <v>0</v>
      </c>
      <c r="BV1277" s="151"/>
      <c r="BW1277" s="151"/>
      <c r="BX1277" s="151"/>
      <c r="BY1277" s="152"/>
      <c r="BZ1277" s="37">
        <f>BR1277+BV1277</f>
        <v>0</v>
      </c>
      <c r="CA1277" s="37">
        <f>BS1277+BW1277</f>
        <v>0</v>
      </c>
      <c r="CB1277" s="37">
        <f>BT1277+BX1277</f>
        <v>0</v>
      </c>
      <c r="CC1277" s="37">
        <f>BU1277+BY1277</f>
        <v>0</v>
      </c>
    </row>
    <row r="1278" spans="1:81" s="25" customFormat="1" ht="33.75" hidden="1" x14ac:dyDescent="0.3">
      <c r="A1278" s="9" t="s">
        <v>32</v>
      </c>
      <c r="B1278" s="8" t="s">
        <v>137</v>
      </c>
      <c r="C1278" s="8" t="s">
        <v>181</v>
      </c>
      <c r="D1278" s="8" t="s">
        <v>718</v>
      </c>
      <c r="E1278" s="8">
        <v>200</v>
      </c>
      <c r="F1278" s="37">
        <f t="shared" ref="F1278:BQ1278" si="8336">F1279</f>
        <v>0</v>
      </c>
      <c r="G1278" s="37">
        <f t="shared" si="8336"/>
        <v>0</v>
      </c>
      <c r="H1278" s="37">
        <f t="shared" si="8336"/>
        <v>0</v>
      </c>
      <c r="I1278" s="38">
        <f t="shared" si="8336"/>
        <v>0</v>
      </c>
      <c r="J1278" s="37">
        <f t="shared" si="8336"/>
        <v>0</v>
      </c>
      <c r="K1278" s="37">
        <f t="shared" si="8336"/>
        <v>0</v>
      </c>
      <c r="L1278" s="37">
        <f t="shared" si="8336"/>
        <v>0</v>
      </c>
      <c r="M1278" s="38">
        <f t="shared" si="8336"/>
        <v>0</v>
      </c>
      <c r="N1278" s="37">
        <f t="shared" si="8336"/>
        <v>0</v>
      </c>
      <c r="O1278" s="37">
        <f t="shared" si="8336"/>
        <v>0</v>
      </c>
      <c r="P1278" s="37">
        <f t="shared" si="8336"/>
        <v>0</v>
      </c>
      <c r="Q1278" s="38">
        <f t="shared" si="8336"/>
        <v>0</v>
      </c>
      <c r="R1278" s="37">
        <f t="shared" si="8336"/>
        <v>0</v>
      </c>
      <c r="S1278" s="37">
        <f t="shared" si="8336"/>
        <v>0</v>
      </c>
      <c r="T1278" s="37">
        <f t="shared" si="8336"/>
        <v>0</v>
      </c>
      <c r="U1278" s="38">
        <f t="shared" si="8336"/>
        <v>0</v>
      </c>
      <c r="V1278" s="37">
        <f t="shared" si="8336"/>
        <v>0</v>
      </c>
      <c r="W1278" s="37">
        <f t="shared" si="8336"/>
        <v>0</v>
      </c>
      <c r="X1278" s="37">
        <f t="shared" si="8336"/>
        <v>0</v>
      </c>
      <c r="Y1278" s="38">
        <f t="shared" si="8336"/>
        <v>0</v>
      </c>
      <c r="Z1278" s="37">
        <f t="shared" si="8336"/>
        <v>0</v>
      </c>
      <c r="AA1278" s="37">
        <f t="shared" si="8336"/>
        <v>0</v>
      </c>
      <c r="AB1278" s="37">
        <f t="shared" si="8336"/>
        <v>0</v>
      </c>
      <c r="AC1278" s="38">
        <f t="shared" si="8336"/>
        <v>0</v>
      </c>
      <c r="AD1278" s="37">
        <f t="shared" si="8336"/>
        <v>0</v>
      </c>
      <c r="AE1278" s="37">
        <f t="shared" si="8336"/>
        <v>0</v>
      </c>
      <c r="AF1278" s="37">
        <f t="shared" si="8336"/>
        <v>0</v>
      </c>
      <c r="AG1278" s="38">
        <f t="shared" si="8336"/>
        <v>0</v>
      </c>
      <c r="AH1278" s="37">
        <f t="shared" si="8336"/>
        <v>0</v>
      </c>
      <c r="AI1278" s="37">
        <f t="shared" si="8336"/>
        <v>0</v>
      </c>
      <c r="AJ1278" s="37">
        <f t="shared" si="8336"/>
        <v>0</v>
      </c>
      <c r="AK1278" s="38">
        <f t="shared" si="8336"/>
        <v>0</v>
      </c>
      <c r="AL1278" s="37">
        <f t="shared" si="8336"/>
        <v>0</v>
      </c>
      <c r="AM1278" s="37">
        <f t="shared" si="8336"/>
        <v>0</v>
      </c>
      <c r="AN1278" s="37">
        <f t="shared" si="8336"/>
        <v>0</v>
      </c>
      <c r="AO1278" s="38">
        <f t="shared" si="8336"/>
        <v>0</v>
      </c>
      <c r="AP1278" s="37">
        <f t="shared" si="8336"/>
        <v>0</v>
      </c>
      <c r="AQ1278" s="37">
        <f t="shared" si="8336"/>
        <v>0</v>
      </c>
      <c r="AR1278" s="37">
        <f t="shared" si="8336"/>
        <v>0</v>
      </c>
      <c r="AS1278" s="38">
        <f t="shared" si="8336"/>
        <v>0</v>
      </c>
      <c r="AT1278" s="37">
        <f t="shared" si="8336"/>
        <v>0</v>
      </c>
      <c r="AU1278" s="37">
        <f t="shared" si="8336"/>
        <v>0</v>
      </c>
      <c r="AV1278" s="37">
        <f t="shared" si="8336"/>
        <v>0</v>
      </c>
      <c r="AW1278" s="38">
        <f t="shared" si="8336"/>
        <v>0</v>
      </c>
      <c r="AX1278" s="37">
        <f t="shared" si="8336"/>
        <v>0</v>
      </c>
      <c r="AY1278" s="37">
        <f t="shared" si="8336"/>
        <v>0</v>
      </c>
      <c r="AZ1278" s="37">
        <f t="shared" si="8336"/>
        <v>0</v>
      </c>
      <c r="BA1278" s="38">
        <f t="shared" si="8336"/>
        <v>0</v>
      </c>
      <c r="BB1278" s="37">
        <f t="shared" si="8336"/>
        <v>0</v>
      </c>
      <c r="BC1278" s="37">
        <f t="shared" si="8336"/>
        <v>0</v>
      </c>
      <c r="BD1278" s="37">
        <f t="shared" si="8336"/>
        <v>0</v>
      </c>
      <c r="BE1278" s="38">
        <f t="shared" si="8336"/>
        <v>0</v>
      </c>
      <c r="BF1278" s="37">
        <f t="shared" si="8336"/>
        <v>0</v>
      </c>
      <c r="BG1278" s="37">
        <f t="shared" si="8336"/>
        <v>0</v>
      </c>
      <c r="BH1278" s="37">
        <f t="shared" si="8336"/>
        <v>0</v>
      </c>
      <c r="BI1278" s="38">
        <f t="shared" si="8336"/>
        <v>0</v>
      </c>
      <c r="BJ1278" s="37">
        <f t="shared" si="8336"/>
        <v>0</v>
      </c>
      <c r="BK1278" s="37">
        <f t="shared" si="8336"/>
        <v>0</v>
      </c>
      <c r="BL1278" s="37">
        <f t="shared" si="8336"/>
        <v>0</v>
      </c>
      <c r="BM1278" s="38">
        <f t="shared" si="8336"/>
        <v>0</v>
      </c>
      <c r="BN1278" s="37">
        <f t="shared" si="8336"/>
        <v>0</v>
      </c>
      <c r="BO1278" s="37">
        <f t="shared" si="8336"/>
        <v>0</v>
      </c>
      <c r="BP1278" s="37">
        <f t="shared" si="8336"/>
        <v>0</v>
      </c>
      <c r="BQ1278" s="38">
        <f t="shared" si="8336"/>
        <v>0</v>
      </c>
      <c r="BR1278" s="37">
        <f t="shared" ref="BR1278:CC1278" si="8337">BR1279</f>
        <v>0</v>
      </c>
      <c r="BS1278" s="37">
        <f t="shared" si="8337"/>
        <v>0</v>
      </c>
      <c r="BT1278" s="37">
        <f t="shared" si="8337"/>
        <v>0</v>
      </c>
      <c r="BU1278" s="38">
        <f t="shared" si="8337"/>
        <v>0</v>
      </c>
      <c r="BV1278" s="151">
        <f t="shared" si="8337"/>
        <v>0</v>
      </c>
      <c r="BW1278" s="151">
        <f t="shared" si="8337"/>
        <v>0</v>
      </c>
      <c r="BX1278" s="151">
        <f t="shared" si="8337"/>
        <v>0</v>
      </c>
      <c r="BY1278" s="152">
        <f t="shared" si="8337"/>
        <v>0</v>
      </c>
      <c r="BZ1278" s="37">
        <f t="shared" si="8337"/>
        <v>0</v>
      </c>
      <c r="CA1278" s="37">
        <f t="shared" si="8337"/>
        <v>0</v>
      </c>
      <c r="CB1278" s="37">
        <f t="shared" si="8337"/>
        <v>0</v>
      </c>
      <c r="CC1278" s="38">
        <f t="shared" si="8337"/>
        <v>0</v>
      </c>
    </row>
    <row r="1279" spans="1:81" s="25" customFormat="1" ht="50.25" hidden="1" x14ac:dyDescent="0.3">
      <c r="A1279" s="9" t="s">
        <v>719</v>
      </c>
      <c r="B1279" s="8" t="s">
        <v>137</v>
      </c>
      <c r="C1279" s="8" t="s">
        <v>181</v>
      </c>
      <c r="D1279" s="8" t="s">
        <v>718</v>
      </c>
      <c r="E1279" s="8">
        <v>240</v>
      </c>
      <c r="F1279" s="37"/>
      <c r="G1279" s="37"/>
      <c r="H1279" s="37"/>
      <c r="I1279" s="38"/>
      <c r="J1279" s="37"/>
      <c r="K1279" s="37"/>
      <c r="L1279" s="37"/>
      <c r="M1279" s="38"/>
      <c r="N1279" s="37">
        <f>F1279+J1279</f>
        <v>0</v>
      </c>
      <c r="O1279" s="37">
        <f>G1279+K1279</f>
        <v>0</v>
      </c>
      <c r="P1279" s="37">
        <f>H1279+L1279</f>
        <v>0</v>
      </c>
      <c r="Q1279" s="37">
        <f>I1279+M1279</f>
        <v>0</v>
      </c>
      <c r="R1279" s="37"/>
      <c r="S1279" s="37"/>
      <c r="T1279" s="37"/>
      <c r="U1279" s="38"/>
      <c r="V1279" s="37">
        <f>N1279+R1279</f>
        <v>0</v>
      </c>
      <c r="W1279" s="37">
        <f>O1279+S1279</f>
        <v>0</v>
      </c>
      <c r="X1279" s="37">
        <f>P1279+T1279</f>
        <v>0</v>
      </c>
      <c r="Y1279" s="37">
        <f>Q1279+U1279</f>
        <v>0</v>
      </c>
      <c r="Z1279" s="37"/>
      <c r="AA1279" s="37"/>
      <c r="AB1279" s="37"/>
      <c r="AC1279" s="38"/>
      <c r="AD1279" s="37">
        <f>V1279+Z1279</f>
        <v>0</v>
      </c>
      <c r="AE1279" s="37">
        <f>W1279+AA1279</f>
        <v>0</v>
      </c>
      <c r="AF1279" s="37">
        <f>X1279+AB1279</f>
        <v>0</v>
      </c>
      <c r="AG1279" s="37">
        <f>Y1279+AC1279</f>
        <v>0</v>
      </c>
      <c r="AH1279" s="37"/>
      <c r="AI1279" s="37"/>
      <c r="AJ1279" s="37"/>
      <c r="AK1279" s="38"/>
      <c r="AL1279" s="37">
        <f>AD1279+AH1279</f>
        <v>0</v>
      </c>
      <c r="AM1279" s="37">
        <f>AE1279+AI1279</f>
        <v>0</v>
      </c>
      <c r="AN1279" s="37">
        <f>AF1279+AJ1279</f>
        <v>0</v>
      </c>
      <c r="AO1279" s="37">
        <f>AG1279+AK1279</f>
        <v>0</v>
      </c>
      <c r="AP1279" s="37"/>
      <c r="AQ1279" s="37"/>
      <c r="AR1279" s="37"/>
      <c r="AS1279" s="38"/>
      <c r="AT1279" s="37">
        <f>AL1279+AP1279</f>
        <v>0</v>
      </c>
      <c r="AU1279" s="37">
        <f>AM1279+AQ1279</f>
        <v>0</v>
      </c>
      <c r="AV1279" s="37">
        <f>AN1279+AR1279</f>
        <v>0</v>
      </c>
      <c r="AW1279" s="37">
        <f>AO1279+AS1279</f>
        <v>0</v>
      </c>
      <c r="AX1279" s="37"/>
      <c r="AY1279" s="37"/>
      <c r="AZ1279" s="37"/>
      <c r="BA1279" s="38"/>
      <c r="BB1279" s="37">
        <f>AT1279+AX1279</f>
        <v>0</v>
      </c>
      <c r="BC1279" s="37">
        <f>AU1279+AY1279</f>
        <v>0</v>
      </c>
      <c r="BD1279" s="37">
        <f>AV1279+AZ1279</f>
        <v>0</v>
      </c>
      <c r="BE1279" s="37">
        <f>AW1279+BA1279</f>
        <v>0</v>
      </c>
      <c r="BF1279" s="37"/>
      <c r="BG1279" s="37"/>
      <c r="BH1279" s="37"/>
      <c r="BI1279" s="38"/>
      <c r="BJ1279" s="37">
        <f>BB1279+BF1279</f>
        <v>0</v>
      </c>
      <c r="BK1279" s="37">
        <f>BC1279+BG1279</f>
        <v>0</v>
      </c>
      <c r="BL1279" s="37">
        <f>BD1279+BH1279</f>
        <v>0</v>
      </c>
      <c r="BM1279" s="37">
        <f>BE1279+BI1279</f>
        <v>0</v>
      </c>
      <c r="BN1279" s="37"/>
      <c r="BO1279" s="37"/>
      <c r="BP1279" s="37"/>
      <c r="BQ1279" s="38"/>
      <c r="BR1279" s="37">
        <f>BJ1279+BN1279</f>
        <v>0</v>
      </c>
      <c r="BS1279" s="37">
        <f>BK1279+BO1279</f>
        <v>0</v>
      </c>
      <c r="BT1279" s="37">
        <f>BL1279+BP1279</f>
        <v>0</v>
      </c>
      <c r="BU1279" s="37">
        <f>BM1279+BQ1279</f>
        <v>0</v>
      </c>
      <c r="BV1279" s="151"/>
      <c r="BW1279" s="151"/>
      <c r="BX1279" s="151"/>
      <c r="BY1279" s="152"/>
      <c r="BZ1279" s="37">
        <f>BR1279+BV1279</f>
        <v>0</v>
      </c>
      <c r="CA1279" s="37">
        <f>BS1279+BW1279</f>
        <v>0</v>
      </c>
      <c r="CB1279" s="37">
        <f>BT1279+BX1279</f>
        <v>0</v>
      </c>
      <c r="CC1279" s="37">
        <f>BU1279+BY1279</f>
        <v>0</v>
      </c>
    </row>
    <row r="1280" spans="1:81" s="25" customFormat="1" ht="20.25" hidden="1" x14ac:dyDescent="0.3">
      <c r="A1280" s="9" t="s">
        <v>36</v>
      </c>
      <c r="B1280" s="8" t="s">
        <v>137</v>
      </c>
      <c r="C1280" s="8" t="s">
        <v>181</v>
      </c>
      <c r="D1280" s="8" t="s">
        <v>718</v>
      </c>
      <c r="E1280" s="8">
        <v>800</v>
      </c>
      <c r="F1280" s="37">
        <f t="shared" ref="F1280:BQ1280" si="8338">F1281</f>
        <v>0</v>
      </c>
      <c r="G1280" s="37">
        <f t="shared" si="8338"/>
        <v>0</v>
      </c>
      <c r="H1280" s="37">
        <f t="shared" si="8338"/>
        <v>0</v>
      </c>
      <c r="I1280" s="38">
        <f t="shared" si="8338"/>
        <v>0</v>
      </c>
      <c r="J1280" s="37">
        <f t="shared" si="8338"/>
        <v>0</v>
      </c>
      <c r="K1280" s="37">
        <f t="shared" si="8338"/>
        <v>0</v>
      </c>
      <c r="L1280" s="37">
        <f t="shared" si="8338"/>
        <v>0</v>
      </c>
      <c r="M1280" s="38">
        <f t="shared" si="8338"/>
        <v>0</v>
      </c>
      <c r="N1280" s="37">
        <f t="shared" si="8338"/>
        <v>0</v>
      </c>
      <c r="O1280" s="37">
        <f t="shared" si="8338"/>
        <v>0</v>
      </c>
      <c r="P1280" s="37">
        <f t="shared" si="8338"/>
        <v>0</v>
      </c>
      <c r="Q1280" s="38">
        <f t="shared" si="8338"/>
        <v>0</v>
      </c>
      <c r="R1280" s="37">
        <f t="shared" si="8338"/>
        <v>0</v>
      </c>
      <c r="S1280" s="37">
        <f t="shared" si="8338"/>
        <v>0</v>
      </c>
      <c r="T1280" s="37">
        <f t="shared" si="8338"/>
        <v>0</v>
      </c>
      <c r="U1280" s="38">
        <f t="shared" si="8338"/>
        <v>0</v>
      </c>
      <c r="V1280" s="37">
        <f t="shared" si="8338"/>
        <v>0</v>
      </c>
      <c r="W1280" s="37">
        <f t="shared" si="8338"/>
        <v>0</v>
      </c>
      <c r="X1280" s="37">
        <f t="shared" si="8338"/>
        <v>0</v>
      </c>
      <c r="Y1280" s="38">
        <f t="shared" si="8338"/>
        <v>0</v>
      </c>
      <c r="Z1280" s="37">
        <f t="shared" si="8338"/>
        <v>0</v>
      </c>
      <c r="AA1280" s="37">
        <f t="shared" si="8338"/>
        <v>0</v>
      </c>
      <c r="AB1280" s="37">
        <f t="shared" si="8338"/>
        <v>0</v>
      </c>
      <c r="AC1280" s="38">
        <f t="shared" si="8338"/>
        <v>0</v>
      </c>
      <c r="AD1280" s="37">
        <f t="shared" si="8338"/>
        <v>0</v>
      </c>
      <c r="AE1280" s="37">
        <f t="shared" si="8338"/>
        <v>0</v>
      </c>
      <c r="AF1280" s="37">
        <f t="shared" si="8338"/>
        <v>0</v>
      </c>
      <c r="AG1280" s="38">
        <f t="shared" si="8338"/>
        <v>0</v>
      </c>
      <c r="AH1280" s="37">
        <f t="shared" si="8338"/>
        <v>0</v>
      </c>
      <c r="AI1280" s="37">
        <f t="shared" si="8338"/>
        <v>0</v>
      </c>
      <c r="AJ1280" s="37">
        <f t="shared" si="8338"/>
        <v>0</v>
      </c>
      <c r="AK1280" s="38">
        <f t="shared" si="8338"/>
        <v>0</v>
      </c>
      <c r="AL1280" s="37">
        <f t="shared" si="8338"/>
        <v>0</v>
      </c>
      <c r="AM1280" s="37">
        <f t="shared" si="8338"/>
        <v>0</v>
      </c>
      <c r="AN1280" s="37">
        <f t="shared" si="8338"/>
        <v>0</v>
      </c>
      <c r="AO1280" s="38">
        <f t="shared" si="8338"/>
        <v>0</v>
      </c>
      <c r="AP1280" s="37">
        <f t="shared" si="8338"/>
        <v>0</v>
      </c>
      <c r="AQ1280" s="37">
        <f t="shared" si="8338"/>
        <v>0</v>
      </c>
      <c r="AR1280" s="37">
        <f t="shared" si="8338"/>
        <v>0</v>
      </c>
      <c r="AS1280" s="38">
        <f t="shared" si="8338"/>
        <v>0</v>
      </c>
      <c r="AT1280" s="37">
        <f t="shared" si="8338"/>
        <v>0</v>
      </c>
      <c r="AU1280" s="37">
        <f t="shared" si="8338"/>
        <v>0</v>
      </c>
      <c r="AV1280" s="37">
        <f t="shared" si="8338"/>
        <v>0</v>
      </c>
      <c r="AW1280" s="38">
        <f t="shared" si="8338"/>
        <v>0</v>
      </c>
      <c r="AX1280" s="37">
        <f t="shared" si="8338"/>
        <v>0</v>
      </c>
      <c r="AY1280" s="37">
        <f t="shared" si="8338"/>
        <v>0</v>
      </c>
      <c r="AZ1280" s="37">
        <f t="shared" si="8338"/>
        <v>0</v>
      </c>
      <c r="BA1280" s="38">
        <f t="shared" si="8338"/>
        <v>0</v>
      </c>
      <c r="BB1280" s="37">
        <f t="shared" si="8338"/>
        <v>0</v>
      </c>
      <c r="BC1280" s="37">
        <f t="shared" si="8338"/>
        <v>0</v>
      </c>
      <c r="BD1280" s="37">
        <f t="shared" si="8338"/>
        <v>0</v>
      </c>
      <c r="BE1280" s="38">
        <f t="shared" si="8338"/>
        <v>0</v>
      </c>
      <c r="BF1280" s="37">
        <f t="shared" si="8338"/>
        <v>0</v>
      </c>
      <c r="BG1280" s="37">
        <f t="shared" si="8338"/>
        <v>0</v>
      </c>
      <c r="BH1280" s="37">
        <f t="shared" si="8338"/>
        <v>0</v>
      </c>
      <c r="BI1280" s="38">
        <f t="shared" si="8338"/>
        <v>0</v>
      </c>
      <c r="BJ1280" s="37">
        <f t="shared" si="8338"/>
        <v>0</v>
      </c>
      <c r="BK1280" s="37">
        <f t="shared" si="8338"/>
        <v>0</v>
      </c>
      <c r="BL1280" s="37">
        <f t="shared" si="8338"/>
        <v>0</v>
      </c>
      <c r="BM1280" s="38">
        <f t="shared" si="8338"/>
        <v>0</v>
      </c>
      <c r="BN1280" s="37">
        <f t="shared" si="8338"/>
        <v>0</v>
      </c>
      <c r="BO1280" s="37">
        <f t="shared" si="8338"/>
        <v>0</v>
      </c>
      <c r="BP1280" s="37">
        <f t="shared" si="8338"/>
        <v>0</v>
      </c>
      <c r="BQ1280" s="38">
        <f t="shared" si="8338"/>
        <v>0</v>
      </c>
      <c r="BR1280" s="37">
        <f t="shared" ref="BR1280:CC1280" si="8339">BR1281</f>
        <v>0</v>
      </c>
      <c r="BS1280" s="37">
        <f t="shared" si="8339"/>
        <v>0</v>
      </c>
      <c r="BT1280" s="37">
        <f t="shared" si="8339"/>
        <v>0</v>
      </c>
      <c r="BU1280" s="38">
        <f t="shared" si="8339"/>
        <v>0</v>
      </c>
      <c r="BV1280" s="151">
        <f t="shared" si="8339"/>
        <v>0</v>
      </c>
      <c r="BW1280" s="151">
        <f t="shared" si="8339"/>
        <v>0</v>
      </c>
      <c r="BX1280" s="151">
        <f t="shared" si="8339"/>
        <v>0</v>
      </c>
      <c r="BY1280" s="152">
        <f t="shared" si="8339"/>
        <v>0</v>
      </c>
      <c r="BZ1280" s="37">
        <f t="shared" si="8339"/>
        <v>0</v>
      </c>
      <c r="CA1280" s="37">
        <f t="shared" si="8339"/>
        <v>0</v>
      </c>
      <c r="CB1280" s="37">
        <f t="shared" si="8339"/>
        <v>0</v>
      </c>
      <c r="CC1280" s="38">
        <f t="shared" si="8339"/>
        <v>0</v>
      </c>
    </row>
    <row r="1281" spans="1:81" s="25" customFormat="1" ht="20.25" hidden="1" x14ac:dyDescent="0.3">
      <c r="A1281" s="9" t="s">
        <v>575</v>
      </c>
      <c r="B1281" s="8" t="s">
        <v>137</v>
      </c>
      <c r="C1281" s="8" t="s">
        <v>181</v>
      </c>
      <c r="D1281" s="8" t="s">
        <v>718</v>
      </c>
      <c r="E1281" s="8">
        <v>850</v>
      </c>
      <c r="F1281" s="37"/>
      <c r="G1281" s="37"/>
      <c r="H1281" s="37"/>
      <c r="I1281" s="38"/>
      <c r="J1281" s="37"/>
      <c r="K1281" s="37"/>
      <c r="L1281" s="37"/>
      <c r="M1281" s="38"/>
      <c r="N1281" s="37">
        <f>F1281+J1281</f>
        <v>0</v>
      </c>
      <c r="O1281" s="37">
        <f>G1281+K1281</f>
        <v>0</v>
      </c>
      <c r="P1281" s="37">
        <f>H1281+L1281</f>
        <v>0</v>
      </c>
      <c r="Q1281" s="37">
        <f>I1281+M1281</f>
        <v>0</v>
      </c>
      <c r="R1281" s="37"/>
      <c r="S1281" s="37"/>
      <c r="T1281" s="37"/>
      <c r="U1281" s="38"/>
      <c r="V1281" s="37">
        <f>N1281+R1281</f>
        <v>0</v>
      </c>
      <c r="W1281" s="37">
        <f>O1281+S1281</f>
        <v>0</v>
      </c>
      <c r="X1281" s="37">
        <f>P1281+T1281</f>
        <v>0</v>
      </c>
      <c r="Y1281" s="37">
        <f>Q1281+U1281</f>
        <v>0</v>
      </c>
      <c r="Z1281" s="37"/>
      <c r="AA1281" s="37"/>
      <c r="AB1281" s="37"/>
      <c r="AC1281" s="38"/>
      <c r="AD1281" s="37">
        <f>V1281+Z1281</f>
        <v>0</v>
      </c>
      <c r="AE1281" s="37">
        <f>W1281+AA1281</f>
        <v>0</v>
      </c>
      <c r="AF1281" s="37">
        <f>X1281+AB1281</f>
        <v>0</v>
      </c>
      <c r="AG1281" s="37">
        <f>Y1281+AC1281</f>
        <v>0</v>
      </c>
      <c r="AH1281" s="37"/>
      <c r="AI1281" s="37"/>
      <c r="AJ1281" s="37"/>
      <c r="AK1281" s="38"/>
      <c r="AL1281" s="37">
        <f>AD1281+AH1281</f>
        <v>0</v>
      </c>
      <c r="AM1281" s="37">
        <f>AE1281+AI1281</f>
        <v>0</v>
      </c>
      <c r="AN1281" s="37">
        <f>AF1281+AJ1281</f>
        <v>0</v>
      </c>
      <c r="AO1281" s="37">
        <f>AG1281+AK1281</f>
        <v>0</v>
      </c>
      <c r="AP1281" s="37"/>
      <c r="AQ1281" s="37"/>
      <c r="AR1281" s="37"/>
      <c r="AS1281" s="38"/>
      <c r="AT1281" s="37">
        <f>AL1281+AP1281</f>
        <v>0</v>
      </c>
      <c r="AU1281" s="37">
        <f>AM1281+AQ1281</f>
        <v>0</v>
      </c>
      <c r="AV1281" s="37">
        <f>AN1281+AR1281</f>
        <v>0</v>
      </c>
      <c r="AW1281" s="37">
        <f>AO1281+AS1281</f>
        <v>0</v>
      </c>
      <c r="AX1281" s="37"/>
      <c r="AY1281" s="37"/>
      <c r="AZ1281" s="37"/>
      <c r="BA1281" s="38"/>
      <c r="BB1281" s="37">
        <f>AT1281+AX1281</f>
        <v>0</v>
      </c>
      <c r="BC1281" s="37">
        <f>AU1281+AY1281</f>
        <v>0</v>
      </c>
      <c r="BD1281" s="37">
        <f>AV1281+AZ1281</f>
        <v>0</v>
      </c>
      <c r="BE1281" s="37">
        <f>AW1281+BA1281</f>
        <v>0</v>
      </c>
      <c r="BF1281" s="37"/>
      <c r="BG1281" s="37"/>
      <c r="BH1281" s="37"/>
      <c r="BI1281" s="38"/>
      <c r="BJ1281" s="37">
        <f>BB1281+BF1281</f>
        <v>0</v>
      </c>
      <c r="BK1281" s="37">
        <f>BC1281+BG1281</f>
        <v>0</v>
      </c>
      <c r="BL1281" s="37">
        <f>BD1281+BH1281</f>
        <v>0</v>
      </c>
      <c r="BM1281" s="37">
        <f>BE1281+BI1281</f>
        <v>0</v>
      </c>
      <c r="BN1281" s="37"/>
      <c r="BO1281" s="37"/>
      <c r="BP1281" s="37"/>
      <c r="BQ1281" s="38"/>
      <c r="BR1281" s="37">
        <f>BJ1281+BN1281</f>
        <v>0</v>
      </c>
      <c r="BS1281" s="37">
        <f>BK1281+BO1281</f>
        <v>0</v>
      </c>
      <c r="BT1281" s="37">
        <f>BL1281+BP1281</f>
        <v>0</v>
      </c>
      <c r="BU1281" s="37">
        <f>BM1281+BQ1281</f>
        <v>0</v>
      </c>
      <c r="BV1281" s="151"/>
      <c r="BW1281" s="151"/>
      <c r="BX1281" s="151"/>
      <c r="BY1281" s="152"/>
      <c r="BZ1281" s="37">
        <f>BR1281+BV1281</f>
        <v>0</v>
      </c>
      <c r="CA1281" s="37">
        <f>BS1281+BW1281</f>
        <v>0</v>
      </c>
      <c r="CB1281" s="37">
        <f>BT1281+BX1281</f>
        <v>0</v>
      </c>
      <c r="CC1281" s="37">
        <f>BU1281+BY1281</f>
        <v>0</v>
      </c>
    </row>
    <row r="1282" spans="1:81" s="25" customFormat="1" ht="66.75" hidden="1" x14ac:dyDescent="0.3">
      <c r="A1282" s="9" t="s">
        <v>348</v>
      </c>
      <c r="B1282" s="8" t="s">
        <v>137</v>
      </c>
      <c r="C1282" s="8" t="s">
        <v>181</v>
      </c>
      <c r="D1282" s="8" t="s">
        <v>696</v>
      </c>
      <c r="E1282" s="8"/>
      <c r="F1282" s="37">
        <f>F1283</f>
        <v>0</v>
      </c>
      <c r="G1282" s="37">
        <f t="shared" ref="G1282:I1283" si="8340">G1283</f>
        <v>0</v>
      </c>
      <c r="H1282" s="37">
        <f t="shared" si="8340"/>
        <v>0</v>
      </c>
      <c r="I1282" s="37">
        <f t="shared" si="8340"/>
        <v>0</v>
      </c>
      <c r="J1282" s="37">
        <f>J1283</f>
        <v>0</v>
      </c>
      <c r="K1282" s="37">
        <f t="shared" ref="K1282:M1283" si="8341">K1283</f>
        <v>0</v>
      </c>
      <c r="L1282" s="37">
        <f t="shared" si="8341"/>
        <v>0</v>
      </c>
      <c r="M1282" s="37">
        <f t="shared" si="8341"/>
        <v>0</v>
      </c>
      <c r="N1282" s="37">
        <f>N1283</f>
        <v>0</v>
      </c>
      <c r="O1282" s="37">
        <f t="shared" ref="O1282:Q1283" si="8342">O1283</f>
        <v>0</v>
      </c>
      <c r="P1282" s="37">
        <f t="shared" si="8342"/>
        <v>0</v>
      </c>
      <c r="Q1282" s="37">
        <f t="shared" si="8342"/>
        <v>0</v>
      </c>
      <c r="R1282" s="37">
        <f>R1283</f>
        <v>0</v>
      </c>
      <c r="S1282" s="37">
        <f t="shared" ref="S1282:U1283" si="8343">S1283</f>
        <v>0</v>
      </c>
      <c r="T1282" s="37">
        <f t="shared" si="8343"/>
        <v>0</v>
      </c>
      <c r="U1282" s="37">
        <f t="shared" si="8343"/>
        <v>0</v>
      </c>
      <c r="V1282" s="37">
        <f>V1283</f>
        <v>0</v>
      </c>
      <c r="W1282" s="37">
        <f t="shared" ref="W1282:Y1283" si="8344">W1283</f>
        <v>0</v>
      </c>
      <c r="X1282" s="37">
        <f t="shared" si="8344"/>
        <v>0</v>
      </c>
      <c r="Y1282" s="37">
        <f t="shared" si="8344"/>
        <v>0</v>
      </c>
      <c r="Z1282" s="37">
        <f>Z1283</f>
        <v>0</v>
      </c>
      <c r="AA1282" s="37">
        <f t="shared" ref="AA1282:AC1283" si="8345">AA1283</f>
        <v>0</v>
      </c>
      <c r="AB1282" s="37">
        <f t="shared" si="8345"/>
        <v>0</v>
      </c>
      <c r="AC1282" s="37">
        <f t="shared" si="8345"/>
        <v>0</v>
      </c>
      <c r="AD1282" s="37">
        <f>AD1283</f>
        <v>0</v>
      </c>
      <c r="AE1282" s="37">
        <f t="shared" ref="AE1282:AG1283" si="8346">AE1283</f>
        <v>0</v>
      </c>
      <c r="AF1282" s="37">
        <f t="shared" si="8346"/>
        <v>0</v>
      </c>
      <c r="AG1282" s="37">
        <f t="shared" si="8346"/>
        <v>0</v>
      </c>
      <c r="AH1282" s="37">
        <f>AH1283</f>
        <v>0</v>
      </c>
      <c r="AI1282" s="37">
        <f t="shared" ref="AI1282:AK1283" si="8347">AI1283</f>
        <v>0</v>
      </c>
      <c r="AJ1282" s="37">
        <f t="shared" si="8347"/>
        <v>0</v>
      </c>
      <c r="AK1282" s="37">
        <f t="shared" si="8347"/>
        <v>0</v>
      </c>
      <c r="AL1282" s="37">
        <f>AL1283</f>
        <v>0</v>
      </c>
      <c r="AM1282" s="37">
        <f t="shared" ref="AM1282:AO1283" si="8348">AM1283</f>
        <v>0</v>
      </c>
      <c r="AN1282" s="37">
        <f t="shared" si="8348"/>
        <v>0</v>
      </c>
      <c r="AO1282" s="37">
        <f t="shared" si="8348"/>
        <v>0</v>
      </c>
      <c r="AP1282" s="37">
        <f>AP1283</f>
        <v>0</v>
      </c>
      <c r="AQ1282" s="37">
        <f t="shared" ref="AQ1282:AS1283" si="8349">AQ1283</f>
        <v>0</v>
      </c>
      <c r="AR1282" s="37">
        <f t="shared" si="8349"/>
        <v>0</v>
      </c>
      <c r="AS1282" s="37">
        <f t="shared" si="8349"/>
        <v>0</v>
      </c>
      <c r="AT1282" s="37">
        <f>AT1283</f>
        <v>0</v>
      </c>
      <c r="AU1282" s="37">
        <f t="shared" ref="AU1282:AW1283" si="8350">AU1283</f>
        <v>0</v>
      </c>
      <c r="AV1282" s="37">
        <f t="shared" si="8350"/>
        <v>0</v>
      </c>
      <c r="AW1282" s="37">
        <f t="shared" si="8350"/>
        <v>0</v>
      </c>
      <c r="AX1282" s="37">
        <f>AX1283</f>
        <v>0</v>
      </c>
      <c r="AY1282" s="37">
        <f t="shared" ref="AY1282:BA1283" si="8351">AY1283</f>
        <v>0</v>
      </c>
      <c r="AZ1282" s="37">
        <f t="shared" si="8351"/>
        <v>0</v>
      </c>
      <c r="BA1282" s="37">
        <f t="shared" si="8351"/>
        <v>0</v>
      </c>
      <c r="BB1282" s="37">
        <f>BB1283</f>
        <v>0</v>
      </c>
      <c r="BC1282" s="37">
        <f t="shared" ref="BC1282:BE1283" si="8352">BC1283</f>
        <v>0</v>
      </c>
      <c r="BD1282" s="37">
        <f t="shared" si="8352"/>
        <v>0</v>
      </c>
      <c r="BE1282" s="37">
        <f t="shared" si="8352"/>
        <v>0</v>
      </c>
      <c r="BF1282" s="37">
        <f>BF1283</f>
        <v>0</v>
      </c>
      <c r="BG1282" s="37">
        <f t="shared" ref="BG1282:BI1283" si="8353">BG1283</f>
        <v>0</v>
      </c>
      <c r="BH1282" s="37">
        <f t="shared" si="8353"/>
        <v>0</v>
      </c>
      <c r="BI1282" s="37">
        <f t="shared" si="8353"/>
        <v>0</v>
      </c>
      <c r="BJ1282" s="37">
        <f>BJ1283</f>
        <v>0</v>
      </c>
      <c r="BK1282" s="37">
        <f t="shared" ref="BK1282:BM1283" si="8354">BK1283</f>
        <v>0</v>
      </c>
      <c r="BL1282" s="37">
        <f t="shared" si="8354"/>
        <v>0</v>
      </c>
      <c r="BM1282" s="37">
        <f t="shared" si="8354"/>
        <v>0</v>
      </c>
      <c r="BN1282" s="37">
        <f>BN1283</f>
        <v>0</v>
      </c>
      <c r="BO1282" s="37">
        <f t="shared" ref="BO1282:BQ1283" si="8355">BO1283</f>
        <v>0</v>
      </c>
      <c r="BP1282" s="37">
        <f t="shared" si="8355"/>
        <v>0</v>
      </c>
      <c r="BQ1282" s="37">
        <f t="shared" si="8355"/>
        <v>0</v>
      </c>
      <c r="BR1282" s="37">
        <f>BR1283</f>
        <v>0</v>
      </c>
      <c r="BS1282" s="37">
        <f t="shared" ref="BS1282:BU1283" si="8356">BS1283</f>
        <v>0</v>
      </c>
      <c r="BT1282" s="37">
        <f t="shared" si="8356"/>
        <v>0</v>
      </c>
      <c r="BU1282" s="37">
        <f t="shared" si="8356"/>
        <v>0</v>
      </c>
      <c r="BV1282" s="151">
        <f>BV1283</f>
        <v>0</v>
      </c>
      <c r="BW1282" s="151">
        <f t="shared" ref="BW1282:BY1283" si="8357">BW1283</f>
        <v>0</v>
      </c>
      <c r="BX1282" s="151">
        <f t="shared" si="8357"/>
        <v>0</v>
      </c>
      <c r="BY1282" s="151">
        <f t="shared" si="8357"/>
        <v>0</v>
      </c>
      <c r="BZ1282" s="37">
        <f>BZ1283</f>
        <v>0</v>
      </c>
      <c r="CA1282" s="37">
        <f t="shared" ref="CA1282:CC1283" si="8358">CA1283</f>
        <v>0</v>
      </c>
      <c r="CB1282" s="37">
        <f t="shared" si="8358"/>
        <v>0</v>
      </c>
      <c r="CC1282" s="37">
        <f t="shared" si="8358"/>
        <v>0</v>
      </c>
    </row>
    <row r="1283" spans="1:81" s="25" customFormat="1" ht="33.75" hidden="1" x14ac:dyDescent="0.3">
      <c r="A1283" s="9" t="s">
        <v>74</v>
      </c>
      <c r="B1283" s="8" t="s">
        <v>137</v>
      </c>
      <c r="C1283" s="8" t="s">
        <v>181</v>
      </c>
      <c r="D1283" s="8" t="s">
        <v>696</v>
      </c>
      <c r="E1283" s="8" t="s">
        <v>463</v>
      </c>
      <c r="F1283" s="37">
        <f>F1284</f>
        <v>0</v>
      </c>
      <c r="G1283" s="37">
        <f t="shared" si="8340"/>
        <v>0</v>
      </c>
      <c r="H1283" s="37">
        <f t="shared" si="8340"/>
        <v>0</v>
      </c>
      <c r="I1283" s="37">
        <f t="shared" si="8340"/>
        <v>0</v>
      </c>
      <c r="J1283" s="37">
        <f>J1284</f>
        <v>0</v>
      </c>
      <c r="K1283" s="37">
        <f t="shared" si="8341"/>
        <v>0</v>
      </c>
      <c r="L1283" s="37">
        <f t="shared" si="8341"/>
        <v>0</v>
      </c>
      <c r="M1283" s="37">
        <f t="shared" si="8341"/>
        <v>0</v>
      </c>
      <c r="N1283" s="37">
        <f>N1284</f>
        <v>0</v>
      </c>
      <c r="O1283" s="37">
        <f t="shared" si="8342"/>
        <v>0</v>
      </c>
      <c r="P1283" s="37">
        <f t="shared" si="8342"/>
        <v>0</v>
      </c>
      <c r="Q1283" s="37">
        <f t="shared" si="8342"/>
        <v>0</v>
      </c>
      <c r="R1283" s="37">
        <f>R1284</f>
        <v>0</v>
      </c>
      <c r="S1283" s="37">
        <f t="shared" si="8343"/>
        <v>0</v>
      </c>
      <c r="T1283" s="37">
        <f t="shared" si="8343"/>
        <v>0</v>
      </c>
      <c r="U1283" s="37">
        <f t="shared" si="8343"/>
        <v>0</v>
      </c>
      <c r="V1283" s="37">
        <f>V1284</f>
        <v>0</v>
      </c>
      <c r="W1283" s="37">
        <f t="shared" si="8344"/>
        <v>0</v>
      </c>
      <c r="X1283" s="37">
        <f t="shared" si="8344"/>
        <v>0</v>
      </c>
      <c r="Y1283" s="37">
        <f t="shared" si="8344"/>
        <v>0</v>
      </c>
      <c r="Z1283" s="37">
        <f>Z1284</f>
        <v>0</v>
      </c>
      <c r="AA1283" s="37">
        <f t="shared" si="8345"/>
        <v>0</v>
      </c>
      <c r="AB1283" s="37">
        <f t="shared" si="8345"/>
        <v>0</v>
      </c>
      <c r="AC1283" s="37">
        <f t="shared" si="8345"/>
        <v>0</v>
      </c>
      <c r="AD1283" s="37">
        <f>AD1284</f>
        <v>0</v>
      </c>
      <c r="AE1283" s="37">
        <f t="shared" si="8346"/>
        <v>0</v>
      </c>
      <c r="AF1283" s="37">
        <f t="shared" si="8346"/>
        <v>0</v>
      </c>
      <c r="AG1283" s="37">
        <f t="shared" si="8346"/>
        <v>0</v>
      </c>
      <c r="AH1283" s="37">
        <f>AH1284</f>
        <v>0</v>
      </c>
      <c r="AI1283" s="37">
        <f t="shared" si="8347"/>
        <v>0</v>
      </c>
      <c r="AJ1283" s="37">
        <f t="shared" si="8347"/>
        <v>0</v>
      </c>
      <c r="AK1283" s="37">
        <f t="shared" si="8347"/>
        <v>0</v>
      </c>
      <c r="AL1283" s="37">
        <f>AL1284</f>
        <v>0</v>
      </c>
      <c r="AM1283" s="37">
        <f t="shared" si="8348"/>
        <v>0</v>
      </c>
      <c r="AN1283" s="37">
        <f t="shared" si="8348"/>
        <v>0</v>
      </c>
      <c r="AO1283" s="37">
        <f t="shared" si="8348"/>
        <v>0</v>
      </c>
      <c r="AP1283" s="37">
        <f>AP1284</f>
        <v>0</v>
      </c>
      <c r="AQ1283" s="37">
        <f t="shared" si="8349"/>
        <v>0</v>
      </c>
      <c r="AR1283" s="37">
        <f t="shared" si="8349"/>
        <v>0</v>
      </c>
      <c r="AS1283" s="37">
        <f t="shared" si="8349"/>
        <v>0</v>
      </c>
      <c r="AT1283" s="37">
        <f>AT1284</f>
        <v>0</v>
      </c>
      <c r="AU1283" s="37">
        <f t="shared" si="8350"/>
        <v>0</v>
      </c>
      <c r="AV1283" s="37">
        <f t="shared" si="8350"/>
        <v>0</v>
      </c>
      <c r="AW1283" s="37">
        <f t="shared" si="8350"/>
        <v>0</v>
      </c>
      <c r="AX1283" s="37">
        <f>AX1284</f>
        <v>0</v>
      </c>
      <c r="AY1283" s="37">
        <f t="shared" si="8351"/>
        <v>0</v>
      </c>
      <c r="AZ1283" s="37">
        <f t="shared" si="8351"/>
        <v>0</v>
      </c>
      <c r="BA1283" s="37">
        <f t="shared" si="8351"/>
        <v>0</v>
      </c>
      <c r="BB1283" s="37">
        <f>BB1284</f>
        <v>0</v>
      </c>
      <c r="BC1283" s="37">
        <f t="shared" si="8352"/>
        <v>0</v>
      </c>
      <c r="BD1283" s="37">
        <f t="shared" si="8352"/>
        <v>0</v>
      </c>
      <c r="BE1283" s="37">
        <f t="shared" si="8352"/>
        <v>0</v>
      </c>
      <c r="BF1283" s="37">
        <f>BF1284</f>
        <v>0</v>
      </c>
      <c r="BG1283" s="37">
        <f t="shared" si="8353"/>
        <v>0</v>
      </c>
      <c r="BH1283" s="37">
        <f t="shared" si="8353"/>
        <v>0</v>
      </c>
      <c r="BI1283" s="37">
        <f t="shared" si="8353"/>
        <v>0</v>
      </c>
      <c r="BJ1283" s="37">
        <f>BJ1284</f>
        <v>0</v>
      </c>
      <c r="BK1283" s="37">
        <f t="shared" si="8354"/>
        <v>0</v>
      </c>
      <c r="BL1283" s="37">
        <f t="shared" si="8354"/>
        <v>0</v>
      </c>
      <c r="BM1283" s="37">
        <f t="shared" si="8354"/>
        <v>0</v>
      </c>
      <c r="BN1283" s="37">
        <f>BN1284</f>
        <v>0</v>
      </c>
      <c r="BO1283" s="37">
        <f t="shared" si="8355"/>
        <v>0</v>
      </c>
      <c r="BP1283" s="37">
        <f t="shared" si="8355"/>
        <v>0</v>
      </c>
      <c r="BQ1283" s="37">
        <f t="shared" si="8355"/>
        <v>0</v>
      </c>
      <c r="BR1283" s="37">
        <f>BR1284</f>
        <v>0</v>
      </c>
      <c r="BS1283" s="37">
        <f t="shared" si="8356"/>
        <v>0</v>
      </c>
      <c r="BT1283" s="37">
        <f t="shared" si="8356"/>
        <v>0</v>
      </c>
      <c r="BU1283" s="37">
        <f t="shared" si="8356"/>
        <v>0</v>
      </c>
      <c r="BV1283" s="151">
        <f>BV1284</f>
        <v>0</v>
      </c>
      <c r="BW1283" s="151">
        <f t="shared" si="8357"/>
        <v>0</v>
      </c>
      <c r="BX1283" s="151">
        <f t="shared" si="8357"/>
        <v>0</v>
      </c>
      <c r="BY1283" s="151">
        <f t="shared" si="8357"/>
        <v>0</v>
      </c>
      <c r="BZ1283" s="37">
        <f>BZ1284</f>
        <v>0</v>
      </c>
      <c r="CA1283" s="37">
        <f t="shared" si="8358"/>
        <v>0</v>
      </c>
      <c r="CB1283" s="37">
        <f t="shared" si="8358"/>
        <v>0</v>
      </c>
      <c r="CC1283" s="37">
        <f t="shared" si="8358"/>
        <v>0</v>
      </c>
    </row>
    <row r="1284" spans="1:81" s="25" customFormat="1" ht="20.25" hidden="1" x14ac:dyDescent="0.3">
      <c r="A1284" s="9" t="s">
        <v>75</v>
      </c>
      <c r="B1284" s="8" t="s">
        <v>137</v>
      </c>
      <c r="C1284" s="8" t="s">
        <v>181</v>
      </c>
      <c r="D1284" s="8" t="s">
        <v>696</v>
      </c>
      <c r="E1284" s="8" t="s">
        <v>508</v>
      </c>
      <c r="F1284" s="37"/>
      <c r="G1284" s="37"/>
      <c r="H1284" s="37"/>
      <c r="I1284" s="38"/>
      <c r="J1284" s="37"/>
      <c r="K1284" s="37"/>
      <c r="L1284" s="37"/>
      <c r="M1284" s="38"/>
      <c r="N1284" s="37">
        <f>F1284+J1284</f>
        <v>0</v>
      </c>
      <c r="O1284" s="37">
        <f>G1284+K1284</f>
        <v>0</v>
      </c>
      <c r="P1284" s="37">
        <f>H1284+L1284</f>
        <v>0</v>
      </c>
      <c r="Q1284" s="37">
        <f>I1284+M1284</f>
        <v>0</v>
      </c>
      <c r="R1284" s="37"/>
      <c r="S1284" s="37"/>
      <c r="T1284" s="37"/>
      <c r="U1284" s="38"/>
      <c r="V1284" s="37">
        <f>N1284+R1284</f>
        <v>0</v>
      </c>
      <c r="W1284" s="37">
        <f>O1284+S1284</f>
        <v>0</v>
      </c>
      <c r="X1284" s="37">
        <f>P1284+T1284</f>
        <v>0</v>
      </c>
      <c r="Y1284" s="37">
        <f>Q1284+U1284</f>
        <v>0</v>
      </c>
      <c r="Z1284" s="37"/>
      <c r="AA1284" s="37"/>
      <c r="AB1284" s="37"/>
      <c r="AC1284" s="38"/>
      <c r="AD1284" s="37">
        <f>V1284+Z1284</f>
        <v>0</v>
      </c>
      <c r="AE1284" s="37">
        <f>W1284+AA1284</f>
        <v>0</v>
      </c>
      <c r="AF1284" s="37">
        <f>X1284+AB1284</f>
        <v>0</v>
      </c>
      <c r="AG1284" s="37">
        <f>Y1284+AC1284</f>
        <v>0</v>
      </c>
      <c r="AH1284" s="37"/>
      <c r="AI1284" s="37"/>
      <c r="AJ1284" s="37"/>
      <c r="AK1284" s="38"/>
      <c r="AL1284" s="37">
        <f>AD1284+AH1284</f>
        <v>0</v>
      </c>
      <c r="AM1284" s="37">
        <f>AE1284+AI1284</f>
        <v>0</v>
      </c>
      <c r="AN1284" s="37">
        <f>AF1284+AJ1284</f>
        <v>0</v>
      </c>
      <c r="AO1284" s="37">
        <f>AG1284+AK1284</f>
        <v>0</v>
      </c>
      <c r="AP1284" s="37"/>
      <c r="AQ1284" s="37"/>
      <c r="AR1284" s="37"/>
      <c r="AS1284" s="38"/>
      <c r="AT1284" s="37">
        <f>AL1284+AP1284</f>
        <v>0</v>
      </c>
      <c r="AU1284" s="37">
        <f>AM1284+AQ1284</f>
        <v>0</v>
      </c>
      <c r="AV1284" s="37">
        <f>AN1284+AR1284</f>
        <v>0</v>
      </c>
      <c r="AW1284" s="37">
        <f>AO1284+AS1284</f>
        <v>0</v>
      </c>
      <c r="AX1284" s="37"/>
      <c r="AY1284" s="37"/>
      <c r="AZ1284" s="37"/>
      <c r="BA1284" s="38"/>
      <c r="BB1284" s="37">
        <f>AT1284+AX1284</f>
        <v>0</v>
      </c>
      <c r="BC1284" s="37">
        <f>AU1284+AY1284</f>
        <v>0</v>
      </c>
      <c r="BD1284" s="37">
        <f>AV1284+AZ1284</f>
        <v>0</v>
      </c>
      <c r="BE1284" s="37">
        <f>AW1284+BA1284</f>
        <v>0</v>
      </c>
      <c r="BF1284" s="37"/>
      <c r="BG1284" s="37"/>
      <c r="BH1284" s="37"/>
      <c r="BI1284" s="38"/>
      <c r="BJ1284" s="37">
        <f>BB1284+BF1284</f>
        <v>0</v>
      </c>
      <c r="BK1284" s="37">
        <f>BC1284+BG1284</f>
        <v>0</v>
      </c>
      <c r="BL1284" s="37">
        <f>BD1284+BH1284</f>
        <v>0</v>
      </c>
      <c r="BM1284" s="37">
        <f>BE1284+BI1284</f>
        <v>0</v>
      </c>
      <c r="BN1284" s="37"/>
      <c r="BO1284" s="37"/>
      <c r="BP1284" s="37"/>
      <c r="BQ1284" s="38"/>
      <c r="BR1284" s="37">
        <f>BJ1284+BN1284</f>
        <v>0</v>
      </c>
      <c r="BS1284" s="37">
        <f>BK1284+BO1284</f>
        <v>0</v>
      </c>
      <c r="BT1284" s="37">
        <f>BL1284+BP1284</f>
        <v>0</v>
      </c>
      <c r="BU1284" s="37">
        <f>BM1284+BQ1284</f>
        <v>0</v>
      </c>
      <c r="BV1284" s="151"/>
      <c r="BW1284" s="151"/>
      <c r="BX1284" s="151"/>
      <c r="BY1284" s="152"/>
      <c r="BZ1284" s="37">
        <f>BR1284+BV1284</f>
        <v>0</v>
      </c>
      <c r="CA1284" s="37">
        <f>BS1284+BW1284</f>
        <v>0</v>
      </c>
      <c r="CB1284" s="37">
        <f>BT1284+BX1284</f>
        <v>0</v>
      </c>
      <c r="CC1284" s="37">
        <f>BU1284+BY1284</f>
        <v>0</v>
      </c>
    </row>
    <row r="1285" spans="1:81" s="25" customFormat="1" ht="66.75" hidden="1" x14ac:dyDescent="0.3">
      <c r="A1285" s="9" t="s">
        <v>348</v>
      </c>
      <c r="B1285" s="8" t="s">
        <v>137</v>
      </c>
      <c r="C1285" s="8" t="s">
        <v>181</v>
      </c>
      <c r="D1285" s="8" t="s">
        <v>697</v>
      </c>
      <c r="E1285" s="8"/>
      <c r="F1285" s="37">
        <f>F1286</f>
        <v>0</v>
      </c>
      <c r="G1285" s="37">
        <f t="shared" ref="G1285:I1286" si="8359">G1286</f>
        <v>0</v>
      </c>
      <c r="H1285" s="37">
        <f t="shared" si="8359"/>
        <v>0</v>
      </c>
      <c r="I1285" s="37">
        <f t="shared" si="8359"/>
        <v>0</v>
      </c>
      <c r="J1285" s="37">
        <f>J1286</f>
        <v>0</v>
      </c>
      <c r="K1285" s="37">
        <f t="shared" ref="K1285:M1286" si="8360">K1286</f>
        <v>0</v>
      </c>
      <c r="L1285" s="37">
        <f t="shared" si="8360"/>
        <v>0</v>
      </c>
      <c r="M1285" s="37">
        <f t="shared" si="8360"/>
        <v>0</v>
      </c>
      <c r="N1285" s="37">
        <f>N1286</f>
        <v>0</v>
      </c>
      <c r="O1285" s="37">
        <f t="shared" ref="O1285:Q1286" si="8361">O1286</f>
        <v>0</v>
      </c>
      <c r="P1285" s="37">
        <f t="shared" si="8361"/>
        <v>0</v>
      </c>
      <c r="Q1285" s="37">
        <f t="shared" si="8361"/>
        <v>0</v>
      </c>
      <c r="R1285" s="37">
        <f>R1286</f>
        <v>0</v>
      </c>
      <c r="S1285" s="37">
        <f t="shared" ref="S1285:U1286" si="8362">S1286</f>
        <v>0</v>
      </c>
      <c r="T1285" s="37">
        <f t="shared" si="8362"/>
        <v>0</v>
      </c>
      <c r="U1285" s="37">
        <f t="shared" si="8362"/>
        <v>0</v>
      </c>
      <c r="V1285" s="37">
        <f>V1286</f>
        <v>0</v>
      </c>
      <c r="W1285" s="37">
        <f t="shared" ref="W1285:Y1286" si="8363">W1286</f>
        <v>0</v>
      </c>
      <c r="X1285" s="37">
        <f t="shared" si="8363"/>
        <v>0</v>
      </c>
      <c r="Y1285" s="37">
        <f t="shared" si="8363"/>
        <v>0</v>
      </c>
      <c r="Z1285" s="37">
        <f>Z1286</f>
        <v>0</v>
      </c>
      <c r="AA1285" s="37">
        <f t="shared" ref="AA1285:AC1286" si="8364">AA1286</f>
        <v>0</v>
      </c>
      <c r="AB1285" s="37">
        <f t="shared" si="8364"/>
        <v>0</v>
      </c>
      <c r="AC1285" s="37">
        <f t="shared" si="8364"/>
        <v>0</v>
      </c>
      <c r="AD1285" s="37">
        <f>AD1286</f>
        <v>0</v>
      </c>
      <c r="AE1285" s="37">
        <f t="shared" ref="AE1285:AG1286" si="8365">AE1286</f>
        <v>0</v>
      </c>
      <c r="AF1285" s="37">
        <f t="shared" si="8365"/>
        <v>0</v>
      </c>
      <c r="AG1285" s="37">
        <f t="shared" si="8365"/>
        <v>0</v>
      </c>
      <c r="AH1285" s="37">
        <f>AH1286</f>
        <v>0</v>
      </c>
      <c r="AI1285" s="37">
        <f t="shared" ref="AI1285:AK1286" si="8366">AI1286</f>
        <v>0</v>
      </c>
      <c r="AJ1285" s="37">
        <f t="shared" si="8366"/>
        <v>0</v>
      </c>
      <c r="AK1285" s="37">
        <f t="shared" si="8366"/>
        <v>0</v>
      </c>
      <c r="AL1285" s="37">
        <f>AL1286</f>
        <v>0</v>
      </c>
      <c r="AM1285" s="37">
        <f t="shared" ref="AM1285:AO1286" si="8367">AM1286</f>
        <v>0</v>
      </c>
      <c r="AN1285" s="37">
        <f t="shared" si="8367"/>
        <v>0</v>
      </c>
      <c r="AO1285" s="37">
        <f t="shared" si="8367"/>
        <v>0</v>
      </c>
      <c r="AP1285" s="37">
        <f>AP1286</f>
        <v>0</v>
      </c>
      <c r="AQ1285" s="37">
        <f t="shared" ref="AQ1285:AS1286" si="8368">AQ1286</f>
        <v>0</v>
      </c>
      <c r="AR1285" s="37">
        <f t="shared" si="8368"/>
        <v>0</v>
      </c>
      <c r="AS1285" s="37">
        <f t="shared" si="8368"/>
        <v>0</v>
      </c>
      <c r="AT1285" s="37">
        <f>AT1286</f>
        <v>0</v>
      </c>
      <c r="AU1285" s="37">
        <f t="shared" ref="AU1285:AW1286" si="8369">AU1286</f>
        <v>0</v>
      </c>
      <c r="AV1285" s="37">
        <f t="shared" si="8369"/>
        <v>0</v>
      </c>
      <c r="AW1285" s="37">
        <f t="shared" si="8369"/>
        <v>0</v>
      </c>
      <c r="AX1285" s="37">
        <f>AX1286</f>
        <v>0</v>
      </c>
      <c r="AY1285" s="37">
        <f t="shared" ref="AY1285:BA1286" si="8370">AY1286</f>
        <v>0</v>
      </c>
      <c r="AZ1285" s="37">
        <f t="shared" si="8370"/>
        <v>0</v>
      </c>
      <c r="BA1285" s="37">
        <f t="shared" si="8370"/>
        <v>0</v>
      </c>
      <c r="BB1285" s="37">
        <f>BB1286</f>
        <v>0</v>
      </c>
      <c r="BC1285" s="37">
        <f t="shared" ref="BC1285:BE1286" si="8371">BC1286</f>
        <v>0</v>
      </c>
      <c r="BD1285" s="37">
        <f t="shared" si="8371"/>
        <v>0</v>
      </c>
      <c r="BE1285" s="37">
        <f t="shared" si="8371"/>
        <v>0</v>
      </c>
      <c r="BF1285" s="37">
        <f>BF1286</f>
        <v>0</v>
      </c>
      <c r="BG1285" s="37">
        <f t="shared" ref="BG1285:BI1286" si="8372">BG1286</f>
        <v>0</v>
      </c>
      <c r="BH1285" s="37">
        <f t="shared" si="8372"/>
        <v>0</v>
      </c>
      <c r="BI1285" s="37">
        <f t="shared" si="8372"/>
        <v>0</v>
      </c>
      <c r="BJ1285" s="37">
        <f>BJ1286</f>
        <v>0</v>
      </c>
      <c r="BK1285" s="37">
        <f t="shared" ref="BK1285:BM1286" si="8373">BK1286</f>
        <v>0</v>
      </c>
      <c r="BL1285" s="37">
        <f t="shared" si="8373"/>
        <v>0</v>
      </c>
      <c r="BM1285" s="37">
        <f t="shared" si="8373"/>
        <v>0</v>
      </c>
      <c r="BN1285" s="37">
        <f>BN1286</f>
        <v>0</v>
      </c>
      <c r="BO1285" s="37">
        <f t="shared" ref="BO1285:BQ1286" si="8374">BO1286</f>
        <v>0</v>
      </c>
      <c r="BP1285" s="37">
        <f t="shared" si="8374"/>
        <v>0</v>
      </c>
      <c r="BQ1285" s="37">
        <f t="shared" si="8374"/>
        <v>0</v>
      </c>
      <c r="BR1285" s="37">
        <f>BR1286</f>
        <v>0</v>
      </c>
      <c r="BS1285" s="37">
        <f t="shared" ref="BS1285:BU1286" si="8375">BS1286</f>
        <v>0</v>
      </c>
      <c r="BT1285" s="37">
        <f t="shared" si="8375"/>
        <v>0</v>
      </c>
      <c r="BU1285" s="37">
        <f t="shared" si="8375"/>
        <v>0</v>
      </c>
      <c r="BV1285" s="151">
        <f>BV1286</f>
        <v>0</v>
      </c>
      <c r="BW1285" s="151">
        <f t="shared" ref="BW1285:BY1286" si="8376">BW1286</f>
        <v>0</v>
      </c>
      <c r="BX1285" s="151">
        <f t="shared" si="8376"/>
        <v>0</v>
      </c>
      <c r="BY1285" s="151">
        <f t="shared" si="8376"/>
        <v>0</v>
      </c>
      <c r="BZ1285" s="37">
        <f>BZ1286</f>
        <v>0</v>
      </c>
      <c r="CA1285" s="37">
        <f t="shared" ref="CA1285:CC1286" si="8377">CA1286</f>
        <v>0</v>
      </c>
      <c r="CB1285" s="37">
        <f t="shared" si="8377"/>
        <v>0</v>
      </c>
      <c r="CC1285" s="37">
        <f t="shared" si="8377"/>
        <v>0</v>
      </c>
    </row>
    <row r="1286" spans="1:81" s="25" customFormat="1" ht="33.75" hidden="1" x14ac:dyDescent="0.3">
      <c r="A1286" s="9" t="s">
        <v>74</v>
      </c>
      <c r="B1286" s="8" t="s">
        <v>137</v>
      </c>
      <c r="C1286" s="8" t="s">
        <v>181</v>
      </c>
      <c r="D1286" s="8" t="s">
        <v>697</v>
      </c>
      <c r="E1286" s="8" t="s">
        <v>463</v>
      </c>
      <c r="F1286" s="37">
        <f>F1287</f>
        <v>0</v>
      </c>
      <c r="G1286" s="37">
        <f t="shared" si="8359"/>
        <v>0</v>
      </c>
      <c r="H1286" s="37">
        <f t="shared" si="8359"/>
        <v>0</v>
      </c>
      <c r="I1286" s="37">
        <f t="shared" si="8359"/>
        <v>0</v>
      </c>
      <c r="J1286" s="37">
        <f>J1287</f>
        <v>0</v>
      </c>
      <c r="K1286" s="37">
        <f t="shared" si="8360"/>
        <v>0</v>
      </c>
      <c r="L1286" s="37">
        <f t="shared" si="8360"/>
        <v>0</v>
      </c>
      <c r="M1286" s="37">
        <f t="shared" si="8360"/>
        <v>0</v>
      </c>
      <c r="N1286" s="37">
        <f>N1287</f>
        <v>0</v>
      </c>
      <c r="O1286" s="37">
        <f t="shared" si="8361"/>
        <v>0</v>
      </c>
      <c r="P1286" s="37">
        <f t="shared" si="8361"/>
        <v>0</v>
      </c>
      <c r="Q1286" s="37">
        <f t="shared" si="8361"/>
        <v>0</v>
      </c>
      <c r="R1286" s="37">
        <f>R1287</f>
        <v>0</v>
      </c>
      <c r="S1286" s="37">
        <f t="shared" si="8362"/>
        <v>0</v>
      </c>
      <c r="T1286" s="37">
        <f t="shared" si="8362"/>
        <v>0</v>
      </c>
      <c r="U1286" s="37">
        <f t="shared" si="8362"/>
        <v>0</v>
      </c>
      <c r="V1286" s="37">
        <f>V1287</f>
        <v>0</v>
      </c>
      <c r="W1286" s="37">
        <f t="shared" si="8363"/>
        <v>0</v>
      </c>
      <c r="X1286" s="37">
        <f t="shared" si="8363"/>
        <v>0</v>
      </c>
      <c r="Y1286" s="37">
        <f t="shared" si="8363"/>
        <v>0</v>
      </c>
      <c r="Z1286" s="37">
        <f>Z1287</f>
        <v>0</v>
      </c>
      <c r="AA1286" s="37">
        <f t="shared" si="8364"/>
        <v>0</v>
      </c>
      <c r="AB1286" s="37">
        <f t="shared" si="8364"/>
        <v>0</v>
      </c>
      <c r="AC1286" s="37">
        <f t="shared" si="8364"/>
        <v>0</v>
      </c>
      <c r="AD1286" s="37">
        <f>AD1287</f>
        <v>0</v>
      </c>
      <c r="AE1286" s="37">
        <f t="shared" si="8365"/>
        <v>0</v>
      </c>
      <c r="AF1286" s="37">
        <f t="shared" si="8365"/>
        <v>0</v>
      </c>
      <c r="AG1286" s="37">
        <f t="shared" si="8365"/>
        <v>0</v>
      </c>
      <c r="AH1286" s="37">
        <f>AH1287</f>
        <v>0</v>
      </c>
      <c r="AI1286" s="37">
        <f t="shared" si="8366"/>
        <v>0</v>
      </c>
      <c r="AJ1286" s="37">
        <f t="shared" si="8366"/>
        <v>0</v>
      </c>
      <c r="AK1286" s="37">
        <f t="shared" si="8366"/>
        <v>0</v>
      </c>
      <c r="AL1286" s="37">
        <f>AL1287</f>
        <v>0</v>
      </c>
      <c r="AM1286" s="37">
        <f t="shared" si="8367"/>
        <v>0</v>
      </c>
      <c r="AN1286" s="37">
        <f t="shared" si="8367"/>
        <v>0</v>
      </c>
      <c r="AO1286" s="37">
        <f t="shared" si="8367"/>
        <v>0</v>
      </c>
      <c r="AP1286" s="37">
        <f>AP1287</f>
        <v>0</v>
      </c>
      <c r="AQ1286" s="37">
        <f t="shared" si="8368"/>
        <v>0</v>
      </c>
      <c r="AR1286" s="37">
        <f t="shared" si="8368"/>
        <v>0</v>
      </c>
      <c r="AS1286" s="37">
        <f t="shared" si="8368"/>
        <v>0</v>
      </c>
      <c r="AT1286" s="37">
        <f>AT1287</f>
        <v>0</v>
      </c>
      <c r="AU1286" s="37">
        <f t="shared" si="8369"/>
        <v>0</v>
      </c>
      <c r="AV1286" s="37">
        <f t="shared" si="8369"/>
        <v>0</v>
      </c>
      <c r="AW1286" s="37">
        <f t="shared" si="8369"/>
        <v>0</v>
      </c>
      <c r="AX1286" s="37">
        <f>AX1287</f>
        <v>0</v>
      </c>
      <c r="AY1286" s="37">
        <f t="shared" si="8370"/>
        <v>0</v>
      </c>
      <c r="AZ1286" s="37">
        <f t="shared" si="8370"/>
        <v>0</v>
      </c>
      <c r="BA1286" s="37">
        <f t="shared" si="8370"/>
        <v>0</v>
      </c>
      <c r="BB1286" s="37">
        <f>BB1287</f>
        <v>0</v>
      </c>
      <c r="BC1286" s="37">
        <f t="shared" si="8371"/>
        <v>0</v>
      </c>
      <c r="BD1286" s="37">
        <f t="shared" si="8371"/>
        <v>0</v>
      </c>
      <c r="BE1286" s="37">
        <f t="shared" si="8371"/>
        <v>0</v>
      </c>
      <c r="BF1286" s="37">
        <f>BF1287</f>
        <v>0</v>
      </c>
      <c r="BG1286" s="37">
        <f t="shared" si="8372"/>
        <v>0</v>
      </c>
      <c r="BH1286" s="37">
        <f t="shared" si="8372"/>
        <v>0</v>
      </c>
      <c r="BI1286" s="37">
        <f t="shared" si="8372"/>
        <v>0</v>
      </c>
      <c r="BJ1286" s="37">
        <f>BJ1287</f>
        <v>0</v>
      </c>
      <c r="BK1286" s="37">
        <f t="shared" si="8373"/>
        <v>0</v>
      </c>
      <c r="BL1286" s="37">
        <f t="shared" si="8373"/>
        <v>0</v>
      </c>
      <c r="BM1286" s="37">
        <f t="shared" si="8373"/>
        <v>0</v>
      </c>
      <c r="BN1286" s="37">
        <f>BN1287</f>
        <v>0</v>
      </c>
      <c r="BO1286" s="37">
        <f t="shared" si="8374"/>
        <v>0</v>
      </c>
      <c r="BP1286" s="37">
        <f t="shared" si="8374"/>
        <v>0</v>
      </c>
      <c r="BQ1286" s="37">
        <f t="shared" si="8374"/>
        <v>0</v>
      </c>
      <c r="BR1286" s="37">
        <f>BR1287</f>
        <v>0</v>
      </c>
      <c r="BS1286" s="37">
        <f t="shared" si="8375"/>
        <v>0</v>
      </c>
      <c r="BT1286" s="37">
        <f t="shared" si="8375"/>
        <v>0</v>
      </c>
      <c r="BU1286" s="37">
        <f t="shared" si="8375"/>
        <v>0</v>
      </c>
      <c r="BV1286" s="151">
        <f>BV1287</f>
        <v>0</v>
      </c>
      <c r="BW1286" s="151">
        <f t="shared" si="8376"/>
        <v>0</v>
      </c>
      <c r="BX1286" s="151">
        <f t="shared" si="8376"/>
        <v>0</v>
      </c>
      <c r="BY1286" s="151">
        <f t="shared" si="8376"/>
        <v>0</v>
      </c>
      <c r="BZ1286" s="37">
        <f>BZ1287</f>
        <v>0</v>
      </c>
      <c r="CA1286" s="37">
        <f t="shared" si="8377"/>
        <v>0</v>
      </c>
      <c r="CB1286" s="37">
        <f t="shared" si="8377"/>
        <v>0</v>
      </c>
      <c r="CC1286" s="37">
        <f t="shared" si="8377"/>
        <v>0</v>
      </c>
    </row>
    <row r="1287" spans="1:81" s="25" customFormat="1" ht="20.25" hidden="1" x14ac:dyDescent="0.3">
      <c r="A1287" s="9" t="s">
        <v>75</v>
      </c>
      <c r="B1287" s="8" t="s">
        <v>137</v>
      </c>
      <c r="C1287" s="8" t="s">
        <v>181</v>
      </c>
      <c r="D1287" s="8" t="s">
        <v>697</v>
      </c>
      <c r="E1287" s="8" t="s">
        <v>508</v>
      </c>
      <c r="F1287" s="37"/>
      <c r="G1287" s="37"/>
      <c r="H1287" s="37"/>
      <c r="I1287" s="38"/>
      <c r="J1287" s="37"/>
      <c r="K1287" s="37"/>
      <c r="L1287" s="37"/>
      <c r="M1287" s="38"/>
      <c r="N1287" s="37">
        <f>F1287+J1287</f>
        <v>0</v>
      </c>
      <c r="O1287" s="37">
        <f>G1287+K1287</f>
        <v>0</v>
      </c>
      <c r="P1287" s="37">
        <f>H1287+L1287</f>
        <v>0</v>
      </c>
      <c r="Q1287" s="37">
        <f>I1287+M1287</f>
        <v>0</v>
      </c>
      <c r="R1287" s="37"/>
      <c r="S1287" s="37"/>
      <c r="T1287" s="37"/>
      <c r="U1287" s="38"/>
      <c r="V1287" s="37">
        <f>N1287+R1287</f>
        <v>0</v>
      </c>
      <c r="W1287" s="37">
        <f>O1287+S1287</f>
        <v>0</v>
      </c>
      <c r="X1287" s="37">
        <f>P1287+T1287</f>
        <v>0</v>
      </c>
      <c r="Y1287" s="37">
        <f>Q1287+U1287</f>
        <v>0</v>
      </c>
      <c r="Z1287" s="37"/>
      <c r="AA1287" s="37"/>
      <c r="AB1287" s="37"/>
      <c r="AC1287" s="38"/>
      <c r="AD1287" s="37">
        <f>V1287+Z1287</f>
        <v>0</v>
      </c>
      <c r="AE1287" s="37">
        <f>W1287+AA1287</f>
        <v>0</v>
      </c>
      <c r="AF1287" s="37">
        <f>X1287+AB1287</f>
        <v>0</v>
      </c>
      <c r="AG1287" s="37">
        <f>Y1287+AC1287</f>
        <v>0</v>
      </c>
      <c r="AH1287" s="37"/>
      <c r="AI1287" s="37"/>
      <c r="AJ1287" s="37"/>
      <c r="AK1287" s="38"/>
      <c r="AL1287" s="37">
        <f>AD1287+AH1287</f>
        <v>0</v>
      </c>
      <c r="AM1287" s="37">
        <f>AE1287+AI1287</f>
        <v>0</v>
      </c>
      <c r="AN1287" s="37">
        <f>AF1287+AJ1287</f>
        <v>0</v>
      </c>
      <c r="AO1287" s="37">
        <f>AG1287+AK1287</f>
        <v>0</v>
      </c>
      <c r="AP1287" s="37"/>
      <c r="AQ1287" s="37"/>
      <c r="AR1287" s="37"/>
      <c r="AS1287" s="38"/>
      <c r="AT1287" s="37">
        <f>AL1287+AP1287</f>
        <v>0</v>
      </c>
      <c r="AU1287" s="37">
        <f>AM1287+AQ1287</f>
        <v>0</v>
      </c>
      <c r="AV1287" s="37">
        <f>AN1287+AR1287</f>
        <v>0</v>
      </c>
      <c r="AW1287" s="37">
        <f>AO1287+AS1287</f>
        <v>0</v>
      </c>
      <c r="AX1287" s="37"/>
      <c r="AY1287" s="37"/>
      <c r="AZ1287" s="37"/>
      <c r="BA1287" s="38"/>
      <c r="BB1287" s="37">
        <f>AT1287+AX1287</f>
        <v>0</v>
      </c>
      <c r="BC1287" s="37">
        <f>AU1287+AY1287</f>
        <v>0</v>
      </c>
      <c r="BD1287" s="37">
        <f>AV1287+AZ1287</f>
        <v>0</v>
      </c>
      <c r="BE1287" s="37">
        <f>AW1287+BA1287</f>
        <v>0</v>
      </c>
      <c r="BF1287" s="37"/>
      <c r="BG1287" s="37"/>
      <c r="BH1287" s="37"/>
      <c r="BI1287" s="38"/>
      <c r="BJ1287" s="37">
        <f>BB1287+BF1287</f>
        <v>0</v>
      </c>
      <c r="BK1287" s="37">
        <f>BC1287+BG1287</f>
        <v>0</v>
      </c>
      <c r="BL1287" s="37">
        <f>BD1287+BH1287</f>
        <v>0</v>
      </c>
      <c r="BM1287" s="37">
        <f>BE1287+BI1287</f>
        <v>0</v>
      </c>
      <c r="BN1287" s="37"/>
      <c r="BO1287" s="37"/>
      <c r="BP1287" s="37"/>
      <c r="BQ1287" s="38"/>
      <c r="BR1287" s="37">
        <f>BJ1287+BN1287</f>
        <v>0</v>
      </c>
      <c r="BS1287" s="37">
        <f>BK1287+BO1287</f>
        <v>0</v>
      </c>
      <c r="BT1287" s="37">
        <f>BL1287+BP1287</f>
        <v>0</v>
      </c>
      <c r="BU1287" s="37">
        <f>BM1287+BQ1287</f>
        <v>0</v>
      </c>
      <c r="BV1287" s="151"/>
      <c r="BW1287" s="151"/>
      <c r="BX1287" s="151"/>
      <c r="BY1287" s="152"/>
      <c r="BZ1287" s="37">
        <f>BR1287+BV1287</f>
        <v>0</v>
      </c>
      <c r="CA1287" s="37">
        <f>BS1287+BW1287</f>
        <v>0</v>
      </c>
      <c r="CB1287" s="37">
        <f>BT1287+BX1287</f>
        <v>0</v>
      </c>
      <c r="CC1287" s="37">
        <f>BU1287+BY1287</f>
        <v>0</v>
      </c>
    </row>
    <row r="1288" spans="1:81" s="25" customFormat="1" ht="66.75" hidden="1" x14ac:dyDescent="0.3">
      <c r="A1288" s="9" t="s">
        <v>348</v>
      </c>
      <c r="B1288" s="8" t="s">
        <v>137</v>
      </c>
      <c r="C1288" s="8" t="s">
        <v>181</v>
      </c>
      <c r="D1288" s="8" t="s">
        <v>698</v>
      </c>
      <c r="E1288" s="8"/>
      <c r="F1288" s="37">
        <f>F1289</f>
        <v>0</v>
      </c>
      <c r="G1288" s="37">
        <f t="shared" ref="G1288:I1289" si="8378">G1289</f>
        <v>0</v>
      </c>
      <c r="H1288" s="37">
        <f t="shared" si="8378"/>
        <v>0</v>
      </c>
      <c r="I1288" s="37">
        <f t="shared" si="8378"/>
        <v>0</v>
      </c>
      <c r="J1288" s="37">
        <f>J1289</f>
        <v>0</v>
      </c>
      <c r="K1288" s="37">
        <f t="shared" ref="K1288:M1289" si="8379">K1289</f>
        <v>0</v>
      </c>
      <c r="L1288" s="37">
        <f t="shared" si="8379"/>
        <v>0</v>
      </c>
      <c r="M1288" s="37">
        <f t="shared" si="8379"/>
        <v>0</v>
      </c>
      <c r="N1288" s="37">
        <f>N1289</f>
        <v>0</v>
      </c>
      <c r="O1288" s="37">
        <f t="shared" ref="O1288:Q1289" si="8380">O1289</f>
        <v>0</v>
      </c>
      <c r="P1288" s="37">
        <f t="shared" si="8380"/>
        <v>0</v>
      </c>
      <c r="Q1288" s="37">
        <f t="shared" si="8380"/>
        <v>0</v>
      </c>
      <c r="R1288" s="37">
        <f>R1289</f>
        <v>0</v>
      </c>
      <c r="S1288" s="37">
        <f t="shared" ref="S1288:U1289" si="8381">S1289</f>
        <v>0</v>
      </c>
      <c r="T1288" s="37">
        <f t="shared" si="8381"/>
        <v>0</v>
      </c>
      <c r="U1288" s="37">
        <f t="shared" si="8381"/>
        <v>0</v>
      </c>
      <c r="V1288" s="37">
        <f>V1289</f>
        <v>0</v>
      </c>
      <c r="W1288" s="37">
        <f t="shared" ref="W1288:Y1289" si="8382">W1289</f>
        <v>0</v>
      </c>
      <c r="X1288" s="37">
        <f t="shared" si="8382"/>
        <v>0</v>
      </c>
      <c r="Y1288" s="37">
        <f t="shared" si="8382"/>
        <v>0</v>
      </c>
      <c r="Z1288" s="37">
        <f>Z1289</f>
        <v>0</v>
      </c>
      <c r="AA1288" s="37">
        <f t="shared" ref="AA1288:AC1289" si="8383">AA1289</f>
        <v>0</v>
      </c>
      <c r="AB1288" s="37">
        <f t="shared" si="8383"/>
        <v>0</v>
      </c>
      <c r="AC1288" s="37">
        <f t="shared" si="8383"/>
        <v>0</v>
      </c>
      <c r="AD1288" s="37">
        <f>AD1289</f>
        <v>0</v>
      </c>
      <c r="AE1288" s="37">
        <f t="shared" ref="AE1288:AG1289" si="8384">AE1289</f>
        <v>0</v>
      </c>
      <c r="AF1288" s="37">
        <f t="shared" si="8384"/>
        <v>0</v>
      </c>
      <c r="AG1288" s="37">
        <f t="shared" si="8384"/>
        <v>0</v>
      </c>
      <c r="AH1288" s="37">
        <f>AH1289</f>
        <v>0</v>
      </c>
      <c r="AI1288" s="37">
        <f t="shared" ref="AI1288:AK1289" si="8385">AI1289</f>
        <v>0</v>
      </c>
      <c r="AJ1288" s="37">
        <f t="shared" si="8385"/>
        <v>0</v>
      </c>
      <c r="AK1288" s="37">
        <f t="shared" si="8385"/>
        <v>0</v>
      </c>
      <c r="AL1288" s="37">
        <f>AL1289</f>
        <v>0</v>
      </c>
      <c r="AM1288" s="37">
        <f t="shared" ref="AM1288:AO1289" si="8386">AM1289</f>
        <v>0</v>
      </c>
      <c r="AN1288" s="37">
        <f t="shared" si="8386"/>
        <v>0</v>
      </c>
      <c r="AO1288" s="37">
        <f t="shared" si="8386"/>
        <v>0</v>
      </c>
      <c r="AP1288" s="37">
        <f>AP1289</f>
        <v>0</v>
      </c>
      <c r="AQ1288" s="37">
        <f t="shared" ref="AQ1288:AS1289" si="8387">AQ1289</f>
        <v>0</v>
      </c>
      <c r="AR1288" s="37">
        <f t="shared" si="8387"/>
        <v>0</v>
      </c>
      <c r="AS1288" s="37">
        <f t="shared" si="8387"/>
        <v>0</v>
      </c>
      <c r="AT1288" s="37">
        <f>AT1289</f>
        <v>0</v>
      </c>
      <c r="AU1288" s="37">
        <f t="shared" ref="AU1288:AW1289" si="8388">AU1289</f>
        <v>0</v>
      </c>
      <c r="AV1288" s="37">
        <f t="shared" si="8388"/>
        <v>0</v>
      </c>
      <c r="AW1288" s="37">
        <f t="shared" si="8388"/>
        <v>0</v>
      </c>
      <c r="AX1288" s="37">
        <f>AX1289</f>
        <v>0</v>
      </c>
      <c r="AY1288" s="37">
        <f t="shared" ref="AY1288:BA1289" si="8389">AY1289</f>
        <v>0</v>
      </c>
      <c r="AZ1288" s="37">
        <f t="shared" si="8389"/>
        <v>0</v>
      </c>
      <c r="BA1288" s="37">
        <f t="shared" si="8389"/>
        <v>0</v>
      </c>
      <c r="BB1288" s="37">
        <f>BB1289</f>
        <v>0</v>
      </c>
      <c r="BC1288" s="37">
        <f t="shared" ref="BC1288:BE1289" si="8390">BC1289</f>
        <v>0</v>
      </c>
      <c r="BD1288" s="37">
        <f t="shared" si="8390"/>
        <v>0</v>
      </c>
      <c r="BE1288" s="37">
        <f t="shared" si="8390"/>
        <v>0</v>
      </c>
      <c r="BF1288" s="37">
        <f>BF1289</f>
        <v>0</v>
      </c>
      <c r="BG1288" s="37">
        <f t="shared" ref="BG1288:BI1289" si="8391">BG1289</f>
        <v>0</v>
      </c>
      <c r="BH1288" s="37">
        <f t="shared" si="8391"/>
        <v>0</v>
      </c>
      <c r="BI1288" s="37">
        <f t="shared" si="8391"/>
        <v>0</v>
      </c>
      <c r="BJ1288" s="37">
        <f>BJ1289</f>
        <v>0</v>
      </c>
      <c r="BK1288" s="37">
        <f t="shared" ref="BK1288:BM1289" si="8392">BK1289</f>
        <v>0</v>
      </c>
      <c r="BL1288" s="37">
        <f t="shared" si="8392"/>
        <v>0</v>
      </c>
      <c r="BM1288" s="37">
        <f t="shared" si="8392"/>
        <v>0</v>
      </c>
      <c r="BN1288" s="37">
        <f>BN1289</f>
        <v>0</v>
      </c>
      <c r="BO1288" s="37">
        <f t="shared" ref="BO1288:BQ1289" si="8393">BO1289</f>
        <v>0</v>
      </c>
      <c r="BP1288" s="37">
        <f t="shared" si="8393"/>
        <v>0</v>
      </c>
      <c r="BQ1288" s="37">
        <f t="shared" si="8393"/>
        <v>0</v>
      </c>
      <c r="BR1288" s="37">
        <f>BR1289</f>
        <v>0</v>
      </c>
      <c r="BS1288" s="37">
        <f t="shared" ref="BS1288:BU1289" si="8394">BS1289</f>
        <v>0</v>
      </c>
      <c r="BT1288" s="37">
        <f t="shared" si="8394"/>
        <v>0</v>
      </c>
      <c r="BU1288" s="37">
        <f t="shared" si="8394"/>
        <v>0</v>
      </c>
      <c r="BV1288" s="151">
        <f>BV1289</f>
        <v>0</v>
      </c>
      <c r="BW1288" s="151">
        <f t="shared" ref="BW1288:BY1289" si="8395">BW1289</f>
        <v>0</v>
      </c>
      <c r="BX1288" s="151">
        <f t="shared" si="8395"/>
        <v>0</v>
      </c>
      <c r="BY1288" s="151">
        <f t="shared" si="8395"/>
        <v>0</v>
      </c>
      <c r="BZ1288" s="37">
        <f>BZ1289</f>
        <v>0</v>
      </c>
      <c r="CA1288" s="37">
        <f t="shared" ref="CA1288:CC1289" si="8396">CA1289</f>
        <v>0</v>
      </c>
      <c r="CB1288" s="37">
        <f t="shared" si="8396"/>
        <v>0</v>
      </c>
      <c r="CC1288" s="37">
        <f t="shared" si="8396"/>
        <v>0</v>
      </c>
    </row>
    <row r="1289" spans="1:81" s="25" customFormat="1" ht="33.75" hidden="1" x14ac:dyDescent="0.3">
      <c r="A1289" s="9" t="s">
        <v>74</v>
      </c>
      <c r="B1289" s="8" t="s">
        <v>137</v>
      </c>
      <c r="C1289" s="8" t="s">
        <v>181</v>
      </c>
      <c r="D1289" s="8" t="s">
        <v>698</v>
      </c>
      <c r="E1289" s="8" t="s">
        <v>463</v>
      </c>
      <c r="F1289" s="37">
        <f>F1290</f>
        <v>0</v>
      </c>
      <c r="G1289" s="37">
        <f t="shared" si="8378"/>
        <v>0</v>
      </c>
      <c r="H1289" s="37">
        <f t="shared" si="8378"/>
        <v>0</v>
      </c>
      <c r="I1289" s="37">
        <f t="shared" si="8378"/>
        <v>0</v>
      </c>
      <c r="J1289" s="37">
        <f>J1290</f>
        <v>0</v>
      </c>
      <c r="K1289" s="37">
        <f t="shared" si="8379"/>
        <v>0</v>
      </c>
      <c r="L1289" s="37">
        <f t="shared" si="8379"/>
        <v>0</v>
      </c>
      <c r="M1289" s="37">
        <f t="shared" si="8379"/>
        <v>0</v>
      </c>
      <c r="N1289" s="37">
        <f>N1290</f>
        <v>0</v>
      </c>
      <c r="O1289" s="37">
        <f t="shared" si="8380"/>
        <v>0</v>
      </c>
      <c r="P1289" s="37">
        <f t="shared" si="8380"/>
        <v>0</v>
      </c>
      <c r="Q1289" s="37">
        <f t="shared" si="8380"/>
        <v>0</v>
      </c>
      <c r="R1289" s="37">
        <f>R1290</f>
        <v>0</v>
      </c>
      <c r="S1289" s="37">
        <f t="shared" si="8381"/>
        <v>0</v>
      </c>
      <c r="T1289" s="37">
        <f t="shared" si="8381"/>
        <v>0</v>
      </c>
      <c r="U1289" s="37">
        <f t="shared" si="8381"/>
        <v>0</v>
      </c>
      <c r="V1289" s="37">
        <f>V1290</f>
        <v>0</v>
      </c>
      <c r="W1289" s="37">
        <f t="shared" si="8382"/>
        <v>0</v>
      </c>
      <c r="X1289" s="37">
        <f t="shared" si="8382"/>
        <v>0</v>
      </c>
      <c r="Y1289" s="37">
        <f t="shared" si="8382"/>
        <v>0</v>
      </c>
      <c r="Z1289" s="37">
        <f>Z1290</f>
        <v>0</v>
      </c>
      <c r="AA1289" s="37">
        <f t="shared" si="8383"/>
        <v>0</v>
      </c>
      <c r="AB1289" s="37">
        <f t="shared" si="8383"/>
        <v>0</v>
      </c>
      <c r="AC1289" s="37">
        <f t="shared" si="8383"/>
        <v>0</v>
      </c>
      <c r="AD1289" s="37">
        <f>AD1290</f>
        <v>0</v>
      </c>
      <c r="AE1289" s="37">
        <f t="shared" si="8384"/>
        <v>0</v>
      </c>
      <c r="AF1289" s="37">
        <f t="shared" si="8384"/>
        <v>0</v>
      </c>
      <c r="AG1289" s="37">
        <f t="shared" si="8384"/>
        <v>0</v>
      </c>
      <c r="AH1289" s="37">
        <f>AH1290</f>
        <v>0</v>
      </c>
      <c r="AI1289" s="37">
        <f t="shared" si="8385"/>
        <v>0</v>
      </c>
      <c r="AJ1289" s="37">
        <f t="shared" si="8385"/>
        <v>0</v>
      </c>
      <c r="AK1289" s="37">
        <f t="shared" si="8385"/>
        <v>0</v>
      </c>
      <c r="AL1289" s="37">
        <f>AL1290</f>
        <v>0</v>
      </c>
      <c r="AM1289" s="37">
        <f t="shared" si="8386"/>
        <v>0</v>
      </c>
      <c r="AN1289" s="37">
        <f t="shared" si="8386"/>
        <v>0</v>
      </c>
      <c r="AO1289" s="37">
        <f t="shared" si="8386"/>
        <v>0</v>
      </c>
      <c r="AP1289" s="37">
        <f>AP1290</f>
        <v>0</v>
      </c>
      <c r="AQ1289" s="37">
        <f t="shared" si="8387"/>
        <v>0</v>
      </c>
      <c r="AR1289" s="37">
        <f t="shared" si="8387"/>
        <v>0</v>
      </c>
      <c r="AS1289" s="37">
        <f t="shared" si="8387"/>
        <v>0</v>
      </c>
      <c r="AT1289" s="37">
        <f>AT1290</f>
        <v>0</v>
      </c>
      <c r="AU1289" s="37">
        <f t="shared" si="8388"/>
        <v>0</v>
      </c>
      <c r="AV1289" s="37">
        <f t="shared" si="8388"/>
        <v>0</v>
      </c>
      <c r="AW1289" s="37">
        <f t="shared" si="8388"/>
        <v>0</v>
      </c>
      <c r="AX1289" s="37">
        <f>AX1290</f>
        <v>0</v>
      </c>
      <c r="AY1289" s="37">
        <f t="shared" si="8389"/>
        <v>0</v>
      </c>
      <c r="AZ1289" s="37">
        <f t="shared" si="8389"/>
        <v>0</v>
      </c>
      <c r="BA1289" s="37">
        <f t="shared" si="8389"/>
        <v>0</v>
      </c>
      <c r="BB1289" s="37">
        <f>BB1290</f>
        <v>0</v>
      </c>
      <c r="BC1289" s="37">
        <f t="shared" si="8390"/>
        <v>0</v>
      </c>
      <c r="BD1289" s="37">
        <f t="shared" si="8390"/>
        <v>0</v>
      </c>
      <c r="BE1289" s="37">
        <f t="shared" si="8390"/>
        <v>0</v>
      </c>
      <c r="BF1289" s="37">
        <f>BF1290</f>
        <v>0</v>
      </c>
      <c r="BG1289" s="37">
        <f t="shared" si="8391"/>
        <v>0</v>
      </c>
      <c r="BH1289" s="37">
        <f t="shared" si="8391"/>
        <v>0</v>
      </c>
      <c r="BI1289" s="37">
        <f t="shared" si="8391"/>
        <v>0</v>
      </c>
      <c r="BJ1289" s="37">
        <f>BJ1290</f>
        <v>0</v>
      </c>
      <c r="BK1289" s="37">
        <f t="shared" si="8392"/>
        <v>0</v>
      </c>
      <c r="BL1289" s="37">
        <f t="shared" si="8392"/>
        <v>0</v>
      </c>
      <c r="BM1289" s="37">
        <f t="shared" si="8392"/>
        <v>0</v>
      </c>
      <c r="BN1289" s="37">
        <f>BN1290</f>
        <v>0</v>
      </c>
      <c r="BO1289" s="37">
        <f t="shared" si="8393"/>
        <v>0</v>
      </c>
      <c r="BP1289" s="37">
        <f t="shared" si="8393"/>
        <v>0</v>
      </c>
      <c r="BQ1289" s="37">
        <f t="shared" si="8393"/>
        <v>0</v>
      </c>
      <c r="BR1289" s="37">
        <f>BR1290</f>
        <v>0</v>
      </c>
      <c r="BS1289" s="37">
        <f t="shared" si="8394"/>
        <v>0</v>
      </c>
      <c r="BT1289" s="37">
        <f t="shared" si="8394"/>
        <v>0</v>
      </c>
      <c r="BU1289" s="37">
        <f t="shared" si="8394"/>
        <v>0</v>
      </c>
      <c r="BV1289" s="151">
        <f>BV1290</f>
        <v>0</v>
      </c>
      <c r="BW1289" s="151">
        <f t="shared" si="8395"/>
        <v>0</v>
      </c>
      <c r="BX1289" s="151">
        <f t="shared" si="8395"/>
        <v>0</v>
      </c>
      <c r="BY1289" s="151">
        <f t="shared" si="8395"/>
        <v>0</v>
      </c>
      <c r="BZ1289" s="37">
        <f>BZ1290</f>
        <v>0</v>
      </c>
      <c r="CA1289" s="37">
        <f t="shared" si="8396"/>
        <v>0</v>
      </c>
      <c r="CB1289" s="37">
        <f t="shared" si="8396"/>
        <v>0</v>
      </c>
      <c r="CC1289" s="37">
        <f t="shared" si="8396"/>
        <v>0</v>
      </c>
    </row>
    <row r="1290" spans="1:81" s="25" customFormat="1" ht="20.25" hidden="1" x14ac:dyDescent="0.3">
      <c r="A1290" s="9" t="s">
        <v>75</v>
      </c>
      <c r="B1290" s="8" t="s">
        <v>137</v>
      </c>
      <c r="C1290" s="8" t="s">
        <v>181</v>
      </c>
      <c r="D1290" s="8" t="s">
        <v>698</v>
      </c>
      <c r="E1290" s="8" t="s">
        <v>508</v>
      </c>
      <c r="F1290" s="37"/>
      <c r="G1290" s="37"/>
      <c r="H1290" s="37"/>
      <c r="I1290" s="38"/>
      <c r="J1290" s="37"/>
      <c r="K1290" s="37"/>
      <c r="L1290" s="37"/>
      <c r="M1290" s="38"/>
      <c r="N1290" s="37">
        <f>F1290+J1290</f>
        <v>0</v>
      </c>
      <c r="O1290" s="37">
        <f>G1290+K1290</f>
        <v>0</v>
      </c>
      <c r="P1290" s="37">
        <f>H1290+L1290</f>
        <v>0</v>
      </c>
      <c r="Q1290" s="37">
        <f>I1290+M1290</f>
        <v>0</v>
      </c>
      <c r="R1290" s="37"/>
      <c r="S1290" s="37"/>
      <c r="T1290" s="37"/>
      <c r="U1290" s="38"/>
      <c r="V1290" s="37">
        <f>N1290+R1290</f>
        <v>0</v>
      </c>
      <c r="W1290" s="37">
        <f>O1290+S1290</f>
        <v>0</v>
      </c>
      <c r="X1290" s="37">
        <f>P1290+T1290</f>
        <v>0</v>
      </c>
      <c r="Y1290" s="37">
        <f>Q1290+U1290</f>
        <v>0</v>
      </c>
      <c r="Z1290" s="37"/>
      <c r="AA1290" s="37"/>
      <c r="AB1290" s="37"/>
      <c r="AC1290" s="38"/>
      <c r="AD1290" s="37">
        <f>V1290+Z1290</f>
        <v>0</v>
      </c>
      <c r="AE1290" s="37">
        <f>W1290+AA1290</f>
        <v>0</v>
      </c>
      <c r="AF1290" s="37">
        <f>X1290+AB1290</f>
        <v>0</v>
      </c>
      <c r="AG1290" s="37">
        <f>Y1290+AC1290</f>
        <v>0</v>
      </c>
      <c r="AH1290" s="37"/>
      <c r="AI1290" s="37"/>
      <c r="AJ1290" s="37"/>
      <c r="AK1290" s="38"/>
      <c r="AL1290" s="37">
        <f>AD1290+AH1290</f>
        <v>0</v>
      </c>
      <c r="AM1290" s="37">
        <f>AE1290+AI1290</f>
        <v>0</v>
      </c>
      <c r="AN1290" s="37">
        <f>AF1290+AJ1290</f>
        <v>0</v>
      </c>
      <c r="AO1290" s="37">
        <f>AG1290+AK1290</f>
        <v>0</v>
      </c>
      <c r="AP1290" s="37"/>
      <c r="AQ1290" s="37"/>
      <c r="AR1290" s="37"/>
      <c r="AS1290" s="38"/>
      <c r="AT1290" s="37">
        <f>AL1290+AP1290</f>
        <v>0</v>
      </c>
      <c r="AU1290" s="37">
        <f>AM1290+AQ1290</f>
        <v>0</v>
      </c>
      <c r="AV1290" s="37">
        <f>AN1290+AR1290</f>
        <v>0</v>
      </c>
      <c r="AW1290" s="37">
        <f>AO1290+AS1290</f>
        <v>0</v>
      </c>
      <c r="AX1290" s="37"/>
      <c r="AY1290" s="37"/>
      <c r="AZ1290" s="37"/>
      <c r="BA1290" s="38"/>
      <c r="BB1290" s="37">
        <f>AT1290+AX1290</f>
        <v>0</v>
      </c>
      <c r="BC1290" s="37">
        <f>AU1290+AY1290</f>
        <v>0</v>
      </c>
      <c r="BD1290" s="37">
        <f>AV1290+AZ1290</f>
        <v>0</v>
      </c>
      <c r="BE1290" s="37">
        <f>AW1290+BA1290</f>
        <v>0</v>
      </c>
      <c r="BF1290" s="37"/>
      <c r="BG1290" s="37"/>
      <c r="BH1290" s="37"/>
      <c r="BI1290" s="38"/>
      <c r="BJ1290" s="37">
        <f>BB1290+BF1290</f>
        <v>0</v>
      </c>
      <c r="BK1290" s="37">
        <f>BC1290+BG1290</f>
        <v>0</v>
      </c>
      <c r="BL1290" s="37">
        <f>BD1290+BH1290</f>
        <v>0</v>
      </c>
      <c r="BM1290" s="37">
        <f>BE1290+BI1290</f>
        <v>0</v>
      </c>
      <c r="BN1290" s="37"/>
      <c r="BO1290" s="37"/>
      <c r="BP1290" s="37"/>
      <c r="BQ1290" s="38"/>
      <c r="BR1290" s="37">
        <f>BJ1290+BN1290</f>
        <v>0</v>
      </c>
      <c r="BS1290" s="37">
        <f>BK1290+BO1290</f>
        <v>0</v>
      </c>
      <c r="BT1290" s="37">
        <f>BL1290+BP1290</f>
        <v>0</v>
      </c>
      <c r="BU1290" s="37">
        <f>BM1290+BQ1290</f>
        <v>0</v>
      </c>
      <c r="BV1290" s="151"/>
      <c r="BW1290" s="151"/>
      <c r="BX1290" s="151"/>
      <c r="BY1290" s="152"/>
      <c r="BZ1290" s="37">
        <f>BR1290+BV1290</f>
        <v>0</v>
      </c>
      <c r="CA1290" s="37">
        <f>BS1290+BW1290</f>
        <v>0</v>
      </c>
      <c r="CB1290" s="37">
        <f>BT1290+BX1290</f>
        <v>0</v>
      </c>
      <c r="CC1290" s="37">
        <f>BU1290+BY1290</f>
        <v>0</v>
      </c>
    </row>
    <row r="1291" spans="1:81" s="25" customFormat="1" ht="66.75" hidden="1" x14ac:dyDescent="0.3">
      <c r="A1291" s="5" t="s">
        <v>348</v>
      </c>
      <c r="B1291" s="8" t="s">
        <v>137</v>
      </c>
      <c r="C1291" s="8" t="s">
        <v>181</v>
      </c>
      <c r="D1291" s="8" t="s">
        <v>699</v>
      </c>
      <c r="E1291" s="8"/>
      <c r="F1291" s="37"/>
      <c r="G1291" s="37"/>
      <c r="H1291" s="37"/>
      <c r="I1291" s="38"/>
      <c r="J1291" s="37"/>
      <c r="K1291" s="37"/>
      <c r="L1291" s="37"/>
      <c r="M1291" s="38"/>
      <c r="N1291" s="37"/>
      <c r="O1291" s="37"/>
      <c r="P1291" s="37"/>
      <c r="Q1291" s="38"/>
      <c r="R1291" s="37"/>
      <c r="S1291" s="37"/>
      <c r="T1291" s="37"/>
      <c r="U1291" s="38"/>
      <c r="V1291" s="37"/>
      <c r="W1291" s="37"/>
      <c r="X1291" s="37"/>
      <c r="Y1291" s="38"/>
      <c r="Z1291" s="37"/>
      <c r="AA1291" s="37"/>
      <c r="AB1291" s="37"/>
      <c r="AC1291" s="38"/>
      <c r="AD1291" s="37"/>
      <c r="AE1291" s="37"/>
      <c r="AF1291" s="37"/>
      <c r="AG1291" s="38"/>
      <c r="AH1291" s="37"/>
      <c r="AI1291" s="37"/>
      <c r="AJ1291" s="37"/>
      <c r="AK1291" s="38"/>
      <c r="AL1291" s="37"/>
      <c r="AM1291" s="37"/>
      <c r="AN1291" s="37"/>
      <c r="AO1291" s="38"/>
      <c r="AP1291" s="37"/>
      <c r="AQ1291" s="37"/>
      <c r="AR1291" s="37"/>
      <c r="AS1291" s="38"/>
      <c r="AT1291" s="37"/>
      <c r="AU1291" s="37"/>
      <c r="AV1291" s="37"/>
      <c r="AW1291" s="38"/>
      <c r="AX1291" s="37"/>
      <c r="AY1291" s="37"/>
      <c r="AZ1291" s="37"/>
      <c r="BA1291" s="38"/>
      <c r="BB1291" s="37"/>
      <c r="BC1291" s="37"/>
      <c r="BD1291" s="37"/>
      <c r="BE1291" s="38"/>
      <c r="BF1291" s="37"/>
      <c r="BG1291" s="37"/>
      <c r="BH1291" s="37"/>
      <c r="BI1291" s="38"/>
      <c r="BJ1291" s="37"/>
      <c r="BK1291" s="37"/>
      <c r="BL1291" s="37"/>
      <c r="BM1291" s="38"/>
      <c r="BN1291" s="37"/>
      <c r="BO1291" s="37"/>
      <c r="BP1291" s="37"/>
      <c r="BQ1291" s="38"/>
      <c r="BR1291" s="37"/>
      <c r="BS1291" s="37"/>
      <c r="BT1291" s="37"/>
      <c r="BU1291" s="38"/>
      <c r="BV1291" s="151"/>
      <c r="BW1291" s="151"/>
      <c r="BX1291" s="151"/>
      <c r="BY1291" s="152"/>
      <c r="BZ1291" s="37"/>
      <c r="CA1291" s="37"/>
      <c r="CB1291" s="37"/>
      <c r="CC1291" s="38"/>
    </row>
    <row r="1292" spans="1:81" s="25" customFormat="1" ht="33.75" hidden="1" x14ac:dyDescent="0.3">
      <c r="A1292" s="9" t="s">
        <v>74</v>
      </c>
      <c r="B1292" s="8" t="s">
        <v>137</v>
      </c>
      <c r="C1292" s="8" t="s">
        <v>181</v>
      </c>
      <c r="D1292" s="8" t="s">
        <v>699</v>
      </c>
      <c r="E1292" s="8" t="s">
        <v>463</v>
      </c>
      <c r="F1292" s="37"/>
      <c r="G1292" s="37"/>
      <c r="H1292" s="37"/>
      <c r="I1292" s="38"/>
      <c r="J1292" s="37"/>
      <c r="K1292" s="37"/>
      <c r="L1292" s="37"/>
      <c r="M1292" s="38"/>
      <c r="N1292" s="37"/>
      <c r="O1292" s="37"/>
      <c r="P1292" s="37"/>
      <c r="Q1292" s="38"/>
      <c r="R1292" s="37"/>
      <c r="S1292" s="37"/>
      <c r="T1292" s="37"/>
      <c r="U1292" s="38"/>
      <c r="V1292" s="37"/>
      <c r="W1292" s="37"/>
      <c r="X1292" s="37"/>
      <c r="Y1292" s="38"/>
      <c r="Z1292" s="37"/>
      <c r="AA1292" s="37"/>
      <c r="AB1292" s="37"/>
      <c r="AC1292" s="38"/>
      <c r="AD1292" s="37"/>
      <c r="AE1292" s="37"/>
      <c r="AF1292" s="37"/>
      <c r="AG1292" s="38"/>
      <c r="AH1292" s="37"/>
      <c r="AI1292" s="37"/>
      <c r="AJ1292" s="37"/>
      <c r="AK1292" s="38"/>
      <c r="AL1292" s="37"/>
      <c r="AM1292" s="37"/>
      <c r="AN1292" s="37"/>
      <c r="AO1292" s="38"/>
      <c r="AP1292" s="37"/>
      <c r="AQ1292" s="37"/>
      <c r="AR1292" s="37"/>
      <c r="AS1292" s="38"/>
      <c r="AT1292" s="37"/>
      <c r="AU1292" s="37"/>
      <c r="AV1292" s="37"/>
      <c r="AW1292" s="38"/>
      <c r="AX1292" s="37"/>
      <c r="AY1292" s="37"/>
      <c r="AZ1292" s="37"/>
      <c r="BA1292" s="38"/>
      <c r="BB1292" s="37"/>
      <c r="BC1292" s="37"/>
      <c r="BD1292" s="37"/>
      <c r="BE1292" s="38"/>
      <c r="BF1292" s="37"/>
      <c r="BG1292" s="37"/>
      <c r="BH1292" s="37"/>
      <c r="BI1292" s="38"/>
      <c r="BJ1292" s="37"/>
      <c r="BK1292" s="37"/>
      <c r="BL1292" s="37"/>
      <c r="BM1292" s="38"/>
      <c r="BN1292" s="37"/>
      <c r="BO1292" s="37"/>
      <c r="BP1292" s="37"/>
      <c r="BQ1292" s="38"/>
      <c r="BR1292" s="37"/>
      <c r="BS1292" s="37"/>
      <c r="BT1292" s="37"/>
      <c r="BU1292" s="38"/>
      <c r="BV1292" s="151"/>
      <c r="BW1292" s="151"/>
      <c r="BX1292" s="151"/>
      <c r="BY1292" s="152"/>
      <c r="BZ1292" s="37"/>
      <c r="CA1292" s="37"/>
      <c r="CB1292" s="37"/>
      <c r="CC1292" s="38"/>
    </row>
    <row r="1293" spans="1:81" s="25" customFormat="1" ht="20.25" hidden="1" x14ac:dyDescent="0.3">
      <c r="A1293" s="9" t="s">
        <v>75</v>
      </c>
      <c r="B1293" s="8" t="s">
        <v>137</v>
      </c>
      <c r="C1293" s="8" t="s">
        <v>181</v>
      </c>
      <c r="D1293" s="8" t="s">
        <v>699</v>
      </c>
      <c r="E1293" s="8" t="s">
        <v>508</v>
      </c>
      <c r="F1293" s="37"/>
      <c r="G1293" s="37"/>
      <c r="H1293" s="37"/>
      <c r="I1293" s="38"/>
      <c r="J1293" s="37"/>
      <c r="K1293" s="37"/>
      <c r="L1293" s="37"/>
      <c r="M1293" s="38"/>
      <c r="N1293" s="37">
        <f>F1293+J1293</f>
        <v>0</v>
      </c>
      <c r="O1293" s="37">
        <f>G1293+K1293</f>
        <v>0</v>
      </c>
      <c r="P1293" s="37">
        <f>H1293+L1293</f>
        <v>0</v>
      </c>
      <c r="Q1293" s="37">
        <f>I1293+M1293</f>
        <v>0</v>
      </c>
      <c r="R1293" s="37"/>
      <c r="S1293" s="37"/>
      <c r="T1293" s="37"/>
      <c r="U1293" s="38"/>
      <c r="V1293" s="37">
        <f>N1293+R1293</f>
        <v>0</v>
      </c>
      <c r="W1293" s="37">
        <f>O1293+S1293</f>
        <v>0</v>
      </c>
      <c r="X1293" s="37">
        <f>P1293+T1293</f>
        <v>0</v>
      </c>
      <c r="Y1293" s="37">
        <f>Q1293+U1293</f>
        <v>0</v>
      </c>
      <c r="Z1293" s="37"/>
      <c r="AA1293" s="37"/>
      <c r="AB1293" s="37"/>
      <c r="AC1293" s="38"/>
      <c r="AD1293" s="37">
        <f>V1293+Z1293</f>
        <v>0</v>
      </c>
      <c r="AE1293" s="37">
        <f>W1293+AA1293</f>
        <v>0</v>
      </c>
      <c r="AF1293" s="37">
        <f>X1293+AB1293</f>
        <v>0</v>
      </c>
      <c r="AG1293" s="37">
        <f>Y1293+AC1293</f>
        <v>0</v>
      </c>
      <c r="AH1293" s="37"/>
      <c r="AI1293" s="37"/>
      <c r="AJ1293" s="37"/>
      <c r="AK1293" s="38"/>
      <c r="AL1293" s="37">
        <f>AD1293+AH1293</f>
        <v>0</v>
      </c>
      <c r="AM1293" s="37">
        <f>AE1293+AI1293</f>
        <v>0</v>
      </c>
      <c r="AN1293" s="37">
        <f>AF1293+AJ1293</f>
        <v>0</v>
      </c>
      <c r="AO1293" s="37">
        <f>AG1293+AK1293</f>
        <v>0</v>
      </c>
      <c r="AP1293" s="37"/>
      <c r="AQ1293" s="37"/>
      <c r="AR1293" s="37"/>
      <c r="AS1293" s="38"/>
      <c r="AT1293" s="37">
        <f>AL1293+AP1293</f>
        <v>0</v>
      </c>
      <c r="AU1293" s="37">
        <f>AM1293+AQ1293</f>
        <v>0</v>
      </c>
      <c r="AV1293" s="37">
        <f>AN1293+AR1293</f>
        <v>0</v>
      </c>
      <c r="AW1293" s="37">
        <f>AO1293+AS1293</f>
        <v>0</v>
      </c>
      <c r="AX1293" s="37"/>
      <c r="AY1293" s="37"/>
      <c r="AZ1293" s="37"/>
      <c r="BA1293" s="38"/>
      <c r="BB1293" s="37">
        <f>AT1293+AX1293</f>
        <v>0</v>
      </c>
      <c r="BC1293" s="37">
        <f>AU1293+AY1293</f>
        <v>0</v>
      </c>
      <c r="BD1293" s="37">
        <f>AV1293+AZ1293</f>
        <v>0</v>
      </c>
      <c r="BE1293" s="37">
        <f>AW1293+BA1293</f>
        <v>0</v>
      </c>
      <c r="BF1293" s="37"/>
      <c r="BG1293" s="37"/>
      <c r="BH1293" s="37"/>
      <c r="BI1293" s="38"/>
      <c r="BJ1293" s="37">
        <f>BB1293+BF1293</f>
        <v>0</v>
      </c>
      <c r="BK1293" s="37">
        <f>BC1293+BG1293</f>
        <v>0</v>
      </c>
      <c r="BL1293" s="37">
        <f>BD1293+BH1293</f>
        <v>0</v>
      </c>
      <c r="BM1293" s="37">
        <f>BE1293+BI1293</f>
        <v>0</v>
      </c>
      <c r="BN1293" s="37"/>
      <c r="BO1293" s="37"/>
      <c r="BP1293" s="37"/>
      <c r="BQ1293" s="38"/>
      <c r="BR1293" s="37">
        <f>BJ1293+BN1293</f>
        <v>0</v>
      </c>
      <c r="BS1293" s="37">
        <f>BK1293+BO1293</f>
        <v>0</v>
      </c>
      <c r="BT1293" s="37">
        <f>BL1293+BP1293</f>
        <v>0</v>
      </c>
      <c r="BU1293" s="37">
        <f>BM1293+BQ1293</f>
        <v>0</v>
      </c>
      <c r="BV1293" s="151"/>
      <c r="BW1293" s="151"/>
      <c r="BX1293" s="151"/>
      <c r="BY1293" s="152"/>
      <c r="BZ1293" s="37">
        <f>BR1293+BV1293</f>
        <v>0</v>
      </c>
      <c r="CA1293" s="37">
        <f>BS1293+BW1293</f>
        <v>0</v>
      </c>
      <c r="CB1293" s="37">
        <f>BT1293+BX1293</f>
        <v>0</v>
      </c>
      <c r="CC1293" s="37">
        <f>BU1293+BY1293</f>
        <v>0</v>
      </c>
    </row>
    <row r="1294" spans="1:81" s="31" customFormat="1" ht="15.75" x14ac:dyDescent="0.25">
      <c r="A1294" s="26"/>
      <c r="B1294" s="67"/>
      <c r="C1294" s="67"/>
      <c r="D1294" s="68"/>
      <c r="E1294" s="67"/>
      <c r="F1294" s="29"/>
      <c r="G1294" s="29"/>
      <c r="H1294" s="29"/>
      <c r="I1294" s="29"/>
      <c r="J1294" s="29"/>
      <c r="K1294" s="29"/>
      <c r="L1294" s="29"/>
      <c r="M1294" s="29"/>
      <c r="N1294" s="29"/>
      <c r="O1294" s="29"/>
      <c r="P1294" s="29"/>
      <c r="Q1294" s="29"/>
      <c r="R1294" s="29"/>
      <c r="S1294" s="29"/>
      <c r="T1294" s="29"/>
      <c r="U1294" s="29"/>
      <c r="V1294" s="29"/>
      <c r="W1294" s="29"/>
      <c r="X1294" s="29"/>
      <c r="Y1294" s="29"/>
      <c r="Z1294" s="29"/>
      <c r="AA1294" s="29"/>
      <c r="AB1294" s="29"/>
      <c r="AC1294" s="29"/>
      <c r="AD1294" s="29"/>
      <c r="AE1294" s="29"/>
      <c r="AF1294" s="29"/>
      <c r="AG1294" s="29"/>
      <c r="AH1294" s="29"/>
      <c r="AI1294" s="29"/>
      <c r="AJ1294" s="29"/>
      <c r="AK1294" s="29"/>
      <c r="AL1294" s="29"/>
      <c r="AM1294" s="29"/>
      <c r="AN1294" s="29"/>
      <c r="AO1294" s="29"/>
      <c r="AP1294" s="29"/>
      <c r="AQ1294" s="29"/>
      <c r="AR1294" s="29"/>
      <c r="AS1294" s="29"/>
      <c r="AT1294" s="29"/>
      <c r="AU1294" s="29"/>
      <c r="AV1294" s="29"/>
      <c r="AW1294" s="29"/>
      <c r="AX1294" s="29"/>
      <c r="AY1294" s="29"/>
      <c r="AZ1294" s="29"/>
      <c r="BA1294" s="29"/>
      <c r="BB1294" s="29"/>
      <c r="BC1294" s="29"/>
      <c r="BD1294" s="29"/>
      <c r="BE1294" s="29"/>
      <c r="BF1294" s="29"/>
      <c r="BG1294" s="29"/>
      <c r="BH1294" s="29"/>
      <c r="BI1294" s="29"/>
      <c r="BJ1294" s="29"/>
      <c r="BK1294" s="29"/>
      <c r="BL1294" s="29"/>
      <c r="BM1294" s="29"/>
      <c r="BN1294" s="29"/>
      <c r="BO1294" s="29"/>
      <c r="BP1294" s="29"/>
      <c r="BQ1294" s="29"/>
      <c r="BR1294" s="29"/>
      <c r="BS1294" s="29"/>
      <c r="BT1294" s="29"/>
      <c r="BU1294" s="29"/>
      <c r="BV1294" s="148"/>
      <c r="BW1294" s="148"/>
      <c r="BX1294" s="148"/>
      <c r="BY1294" s="148"/>
      <c r="BZ1294" s="29"/>
      <c r="CA1294" s="29"/>
      <c r="CB1294" s="29"/>
      <c r="CC1294" s="29"/>
    </row>
    <row r="1295" spans="1:81" s="25" customFormat="1" ht="20.25" x14ac:dyDescent="0.3">
      <c r="A1295" s="20" t="s">
        <v>350</v>
      </c>
      <c r="B1295" s="21" t="s">
        <v>351</v>
      </c>
      <c r="C1295" s="21"/>
      <c r="D1295" s="22"/>
      <c r="E1295" s="21"/>
      <c r="F1295" s="23">
        <f t="shared" ref="F1295:Y1295" si="8397">F1297+F1411</f>
        <v>546231</v>
      </c>
      <c r="G1295" s="23">
        <f t="shared" si="8397"/>
        <v>0</v>
      </c>
      <c r="H1295" s="23">
        <f t="shared" si="8397"/>
        <v>548717</v>
      </c>
      <c r="I1295" s="23">
        <f t="shared" si="8397"/>
        <v>0</v>
      </c>
      <c r="J1295" s="23">
        <f t="shared" si="8397"/>
        <v>0</v>
      </c>
      <c r="K1295" s="23">
        <f t="shared" si="8397"/>
        <v>0</v>
      </c>
      <c r="L1295" s="23">
        <f t="shared" si="8397"/>
        <v>0</v>
      </c>
      <c r="M1295" s="23">
        <f t="shared" si="8397"/>
        <v>0</v>
      </c>
      <c r="N1295" s="23">
        <f t="shared" si="8397"/>
        <v>546231</v>
      </c>
      <c r="O1295" s="23">
        <f t="shared" si="8397"/>
        <v>0</v>
      </c>
      <c r="P1295" s="23">
        <f t="shared" si="8397"/>
        <v>548717</v>
      </c>
      <c r="Q1295" s="23">
        <f t="shared" si="8397"/>
        <v>0</v>
      </c>
      <c r="R1295" s="23">
        <f t="shared" si="8397"/>
        <v>38</v>
      </c>
      <c r="S1295" s="23">
        <f t="shared" si="8397"/>
        <v>8445</v>
      </c>
      <c r="T1295" s="23">
        <f t="shared" si="8397"/>
        <v>314</v>
      </c>
      <c r="U1295" s="23">
        <f t="shared" si="8397"/>
        <v>8438</v>
      </c>
      <c r="V1295" s="23">
        <f t="shared" si="8397"/>
        <v>554714</v>
      </c>
      <c r="W1295" s="23">
        <f t="shared" si="8397"/>
        <v>8445</v>
      </c>
      <c r="X1295" s="23">
        <f t="shared" si="8397"/>
        <v>557469</v>
      </c>
      <c r="Y1295" s="23">
        <f t="shared" si="8397"/>
        <v>8438</v>
      </c>
      <c r="Z1295" s="23">
        <f t="shared" ref="Z1295:AG1295" si="8398">Z1297+Z1411</f>
        <v>0</v>
      </c>
      <c r="AA1295" s="23">
        <f t="shared" si="8398"/>
        <v>0</v>
      </c>
      <c r="AB1295" s="23">
        <f t="shared" si="8398"/>
        <v>0</v>
      </c>
      <c r="AC1295" s="23">
        <f t="shared" si="8398"/>
        <v>0</v>
      </c>
      <c r="AD1295" s="23">
        <f t="shared" si="8398"/>
        <v>554714</v>
      </c>
      <c r="AE1295" s="23">
        <f t="shared" si="8398"/>
        <v>8445</v>
      </c>
      <c r="AF1295" s="23">
        <f t="shared" si="8398"/>
        <v>557469</v>
      </c>
      <c r="AG1295" s="23">
        <f t="shared" si="8398"/>
        <v>8438</v>
      </c>
      <c r="AH1295" s="23">
        <f t="shared" ref="AH1295:AO1295" si="8399">AH1297+AH1411</f>
        <v>12000</v>
      </c>
      <c r="AI1295" s="23">
        <f t="shared" si="8399"/>
        <v>0</v>
      </c>
      <c r="AJ1295" s="23">
        <f t="shared" si="8399"/>
        <v>0</v>
      </c>
      <c r="AK1295" s="23">
        <f t="shared" si="8399"/>
        <v>0</v>
      </c>
      <c r="AL1295" s="23">
        <f t="shared" si="8399"/>
        <v>566714</v>
      </c>
      <c r="AM1295" s="23">
        <f t="shared" si="8399"/>
        <v>8445</v>
      </c>
      <c r="AN1295" s="23">
        <f t="shared" si="8399"/>
        <v>557469</v>
      </c>
      <c r="AO1295" s="23">
        <f t="shared" si="8399"/>
        <v>8438</v>
      </c>
      <c r="AP1295" s="23">
        <f t="shared" ref="AP1295:AW1295" si="8400">AP1297+AP1411</f>
        <v>0</v>
      </c>
      <c r="AQ1295" s="23">
        <f t="shared" si="8400"/>
        <v>0</v>
      </c>
      <c r="AR1295" s="23">
        <f t="shared" si="8400"/>
        <v>0</v>
      </c>
      <c r="AS1295" s="23">
        <f t="shared" si="8400"/>
        <v>0</v>
      </c>
      <c r="AT1295" s="23">
        <f t="shared" si="8400"/>
        <v>566714</v>
      </c>
      <c r="AU1295" s="23">
        <f t="shared" si="8400"/>
        <v>8445</v>
      </c>
      <c r="AV1295" s="23">
        <f t="shared" si="8400"/>
        <v>557469</v>
      </c>
      <c r="AW1295" s="23">
        <f t="shared" si="8400"/>
        <v>8438</v>
      </c>
      <c r="AX1295" s="23">
        <f t="shared" ref="AX1295:BE1295" si="8401">AX1297+AX1411</f>
        <v>0</v>
      </c>
      <c r="AY1295" s="23">
        <f t="shared" si="8401"/>
        <v>0</v>
      </c>
      <c r="AZ1295" s="23">
        <f t="shared" si="8401"/>
        <v>0</v>
      </c>
      <c r="BA1295" s="23">
        <f t="shared" si="8401"/>
        <v>0</v>
      </c>
      <c r="BB1295" s="23">
        <f t="shared" si="8401"/>
        <v>566714</v>
      </c>
      <c r="BC1295" s="23">
        <f t="shared" si="8401"/>
        <v>8445</v>
      </c>
      <c r="BD1295" s="23">
        <f t="shared" si="8401"/>
        <v>557469</v>
      </c>
      <c r="BE1295" s="23">
        <f t="shared" si="8401"/>
        <v>8438</v>
      </c>
      <c r="BF1295" s="23">
        <f t="shared" ref="BF1295:BM1295" si="8402">BF1297+BF1411</f>
        <v>1271</v>
      </c>
      <c r="BG1295" s="23">
        <f t="shared" si="8402"/>
        <v>0</v>
      </c>
      <c r="BH1295" s="23">
        <f t="shared" si="8402"/>
        <v>0</v>
      </c>
      <c r="BI1295" s="23">
        <f t="shared" si="8402"/>
        <v>0</v>
      </c>
      <c r="BJ1295" s="23">
        <f t="shared" si="8402"/>
        <v>567985</v>
      </c>
      <c r="BK1295" s="23">
        <f t="shared" si="8402"/>
        <v>8445</v>
      </c>
      <c r="BL1295" s="23">
        <f t="shared" si="8402"/>
        <v>557469</v>
      </c>
      <c r="BM1295" s="23">
        <f t="shared" si="8402"/>
        <v>8438</v>
      </c>
      <c r="BN1295" s="23">
        <f t="shared" ref="BN1295:BU1295" si="8403">BN1297+BN1411</f>
        <v>0</v>
      </c>
      <c r="BO1295" s="23">
        <f t="shared" si="8403"/>
        <v>0</v>
      </c>
      <c r="BP1295" s="23">
        <f t="shared" si="8403"/>
        <v>0</v>
      </c>
      <c r="BQ1295" s="23">
        <f t="shared" si="8403"/>
        <v>0</v>
      </c>
      <c r="BR1295" s="23">
        <f t="shared" si="8403"/>
        <v>567985</v>
      </c>
      <c r="BS1295" s="23">
        <f t="shared" si="8403"/>
        <v>8445</v>
      </c>
      <c r="BT1295" s="23">
        <f t="shared" si="8403"/>
        <v>557469</v>
      </c>
      <c r="BU1295" s="23">
        <f t="shared" si="8403"/>
        <v>8438</v>
      </c>
      <c r="BV1295" s="147">
        <f t="shared" ref="BV1295:CC1295" si="8404">BV1297+BV1411</f>
        <v>0</v>
      </c>
      <c r="BW1295" s="147">
        <f t="shared" si="8404"/>
        <v>0</v>
      </c>
      <c r="BX1295" s="147">
        <f t="shared" si="8404"/>
        <v>0</v>
      </c>
      <c r="BY1295" s="147">
        <f t="shared" si="8404"/>
        <v>0</v>
      </c>
      <c r="BZ1295" s="23">
        <f t="shared" si="8404"/>
        <v>567985</v>
      </c>
      <c r="CA1295" s="23">
        <f t="shared" si="8404"/>
        <v>8445</v>
      </c>
      <c r="CB1295" s="23">
        <f t="shared" si="8404"/>
        <v>557469</v>
      </c>
      <c r="CC1295" s="23">
        <f t="shared" si="8404"/>
        <v>8438</v>
      </c>
    </row>
    <row r="1296" spans="1:81" s="31" customFormat="1" ht="15.75" x14ac:dyDescent="0.25">
      <c r="A1296" s="69"/>
      <c r="B1296" s="70"/>
      <c r="C1296" s="70"/>
      <c r="D1296" s="71"/>
      <c r="E1296" s="70"/>
      <c r="F1296" s="72"/>
      <c r="G1296" s="72"/>
      <c r="H1296" s="72"/>
      <c r="I1296" s="72"/>
      <c r="J1296" s="72"/>
      <c r="K1296" s="72"/>
      <c r="L1296" s="72"/>
      <c r="M1296" s="72"/>
      <c r="N1296" s="72"/>
      <c r="O1296" s="72"/>
      <c r="P1296" s="72"/>
      <c r="Q1296" s="72"/>
      <c r="R1296" s="72"/>
      <c r="S1296" s="72"/>
      <c r="T1296" s="72"/>
      <c r="U1296" s="72"/>
      <c r="V1296" s="72"/>
      <c r="W1296" s="72"/>
      <c r="X1296" s="72"/>
      <c r="Y1296" s="72"/>
      <c r="Z1296" s="72"/>
      <c r="AA1296" s="72"/>
      <c r="AB1296" s="72"/>
      <c r="AC1296" s="72"/>
      <c r="AD1296" s="72"/>
      <c r="AE1296" s="72"/>
      <c r="AF1296" s="72"/>
      <c r="AG1296" s="72"/>
      <c r="AH1296" s="72"/>
      <c r="AI1296" s="72"/>
      <c r="AJ1296" s="72"/>
      <c r="AK1296" s="72"/>
      <c r="AL1296" s="72"/>
      <c r="AM1296" s="72"/>
      <c r="AN1296" s="72"/>
      <c r="AO1296" s="72"/>
      <c r="AP1296" s="72"/>
      <c r="AQ1296" s="72"/>
      <c r="AR1296" s="72"/>
      <c r="AS1296" s="72"/>
      <c r="AT1296" s="72"/>
      <c r="AU1296" s="72"/>
      <c r="AV1296" s="72"/>
      <c r="AW1296" s="72"/>
      <c r="AX1296" s="72"/>
      <c r="AY1296" s="72"/>
      <c r="AZ1296" s="72"/>
      <c r="BA1296" s="72"/>
      <c r="BB1296" s="72"/>
      <c r="BC1296" s="72"/>
      <c r="BD1296" s="72"/>
      <c r="BE1296" s="72"/>
      <c r="BF1296" s="72"/>
      <c r="BG1296" s="72"/>
      <c r="BH1296" s="72"/>
      <c r="BI1296" s="72"/>
      <c r="BJ1296" s="72"/>
      <c r="BK1296" s="72"/>
      <c r="BL1296" s="72"/>
      <c r="BM1296" s="72"/>
      <c r="BN1296" s="72"/>
      <c r="BO1296" s="72"/>
      <c r="BP1296" s="72"/>
      <c r="BQ1296" s="72"/>
      <c r="BR1296" s="72"/>
      <c r="BS1296" s="72"/>
      <c r="BT1296" s="72"/>
      <c r="BU1296" s="72"/>
      <c r="BV1296" s="170"/>
      <c r="BW1296" s="170"/>
      <c r="BX1296" s="170"/>
      <c r="BY1296" s="170"/>
      <c r="BZ1296" s="72"/>
      <c r="CA1296" s="72"/>
      <c r="CB1296" s="72"/>
      <c r="CC1296" s="72"/>
    </row>
    <row r="1297" spans="1:81" s="25" customFormat="1" ht="20.25" x14ac:dyDescent="0.3">
      <c r="A1297" s="32" t="s">
        <v>352</v>
      </c>
      <c r="B1297" s="33" t="s">
        <v>165</v>
      </c>
      <c r="C1297" s="33" t="s">
        <v>14</v>
      </c>
      <c r="D1297" s="42"/>
      <c r="E1297" s="33"/>
      <c r="F1297" s="43">
        <f t="shared" ref="F1297:I1297" si="8405">F1298+F1350</f>
        <v>540326</v>
      </c>
      <c r="G1297" s="43">
        <f t="shared" si="8405"/>
        <v>0</v>
      </c>
      <c r="H1297" s="43">
        <f t="shared" si="8405"/>
        <v>545727</v>
      </c>
      <c r="I1297" s="43">
        <f t="shared" si="8405"/>
        <v>0</v>
      </c>
      <c r="J1297" s="43">
        <f t="shared" ref="J1297:Q1297" si="8406">J1298+J1350</f>
        <v>0</v>
      </c>
      <c r="K1297" s="43">
        <f t="shared" si="8406"/>
        <v>0</v>
      </c>
      <c r="L1297" s="43">
        <f t="shared" si="8406"/>
        <v>0</v>
      </c>
      <c r="M1297" s="43">
        <f t="shared" si="8406"/>
        <v>0</v>
      </c>
      <c r="N1297" s="43">
        <f t="shared" si="8406"/>
        <v>540326</v>
      </c>
      <c r="O1297" s="43">
        <f t="shared" si="8406"/>
        <v>0</v>
      </c>
      <c r="P1297" s="43">
        <f t="shared" si="8406"/>
        <v>545727</v>
      </c>
      <c r="Q1297" s="43">
        <f t="shared" si="8406"/>
        <v>0</v>
      </c>
      <c r="R1297" s="43">
        <f t="shared" ref="R1297:Y1297" si="8407">R1298+R1350</f>
        <v>38</v>
      </c>
      <c r="S1297" s="43">
        <f t="shared" si="8407"/>
        <v>8445</v>
      </c>
      <c r="T1297" s="43">
        <f>T1298+T1350</f>
        <v>314</v>
      </c>
      <c r="U1297" s="43">
        <f t="shared" si="8407"/>
        <v>8438</v>
      </c>
      <c r="V1297" s="43">
        <f t="shared" si="8407"/>
        <v>548809</v>
      </c>
      <c r="W1297" s="43">
        <f t="shared" si="8407"/>
        <v>8445</v>
      </c>
      <c r="X1297" s="43">
        <f t="shared" si="8407"/>
        <v>554479</v>
      </c>
      <c r="Y1297" s="43">
        <f t="shared" si="8407"/>
        <v>8438</v>
      </c>
      <c r="Z1297" s="43">
        <f t="shared" ref="Z1297:AA1297" si="8408">Z1298+Z1350</f>
        <v>0</v>
      </c>
      <c r="AA1297" s="43">
        <f t="shared" si="8408"/>
        <v>0</v>
      </c>
      <c r="AB1297" s="43">
        <f>AB1298+AB1350</f>
        <v>0</v>
      </c>
      <c r="AC1297" s="43">
        <f t="shared" ref="AC1297:AI1297" si="8409">AC1298+AC1350</f>
        <v>0</v>
      </c>
      <c r="AD1297" s="43">
        <f t="shared" si="8409"/>
        <v>548809</v>
      </c>
      <c r="AE1297" s="43">
        <f t="shared" si="8409"/>
        <v>8445</v>
      </c>
      <c r="AF1297" s="43">
        <f t="shared" si="8409"/>
        <v>554479</v>
      </c>
      <c r="AG1297" s="43">
        <f t="shared" si="8409"/>
        <v>8438</v>
      </c>
      <c r="AH1297" s="43">
        <f t="shared" si="8409"/>
        <v>12000</v>
      </c>
      <c r="AI1297" s="43">
        <f t="shared" si="8409"/>
        <v>0</v>
      </c>
      <c r="AJ1297" s="43">
        <f>AJ1298+AJ1350</f>
        <v>0</v>
      </c>
      <c r="AK1297" s="43">
        <f t="shared" ref="AK1297:AQ1297" si="8410">AK1298+AK1350</f>
        <v>0</v>
      </c>
      <c r="AL1297" s="43">
        <f t="shared" si="8410"/>
        <v>560809</v>
      </c>
      <c r="AM1297" s="43">
        <f t="shared" si="8410"/>
        <v>8445</v>
      </c>
      <c r="AN1297" s="43">
        <f t="shared" si="8410"/>
        <v>554479</v>
      </c>
      <c r="AO1297" s="43">
        <f t="shared" si="8410"/>
        <v>8438</v>
      </c>
      <c r="AP1297" s="43">
        <f t="shared" si="8410"/>
        <v>0</v>
      </c>
      <c r="AQ1297" s="43">
        <f t="shared" si="8410"/>
        <v>0</v>
      </c>
      <c r="AR1297" s="43">
        <f>AR1298+AR1350</f>
        <v>0</v>
      </c>
      <c r="AS1297" s="43">
        <f t="shared" ref="AS1297:AY1297" si="8411">AS1298+AS1350</f>
        <v>0</v>
      </c>
      <c r="AT1297" s="43">
        <f t="shared" si="8411"/>
        <v>560809</v>
      </c>
      <c r="AU1297" s="43">
        <f t="shared" si="8411"/>
        <v>8445</v>
      </c>
      <c r="AV1297" s="43">
        <f t="shared" si="8411"/>
        <v>554479</v>
      </c>
      <c r="AW1297" s="43">
        <f t="shared" si="8411"/>
        <v>8438</v>
      </c>
      <c r="AX1297" s="43">
        <f t="shared" si="8411"/>
        <v>0</v>
      </c>
      <c r="AY1297" s="43">
        <f t="shared" si="8411"/>
        <v>0</v>
      </c>
      <c r="AZ1297" s="43">
        <f>AZ1298+AZ1350</f>
        <v>0</v>
      </c>
      <c r="BA1297" s="43">
        <f t="shared" ref="BA1297:BG1297" si="8412">BA1298+BA1350</f>
        <v>0</v>
      </c>
      <c r="BB1297" s="43">
        <f t="shared" si="8412"/>
        <v>560809</v>
      </c>
      <c r="BC1297" s="43">
        <f t="shared" si="8412"/>
        <v>8445</v>
      </c>
      <c r="BD1297" s="43">
        <f t="shared" si="8412"/>
        <v>554479</v>
      </c>
      <c r="BE1297" s="43">
        <f t="shared" si="8412"/>
        <v>8438</v>
      </c>
      <c r="BF1297" s="43">
        <f t="shared" si="8412"/>
        <v>1271</v>
      </c>
      <c r="BG1297" s="43">
        <f t="shared" si="8412"/>
        <v>0</v>
      </c>
      <c r="BH1297" s="43">
        <f>BH1298+BH1350</f>
        <v>0</v>
      </c>
      <c r="BI1297" s="43">
        <f t="shared" ref="BI1297:BO1297" si="8413">BI1298+BI1350</f>
        <v>0</v>
      </c>
      <c r="BJ1297" s="43">
        <f t="shared" si="8413"/>
        <v>562080</v>
      </c>
      <c r="BK1297" s="43">
        <f t="shared" si="8413"/>
        <v>8445</v>
      </c>
      <c r="BL1297" s="43">
        <f t="shared" si="8413"/>
        <v>554479</v>
      </c>
      <c r="BM1297" s="43">
        <f t="shared" si="8413"/>
        <v>8438</v>
      </c>
      <c r="BN1297" s="43">
        <f t="shared" si="8413"/>
        <v>0</v>
      </c>
      <c r="BO1297" s="43">
        <f t="shared" si="8413"/>
        <v>0</v>
      </c>
      <c r="BP1297" s="43">
        <f>BP1298+BP1350</f>
        <v>0</v>
      </c>
      <c r="BQ1297" s="43">
        <f t="shared" ref="BQ1297:BW1297" si="8414">BQ1298+BQ1350</f>
        <v>0</v>
      </c>
      <c r="BR1297" s="43">
        <f t="shared" si="8414"/>
        <v>562080</v>
      </c>
      <c r="BS1297" s="43">
        <f t="shared" si="8414"/>
        <v>8445</v>
      </c>
      <c r="BT1297" s="43">
        <f t="shared" si="8414"/>
        <v>554479</v>
      </c>
      <c r="BU1297" s="43">
        <f t="shared" si="8414"/>
        <v>8438</v>
      </c>
      <c r="BV1297" s="153">
        <f t="shared" si="8414"/>
        <v>0</v>
      </c>
      <c r="BW1297" s="153">
        <f t="shared" si="8414"/>
        <v>0</v>
      </c>
      <c r="BX1297" s="153">
        <f>BX1298+BX1350</f>
        <v>0</v>
      </c>
      <c r="BY1297" s="153">
        <f t="shared" ref="BY1297:CC1297" si="8415">BY1298+BY1350</f>
        <v>0</v>
      </c>
      <c r="BZ1297" s="43">
        <f t="shared" si="8415"/>
        <v>562080</v>
      </c>
      <c r="CA1297" s="43">
        <f t="shared" si="8415"/>
        <v>8445</v>
      </c>
      <c r="CB1297" s="43">
        <f t="shared" si="8415"/>
        <v>554479</v>
      </c>
      <c r="CC1297" s="43">
        <f t="shared" si="8415"/>
        <v>8438</v>
      </c>
    </row>
    <row r="1298" spans="1:81" s="25" customFormat="1" ht="33.75" hidden="1" x14ac:dyDescent="0.3">
      <c r="A1298" s="6" t="s">
        <v>304</v>
      </c>
      <c r="B1298" s="2" t="s">
        <v>165</v>
      </c>
      <c r="C1298" s="2" t="s">
        <v>14</v>
      </c>
      <c r="D1298" s="50" t="s">
        <v>305</v>
      </c>
      <c r="E1298" s="2"/>
      <c r="F1298" s="37">
        <f>F1299+F1318+F1346+F1407+F1341+F1337</f>
        <v>0</v>
      </c>
      <c r="G1298" s="37">
        <f>G1299+G1318+G1346+G1407+G1341+G1399+G1337</f>
        <v>0</v>
      </c>
      <c r="H1298" s="37">
        <f>H1299+H1318+H1346+H1407+H1341+H1399+H1337</f>
        <v>0</v>
      </c>
      <c r="I1298" s="37">
        <f>I1299+I1318+I1346+I1407+I1341+I1399+I1337</f>
        <v>0</v>
      </c>
      <c r="J1298" s="37">
        <f>J1299+J1318+J1346+J1407+J1341+J1337</f>
        <v>0</v>
      </c>
      <c r="K1298" s="37">
        <f>K1299+K1318+K1346+K1407+K1341+K1399+K1337</f>
        <v>0</v>
      </c>
      <c r="L1298" s="37">
        <f>L1299+L1318+L1346+L1407+L1341+L1399+L1337</f>
        <v>0</v>
      </c>
      <c r="M1298" s="37">
        <f>M1299+M1318+M1346+M1407+M1341+M1399+M1337</f>
        <v>0</v>
      </c>
      <c r="N1298" s="37">
        <f>N1299+N1318+N1346+N1407+N1341+N1337</f>
        <v>0</v>
      </c>
      <c r="O1298" s="37">
        <f>O1299+O1318+O1346+O1407+O1341+O1399+O1337</f>
        <v>0</v>
      </c>
      <c r="P1298" s="37">
        <f>P1299+P1318+P1346+P1407+P1341+P1399+P1337</f>
        <v>0</v>
      </c>
      <c r="Q1298" s="37">
        <f>Q1299+Q1318+Q1346+Q1407+Q1341+Q1399+Q1337</f>
        <v>0</v>
      </c>
      <c r="R1298" s="37">
        <f>R1299+R1318+R1346+R1407+R1341+R1337</f>
        <v>0</v>
      </c>
      <c r="S1298" s="37">
        <f>S1299+S1318+S1346+S1407+S1341+S1337</f>
        <v>0</v>
      </c>
      <c r="T1298" s="37">
        <f>T1299+T1318+T1346+T1407+T1341+T1337</f>
        <v>0</v>
      </c>
      <c r="U1298" s="37">
        <f t="shared" ref="U1298:Y1298" si="8416">U1299+U1318+U1346+U1407+U1341+U1337</f>
        <v>0</v>
      </c>
      <c r="V1298" s="37">
        <f t="shared" si="8416"/>
        <v>0</v>
      </c>
      <c r="W1298" s="37">
        <f t="shared" si="8416"/>
        <v>0</v>
      </c>
      <c r="X1298" s="37">
        <f t="shared" si="8416"/>
        <v>0</v>
      </c>
      <c r="Y1298" s="37">
        <f t="shared" si="8416"/>
        <v>0</v>
      </c>
      <c r="Z1298" s="37">
        <f>Z1299+Z1318+Z1346+Z1407+Z1341+Z1337</f>
        <v>0</v>
      </c>
      <c r="AA1298" s="37">
        <f>AA1299+AA1318+AA1346+AA1407+AA1341+AA1337</f>
        <v>0</v>
      </c>
      <c r="AB1298" s="37">
        <f>AB1299+AB1318+AB1346+AB1407+AB1341+AB1337</f>
        <v>0</v>
      </c>
      <c r="AC1298" s="37">
        <f t="shared" ref="AC1298:AG1298" si="8417">AC1299+AC1318+AC1346+AC1407+AC1341+AC1337</f>
        <v>0</v>
      </c>
      <c r="AD1298" s="37">
        <f t="shared" si="8417"/>
        <v>0</v>
      </c>
      <c r="AE1298" s="37">
        <f t="shared" si="8417"/>
        <v>0</v>
      </c>
      <c r="AF1298" s="37">
        <f t="shared" si="8417"/>
        <v>0</v>
      </c>
      <c r="AG1298" s="37">
        <f t="shared" si="8417"/>
        <v>0</v>
      </c>
      <c r="AH1298" s="37">
        <f>AH1299+AH1318+AH1346+AH1407+AH1341+AH1337</f>
        <v>0</v>
      </c>
      <c r="AI1298" s="37">
        <f>AI1299+AI1318+AI1346+AI1407+AI1341+AI1337</f>
        <v>0</v>
      </c>
      <c r="AJ1298" s="37">
        <f>AJ1299+AJ1318+AJ1346+AJ1407+AJ1341+AJ1337</f>
        <v>0</v>
      </c>
      <c r="AK1298" s="37">
        <f t="shared" ref="AK1298:AO1298" si="8418">AK1299+AK1318+AK1346+AK1407+AK1341+AK1337</f>
        <v>0</v>
      </c>
      <c r="AL1298" s="37">
        <f t="shared" si="8418"/>
        <v>0</v>
      </c>
      <c r="AM1298" s="37">
        <f t="shared" si="8418"/>
        <v>0</v>
      </c>
      <c r="AN1298" s="37">
        <f t="shared" si="8418"/>
        <v>0</v>
      </c>
      <c r="AO1298" s="37">
        <f t="shared" si="8418"/>
        <v>0</v>
      </c>
      <c r="AP1298" s="37">
        <f>AP1299+AP1318+AP1346+AP1407+AP1341+AP1337</f>
        <v>0</v>
      </c>
      <c r="AQ1298" s="37">
        <f>AQ1299+AQ1318+AQ1346+AQ1407+AQ1341+AQ1337</f>
        <v>0</v>
      </c>
      <c r="AR1298" s="37">
        <f>AR1299+AR1318+AR1346+AR1407+AR1341+AR1337</f>
        <v>0</v>
      </c>
      <c r="AS1298" s="37">
        <f t="shared" ref="AS1298:AW1298" si="8419">AS1299+AS1318+AS1346+AS1407+AS1341+AS1337</f>
        <v>0</v>
      </c>
      <c r="AT1298" s="37">
        <f t="shared" si="8419"/>
        <v>0</v>
      </c>
      <c r="AU1298" s="37">
        <f t="shared" si="8419"/>
        <v>0</v>
      </c>
      <c r="AV1298" s="37">
        <f t="shared" si="8419"/>
        <v>0</v>
      </c>
      <c r="AW1298" s="37">
        <f t="shared" si="8419"/>
        <v>0</v>
      </c>
      <c r="AX1298" s="37">
        <f>AX1299+AX1318+AX1346+AX1407+AX1341+AX1337</f>
        <v>0</v>
      </c>
      <c r="AY1298" s="37">
        <f>AY1299+AY1318+AY1346+AY1407+AY1341+AY1337</f>
        <v>0</v>
      </c>
      <c r="AZ1298" s="37">
        <f>AZ1299+AZ1318+AZ1346+AZ1407+AZ1341+AZ1337</f>
        <v>0</v>
      </c>
      <c r="BA1298" s="37">
        <f t="shared" ref="BA1298:BE1298" si="8420">BA1299+BA1318+BA1346+BA1407+BA1341+BA1337</f>
        <v>0</v>
      </c>
      <c r="BB1298" s="37">
        <f t="shared" si="8420"/>
        <v>0</v>
      </c>
      <c r="BC1298" s="37">
        <f t="shared" si="8420"/>
        <v>0</v>
      </c>
      <c r="BD1298" s="37">
        <f t="shared" si="8420"/>
        <v>0</v>
      </c>
      <c r="BE1298" s="37">
        <f t="shared" si="8420"/>
        <v>0</v>
      </c>
      <c r="BF1298" s="37">
        <f>BF1299+BF1318+BF1346+BF1407+BF1341+BF1337</f>
        <v>0</v>
      </c>
      <c r="BG1298" s="37">
        <f>BG1299+BG1318+BG1346+BG1407+BG1341+BG1337</f>
        <v>0</v>
      </c>
      <c r="BH1298" s="37">
        <f>BH1299+BH1318+BH1346+BH1407+BH1341+BH1337</f>
        <v>0</v>
      </c>
      <c r="BI1298" s="37">
        <f t="shared" ref="BI1298:BM1298" si="8421">BI1299+BI1318+BI1346+BI1407+BI1341+BI1337</f>
        <v>0</v>
      </c>
      <c r="BJ1298" s="37">
        <f t="shared" si="8421"/>
        <v>0</v>
      </c>
      <c r="BK1298" s="37">
        <f t="shared" si="8421"/>
        <v>0</v>
      </c>
      <c r="BL1298" s="37">
        <f t="shared" si="8421"/>
        <v>0</v>
      </c>
      <c r="BM1298" s="37">
        <f t="shared" si="8421"/>
        <v>0</v>
      </c>
      <c r="BN1298" s="37">
        <f>BN1299+BN1318+BN1346+BN1407+BN1341+BN1337</f>
        <v>0</v>
      </c>
      <c r="BO1298" s="37">
        <f>BO1299+BO1318+BO1346+BO1407+BO1341+BO1337</f>
        <v>0</v>
      </c>
      <c r="BP1298" s="37">
        <f>BP1299+BP1318+BP1346+BP1407+BP1341+BP1337</f>
        <v>0</v>
      </c>
      <c r="BQ1298" s="37">
        <f t="shared" ref="BQ1298:BU1298" si="8422">BQ1299+BQ1318+BQ1346+BQ1407+BQ1341+BQ1337</f>
        <v>0</v>
      </c>
      <c r="BR1298" s="37">
        <f t="shared" si="8422"/>
        <v>0</v>
      </c>
      <c r="BS1298" s="37">
        <f t="shared" si="8422"/>
        <v>0</v>
      </c>
      <c r="BT1298" s="37">
        <f t="shared" si="8422"/>
        <v>0</v>
      </c>
      <c r="BU1298" s="37">
        <f t="shared" si="8422"/>
        <v>0</v>
      </c>
      <c r="BV1298" s="151">
        <f>BV1299+BV1318+BV1346+BV1407+BV1341+BV1337</f>
        <v>0</v>
      </c>
      <c r="BW1298" s="151">
        <f>BW1299+BW1318+BW1346+BW1407+BW1341+BW1337</f>
        <v>0</v>
      </c>
      <c r="BX1298" s="151">
        <f>BX1299+BX1318+BX1346+BX1407+BX1341+BX1337</f>
        <v>0</v>
      </c>
      <c r="BY1298" s="151">
        <f t="shared" ref="BY1298:CC1298" si="8423">BY1299+BY1318+BY1346+BY1407+BY1341+BY1337</f>
        <v>0</v>
      </c>
      <c r="BZ1298" s="37">
        <f t="shared" si="8423"/>
        <v>0</v>
      </c>
      <c r="CA1298" s="37">
        <f t="shared" si="8423"/>
        <v>0</v>
      </c>
      <c r="CB1298" s="37">
        <f t="shared" si="8423"/>
        <v>0</v>
      </c>
      <c r="CC1298" s="37">
        <f t="shared" si="8423"/>
        <v>0</v>
      </c>
    </row>
    <row r="1299" spans="1:81" s="25" customFormat="1" ht="33.75" hidden="1" x14ac:dyDescent="0.3">
      <c r="A1299" s="75" t="s">
        <v>70</v>
      </c>
      <c r="B1299" s="2" t="s">
        <v>165</v>
      </c>
      <c r="C1299" s="2" t="s">
        <v>14</v>
      </c>
      <c r="D1299" s="50" t="s">
        <v>306</v>
      </c>
      <c r="E1299" s="2"/>
      <c r="F1299" s="37">
        <f>F1303+F1307+F1310+F1314+F1300</f>
        <v>0</v>
      </c>
      <c r="G1299" s="37">
        <f t="shared" ref="G1299:I1299" si="8424">G1303+G1307+G1310+G1314+G1300</f>
        <v>0</v>
      </c>
      <c r="H1299" s="37">
        <f t="shared" si="8424"/>
        <v>0</v>
      </c>
      <c r="I1299" s="37">
        <f t="shared" si="8424"/>
        <v>0</v>
      </c>
      <c r="J1299" s="37">
        <f>J1303+J1307+J1310+J1314+J1300</f>
        <v>0</v>
      </c>
      <c r="K1299" s="37">
        <f t="shared" ref="K1299:M1299" si="8425">K1303+K1307+K1310+K1314+K1300</f>
        <v>0</v>
      </c>
      <c r="L1299" s="37">
        <f t="shared" si="8425"/>
        <v>0</v>
      </c>
      <c r="M1299" s="37">
        <f t="shared" si="8425"/>
        <v>0</v>
      </c>
      <c r="N1299" s="37">
        <f>N1303+N1307+N1310+N1314+N1300</f>
        <v>0</v>
      </c>
      <c r="O1299" s="37">
        <f t="shared" ref="O1299:Q1299" si="8426">O1303+O1307+O1310+O1314+O1300</f>
        <v>0</v>
      </c>
      <c r="P1299" s="37">
        <f t="shared" si="8426"/>
        <v>0</v>
      </c>
      <c r="Q1299" s="37">
        <f t="shared" si="8426"/>
        <v>0</v>
      </c>
      <c r="R1299" s="37">
        <f>R1303+R1307+R1310+R1314+R1300</f>
        <v>0</v>
      </c>
      <c r="S1299" s="37">
        <f t="shared" ref="S1299:U1299" si="8427">S1303+S1307+S1310+S1314+S1300</f>
        <v>0</v>
      </c>
      <c r="T1299" s="37">
        <f t="shared" si="8427"/>
        <v>0</v>
      </c>
      <c r="U1299" s="37">
        <f t="shared" si="8427"/>
        <v>0</v>
      </c>
      <c r="V1299" s="37">
        <f>V1303+V1307+V1310+V1314+V1300</f>
        <v>0</v>
      </c>
      <c r="W1299" s="37">
        <f t="shared" ref="W1299:Y1299" si="8428">W1303+W1307+W1310+W1314+W1300</f>
        <v>0</v>
      </c>
      <c r="X1299" s="37">
        <f t="shared" si="8428"/>
        <v>0</v>
      </c>
      <c r="Y1299" s="37">
        <f t="shared" si="8428"/>
        <v>0</v>
      </c>
      <c r="Z1299" s="37">
        <f>Z1303+Z1307+Z1310+Z1314+Z1300</f>
        <v>0</v>
      </c>
      <c r="AA1299" s="37">
        <f t="shared" ref="AA1299:AC1299" si="8429">AA1303+AA1307+AA1310+AA1314+AA1300</f>
        <v>0</v>
      </c>
      <c r="AB1299" s="37">
        <f t="shared" si="8429"/>
        <v>0</v>
      </c>
      <c r="AC1299" s="37">
        <f t="shared" si="8429"/>
        <v>0</v>
      </c>
      <c r="AD1299" s="37">
        <f>AD1303+AD1307+AD1310+AD1314+AD1300</f>
        <v>0</v>
      </c>
      <c r="AE1299" s="37">
        <f t="shared" ref="AE1299:AG1299" si="8430">AE1303+AE1307+AE1310+AE1314+AE1300</f>
        <v>0</v>
      </c>
      <c r="AF1299" s="37">
        <f t="shared" si="8430"/>
        <v>0</v>
      </c>
      <c r="AG1299" s="37">
        <f t="shared" si="8430"/>
        <v>0</v>
      </c>
      <c r="AH1299" s="37">
        <f>AH1303+AH1307+AH1310+AH1314+AH1300</f>
        <v>0</v>
      </c>
      <c r="AI1299" s="37">
        <f t="shared" ref="AI1299:AK1299" si="8431">AI1303+AI1307+AI1310+AI1314+AI1300</f>
        <v>0</v>
      </c>
      <c r="AJ1299" s="37">
        <f t="shared" si="8431"/>
        <v>0</v>
      </c>
      <c r="AK1299" s="37">
        <f t="shared" si="8431"/>
        <v>0</v>
      </c>
      <c r="AL1299" s="37">
        <f>AL1303+AL1307+AL1310+AL1314+AL1300</f>
        <v>0</v>
      </c>
      <c r="AM1299" s="37">
        <f t="shared" ref="AM1299:AO1299" si="8432">AM1303+AM1307+AM1310+AM1314+AM1300</f>
        <v>0</v>
      </c>
      <c r="AN1299" s="37">
        <f t="shared" si="8432"/>
        <v>0</v>
      </c>
      <c r="AO1299" s="37">
        <f t="shared" si="8432"/>
        <v>0</v>
      </c>
      <c r="AP1299" s="37">
        <f>AP1303+AP1307+AP1310+AP1314+AP1300</f>
        <v>0</v>
      </c>
      <c r="AQ1299" s="37">
        <f t="shared" ref="AQ1299:AS1299" si="8433">AQ1303+AQ1307+AQ1310+AQ1314+AQ1300</f>
        <v>0</v>
      </c>
      <c r="AR1299" s="37">
        <f t="shared" si="8433"/>
        <v>0</v>
      </c>
      <c r="AS1299" s="37">
        <f t="shared" si="8433"/>
        <v>0</v>
      </c>
      <c r="AT1299" s="37">
        <f>AT1303+AT1307+AT1310+AT1314+AT1300</f>
        <v>0</v>
      </c>
      <c r="AU1299" s="37">
        <f t="shared" ref="AU1299:AW1299" si="8434">AU1303+AU1307+AU1310+AU1314+AU1300</f>
        <v>0</v>
      </c>
      <c r="AV1299" s="37">
        <f t="shared" si="8434"/>
        <v>0</v>
      </c>
      <c r="AW1299" s="37">
        <f t="shared" si="8434"/>
        <v>0</v>
      </c>
      <c r="AX1299" s="37">
        <f>AX1303+AX1307+AX1310+AX1314+AX1300</f>
        <v>0</v>
      </c>
      <c r="AY1299" s="37">
        <f t="shared" ref="AY1299:BA1299" si="8435">AY1303+AY1307+AY1310+AY1314+AY1300</f>
        <v>0</v>
      </c>
      <c r="AZ1299" s="37">
        <f t="shared" si="8435"/>
        <v>0</v>
      </c>
      <c r="BA1299" s="37">
        <f t="shared" si="8435"/>
        <v>0</v>
      </c>
      <c r="BB1299" s="37">
        <f>BB1303+BB1307+BB1310+BB1314+BB1300</f>
        <v>0</v>
      </c>
      <c r="BC1299" s="37">
        <f t="shared" ref="BC1299:BE1299" si="8436">BC1303+BC1307+BC1310+BC1314+BC1300</f>
        <v>0</v>
      </c>
      <c r="BD1299" s="37">
        <f t="shared" si="8436"/>
        <v>0</v>
      </c>
      <c r="BE1299" s="37">
        <f t="shared" si="8436"/>
        <v>0</v>
      </c>
      <c r="BF1299" s="37">
        <f>BF1303+BF1307+BF1310+BF1314+BF1300</f>
        <v>0</v>
      </c>
      <c r="BG1299" s="37">
        <f t="shared" ref="BG1299:BI1299" si="8437">BG1303+BG1307+BG1310+BG1314+BG1300</f>
        <v>0</v>
      </c>
      <c r="BH1299" s="37">
        <f t="shared" si="8437"/>
        <v>0</v>
      </c>
      <c r="BI1299" s="37">
        <f t="shared" si="8437"/>
        <v>0</v>
      </c>
      <c r="BJ1299" s="37">
        <f>BJ1303+BJ1307+BJ1310+BJ1314+BJ1300</f>
        <v>0</v>
      </c>
      <c r="BK1299" s="37">
        <f t="shared" ref="BK1299:BM1299" si="8438">BK1303+BK1307+BK1310+BK1314+BK1300</f>
        <v>0</v>
      </c>
      <c r="BL1299" s="37">
        <f t="shared" si="8438"/>
        <v>0</v>
      </c>
      <c r="BM1299" s="37">
        <f t="shared" si="8438"/>
        <v>0</v>
      </c>
      <c r="BN1299" s="37">
        <f>BN1303+BN1307+BN1310+BN1314+BN1300</f>
        <v>0</v>
      </c>
      <c r="BO1299" s="37">
        <f t="shared" ref="BO1299:BQ1299" si="8439">BO1303+BO1307+BO1310+BO1314+BO1300</f>
        <v>0</v>
      </c>
      <c r="BP1299" s="37">
        <f t="shared" si="8439"/>
        <v>0</v>
      </c>
      <c r="BQ1299" s="37">
        <f t="shared" si="8439"/>
        <v>0</v>
      </c>
      <c r="BR1299" s="37">
        <f>BR1303+BR1307+BR1310+BR1314+BR1300</f>
        <v>0</v>
      </c>
      <c r="BS1299" s="37">
        <f t="shared" ref="BS1299:BU1299" si="8440">BS1303+BS1307+BS1310+BS1314+BS1300</f>
        <v>0</v>
      </c>
      <c r="BT1299" s="37">
        <f t="shared" si="8440"/>
        <v>0</v>
      </c>
      <c r="BU1299" s="37">
        <f t="shared" si="8440"/>
        <v>0</v>
      </c>
      <c r="BV1299" s="151">
        <f>BV1303+BV1307+BV1310+BV1314+BV1300</f>
        <v>0</v>
      </c>
      <c r="BW1299" s="151">
        <f t="shared" ref="BW1299:BY1299" si="8441">BW1303+BW1307+BW1310+BW1314+BW1300</f>
        <v>0</v>
      </c>
      <c r="BX1299" s="151">
        <f t="shared" si="8441"/>
        <v>0</v>
      </c>
      <c r="BY1299" s="151">
        <f t="shared" si="8441"/>
        <v>0</v>
      </c>
      <c r="BZ1299" s="37">
        <f>BZ1303+BZ1307+BZ1310+BZ1314+BZ1300</f>
        <v>0</v>
      </c>
      <c r="CA1299" s="37">
        <f t="shared" ref="CA1299:CC1299" si="8442">CA1303+CA1307+CA1310+CA1314+CA1300</f>
        <v>0</v>
      </c>
      <c r="CB1299" s="37">
        <f t="shared" si="8442"/>
        <v>0</v>
      </c>
      <c r="CC1299" s="37">
        <f t="shared" si="8442"/>
        <v>0</v>
      </c>
    </row>
    <row r="1300" spans="1:81" s="25" customFormat="1" ht="20.25" hidden="1" x14ac:dyDescent="0.3">
      <c r="A1300" s="75" t="s">
        <v>353</v>
      </c>
      <c r="B1300" s="2" t="s">
        <v>165</v>
      </c>
      <c r="C1300" s="2" t="s">
        <v>14</v>
      </c>
      <c r="D1300" s="50" t="s">
        <v>354</v>
      </c>
      <c r="E1300" s="2"/>
      <c r="F1300" s="37">
        <f>F1301</f>
        <v>0</v>
      </c>
      <c r="G1300" s="37">
        <f t="shared" ref="G1300:I1301" si="8443">G1301</f>
        <v>0</v>
      </c>
      <c r="H1300" s="37">
        <f t="shared" si="8443"/>
        <v>0</v>
      </c>
      <c r="I1300" s="37">
        <f t="shared" si="8443"/>
        <v>0</v>
      </c>
      <c r="J1300" s="37">
        <f>J1301</f>
        <v>0</v>
      </c>
      <c r="K1300" s="37">
        <f t="shared" ref="K1300:M1301" si="8444">K1301</f>
        <v>0</v>
      </c>
      <c r="L1300" s="37">
        <f t="shared" si="8444"/>
        <v>0</v>
      </c>
      <c r="M1300" s="37">
        <f t="shared" si="8444"/>
        <v>0</v>
      </c>
      <c r="N1300" s="37">
        <f>N1301</f>
        <v>0</v>
      </c>
      <c r="O1300" s="37">
        <f t="shared" ref="O1300:Q1301" si="8445">O1301</f>
        <v>0</v>
      </c>
      <c r="P1300" s="37">
        <f t="shared" si="8445"/>
        <v>0</v>
      </c>
      <c r="Q1300" s="37">
        <f t="shared" si="8445"/>
        <v>0</v>
      </c>
      <c r="R1300" s="37">
        <f>R1301</f>
        <v>0</v>
      </c>
      <c r="S1300" s="37">
        <f t="shared" ref="S1300:U1301" si="8446">S1301</f>
        <v>0</v>
      </c>
      <c r="T1300" s="37">
        <f t="shared" si="8446"/>
        <v>0</v>
      </c>
      <c r="U1300" s="37">
        <f t="shared" si="8446"/>
        <v>0</v>
      </c>
      <c r="V1300" s="37">
        <f>V1301</f>
        <v>0</v>
      </c>
      <c r="W1300" s="37">
        <f t="shared" ref="W1300:Y1301" si="8447">W1301</f>
        <v>0</v>
      </c>
      <c r="X1300" s="37">
        <f t="shared" si="8447"/>
        <v>0</v>
      </c>
      <c r="Y1300" s="37">
        <f t="shared" si="8447"/>
        <v>0</v>
      </c>
      <c r="Z1300" s="37">
        <f>Z1301</f>
        <v>0</v>
      </c>
      <c r="AA1300" s="37">
        <f t="shared" ref="AA1300:AC1301" si="8448">AA1301</f>
        <v>0</v>
      </c>
      <c r="AB1300" s="37">
        <f t="shared" si="8448"/>
        <v>0</v>
      </c>
      <c r="AC1300" s="37">
        <f t="shared" si="8448"/>
        <v>0</v>
      </c>
      <c r="AD1300" s="37">
        <f>AD1301</f>
        <v>0</v>
      </c>
      <c r="AE1300" s="37">
        <f t="shared" ref="AE1300:AG1301" si="8449">AE1301</f>
        <v>0</v>
      </c>
      <c r="AF1300" s="37">
        <f t="shared" si="8449"/>
        <v>0</v>
      </c>
      <c r="AG1300" s="37">
        <f t="shared" si="8449"/>
        <v>0</v>
      </c>
      <c r="AH1300" s="37">
        <f>AH1301</f>
        <v>0</v>
      </c>
      <c r="AI1300" s="37">
        <f t="shared" ref="AI1300:AK1301" si="8450">AI1301</f>
        <v>0</v>
      </c>
      <c r="AJ1300" s="37">
        <f t="shared" si="8450"/>
        <v>0</v>
      </c>
      <c r="AK1300" s="37">
        <f t="shared" si="8450"/>
        <v>0</v>
      </c>
      <c r="AL1300" s="37">
        <f>AL1301</f>
        <v>0</v>
      </c>
      <c r="AM1300" s="37">
        <f t="shared" ref="AM1300:AO1301" si="8451">AM1301</f>
        <v>0</v>
      </c>
      <c r="AN1300" s="37">
        <f t="shared" si="8451"/>
        <v>0</v>
      </c>
      <c r="AO1300" s="37">
        <f t="shared" si="8451"/>
        <v>0</v>
      </c>
      <c r="AP1300" s="37">
        <f>AP1301</f>
        <v>0</v>
      </c>
      <c r="AQ1300" s="37">
        <f t="shared" ref="AQ1300:AS1301" si="8452">AQ1301</f>
        <v>0</v>
      </c>
      <c r="AR1300" s="37">
        <f t="shared" si="8452"/>
        <v>0</v>
      </c>
      <c r="AS1300" s="37">
        <f t="shared" si="8452"/>
        <v>0</v>
      </c>
      <c r="AT1300" s="37">
        <f>AT1301</f>
        <v>0</v>
      </c>
      <c r="AU1300" s="37">
        <f t="shared" ref="AU1300:AW1301" si="8453">AU1301</f>
        <v>0</v>
      </c>
      <c r="AV1300" s="37">
        <f t="shared" si="8453"/>
        <v>0</v>
      </c>
      <c r="AW1300" s="37">
        <f t="shared" si="8453"/>
        <v>0</v>
      </c>
      <c r="AX1300" s="37">
        <f>AX1301</f>
        <v>0</v>
      </c>
      <c r="AY1300" s="37">
        <f t="shared" ref="AY1300:BA1301" si="8454">AY1301</f>
        <v>0</v>
      </c>
      <c r="AZ1300" s="37">
        <f t="shared" si="8454"/>
        <v>0</v>
      </c>
      <c r="BA1300" s="37">
        <f t="shared" si="8454"/>
        <v>0</v>
      </c>
      <c r="BB1300" s="37">
        <f>BB1301</f>
        <v>0</v>
      </c>
      <c r="BC1300" s="37">
        <f t="shared" ref="BC1300:BE1301" si="8455">BC1301</f>
        <v>0</v>
      </c>
      <c r="BD1300" s="37">
        <f t="shared" si="8455"/>
        <v>0</v>
      </c>
      <c r="BE1300" s="37">
        <f t="shared" si="8455"/>
        <v>0</v>
      </c>
      <c r="BF1300" s="37">
        <f>BF1301</f>
        <v>0</v>
      </c>
      <c r="BG1300" s="37">
        <f t="shared" ref="BG1300:BI1301" si="8456">BG1301</f>
        <v>0</v>
      </c>
      <c r="BH1300" s="37">
        <f t="shared" si="8456"/>
        <v>0</v>
      </c>
      <c r="BI1300" s="37">
        <f t="shared" si="8456"/>
        <v>0</v>
      </c>
      <c r="BJ1300" s="37">
        <f>BJ1301</f>
        <v>0</v>
      </c>
      <c r="BK1300" s="37">
        <f t="shared" ref="BK1300:BM1301" si="8457">BK1301</f>
        <v>0</v>
      </c>
      <c r="BL1300" s="37">
        <f t="shared" si="8457"/>
        <v>0</v>
      </c>
      <c r="BM1300" s="37">
        <f t="shared" si="8457"/>
        <v>0</v>
      </c>
      <c r="BN1300" s="37">
        <f>BN1301</f>
        <v>0</v>
      </c>
      <c r="BO1300" s="37">
        <f t="shared" ref="BO1300:BQ1301" si="8458">BO1301</f>
        <v>0</v>
      </c>
      <c r="BP1300" s="37">
        <f t="shared" si="8458"/>
        <v>0</v>
      </c>
      <c r="BQ1300" s="37">
        <f t="shared" si="8458"/>
        <v>0</v>
      </c>
      <c r="BR1300" s="37">
        <f>BR1301</f>
        <v>0</v>
      </c>
      <c r="BS1300" s="37">
        <f t="shared" ref="BS1300:BU1301" si="8459">BS1301</f>
        <v>0</v>
      </c>
      <c r="BT1300" s="37">
        <f t="shared" si="8459"/>
        <v>0</v>
      </c>
      <c r="BU1300" s="37">
        <f t="shared" si="8459"/>
        <v>0</v>
      </c>
      <c r="BV1300" s="151">
        <f>BV1301</f>
        <v>0</v>
      </c>
      <c r="BW1300" s="151">
        <f t="shared" ref="BW1300:BY1301" si="8460">BW1301</f>
        <v>0</v>
      </c>
      <c r="BX1300" s="151">
        <f t="shared" si="8460"/>
        <v>0</v>
      </c>
      <c r="BY1300" s="151">
        <f t="shared" si="8460"/>
        <v>0</v>
      </c>
      <c r="BZ1300" s="37">
        <f>BZ1301</f>
        <v>0</v>
      </c>
      <c r="CA1300" s="37">
        <f t="shared" ref="CA1300:CC1301" si="8461">CA1301</f>
        <v>0</v>
      </c>
      <c r="CB1300" s="37">
        <f t="shared" si="8461"/>
        <v>0</v>
      </c>
      <c r="CC1300" s="37">
        <f t="shared" si="8461"/>
        <v>0</v>
      </c>
    </row>
    <row r="1301" spans="1:81" s="25" customFormat="1" ht="33.75" hidden="1" x14ac:dyDescent="0.3">
      <c r="A1301" s="75" t="s">
        <v>74</v>
      </c>
      <c r="B1301" s="2" t="s">
        <v>165</v>
      </c>
      <c r="C1301" s="2" t="s">
        <v>14</v>
      </c>
      <c r="D1301" s="50" t="s">
        <v>354</v>
      </c>
      <c r="E1301" s="2" t="s">
        <v>463</v>
      </c>
      <c r="F1301" s="37">
        <f>F1302</f>
        <v>0</v>
      </c>
      <c r="G1301" s="37">
        <f t="shared" si="8443"/>
        <v>0</v>
      </c>
      <c r="H1301" s="37">
        <f t="shared" si="8443"/>
        <v>0</v>
      </c>
      <c r="I1301" s="37">
        <f t="shared" si="8443"/>
        <v>0</v>
      </c>
      <c r="J1301" s="37">
        <f>J1302</f>
        <v>0</v>
      </c>
      <c r="K1301" s="37">
        <f t="shared" si="8444"/>
        <v>0</v>
      </c>
      <c r="L1301" s="37">
        <f t="shared" si="8444"/>
        <v>0</v>
      </c>
      <c r="M1301" s="37">
        <f t="shared" si="8444"/>
        <v>0</v>
      </c>
      <c r="N1301" s="37">
        <f>N1302</f>
        <v>0</v>
      </c>
      <c r="O1301" s="37">
        <f t="shared" si="8445"/>
        <v>0</v>
      </c>
      <c r="P1301" s="37">
        <f t="shared" si="8445"/>
        <v>0</v>
      </c>
      <c r="Q1301" s="37">
        <f t="shared" si="8445"/>
        <v>0</v>
      </c>
      <c r="R1301" s="37">
        <f>R1302</f>
        <v>0</v>
      </c>
      <c r="S1301" s="37">
        <f t="shared" si="8446"/>
        <v>0</v>
      </c>
      <c r="T1301" s="37">
        <f t="shared" si="8446"/>
        <v>0</v>
      </c>
      <c r="U1301" s="37">
        <f t="shared" si="8446"/>
        <v>0</v>
      </c>
      <c r="V1301" s="37">
        <f>V1302</f>
        <v>0</v>
      </c>
      <c r="W1301" s="37">
        <f t="shared" si="8447"/>
        <v>0</v>
      </c>
      <c r="X1301" s="37">
        <f t="shared" si="8447"/>
        <v>0</v>
      </c>
      <c r="Y1301" s="37">
        <f t="shared" si="8447"/>
        <v>0</v>
      </c>
      <c r="Z1301" s="37">
        <f>Z1302</f>
        <v>0</v>
      </c>
      <c r="AA1301" s="37">
        <f t="shared" si="8448"/>
        <v>0</v>
      </c>
      <c r="AB1301" s="37">
        <f t="shared" si="8448"/>
        <v>0</v>
      </c>
      <c r="AC1301" s="37">
        <f t="shared" si="8448"/>
        <v>0</v>
      </c>
      <c r="AD1301" s="37">
        <f>AD1302</f>
        <v>0</v>
      </c>
      <c r="AE1301" s="37">
        <f t="shared" si="8449"/>
        <v>0</v>
      </c>
      <c r="AF1301" s="37">
        <f t="shared" si="8449"/>
        <v>0</v>
      </c>
      <c r="AG1301" s="37">
        <f t="shared" si="8449"/>
        <v>0</v>
      </c>
      <c r="AH1301" s="37">
        <f>AH1302</f>
        <v>0</v>
      </c>
      <c r="AI1301" s="37">
        <f t="shared" si="8450"/>
        <v>0</v>
      </c>
      <c r="AJ1301" s="37">
        <f t="shared" si="8450"/>
        <v>0</v>
      </c>
      <c r="AK1301" s="37">
        <f t="shared" si="8450"/>
        <v>0</v>
      </c>
      <c r="AL1301" s="37">
        <f>AL1302</f>
        <v>0</v>
      </c>
      <c r="AM1301" s="37">
        <f t="shared" si="8451"/>
        <v>0</v>
      </c>
      <c r="AN1301" s="37">
        <f t="shared" si="8451"/>
        <v>0</v>
      </c>
      <c r="AO1301" s="37">
        <f t="shared" si="8451"/>
        <v>0</v>
      </c>
      <c r="AP1301" s="37">
        <f>AP1302</f>
        <v>0</v>
      </c>
      <c r="AQ1301" s="37">
        <f t="shared" si="8452"/>
        <v>0</v>
      </c>
      <c r="AR1301" s="37">
        <f t="shared" si="8452"/>
        <v>0</v>
      </c>
      <c r="AS1301" s="37">
        <f t="shared" si="8452"/>
        <v>0</v>
      </c>
      <c r="AT1301" s="37">
        <f>AT1302</f>
        <v>0</v>
      </c>
      <c r="AU1301" s="37">
        <f t="shared" si="8453"/>
        <v>0</v>
      </c>
      <c r="AV1301" s="37">
        <f t="shared" si="8453"/>
        <v>0</v>
      </c>
      <c r="AW1301" s="37">
        <f t="shared" si="8453"/>
        <v>0</v>
      </c>
      <c r="AX1301" s="37">
        <f>AX1302</f>
        <v>0</v>
      </c>
      <c r="AY1301" s="37">
        <f t="shared" si="8454"/>
        <v>0</v>
      </c>
      <c r="AZ1301" s="37">
        <f t="shared" si="8454"/>
        <v>0</v>
      </c>
      <c r="BA1301" s="37">
        <f t="shared" si="8454"/>
        <v>0</v>
      </c>
      <c r="BB1301" s="37">
        <f>BB1302</f>
        <v>0</v>
      </c>
      <c r="BC1301" s="37">
        <f t="shared" si="8455"/>
        <v>0</v>
      </c>
      <c r="BD1301" s="37">
        <f t="shared" si="8455"/>
        <v>0</v>
      </c>
      <c r="BE1301" s="37">
        <f t="shared" si="8455"/>
        <v>0</v>
      </c>
      <c r="BF1301" s="37">
        <f>BF1302</f>
        <v>0</v>
      </c>
      <c r="BG1301" s="37">
        <f t="shared" si="8456"/>
        <v>0</v>
      </c>
      <c r="BH1301" s="37">
        <f t="shared" si="8456"/>
        <v>0</v>
      </c>
      <c r="BI1301" s="37">
        <f t="shared" si="8456"/>
        <v>0</v>
      </c>
      <c r="BJ1301" s="37">
        <f>BJ1302</f>
        <v>0</v>
      </c>
      <c r="BK1301" s="37">
        <f t="shared" si="8457"/>
        <v>0</v>
      </c>
      <c r="BL1301" s="37">
        <f t="shared" si="8457"/>
        <v>0</v>
      </c>
      <c r="BM1301" s="37">
        <f t="shared" si="8457"/>
        <v>0</v>
      </c>
      <c r="BN1301" s="37">
        <f>BN1302</f>
        <v>0</v>
      </c>
      <c r="BO1301" s="37">
        <f t="shared" si="8458"/>
        <v>0</v>
      </c>
      <c r="BP1301" s="37">
        <f t="shared" si="8458"/>
        <v>0</v>
      </c>
      <c r="BQ1301" s="37">
        <f t="shared" si="8458"/>
        <v>0</v>
      </c>
      <c r="BR1301" s="37">
        <f>BR1302</f>
        <v>0</v>
      </c>
      <c r="BS1301" s="37">
        <f t="shared" si="8459"/>
        <v>0</v>
      </c>
      <c r="BT1301" s="37">
        <f t="shared" si="8459"/>
        <v>0</v>
      </c>
      <c r="BU1301" s="37">
        <f t="shared" si="8459"/>
        <v>0</v>
      </c>
      <c r="BV1301" s="151">
        <f>BV1302</f>
        <v>0</v>
      </c>
      <c r="BW1301" s="151">
        <f t="shared" si="8460"/>
        <v>0</v>
      </c>
      <c r="BX1301" s="151">
        <f t="shared" si="8460"/>
        <v>0</v>
      </c>
      <c r="BY1301" s="151">
        <f t="shared" si="8460"/>
        <v>0</v>
      </c>
      <c r="BZ1301" s="37">
        <f>BZ1302</f>
        <v>0</v>
      </c>
      <c r="CA1301" s="37">
        <f t="shared" si="8461"/>
        <v>0</v>
      </c>
      <c r="CB1301" s="37">
        <f t="shared" si="8461"/>
        <v>0</v>
      </c>
      <c r="CC1301" s="37">
        <f t="shared" si="8461"/>
        <v>0</v>
      </c>
    </row>
    <row r="1302" spans="1:81" s="25" customFormat="1" ht="20.25" hidden="1" x14ac:dyDescent="0.3">
      <c r="A1302" s="75" t="s">
        <v>75</v>
      </c>
      <c r="B1302" s="2" t="s">
        <v>165</v>
      </c>
      <c r="C1302" s="2" t="s">
        <v>14</v>
      </c>
      <c r="D1302" s="50" t="s">
        <v>354</v>
      </c>
      <c r="E1302" s="2" t="s">
        <v>508</v>
      </c>
      <c r="F1302" s="37"/>
      <c r="G1302" s="37"/>
      <c r="H1302" s="37"/>
      <c r="I1302" s="38"/>
      <c r="J1302" s="37"/>
      <c r="K1302" s="37"/>
      <c r="L1302" s="37"/>
      <c r="M1302" s="38"/>
      <c r="N1302" s="37">
        <f>F1302+J1302</f>
        <v>0</v>
      </c>
      <c r="O1302" s="37">
        <f>G1302+K1302</f>
        <v>0</v>
      </c>
      <c r="P1302" s="37">
        <f>H1302+L1302</f>
        <v>0</v>
      </c>
      <c r="Q1302" s="37">
        <f>I1302+M1302</f>
        <v>0</v>
      </c>
      <c r="R1302" s="37"/>
      <c r="S1302" s="37"/>
      <c r="T1302" s="37"/>
      <c r="U1302" s="38"/>
      <c r="V1302" s="37">
        <f>N1302+R1302</f>
        <v>0</v>
      </c>
      <c r="W1302" s="37">
        <f>O1302+S1302</f>
        <v>0</v>
      </c>
      <c r="X1302" s="37">
        <f>P1302+T1302</f>
        <v>0</v>
      </c>
      <c r="Y1302" s="37">
        <f>Q1302+U1302</f>
        <v>0</v>
      </c>
      <c r="Z1302" s="37"/>
      <c r="AA1302" s="37"/>
      <c r="AB1302" s="37"/>
      <c r="AC1302" s="38"/>
      <c r="AD1302" s="37">
        <f>V1302+Z1302</f>
        <v>0</v>
      </c>
      <c r="AE1302" s="37">
        <f>W1302+AA1302</f>
        <v>0</v>
      </c>
      <c r="AF1302" s="37">
        <f>X1302+AB1302</f>
        <v>0</v>
      </c>
      <c r="AG1302" s="37">
        <f>Y1302+AC1302</f>
        <v>0</v>
      </c>
      <c r="AH1302" s="37"/>
      <c r="AI1302" s="37"/>
      <c r="AJ1302" s="37"/>
      <c r="AK1302" s="38"/>
      <c r="AL1302" s="37">
        <f>AD1302+AH1302</f>
        <v>0</v>
      </c>
      <c r="AM1302" s="37">
        <f>AE1302+AI1302</f>
        <v>0</v>
      </c>
      <c r="AN1302" s="37">
        <f>AF1302+AJ1302</f>
        <v>0</v>
      </c>
      <c r="AO1302" s="37">
        <f>AG1302+AK1302</f>
        <v>0</v>
      </c>
      <c r="AP1302" s="37"/>
      <c r="AQ1302" s="37"/>
      <c r="AR1302" s="37"/>
      <c r="AS1302" s="38"/>
      <c r="AT1302" s="37">
        <f>AL1302+AP1302</f>
        <v>0</v>
      </c>
      <c r="AU1302" s="37">
        <f>AM1302+AQ1302</f>
        <v>0</v>
      </c>
      <c r="AV1302" s="37">
        <f>AN1302+AR1302</f>
        <v>0</v>
      </c>
      <c r="AW1302" s="37">
        <f>AO1302+AS1302</f>
        <v>0</v>
      </c>
      <c r="AX1302" s="37"/>
      <c r="AY1302" s="37"/>
      <c r="AZ1302" s="37"/>
      <c r="BA1302" s="38"/>
      <c r="BB1302" s="37">
        <f>AT1302+AX1302</f>
        <v>0</v>
      </c>
      <c r="BC1302" s="37">
        <f>AU1302+AY1302</f>
        <v>0</v>
      </c>
      <c r="BD1302" s="37">
        <f>AV1302+AZ1302</f>
        <v>0</v>
      </c>
      <c r="BE1302" s="37">
        <f>AW1302+BA1302</f>
        <v>0</v>
      </c>
      <c r="BF1302" s="37"/>
      <c r="BG1302" s="37"/>
      <c r="BH1302" s="37"/>
      <c r="BI1302" s="38"/>
      <c r="BJ1302" s="37">
        <f>BB1302+BF1302</f>
        <v>0</v>
      </c>
      <c r="BK1302" s="37">
        <f>BC1302+BG1302</f>
        <v>0</v>
      </c>
      <c r="BL1302" s="37">
        <f>BD1302+BH1302</f>
        <v>0</v>
      </c>
      <c r="BM1302" s="37">
        <f>BE1302+BI1302</f>
        <v>0</v>
      </c>
      <c r="BN1302" s="37"/>
      <c r="BO1302" s="37"/>
      <c r="BP1302" s="37"/>
      <c r="BQ1302" s="38"/>
      <c r="BR1302" s="37">
        <f>BJ1302+BN1302</f>
        <v>0</v>
      </c>
      <c r="BS1302" s="37">
        <f>BK1302+BO1302</f>
        <v>0</v>
      </c>
      <c r="BT1302" s="37">
        <f>BL1302+BP1302</f>
        <v>0</v>
      </c>
      <c r="BU1302" s="37">
        <f>BM1302+BQ1302</f>
        <v>0</v>
      </c>
      <c r="BV1302" s="151"/>
      <c r="BW1302" s="151"/>
      <c r="BX1302" s="151"/>
      <c r="BY1302" s="152"/>
      <c r="BZ1302" s="37">
        <f>BR1302+BV1302</f>
        <v>0</v>
      </c>
      <c r="CA1302" s="37">
        <f>BS1302+BW1302</f>
        <v>0</v>
      </c>
      <c r="CB1302" s="37">
        <f>BT1302+BX1302</f>
        <v>0</v>
      </c>
      <c r="CC1302" s="37">
        <f>BU1302+BY1302</f>
        <v>0</v>
      </c>
    </row>
    <row r="1303" spans="1:81" s="25" customFormat="1" ht="20.25" hidden="1" x14ac:dyDescent="0.3">
      <c r="A1303" s="9" t="s">
        <v>355</v>
      </c>
      <c r="B1303" s="2" t="s">
        <v>165</v>
      </c>
      <c r="C1303" s="2" t="s">
        <v>14</v>
      </c>
      <c r="D1303" s="50" t="s">
        <v>356</v>
      </c>
      <c r="E1303" s="2"/>
      <c r="F1303" s="37">
        <f t="shared" ref="F1303:BQ1303" si="8462">F1304</f>
        <v>0</v>
      </c>
      <c r="G1303" s="37">
        <f t="shared" si="8462"/>
        <v>0</v>
      </c>
      <c r="H1303" s="37">
        <f t="shared" si="8462"/>
        <v>0</v>
      </c>
      <c r="I1303" s="37">
        <f t="shared" si="8462"/>
        <v>0</v>
      </c>
      <c r="J1303" s="37">
        <f t="shared" si="8462"/>
        <v>0</v>
      </c>
      <c r="K1303" s="37">
        <f t="shared" si="8462"/>
        <v>0</v>
      </c>
      <c r="L1303" s="37">
        <f t="shared" si="8462"/>
        <v>0</v>
      </c>
      <c r="M1303" s="37">
        <f t="shared" si="8462"/>
        <v>0</v>
      </c>
      <c r="N1303" s="37">
        <f t="shared" si="8462"/>
        <v>0</v>
      </c>
      <c r="O1303" s="37">
        <f t="shared" si="8462"/>
        <v>0</v>
      </c>
      <c r="P1303" s="37">
        <f t="shared" si="8462"/>
        <v>0</v>
      </c>
      <c r="Q1303" s="37">
        <f t="shared" si="8462"/>
        <v>0</v>
      </c>
      <c r="R1303" s="37">
        <f t="shared" si="8462"/>
        <v>0</v>
      </c>
      <c r="S1303" s="37">
        <f t="shared" si="8462"/>
        <v>0</v>
      </c>
      <c r="T1303" s="37">
        <f t="shared" si="8462"/>
        <v>0</v>
      </c>
      <c r="U1303" s="37">
        <f t="shared" si="8462"/>
        <v>0</v>
      </c>
      <c r="V1303" s="37">
        <f t="shared" si="8462"/>
        <v>0</v>
      </c>
      <c r="W1303" s="37">
        <f t="shared" si="8462"/>
        <v>0</v>
      </c>
      <c r="X1303" s="37">
        <f t="shared" si="8462"/>
        <v>0</v>
      </c>
      <c r="Y1303" s="37">
        <f t="shared" si="8462"/>
        <v>0</v>
      </c>
      <c r="Z1303" s="37">
        <f t="shared" si="8462"/>
        <v>0</v>
      </c>
      <c r="AA1303" s="37">
        <f t="shared" si="8462"/>
        <v>0</v>
      </c>
      <c r="AB1303" s="37">
        <f t="shared" si="8462"/>
        <v>0</v>
      </c>
      <c r="AC1303" s="37">
        <f t="shared" si="8462"/>
        <v>0</v>
      </c>
      <c r="AD1303" s="37">
        <f t="shared" si="8462"/>
        <v>0</v>
      </c>
      <c r="AE1303" s="37">
        <f t="shared" si="8462"/>
        <v>0</v>
      </c>
      <c r="AF1303" s="37">
        <f t="shared" si="8462"/>
        <v>0</v>
      </c>
      <c r="AG1303" s="37">
        <f t="shared" si="8462"/>
        <v>0</v>
      </c>
      <c r="AH1303" s="37">
        <f t="shared" si="8462"/>
        <v>0</v>
      </c>
      <c r="AI1303" s="37">
        <f t="shared" si="8462"/>
        <v>0</v>
      </c>
      <c r="AJ1303" s="37">
        <f t="shared" si="8462"/>
        <v>0</v>
      </c>
      <c r="AK1303" s="37">
        <f t="shared" si="8462"/>
        <v>0</v>
      </c>
      <c r="AL1303" s="37">
        <f t="shared" si="8462"/>
        <v>0</v>
      </c>
      <c r="AM1303" s="37">
        <f t="shared" si="8462"/>
        <v>0</v>
      </c>
      <c r="AN1303" s="37">
        <f t="shared" si="8462"/>
        <v>0</v>
      </c>
      <c r="AO1303" s="37">
        <f t="shared" si="8462"/>
        <v>0</v>
      </c>
      <c r="AP1303" s="37">
        <f t="shared" si="8462"/>
        <v>0</v>
      </c>
      <c r="AQ1303" s="37">
        <f t="shared" si="8462"/>
        <v>0</v>
      </c>
      <c r="AR1303" s="37">
        <f t="shared" si="8462"/>
        <v>0</v>
      </c>
      <c r="AS1303" s="37">
        <f t="shared" si="8462"/>
        <v>0</v>
      </c>
      <c r="AT1303" s="37">
        <f t="shared" si="8462"/>
        <v>0</v>
      </c>
      <c r="AU1303" s="37">
        <f t="shared" si="8462"/>
        <v>0</v>
      </c>
      <c r="AV1303" s="37">
        <f t="shared" si="8462"/>
        <v>0</v>
      </c>
      <c r="AW1303" s="37">
        <f t="shared" si="8462"/>
        <v>0</v>
      </c>
      <c r="AX1303" s="37">
        <f t="shared" si="8462"/>
        <v>0</v>
      </c>
      <c r="AY1303" s="37">
        <f t="shared" si="8462"/>
        <v>0</v>
      </c>
      <c r="AZ1303" s="37">
        <f t="shared" si="8462"/>
        <v>0</v>
      </c>
      <c r="BA1303" s="37">
        <f t="shared" si="8462"/>
        <v>0</v>
      </c>
      <c r="BB1303" s="37">
        <f t="shared" si="8462"/>
        <v>0</v>
      </c>
      <c r="BC1303" s="37">
        <f t="shared" si="8462"/>
        <v>0</v>
      </c>
      <c r="BD1303" s="37">
        <f t="shared" si="8462"/>
        <v>0</v>
      </c>
      <c r="BE1303" s="37">
        <f t="shared" si="8462"/>
        <v>0</v>
      </c>
      <c r="BF1303" s="37">
        <f t="shared" si="8462"/>
        <v>0</v>
      </c>
      <c r="BG1303" s="37">
        <f t="shared" si="8462"/>
        <v>0</v>
      </c>
      <c r="BH1303" s="37">
        <f t="shared" si="8462"/>
        <v>0</v>
      </c>
      <c r="BI1303" s="37">
        <f t="shared" si="8462"/>
        <v>0</v>
      </c>
      <c r="BJ1303" s="37">
        <f t="shared" si="8462"/>
        <v>0</v>
      </c>
      <c r="BK1303" s="37">
        <f t="shared" si="8462"/>
        <v>0</v>
      </c>
      <c r="BL1303" s="37">
        <f t="shared" si="8462"/>
        <v>0</v>
      </c>
      <c r="BM1303" s="37">
        <f t="shared" si="8462"/>
        <v>0</v>
      </c>
      <c r="BN1303" s="37">
        <f t="shared" si="8462"/>
        <v>0</v>
      </c>
      <c r="BO1303" s="37">
        <f t="shared" si="8462"/>
        <v>0</v>
      </c>
      <c r="BP1303" s="37">
        <f t="shared" si="8462"/>
        <v>0</v>
      </c>
      <c r="BQ1303" s="37">
        <f t="shared" si="8462"/>
        <v>0</v>
      </c>
      <c r="BR1303" s="37">
        <f t="shared" ref="BR1303:CC1303" si="8463">BR1304</f>
        <v>0</v>
      </c>
      <c r="BS1303" s="37">
        <f t="shared" si="8463"/>
        <v>0</v>
      </c>
      <c r="BT1303" s="37">
        <f t="shared" si="8463"/>
        <v>0</v>
      </c>
      <c r="BU1303" s="37">
        <f t="shared" si="8463"/>
        <v>0</v>
      </c>
      <c r="BV1303" s="151">
        <f t="shared" si="8463"/>
        <v>0</v>
      </c>
      <c r="BW1303" s="151">
        <f t="shared" si="8463"/>
        <v>0</v>
      </c>
      <c r="BX1303" s="151">
        <f t="shared" si="8463"/>
        <v>0</v>
      </c>
      <c r="BY1303" s="151">
        <f t="shared" si="8463"/>
        <v>0</v>
      </c>
      <c r="BZ1303" s="37">
        <f t="shared" si="8463"/>
        <v>0</v>
      </c>
      <c r="CA1303" s="37">
        <f t="shared" si="8463"/>
        <v>0</v>
      </c>
      <c r="CB1303" s="37">
        <f t="shared" si="8463"/>
        <v>0</v>
      </c>
      <c r="CC1303" s="37">
        <f t="shared" si="8463"/>
        <v>0</v>
      </c>
    </row>
    <row r="1304" spans="1:81" s="25" customFormat="1" ht="33.75" hidden="1" x14ac:dyDescent="0.3">
      <c r="A1304" s="7" t="s">
        <v>74</v>
      </c>
      <c r="B1304" s="2" t="s">
        <v>165</v>
      </c>
      <c r="C1304" s="2" t="s">
        <v>14</v>
      </c>
      <c r="D1304" s="50" t="s">
        <v>356</v>
      </c>
      <c r="E1304" s="2" t="s">
        <v>463</v>
      </c>
      <c r="F1304" s="37">
        <f>F1305+F1306</f>
        <v>0</v>
      </c>
      <c r="G1304" s="37">
        <f t="shared" ref="G1304:I1304" si="8464">G1305+G1306</f>
        <v>0</v>
      </c>
      <c r="H1304" s="37">
        <f t="shared" si="8464"/>
        <v>0</v>
      </c>
      <c r="I1304" s="37">
        <f t="shared" si="8464"/>
        <v>0</v>
      </c>
      <c r="J1304" s="37">
        <f>J1305+J1306</f>
        <v>0</v>
      </c>
      <c r="K1304" s="37">
        <f t="shared" ref="K1304:M1304" si="8465">K1305+K1306</f>
        <v>0</v>
      </c>
      <c r="L1304" s="37">
        <f t="shared" si="8465"/>
        <v>0</v>
      </c>
      <c r="M1304" s="37">
        <f t="shared" si="8465"/>
        <v>0</v>
      </c>
      <c r="N1304" s="37">
        <f>N1305+N1306</f>
        <v>0</v>
      </c>
      <c r="O1304" s="37">
        <f t="shared" ref="O1304:Q1304" si="8466">O1305+O1306</f>
        <v>0</v>
      </c>
      <c r="P1304" s="37">
        <f t="shared" si="8466"/>
        <v>0</v>
      </c>
      <c r="Q1304" s="37">
        <f t="shared" si="8466"/>
        <v>0</v>
      </c>
      <c r="R1304" s="37">
        <f>R1305+R1306</f>
        <v>0</v>
      </c>
      <c r="S1304" s="37">
        <f t="shared" ref="S1304:U1304" si="8467">S1305+S1306</f>
        <v>0</v>
      </c>
      <c r="T1304" s="37">
        <f t="shared" si="8467"/>
        <v>0</v>
      </c>
      <c r="U1304" s="37">
        <f t="shared" si="8467"/>
        <v>0</v>
      </c>
      <c r="V1304" s="37">
        <f>V1305+V1306</f>
        <v>0</v>
      </c>
      <c r="W1304" s="37">
        <f t="shared" ref="W1304:Y1304" si="8468">W1305+W1306</f>
        <v>0</v>
      </c>
      <c r="X1304" s="37">
        <f t="shared" si="8468"/>
        <v>0</v>
      </c>
      <c r="Y1304" s="37">
        <f t="shared" si="8468"/>
        <v>0</v>
      </c>
      <c r="Z1304" s="37">
        <f>Z1305+Z1306</f>
        <v>0</v>
      </c>
      <c r="AA1304" s="37">
        <f t="shared" ref="AA1304:AC1304" si="8469">AA1305+AA1306</f>
        <v>0</v>
      </c>
      <c r="AB1304" s="37">
        <f t="shared" si="8469"/>
        <v>0</v>
      </c>
      <c r="AC1304" s="37">
        <f t="shared" si="8469"/>
        <v>0</v>
      </c>
      <c r="AD1304" s="37">
        <f>AD1305+AD1306</f>
        <v>0</v>
      </c>
      <c r="AE1304" s="37">
        <f t="shared" ref="AE1304:AG1304" si="8470">AE1305+AE1306</f>
        <v>0</v>
      </c>
      <c r="AF1304" s="37">
        <f t="shared" si="8470"/>
        <v>0</v>
      </c>
      <c r="AG1304" s="37">
        <f t="shared" si="8470"/>
        <v>0</v>
      </c>
      <c r="AH1304" s="37">
        <f>AH1305+AH1306</f>
        <v>0</v>
      </c>
      <c r="AI1304" s="37">
        <f t="shared" ref="AI1304:AK1304" si="8471">AI1305+AI1306</f>
        <v>0</v>
      </c>
      <c r="AJ1304" s="37">
        <f t="shared" si="8471"/>
        <v>0</v>
      </c>
      <c r="AK1304" s="37">
        <f t="shared" si="8471"/>
        <v>0</v>
      </c>
      <c r="AL1304" s="37">
        <f>AL1305+AL1306</f>
        <v>0</v>
      </c>
      <c r="AM1304" s="37">
        <f t="shared" ref="AM1304:AO1304" si="8472">AM1305+AM1306</f>
        <v>0</v>
      </c>
      <c r="AN1304" s="37">
        <f t="shared" si="8472"/>
        <v>0</v>
      </c>
      <c r="AO1304" s="37">
        <f t="shared" si="8472"/>
        <v>0</v>
      </c>
      <c r="AP1304" s="37">
        <f>AP1305+AP1306</f>
        <v>0</v>
      </c>
      <c r="AQ1304" s="37">
        <f t="shared" ref="AQ1304:AS1304" si="8473">AQ1305+AQ1306</f>
        <v>0</v>
      </c>
      <c r="AR1304" s="37">
        <f t="shared" si="8473"/>
        <v>0</v>
      </c>
      <c r="AS1304" s="37">
        <f t="shared" si="8473"/>
        <v>0</v>
      </c>
      <c r="AT1304" s="37">
        <f>AT1305+AT1306</f>
        <v>0</v>
      </c>
      <c r="AU1304" s="37">
        <f t="shared" ref="AU1304:AW1304" si="8474">AU1305+AU1306</f>
        <v>0</v>
      </c>
      <c r="AV1304" s="37">
        <f t="shared" si="8474"/>
        <v>0</v>
      </c>
      <c r="AW1304" s="37">
        <f t="shared" si="8474"/>
        <v>0</v>
      </c>
      <c r="AX1304" s="37">
        <f>AX1305+AX1306</f>
        <v>0</v>
      </c>
      <c r="AY1304" s="37">
        <f t="shared" ref="AY1304:BA1304" si="8475">AY1305+AY1306</f>
        <v>0</v>
      </c>
      <c r="AZ1304" s="37">
        <f t="shared" si="8475"/>
        <v>0</v>
      </c>
      <c r="BA1304" s="37">
        <f t="shared" si="8475"/>
        <v>0</v>
      </c>
      <c r="BB1304" s="37">
        <f>BB1305+BB1306</f>
        <v>0</v>
      </c>
      <c r="BC1304" s="37">
        <f t="shared" ref="BC1304:BE1304" si="8476">BC1305+BC1306</f>
        <v>0</v>
      </c>
      <c r="BD1304" s="37">
        <f t="shared" si="8476"/>
        <v>0</v>
      </c>
      <c r="BE1304" s="37">
        <f t="shared" si="8476"/>
        <v>0</v>
      </c>
      <c r="BF1304" s="37">
        <f>BF1305+BF1306</f>
        <v>0</v>
      </c>
      <c r="BG1304" s="37">
        <f t="shared" ref="BG1304:BI1304" si="8477">BG1305+BG1306</f>
        <v>0</v>
      </c>
      <c r="BH1304" s="37">
        <f t="shared" si="8477"/>
        <v>0</v>
      </c>
      <c r="BI1304" s="37">
        <f t="shared" si="8477"/>
        <v>0</v>
      </c>
      <c r="BJ1304" s="37">
        <f>BJ1305+BJ1306</f>
        <v>0</v>
      </c>
      <c r="BK1304" s="37">
        <f t="shared" ref="BK1304:BM1304" si="8478">BK1305+BK1306</f>
        <v>0</v>
      </c>
      <c r="BL1304" s="37">
        <f t="shared" si="8478"/>
        <v>0</v>
      </c>
      <c r="BM1304" s="37">
        <f t="shared" si="8478"/>
        <v>0</v>
      </c>
      <c r="BN1304" s="37">
        <f>BN1305+BN1306</f>
        <v>0</v>
      </c>
      <c r="BO1304" s="37">
        <f t="shared" ref="BO1304:BQ1304" si="8479">BO1305+BO1306</f>
        <v>0</v>
      </c>
      <c r="BP1304" s="37">
        <f t="shared" si="8479"/>
        <v>0</v>
      </c>
      <c r="BQ1304" s="37">
        <f t="shared" si="8479"/>
        <v>0</v>
      </c>
      <c r="BR1304" s="37">
        <f>BR1305+BR1306</f>
        <v>0</v>
      </c>
      <c r="BS1304" s="37">
        <f t="shared" ref="BS1304:BU1304" si="8480">BS1305+BS1306</f>
        <v>0</v>
      </c>
      <c r="BT1304" s="37">
        <f t="shared" si="8480"/>
        <v>0</v>
      </c>
      <c r="BU1304" s="37">
        <f t="shared" si="8480"/>
        <v>0</v>
      </c>
      <c r="BV1304" s="151">
        <f>BV1305+BV1306</f>
        <v>0</v>
      </c>
      <c r="BW1304" s="151">
        <f t="shared" ref="BW1304:BY1304" si="8481">BW1305+BW1306</f>
        <v>0</v>
      </c>
      <c r="BX1304" s="151">
        <f t="shared" si="8481"/>
        <v>0</v>
      </c>
      <c r="BY1304" s="151">
        <f t="shared" si="8481"/>
        <v>0</v>
      </c>
      <c r="BZ1304" s="37">
        <f>BZ1305+BZ1306</f>
        <v>0</v>
      </c>
      <c r="CA1304" s="37">
        <f t="shared" ref="CA1304:CC1304" si="8482">CA1305+CA1306</f>
        <v>0</v>
      </c>
      <c r="CB1304" s="37">
        <f t="shared" si="8482"/>
        <v>0</v>
      </c>
      <c r="CC1304" s="37">
        <f t="shared" si="8482"/>
        <v>0</v>
      </c>
    </row>
    <row r="1305" spans="1:81" s="25" customFormat="1" ht="20.25" hidden="1" x14ac:dyDescent="0.3">
      <c r="A1305" s="9" t="s">
        <v>143</v>
      </c>
      <c r="B1305" s="2" t="s">
        <v>165</v>
      </c>
      <c r="C1305" s="2" t="s">
        <v>14</v>
      </c>
      <c r="D1305" s="50" t="s">
        <v>356</v>
      </c>
      <c r="E1305" s="2" t="s">
        <v>464</v>
      </c>
      <c r="F1305" s="37"/>
      <c r="G1305" s="37"/>
      <c r="H1305" s="37"/>
      <c r="I1305" s="38"/>
      <c r="J1305" s="37"/>
      <c r="K1305" s="37"/>
      <c r="L1305" s="37"/>
      <c r="M1305" s="38"/>
      <c r="N1305" s="37">
        <f t="shared" ref="N1305:Q1306" si="8483">F1305+J1305</f>
        <v>0</v>
      </c>
      <c r="O1305" s="37">
        <f t="shared" si="8483"/>
        <v>0</v>
      </c>
      <c r="P1305" s="37">
        <f t="shared" si="8483"/>
        <v>0</v>
      </c>
      <c r="Q1305" s="37">
        <f t="shared" si="8483"/>
        <v>0</v>
      </c>
      <c r="R1305" s="37"/>
      <c r="S1305" s="37"/>
      <c r="T1305" s="37"/>
      <c r="U1305" s="38"/>
      <c r="V1305" s="37">
        <f t="shared" ref="V1305:V1306" si="8484">N1305+R1305</f>
        <v>0</v>
      </c>
      <c r="W1305" s="37">
        <f t="shared" ref="W1305:W1306" si="8485">O1305+S1305</f>
        <v>0</v>
      </c>
      <c r="X1305" s="37">
        <f t="shared" ref="X1305:X1306" si="8486">P1305+T1305</f>
        <v>0</v>
      </c>
      <c r="Y1305" s="37">
        <f t="shared" ref="Y1305:Y1306" si="8487">Q1305+U1305</f>
        <v>0</v>
      </c>
      <c r="Z1305" s="37"/>
      <c r="AA1305" s="37"/>
      <c r="AB1305" s="37"/>
      <c r="AC1305" s="38"/>
      <c r="AD1305" s="37">
        <f t="shared" ref="AD1305:AD1306" si="8488">V1305+Z1305</f>
        <v>0</v>
      </c>
      <c r="AE1305" s="37">
        <f t="shared" ref="AE1305:AE1306" si="8489">W1305+AA1305</f>
        <v>0</v>
      </c>
      <c r="AF1305" s="37">
        <f t="shared" ref="AF1305:AF1306" si="8490">X1305+AB1305</f>
        <v>0</v>
      </c>
      <c r="AG1305" s="37">
        <f t="shared" ref="AG1305:AG1306" si="8491">Y1305+AC1305</f>
        <v>0</v>
      </c>
      <c r="AH1305" s="37"/>
      <c r="AI1305" s="37"/>
      <c r="AJ1305" s="37"/>
      <c r="AK1305" s="38"/>
      <c r="AL1305" s="37">
        <f t="shared" ref="AL1305:AL1306" si="8492">AD1305+AH1305</f>
        <v>0</v>
      </c>
      <c r="AM1305" s="37">
        <f t="shared" ref="AM1305:AM1306" si="8493">AE1305+AI1305</f>
        <v>0</v>
      </c>
      <c r="AN1305" s="37">
        <f t="shared" ref="AN1305:AN1306" si="8494">AF1305+AJ1305</f>
        <v>0</v>
      </c>
      <c r="AO1305" s="37">
        <f t="shared" ref="AO1305:AO1306" si="8495">AG1305+AK1305</f>
        <v>0</v>
      </c>
      <c r="AP1305" s="37"/>
      <c r="AQ1305" s="37"/>
      <c r="AR1305" s="37"/>
      <c r="AS1305" s="38"/>
      <c r="AT1305" s="37">
        <f t="shared" ref="AT1305:AT1306" si="8496">AL1305+AP1305</f>
        <v>0</v>
      </c>
      <c r="AU1305" s="37">
        <f t="shared" ref="AU1305:AU1306" si="8497">AM1305+AQ1305</f>
        <v>0</v>
      </c>
      <c r="AV1305" s="37">
        <f t="shared" ref="AV1305:AV1306" si="8498">AN1305+AR1305</f>
        <v>0</v>
      </c>
      <c r="AW1305" s="37">
        <f t="shared" ref="AW1305:AW1306" si="8499">AO1305+AS1305</f>
        <v>0</v>
      </c>
      <c r="AX1305" s="37"/>
      <c r="AY1305" s="37"/>
      <c r="AZ1305" s="37"/>
      <c r="BA1305" s="38"/>
      <c r="BB1305" s="37">
        <f t="shared" ref="BB1305:BB1306" si="8500">AT1305+AX1305</f>
        <v>0</v>
      </c>
      <c r="BC1305" s="37">
        <f t="shared" ref="BC1305:BC1306" si="8501">AU1305+AY1305</f>
        <v>0</v>
      </c>
      <c r="BD1305" s="37">
        <f t="shared" ref="BD1305:BD1306" si="8502">AV1305+AZ1305</f>
        <v>0</v>
      </c>
      <c r="BE1305" s="37">
        <f t="shared" ref="BE1305:BE1306" si="8503">AW1305+BA1305</f>
        <v>0</v>
      </c>
      <c r="BF1305" s="37"/>
      <c r="BG1305" s="37"/>
      <c r="BH1305" s="37"/>
      <c r="BI1305" s="38"/>
      <c r="BJ1305" s="37">
        <f t="shared" ref="BJ1305:BJ1306" si="8504">BB1305+BF1305</f>
        <v>0</v>
      </c>
      <c r="BK1305" s="37">
        <f t="shared" ref="BK1305:BK1306" si="8505">BC1305+BG1305</f>
        <v>0</v>
      </c>
      <c r="BL1305" s="37">
        <f t="shared" ref="BL1305:BL1306" si="8506">BD1305+BH1305</f>
        <v>0</v>
      </c>
      <c r="BM1305" s="37">
        <f t="shared" ref="BM1305:BM1306" si="8507">BE1305+BI1305</f>
        <v>0</v>
      </c>
      <c r="BN1305" s="37"/>
      <c r="BO1305" s="37"/>
      <c r="BP1305" s="37"/>
      <c r="BQ1305" s="38"/>
      <c r="BR1305" s="37">
        <f t="shared" ref="BR1305:BR1306" si="8508">BJ1305+BN1305</f>
        <v>0</v>
      </c>
      <c r="BS1305" s="37">
        <f t="shared" ref="BS1305:BS1306" si="8509">BK1305+BO1305</f>
        <v>0</v>
      </c>
      <c r="BT1305" s="37">
        <f t="shared" ref="BT1305:BT1306" si="8510">BL1305+BP1305</f>
        <v>0</v>
      </c>
      <c r="BU1305" s="37">
        <f t="shared" ref="BU1305:BU1306" si="8511">BM1305+BQ1305</f>
        <v>0</v>
      </c>
      <c r="BV1305" s="151"/>
      <c r="BW1305" s="151"/>
      <c r="BX1305" s="151"/>
      <c r="BY1305" s="152"/>
      <c r="BZ1305" s="37">
        <f t="shared" ref="BZ1305:BZ1306" si="8512">BR1305+BV1305</f>
        <v>0</v>
      </c>
      <c r="CA1305" s="37">
        <f t="shared" ref="CA1305:CA1306" si="8513">BS1305+BW1305</f>
        <v>0</v>
      </c>
      <c r="CB1305" s="37">
        <f t="shared" ref="CB1305:CB1306" si="8514">BT1305+BX1305</f>
        <v>0</v>
      </c>
      <c r="CC1305" s="37">
        <f t="shared" ref="CC1305:CC1306" si="8515">BU1305+BY1305</f>
        <v>0</v>
      </c>
    </row>
    <row r="1306" spans="1:81" s="25" customFormat="1" ht="20.25" hidden="1" x14ac:dyDescent="0.3">
      <c r="A1306" s="9" t="s">
        <v>75</v>
      </c>
      <c r="B1306" s="2" t="s">
        <v>165</v>
      </c>
      <c r="C1306" s="2" t="s">
        <v>14</v>
      </c>
      <c r="D1306" s="50" t="s">
        <v>356</v>
      </c>
      <c r="E1306" s="2" t="s">
        <v>508</v>
      </c>
      <c r="F1306" s="37"/>
      <c r="G1306" s="37"/>
      <c r="H1306" s="37"/>
      <c r="I1306" s="38"/>
      <c r="J1306" s="37"/>
      <c r="K1306" s="37"/>
      <c r="L1306" s="37"/>
      <c r="M1306" s="38"/>
      <c r="N1306" s="37">
        <f t="shared" si="8483"/>
        <v>0</v>
      </c>
      <c r="O1306" s="37">
        <f t="shared" si="8483"/>
        <v>0</v>
      </c>
      <c r="P1306" s="37">
        <f t="shared" si="8483"/>
        <v>0</v>
      </c>
      <c r="Q1306" s="37">
        <f t="shared" si="8483"/>
        <v>0</v>
      </c>
      <c r="R1306" s="37"/>
      <c r="S1306" s="37"/>
      <c r="T1306" s="37"/>
      <c r="U1306" s="38"/>
      <c r="V1306" s="37">
        <f t="shared" si="8484"/>
        <v>0</v>
      </c>
      <c r="W1306" s="37">
        <f t="shared" si="8485"/>
        <v>0</v>
      </c>
      <c r="X1306" s="37">
        <f t="shared" si="8486"/>
        <v>0</v>
      </c>
      <c r="Y1306" s="37">
        <f t="shared" si="8487"/>
        <v>0</v>
      </c>
      <c r="Z1306" s="37"/>
      <c r="AA1306" s="37"/>
      <c r="AB1306" s="37"/>
      <c r="AC1306" s="38"/>
      <c r="AD1306" s="37">
        <f t="shared" si="8488"/>
        <v>0</v>
      </c>
      <c r="AE1306" s="37">
        <f t="shared" si="8489"/>
        <v>0</v>
      </c>
      <c r="AF1306" s="37">
        <f t="shared" si="8490"/>
        <v>0</v>
      </c>
      <c r="AG1306" s="37">
        <f t="shared" si="8491"/>
        <v>0</v>
      </c>
      <c r="AH1306" s="37"/>
      <c r="AI1306" s="37"/>
      <c r="AJ1306" s="37"/>
      <c r="AK1306" s="38"/>
      <c r="AL1306" s="37">
        <f t="shared" si="8492"/>
        <v>0</v>
      </c>
      <c r="AM1306" s="37">
        <f t="shared" si="8493"/>
        <v>0</v>
      </c>
      <c r="AN1306" s="37">
        <f t="shared" si="8494"/>
        <v>0</v>
      </c>
      <c r="AO1306" s="37">
        <f t="shared" si="8495"/>
        <v>0</v>
      </c>
      <c r="AP1306" s="37"/>
      <c r="AQ1306" s="37"/>
      <c r="AR1306" s="37"/>
      <c r="AS1306" s="38"/>
      <c r="AT1306" s="37">
        <f t="shared" si="8496"/>
        <v>0</v>
      </c>
      <c r="AU1306" s="37">
        <f t="shared" si="8497"/>
        <v>0</v>
      </c>
      <c r="AV1306" s="37">
        <f t="shared" si="8498"/>
        <v>0</v>
      </c>
      <c r="AW1306" s="37">
        <f t="shared" si="8499"/>
        <v>0</v>
      </c>
      <c r="AX1306" s="37"/>
      <c r="AY1306" s="37"/>
      <c r="AZ1306" s="37"/>
      <c r="BA1306" s="38"/>
      <c r="BB1306" s="37">
        <f t="shared" si="8500"/>
        <v>0</v>
      </c>
      <c r="BC1306" s="37">
        <f t="shared" si="8501"/>
        <v>0</v>
      </c>
      <c r="BD1306" s="37">
        <f t="shared" si="8502"/>
        <v>0</v>
      </c>
      <c r="BE1306" s="37">
        <f t="shared" si="8503"/>
        <v>0</v>
      </c>
      <c r="BF1306" s="37"/>
      <c r="BG1306" s="37"/>
      <c r="BH1306" s="37"/>
      <c r="BI1306" s="38"/>
      <c r="BJ1306" s="37">
        <f t="shared" si="8504"/>
        <v>0</v>
      </c>
      <c r="BK1306" s="37">
        <f t="shared" si="8505"/>
        <v>0</v>
      </c>
      <c r="BL1306" s="37">
        <f t="shared" si="8506"/>
        <v>0</v>
      </c>
      <c r="BM1306" s="37">
        <f t="shared" si="8507"/>
        <v>0</v>
      </c>
      <c r="BN1306" s="37"/>
      <c r="BO1306" s="37"/>
      <c r="BP1306" s="37"/>
      <c r="BQ1306" s="38"/>
      <c r="BR1306" s="37">
        <f t="shared" si="8508"/>
        <v>0</v>
      </c>
      <c r="BS1306" s="37">
        <f t="shared" si="8509"/>
        <v>0</v>
      </c>
      <c r="BT1306" s="37">
        <f t="shared" si="8510"/>
        <v>0</v>
      </c>
      <c r="BU1306" s="37">
        <f t="shared" si="8511"/>
        <v>0</v>
      </c>
      <c r="BV1306" s="151"/>
      <c r="BW1306" s="151"/>
      <c r="BX1306" s="151"/>
      <c r="BY1306" s="152"/>
      <c r="BZ1306" s="37">
        <f t="shared" si="8512"/>
        <v>0</v>
      </c>
      <c r="CA1306" s="37">
        <f t="shared" si="8513"/>
        <v>0</v>
      </c>
      <c r="CB1306" s="37">
        <f t="shared" si="8514"/>
        <v>0</v>
      </c>
      <c r="CC1306" s="37">
        <f t="shared" si="8515"/>
        <v>0</v>
      </c>
    </row>
    <row r="1307" spans="1:81" s="25" customFormat="1" ht="20.25" hidden="1" x14ac:dyDescent="0.3">
      <c r="A1307" s="9" t="s">
        <v>357</v>
      </c>
      <c r="B1307" s="2" t="s">
        <v>165</v>
      </c>
      <c r="C1307" s="2" t="s">
        <v>14</v>
      </c>
      <c r="D1307" s="50" t="s">
        <v>358</v>
      </c>
      <c r="E1307" s="2"/>
      <c r="F1307" s="37">
        <f t="shared" ref="F1307:N1308" si="8516">F1308</f>
        <v>0</v>
      </c>
      <c r="G1307" s="37">
        <f t="shared" si="8516"/>
        <v>0</v>
      </c>
      <c r="H1307" s="37">
        <f t="shared" si="8516"/>
        <v>0</v>
      </c>
      <c r="I1307" s="37">
        <f t="shared" si="8516"/>
        <v>0</v>
      </c>
      <c r="J1307" s="37">
        <f t="shared" si="8516"/>
        <v>0</v>
      </c>
      <c r="K1307" s="37">
        <f t="shared" si="8516"/>
        <v>0</v>
      </c>
      <c r="L1307" s="37">
        <f t="shared" si="8516"/>
        <v>0</v>
      </c>
      <c r="M1307" s="37">
        <f t="shared" ref="J1307:M1308" si="8517">M1308</f>
        <v>0</v>
      </c>
      <c r="N1307" s="37">
        <f t="shared" si="8516"/>
        <v>0</v>
      </c>
      <c r="O1307" s="37">
        <f t="shared" ref="N1307:AC1308" si="8518">O1308</f>
        <v>0</v>
      </c>
      <c r="P1307" s="37">
        <f t="shared" si="8518"/>
        <v>0</v>
      </c>
      <c r="Q1307" s="37">
        <f t="shared" si="8518"/>
        <v>0</v>
      </c>
      <c r="R1307" s="37">
        <f t="shared" si="8518"/>
        <v>0</v>
      </c>
      <c r="S1307" s="37">
        <f t="shared" si="8518"/>
        <v>0</v>
      </c>
      <c r="T1307" s="37">
        <f t="shared" si="8518"/>
        <v>0</v>
      </c>
      <c r="U1307" s="37">
        <f t="shared" si="8518"/>
        <v>0</v>
      </c>
      <c r="V1307" s="37">
        <f t="shared" si="8518"/>
        <v>0</v>
      </c>
      <c r="W1307" s="37">
        <f t="shared" si="8518"/>
        <v>0</v>
      </c>
      <c r="X1307" s="37">
        <f t="shared" si="8518"/>
        <v>0</v>
      </c>
      <c r="Y1307" s="37">
        <f t="shared" si="8518"/>
        <v>0</v>
      </c>
      <c r="Z1307" s="37">
        <f t="shared" si="8518"/>
        <v>0</v>
      </c>
      <c r="AA1307" s="37">
        <f t="shared" si="8518"/>
        <v>0</v>
      </c>
      <c r="AB1307" s="37">
        <f t="shared" si="8518"/>
        <v>0</v>
      </c>
      <c r="AC1307" s="37">
        <f t="shared" si="8518"/>
        <v>0</v>
      </c>
      <c r="AD1307" s="37">
        <f t="shared" ref="Z1307:AP1308" si="8519">AD1308</f>
        <v>0</v>
      </c>
      <c r="AE1307" s="37">
        <f t="shared" si="8519"/>
        <v>0</v>
      </c>
      <c r="AF1307" s="37">
        <f t="shared" si="8519"/>
        <v>0</v>
      </c>
      <c r="AG1307" s="37">
        <f t="shared" si="8519"/>
        <v>0</v>
      </c>
      <c r="AH1307" s="37">
        <f t="shared" si="8519"/>
        <v>0</v>
      </c>
      <c r="AI1307" s="37">
        <f t="shared" si="8519"/>
        <v>0</v>
      </c>
      <c r="AJ1307" s="37">
        <f t="shared" si="8519"/>
        <v>0</v>
      </c>
      <c r="AK1307" s="37">
        <f t="shared" si="8519"/>
        <v>0</v>
      </c>
      <c r="AL1307" s="37">
        <f t="shared" si="8519"/>
        <v>0</v>
      </c>
      <c r="AM1307" s="37">
        <f t="shared" si="8519"/>
        <v>0</v>
      </c>
      <c r="AN1307" s="37">
        <f t="shared" si="8519"/>
        <v>0</v>
      </c>
      <c r="AO1307" s="37">
        <f t="shared" si="8519"/>
        <v>0</v>
      </c>
      <c r="AP1307" s="37">
        <f t="shared" si="8519"/>
        <v>0</v>
      </c>
      <c r="AQ1307" s="37">
        <f t="shared" ref="AP1307:BF1308" si="8520">AQ1308</f>
        <v>0</v>
      </c>
      <c r="AR1307" s="37">
        <f t="shared" si="8520"/>
        <v>0</v>
      </c>
      <c r="AS1307" s="37">
        <f t="shared" si="8520"/>
        <v>0</v>
      </c>
      <c r="AT1307" s="37">
        <f t="shared" si="8520"/>
        <v>0</v>
      </c>
      <c r="AU1307" s="37">
        <f t="shared" si="8520"/>
        <v>0</v>
      </c>
      <c r="AV1307" s="37">
        <f t="shared" si="8520"/>
        <v>0</v>
      </c>
      <c r="AW1307" s="37">
        <f t="shared" si="8520"/>
        <v>0</v>
      </c>
      <c r="AX1307" s="37">
        <f t="shared" si="8520"/>
        <v>0</v>
      </c>
      <c r="AY1307" s="37">
        <f t="shared" si="8520"/>
        <v>0</v>
      </c>
      <c r="AZ1307" s="37">
        <f t="shared" si="8520"/>
        <v>0</v>
      </c>
      <c r="BA1307" s="37">
        <f t="shared" si="8520"/>
        <v>0</v>
      </c>
      <c r="BB1307" s="37">
        <f t="shared" si="8520"/>
        <v>0</v>
      </c>
      <c r="BC1307" s="37">
        <f t="shared" si="8520"/>
        <v>0</v>
      </c>
      <c r="BD1307" s="37">
        <f t="shared" si="8520"/>
        <v>0</v>
      </c>
      <c r="BE1307" s="37">
        <f t="shared" si="8520"/>
        <v>0</v>
      </c>
      <c r="BF1307" s="37">
        <f t="shared" si="8520"/>
        <v>0</v>
      </c>
      <c r="BG1307" s="37">
        <f t="shared" ref="BF1307:BV1308" si="8521">BG1308</f>
        <v>0</v>
      </c>
      <c r="BH1307" s="37">
        <f t="shared" si="8521"/>
        <v>0</v>
      </c>
      <c r="BI1307" s="37">
        <f t="shared" si="8521"/>
        <v>0</v>
      </c>
      <c r="BJ1307" s="37">
        <f t="shared" si="8521"/>
        <v>0</v>
      </c>
      <c r="BK1307" s="37">
        <f t="shared" si="8521"/>
        <v>0</v>
      </c>
      <c r="BL1307" s="37">
        <f t="shared" si="8521"/>
        <v>0</v>
      </c>
      <c r="BM1307" s="37">
        <f t="shared" si="8521"/>
        <v>0</v>
      </c>
      <c r="BN1307" s="37">
        <f t="shared" si="8521"/>
        <v>0</v>
      </c>
      <c r="BO1307" s="37">
        <f t="shared" si="8521"/>
        <v>0</v>
      </c>
      <c r="BP1307" s="37">
        <f t="shared" si="8521"/>
        <v>0</v>
      </c>
      <c r="BQ1307" s="37">
        <f t="shared" si="8521"/>
        <v>0</v>
      </c>
      <c r="BR1307" s="37">
        <f t="shared" si="8521"/>
        <v>0</v>
      </c>
      <c r="BS1307" s="37">
        <f t="shared" si="8521"/>
        <v>0</v>
      </c>
      <c r="BT1307" s="37">
        <f t="shared" si="8521"/>
        <v>0</v>
      </c>
      <c r="BU1307" s="37">
        <f t="shared" si="8521"/>
        <v>0</v>
      </c>
      <c r="BV1307" s="151">
        <f t="shared" si="8521"/>
        <v>0</v>
      </c>
      <c r="BW1307" s="151">
        <f t="shared" ref="BV1307:CC1308" si="8522">BW1308</f>
        <v>0</v>
      </c>
      <c r="BX1307" s="151">
        <f t="shared" si="8522"/>
        <v>0</v>
      </c>
      <c r="BY1307" s="151">
        <f t="shared" si="8522"/>
        <v>0</v>
      </c>
      <c r="BZ1307" s="37">
        <f t="shared" si="8522"/>
        <v>0</v>
      </c>
      <c r="CA1307" s="37">
        <f t="shared" si="8522"/>
        <v>0</v>
      </c>
      <c r="CB1307" s="37">
        <f t="shared" si="8522"/>
        <v>0</v>
      </c>
      <c r="CC1307" s="37">
        <f t="shared" si="8522"/>
        <v>0</v>
      </c>
    </row>
    <row r="1308" spans="1:81" s="25" customFormat="1" ht="33.75" hidden="1" x14ac:dyDescent="0.3">
      <c r="A1308" s="7" t="s">
        <v>74</v>
      </c>
      <c r="B1308" s="2" t="s">
        <v>165</v>
      </c>
      <c r="C1308" s="2" t="s">
        <v>14</v>
      </c>
      <c r="D1308" s="50" t="s">
        <v>358</v>
      </c>
      <c r="E1308" s="2" t="s">
        <v>463</v>
      </c>
      <c r="F1308" s="37">
        <f t="shared" si="8516"/>
        <v>0</v>
      </c>
      <c r="G1308" s="37">
        <f t="shared" si="8516"/>
        <v>0</v>
      </c>
      <c r="H1308" s="37">
        <f t="shared" si="8516"/>
        <v>0</v>
      </c>
      <c r="I1308" s="37">
        <f t="shared" si="8516"/>
        <v>0</v>
      </c>
      <c r="J1308" s="37">
        <f t="shared" si="8517"/>
        <v>0</v>
      </c>
      <c r="K1308" s="37">
        <f t="shared" si="8517"/>
        <v>0</v>
      </c>
      <c r="L1308" s="37">
        <f t="shared" si="8517"/>
        <v>0</v>
      </c>
      <c r="M1308" s="37">
        <f t="shared" si="8517"/>
        <v>0</v>
      </c>
      <c r="N1308" s="37">
        <f t="shared" si="8518"/>
        <v>0</v>
      </c>
      <c r="O1308" s="37">
        <f t="shared" si="8518"/>
        <v>0</v>
      </c>
      <c r="P1308" s="37">
        <f t="shared" si="8518"/>
        <v>0</v>
      </c>
      <c r="Q1308" s="37">
        <f t="shared" si="8518"/>
        <v>0</v>
      </c>
      <c r="R1308" s="37">
        <f t="shared" si="8518"/>
        <v>0</v>
      </c>
      <c r="S1308" s="37">
        <f t="shared" si="8518"/>
        <v>0</v>
      </c>
      <c r="T1308" s="37">
        <f t="shared" si="8518"/>
        <v>0</v>
      </c>
      <c r="U1308" s="37">
        <f t="shared" si="8518"/>
        <v>0</v>
      </c>
      <c r="V1308" s="37">
        <f t="shared" si="8518"/>
        <v>0</v>
      </c>
      <c r="W1308" s="37">
        <f t="shared" si="8518"/>
        <v>0</v>
      </c>
      <c r="X1308" s="37">
        <f t="shared" si="8518"/>
        <v>0</v>
      </c>
      <c r="Y1308" s="37">
        <f t="shared" si="8518"/>
        <v>0</v>
      </c>
      <c r="Z1308" s="37">
        <f t="shared" si="8519"/>
        <v>0</v>
      </c>
      <c r="AA1308" s="37">
        <f t="shared" si="8519"/>
        <v>0</v>
      </c>
      <c r="AB1308" s="37">
        <f t="shared" si="8519"/>
        <v>0</v>
      </c>
      <c r="AC1308" s="37">
        <f t="shared" si="8519"/>
        <v>0</v>
      </c>
      <c r="AD1308" s="37">
        <f t="shared" si="8519"/>
        <v>0</v>
      </c>
      <c r="AE1308" s="37">
        <f t="shared" si="8519"/>
        <v>0</v>
      </c>
      <c r="AF1308" s="37">
        <f t="shared" si="8519"/>
        <v>0</v>
      </c>
      <c r="AG1308" s="37">
        <f t="shared" si="8519"/>
        <v>0</v>
      </c>
      <c r="AH1308" s="37">
        <f t="shared" si="8519"/>
        <v>0</v>
      </c>
      <c r="AI1308" s="37">
        <f t="shared" si="8519"/>
        <v>0</v>
      </c>
      <c r="AJ1308" s="37">
        <f t="shared" si="8519"/>
        <v>0</v>
      </c>
      <c r="AK1308" s="37">
        <f t="shared" si="8519"/>
        <v>0</v>
      </c>
      <c r="AL1308" s="37">
        <f t="shared" si="8519"/>
        <v>0</v>
      </c>
      <c r="AM1308" s="37">
        <f t="shared" si="8519"/>
        <v>0</v>
      </c>
      <c r="AN1308" s="37">
        <f t="shared" si="8519"/>
        <v>0</v>
      </c>
      <c r="AO1308" s="37">
        <f t="shared" si="8519"/>
        <v>0</v>
      </c>
      <c r="AP1308" s="37">
        <f t="shared" si="8520"/>
        <v>0</v>
      </c>
      <c r="AQ1308" s="37">
        <f t="shared" si="8520"/>
        <v>0</v>
      </c>
      <c r="AR1308" s="37">
        <f t="shared" si="8520"/>
        <v>0</v>
      </c>
      <c r="AS1308" s="37">
        <f t="shared" si="8520"/>
        <v>0</v>
      </c>
      <c r="AT1308" s="37">
        <f t="shared" si="8520"/>
        <v>0</v>
      </c>
      <c r="AU1308" s="37">
        <f t="shared" si="8520"/>
        <v>0</v>
      </c>
      <c r="AV1308" s="37">
        <f t="shared" si="8520"/>
        <v>0</v>
      </c>
      <c r="AW1308" s="37">
        <f t="shared" si="8520"/>
        <v>0</v>
      </c>
      <c r="AX1308" s="37">
        <f t="shared" si="8520"/>
        <v>0</v>
      </c>
      <c r="AY1308" s="37">
        <f t="shared" si="8520"/>
        <v>0</v>
      </c>
      <c r="AZ1308" s="37">
        <f t="shared" si="8520"/>
        <v>0</v>
      </c>
      <c r="BA1308" s="37">
        <f t="shared" si="8520"/>
        <v>0</v>
      </c>
      <c r="BB1308" s="37">
        <f t="shared" si="8520"/>
        <v>0</v>
      </c>
      <c r="BC1308" s="37">
        <f t="shared" si="8520"/>
        <v>0</v>
      </c>
      <c r="BD1308" s="37">
        <f t="shared" si="8520"/>
        <v>0</v>
      </c>
      <c r="BE1308" s="37">
        <f t="shared" si="8520"/>
        <v>0</v>
      </c>
      <c r="BF1308" s="37">
        <f t="shared" si="8521"/>
        <v>0</v>
      </c>
      <c r="BG1308" s="37">
        <f t="shared" si="8521"/>
        <v>0</v>
      </c>
      <c r="BH1308" s="37">
        <f t="shared" si="8521"/>
        <v>0</v>
      </c>
      <c r="BI1308" s="37">
        <f t="shared" si="8521"/>
        <v>0</v>
      </c>
      <c r="BJ1308" s="37">
        <f t="shared" si="8521"/>
        <v>0</v>
      </c>
      <c r="BK1308" s="37">
        <f t="shared" si="8521"/>
        <v>0</v>
      </c>
      <c r="BL1308" s="37">
        <f t="shared" si="8521"/>
        <v>0</v>
      </c>
      <c r="BM1308" s="37">
        <f t="shared" si="8521"/>
        <v>0</v>
      </c>
      <c r="BN1308" s="37">
        <f t="shared" si="8521"/>
        <v>0</v>
      </c>
      <c r="BO1308" s="37">
        <f t="shared" si="8521"/>
        <v>0</v>
      </c>
      <c r="BP1308" s="37">
        <f t="shared" si="8521"/>
        <v>0</v>
      </c>
      <c r="BQ1308" s="37">
        <f t="shared" si="8521"/>
        <v>0</v>
      </c>
      <c r="BR1308" s="37">
        <f t="shared" si="8521"/>
        <v>0</v>
      </c>
      <c r="BS1308" s="37">
        <f t="shared" si="8521"/>
        <v>0</v>
      </c>
      <c r="BT1308" s="37">
        <f t="shared" si="8521"/>
        <v>0</v>
      </c>
      <c r="BU1308" s="37">
        <f t="shared" si="8521"/>
        <v>0</v>
      </c>
      <c r="BV1308" s="151">
        <f t="shared" si="8522"/>
        <v>0</v>
      </c>
      <c r="BW1308" s="151">
        <f t="shared" si="8522"/>
        <v>0</v>
      </c>
      <c r="BX1308" s="151">
        <f t="shared" si="8522"/>
        <v>0</v>
      </c>
      <c r="BY1308" s="151">
        <f t="shared" si="8522"/>
        <v>0</v>
      </c>
      <c r="BZ1308" s="37">
        <f t="shared" si="8522"/>
        <v>0</v>
      </c>
      <c r="CA1308" s="37">
        <f t="shared" si="8522"/>
        <v>0</v>
      </c>
      <c r="CB1308" s="37">
        <f t="shared" si="8522"/>
        <v>0</v>
      </c>
      <c r="CC1308" s="37">
        <f t="shared" si="8522"/>
        <v>0</v>
      </c>
    </row>
    <row r="1309" spans="1:81" s="25" customFormat="1" ht="20.25" hidden="1" x14ac:dyDescent="0.3">
      <c r="A1309" s="9" t="s">
        <v>143</v>
      </c>
      <c r="B1309" s="2" t="s">
        <v>165</v>
      </c>
      <c r="C1309" s="2" t="s">
        <v>14</v>
      </c>
      <c r="D1309" s="50" t="s">
        <v>358</v>
      </c>
      <c r="E1309" s="2" t="s">
        <v>464</v>
      </c>
      <c r="F1309" s="37"/>
      <c r="G1309" s="37"/>
      <c r="H1309" s="37"/>
      <c r="I1309" s="38"/>
      <c r="J1309" s="37"/>
      <c r="K1309" s="37"/>
      <c r="L1309" s="37"/>
      <c r="M1309" s="38"/>
      <c r="N1309" s="37">
        <f>F1309+J1309</f>
        <v>0</v>
      </c>
      <c r="O1309" s="37">
        <f>G1309+K1309</f>
        <v>0</v>
      </c>
      <c r="P1309" s="37">
        <f>H1309+L1309</f>
        <v>0</v>
      </c>
      <c r="Q1309" s="37">
        <f>I1309+M1309</f>
        <v>0</v>
      </c>
      <c r="R1309" s="37"/>
      <c r="S1309" s="37"/>
      <c r="T1309" s="37"/>
      <c r="U1309" s="38"/>
      <c r="V1309" s="37">
        <f>N1309+R1309</f>
        <v>0</v>
      </c>
      <c r="W1309" s="37">
        <f>O1309+S1309</f>
        <v>0</v>
      </c>
      <c r="X1309" s="37">
        <f>P1309+T1309</f>
        <v>0</v>
      </c>
      <c r="Y1309" s="37">
        <f>Q1309+U1309</f>
        <v>0</v>
      </c>
      <c r="Z1309" s="37"/>
      <c r="AA1309" s="37"/>
      <c r="AB1309" s="37"/>
      <c r="AC1309" s="38"/>
      <c r="AD1309" s="37">
        <f>V1309+Z1309</f>
        <v>0</v>
      </c>
      <c r="AE1309" s="37">
        <f>W1309+AA1309</f>
        <v>0</v>
      </c>
      <c r="AF1309" s="37">
        <f>X1309+AB1309</f>
        <v>0</v>
      </c>
      <c r="AG1309" s="37">
        <f>Y1309+AC1309</f>
        <v>0</v>
      </c>
      <c r="AH1309" s="37"/>
      <c r="AI1309" s="37"/>
      <c r="AJ1309" s="37"/>
      <c r="AK1309" s="38"/>
      <c r="AL1309" s="37">
        <f>AD1309+AH1309</f>
        <v>0</v>
      </c>
      <c r="AM1309" s="37">
        <f>AE1309+AI1309</f>
        <v>0</v>
      </c>
      <c r="AN1309" s="37">
        <f>AF1309+AJ1309</f>
        <v>0</v>
      </c>
      <c r="AO1309" s="37">
        <f>AG1309+AK1309</f>
        <v>0</v>
      </c>
      <c r="AP1309" s="37"/>
      <c r="AQ1309" s="37"/>
      <c r="AR1309" s="37"/>
      <c r="AS1309" s="38"/>
      <c r="AT1309" s="37">
        <f>AL1309+AP1309</f>
        <v>0</v>
      </c>
      <c r="AU1309" s="37">
        <f>AM1309+AQ1309</f>
        <v>0</v>
      </c>
      <c r="AV1309" s="37">
        <f>AN1309+AR1309</f>
        <v>0</v>
      </c>
      <c r="AW1309" s="37">
        <f>AO1309+AS1309</f>
        <v>0</v>
      </c>
      <c r="AX1309" s="37"/>
      <c r="AY1309" s="37"/>
      <c r="AZ1309" s="37"/>
      <c r="BA1309" s="38"/>
      <c r="BB1309" s="37">
        <f>AT1309+AX1309</f>
        <v>0</v>
      </c>
      <c r="BC1309" s="37">
        <f>AU1309+AY1309</f>
        <v>0</v>
      </c>
      <c r="BD1309" s="37">
        <f>AV1309+AZ1309</f>
        <v>0</v>
      </c>
      <c r="BE1309" s="37">
        <f>AW1309+BA1309</f>
        <v>0</v>
      </c>
      <c r="BF1309" s="37"/>
      <c r="BG1309" s="37"/>
      <c r="BH1309" s="37"/>
      <c r="BI1309" s="38"/>
      <c r="BJ1309" s="37">
        <f>BB1309+BF1309</f>
        <v>0</v>
      </c>
      <c r="BK1309" s="37">
        <f>BC1309+BG1309</f>
        <v>0</v>
      </c>
      <c r="BL1309" s="37">
        <f>BD1309+BH1309</f>
        <v>0</v>
      </c>
      <c r="BM1309" s="37">
        <f>BE1309+BI1309</f>
        <v>0</v>
      </c>
      <c r="BN1309" s="37"/>
      <c r="BO1309" s="37"/>
      <c r="BP1309" s="37"/>
      <c r="BQ1309" s="38"/>
      <c r="BR1309" s="37">
        <f>BJ1309+BN1309</f>
        <v>0</v>
      </c>
      <c r="BS1309" s="37">
        <f>BK1309+BO1309</f>
        <v>0</v>
      </c>
      <c r="BT1309" s="37">
        <f>BL1309+BP1309</f>
        <v>0</v>
      </c>
      <c r="BU1309" s="37">
        <f>BM1309+BQ1309</f>
        <v>0</v>
      </c>
      <c r="BV1309" s="151"/>
      <c r="BW1309" s="151"/>
      <c r="BX1309" s="151"/>
      <c r="BY1309" s="152"/>
      <c r="BZ1309" s="37">
        <f>BR1309+BV1309</f>
        <v>0</v>
      </c>
      <c r="CA1309" s="37">
        <f>BS1309+BW1309</f>
        <v>0</v>
      </c>
      <c r="CB1309" s="37">
        <f>BT1309+BX1309</f>
        <v>0</v>
      </c>
      <c r="CC1309" s="37">
        <f>BU1309+BY1309</f>
        <v>0</v>
      </c>
    </row>
    <row r="1310" spans="1:81" s="25" customFormat="1" ht="20.25" hidden="1" x14ac:dyDescent="0.3">
      <c r="A1310" s="9" t="s">
        <v>359</v>
      </c>
      <c r="B1310" s="2" t="s">
        <v>165</v>
      </c>
      <c r="C1310" s="2" t="s">
        <v>14</v>
      </c>
      <c r="D1310" s="50" t="s">
        <v>360</v>
      </c>
      <c r="E1310" s="2"/>
      <c r="F1310" s="37">
        <f t="shared" ref="F1310:BQ1310" si="8523">F1311</f>
        <v>0</v>
      </c>
      <c r="G1310" s="37">
        <f t="shared" si="8523"/>
        <v>0</v>
      </c>
      <c r="H1310" s="37">
        <f t="shared" si="8523"/>
        <v>0</v>
      </c>
      <c r="I1310" s="37">
        <f t="shared" si="8523"/>
        <v>0</v>
      </c>
      <c r="J1310" s="37">
        <f t="shared" si="8523"/>
        <v>0</v>
      </c>
      <c r="K1310" s="37">
        <f t="shared" si="8523"/>
        <v>0</v>
      </c>
      <c r="L1310" s="37">
        <f t="shared" si="8523"/>
        <v>0</v>
      </c>
      <c r="M1310" s="37">
        <f t="shared" si="8523"/>
        <v>0</v>
      </c>
      <c r="N1310" s="37">
        <f t="shared" si="8523"/>
        <v>0</v>
      </c>
      <c r="O1310" s="37">
        <f t="shared" si="8523"/>
        <v>0</v>
      </c>
      <c r="P1310" s="37">
        <f t="shared" si="8523"/>
        <v>0</v>
      </c>
      <c r="Q1310" s="37">
        <f t="shared" si="8523"/>
        <v>0</v>
      </c>
      <c r="R1310" s="37">
        <f t="shared" si="8523"/>
        <v>0</v>
      </c>
      <c r="S1310" s="37">
        <f t="shared" si="8523"/>
        <v>0</v>
      </c>
      <c r="T1310" s="37">
        <f t="shared" si="8523"/>
        <v>0</v>
      </c>
      <c r="U1310" s="37">
        <f t="shared" si="8523"/>
        <v>0</v>
      </c>
      <c r="V1310" s="37">
        <f t="shared" si="8523"/>
        <v>0</v>
      </c>
      <c r="W1310" s="37">
        <f t="shared" si="8523"/>
        <v>0</v>
      </c>
      <c r="X1310" s="37">
        <f t="shared" si="8523"/>
        <v>0</v>
      </c>
      <c r="Y1310" s="37">
        <f t="shared" si="8523"/>
        <v>0</v>
      </c>
      <c r="Z1310" s="37">
        <f t="shared" si="8523"/>
        <v>0</v>
      </c>
      <c r="AA1310" s="37">
        <f t="shared" si="8523"/>
        <v>0</v>
      </c>
      <c r="AB1310" s="37">
        <f t="shared" si="8523"/>
        <v>0</v>
      </c>
      <c r="AC1310" s="37">
        <f t="shared" si="8523"/>
        <v>0</v>
      </c>
      <c r="AD1310" s="37">
        <f t="shared" si="8523"/>
        <v>0</v>
      </c>
      <c r="AE1310" s="37">
        <f t="shared" si="8523"/>
        <v>0</v>
      </c>
      <c r="AF1310" s="37">
        <f t="shared" si="8523"/>
        <v>0</v>
      </c>
      <c r="AG1310" s="37">
        <f t="shared" si="8523"/>
        <v>0</v>
      </c>
      <c r="AH1310" s="37">
        <f t="shared" si="8523"/>
        <v>0</v>
      </c>
      <c r="AI1310" s="37">
        <f t="shared" si="8523"/>
        <v>0</v>
      </c>
      <c r="AJ1310" s="37">
        <f t="shared" si="8523"/>
        <v>0</v>
      </c>
      <c r="AK1310" s="37">
        <f t="shared" si="8523"/>
        <v>0</v>
      </c>
      <c r="AL1310" s="37">
        <f t="shared" si="8523"/>
        <v>0</v>
      </c>
      <c r="AM1310" s="37">
        <f t="shared" si="8523"/>
        <v>0</v>
      </c>
      <c r="AN1310" s="37">
        <f t="shared" si="8523"/>
        <v>0</v>
      </c>
      <c r="AO1310" s="37">
        <f t="shared" si="8523"/>
        <v>0</v>
      </c>
      <c r="AP1310" s="37">
        <f t="shared" si="8523"/>
        <v>0</v>
      </c>
      <c r="AQ1310" s="37">
        <f t="shared" si="8523"/>
        <v>0</v>
      </c>
      <c r="AR1310" s="37">
        <f t="shared" si="8523"/>
        <v>0</v>
      </c>
      <c r="AS1310" s="37">
        <f t="shared" si="8523"/>
        <v>0</v>
      </c>
      <c r="AT1310" s="37">
        <f t="shared" si="8523"/>
        <v>0</v>
      </c>
      <c r="AU1310" s="37">
        <f t="shared" si="8523"/>
        <v>0</v>
      </c>
      <c r="AV1310" s="37">
        <f t="shared" si="8523"/>
        <v>0</v>
      </c>
      <c r="AW1310" s="37">
        <f t="shared" si="8523"/>
        <v>0</v>
      </c>
      <c r="AX1310" s="37">
        <f t="shared" si="8523"/>
        <v>0</v>
      </c>
      <c r="AY1310" s="37">
        <f t="shared" si="8523"/>
        <v>0</v>
      </c>
      <c r="AZ1310" s="37">
        <f t="shared" si="8523"/>
        <v>0</v>
      </c>
      <c r="BA1310" s="37">
        <f t="shared" si="8523"/>
        <v>0</v>
      </c>
      <c r="BB1310" s="37">
        <f t="shared" si="8523"/>
        <v>0</v>
      </c>
      <c r="BC1310" s="37">
        <f t="shared" si="8523"/>
        <v>0</v>
      </c>
      <c r="BD1310" s="37">
        <f t="shared" si="8523"/>
        <v>0</v>
      </c>
      <c r="BE1310" s="37">
        <f t="shared" si="8523"/>
        <v>0</v>
      </c>
      <c r="BF1310" s="37">
        <f t="shared" si="8523"/>
        <v>0</v>
      </c>
      <c r="BG1310" s="37">
        <f t="shared" si="8523"/>
        <v>0</v>
      </c>
      <c r="BH1310" s="37">
        <f t="shared" si="8523"/>
        <v>0</v>
      </c>
      <c r="BI1310" s="37">
        <f t="shared" si="8523"/>
        <v>0</v>
      </c>
      <c r="BJ1310" s="37">
        <f t="shared" si="8523"/>
        <v>0</v>
      </c>
      <c r="BK1310" s="37">
        <f t="shared" si="8523"/>
        <v>0</v>
      </c>
      <c r="BL1310" s="37">
        <f t="shared" si="8523"/>
        <v>0</v>
      </c>
      <c r="BM1310" s="37">
        <f t="shared" si="8523"/>
        <v>0</v>
      </c>
      <c r="BN1310" s="37">
        <f t="shared" si="8523"/>
        <v>0</v>
      </c>
      <c r="BO1310" s="37">
        <f t="shared" si="8523"/>
        <v>0</v>
      </c>
      <c r="BP1310" s="37">
        <f t="shared" si="8523"/>
        <v>0</v>
      </c>
      <c r="BQ1310" s="37">
        <f t="shared" si="8523"/>
        <v>0</v>
      </c>
      <c r="BR1310" s="37">
        <f t="shared" ref="BR1310:CC1310" si="8524">BR1311</f>
        <v>0</v>
      </c>
      <c r="BS1310" s="37">
        <f t="shared" si="8524"/>
        <v>0</v>
      </c>
      <c r="BT1310" s="37">
        <f t="shared" si="8524"/>
        <v>0</v>
      </c>
      <c r="BU1310" s="37">
        <f t="shared" si="8524"/>
        <v>0</v>
      </c>
      <c r="BV1310" s="151">
        <f t="shared" si="8524"/>
        <v>0</v>
      </c>
      <c r="BW1310" s="151">
        <f t="shared" si="8524"/>
        <v>0</v>
      </c>
      <c r="BX1310" s="151">
        <f t="shared" si="8524"/>
        <v>0</v>
      </c>
      <c r="BY1310" s="151">
        <f t="shared" si="8524"/>
        <v>0</v>
      </c>
      <c r="BZ1310" s="37">
        <f t="shared" si="8524"/>
        <v>0</v>
      </c>
      <c r="CA1310" s="37">
        <f t="shared" si="8524"/>
        <v>0</v>
      </c>
      <c r="CB1310" s="37">
        <f t="shared" si="8524"/>
        <v>0</v>
      </c>
      <c r="CC1310" s="37">
        <f t="shared" si="8524"/>
        <v>0</v>
      </c>
    </row>
    <row r="1311" spans="1:81" s="25" customFormat="1" ht="33.75" hidden="1" x14ac:dyDescent="0.3">
      <c r="A1311" s="7" t="s">
        <v>74</v>
      </c>
      <c r="B1311" s="2" t="s">
        <v>165</v>
      </c>
      <c r="C1311" s="2" t="s">
        <v>14</v>
      </c>
      <c r="D1311" s="50" t="s">
        <v>360</v>
      </c>
      <c r="E1311" s="2" t="s">
        <v>463</v>
      </c>
      <c r="F1311" s="37">
        <f>F1312+F1313</f>
        <v>0</v>
      </c>
      <c r="G1311" s="37">
        <f t="shared" ref="G1311:I1311" si="8525">G1312+G1313</f>
        <v>0</v>
      </c>
      <c r="H1311" s="37">
        <f t="shared" si="8525"/>
        <v>0</v>
      </c>
      <c r="I1311" s="37">
        <f t="shared" si="8525"/>
        <v>0</v>
      </c>
      <c r="J1311" s="37">
        <f>J1312+J1313</f>
        <v>0</v>
      </c>
      <c r="K1311" s="37">
        <f t="shared" ref="K1311:M1311" si="8526">K1312+K1313</f>
        <v>0</v>
      </c>
      <c r="L1311" s="37">
        <f t="shared" si="8526"/>
        <v>0</v>
      </c>
      <c r="M1311" s="37">
        <f t="shared" si="8526"/>
        <v>0</v>
      </c>
      <c r="N1311" s="37">
        <f>N1312+N1313</f>
        <v>0</v>
      </c>
      <c r="O1311" s="37">
        <f t="shared" ref="O1311:Q1311" si="8527">O1312+O1313</f>
        <v>0</v>
      </c>
      <c r="P1311" s="37">
        <f t="shared" si="8527"/>
        <v>0</v>
      </c>
      <c r="Q1311" s="37">
        <f t="shared" si="8527"/>
        <v>0</v>
      </c>
      <c r="R1311" s="37">
        <f>R1312+R1313</f>
        <v>0</v>
      </c>
      <c r="S1311" s="37">
        <f t="shared" ref="S1311:U1311" si="8528">S1312+S1313</f>
        <v>0</v>
      </c>
      <c r="T1311" s="37">
        <f t="shared" si="8528"/>
        <v>0</v>
      </c>
      <c r="U1311" s="37">
        <f t="shared" si="8528"/>
        <v>0</v>
      </c>
      <c r="V1311" s="37">
        <f>V1312+V1313</f>
        <v>0</v>
      </c>
      <c r="W1311" s="37">
        <f t="shared" ref="W1311:Y1311" si="8529">W1312+W1313</f>
        <v>0</v>
      </c>
      <c r="X1311" s="37">
        <f t="shared" si="8529"/>
        <v>0</v>
      </c>
      <c r="Y1311" s="37">
        <f t="shared" si="8529"/>
        <v>0</v>
      </c>
      <c r="Z1311" s="37">
        <f>Z1312+Z1313</f>
        <v>0</v>
      </c>
      <c r="AA1311" s="37">
        <f t="shared" ref="AA1311:AC1311" si="8530">AA1312+AA1313</f>
        <v>0</v>
      </c>
      <c r="AB1311" s="37">
        <f t="shared" si="8530"/>
        <v>0</v>
      </c>
      <c r="AC1311" s="37">
        <f t="shared" si="8530"/>
        <v>0</v>
      </c>
      <c r="AD1311" s="37">
        <f>AD1312+AD1313</f>
        <v>0</v>
      </c>
      <c r="AE1311" s="37">
        <f t="shared" ref="AE1311:AG1311" si="8531">AE1312+AE1313</f>
        <v>0</v>
      </c>
      <c r="AF1311" s="37">
        <f t="shared" si="8531"/>
        <v>0</v>
      </c>
      <c r="AG1311" s="37">
        <f t="shared" si="8531"/>
        <v>0</v>
      </c>
      <c r="AH1311" s="37">
        <f>AH1312+AH1313</f>
        <v>0</v>
      </c>
      <c r="AI1311" s="37">
        <f t="shared" ref="AI1311:AK1311" si="8532">AI1312+AI1313</f>
        <v>0</v>
      </c>
      <c r="AJ1311" s="37">
        <f t="shared" si="8532"/>
        <v>0</v>
      </c>
      <c r="AK1311" s="37">
        <f t="shared" si="8532"/>
        <v>0</v>
      </c>
      <c r="AL1311" s="37">
        <f>AL1312+AL1313</f>
        <v>0</v>
      </c>
      <c r="AM1311" s="37">
        <f t="shared" ref="AM1311:AO1311" si="8533">AM1312+AM1313</f>
        <v>0</v>
      </c>
      <c r="AN1311" s="37">
        <f t="shared" si="8533"/>
        <v>0</v>
      </c>
      <c r="AO1311" s="37">
        <f t="shared" si="8533"/>
        <v>0</v>
      </c>
      <c r="AP1311" s="37">
        <f>AP1312+AP1313</f>
        <v>0</v>
      </c>
      <c r="AQ1311" s="37">
        <f t="shared" ref="AQ1311:AS1311" si="8534">AQ1312+AQ1313</f>
        <v>0</v>
      </c>
      <c r="AR1311" s="37">
        <f t="shared" si="8534"/>
        <v>0</v>
      </c>
      <c r="AS1311" s="37">
        <f t="shared" si="8534"/>
        <v>0</v>
      </c>
      <c r="AT1311" s="37">
        <f>AT1312+AT1313</f>
        <v>0</v>
      </c>
      <c r="AU1311" s="37">
        <f t="shared" ref="AU1311:AW1311" si="8535">AU1312+AU1313</f>
        <v>0</v>
      </c>
      <c r="AV1311" s="37">
        <f t="shared" si="8535"/>
        <v>0</v>
      </c>
      <c r="AW1311" s="37">
        <f t="shared" si="8535"/>
        <v>0</v>
      </c>
      <c r="AX1311" s="37">
        <f>AX1312+AX1313</f>
        <v>0</v>
      </c>
      <c r="AY1311" s="37">
        <f t="shared" ref="AY1311:BA1311" si="8536">AY1312+AY1313</f>
        <v>0</v>
      </c>
      <c r="AZ1311" s="37">
        <f t="shared" si="8536"/>
        <v>0</v>
      </c>
      <c r="BA1311" s="37">
        <f t="shared" si="8536"/>
        <v>0</v>
      </c>
      <c r="BB1311" s="37">
        <f>BB1312+BB1313</f>
        <v>0</v>
      </c>
      <c r="BC1311" s="37">
        <f t="shared" ref="BC1311:BE1311" si="8537">BC1312+BC1313</f>
        <v>0</v>
      </c>
      <c r="BD1311" s="37">
        <f t="shared" si="8537"/>
        <v>0</v>
      </c>
      <c r="BE1311" s="37">
        <f t="shared" si="8537"/>
        <v>0</v>
      </c>
      <c r="BF1311" s="37">
        <f>BF1312+BF1313</f>
        <v>0</v>
      </c>
      <c r="BG1311" s="37">
        <f t="shared" ref="BG1311:BI1311" si="8538">BG1312+BG1313</f>
        <v>0</v>
      </c>
      <c r="BH1311" s="37">
        <f t="shared" si="8538"/>
        <v>0</v>
      </c>
      <c r="BI1311" s="37">
        <f t="shared" si="8538"/>
        <v>0</v>
      </c>
      <c r="BJ1311" s="37">
        <f>BJ1312+BJ1313</f>
        <v>0</v>
      </c>
      <c r="BK1311" s="37">
        <f t="shared" ref="BK1311:BM1311" si="8539">BK1312+BK1313</f>
        <v>0</v>
      </c>
      <c r="BL1311" s="37">
        <f t="shared" si="8539"/>
        <v>0</v>
      </c>
      <c r="BM1311" s="37">
        <f t="shared" si="8539"/>
        <v>0</v>
      </c>
      <c r="BN1311" s="37">
        <f>BN1312+BN1313</f>
        <v>0</v>
      </c>
      <c r="BO1311" s="37">
        <f t="shared" ref="BO1311:BQ1311" si="8540">BO1312+BO1313</f>
        <v>0</v>
      </c>
      <c r="BP1311" s="37">
        <f t="shared" si="8540"/>
        <v>0</v>
      </c>
      <c r="BQ1311" s="37">
        <f t="shared" si="8540"/>
        <v>0</v>
      </c>
      <c r="BR1311" s="37">
        <f>BR1312+BR1313</f>
        <v>0</v>
      </c>
      <c r="BS1311" s="37">
        <f t="shared" ref="BS1311:BU1311" si="8541">BS1312+BS1313</f>
        <v>0</v>
      </c>
      <c r="BT1311" s="37">
        <f t="shared" si="8541"/>
        <v>0</v>
      </c>
      <c r="BU1311" s="37">
        <f t="shared" si="8541"/>
        <v>0</v>
      </c>
      <c r="BV1311" s="151">
        <f>BV1312+BV1313</f>
        <v>0</v>
      </c>
      <c r="BW1311" s="151">
        <f t="shared" ref="BW1311:BY1311" si="8542">BW1312+BW1313</f>
        <v>0</v>
      </c>
      <c r="BX1311" s="151">
        <f t="shared" si="8542"/>
        <v>0</v>
      </c>
      <c r="BY1311" s="151">
        <f t="shared" si="8542"/>
        <v>0</v>
      </c>
      <c r="BZ1311" s="37">
        <f>BZ1312+BZ1313</f>
        <v>0</v>
      </c>
      <c r="CA1311" s="37">
        <f t="shared" ref="CA1311:CC1311" si="8543">CA1312+CA1313</f>
        <v>0</v>
      </c>
      <c r="CB1311" s="37">
        <f t="shared" si="8543"/>
        <v>0</v>
      </c>
      <c r="CC1311" s="37">
        <f t="shared" si="8543"/>
        <v>0</v>
      </c>
    </row>
    <row r="1312" spans="1:81" s="25" customFormat="1" ht="20.25" hidden="1" x14ac:dyDescent="0.3">
      <c r="A1312" s="9" t="s">
        <v>143</v>
      </c>
      <c r="B1312" s="2" t="s">
        <v>165</v>
      </c>
      <c r="C1312" s="2" t="s">
        <v>14</v>
      </c>
      <c r="D1312" s="50" t="s">
        <v>360</v>
      </c>
      <c r="E1312" s="2" t="s">
        <v>464</v>
      </c>
      <c r="F1312" s="37"/>
      <c r="G1312" s="37"/>
      <c r="H1312" s="37"/>
      <c r="I1312" s="38"/>
      <c r="J1312" s="37"/>
      <c r="K1312" s="37"/>
      <c r="L1312" s="37"/>
      <c r="M1312" s="38"/>
      <c r="N1312" s="37">
        <f t="shared" ref="N1312:Q1313" si="8544">F1312+J1312</f>
        <v>0</v>
      </c>
      <c r="O1312" s="37">
        <f t="shared" si="8544"/>
        <v>0</v>
      </c>
      <c r="P1312" s="37">
        <f t="shared" si="8544"/>
        <v>0</v>
      </c>
      <c r="Q1312" s="37">
        <f t="shared" si="8544"/>
        <v>0</v>
      </c>
      <c r="R1312" s="37"/>
      <c r="S1312" s="37"/>
      <c r="T1312" s="37"/>
      <c r="U1312" s="38"/>
      <c r="V1312" s="37">
        <f t="shared" ref="V1312:V1313" si="8545">N1312+R1312</f>
        <v>0</v>
      </c>
      <c r="W1312" s="37">
        <f t="shared" ref="W1312:W1313" si="8546">O1312+S1312</f>
        <v>0</v>
      </c>
      <c r="X1312" s="37">
        <f t="shared" ref="X1312:X1313" si="8547">P1312+T1312</f>
        <v>0</v>
      </c>
      <c r="Y1312" s="37">
        <f t="shared" ref="Y1312:Y1313" si="8548">Q1312+U1312</f>
        <v>0</v>
      </c>
      <c r="Z1312" s="37"/>
      <c r="AA1312" s="37"/>
      <c r="AB1312" s="37"/>
      <c r="AC1312" s="38"/>
      <c r="AD1312" s="37">
        <f t="shared" ref="AD1312:AD1313" si="8549">V1312+Z1312</f>
        <v>0</v>
      </c>
      <c r="AE1312" s="37">
        <f t="shared" ref="AE1312:AE1313" si="8550">W1312+AA1312</f>
        <v>0</v>
      </c>
      <c r="AF1312" s="37">
        <f t="shared" ref="AF1312:AF1313" si="8551">X1312+AB1312</f>
        <v>0</v>
      </c>
      <c r="AG1312" s="37">
        <f t="shared" ref="AG1312:AG1313" si="8552">Y1312+AC1312</f>
        <v>0</v>
      </c>
      <c r="AH1312" s="37"/>
      <c r="AI1312" s="37"/>
      <c r="AJ1312" s="37"/>
      <c r="AK1312" s="38"/>
      <c r="AL1312" s="37">
        <f t="shared" ref="AL1312:AL1313" si="8553">AD1312+AH1312</f>
        <v>0</v>
      </c>
      <c r="AM1312" s="37">
        <f t="shared" ref="AM1312:AM1313" si="8554">AE1312+AI1312</f>
        <v>0</v>
      </c>
      <c r="AN1312" s="37">
        <f t="shared" ref="AN1312:AN1313" si="8555">AF1312+AJ1312</f>
        <v>0</v>
      </c>
      <c r="AO1312" s="37">
        <f t="shared" ref="AO1312:AO1313" si="8556">AG1312+AK1312</f>
        <v>0</v>
      </c>
      <c r="AP1312" s="37"/>
      <c r="AQ1312" s="37"/>
      <c r="AR1312" s="37"/>
      <c r="AS1312" s="38"/>
      <c r="AT1312" s="37">
        <f t="shared" ref="AT1312:AT1313" si="8557">AL1312+AP1312</f>
        <v>0</v>
      </c>
      <c r="AU1312" s="37">
        <f t="shared" ref="AU1312:AU1313" si="8558">AM1312+AQ1312</f>
        <v>0</v>
      </c>
      <c r="AV1312" s="37">
        <f t="shared" ref="AV1312:AV1313" si="8559">AN1312+AR1312</f>
        <v>0</v>
      </c>
      <c r="AW1312" s="37">
        <f t="shared" ref="AW1312:AW1313" si="8560">AO1312+AS1312</f>
        <v>0</v>
      </c>
      <c r="AX1312" s="37"/>
      <c r="AY1312" s="37"/>
      <c r="AZ1312" s="37"/>
      <c r="BA1312" s="38"/>
      <c r="BB1312" s="37">
        <f t="shared" ref="BB1312:BB1313" si="8561">AT1312+AX1312</f>
        <v>0</v>
      </c>
      <c r="BC1312" s="37">
        <f t="shared" ref="BC1312:BC1313" si="8562">AU1312+AY1312</f>
        <v>0</v>
      </c>
      <c r="BD1312" s="37">
        <f t="shared" ref="BD1312:BD1313" si="8563">AV1312+AZ1312</f>
        <v>0</v>
      </c>
      <c r="BE1312" s="37">
        <f t="shared" ref="BE1312:BE1313" si="8564">AW1312+BA1312</f>
        <v>0</v>
      </c>
      <c r="BF1312" s="37"/>
      <c r="BG1312" s="37"/>
      <c r="BH1312" s="37"/>
      <c r="BI1312" s="38"/>
      <c r="BJ1312" s="37">
        <f t="shared" ref="BJ1312:BJ1313" si="8565">BB1312+BF1312</f>
        <v>0</v>
      </c>
      <c r="BK1312" s="37">
        <f t="shared" ref="BK1312:BK1313" si="8566">BC1312+BG1312</f>
        <v>0</v>
      </c>
      <c r="BL1312" s="37">
        <f t="shared" ref="BL1312:BL1313" si="8567">BD1312+BH1312</f>
        <v>0</v>
      </c>
      <c r="BM1312" s="37">
        <f t="shared" ref="BM1312:BM1313" si="8568">BE1312+BI1312</f>
        <v>0</v>
      </c>
      <c r="BN1312" s="37"/>
      <c r="BO1312" s="37"/>
      <c r="BP1312" s="37"/>
      <c r="BQ1312" s="38"/>
      <c r="BR1312" s="37">
        <f t="shared" ref="BR1312:BR1313" si="8569">BJ1312+BN1312</f>
        <v>0</v>
      </c>
      <c r="BS1312" s="37">
        <f t="shared" ref="BS1312:BS1313" si="8570">BK1312+BO1312</f>
        <v>0</v>
      </c>
      <c r="BT1312" s="37">
        <f t="shared" ref="BT1312:BT1313" si="8571">BL1312+BP1312</f>
        <v>0</v>
      </c>
      <c r="BU1312" s="37">
        <f t="shared" ref="BU1312:BU1313" si="8572">BM1312+BQ1312</f>
        <v>0</v>
      </c>
      <c r="BV1312" s="151"/>
      <c r="BW1312" s="151"/>
      <c r="BX1312" s="151"/>
      <c r="BY1312" s="152"/>
      <c r="BZ1312" s="37">
        <f t="shared" ref="BZ1312:BZ1313" si="8573">BR1312+BV1312</f>
        <v>0</v>
      </c>
      <c r="CA1312" s="37">
        <f t="shared" ref="CA1312:CA1313" si="8574">BS1312+BW1312</f>
        <v>0</v>
      </c>
      <c r="CB1312" s="37">
        <f t="shared" ref="CB1312:CB1313" si="8575">BT1312+BX1312</f>
        <v>0</v>
      </c>
      <c r="CC1312" s="37">
        <f t="shared" ref="CC1312:CC1313" si="8576">BU1312+BY1312</f>
        <v>0</v>
      </c>
    </row>
    <row r="1313" spans="1:81" s="25" customFormat="1" ht="20.25" hidden="1" x14ac:dyDescent="0.3">
      <c r="A1313" s="9" t="s">
        <v>75</v>
      </c>
      <c r="B1313" s="2" t="s">
        <v>165</v>
      </c>
      <c r="C1313" s="2" t="s">
        <v>14</v>
      </c>
      <c r="D1313" s="50" t="s">
        <v>360</v>
      </c>
      <c r="E1313" s="2" t="s">
        <v>508</v>
      </c>
      <c r="F1313" s="37"/>
      <c r="G1313" s="37"/>
      <c r="H1313" s="37"/>
      <c r="I1313" s="38"/>
      <c r="J1313" s="37"/>
      <c r="K1313" s="37"/>
      <c r="L1313" s="37"/>
      <c r="M1313" s="38"/>
      <c r="N1313" s="37">
        <f t="shared" si="8544"/>
        <v>0</v>
      </c>
      <c r="O1313" s="37">
        <f t="shared" si="8544"/>
        <v>0</v>
      </c>
      <c r="P1313" s="37">
        <f t="shared" si="8544"/>
        <v>0</v>
      </c>
      <c r="Q1313" s="37">
        <f t="shared" si="8544"/>
        <v>0</v>
      </c>
      <c r="R1313" s="37"/>
      <c r="S1313" s="37"/>
      <c r="T1313" s="37"/>
      <c r="U1313" s="38"/>
      <c r="V1313" s="37">
        <f t="shared" si="8545"/>
        <v>0</v>
      </c>
      <c r="W1313" s="37">
        <f t="shared" si="8546"/>
        <v>0</v>
      </c>
      <c r="X1313" s="37">
        <f t="shared" si="8547"/>
        <v>0</v>
      </c>
      <c r="Y1313" s="37">
        <f t="shared" si="8548"/>
        <v>0</v>
      </c>
      <c r="Z1313" s="37"/>
      <c r="AA1313" s="37"/>
      <c r="AB1313" s="37"/>
      <c r="AC1313" s="38"/>
      <c r="AD1313" s="37">
        <f t="shared" si="8549"/>
        <v>0</v>
      </c>
      <c r="AE1313" s="37">
        <f t="shared" si="8550"/>
        <v>0</v>
      </c>
      <c r="AF1313" s="37">
        <f t="shared" si="8551"/>
        <v>0</v>
      </c>
      <c r="AG1313" s="37">
        <f t="shared" si="8552"/>
        <v>0</v>
      </c>
      <c r="AH1313" s="37"/>
      <c r="AI1313" s="37"/>
      <c r="AJ1313" s="37"/>
      <c r="AK1313" s="38"/>
      <c r="AL1313" s="37">
        <f t="shared" si="8553"/>
        <v>0</v>
      </c>
      <c r="AM1313" s="37">
        <f t="shared" si="8554"/>
        <v>0</v>
      </c>
      <c r="AN1313" s="37">
        <f t="shared" si="8555"/>
        <v>0</v>
      </c>
      <c r="AO1313" s="37">
        <f t="shared" si="8556"/>
        <v>0</v>
      </c>
      <c r="AP1313" s="37"/>
      <c r="AQ1313" s="37"/>
      <c r="AR1313" s="37"/>
      <c r="AS1313" s="38"/>
      <c r="AT1313" s="37">
        <f t="shared" si="8557"/>
        <v>0</v>
      </c>
      <c r="AU1313" s="37">
        <f t="shared" si="8558"/>
        <v>0</v>
      </c>
      <c r="AV1313" s="37">
        <f t="shared" si="8559"/>
        <v>0</v>
      </c>
      <c r="AW1313" s="37">
        <f t="shared" si="8560"/>
        <v>0</v>
      </c>
      <c r="AX1313" s="37"/>
      <c r="AY1313" s="37"/>
      <c r="AZ1313" s="37"/>
      <c r="BA1313" s="38"/>
      <c r="BB1313" s="37">
        <f t="shared" si="8561"/>
        <v>0</v>
      </c>
      <c r="BC1313" s="37">
        <f t="shared" si="8562"/>
        <v>0</v>
      </c>
      <c r="BD1313" s="37">
        <f t="shared" si="8563"/>
        <v>0</v>
      </c>
      <c r="BE1313" s="37">
        <f t="shared" si="8564"/>
        <v>0</v>
      </c>
      <c r="BF1313" s="37"/>
      <c r="BG1313" s="37"/>
      <c r="BH1313" s="37"/>
      <c r="BI1313" s="38"/>
      <c r="BJ1313" s="37">
        <f t="shared" si="8565"/>
        <v>0</v>
      </c>
      <c r="BK1313" s="37">
        <f t="shared" si="8566"/>
        <v>0</v>
      </c>
      <c r="BL1313" s="37">
        <f t="shared" si="8567"/>
        <v>0</v>
      </c>
      <c r="BM1313" s="37">
        <f t="shared" si="8568"/>
        <v>0</v>
      </c>
      <c r="BN1313" s="37"/>
      <c r="BO1313" s="37"/>
      <c r="BP1313" s="37"/>
      <c r="BQ1313" s="38"/>
      <c r="BR1313" s="37">
        <f t="shared" si="8569"/>
        <v>0</v>
      </c>
      <c r="BS1313" s="37">
        <f t="shared" si="8570"/>
        <v>0</v>
      </c>
      <c r="BT1313" s="37">
        <f t="shared" si="8571"/>
        <v>0</v>
      </c>
      <c r="BU1313" s="37">
        <f t="shared" si="8572"/>
        <v>0</v>
      </c>
      <c r="BV1313" s="151"/>
      <c r="BW1313" s="151"/>
      <c r="BX1313" s="151"/>
      <c r="BY1313" s="152"/>
      <c r="BZ1313" s="37">
        <f t="shared" si="8573"/>
        <v>0</v>
      </c>
      <c r="CA1313" s="37">
        <f t="shared" si="8574"/>
        <v>0</v>
      </c>
      <c r="CB1313" s="37">
        <f t="shared" si="8575"/>
        <v>0</v>
      </c>
      <c r="CC1313" s="37">
        <f t="shared" si="8576"/>
        <v>0</v>
      </c>
    </row>
    <row r="1314" spans="1:81" s="25" customFormat="1" ht="33.75" hidden="1" x14ac:dyDescent="0.3">
      <c r="A1314" s="9" t="s">
        <v>361</v>
      </c>
      <c r="B1314" s="2" t="s">
        <v>165</v>
      </c>
      <c r="C1314" s="2" t="s">
        <v>14</v>
      </c>
      <c r="D1314" s="50" t="s">
        <v>362</v>
      </c>
      <c r="E1314" s="2"/>
      <c r="F1314" s="37">
        <f t="shared" ref="F1314:BQ1314" si="8577">F1315</f>
        <v>0</v>
      </c>
      <c r="G1314" s="37">
        <f t="shared" si="8577"/>
        <v>0</v>
      </c>
      <c r="H1314" s="37">
        <f t="shared" si="8577"/>
        <v>0</v>
      </c>
      <c r="I1314" s="37">
        <f t="shared" si="8577"/>
        <v>0</v>
      </c>
      <c r="J1314" s="37">
        <f t="shared" si="8577"/>
        <v>0</v>
      </c>
      <c r="K1314" s="37">
        <f t="shared" si="8577"/>
        <v>0</v>
      </c>
      <c r="L1314" s="37">
        <f t="shared" si="8577"/>
        <v>0</v>
      </c>
      <c r="M1314" s="37">
        <f t="shared" si="8577"/>
        <v>0</v>
      </c>
      <c r="N1314" s="37">
        <f t="shared" si="8577"/>
        <v>0</v>
      </c>
      <c r="O1314" s="37">
        <f t="shared" si="8577"/>
        <v>0</v>
      </c>
      <c r="P1314" s="37">
        <f t="shared" si="8577"/>
        <v>0</v>
      </c>
      <c r="Q1314" s="37">
        <f t="shared" si="8577"/>
        <v>0</v>
      </c>
      <c r="R1314" s="37">
        <f t="shared" si="8577"/>
        <v>0</v>
      </c>
      <c r="S1314" s="37">
        <f t="shared" si="8577"/>
        <v>0</v>
      </c>
      <c r="T1314" s="37">
        <f t="shared" si="8577"/>
        <v>0</v>
      </c>
      <c r="U1314" s="37">
        <f t="shared" si="8577"/>
        <v>0</v>
      </c>
      <c r="V1314" s="37">
        <f t="shared" si="8577"/>
        <v>0</v>
      </c>
      <c r="W1314" s="37">
        <f t="shared" si="8577"/>
        <v>0</v>
      </c>
      <c r="X1314" s="37">
        <f t="shared" si="8577"/>
        <v>0</v>
      </c>
      <c r="Y1314" s="37">
        <f t="shared" si="8577"/>
        <v>0</v>
      </c>
      <c r="Z1314" s="37">
        <f t="shared" si="8577"/>
        <v>0</v>
      </c>
      <c r="AA1314" s="37">
        <f t="shared" si="8577"/>
        <v>0</v>
      </c>
      <c r="AB1314" s="37">
        <f t="shared" si="8577"/>
        <v>0</v>
      </c>
      <c r="AC1314" s="37">
        <f t="shared" si="8577"/>
        <v>0</v>
      </c>
      <c r="AD1314" s="37">
        <f t="shared" si="8577"/>
        <v>0</v>
      </c>
      <c r="AE1314" s="37">
        <f t="shared" si="8577"/>
        <v>0</v>
      </c>
      <c r="AF1314" s="37">
        <f t="shared" si="8577"/>
        <v>0</v>
      </c>
      <c r="AG1314" s="37">
        <f t="shared" si="8577"/>
        <v>0</v>
      </c>
      <c r="AH1314" s="37">
        <f t="shared" si="8577"/>
        <v>0</v>
      </c>
      <c r="AI1314" s="37">
        <f t="shared" si="8577"/>
        <v>0</v>
      </c>
      <c r="AJ1314" s="37">
        <f t="shared" si="8577"/>
        <v>0</v>
      </c>
      <c r="AK1314" s="37">
        <f t="shared" si="8577"/>
        <v>0</v>
      </c>
      <c r="AL1314" s="37">
        <f t="shared" si="8577"/>
        <v>0</v>
      </c>
      <c r="AM1314" s="37">
        <f t="shared" si="8577"/>
        <v>0</v>
      </c>
      <c r="AN1314" s="37">
        <f t="shared" si="8577"/>
        <v>0</v>
      </c>
      <c r="AO1314" s="37">
        <f t="shared" si="8577"/>
        <v>0</v>
      </c>
      <c r="AP1314" s="37">
        <f t="shared" si="8577"/>
        <v>0</v>
      </c>
      <c r="AQ1314" s="37">
        <f t="shared" si="8577"/>
        <v>0</v>
      </c>
      <c r="AR1314" s="37">
        <f t="shared" si="8577"/>
        <v>0</v>
      </c>
      <c r="AS1314" s="37">
        <f t="shared" si="8577"/>
        <v>0</v>
      </c>
      <c r="AT1314" s="37">
        <f t="shared" si="8577"/>
        <v>0</v>
      </c>
      <c r="AU1314" s="37">
        <f t="shared" si="8577"/>
        <v>0</v>
      </c>
      <c r="AV1314" s="37">
        <f t="shared" si="8577"/>
        <v>0</v>
      </c>
      <c r="AW1314" s="37">
        <f t="shared" si="8577"/>
        <v>0</v>
      </c>
      <c r="AX1314" s="37">
        <f t="shared" si="8577"/>
        <v>0</v>
      </c>
      <c r="AY1314" s="37">
        <f t="shared" si="8577"/>
        <v>0</v>
      </c>
      <c r="AZ1314" s="37">
        <f t="shared" si="8577"/>
        <v>0</v>
      </c>
      <c r="BA1314" s="37">
        <f t="shared" si="8577"/>
        <v>0</v>
      </c>
      <c r="BB1314" s="37">
        <f t="shared" si="8577"/>
        <v>0</v>
      </c>
      <c r="BC1314" s="37">
        <f t="shared" si="8577"/>
        <v>0</v>
      </c>
      <c r="BD1314" s="37">
        <f t="shared" si="8577"/>
        <v>0</v>
      </c>
      <c r="BE1314" s="37">
        <f t="shared" si="8577"/>
        <v>0</v>
      </c>
      <c r="BF1314" s="37">
        <f t="shared" si="8577"/>
        <v>0</v>
      </c>
      <c r="BG1314" s="37">
        <f t="shared" si="8577"/>
        <v>0</v>
      </c>
      <c r="BH1314" s="37">
        <f t="shared" si="8577"/>
        <v>0</v>
      </c>
      <c r="BI1314" s="37">
        <f t="shared" si="8577"/>
        <v>0</v>
      </c>
      <c r="BJ1314" s="37">
        <f t="shared" si="8577"/>
        <v>0</v>
      </c>
      <c r="BK1314" s="37">
        <f t="shared" si="8577"/>
        <v>0</v>
      </c>
      <c r="BL1314" s="37">
        <f t="shared" si="8577"/>
        <v>0</v>
      </c>
      <c r="BM1314" s="37">
        <f t="shared" si="8577"/>
        <v>0</v>
      </c>
      <c r="BN1314" s="37">
        <f t="shared" si="8577"/>
        <v>0</v>
      </c>
      <c r="BO1314" s="37">
        <f t="shared" si="8577"/>
        <v>0</v>
      </c>
      <c r="BP1314" s="37">
        <f t="shared" si="8577"/>
        <v>0</v>
      </c>
      <c r="BQ1314" s="37">
        <f t="shared" si="8577"/>
        <v>0</v>
      </c>
      <c r="BR1314" s="37">
        <f t="shared" ref="BR1314:CC1314" si="8578">BR1315</f>
        <v>0</v>
      </c>
      <c r="BS1314" s="37">
        <f t="shared" si="8578"/>
        <v>0</v>
      </c>
      <c r="BT1314" s="37">
        <f t="shared" si="8578"/>
        <v>0</v>
      </c>
      <c r="BU1314" s="37">
        <f t="shared" si="8578"/>
        <v>0</v>
      </c>
      <c r="BV1314" s="151">
        <f t="shared" si="8578"/>
        <v>0</v>
      </c>
      <c r="BW1314" s="151">
        <f t="shared" si="8578"/>
        <v>0</v>
      </c>
      <c r="BX1314" s="151">
        <f t="shared" si="8578"/>
        <v>0</v>
      </c>
      <c r="BY1314" s="151">
        <f t="shared" si="8578"/>
        <v>0</v>
      </c>
      <c r="BZ1314" s="37">
        <f t="shared" si="8578"/>
        <v>0</v>
      </c>
      <c r="CA1314" s="37">
        <f t="shared" si="8578"/>
        <v>0</v>
      </c>
      <c r="CB1314" s="37">
        <f t="shared" si="8578"/>
        <v>0</v>
      </c>
      <c r="CC1314" s="37">
        <f t="shared" si="8578"/>
        <v>0</v>
      </c>
    </row>
    <row r="1315" spans="1:81" s="25" customFormat="1" ht="33.75" hidden="1" x14ac:dyDescent="0.3">
      <c r="A1315" s="7" t="s">
        <v>74</v>
      </c>
      <c r="B1315" s="2" t="s">
        <v>165</v>
      </c>
      <c r="C1315" s="2" t="s">
        <v>14</v>
      </c>
      <c r="D1315" s="50" t="s">
        <v>362</v>
      </c>
      <c r="E1315" s="2" t="s">
        <v>463</v>
      </c>
      <c r="F1315" s="37">
        <f>F1316+F1317</f>
        <v>0</v>
      </c>
      <c r="G1315" s="37">
        <f t="shared" ref="G1315:I1315" si="8579">G1316+G1317</f>
        <v>0</v>
      </c>
      <c r="H1315" s="37">
        <f t="shared" si="8579"/>
        <v>0</v>
      </c>
      <c r="I1315" s="37">
        <f t="shared" si="8579"/>
        <v>0</v>
      </c>
      <c r="J1315" s="37">
        <f>J1316+J1317</f>
        <v>0</v>
      </c>
      <c r="K1315" s="37">
        <f t="shared" ref="K1315:M1315" si="8580">K1316+K1317</f>
        <v>0</v>
      </c>
      <c r="L1315" s="37">
        <f t="shared" si="8580"/>
        <v>0</v>
      </c>
      <c r="M1315" s="37">
        <f t="shared" si="8580"/>
        <v>0</v>
      </c>
      <c r="N1315" s="37">
        <f>N1316+N1317</f>
        <v>0</v>
      </c>
      <c r="O1315" s="37">
        <f t="shared" ref="O1315:Q1315" si="8581">O1316+O1317</f>
        <v>0</v>
      </c>
      <c r="P1315" s="37">
        <f t="shared" si="8581"/>
        <v>0</v>
      </c>
      <c r="Q1315" s="37">
        <f t="shared" si="8581"/>
        <v>0</v>
      </c>
      <c r="R1315" s="37">
        <f>R1316+R1317</f>
        <v>0</v>
      </c>
      <c r="S1315" s="37">
        <f t="shared" ref="S1315:U1315" si="8582">S1316+S1317</f>
        <v>0</v>
      </c>
      <c r="T1315" s="37">
        <f t="shared" si="8582"/>
        <v>0</v>
      </c>
      <c r="U1315" s="37">
        <f t="shared" si="8582"/>
        <v>0</v>
      </c>
      <c r="V1315" s="37">
        <f>V1316+V1317</f>
        <v>0</v>
      </c>
      <c r="W1315" s="37">
        <f t="shared" ref="W1315:Y1315" si="8583">W1316+W1317</f>
        <v>0</v>
      </c>
      <c r="X1315" s="37">
        <f t="shared" si="8583"/>
        <v>0</v>
      </c>
      <c r="Y1315" s="37">
        <f t="shared" si="8583"/>
        <v>0</v>
      </c>
      <c r="Z1315" s="37">
        <f>Z1316+Z1317</f>
        <v>0</v>
      </c>
      <c r="AA1315" s="37">
        <f t="shared" ref="AA1315:AC1315" si="8584">AA1316+AA1317</f>
        <v>0</v>
      </c>
      <c r="AB1315" s="37">
        <f t="shared" si="8584"/>
        <v>0</v>
      </c>
      <c r="AC1315" s="37">
        <f t="shared" si="8584"/>
        <v>0</v>
      </c>
      <c r="AD1315" s="37">
        <f>AD1316+AD1317</f>
        <v>0</v>
      </c>
      <c r="AE1315" s="37">
        <f t="shared" ref="AE1315:AG1315" si="8585">AE1316+AE1317</f>
        <v>0</v>
      </c>
      <c r="AF1315" s="37">
        <f t="shared" si="8585"/>
        <v>0</v>
      </c>
      <c r="AG1315" s="37">
        <f t="shared" si="8585"/>
        <v>0</v>
      </c>
      <c r="AH1315" s="37">
        <f>AH1316+AH1317</f>
        <v>0</v>
      </c>
      <c r="AI1315" s="37">
        <f t="shared" ref="AI1315:AK1315" si="8586">AI1316+AI1317</f>
        <v>0</v>
      </c>
      <c r="AJ1315" s="37">
        <f t="shared" si="8586"/>
        <v>0</v>
      </c>
      <c r="AK1315" s="37">
        <f t="shared" si="8586"/>
        <v>0</v>
      </c>
      <c r="AL1315" s="37">
        <f>AL1316+AL1317</f>
        <v>0</v>
      </c>
      <c r="AM1315" s="37">
        <f t="shared" ref="AM1315:AO1315" si="8587">AM1316+AM1317</f>
        <v>0</v>
      </c>
      <c r="AN1315" s="37">
        <f t="shared" si="8587"/>
        <v>0</v>
      </c>
      <c r="AO1315" s="37">
        <f t="shared" si="8587"/>
        <v>0</v>
      </c>
      <c r="AP1315" s="37">
        <f>AP1316+AP1317</f>
        <v>0</v>
      </c>
      <c r="AQ1315" s="37">
        <f t="shared" ref="AQ1315:AS1315" si="8588">AQ1316+AQ1317</f>
        <v>0</v>
      </c>
      <c r="AR1315" s="37">
        <f t="shared" si="8588"/>
        <v>0</v>
      </c>
      <c r="AS1315" s="37">
        <f t="shared" si="8588"/>
        <v>0</v>
      </c>
      <c r="AT1315" s="37">
        <f>AT1316+AT1317</f>
        <v>0</v>
      </c>
      <c r="AU1315" s="37">
        <f t="shared" ref="AU1315:AW1315" si="8589">AU1316+AU1317</f>
        <v>0</v>
      </c>
      <c r="AV1315" s="37">
        <f t="shared" si="8589"/>
        <v>0</v>
      </c>
      <c r="AW1315" s="37">
        <f t="shared" si="8589"/>
        <v>0</v>
      </c>
      <c r="AX1315" s="37">
        <f>AX1316+AX1317</f>
        <v>0</v>
      </c>
      <c r="AY1315" s="37">
        <f t="shared" ref="AY1315:BA1315" si="8590">AY1316+AY1317</f>
        <v>0</v>
      </c>
      <c r="AZ1315" s="37">
        <f t="shared" si="8590"/>
        <v>0</v>
      </c>
      <c r="BA1315" s="37">
        <f t="shared" si="8590"/>
        <v>0</v>
      </c>
      <c r="BB1315" s="37">
        <f>BB1316+BB1317</f>
        <v>0</v>
      </c>
      <c r="BC1315" s="37">
        <f t="shared" ref="BC1315:BE1315" si="8591">BC1316+BC1317</f>
        <v>0</v>
      </c>
      <c r="BD1315" s="37">
        <f t="shared" si="8591"/>
        <v>0</v>
      </c>
      <c r="BE1315" s="37">
        <f t="shared" si="8591"/>
        <v>0</v>
      </c>
      <c r="BF1315" s="37">
        <f>BF1316+BF1317</f>
        <v>0</v>
      </c>
      <c r="BG1315" s="37">
        <f t="shared" ref="BG1315:BI1315" si="8592">BG1316+BG1317</f>
        <v>0</v>
      </c>
      <c r="BH1315" s="37">
        <f t="shared" si="8592"/>
        <v>0</v>
      </c>
      <c r="BI1315" s="37">
        <f t="shared" si="8592"/>
        <v>0</v>
      </c>
      <c r="BJ1315" s="37">
        <f>BJ1316+BJ1317</f>
        <v>0</v>
      </c>
      <c r="BK1315" s="37">
        <f t="shared" ref="BK1315:BM1315" si="8593">BK1316+BK1317</f>
        <v>0</v>
      </c>
      <c r="BL1315" s="37">
        <f t="shared" si="8593"/>
        <v>0</v>
      </c>
      <c r="BM1315" s="37">
        <f t="shared" si="8593"/>
        <v>0</v>
      </c>
      <c r="BN1315" s="37">
        <f>BN1316+BN1317</f>
        <v>0</v>
      </c>
      <c r="BO1315" s="37">
        <f t="shared" ref="BO1315:BQ1315" si="8594">BO1316+BO1317</f>
        <v>0</v>
      </c>
      <c r="BP1315" s="37">
        <f t="shared" si="8594"/>
        <v>0</v>
      </c>
      <c r="BQ1315" s="37">
        <f t="shared" si="8594"/>
        <v>0</v>
      </c>
      <c r="BR1315" s="37">
        <f>BR1316+BR1317</f>
        <v>0</v>
      </c>
      <c r="BS1315" s="37">
        <f t="shared" ref="BS1315:BU1315" si="8595">BS1316+BS1317</f>
        <v>0</v>
      </c>
      <c r="BT1315" s="37">
        <f t="shared" si="8595"/>
        <v>0</v>
      </c>
      <c r="BU1315" s="37">
        <f t="shared" si="8595"/>
        <v>0</v>
      </c>
      <c r="BV1315" s="151">
        <f>BV1316+BV1317</f>
        <v>0</v>
      </c>
      <c r="BW1315" s="151">
        <f t="shared" ref="BW1315:BY1315" si="8596">BW1316+BW1317</f>
        <v>0</v>
      </c>
      <c r="BX1315" s="151">
        <f t="shared" si="8596"/>
        <v>0</v>
      </c>
      <c r="BY1315" s="151">
        <f t="shared" si="8596"/>
        <v>0</v>
      </c>
      <c r="BZ1315" s="37">
        <f>BZ1316+BZ1317</f>
        <v>0</v>
      </c>
      <c r="CA1315" s="37">
        <f t="shared" ref="CA1315:CC1315" si="8597">CA1316+CA1317</f>
        <v>0</v>
      </c>
      <c r="CB1315" s="37">
        <f t="shared" si="8597"/>
        <v>0</v>
      </c>
      <c r="CC1315" s="37">
        <f t="shared" si="8597"/>
        <v>0</v>
      </c>
    </row>
    <row r="1316" spans="1:81" s="25" customFormat="1" ht="20.25" hidden="1" x14ac:dyDescent="0.3">
      <c r="A1316" s="9" t="s">
        <v>143</v>
      </c>
      <c r="B1316" s="2" t="s">
        <v>165</v>
      </c>
      <c r="C1316" s="2" t="s">
        <v>14</v>
      </c>
      <c r="D1316" s="50" t="s">
        <v>362</v>
      </c>
      <c r="E1316" s="2" t="s">
        <v>464</v>
      </c>
      <c r="F1316" s="37"/>
      <c r="G1316" s="37"/>
      <c r="H1316" s="37"/>
      <c r="I1316" s="38"/>
      <c r="J1316" s="37"/>
      <c r="K1316" s="37"/>
      <c r="L1316" s="37"/>
      <c r="M1316" s="38"/>
      <c r="N1316" s="37">
        <f t="shared" ref="N1316:Q1317" si="8598">F1316+J1316</f>
        <v>0</v>
      </c>
      <c r="O1316" s="37">
        <f t="shared" si="8598"/>
        <v>0</v>
      </c>
      <c r="P1316" s="37">
        <f t="shared" si="8598"/>
        <v>0</v>
      </c>
      <c r="Q1316" s="37">
        <f t="shared" si="8598"/>
        <v>0</v>
      </c>
      <c r="R1316" s="37"/>
      <c r="S1316" s="37"/>
      <c r="T1316" s="37"/>
      <c r="U1316" s="38"/>
      <c r="V1316" s="37">
        <f t="shared" ref="V1316:V1317" si="8599">N1316+R1316</f>
        <v>0</v>
      </c>
      <c r="W1316" s="37">
        <f t="shared" ref="W1316:W1317" si="8600">O1316+S1316</f>
        <v>0</v>
      </c>
      <c r="X1316" s="37">
        <f t="shared" ref="X1316:X1317" si="8601">P1316+T1316</f>
        <v>0</v>
      </c>
      <c r="Y1316" s="37">
        <f t="shared" ref="Y1316:Y1317" si="8602">Q1316+U1316</f>
        <v>0</v>
      </c>
      <c r="Z1316" s="37"/>
      <c r="AA1316" s="37"/>
      <c r="AB1316" s="37"/>
      <c r="AC1316" s="38"/>
      <c r="AD1316" s="37">
        <f t="shared" ref="AD1316:AD1317" si="8603">V1316+Z1316</f>
        <v>0</v>
      </c>
      <c r="AE1316" s="37">
        <f t="shared" ref="AE1316:AE1317" si="8604">W1316+AA1316</f>
        <v>0</v>
      </c>
      <c r="AF1316" s="37">
        <f t="shared" ref="AF1316:AF1317" si="8605">X1316+AB1316</f>
        <v>0</v>
      </c>
      <c r="AG1316" s="37">
        <f t="shared" ref="AG1316:AG1317" si="8606">Y1316+AC1316</f>
        <v>0</v>
      </c>
      <c r="AH1316" s="37"/>
      <c r="AI1316" s="37"/>
      <c r="AJ1316" s="37"/>
      <c r="AK1316" s="38"/>
      <c r="AL1316" s="37">
        <f t="shared" ref="AL1316:AL1317" si="8607">AD1316+AH1316</f>
        <v>0</v>
      </c>
      <c r="AM1316" s="37">
        <f t="shared" ref="AM1316:AM1317" si="8608">AE1316+AI1316</f>
        <v>0</v>
      </c>
      <c r="AN1316" s="37">
        <f t="shared" ref="AN1316:AN1317" si="8609">AF1316+AJ1316</f>
        <v>0</v>
      </c>
      <c r="AO1316" s="37">
        <f t="shared" ref="AO1316:AO1317" si="8610">AG1316+AK1316</f>
        <v>0</v>
      </c>
      <c r="AP1316" s="37"/>
      <c r="AQ1316" s="37"/>
      <c r="AR1316" s="37"/>
      <c r="AS1316" s="38"/>
      <c r="AT1316" s="37">
        <f t="shared" ref="AT1316:AT1317" si="8611">AL1316+AP1316</f>
        <v>0</v>
      </c>
      <c r="AU1316" s="37">
        <f t="shared" ref="AU1316:AU1317" si="8612">AM1316+AQ1316</f>
        <v>0</v>
      </c>
      <c r="AV1316" s="37">
        <f t="shared" ref="AV1316:AV1317" si="8613">AN1316+AR1316</f>
        <v>0</v>
      </c>
      <c r="AW1316" s="37">
        <f t="shared" ref="AW1316:AW1317" si="8614">AO1316+AS1316</f>
        <v>0</v>
      </c>
      <c r="AX1316" s="37"/>
      <c r="AY1316" s="37"/>
      <c r="AZ1316" s="37"/>
      <c r="BA1316" s="38"/>
      <c r="BB1316" s="37">
        <f t="shared" ref="BB1316:BB1317" si="8615">AT1316+AX1316</f>
        <v>0</v>
      </c>
      <c r="BC1316" s="37">
        <f t="shared" ref="BC1316:BC1317" si="8616">AU1316+AY1316</f>
        <v>0</v>
      </c>
      <c r="BD1316" s="37">
        <f t="shared" ref="BD1316:BD1317" si="8617">AV1316+AZ1316</f>
        <v>0</v>
      </c>
      <c r="BE1316" s="37">
        <f t="shared" ref="BE1316:BE1317" si="8618">AW1316+BA1316</f>
        <v>0</v>
      </c>
      <c r="BF1316" s="37"/>
      <c r="BG1316" s="37"/>
      <c r="BH1316" s="37"/>
      <c r="BI1316" s="38"/>
      <c r="BJ1316" s="37">
        <f t="shared" ref="BJ1316:BJ1317" si="8619">BB1316+BF1316</f>
        <v>0</v>
      </c>
      <c r="BK1316" s="37">
        <f t="shared" ref="BK1316:BK1317" si="8620">BC1316+BG1316</f>
        <v>0</v>
      </c>
      <c r="BL1316" s="37">
        <f t="shared" ref="BL1316:BL1317" si="8621">BD1316+BH1316</f>
        <v>0</v>
      </c>
      <c r="BM1316" s="37">
        <f t="shared" ref="BM1316:BM1317" si="8622">BE1316+BI1316</f>
        <v>0</v>
      </c>
      <c r="BN1316" s="37"/>
      <c r="BO1316" s="37"/>
      <c r="BP1316" s="37"/>
      <c r="BQ1316" s="38"/>
      <c r="BR1316" s="37">
        <f t="shared" ref="BR1316:BR1317" si="8623">BJ1316+BN1316</f>
        <v>0</v>
      </c>
      <c r="BS1316" s="37">
        <f t="shared" ref="BS1316:BS1317" si="8624">BK1316+BO1316</f>
        <v>0</v>
      </c>
      <c r="BT1316" s="37">
        <f t="shared" ref="BT1316:BT1317" si="8625">BL1316+BP1316</f>
        <v>0</v>
      </c>
      <c r="BU1316" s="37">
        <f t="shared" ref="BU1316:BU1317" si="8626">BM1316+BQ1316</f>
        <v>0</v>
      </c>
      <c r="BV1316" s="151"/>
      <c r="BW1316" s="151"/>
      <c r="BX1316" s="151"/>
      <c r="BY1316" s="152"/>
      <c r="BZ1316" s="37">
        <f t="shared" ref="BZ1316:BZ1317" si="8627">BR1316+BV1316</f>
        <v>0</v>
      </c>
      <c r="CA1316" s="37">
        <f t="shared" ref="CA1316:CA1317" si="8628">BS1316+BW1316</f>
        <v>0</v>
      </c>
      <c r="CB1316" s="37">
        <f t="shared" ref="CB1316:CB1317" si="8629">BT1316+BX1316</f>
        <v>0</v>
      </c>
      <c r="CC1316" s="37">
        <f t="shared" ref="CC1316:CC1317" si="8630">BU1316+BY1316</f>
        <v>0</v>
      </c>
    </row>
    <row r="1317" spans="1:81" s="25" customFormat="1" ht="20.25" hidden="1" x14ac:dyDescent="0.3">
      <c r="A1317" s="9" t="s">
        <v>75</v>
      </c>
      <c r="B1317" s="2" t="s">
        <v>165</v>
      </c>
      <c r="C1317" s="2" t="s">
        <v>14</v>
      </c>
      <c r="D1317" s="50" t="s">
        <v>362</v>
      </c>
      <c r="E1317" s="2" t="s">
        <v>508</v>
      </c>
      <c r="F1317" s="37"/>
      <c r="G1317" s="37"/>
      <c r="H1317" s="37"/>
      <c r="I1317" s="38"/>
      <c r="J1317" s="37"/>
      <c r="K1317" s="37"/>
      <c r="L1317" s="37"/>
      <c r="M1317" s="38"/>
      <c r="N1317" s="37">
        <f t="shared" si="8598"/>
        <v>0</v>
      </c>
      <c r="O1317" s="37">
        <f t="shared" si="8598"/>
        <v>0</v>
      </c>
      <c r="P1317" s="37">
        <f t="shared" si="8598"/>
        <v>0</v>
      </c>
      <c r="Q1317" s="37">
        <f t="shared" si="8598"/>
        <v>0</v>
      </c>
      <c r="R1317" s="37"/>
      <c r="S1317" s="37"/>
      <c r="T1317" s="37"/>
      <c r="U1317" s="38"/>
      <c r="V1317" s="37">
        <f t="shared" si="8599"/>
        <v>0</v>
      </c>
      <c r="W1317" s="37">
        <f t="shared" si="8600"/>
        <v>0</v>
      </c>
      <c r="X1317" s="37">
        <f t="shared" si="8601"/>
        <v>0</v>
      </c>
      <c r="Y1317" s="37">
        <f t="shared" si="8602"/>
        <v>0</v>
      </c>
      <c r="Z1317" s="37"/>
      <c r="AA1317" s="37"/>
      <c r="AB1317" s="37"/>
      <c r="AC1317" s="38"/>
      <c r="AD1317" s="37">
        <f t="shared" si="8603"/>
        <v>0</v>
      </c>
      <c r="AE1317" s="37">
        <f t="shared" si="8604"/>
        <v>0</v>
      </c>
      <c r="AF1317" s="37">
        <f t="shared" si="8605"/>
        <v>0</v>
      </c>
      <c r="AG1317" s="37">
        <f t="shared" si="8606"/>
        <v>0</v>
      </c>
      <c r="AH1317" s="37"/>
      <c r="AI1317" s="37"/>
      <c r="AJ1317" s="37"/>
      <c r="AK1317" s="38"/>
      <c r="AL1317" s="37">
        <f t="shared" si="8607"/>
        <v>0</v>
      </c>
      <c r="AM1317" s="37">
        <f t="shared" si="8608"/>
        <v>0</v>
      </c>
      <c r="AN1317" s="37">
        <f t="shared" si="8609"/>
        <v>0</v>
      </c>
      <c r="AO1317" s="37">
        <f t="shared" si="8610"/>
        <v>0</v>
      </c>
      <c r="AP1317" s="37"/>
      <c r="AQ1317" s="37"/>
      <c r="AR1317" s="37"/>
      <c r="AS1317" s="38"/>
      <c r="AT1317" s="37">
        <f t="shared" si="8611"/>
        <v>0</v>
      </c>
      <c r="AU1317" s="37">
        <f t="shared" si="8612"/>
        <v>0</v>
      </c>
      <c r="AV1317" s="37">
        <f t="shared" si="8613"/>
        <v>0</v>
      </c>
      <c r="AW1317" s="37">
        <f t="shared" si="8614"/>
        <v>0</v>
      </c>
      <c r="AX1317" s="37"/>
      <c r="AY1317" s="37"/>
      <c r="AZ1317" s="37"/>
      <c r="BA1317" s="38"/>
      <c r="BB1317" s="37">
        <f t="shared" si="8615"/>
        <v>0</v>
      </c>
      <c r="BC1317" s="37">
        <f t="shared" si="8616"/>
        <v>0</v>
      </c>
      <c r="BD1317" s="37">
        <f t="shared" si="8617"/>
        <v>0</v>
      </c>
      <c r="BE1317" s="37">
        <f t="shared" si="8618"/>
        <v>0</v>
      </c>
      <c r="BF1317" s="37"/>
      <c r="BG1317" s="37"/>
      <c r="BH1317" s="37"/>
      <c r="BI1317" s="38"/>
      <c r="BJ1317" s="37">
        <f t="shared" si="8619"/>
        <v>0</v>
      </c>
      <c r="BK1317" s="37">
        <f t="shared" si="8620"/>
        <v>0</v>
      </c>
      <c r="BL1317" s="37">
        <f t="shared" si="8621"/>
        <v>0</v>
      </c>
      <c r="BM1317" s="37">
        <f t="shared" si="8622"/>
        <v>0</v>
      </c>
      <c r="BN1317" s="37"/>
      <c r="BO1317" s="37"/>
      <c r="BP1317" s="37"/>
      <c r="BQ1317" s="38"/>
      <c r="BR1317" s="37">
        <f t="shared" si="8623"/>
        <v>0</v>
      </c>
      <c r="BS1317" s="37">
        <f t="shared" si="8624"/>
        <v>0</v>
      </c>
      <c r="BT1317" s="37">
        <f t="shared" si="8625"/>
        <v>0</v>
      </c>
      <c r="BU1317" s="37">
        <f t="shared" si="8626"/>
        <v>0</v>
      </c>
      <c r="BV1317" s="151"/>
      <c r="BW1317" s="151"/>
      <c r="BX1317" s="151"/>
      <c r="BY1317" s="152"/>
      <c r="BZ1317" s="37">
        <f t="shared" si="8627"/>
        <v>0</v>
      </c>
      <c r="CA1317" s="37">
        <f t="shared" si="8628"/>
        <v>0</v>
      </c>
      <c r="CB1317" s="37">
        <f t="shared" si="8629"/>
        <v>0</v>
      </c>
      <c r="CC1317" s="37">
        <f t="shared" si="8630"/>
        <v>0</v>
      </c>
    </row>
    <row r="1318" spans="1:81" s="25" customFormat="1" ht="20.25" hidden="1" x14ac:dyDescent="0.3">
      <c r="A1318" s="7" t="s">
        <v>64</v>
      </c>
      <c r="B1318" s="2" t="s">
        <v>165</v>
      </c>
      <c r="C1318" s="2" t="s">
        <v>14</v>
      </c>
      <c r="D1318" s="50" t="s">
        <v>309</v>
      </c>
      <c r="E1318" s="2"/>
      <c r="F1318" s="37">
        <f>F1322+F1326+F1329+F1333+F1319</f>
        <v>0</v>
      </c>
      <c r="G1318" s="37">
        <f t="shared" ref="G1318:I1318" si="8631">G1322+G1326+G1329+G1333+G1319</f>
        <v>0</v>
      </c>
      <c r="H1318" s="37">
        <f t="shared" si="8631"/>
        <v>0</v>
      </c>
      <c r="I1318" s="37">
        <f t="shared" si="8631"/>
        <v>0</v>
      </c>
      <c r="J1318" s="37">
        <f>J1322+J1326+J1329+J1333+J1319</f>
        <v>0</v>
      </c>
      <c r="K1318" s="37">
        <f t="shared" ref="K1318:M1318" si="8632">K1322+K1326+K1329+K1333+K1319</f>
        <v>0</v>
      </c>
      <c r="L1318" s="37">
        <f t="shared" si="8632"/>
        <v>0</v>
      </c>
      <c r="M1318" s="37">
        <f t="shared" si="8632"/>
        <v>0</v>
      </c>
      <c r="N1318" s="37">
        <f>N1322+N1326+N1329+N1333+N1319</f>
        <v>0</v>
      </c>
      <c r="O1318" s="37">
        <f t="shared" ref="O1318:Q1318" si="8633">O1322+O1326+O1329+O1333+O1319</f>
        <v>0</v>
      </c>
      <c r="P1318" s="37">
        <f t="shared" si="8633"/>
        <v>0</v>
      </c>
      <c r="Q1318" s="37">
        <f t="shared" si="8633"/>
        <v>0</v>
      </c>
      <c r="R1318" s="37">
        <f>R1322+R1326+R1329+R1333+R1319</f>
        <v>0</v>
      </c>
      <c r="S1318" s="37">
        <f t="shared" ref="S1318:U1318" si="8634">S1322+S1326+S1329+S1333+S1319</f>
        <v>0</v>
      </c>
      <c r="T1318" s="37">
        <f t="shared" si="8634"/>
        <v>0</v>
      </c>
      <c r="U1318" s="37">
        <f t="shared" si="8634"/>
        <v>0</v>
      </c>
      <c r="V1318" s="37">
        <f>V1322+V1326+V1329+V1333+V1319</f>
        <v>0</v>
      </c>
      <c r="W1318" s="37">
        <f t="shared" ref="W1318:Y1318" si="8635">W1322+W1326+W1329+W1333+W1319</f>
        <v>0</v>
      </c>
      <c r="X1318" s="37">
        <f t="shared" si="8635"/>
        <v>0</v>
      </c>
      <c r="Y1318" s="37">
        <f t="shared" si="8635"/>
        <v>0</v>
      </c>
      <c r="Z1318" s="37">
        <f>Z1322+Z1326+Z1329+Z1333+Z1319</f>
        <v>0</v>
      </c>
      <c r="AA1318" s="37">
        <f t="shared" ref="AA1318:AC1318" si="8636">AA1322+AA1326+AA1329+AA1333+AA1319</f>
        <v>0</v>
      </c>
      <c r="AB1318" s="37">
        <f t="shared" si="8636"/>
        <v>0</v>
      </c>
      <c r="AC1318" s="37">
        <f t="shared" si="8636"/>
        <v>0</v>
      </c>
      <c r="AD1318" s="37">
        <f>AD1322+AD1326+AD1329+AD1333+AD1319</f>
        <v>0</v>
      </c>
      <c r="AE1318" s="37">
        <f t="shared" ref="AE1318:AG1318" si="8637">AE1322+AE1326+AE1329+AE1333+AE1319</f>
        <v>0</v>
      </c>
      <c r="AF1318" s="37">
        <f t="shared" si="8637"/>
        <v>0</v>
      </c>
      <c r="AG1318" s="37">
        <f t="shared" si="8637"/>
        <v>0</v>
      </c>
      <c r="AH1318" s="37">
        <f>AH1322+AH1326+AH1329+AH1333+AH1319</f>
        <v>0</v>
      </c>
      <c r="AI1318" s="37">
        <f t="shared" ref="AI1318:AK1318" si="8638">AI1322+AI1326+AI1329+AI1333+AI1319</f>
        <v>0</v>
      </c>
      <c r="AJ1318" s="37">
        <f t="shared" si="8638"/>
        <v>0</v>
      </c>
      <c r="AK1318" s="37">
        <f t="shared" si="8638"/>
        <v>0</v>
      </c>
      <c r="AL1318" s="37">
        <f>AL1322+AL1326+AL1329+AL1333+AL1319</f>
        <v>0</v>
      </c>
      <c r="AM1318" s="37">
        <f t="shared" ref="AM1318:AO1318" si="8639">AM1322+AM1326+AM1329+AM1333+AM1319</f>
        <v>0</v>
      </c>
      <c r="AN1318" s="37">
        <f t="shared" si="8639"/>
        <v>0</v>
      </c>
      <c r="AO1318" s="37">
        <f t="shared" si="8639"/>
        <v>0</v>
      </c>
      <c r="AP1318" s="37">
        <f>AP1322+AP1326+AP1329+AP1333+AP1319</f>
        <v>0</v>
      </c>
      <c r="AQ1318" s="37">
        <f t="shared" ref="AQ1318:AS1318" si="8640">AQ1322+AQ1326+AQ1329+AQ1333+AQ1319</f>
        <v>0</v>
      </c>
      <c r="AR1318" s="37">
        <f t="shared" si="8640"/>
        <v>0</v>
      </c>
      <c r="AS1318" s="37">
        <f t="shared" si="8640"/>
        <v>0</v>
      </c>
      <c r="AT1318" s="37">
        <f>AT1322+AT1326+AT1329+AT1333+AT1319</f>
        <v>0</v>
      </c>
      <c r="AU1318" s="37">
        <f t="shared" ref="AU1318:AW1318" si="8641">AU1322+AU1326+AU1329+AU1333+AU1319</f>
        <v>0</v>
      </c>
      <c r="AV1318" s="37">
        <f t="shared" si="8641"/>
        <v>0</v>
      </c>
      <c r="AW1318" s="37">
        <f t="shared" si="8641"/>
        <v>0</v>
      </c>
      <c r="AX1318" s="37">
        <f>AX1322+AX1326+AX1329+AX1333+AX1319</f>
        <v>0</v>
      </c>
      <c r="AY1318" s="37">
        <f t="shared" ref="AY1318:BA1318" si="8642">AY1322+AY1326+AY1329+AY1333+AY1319</f>
        <v>0</v>
      </c>
      <c r="AZ1318" s="37">
        <f t="shared" si="8642"/>
        <v>0</v>
      </c>
      <c r="BA1318" s="37">
        <f t="shared" si="8642"/>
        <v>0</v>
      </c>
      <c r="BB1318" s="37">
        <f>BB1322+BB1326+BB1329+BB1333+BB1319</f>
        <v>0</v>
      </c>
      <c r="BC1318" s="37">
        <f t="shared" ref="BC1318:BE1318" si="8643">BC1322+BC1326+BC1329+BC1333+BC1319</f>
        <v>0</v>
      </c>
      <c r="BD1318" s="37">
        <f t="shared" si="8643"/>
        <v>0</v>
      </c>
      <c r="BE1318" s="37">
        <f t="shared" si="8643"/>
        <v>0</v>
      </c>
      <c r="BF1318" s="37">
        <f>BF1322+BF1326+BF1329+BF1333+BF1319</f>
        <v>0</v>
      </c>
      <c r="BG1318" s="37">
        <f t="shared" ref="BG1318:BI1318" si="8644">BG1322+BG1326+BG1329+BG1333+BG1319</f>
        <v>0</v>
      </c>
      <c r="BH1318" s="37">
        <f t="shared" si="8644"/>
        <v>0</v>
      </c>
      <c r="BI1318" s="37">
        <f t="shared" si="8644"/>
        <v>0</v>
      </c>
      <c r="BJ1318" s="37">
        <f>BJ1322+BJ1326+BJ1329+BJ1333+BJ1319</f>
        <v>0</v>
      </c>
      <c r="BK1318" s="37">
        <f t="shared" ref="BK1318:BM1318" si="8645">BK1322+BK1326+BK1329+BK1333+BK1319</f>
        <v>0</v>
      </c>
      <c r="BL1318" s="37">
        <f t="shared" si="8645"/>
        <v>0</v>
      </c>
      <c r="BM1318" s="37">
        <f t="shared" si="8645"/>
        <v>0</v>
      </c>
      <c r="BN1318" s="37">
        <f>BN1322+BN1326+BN1329+BN1333+BN1319</f>
        <v>0</v>
      </c>
      <c r="BO1318" s="37">
        <f t="shared" ref="BO1318:BQ1318" si="8646">BO1322+BO1326+BO1329+BO1333+BO1319</f>
        <v>0</v>
      </c>
      <c r="BP1318" s="37">
        <f t="shared" si="8646"/>
        <v>0</v>
      </c>
      <c r="BQ1318" s="37">
        <f t="shared" si="8646"/>
        <v>0</v>
      </c>
      <c r="BR1318" s="37">
        <f>BR1322+BR1326+BR1329+BR1333+BR1319</f>
        <v>0</v>
      </c>
      <c r="BS1318" s="37">
        <f t="shared" ref="BS1318:BU1318" si="8647">BS1322+BS1326+BS1329+BS1333+BS1319</f>
        <v>0</v>
      </c>
      <c r="BT1318" s="37">
        <f t="shared" si="8647"/>
        <v>0</v>
      </c>
      <c r="BU1318" s="37">
        <f t="shared" si="8647"/>
        <v>0</v>
      </c>
      <c r="BV1318" s="151">
        <f>BV1322+BV1326+BV1329+BV1333+BV1319</f>
        <v>0</v>
      </c>
      <c r="BW1318" s="151">
        <f t="shared" ref="BW1318:BY1318" si="8648">BW1322+BW1326+BW1329+BW1333+BW1319</f>
        <v>0</v>
      </c>
      <c r="BX1318" s="151">
        <f t="shared" si="8648"/>
        <v>0</v>
      </c>
      <c r="BY1318" s="151">
        <f t="shared" si="8648"/>
        <v>0</v>
      </c>
      <c r="BZ1318" s="37">
        <f>BZ1322+BZ1326+BZ1329+BZ1333+BZ1319</f>
        <v>0</v>
      </c>
      <c r="CA1318" s="37">
        <f t="shared" ref="CA1318:CC1318" si="8649">CA1322+CA1326+CA1329+CA1333+CA1319</f>
        <v>0</v>
      </c>
      <c r="CB1318" s="37">
        <f t="shared" si="8649"/>
        <v>0</v>
      </c>
      <c r="CC1318" s="37">
        <f t="shared" si="8649"/>
        <v>0</v>
      </c>
    </row>
    <row r="1319" spans="1:81" s="25" customFormat="1" ht="20.25" hidden="1" x14ac:dyDescent="0.3">
      <c r="A1319" s="7" t="s">
        <v>353</v>
      </c>
      <c r="B1319" s="2" t="s">
        <v>165</v>
      </c>
      <c r="C1319" s="2" t="s">
        <v>14</v>
      </c>
      <c r="D1319" s="50" t="s">
        <v>363</v>
      </c>
      <c r="E1319" s="2"/>
      <c r="F1319" s="37">
        <f>F1320</f>
        <v>0</v>
      </c>
      <c r="G1319" s="37">
        <f t="shared" ref="G1319:I1320" si="8650">G1320</f>
        <v>0</v>
      </c>
      <c r="H1319" s="37">
        <f t="shared" si="8650"/>
        <v>0</v>
      </c>
      <c r="I1319" s="37">
        <f t="shared" si="8650"/>
        <v>0</v>
      </c>
      <c r="J1319" s="37">
        <f>J1320</f>
        <v>0</v>
      </c>
      <c r="K1319" s="37">
        <f t="shared" ref="K1319:M1320" si="8651">K1320</f>
        <v>0</v>
      </c>
      <c r="L1319" s="37">
        <f t="shared" si="8651"/>
        <v>0</v>
      </c>
      <c r="M1319" s="37">
        <f t="shared" si="8651"/>
        <v>0</v>
      </c>
      <c r="N1319" s="37">
        <f>N1320</f>
        <v>0</v>
      </c>
      <c r="O1319" s="37">
        <f t="shared" ref="O1319:Q1320" si="8652">O1320</f>
        <v>0</v>
      </c>
      <c r="P1319" s="37">
        <f t="shared" si="8652"/>
        <v>0</v>
      </c>
      <c r="Q1319" s="37">
        <f t="shared" si="8652"/>
        <v>0</v>
      </c>
      <c r="R1319" s="37">
        <f>R1320</f>
        <v>0</v>
      </c>
      <c r="S1319" s="37">
        <f t="shared" ref="S1319:U1320" si="8653">S1320</f>
        <v>0</v>
      </c>
      <c r="T1319" s="37">
        <f t="shared" si="8653"/>
        <v>0</v>
      </c>
      <c r="U1319" s="37">
        <f t="shared" si="8653"/>
        <v>0</v>
      </c>
      <c r="V1319" s="37">
        <f>V1320</f>
        <v>0</v>
      </c>
      <c r="W1319" s="37">
        <f t="shared" ref="W1319:Y1320" si="8654">W1320</f>
        <v>0</v>
      </c>
      <c r="X1319" s="37">
        <f t="shared" si="8654"/>
        <v>0</v>
      </c>
      <c r="Y1319" s="37">
        <f t="shared" si="8654"/>
        <v>0</v>
      </c>
      <c r="Z1319" s="37">
        <f>Z1320</f>
        <v>0</v>
      </c>
      <c r="AA1319" s="37">
        <f t="shared" ref="AA1319:AC1320" si="8655">AA1320</f>
        <v>0</v>
      </c>
      <c r="AB1319" s="37">
        <f t="shared" si="8655"/>
        <v>0</v>
      </c>
      <c r="AC1319" s="37">
        <f t="shared" si="8655"/>
        <v>0</v>
      </c>
      <c r="AD1319" s="37">
        <f>AD1320</f>
        <v>0</v>
      </c>
      <c r="AE1319" s="37">
        <f t="shared" ref="AE1319:AG1320" si="8656">AE1320</f>
        <v>0</v>
      </c>
      <c r="AF1319" s="37">
        <f t="shared" si="8656"/>
        <v>0</v>
      </c>
      <c r="AG1319" s="37">
        <f t="shared" si="8656"/>
        <v>0</v>
      </c>
      <c r="AH1319" s="37">
        <f>AH1320</f>
        <v>0</v>
      </c>
      <c r="AI1319" s="37">
        <f t="shared" ref="AI1319:AK1320" si="8657">AI1320</f>
        <v>0</v>
      </c>
      <c r="AJ1319" s="37">
        <f t="shared" si="8657"/>
        <v>0</v>
      </c>
      <c r="AK1319" s="37">
        <f t="shared" si="8657"/>
        <v>0</v>
      </c>
      <c r="AL1319" s="37">
        <f>AL1320</f>
        <v>0</v>
      </c>
      <c r="AM1319" s="37">
        <f t="shared" ref="AM1319:AO1320" si="8658">AM1320</f>
        <v>0</v>
      </c>
      <c r="AN1319" s="37">
        <f t="shared" si="8658"/>
        <v>0</v>
      </c>
      <c r="AO1319" s="37">
        <f t="shared" si="8658"/>
        <v>0</v>
      </c>
      <c r="AP1319" s="37">
        <f>AP1320</f>
        <v>0</v>
      </c>
      <c r="AQ1319" s="37">
        <f t="shared" ref="AQ1319:AS1320" si="8659">AQ1320</f>
        <v>0</v>
      </c>
      <c r="AR1319" s="37">
        <f t="shared" si="8659"/>
        <v>0</v>
      </c>
      <c r="AS1319" s="37">
        <f t="shared" si="8659"/>
        <v>0</v>
      </c>
      <c r="AT1319" s="37">
        <f>AT1320</f>
        <v>0</v>
      </c>
      <c r="AU1319" s="37">
        <f t="shared" ref="AU1319:AW1320" si="8660">AU1320</f>
        <v>0</v>
      </c>
      <c r="AV1319" s="37">
        <f t="shared" si="8660"/>
        <v>0</v>
      </c>
      <c r="AW1319" s="37">
        <f t="shared" si="8660"/>
        <v>0</v>
      </c>
      <c r="AX1319" s="37">
        <f>AX1320</f>
        <v>0</v>
      </c>
      <c r="AY1319" s="37">
        <f t="shared" ref="AY1319:BA1320" si="8661">AY1320</f>
        <v>0</v>
      </c>
      <c r="AZ1319" s="37">
        <f t="shared" si="8661"/>
        <v>0</v>
      </c>
      <c r="BA1319" s="37">
        <f t="shared" si="8661"/>
        <v>0</v>
      </c>
      <c r="BB1319" s="37">
        <f>BB1320</f>
        <v>0</v>
      </c>
      <c r="BC1319" s="37">
        <f t="shared" ref="BC1319:BE1320" si="8662">BC1320</f>
        <v>0</v>
      </c>
      <c r="BD1319" s="37">
        <f t="shared" si="8662"/>
        <v>0</v>
      </c>
      <c r="BE1319" s="37">
        <f t="shared" si="8662"/>
        <v>0</v>
      </c>
      <c r="BF1319" s="37">
        <f>BF1320</f>
        <v>0</v>
      </c>
      <c r="BG1319" s="37">
        <f t="shared" ref="BG1319:BI1320" si="8663">BG1320</f>
        <v>0</v>
      </c>
      <c r="BH1319" s="37">
        <f t="shared" si="8663"/>
        <v>0</v>
      </c>
      <c r="BI1319" s="37">
        <f t="shared" si="8663"/>
        <v>0</v>
      </c>
      <c r="BJ1319" s="37">
        <f>BJ1320</f>
        <v>0</v>
      </c>
      <c r="BK1319" s="37">
        <f t="shared" ref="BK1319:BM1320" si="8664">BK1320</f>
        <v>0</v>
      </c>
      <c r="BL1319" s="37">
        <f t="shared" si="8664"/>
        <v>0</v>
      </c>
      <c r="BM1319" s="37">
        <f t="shared" si="8664"/>
        <v>0</v>
      </c>
      <c r="BN1319" s="37">
        <f>BN1320</f>
        <v>0</v>
      </c>
      <c r="BO1319" s="37">
        <f t="shared" ref="BO1319:BQ1320" si="8665">BO1320</f>
        <v>0</v>
      </c>
      <c r="BP1319" s="37">
        <f t="shared" si="8665"/>
        <v>0</v>
      </c>
      <c r="BQ1319" s="37">
        <f t="shared" si="8665"/>
        <v>0</v>
      </c>
      <c r="BR1319" s="37">
        <f>BR1320</f>
        <v>0</v>
      </c>
      <c r="BS1319" s="37">
        <f t="shared" ref="BS1319:BU1320" si="8666">BS1320</f>
        <v>0</v>
      </c>
      <c r="BT1319" s="37">
        <f t="shared" si="8666"/>
        <v>0</v>
      </c>
      <c r="BU1319" s="37">
        <f t="shared" si="8666"/>
        <v>0</v>
      </c>
      <c r="BV1319" s="151">
        <f>BV1320</f>
        <v>0</v>
      </c>
      <c r="BW1319" s="151">
        <f t="shared" ref="BW1319:BY1320" si="8667">BW1320</f>
        <v>0</v>
      </c>
      <c r="BX1319" s="151">
        <f t="shared" si="8667"/>
        <v>0</v>
      </c>
      <c r="BY1319" s="151">
        <f t="shared" si="8667"/>
        <v>0</v>
      </c>
      <c r="BZ1319" s="37">
        <f>BZ1320</f>
        <v>0</v>
      </c>
      <c r="CA1319" s="37">
        <f t="shared" ref="CA1319:CC1320" si="8668">CA1320</f>
        <v>0</v>
      </c>
      <c r="CB1319" s="37">
        <f t="shared" si="8668"/>
        <v>0</v>
      </c>
      <c r="CC1319" s="37">
        <f t="shared" si="8668"/>
        <v>0</v>
      </c>
    </row>
    <row r="1320" spans="1:81" s="25" customFormat="1" ht="33.75" hidden="1" x14ac:dyDescent="0.3">
      <c r="A1320" s="7" t="s">
        <v>74</v>
      </c>
      <c r="B1320" s="2" t="s">
        <v>165</v>
      </c>
      <c r="C1320" s="2" t="s">
        <v>14</v>
      </c>
      <c r="D1320" s="50" t="s">
        <v>363</v>
      </c>
      <c r="E1320" s="2" t="s">
        <v>463</v>
      </c>
      <c r="F1320" s="37">
        <f>F1321</f>
        <v>0</v>
      </c>
      <c r="G1320" s="37">
        <f t="shared" si="8650"/>
        <v>0</v>
      </c>
      <c r="H1320" s="37">
        <f t="shared" si="8650"/>
        <v>0</v>
      </c>
      <c r="I1320" s="37">
        <f t="shared" si="8650"/>
        <v>0</v>
      </c>
      <c r="J1320" s="37">
        <f>J1321</f>
        <v>0</v>
      </c>
      <c r="K1320" s="37">
        <f t="shared" si="8651"/>
        <v>0</v>
      </c>
      <c r="L1320" s="37">
        <f t="shared" si="8651"/>
        <v>0</v>
      </c>
      <c r="M1320" s="37">
        <f t="shared" si="8651"/>
        <v>0</v>
      </c>
      <c r="N1320" s="37">
        <f>N1321</f>
        <v>0</v>
      </c>
      <c r="O1320" s="37">
        <f t="shared" si="8652"/>
        <v>0</v>
      </c>
      <c r="P1320" s="37">
        <f t="shared" si="8652"/>
        <v>0</v>
      </c>
      <c r="Q1320" s="37">
        <f t="shared" si="8652"/>
        <v>0</v>
      </c>
      <c r="R1320" s="37">
        <f>R1321</f>
        <v>0</v>
      </c>
      <c r="S1320" s="37">
        <f t="shared" si="8653"/>
        <v>0</v>
      </c>
      <c r="T1320" s="37">
        <f t="shared" si="8653"/>
        <v>0</v>
      </c>
      <c r="U1320" s="37">
        <f t="shared" si="8653"/>
        <v>0</v>
      </c>
      <c r="V1320" s="37">
        <f>V1321</f>
        <v>0</v>
      </c>
      <c r="W1320" s="37">
        <f t="shared" si="8654"/>
        <v>0</v>
      </c>
      <c r="X1320" s="37">
        <f t="shared" si="8654"/>
        <v>0</v>
      </c>
      <c r="Y1320" s="37">
        <f t="shared" si="8654"/>
        <v>0</v>
      </c>
      <c r="Z1320" s="37">
        <f>Z1321</f>
        <v>0</v>
      </c>
      <c r="AA1320" s="37">
        <f t="shared" si="8655"/>
        <v>0</v>
      </c>
      <c r="AB1320" s="37">
        <f t="shared" si="8655"/>
        <v>0</v>
      </c>
      <c r="AC1320" s="37">
        <f t="shared" si="8655"/>
        <v>0</v>
      </c>
      <c r="AD1320" s="37">
        <f>AD1321</f>
        <v>0</v>
      </c>
      <c r="AE1320" s="37">
        <f t="shared" si="8656"/>
        <v>0</v>
      </c>
      <c r="AF1320" s="37">
        <f t="shared" si="8656"/>
        <v>0</v>
      </c>
      <c r="AG1320" s="37">
        <f t="shared" si="8656"/>
        <v>0</v>
      </c>
      <c r="AH1320" s="37">
        <f>AH1321</f>
        <v>0</v>
      </c>
      <c r="AI1320" s="37">
        <f t="shared" si="8657"/>
        <v>0</v>
      </c>
      <c r="AJ1320" s="37">
        <f t="shared" si="8657"/>
        <v>0</v>
      </c>
      <c r="AK1320" s="37">
        <f t="shared" si="8657"/>
        <v>0</v>
      </c>
      <c r="AL1320" s="37">
        <f>AL1321</f>
        <v>0</v>
      </c>
      <c r="AM1320" s="37">
        <f t="shared" si="8658"/>
        <v>0</v>
      </c>
      <c r="AN1320" s="37">
        <f t="shared" si="8658"/>
        <v>0</v>
      </c>
      <c r="AO1320" s="37">
        <f t="shared" si="8658"/>
        <v>0</v>
      </c>
      <c r="AP1320" s="37">
        <f>AP1321</f>
        <v>0</v>
      </c>
      <c r="AQ1320" s="37">
        <f t="shared" si="8659"/>
        <v>0</v>
      </c>
      <c r="AR1320" s="37">
        <f t="shared" si="8659"/>
        <v>0</v>
      </c>
      <c r="AS1320" s="37">
        <f t="shared" si="8659"/>
        <v>0</v>
      </c>
      <c r="AT1320" s="37">
        <f>AT1321</f>
        <v>0</v>
      </c>
      <c r="AU1320" s="37">
        <f t="shared" si="8660"/>
        <v>0</v>
      </c>
      <c r="AV1320" s="37">
        <f t="shared" si="8660"/>
        <v>0</v>
      </c>
      <c r="AW1320" s="37">
        <f t="shared" si="8660"/>
        <v>0</v>
      </c>
      <c r="AX1320" s="37">
        <f>AX1321</f>
        <v>0</v>
      </c>
      <c r="AY1320" s="37">
        <f t="shared" si="8661"/>
        <v>0</v>
      </c>
      <c r="AZ1320" s="37">
        <f t="shared" si="8661"/>
        <v>0</v>
      </c>
      <c r="BA1320" s="37">
        <f t="shared" si="8661"/>
        <v>0</v>
      </c>
      <c r="BB1320" s="37">
        <f>BB1321</f>
        <v>0</v>
      </c>
      <c r="BC1320" s="37">
        <f t="shared" si="8662"/>
        <v>0</v>
      </c>
      <c r="BD1320" s="37">
        <f t="shared" si="8662"/>
        <v>0</v>
      </c>
      <c r="BE1320" s="37">
        <f t="shared" si="8662"/>
        <v>0</v>
      </c>
      <c r="BF1320" s="37">
        <f>BF1321</f>
        <v>0</v>
      </c>
      <c r="BG1320" s="37">
        <f t="shared" si="8663"/>
        <v>0</v>
      </c>
      <c r="BH1320" s="37">
        <f t="shared" si="8663"/>
        <v>0</v>
      </c>
      <c r="BI1320" s="37">
        <f t="shared" si="8663"/>
        <v>0</v>
      </c>
      <c r="BJ1320" s="37">
        <f>BJ1321</f>
        <v>0</v>
      </c>
      <c r="BK1320" s="37">
        <f t="shared" si="8664"/>
        <v>0</v>
      </c>
      <c r="BL1320" s="37">
        <f t="shared" si="8664"/>
        <v>0</v>
      </c>
      <c r="BM1320" s="37">
        <f t="shared" si="8664"/>
        <v>0</v>
      </c>
      <c r="BN1320" s="37">
        <f>BN1321</f>
        <v>0</v>
      </c>
      <c r="BO1320" s="37">
        <f t="shared" si="8665"/>
        <v>0</v>
      </c>
      <c r="BP1320" s="37">
        <f t="shared" si="8665"/>
        <v>0</v>
      </c>
      <c r="BQ1320" s="37">
        <f t="shared" si="8665"/>
        <v>0</v>
      </c>
      <c r="BR1320" s="37">
        <f>BR1321</f>
        <v>0</v>
      </c>
      <c r="BS1320" s="37">
        <f t="shared" si="8666"/>
        <v>0</v>
      </c>
      <c r="BT1320" s="37">
        <f t="shared" si="8666"/>
        <v>0</v>
      </c>
      <c r="BU1320" s="37">
        <f t="shared" si="8666"/>
        <v>0</v>
      </c>
      <c r="BV1320" s="151">
        <f>BV1321</f>
        <v>0</v>
      </c>
      <c r="BW1320" s="151">
        <f t="shared" si="8667"/>
        <v>0</v>
      </c>
      <c r="BX1320" s="151">
        <f t="shared" si="8667"/>
        <v>0</v>
      </c>
      <c r="BY1320" s="151">
        <f t="shared" si="8667"/>
        <v>0</v>
      </c>
      <c r="BZ1320" s="37">
        <f>BZ1321</f>
        <v>0</v>
      </c>
      <c r="CA1320" s="37">
        <f t="shared" si="8668"/>
        <v>0</v>
      </c>
      <c r="CB1320" s="37">
        <f t="shared" si="8668"/>
        <v>0</v>
      </c>
      <c r="CC1320" s="37">
        <f t="shared" si="8668"/>
        <v>0</v>
      </c>
    </row>
    <row r="1321" spans="1:81" s="25" customFormat="1" ht="20.25" hidden="1" x14ac:dyDescent="0.3">
      <c r="A1321" s="7" t="s">
        <v>75</v>
      </c>
      <c r="B1321" s="2" t="s">
        <v>165</v>
      </c>
      <c r="C1321" s="2" t="s">
        <v>14</v>
      </c>
      <c r="D1321" s="50" t="s">
        <v>363</v>
      </c>
      <c r="E1321" s="2" t="s">
        <v>508</v>
      </c>
      <c r="F1321" s="37"/>
      <c r="G1321" s="37"/>
      <c r="H1321" s="37"/>
      <c r="I1321" s="38"/>
      <c r="J1321" s="37"/>
      <c r="K1321" s="37"/>
      <c r="L1321" s="37"/>
      <c r="M1321" s="38"/>
      <c r="N1321" s="37">
        <f>F1321+J1321</f>
        <v>0</v>
      </c>
      <c r="O1321" s="37">
        <f>G1321+K1321</f>
        <v>0</v>
      </c>
      <c r="P1321" s="37">
        <f>H1321+L1321</f>
        <v>0</v>
      </c>
      <c r="Q1321" s="37">
        <f>I1321+M1321</f>
        <v>0</v>
      </c>
      <c r="R1321" s="37"/>
      <c r="S1321" s="37"/>
      <c r="T1321" s="37"/>
      <c r="U1321" s="38"/>
      <c r="V1321" s="37">
        <f>N1321+R1321</f>
        <v>0</v>
      </c>
      <c r="W1321" s="37">
        <f>O1321+S1321</f>
        <v>0</v>
      </c>
      <c r="X1321" s="37">
        <f>P1321+T1321</f>
        <v>0</v>
      </c>
      <c r="Y1321" s="37">
        <f>Q1321+U1321</f>
        <v>0</v>
      </c>
      <c r="Z1321" s="37"/>
      <c r="AA1321" s="37"/>
      <c r="AB1321" s="37"/>
      <c r="AC1321" s="38"/>
      <c r="AD1321" s="37">
        <f>V1321+Z1321</f>
        <v>0</v>
      </c>
      <c r="AE1321" s="37">
        <f>W1321+AA1321</f>
        <v>0</v>
      </c>
      <c r="AF1321" s="37">
        <f>X1321+AB1321</f>
        <v>0</v>
      </c>
      <c r="AG1321" s="37">
        <f>Y1321+AC1321</f>
        <v>0</v>
      </c>
      <c r="AH1321" s="37"/>
      <c r="AI1321" s="37"/>
      <c r="AJ1321" s="37"/>
      <c r="AK1321" s="38"/>
      <c r="AL1321" s="37">
        <f>AD1321+AH1321</f>
        <v>0</v>
      </c>
      <c r="AM1321" s="37">
        <f>AE1321+AI1321</f>
        <v>0</v>
      </c>
      <c r="AN1321" s="37">
        <f>AF1321+AJ1321</f>
        <v>0</v>
      </c>
      <c r="AO1321" s="37">
        <f>AG1321+AK1321</f>
        <v>0</v>
      </c>
      <c r="AP1321" s="37"/>
      <c r="AQ1321" s="37"/>
      <c r="AR1321" s="37"/>
      <c r="AS1321" s="38"/>
      <c r="AT1321" s="37">
        <f>AL1321+AP1321</f>
        <v>0</v>
      </c>
      <c r="AU1321" s="37">
        <f>AM1321+AQ1321</f>
        <v>0</v>
      </c>
      <c r="AV1321" s="37">
        <f>AN1321+AR1321</f>
        <v>0</v>
      </c>
      <c r="AW1321" s="37">
        <f>AO1321+AS1321</f>
        <v>0</v>
      </c>
      <c r="AX1321" s="37"/>
      <c r="AY1321" s="37"/>
      <c r="AZ1321" s="37"/>
      <c r="BA1321" s="38"/>
      <c r="BB1321" s="37">
        <f>AT1321+AX1321</f>
        <v>0</v>
      </c>
      <c r="BC1321" s="37">
        <f>AU1321+AY1321</f>
        <v>0</v>
      </c>
      <c r="BD1321" s="37">
        <f>AV1321+AZ1321</f>
        <v>0</v>
      </c>
      <c r="BE1321" s="37">
        <f>AW1321+BA1321</f>
        <v>0</v>
      </c>
      <c r="BF1321" s="37"/>
      <c r="BG1321" s="37"/>
      <c r="BH1321" s="37"/>
      <c r="BI1321" s="38"/>
      <c r="BJ1321" s="37">
        <f>BB1321+BF1321</f>
        <v>0</v>
      </c>
      <c r="BK1321" s="37">
        <f>BC1321+BG1321</f>
        <v>0</v>
      </c>
      <c r="BL1321" s="37">
        <f>BD1321+BH1321</f>
        <v>0</v>
      </c>
      <c r="BM1321" s="37">
        <f>BE1321+BI1321</f>
        <v>0</v>
      </c>
      <c r="BN1321" s="37"/>
      <c r="BO1321" s="37"/>
      <c r="BP1321" s="37"/>
      <c r="BQ1321" s="38"/>
      <c r="BR1321" s="37">
        <f>BJ1321+BN1321</f>
        <v>0</v>
      </c>
      <c r="BS1321" s="37">
        <f>BK1321+BO1321</f>
        <v>0</v>
      </c>
      <c r="BT1321" s="37">
        <f>BL1321+BP1321</f>
        <v>0</v>
      </c>
      <c r="BU1321" s="37">
        <f>BM1321+BQ1321</f>
        <v>0</v>
      </c>
      <c r="BV1321" s="151"/>
      <c r="BW1321" s="151"/>
      <c r="BX1321" s="151"/>
      <c r="BY1321" s="152"/>
      <c r="BZ1321" s="37">
        <f>BR1321+BV1321</f>
        <v>0</v>
      </c>
      <c r="CA1321" s="37">
        <f>BS1321+BW1321</f>
        <v>0</v>
      </c>
      <c r="CB1321" s="37">
        <f>BT1321+BX1321</f>
        <v>0</v>
      </c>
      <c r="CC1321" s="37">
        <f>BU1321+BY1321</f>
        <v>0</v>
      </c>
    </row>
    <row r="1322" spans="1:81" s="25" customFormat="1" ht="20.25" hidden="1" x14ac:dyDescent="0.3">
      <c r="A1322" s="9" t="s">
        <v>355</v>
      </c>
      <c r="B1322" s="2" t="s">
        <v>165</v>
      </c>
      <c r="C1322" s="2" t="s">
        <v>14</v>
      </c>
      <c r="D1322" s="50" t="s">
        <v>364</v>
      </c>
      <c r="E1322" s="2"/>
      <c r="F1322" s="37">
        <f t="shared" ref="F1322:BQ1322" si="8669">F1323</f>
        <v>0</v>
      </c>
      <c r="G1322" s="37">
        <f t="shared" si="8669"/>
        <v>0</v>
      </c>
      <c r="H1322" s="37">
        <f t="shared" si="8669"/>
        <v>0</v>
      </c>
      <c r="I1322" s="37">
        <f t="shared" si="8669"/>
        <v>0</v>
      </c>
      <c r="J1322" s="37">
        <f t="shared" si="8669"/>
        <v>0</v>
      </c>
      <c r="K1322" s="37">
        <f t="shared" si="8669"/>
        <v>0</v>
      </c>
      <c r="L1322" s="37">
        <f t="shared" si="8669"/>
        <v>0</v>
      </c>
      <c r="M1322" s="37">
        <f t="shared" si="8669"/>
        <v>0</v>
      </c>
      <c r="N1322" s="37">
        <f t="shared" si="8669"/>
        <v>0</v>
      </c>
      <c r="O1322" s="37">
        <f t="shared" si="8669"/>
        <v>0</v>
      </c>
      <c r="P1322" s="37">
        <f t="shared" si="8669"/>
        <v>0</v>
      </c>
      <c r="Q1322" s="37">
        <f t="shared" si="8669"/>
        <v>0</v>
      </c>
      <c r="R1322" s="37">
        <f t="shared" si="8669"/>
        <v>0</v>
      </c>
      <c r="S1322" s="37">
        <f t="shared" si="8669"/>
        <v>0</v>
      </c>
      <c r="T1322" s="37">
        <f t="shared" si="8669"/>
        <v>0</v>
      </c>
      <c r="U1322" s="37">
        <f t="shared" si="8669"/>
        <v>0</v>
      </c>
      <c r="V1322" s="37">
        <f t="shared" si="8669"/>
        <v>0</v>
      </c>
      <c r="W1322" s="37">
        <f t="shared" si="8669"/>
        <v>0</v>
      </c>
      <c r="X1322" s="37">
        <f t="shared" si="8669"/>
        <v>0</v>
      </c>
      <c r="Y1322" s="37">
        <f t="shared" si="8669"/>
        <v>0</v>
      </c>
      <c r="Z1322" s="37">
        <f t="shared" si="8669"/>
        <v>0</v>
      </c>
      <c r="AA1322" s="37">
        <f t="shared" si="8669"/>
        <v>0</v>
      </c>
      <c r="AB1322" s="37">
        <f t="shared" si="8669"/>
        <v>0</v>
      </c>
      <c r="AC1322" s="37">
        <f t="shared" si="8669"/>
        <v>0</v>
      </c>
      <c r="AD1322" s="37">
        <f t="shared" si="8669"/>
        <v>0</v>
      </c>
      <c r="AE1322" s="37">
        <f t="shared" si="8669"/>
        <v>0</v>
      </c>
      <c r="AF1322" s="37">
        <f t="shared" si="8669"/>
        <v>0</v>
      </c>
      <c r="AG1322" s="37">
        <f t="shared" si="8669"/>
        <v>0</v>
      </c>
      <c r="AH1322" s="37">
        <f t="shared" si="8669"/>
        <v>0</v>
      </c>
      <c r="AI1322" s="37">
        <f t="shared" si="8669"/>
        <v>0</v>
      </c>
      <c r="AJ1322" s="37">
        <f t="shared" si="8669"/>
        <v>0</v>
      </c>
      <c r="AK1322" s="37">
        <f t="shared" si="8669"/>
        <v>0</v>
      </c>
      <c r="AL1322" s="37">
        <f t="shared" si="8669"/>
        <v>0</v>
      </c>
      <c r="AM1322" s="37">
        <f t="shared" si="8669"/>
        <v>0</v>
      </c>
      <c r="AN1322" s="37">
        <f t="shared" si="8669"/>
        <v>0</v>
      </c>
      <c r="AO1322" s="37">
        <f t="shared" si="8669"/>
        <v>0</v>
      </c>
      <c r="AP1322" s="37">
        <f t="shared" si="8669"/>
        <v>0</v>
      </c>
      <c r="AQ1322" s="37">
        <f t="shared" si="8669"/>
        <v>0</v>
      </c>
      <c r="AR1322" s="37">
        <f t="shared" si="8669"/>
        <v>0</v>
      </c>
      <c r="AS1322" s="37">
        <f t="shared" si="8669"/>
        <v>0</v>
      </c>
      <c r="AT1322" s="37">
        <f t="shared" si="8669"/>
        <v>0</v>
      </c>
      <c r="AU1322" s="37">
        <f t="shared" si="8669"/>
        <v>0</v>
      </c>
      <c r="AV1322" s="37">
        <f t="shared" si="8669"/>
        <v>0</v>
      </c>
      <c r="AW1322" s="37">
        <f t="shared" si="8669"/>
        <v>0</v>
      </c>
      <c r="AX1322" s="37">
        <f t="shared" si="8669"/>
        <v>0</v>
      </c>
      <c r="AY1322" s="37">
        <f t="shared" si="8669"/>
        <v>0</v>
      </c>
      <c r="AZ1322" s="37">
        <f t="shared" si="8669"/>
        <v>0</v>
      </c>
      <c r="BA1322" s="37">
        <f t="shared" si="8669"/>
        <v>0</v>
      </c>
      <c r="BB1322" s="37">
        <f t="shared" si="8669"/>
        <v>0</v>
      </c>
      <c r="BC1322" s="37">
        <f t="shared" si="8669"/>
        <v>0</v>
      </c>
      <c r="BD1322" s="37">
        <f t="shared" si="8669"/>
        <v>0</v>
      </c>
      <c r="BE1322" s="37">
        <f t="shared" si="8669"/>
        <v>0</v>
      </c>
      <c r="BF1322" s="37">
        <f t="shared" si="8669"/>
        <v>0</v>
      </c>
      <c r="BG1322" s="37">
        <f t="shared" si="8669"/>
        <v>0</v>
      </c>
      <c r="BH1322" s="37">
        <f t="shared" si="8669"/>
        <v>0</v>
      </c>
      <c r="BI1322" s="37">
        <f t="shared" si="8669"/>
        <v>0</v>
      </c>
      <c r="BJ1322" s="37">
        <f t="shared" si="8669"/>
        <v>0</v>
      </c>
      <c r="BK1322" s="37">
        <f t="shared" si="8669"/>
        <v>0</v>
      </c>
      <c r="BL1322" s="37">
        <f t="shared" si="8669"/>
        <v>0</v>
      </c>
      <c r="BM1322" s="37">
        <f t="shared" si="8669"/>
        <v>0</v>
      </c>
      <c r="BN1322" s="37">
        <f t="shared" si="8669"/>
        <v>0</v>
      </c>
      <c r="BO1322" s="37">
        <f t="shared" si="8669"/>
        <v>0</v>
      </c>
      <c r="BP1322" s="37">
        <f t="shared" si="8669"/>
        <v>0</v>
      </c>
      <c r="BQ1322" s="37">
        <f t="shared" si="8669"/>
        <v>0</v>
      </c>
      <c r="BR1322" s="37">
        <f t="shared" ref="BR1322:CC1322" si="8670">BR1323</f>
        <v>0</v>
      </c>
      <c r="BS1322" s="37">
        <f t="shared" si="8670"/>
        <v>0</v>
      </c>
      <c r="BT1322" s="37">
        <f t="shared" si="8670"/>
        <v>0</v>
      </c>
      <c r="BU1322" s="37">
        <f t="shared" si="8670"/>
        <v>0</v>
      </c>
      <c r="BV1322" s="151">
        <f t="shared" si="8670"/>
        <v>0</v>
      </c>
      <c r="BW1322" s="151">
        <f t="shared" si="8670"/>
        <v>0</v>
      </c>
      <c r="BX1322" s="151">
        <f t="shared" si="8670"/>
        <v>0</v>
      </c>
      <c r="BY1322" s="151">
        <f t="shared" si="8670"/>
        <v>0</v>
      </c>
      <c r="BZ1322" s="37">
        <f t="shared" si="8670"/>
        <v>0</v>
      </c>
      <c r="CA1322" s="37">
        <f t="shared" si="8670"/>
        <v>0</v>
      </c>
      <c r="CB1322" s="37">
        <f t="shared" si="8670"/>
        <v>0</v>
      </c>
      <c r="CC1322" s="37">
        <f t="shared" si="8670"/>
        <v>0</v>
      </c>
    </row>
    <row r="1323" spans="1:81" s="25" customFormat="1" ht="33.75" hidden="1" x14ac:dyDescent="0.3">
      <c r="A1323" s="7" t="s">
        <v>74</v>
      </c>
      <c r="B1323" s="2" t="s">
        <v>165</v>
      </c>
      <c r="C1323" s="2" t="s">
        <v>14</v>
      </c>
      <c r="D1323" s="50" t="s">
        <v>364</v>
      </c>
      <c r="E1323" s="2" t="s">
        <v>463</v>
      </c>
      <c r="F1323" s="37">
        <f>F1324+F1325</f>
        <v>0</v>
      </c>
      <c r="G1323" s="37">
        <f t="shared" ref="G1323:I1323" si="8671">G1324+G1325</f>
        <v>0</v>
      </c>
      <c r="H1323" s="37">
        <f t="shared" si="8671"/>
        <v>0</v>
      </c>
      <c r="I1323" s="37">
        <f t="shared" si="8671"/>
        <v>0</v>
      </c>
      <c r="J1323" s="37">
        <f>J1324+J1325</f>
        <v>0</v>
      </c>
      <c r="K1323" s="37">
        <f t="shared" ref="K1323:M1323" si="8672">K1324+K1325</f>
        <v>0</v>
      </c>
      <c r="L1323" s="37">
        <f t="shared" si="8672"/>
        <v>0</v>
      </c>
      <c r="M1323" s="37">
        <f t="shared" si="8672"/>
        <v>0</v>
      </c>
      <c r="N1323" s="37">
        <f>N1324+N1325</f>
        <v>0</v>
      </c>
      <c r="O1323" s="37">
        <f t="shared" ref="O1323:Q1323" si="8673">O1324+O1325</f>
        <v>0</v>
      </c>
      <c r="P1323" s="37">
        <f t="shared" si="8673"/>
        <v>0</v>
      </c>
      <c r="Q1323" s="37">
        <f t="shared" si="8673"/>
        <v>0</v>
      </c>
      <c r="R1323" s="37">
        <f>R1324+R1325</f>
        <v>0</v>
      </c>
      <c r="S1323" s="37">
        <f t="shared" ref="S1323:U1323" si="8674">S1324+S1325</f>
        <v>0</v>
      </c>
      <c r="T1323" s="37">
        <f t="shared" si="8674"/>
        <v>0</v>
      </c>
      <c r="U1323" s="37">
        <f t="shared" si="8674"/>
        <v>0</v>
      </c>
      <c r="V1323" s="37">
        <f>V1324+V1325</f>
        <v>0</v>
      </c>
      <c r="W1323" s="37">
        <f t="shared" ref="W1323:Y1323" si="8675">W1324+W1325</f>
        <v>0</v>
      </c>
      <c r="X1323" s="37">
        <f t="shared" si="8675"/>
        <v>0</v>
      </c>
      <c r="Y1323" s="37">
        <f t="shared" si="8675"/>
        <v>0</v>
      </c>
      <c r="Z1323" s="37">
        <f>Z1324+Z1325</f>
        <v>0</v>
      </c>
      <c r="AA1323" s="37">
        <f t="shared" ref="AA1323:AC1323" si="8676">AA1324+AA1325</f>
        <v>0</v>
      </c>
      <c r="AB1323" s="37">
        <f t="shared" si="8676"/>
        <v>0</v>
      </c>
      <c r="AC1323" s="37">
        <f t="shared" si="8676"/>
        <v>0</v>
      </c>
      <c r="AD1323" s="37">
        <f>AD1324+AD1325</f>
        <v>0</v>
      </c>
      <c r="AE1323" s="37">
        <f t="shared" ref="AE1323:AG1323" si="8677">AE1324+AE1325</f>
        <v>0</v>
      </c>
      <c r="AF1323" s="37">
        <f t="shared" si="8677"/>
        <v>0</v>
      </c>
      <c r="AG1323" s="37">
        <f t="shared" si="8677"/>
        <v>0</v>
      </c>
      <c r="AH1323" s="37">
        <f>AH1324+AH1325</f>
        <v>0</v>
      </c>
      <c r="AI1323" s="37">
        <f t="shared" ref="AI1323:AK1323" si="8678">AI1324+AI1325</f>
        <v>0</v>
      </c>
      <c r="AJ1323" s="37">
        <f t="shared" si="8678"/>
        <v>0</v>
      </c>
      <c r="AK1323" s="37">
        <f t="shared" si="8678"/>
        <v>0</v>
      </c>
      <c r="AL1323" s="37">
        <f>AL1324+AL1325</f>
        <v>0</v>
      </c>
      <c r="AM1323" s="37">
        <f t="shared" ref="AM1323:AO1323" si="8679">AM1324+AM1325</f>
        <v>0</v>
      </c>
      <c r="AN1323" s="37">
        <f t="shared" si="8679"/>
        <v>0</v>
      </c>
      <c r="AO1323" s="37">
        <f t="shared" si="8679"/>
        <v>0</v>
      </c>
      <c r="AP1323" s="37">
        <f>AP1324+AP1325</f>
        <v>0</v>
      </c>
      <c r="AQ1323" s="37">
        <f t="shared" ref="AQ1323:AS1323" si="8680">AQ1324+AQ1325</f>
        <v>0</v>
      </c>
      <c r="AR1323" s="37">
        <f t="shared" si="8680"/>
        <v>0</v>
      </c>
      <c r="AS1323" s="37">
        <f t="shared" si="8680"/>
        <v>0</v>
      </c>
      <c r="AT1323" s="37">
        <f>AT1324+AT1325</f>
        <v>0</v>
      </c>
      <c r="AU1323" s="37">
        <f t="shared" ref="AU1323:AW1323" si="8681">AU1324+AU1325</f>
        <v>0</v>
      </c>
      <c r="AV1323" s="37">
        <f t="shared" si="8681"/>
        <v>0</v>
      </c>
      <c r="AW1323" s="37">
        <f t="shared" si="8681"/>
        <v>0</v>
      </c>
      <c r="AX1323" s="37">
        <f>AX1324+AX1325</f>
        <v>0</v>
      </c>
      <c r="AY1323" s="37">
        <f t="shared" ref="AY1323:BA1323" si="8682">AY1324+AY1325</f>
        <v>0</v>
      </c>
      <c r="AZ1323" s="37">
        <f t="shared" si="8682"/>
        <v>0</v>
      </c>
      <c r="BA1323" s="37">
        <f t="shared" si="8682"/>
        <v>0</v>
      </c>
      <c r="BB1323" s="37">
        <f>BB1324+BB1325</f>
        <v>0</v>
      </c>
      <c r="BC1323" s="37">
        <f t="shared" ref="BC1323:BE1323" si="8683">BC1324+BC1325</f>
        <v>0</v>
      </c>
      <c r="BD1323" s="37">
        <f t="shared" si="8683"/>
        <v>0</v>
      </c>
      <c r="BE1323" s="37">
        <f t="shared" si="8683"/>
        <v>0</v>
      </c>
      <c r="BF1323" s="37">
        <f>BF1324+BF1325</f>
        <v>0</v>
      </c>
      <c r="BG1323" s="37">
        <f t="shared" ref="BG1323:BI1323" si="8684">BG1324+BG1325</f>
        <v>0</v>
      </c>
      <c r="BH1323" s="37">
        <f t="shared" si="8684"/>
        <v>0</v>
      </c>
      <c r="BI1323" s="37">
        <f t="shared" si="8684"/>
        <v>0</v>
      </c>
      <c r="BJ1323" s="37">
        <f>BJ1324+BJ1325</f>
        <v>0</v>
      </c>
      <c r="BK1323" s="37">
        <f t="shared" ref="BK1323:BM1323" si="8685">BK1324+BK1325</f>
        <v>0</v>
      </c>
      <c r="BL1323" s="37">
        <f t="shared" si="8685"/>
        <v>0</v>
      </c>
      <c r="BM1323" s="37">
        <f t="shared" si="8685"/>
        <v>0</v>
      </c>
      <c r="BN1323" s="37">
        <f>BN1324+BN1325</f>
        <v>0</v>
      </c>
      <c r="BO1323" s="37">
        <f t="shared" ref="BO1323:BQ1323" si="8686">BO1324+BO1325</f>
        <v>0</v>
      </c>
      <c r="BP1323" s="37">
        <f t="shared" si="8686"/>
        <v>0</v>
      </c>
      <c r="BQ1323" s="37">
        <f t="shared" si="8686"/>
        <v>0</v>
      </c>
      <c r="BR1323" s="37">
        <f>BR1324+BR1325</f>
        <v>0</v>
      </c>
      <c r="BS1323" s="37">
        <f t="shared" ref="BS1323:BU1323" si="8687">BS1324+BS1325</f>
        <v>0</v>
      </c>
      <c r="BT1323" s="37">
        <f t="shared" si="8687"/>
        <v>0</v>
      </c>
      <c r="BU1323" s="37">
        <f t="shared" si="8687"/>
        <v>0</v>
      </c>
      <c r="BV1323" s="151">
        <f>BV1324+BV1325</f>
        <v>0</v>
      </c>
      <c r="BW1323" s="151">
        <f t="shared" ref="BW1323:BY1323" si="8688">BW1324+BW1325</f>
        <v>0</v>
      </c>
      <c r="BX1323" s="151">
        <f t="shared" si="8688"/>
        <v>0</v>
      </c>
      <c r="BY1323" s="151">
        <f t="shared" si="8688"/>
        <v>0</v>
      </c>
      <c r="BZ1323" s="37">
        <f>BZ1324+BZ1325</f>
        <v>0</v>
      </c>
      <c r="CA1323" s="37">
        <f t="shared" ref="CA1323:CC1323" si="8689">CA1324+CA1325</f>
        <v>0</v>
      </c>
      <c r="CB1323" s="37">
        <f t="shared" si="8689"/>
        <v>0</v>
      </c>
      <c r="CC1323" s="37">
        <f t="shared" si="8689"/>
        <v>0</v>
      </c>
    </row>
    <row r="1324" spans="1:81" s="25" customFormat="1" ht="20.25" hidden="1" x14ac:dyDescent="0.3">
      <c r="A1324" s="9" t="s">
        <v>143</v>
      </c>
      <c r="B1324" s="2" t="s">
        <v>165</v>
      </c>
      <c r="C1324" s="2" t="s">
        <v>14</v>
      </c>
      <c r="D1324" s="50" t="s">
        <v>364</v>
      </c>
      <c r="E1324" s="2" t="s">
        <v>464</v>
      </c>
      <c r="F1324" s="37"/>
      <c r="G1324" s="37"/>
      <c r="H1324" s="37"/>
      <c r="I1324" s="38"/>
      <c r="J1324" s="37"/>
      <c r="K1324" s="37"/>
      <c r="L1324" s="37"/>
      <c r="M1324" s="38"/>
      <c r="N1324" s="37">
        <f t="shared" ref="N1324:Q1325" si="8690">F1324+J1324</f>
        <v>0</v>
      </c>
      <c r="O1324" s="37">
        <f t="shared" si="8690"/>
        <v>0</v>
      </c>
      <c r="P1324" s="37">
        <f t="shared" si="8690"/>
        <v>0</v>
      </c>
      <c r="Q1324" s="37">
        <f t="shared" si="8690"/>
        <v>0</v>
      </c>
      <c r="R1324" s="37"/>
      <c r="S1324" s="37"/>
      <c r="T1324" s="37"/>
      <c r="U1324" s="38"/>
      <c r="V1324" s="37">
        <f t="shared" ref="V1324:V1325" si="8691">N1324+R1324</f>
        <v>0</v>
      </c>
      <c r="W1324" s="37">
        <f t="shared" ref="W1324:W1325" si="8692">O1324+S1324</f>
        <v>0</v>
      </c>
      <c r="X1324" s="37">
        <f t="shared" ref="X1324:X1325" si="8693">P1324+T1324</f>
        <v>0</v>
      </c>
      <c r="Y1324" s="37">
        <f t="shared" ref="Y1324:Y1325" si="8694">Q1324+U1324</f>
        <v>0</v>
      </c>
      <c r="Z1324" s="37"/>
      <c r="AA1324" s="37"/>
      <c r="AB1324" s="37"/>
      <c r="AC1324" s="38"/>
      <c r="AD1324" s="37">
        <f t="shared" ref="AD1324:AD1325" si="8695">V1324+Z1324</f>
        <v>0</v>
      </c>
      <c r="AE1324" s="37">
        <f t="shared" ref="AE1324:AE1325" si="8696">W1324+AA1324</f>
        <v>0</v>
      </c>
      <c r="AF1324" s="37">
        <f t="shared" ref="AF1324:AF1325" si="8697">X1324+AB1324</f>
        <v>0</v>
      </c>
      <c r="AG1324" s="37">
        <f t="shared" ref="AG1324:AG1325" si="8698">Y1324+AC1324</f>
        <v>0</v>
      </c>
      <c r="AH1324" s="37"/>
      <c r="AI1324" s="37"/>
      <c r="AJ1324" s="37"/>
      <c r="AK1324" s="38"/>
      <c r="AL1324" s="37">
        <f t="shared" ref="AL1324:AL1325" si="8699">AD1324+AH1324</f>
        <v>0</v>
      </c>
      <c r="AM1324" s="37">
        <f t="shared" ref="AM1324:AM1325" si="8700">AE1324+AI1324</f>
        <v>0</v>
      </c>
      <c r="AN1324" s="37">
        <f t="shared" ref="AN1324:AN1325" si="8701">AF1324+AJ1324</f>
        <v>0</v>
      </c>
      <c r="AO1324" s="37">
        <f t="shared" ref="AO1324:AO1325" si="8702">AG1324+AK1324</f>
        <v>0</v>
      </c>
      <c r="AP1324" s="37"/>
      <c r="AQ1324" s="37"/>
      <c r="AR1324" s="37"/>
      <c r="AS1324" s="38"/>
      <c r="AT1324" s="37">
        <f t="shared" ref="AT1324:AT1325" si="8703">AL1324+AP1324</f>
        <v>0</v>
      </c>
      <c r="AU1324" s="37">
        <f t="shared" ref="AU1324:AU1325" si="8704">AM1324+AQ1324</f>
        <v>0</v>
      </c>
      <c r="AV1324" s="37">
        <f t="shared" ref="AV1324:AV1325" si="8705">AN1324+AR1324</f>
        <v>0</v>
      </c>
      <c r="AW1324" s="37">
        <f t="shared" ref="AW1324:AW1325" si="8706">AO1324+AS1324</f>
        <v>0</v>
      </c>
      <c r="AX1324" s="37"/>
      <c r="AY1324" s="37"/>
      <c r="AZ1324" s="37"/>
      <c r="BA1324" s="38"/>
      <c r="BB1324" s="37">
        <f t="shared" ref="BB1324:BB1325" si="8707">AT1324+AX1324</f>
        <v>0</v>
      </c>
      <c r="BC1324" s="37">
        <f t="shared" ref="BC1324:BC1325" si="8708">AU1324+AY1324</f>
        <v>0</v>
      </c>
      <c r="BD1324" s="37">
        <f t="shared" ref="BD1324:BD1325" si="8709">AV1324+AZ1324</f>
        <v>0</v>
      </c>
      <c r="BE1324" s="37">
        <f t="shared" ref="BE1324:BE1325" si="8710">AW1324+BA1324</f>
        <v>0</v>
      </c>
      <c r="BF1324" s="37"/>
      <c r="BG1324" s="37"/>
      <c r="BH1324" s="37"/>
      <c r="BI1324" s="38"/>
      <c r="BJ1324" s="37">
        <f t="shared" ref="BJ1324:BJ1325" si="8711">BB1324+BF1324</f>
        <v>0</v>
      </c>
      <c r="BK1324" s="37">
        <f t="shared" ref="BK1324:BK1325" si="8712">BC1324+BG1324</f>
        <v>0</v>
      </c>
      <c r="BL1324" s="37">
        <f t="shared" ref="BL1324:BL1325" si="8713">BD1324+BH1324</f>
        <v>0</v>
      </c>
      <c r="BM1324" s="37">
        <f t="shared" ref="BM1324:BM1325" si="8714">BE1324+BI1324</f>
        <v>0</v>
      </c>
      <c r="BN1324" s="37"/>
      <c r="BO1324" s="37"/>
      <c r="BP1324" s="37"/>
      <c r="BQ1324" s="38"/>
      <c r="BR1324" s="37">
        <f t="shared" ref="BR1324:BR1325" si="8715">BJ1324+BN1324</f>
        <v>0</v>
      </c>
      <c r="BS1324" s="37">
        <f t="shared" ref="BS1324:BS1325" si="8716">BK1324+BO1324</f>
        <v>0</v>
      </c>
      <c r="BT1324" s="37">
        <f t="shared" ref="BT1324:BT1325" si="8717">BL1324+BP1324</f>
        <v>0</v>
      </c>
      <c r="BU1324" s="37">
        <f t="shared" ref="BU1324:BU1325" si="8718">BM1324+BQ1324</f>
        <v>0</v>
      </c>
      <c r="BV1324" s="151"/>
      <c r="BW1324" s="151"/>
      <c r="BX1324" s="151"/>
      <c r="BY1324" s="152"/>
      <c r="BZ1324" s="37">
        <f t="shared" ref="BZ1324:BZ1325" si="8719">BR1324+BV1324</f>
        <v>0</v>
      </c>
      <c r="CA1324" s="37">
        <f t="shared" ref="CA1324:CA1325" si="8720">BS1324+BW1324</f>
        <v>0</v>
      </c>
      <c r="CB1324" s="37">
        <f t="shared" ref="CB1324:CB1325" si="8721">BT1324+BX1324</f>
        <v>0</v>
      </c>
      <c r="CC1324" s="37">
        <f t="shared" ref="CC1324:CC1325" si="8722">BU1324+BY1324</f>
        <v>0</v>
      </c>
    </row>
    <row r="1325" spans="1:81" s="25" customFormat="1" ht="20.25" hidden="1" x14ac:dyDescent="0.3">
      <c r="A1325" s="9" t="s">
        <v>75</v>
      </c>
      <c r="B1325" s="2" t="s">
        <v>165</v>
      </c>
      <c r="C1325" s="2" t="s">
        <v>14</v>
      </c>
      <c r="D1325" s="50" t="s">
        <v>364</v>
      </c>
      <c r="E1325" s="2" t="s">
        <v>508</v>
      </c>
      <c r="F1325" s="37"/>
      <c r="G1325" s="37"/>
      <c r="H1325" s="37"/>
      <c r="I1325" s="38"/>
      <c r="J1325" s="37"/>
      <c r="K1325" s="37"/>
      <c r="L1325" s="37"/>
      <c r="M1325" s="38"/>
      <c r="N1325" s="37">
        <f t="shared" si="8690"/>
        <v>0</v>
      </c>
      <c r="O1325" s="37">
        <f t="shared" si="8690"/>
        <v>0</v>
      </c>
      <c r="P1325" s="37">
        <f t="shared" si="8690"/>
        <v>0</v>
      </c>
      <c r="Q1325" s="37">
        <f t="shared" si="8690"/>
        <v>0</v>
      </c>
      <c r="R1325" s="37"/>
      <c r="S1325" s="37"/>
      <c r="T1325" s="37"/>
      <c r="U1325" s="38"/>
      <c r="V1325" s="37">
        <f t="shared" si="8691"/>
        <v>0</v>
      </c>
      <c r="W1325" s="37">
        <f t="shared" si="8692"/>
        <v>0</v>
      </c>
      <c r="X1325" s="37">
        <f t="shared" si="8693"/>
        <v>0</v>
      </c>
      <c r="Y1325" s="37">
        <f t="shared" si="8694"/>
        <v>0</v>
      </c>
      <c r="Z1325" s="37"/>
      <c r="AA1325" s="37"/>
      <c r="AB1325" s="37"/>
      <c r="AC1325" s="38"/>
      <c r="AD1325" s="37">
        <f t="shared" si="8695"/>
        <v>0</v>
      </c>
      <c r="AE1325" s="37">
        <f t="shared" si="8696"/>
        <v>0</v>
      </c>
      <c r="AF1325" s="37">
        <f t="shared" si="8697"/>
        <v>0</v>
      </c>
      <c r="AG1325" s="37">
        <f t="shared" si="8698"/>
        <v>0</v>
      </c>
      <c r="AH1325" s="37"/>
      <c r="AI1325" s="37"/>
      <c r="AJ1325" s="37"/>
      <c r="AK1325" s="38"/>
      <c r="AL1325" s="37">
        <f t="shared" si="8699"/>
        <v>0</v>
      </c>
      <c r="AM1325" s="37">
        <f t="shared" si="8700"/>
        <v>0</v>
      </c>
      <c r="AN1325" s="37">
        <f t="shared" si="8701"/>
        <v>0</v>
      </c>
      <c r="AO1325" s="37">
        <f t="shared" si="8702"/>
        <v>0</v>
      </c>
      <c r="AP1325" s="37"/>
      <c r="AQ1325" s="37"/>
      <c r="AR1325" s="37"/>
      <c r="AS1325" s="38"/>
      <c r="AT1325" s="37">
        <f t="shared" si="8703"/>
        <v>0</v>
      </c>
      <c r="AU1325" s="37">
        <f t="shared" si="8704"/>
        <v>0</v>
      </c>
      <c r="AV1325" s="37">
        <f t="shared" si="8705"/>
        <v>0</v>
      </c>
      <c r="AW1325" s="37">
        <f t="shared" si="8706"/>
        <v>0</v>
      </c>
      <c r="AX1325" s="37"/>
      <c r="AY1325" s="37"/>
      <c r="AZ1325" s="37"/>
      <c r="BA1325" s="38"/>
      <c r="BB1325" s="37">
        <f t="shared" si="8707"/>
        <v>0</v>
      </c>
      <c r="BC1325" s="37">
        <f t="shared" si="8708"/>
        <v>0</v>
      </c>
      <c r="BD1325" s="37">
        <f t="shared" si="8709"/>
        <v>0</v>
      </c>
      <c r="BE1325" s="37">
        <f t="shared" si="8710"/>
        <v>0</v>
      </c>
      <c r="BF1325" s="37"/>
      <c r="BG1325" s="37"/>
      <c r="BH1325" s="37"/>
      <c r="BI1325" s="38"/>
      <c r="BJ1325" s="37">
        <f t="shared" si="8711"/>
        <v>0</v>
      </c>
      <c r="BK1325" s="37">
        <f t="shared" si="8712"/>
        <v>0</v>
      </c>
      <c r="BL1325" s="37">
        <f t="shared" si="8713"/>
        <v>0</v>
      </c>
      <c r="BM1325" s="37">
        <f t="shared" si="8714"/>
        <v>0</v>
      </c>
      <c r="BN1325" s="37"/>
      <c r="BO1325" s="37"/>
      <c r="BP1325" s="37"/>
      <c r="BQ1325" s="38"/>
      <c r="BR1325" s="37">
        <f t="shared" si="8715"/>
        <v>0</v>
      </c>
      <c r="BS1325" s="37">
        <f t="shared" si="8716"/>
        <v>0</v>
      </c>
      <c r="BT1325" s="37">
        <f t="shared" si="8717"/>
        <v>0</v>
      </c>
      <c r="BU1325" s="37">
        <f t="shared" si="8718"/>
        <v>0</v>
      </c>
      <c r="BV1325" s="151"/>
      <c r="BW1325" s="151"/>
      <c r="BX1325" s="151"/>
      <c r="BY1325" s="152"/>
      <c r="BZ1325" s="37">
        <f t="shared" si="8719"/>
        <v>0</v>
      </c>
      <c r="CA1325" s="37">
        <f t="shared" si="8720"/>
        <v>0</v>
      </c>
      <c r="CB1325" s="37">
        <f t="shared" si="8721"/>
        <v>0</v>
      </c>
      <c r="CC1325" s="37">
        <f t="shared" si="8722"/>
        <v>0</v>
      </c>
    </row>
    <row r="1326" spans="1:81" s="25" customFormat="1" ht="20.25" hidden="1" x14ac:dyDescent="0.3">
      <c r="A1326" s="9" t="s">
        <v>357</v>
      </c>
      <c r="B1326" s="2" t="s">
        <v>165</v>
      </c>
      <c r="C1326" s="2" t="s">
        <v>14</v>
      </c>
      <c r="D1326" s="50" t="s">
        <v>365</v>
      </c>
      <c r="E1326" s="2"/>
      <c r="F1326" s="37">
        <f t="shared" ref="F1326:N1327" si="8723">F1327</f>
        <v>0</v>
      </c>
      <c r="G1326" s="37">
        <f t="shared" si="8723"/>
        <v>0</v>
      </c>
      <c r="H1326" s="37">
        <f t="shared" si="8723"/>
        <v>0</v>
      </c>
      <c r="I1326" s="37">
        <f t="shared" si="8723"/>
        <v>0</v>
      </c>
      <c r="J1326" s="37">
        <f t="shared" si="8723"/>
        <v>0</v>
      </c>
      <c r="K1326" s="37">
        <f t="shared" si="8723"/>
        <v>0</v>
      </c>
      <c r="L1326" s="37">
        <f t="shared" si="8723"/>
        <v>0</v>
      </c>
      <c r="M1326" s="37">
        <f t="shared" ref="J1326:M1327" si="8724">M1327</f>
        <v>0</v>
      </c>
      <c r="N1326" s="37">
        <f t="shared" si="8723"/>
        <v>0</v>
      </c>
      <c r="O1326" s="37">
        <f t="shared" ref="N1326:AC1327" si="8725">O1327</f>
        <v>0</v>
      </c>
      <c r="P1326" s="37">
        <f t="shared" si="8725"/>
        <v>0</v>
      </c>
      <c r="Q1326" s="37">
        <f t="shared" si="8725"/>
        <v>0</v>
      </c>
      <c r="R1326" s="37">
        <f t="shared" si="8725"/>
        <v>0</v>
      </c>
      <c r="S1326" s="37">
        <f t="shared" si="8725"/>
        <v>0</v>
      </c>
      <c r="T1326" s="37">
        <f t="shared" si="8725"/>
        <v>0</v>
      </c>
      <c r="U1326" s="37">
        <f t="shared" si="8725"/>
        <v>0</v>
      </c>
      <c r="V1326" s="37">
        <f t="shared" si="8725"/>
        <v>0</v>
      </c>
      <c r="W1326" s="37">
        <f t="shared" si="8725"/>
        <v>0</v>
      </c>
      <c r="X1326" s="37">
        <f t="shared" si="8725"/>
        <v>0</v>
      </c>
      <c r="Y1326" s="37">
        <f t="shared" si="8725"/>
        <v>0</v>
      </c>
      <c r="Z1326" s="37">
        <f t="shared" si="8725"/>
        <v>0</v>
      </c>
      <c r="AA1326" s="37">
        <f t="shared" si="8725"/>
        <v>0</v>
      </c>
      <c r="AB1326" s="37">
        <f t="shared" si="8725"/>
        <v>0</v>
      </c>
      <c r="AC1326" s="37">
        <f t="shared" si="8725"/>
        <v>0</v>
      </c>
      <c r="AD1326" s="37">
        <f t="shared" ref="Z1326:AP1327" si="8726">AD1327</f>
        <v>0</v>
      </c>
      <c r="AE1326" s="37">
        <f t="shared" si="8726"/>
        <v>0</v>
      </c>
      <c r="AF1326" s="37">
        <f t="shared" si="8726"/>
        <v>0</v>
      </c>
      <c r="AG1326" s="37">
        <f t="shared" si="8726"/>
        <v>0</v>
      </c>
      <c r="AH1326" s="37">
        <f t="shared" si="8726"/>
        <v>0</v>
      </c>
      <c r="AI1326" s="37">
        <f t="shared" si="8726"/>
        <v>0</v>
      </c>
      <c r="AJ1326" s="37">
        <f t="shared" si="8726"/>
        <v>0</v>
      </c>
      <c r="AK1326" s="37">
        <f t="shared" si="8726"/>
        <v>0</v>
      </c>
      <c r="AL1326" s="37">
        <f t="shared" si="8726"/>
        <v>0</v>
      </c>
      <c r="AM1326" s="37">
        <f t="shared" si="8726"/>
        <v>0</v>
      </c>
      <c r="AN1326" s="37">
        <f t="shared" si="8726"/>
        <v>0</v>
      </c>
      <c r="AO1326" s="37">
        <f t="shared" si="8726"/>
        <v>0</v>
      </c>
      <c r="AP1326" s="37">
        <f t="shared" si="8726"/>
        <v>0</v>
      </c>
      <c r="AQ1326" s="37">
        <f t="shared" ref="AP1326:BF1327" si="8727">AQ1327</f>
        <v>0</v>
      </c>
      <c r="AR1326" s="37">
        <f t="shared" si="8727"/>
        <v>0</v>
      </c>
      <c r="AS1326" s="37">
        <f t="shared" si="8727"/>
        <v>0</v>
      </c>
      <c r="AT1326" s="37">
        <f t="shared" si="8727"/>
        <v>0</v>
      </c>
      <c r="AU1326" s="37">
        <f t="shared" si="8727"/>
        <v>0</v>
      </c>
      <c r="AV1326" s="37">
        <f t="shared" si="8727"/>
        <v>0</v>
      </c>
      <c r="AW1326" s="37">
        <f t="shared" si="8727"/>
        <v>0</v>
      </c>
      <c r="AX1326" s="37">
        <f t="shared" si="8727"/>
        <v>0</v>
      </c>
      <c r="AY1326" s="37">
        <f t="shared" si="8727"/>
        <v>0</v>
      </c>
      <c r="AZ1326" s="37">
        <f t="shared" si="8727"/>
        <v>0</v>
      </c>
      <c r="BA1326" s="37">
        <f t="shared" si="8727"/>
        <v>0</v>
      </c>
      <c r="BB1326" s="37">
        <f t="shared" si="8727"/>
        <v>0</v>
      </c>
      <c r="BC1326" s="37">
        <f t="shared" si="8727"/>
        <v>0</v>
      </c>
      <c r="BD1326" s="37">
        <f t="shared" si="8727"/>
        <v>0</v>
      </c>
      <c r="BE1326" s="37">
        <f t="shared" si="8727"/>
        <v>0</v>
      </c>
      <c r="BF1326" s="37">
        <f t="shared" si="8727"/>
        <v>0</v>
      </c>
      <c r="BG1326" s="37">
        <f t="shared" ref="BF1326:BV1327" si="8728">BG1327</f>
        <v>0</v>
      </c>
      <c r="BH1326" s="37">
        <f t="shared" si="8728"/>
        <v>0</v>
      </c>
      <c r="BI1326" s="37">
        <f t="shared" si="8728"/>
        <v>0</v>
      </c>
      <c r="BJ1326" s="37">
        <f t="shared" si="8728"/>
        <v>0</v>
      </c>
      <c r="BK1326" s="37">
        <f t="shared" si="8728"/>
        <v>0</v>
      </c>
      <c r="BL1326" s="37">
        <f t="shared" si="8728"/>
        <v>0</v>
      </c>
      <c r="BM1326" s="37">
        <f t="shared" si="8728"/>
        <v>0</v>
      </c>
      <c r="BN1326" s="37">
        <f t="shared" si="8728"/>
        <v>0</v>
      </c>
      <c r="BO1326" s="37">
        <f t="shared" si="8728"/>
        <v>0</v>
      </c>
      <c r="BP1326" s="37">
        <f t="shared" si="8728"/>
        <v>0</v>
      </c>
      <c r="BQ1326" s="37">
        <f t="shared" si="8728"/>
        <v>0</v>
      </c>
      <c r="BR1326" s="37">
        <f t="shared" si="8728"/>
        <v>0</v>
      </c>
      <c r="BS1326" s="37">
        <f t="shared" si="8728"/>
        <v>0</v>
      </c>
      <c r="BT1326" s="37">
        <f t="shared" si="8728"/>
        <v>0</v>
      </c>
      <c r="BU1326" s="37">
        <f t="shared" si="8728"/>
        <v>0</v>
      </c>
      <c r="BV1326" s="151">
        <f t="shared" si="8728"/>
        <v>0</v>
      </c>
      <c r="BW1326" s="151">
        <f t="shared" ref="BV1326:CC1327" si="8729">BW1327</f>
        <v>0</v>
      </c>
      <c r="BX1326" s="151">
        <f t="shared" si="8729"/>
        <v>0</v>
      </c>
      <c r="BY1326" s="151">
        <f t="shared" si="8729"/>
        <v>0</v>
      </c>
      <c r="BZ1326" s="37">
        <f t="shared" si="8729"/>
        <v>0</v>
      </c>
      <c r="CA1326" s="37">
        <f t="shared" si="8729"/>
        <v>0</v>
      </c>
      <c r="CB1326" s="37">
        <f t="shared" si="8729"/>
        <v>0</v>
      </c>
      <c r="CC1326" s="37">
        <f t="shared" si="8729"/>
        <v>0</v>
      </c>
    </row>
    <row r="1327" spans="1:81" s="25" customFormat="1" ht="33.75" hidden="1" x14ac:dyDescent="0.3">
      <c r="A1327" s="7" t="s">
        <v>74</v>
      </c>
      <c r="B1327" s="2" t="s">
        <v>165</v>
      </c>
      <c r="C1327" s="2" t="s">
        <v>14</v>
      </c>
      <c r="D1327" s="50" t="s">
        <v>365</v>
      </c>
      <c r="E1327" s="2" t="s">
        <v>463</v>
      </c>
      <c r="F1327" s="37">
        <f t="shared" si="8723"/>
        <v>0</v>
      </c>
      <c r="G1327" s="37">
        <f t="shared" si="8723"/>
        <v>0</v>
      </c>
      <c r="H1327" s="37">
        <f t="shared" si="8723"/>
        <v>0</v>
      </c>
      <c r="I1327" s="37">
        <f t="shared" si="8723"/>
        <v>0</v>
      </c>
      <c r="J1327" s="37">
        <f t="shared" si="8724"/>
        <v>0</v>
      </c>
      <c r="K1327" s="37">
        <f t="shared" si="8724"/>
        <v>0</v>
      </c>
      <c r="L1327" s="37">
        <f t="shared" si="8724"/>
        <v>0</v>
      </c>
      <c r="M1327" s="37">
        <f t="shared" si="8724"/>
        <v>0</v>
      </c>
      <c r="N1327" s="37">
        <f t="shared" si="8725"/>
        <v>0</v>
      </c>
      <c r="O1327" s="37">
        <f t="shared" si="8725"/>
        <v>0</v>
      </c>
      <c r="P1327" s="37">
        <f t="shared" si="8725"/>
        <v>0</v>
      </c>
      <c r="Q1327" s="37">
        <f t="shared" si="8725"/>
        <v>0</v>
      </c>
      <c r="R1327" s="37">
        <f t="shared" si="8725"/>
        <v>0</v>
      </c>
      <c r="S1327" s="37">
        <f t="shared" si="8725"/>
        <v>0</v>
      </c>
      <c r="T1327" s="37">
        <f t="shared" si="8725"/>
        <v>0</v>
      </c>
      <c r="U1327" s="37">
        <f t="shared" si="8725"/>
        <v>0</v>
      </c>
      <c r="V1327" s="37">
        <f t="shared" si="8725"/>
        <v>0</v>
      </c>
      <c r="W1327" s="37">
        <f t="shared" si="8725"/>
        <v>0</v>
      </c>
      <c r="X1327" s="37">
        <f t="shared" si="8725"/>
        <v>0</v>
      </c>
      <c r="Y1327" s="37">
        <f t="shared" si="8725"/>
        <v>0</v>
      </c>
      <c r="Z1327" s="37">
        <f t="shared" si="8726"/>
        <v>0</v>
      </c>
      <c r="AA1327" s="37">
        <f t="shared" si="8726"/>
        <v>0</v>
      </c>
      <c r="AB1327" s="37">
        <f t="shared" si="8726"/>
        <v>0</v>
      </c>
      <c r="AC1327" s="37">
        <f t="shared" si="8726"/>
        <v>0</v>
      </c>
      <c r="AD1327" s="37">
        <f t="shared" si="8726"/>
        <v>0</v>
      </c>
      <c r="AE1327" s="37">
        <f t="shared" si="8726"/>
        <v>0</v>
      </c>
      <c r="AF1327" s="37">
        <f t="shared" si="8726"/>
        <v>0</v>
      </c>
      <c r="AG1327" s="37">
        <f t="shared" si="8726"/>
        <v>0</v>
      </c>
      <c r="AH1327" s="37">
        <f t="shared" si="8726"/>
        <v>0</v>
      </c>
      <c r="AI1327" s="37">
        <f t="shared" si="8726"/>
        <v>0</v>
      </c>
      <c r="AJ1327" s="37">
        <f t="shared" si="8726"/>
        <v>0</v>
      </c>
      <c r="AK1327" s="37">
        <f t="shared" si="8726"/>
        <v>0</v>
      </c>
      <c r="AL1327" s="37">
        <f t="shared" si="8726"/>
        <v>0</v>
      </c>
      <c r="AM1327" s="37">
        <f t="shared" si="8726"/>
        <v>0</v>
      </c>
      <c r="AN1327" s="37">
        <f t="shared" si="8726"/>
        <v>0</v>
      </c>
      <c r="AO1327" s="37">
        <f t="shared" si="8726"/>
        <v>0</v>
      </c>
      <c r="AP1327" s="37">
        <f t="shared" si="8727"/>
        <v>0</v>
      </c>
      <c r="AQ1327" s="37">
        <f t="shared" si="8727"/>
        <v>0</v>
      </c>
      <c r="AR1327" s="37">
        <f t="shared" si="8727"/>
        <v>0</v>
      </c>
      <c r="AS1327" s="37">
        <f t="shared" si="8727"/>
        <v>0</v>
      </c>
      <c r="AT1327" s="37">
        <f t="shared" si="8727"/>
        <v>0</v>
      </c>
      <c r="AU1327" s="37">
        <f t="shared" si="8727"/>
        <v>0</v>
      </c>
      <c r="AV1327" s="37">
        <f t="shared" si="8727"/>
        <v>0</v>
      </c>
      <c r="AW1327" s="37">
        <f t="shared" si="8727"/>
        <v>0</v>
      </c>
      <c r="AX1327" s="37">
        <f t="shared" si="8727"/>
        <v>0</v>
      </c>
      <c r="AY1327" s="37">
        <f t="shared" si="8727"/>
        <v>0</v>
      </c>
      <c r="AZ1327" s="37">
        <f t="shared" si="8727"/>
        <v>0</v>
      </c>
      <c r="BA1327" s="37">
        <f t="shared" si="8727"/>
        <v>0</v>
      </c>
      <c r="BB1327" s="37">
        <f t="shared" si="8727"/>
        <v>0</v>
      </c>
      <c r="BC1327" s="37">
        <f t="shared" si="8727"/>
        <v>0</v>
      </c>
      <c r="BD1327" s="37">
        <f t="shared" si="8727"/>
        <v>0</v>
      </c>
      <c r="BE1327" s="37">
        <f t="shared" si="8727"/>
        <v>0</v>
      </c>
      <c r="BF1327" s="37">
        <f t="shared" si="8728"/>
        <v>0</v>
      </c>
      <c r="BG1327" s="37">
        <f t="shared" si="8728"/>
        <v>0</v>
      </c>
      <c r="BH1327" s="37">
        <f t="shared" si="8728"/>
        <v>0</v>
      </c>
      <c r="BI1327" s="37">
        <f t="shared" si="8728"/>
        <v>0</v>
      </c>
      <c r="BJ1327" s="37">
        <f t="shared" si="8728"/>
        <v>0</v>
      </c>
      <c r="BK1327" s="37">
        <f t="shared" si="8728"/>
        <v>0</v>
      </c>
      <c r="BL1327" s="37">
        <f t="shared" si="8728"/>
        <v>0</v>
      </c>
      <c r="BM1327" s="37">
        <f t="shared" si="8728"/>
        <v>0</v>
      </c>
      <c r="BN1327" s="37">
        <f t="shared" si="8728"/>
        <v>0</v>
      </c>
      <c r="BO1327" s="37">
        <f t="shared" si="8728"/>
        <v>0</v>
      </c>
      <c r="BP1327" s="37">
        <f t="shared" si="8728"/>
        <v>0</v>
      </c>
      <c r="BQ1327" s="37">
        <f t="shared" si="8728"/>
        <v>0</v>
      </c>
      <c r="BR1327" s="37">
        <f t="shared" si="8728"/>
        <v>0</v>
      </c>
      <c r="BS1327" s="37">
        <f t="shared" si="8728"/>
        <v>0</v>
      </c>
      <c r="BT1327" s="37">
        <f t="shared" si="8728"/>
        <v>0</v>
      </c>
      <c r="BU1327" s="37">
        <f t="shared" si="8728"/>
        <v>0</v>
      </c>
      <c r="BV1327" s="151">
        <f t="shared" si="8729"/>
        <v>0</v>
      </c>
      <c r="BW1327" s="151">
        <f t="shared" si="8729"/>
        <v>0</v>
      </c>
      <c r="BX1327" s="151">
        <f t="shared" si="8729"/>
        <v>0</v>
      </c>
      <c r="BY1327" s="151">
        <f t="shared" si="8729"/>
        <v>0</v>
      </c>
      <c r="BZ1327" s="37">
        <f t="shared" si="8729"/>
        <v>0</v>
      </c>
      <c r="CA1327" s="37">
        <f t="shared" si="8729"/>
        <v>0</v>
      </c>
      <c r="CB1327" s="37">
        <f t="shared" si="8729"/>
        <v>0</v>
      </c>
      <c r="CC1327" s="37">
        <f t="shared" si="8729"/>
        <v>0</v>
      </c>
    </row>
    <row r="1328" spans="1:81" s="25" customFormat="1" ht="20.25" hidden="1" x14ac:dyDescent="0.3">
      <c r="A1328" s="9" t="s">
        <v>143</v>
      </c>
      <c r="B1328" s="2" t="s">
        <v>165</v>
      </c>
      <c r="C1328" s="2" t="s">
        <v>14</v>
      </c>
      <c r="D1328" s="50" t="s">
        <v>365</v>
      </c>
      <c r="E1328" s="2" t="s">
        <v>464</v>
      </c>
      <c r="F1328" s="37"/>
      <c r="G1328" s="37"/>
      <c r="H1328" s="37"/>
      <c r="I1328" s="38"/>
      <c r="J1328" s="37"/>
      <c r="K1328" s="37"/>
      <c r="L1328" s="37"/>
      <c r="M1328" s="38"/>
      <c r="N1328" s="37">
        <f>F1328+J1328</f>
        <v>0</v>
      </c>
      <c r="O1328" s="37">
        <f>G1328+K1328</f>
        <v>0</v>
      </c>
      <c r="P1328" s="37">
        <f>H1328+L1328</f>
        <v>0</v>
      </c>
      <c r="Q1328" s="37">
        <f>I1328+M1328</f>
        <v>0</v>
      </c>
      <c r="R1328" s="37"/>
      <c r="S1328" s="37"/>
      <c r="T1328" s="37"/>
      <c r="U1328" s="38"/>
      <c r="V1328" s="37">
        <f>N1328+R1328</f>
        <v>0</v>
      </c>
      <c r="W1328" s="37">
        <f>O1328+S1328</f>
        <v>0</v>
      </c>
      <c r="X1328" s="37">
        <f>P1328+T1328</f>
        <v>0</v>
      </c>
      <c r="Y1328" s="37">
        <f>Q1328+U1328</f>
        <v>0</v>
      </c>
      <c r="Z1328" s="37"/>
      <c r="AA1328" s="37"/>
      <c r="AB1328" s="37"/>
      <c r="AC1328" s="38"/>
      <c r="AD1328" s="37">
        <f>V1328+Z1328</f>
        <v>0</v>
      </c>
      <c r="AE1328" s="37">
        <f>W1328+AA1328</f>
        <v>0</v>
      </c>
      <c r="AF1328" s="37">
        <f>X1328+AB1328</f>
        <v>0</v>
      </c>
      <c r="AG1328" s="37">
        <f>Y1328+AC1328</f>
        <v>0</v>
      </c>
      <c r="AH1328" s="37"/>
      <c r="AI1328" s="37"/>
      <c r="AJ1328" s="37"/>
      <c r="AK1328" s="38"/>
      <c r="AL1328" s="37">
        <f>AD1328+AH1328</f>
        <v>0</v>
      </c>
      <c r="AM1328" s="37">
        <f>AE1328+AI1328</f>
        <v>0</v>
      </c>
      <c r="AN1328" s="37">
        <f>AF1328+AJ1328</f>
        <v>0</v>
      </c>
      <c r="AO1328" s="37">
        <f>AG1328+AK1328</f>
        <v>0</v>
      </c>
      <c r="AP1328" s="37"/>
      <c r="AQ1328" s="37"/>
      <c r="AR1328" s="37"/>
      <c r="AS1328" s="38"/>
      <c r="AT1328" s="37">
        <f>AL1328+AP1328</f>
        <v>0</v>
      </c>
      <c r="AU1328" s="37">
        <f>AM1328+AQ1328</f>
        <v>0</v>
      </c>
      <c r="AV1328" s="37">
        <f>AN1328+AR1328</f>
        <v>0</v>
      </c>
      <c r="AW1328" s="37">
        <f>AO1328+AS1328</f>
        <v>0</v>
      </c>
      <c r="AX1328" s="37"/>
      <c r="AY1328" s="37"/>
      <c r="AZ1328" s="37"/>
      <c r="BA1328" s="38"/>
      <c r="BB1328" s="37">
        <f>AT1328+AX1328</f>
        <v>0</v>
      </c>
      <c r="BC1328" s="37">
        <f>AU1328+AY1328</f>
        <v>0</v>
      </c>
      <c r="BD1328" s="37">
        <f>AV1328+AZ1328</f>
        <v>0</v>
      </c>
      <c r="BE1328" s="37">
        <f>AW1328+BA1328</f>
        <v>0</v>
      </c>
      <c r="BF1328" s="37"/>
      <c r="BG1328" s="37"/>
      <c r="BH1328" s="37"/>
      <c r="BI1328" s="38"/>
      <c r="BJ1328" s="37">
        <f>BB1328+BF1328</f>
        <v>0</v>
      </c>
      <c r="BK1328" s="37">
        <f>BC1328+BG1328</f>
        <v>0</v>
      </c>
      <c r="BL1328" s="37">
        <f>BD1328+BH1328</f>
        <v>0</v>
      </c>
      <c r="BM1328" s="37">
        <f>BE1328+BI1328</f>
        <v>0</v>
      </c>
      <c r="BN1328" s="37"/>
      <c r="BO1328" s="37"/>
      <c r="BP1328" s="37"/>
      <c r="BQ1328" s="38"/>
      <c r="BR1328" s="37">
        <f>BJ1328+BN1328</f>
        <v>0</v>
      </c>
      <c r="BS1328" s="37">
        <f>BK1328+BO1328</f>
        <v>0</v>
      </c>
      <c r="BT1328" s="37">
        <f>BL1328+BP1328</f>
        <v>0</v>
      </c>
      <c r="BU1328" s="37">
        <f>BM1328+BQ1328</f>
        <v>0</v>
      </c>
      <c r="BV1328" s="151"/>
      <c r="BW1328" s="151"/>
      <c r="BX1328" s="151"/>
      <c r="BY1328" s="152"/>
      <c r="BZ1328" s="37">
        <f>BR1328+BV1328</f>
        <v>0</v>
      </c>
      <c r="CA1328" s="37">
        <f>BS1328+BW1328</f>
        <v>0</v>
      </c>
      <c r="CB1328" s="37">
        <f>BT1328+BX1328</f>
        <v>0</v>
      </c>
      <c r="CC1328" s="37">
        <f>BU1328+BY1328</f>
        <v>0</v>
      </c>
    </row>
    <row r="1329" spans="1:81" s="25" customFormat="1" ht="20.25" hidden="1" x14ac:dyDescent="0.3">
      <c r="A1329" s="9" t="s">
        <v>359</v>
      </c>
      <c r="B1329" s="2" t="s">
        <v>165</v>
      </c>
      <c r="C1329" s="2" t="s">
        <v>14</v>
      </c>
      <c r="D1329" s="50" t="s">
        <v>366</v>
      </c>
      <c r="E1329" s="2"/>
      <c r="F1329" s="37">
        <f t="shared" ref="F1329:BQ1329" si="8730">F1330</f>
        <v>0</v>
      </c>
      <c r="G1329" s="37">
        <f t="shared" si="8730"/>
        <v>0</v>
      </c>
      <c r="H1329" s="37">
        <f t="shared" si="8730"/>
        <v>0</v>
      </c>
      <c r="I1329" s="37">
        <f t="shared" si="8730"/>
        <v>0</v>
      </c>
      <c r="J1329" s="37">
        <f t="shared" si="8730"/>
        <v>0</v>
      </c>
      <c r="K1329" s="37">
        <f t="shared" si="8730"/>
        <v>0</v>
      </c>
      <c r="L1329" s="37">
        <f t="shared" si="8730"/>
        <v>0</v>
      </c>
      <c r="M1329" s="37">
        <f t="shared" si="8730"/>
        <v>0</v>
      </c>
      <c r="N1329" s="37">
        <f t="shared" si="8730"/>
        <v>0</v>
      </c>
      <c r="O1329" s="37">
        <f t="shared" si="8730"/>
        <v>0</v>
      </c>
      <c r="P1329" s="37">
        <f t="shared" si="8730"/>
        <v>0</v>
      </c>
      <c r="Q1329" s="37">
        <f t="shared" si="8730"/>
        <v>0</v>
      </c>
      <c r="R1329" s="37">
        <f t="shared" si="8730"/>
        <v>0</v>
      </c>
      <c r="S1329" s="37">
        <f t="shared" si="8730"/>
        <v>0</v>
      </c>
      <c r="T1329" s="37">
        <f t="shared" si="8730"/>
        <v>0</v>
      </c>
      <c r="U1329" s="37">
        <f t="shared" si="8730"/>
        <v>0</v>
      </c>
      <c r="V1329" s="37">
        <f t="shared" si="8730"/>
        <v>0</v>
      </c>
      <c r="W1329" s="37">
        <f t="shared" si="8730"/>
        <v>0</v>
      </c>
      <c r="X1329" s="37">
        <f t="shared" si="8730"/>
        <v>0</v>
      </c>
      <c r="Y1329" s="37">
        <f t="shared" si="8730"/>
        <v>0</v>
      </c>
      <c r="Z1329" s="37">
        <f t="shared" si="8730"/>
        <v>0</v>
      </c>
      <c r="AA1329" s="37">
        <f t="shared" si="8730"/>
        <v>0</v>
      </c>
      <c r="AB1329" s="37">
        <f t="shared" si="8730"/>
        <v>0</v>
      </c>
      <c r="AC1329" s="37">
        <f t="shared" si="8730"/>
        <v>0</v>
      </c>
      <c r="AD1329" s="37">
        <f t="shared" si="8730"/>
        <v>0</v>
      </c>
      <c r="AE1329" s="37">
        <f t="shared" si="8730"/>
        <v>0</v>
      </c>
      <c r="AF1329" s="37">
        <f t="shared" si="8730"/>
        <v>0</v>
      </c>
      <c r="AG1329" s="37">
        <f t="shared" si="8730"/>
        <v>0</v>
      </c>
      <c r="AH1329" s="37">
        <f t="shared" si="8730"/>
        <v>0</v>
      </c>
      <c r="AI1329" s="37">
        <f t="shared" si="8730"/>
        <v>0</v>
      </c>
      <c r="AJ1329" s="37">
        <f t="shared" si="8730"/>
        <v>0</v>
      </c>
      <c r="AK1329" s="37">
        <f t="shared" si="8730"/>
        <v>0</v>
      </c>
      <c r="AL1329" s="37">
        <f t="shared" si="8730"/>
        <v>0</v>
      </c>
      <c r="AM1329" s="37">
        <f t="shared" si="8730"/>
        <v>0</v>
      </c>
      <c r="AN1329" s="37">
        <f t="shared" si="8730"/>
        <v>0</v>
      </c>
      <c r="AO1329" s="37">
        <f t="shared" si="8730"/>
        <v>0</v>
      </c>
      <c r="AP1329" s="37">
        <f t="shared" si="8730"/>
        <v>0</v>
      </c>
      <c r="AQ1329" s="37">
        <f t="shared" si="8730"/>
        <v>0</v>
      </c>
      <c r="AR1329" s="37">
        <f t="shared" si="8730"/>
        <v>0</v>
      </c>
      <c r="AS1329" s="37">
        <f t="shared" si="8730"/>
        <v>0</v>
      </c>
      <c r="AT1329" s="37">
        <f t="shared" si="8730"/>
        <v>0</v>
      </c>
      <c r="AU1329" s="37">
        <f t="shared" si="8730"/>
        <v>0</v>
      </c>
      <c r="AV1329" s="37">
        <f t="shared" si="8730"/>
        <v>0</v>
      </c>
      <c r="AW1329" s="37">
        <f t="shared" si="8730"/>
        <v>0</v>
      </c>
      <c r="AX1329" s="37">
        <f t="shared" si="8730"/>
        <v>0</v>
      </c>
      <c r="AY1329" s="37">
        <f t="shared" si="8730"/>
        <v>0</v>
      </c>
      <c r="AZ1329" s="37">
        <f t="shared" si="8730"/>
        <v>0</v>
      </c>
      <c r="BA1329" s="37">
        <f t="shared" si="8730"/>
        <v>0</v>
      </c>
      <c r="BB1329" s="37">
        <f t="shared" si="8730"/>
        <v>0</v>
      </c>
      <c r="BC1329" s="37">
        <f t="shared" si="8730"/>
        <v>0</v>
      </c>
      <c r="BD1329" s="37">
        <f t="shared" si="8730"/>
        <v>0</v>
      </c>
      <c r="BE1329" s="37">
        <f t="shared" si="8730"/>
        <v>0</v>
      </c>
      <c r="BF1329" s="37">
        <f t="shared" si="8730"/>
        <v>0</v>
      </c>
      <c r="BG1329" s="37">
        <f t="shared" si="8730"/>
        <v>0</v>
      </c>
      <c r="BH1329" s="37">
        <f t="shared" si="8730"/>
        <v>0</v>
      </c>
      <c r="BI1329" s="37">
        <f t="shared" si="8730"/>
        <v>0</v>
      </c>
      <c r="BJ1329" s="37">
        <f t="shared" si="8730"/>
        <v>0</v>
      </c>
      <c r="BK1329" s="37">
        <f t="shared" si="8730"/>
        <v>0</v>
      </c>
      <c r="BL1329" s="37">
        <f t="shared" si="8730"/>
        <v>0</v>
      </c>
      <c r="BM1329" s="37">
        <f t="shared" si="8730"/>
        <v>0</v>
      </c>
      <c r="BN1329" s="37">
        <f t="shared" si="8730"/>
        <v>0</v>
      </c>
      <c r="BO1329" s="37">
        <f t="shared" si="8730"/>
        <v>0</v>
      </c>
      <c r="BP1329" s="37">
        <f t="shared" si="8730"/>
        <v>0</v>
      </c>
      <c r="BQ1329" s="37">
        <f t="shared" si="8730"/>
        <v>0</v>
      </c>
      <c r="BR1329" s="37">
        <f t="shared" ref="BR1329:CC1329" si="8731">BR1330</f>
        <v>0</v>
      </c>
      <c r="BS1329" s="37">
        <f t="shared" si="8731"/>
        <v>0</v>
      </c>
      <c r="BT1329" s="37">
        <f t="shared" si="8731"/>
        <v>0</v>
      </c>
      <c r="BU1329" s="37">
        <f t="shared" si="8731"/>
        <v>0</v>
      </c>
      <c r="BV1329" s="151">
        <f t="shared" si="8731"/>
        <v>0</v>
      </c>
      <c r="BW1329" s="151">
        <f t="shared" si="8731"/>
        <v>0</v>
      </c>
      <c r="BX1329" s="151">
        <f t="shared" si="8731"/>
        <v>0</v>
      </c>
      <c r="BY1329" s="151">
        <f t="shared" si="8731"/>
        <v>0</v>
      </c>
      <c r="BZ1329" s="37">
        <f t="shared" si="8731"/>
        <v>0</v>
      </c>
      <c r="CA1329" s="37">
        <f t="shared" si="8731"/>
        <v>0</v>
      </c>
      <c r="CB1329" s="37">
        <f t="shared" si="8731"/>
        <v>0</v>
      </c>
      <c r="CC1329" s="37">
        <f t="shared" si="8731"/>
        <v>0</v>
      </c>
    </row>
    <row r="1330" spans="1:81" s="25" customFormat="1" ht="33.75" hidden="1" x14ac:dyDescent="0.3">
      <c r="A1330" s="7" t="s">
        <v>74</v>
      </c>
      <c r="B1330" s="2" t="s">
        <v>165</v>
      </c>
      <c r="C1330" s="2" t="s">
        <v>14</v>
      </c>
      <c r="D1330" s="50" t="s">
        <v>366</v>
      </c>
      <c r="E1330" s="2" t="s">
        <v>463</v>
      </c>
      <c r="F1330" s="37">
        <f>F1331+F1332</f>
        <v>0</v>
      </c>
      <c r="G1330" s="37">
        <f t="shared" ref="G1330:I1330" si="8732">G1331+G1332</f>
        <v>0</v>
      </c>
      <c r="H1330" s="37">
        <f t="shared" si="8732"/>
        <v>0</v>
      </c>
      <c r="I1330" s="37">
        <f t="shared" si="8732"/>
        <v>0</v>
      </c>
      <c r="J1330" s="37">
        <f>J1331+J1332</f>
        <v>0</v>
      </c>
      <c r="K1330" s="37">
        <f t="shared" ref="K1330:M1330" si="8733">K1331+K1332</f>
        <v>0</v>
      </c>
      <c r="L1330" s="37">
        <f t="shared" si="8733"/>
        <v>0</v>
      </c>
      <c r="M1330" s="37">
        <f t="shared" si="8733"/>
        <v>0</v>
      </c>
      <c r="N1330" s="37">
        <f>N1331+N1332</f>
        <v>0</v>
      </c>
      <c r="O1330" s="37">
        <f t="shared" ref="O1330:Q1330" si="8734">O1331+O1332</f>
        <v>0</v>
      </c>
      <c r="P1330" s="37">
        <f t="shared" si="8734"/>
        <v>0</v>
      </c>
      <c r="Q1330" s="37">
        <f t="shared" si="8734"/>
        <v>0</v>
      </c>
      <c r="R1330" s="37">
        <f>R1331+R1332</f>
        <v>0</v>
      </c>
      <c r="S1330" s="37">
        <f t="shared" ref="S1330:U1330" si="8735">S1331+S1332</f>
        <v>0</v>
      </c>
      <c r="T1330" s="37">
        <f t="shared" si="8735"/>
        <v>0</v>
      </c>
      <c r="U1330" s="37">
        <f t="shared" si="8735"/>
        <v>0</v>
      </c>
      <c r="V1330" s="37">
        <f>V1331+V1332</f>
        <v>0</v>
      </c>
      <c r="W1330" s="37">
        <f t="shared" ref="W1330:Y1330" si="8736">W1331+W1332</f>
        <v>0</v>
      </c>
      <c r="X1330" s="37">
        <f t="shared" si="8736"/>
        <v>0</v>
      </c>
      <c r="Y1330" s="37">
        <f t="shared" si="8736"/>
        <v>0</v>
      </c>
      <c r="Z1330" s="37">
        <f>Z1331+Z1332</f>
        <v>0</v>
      </c>
      <c r="AA1330" s="37">
        <f t="shared" ref="AA1330:AC1330" si="8737">AA1331+AA1332</f>
        <v>0</v>
      </c>
      <c r="AB1330" s="37">
        <f t="shared" si="8737"/>
        <v>0</v>
      </c>
      <c r="AC1330" s="37">
        <f t="shared" si="8737"/>
        <v>0</v>
      </c>
      <c r="AD1330" s="37">
        <f>AD1331+AD1332</f>
        <v>0</v>
      </c>
      <c r="AE1330" s="37">
        <f t="shared" ref="AE1330:AG1330" si="8738">AE1331+AE1332</f>
        <v>0</v>
      </c>
      <c r="AF1330" s="37">
        <f t="shared" si="8738"/>
        <v>0</v>
      </c>
      <c r="AG1330" s="37">
        <f t="shared" si="8738"/>
        <v>0</v>
      </c>
      <c r="AH1330" s="37">
        <f>AH1331+AH1332</f>
        <v>0</v>
      </c>
      <c r="AI1330" s="37">
        <f t="shared" ref="AI1330:AK1330" si="8739">AI1331+AI1332</f>
        <v>0</v>
      </c>
      <c r="AJ1330" s="37">
        <f t="shared" si="8739"/>
        <v>0</v>
      </c>
      <c r="AK1330" s="37">
        <f t="shared" si="8739"/>
        <v>0</v>
      </c>
      <c r="AL1330" s="37">
        <f>AL1331+AL1332</f>
        <v>0</v>
      </c>
      <c r="AM1330" s="37">
        <f t="shared" ref="AM1330:AO1330" si="8740">AM1331+AM1332</f>
        <v>0</v>
      </c>
      <c r="AN1330" s="37">
        <f t="shared" si="8740"/>
        <v>0</v>
      </c>
      <c r="AO1330" s="37">
        <f t="shared" si="8740"/>
        <v>0</v>
      </c>
      <c r="AP1330" s="37">
        <f>AP1331+AP1332</f>
        <v>0</v>
      </c>
      <c r="AQ1330" s="37">
        <f t="shared" ref="AQ1330:AS1330" si="8741">AQ1331+AQ1332</f>
        <v>0</v>
      </c>
      <c r="AR1330" s="37">
        <f t="shared" si="8741"/>
        <v>0</v>
      </c>
      <c r="AS1330" s="37">
        <f t="shared" si="8741"/>
        <v>0</v>
      </c>
      <c r="AT1330" s="37">
        <f>AT1331+AT1332</f>
        <v>0</v>
      </c>
      <c r="AU1330" s="37">
        <f t="shared" ref="AU1330:AW1330" si="8742">AU1331+AU1332</f>
        <v>0</v>
      </c>
      <c r="AV1330" s="37">
        <f t="shared" si="8742"/>
        <v>0</v>
      </c>
      <c r="AW1330" s="37">
        <f t="shared" si="8742"/>
        <v>0</v>
      </c>
      <c r="AX1330" s="37">
        <f>AX1331+AX1332</f>
        <v>0</v>
      </c>
      <c r="AY1330" s="37">
        <f t="shared" ref="AY1330:BA1330" si="8743">AY1331+AY1332</f>
        <v>0</v>
      </c>
      <c r="AZ1330" s="37">
        <f t="shared" si="8743"/>
        <v>0</v>
      </c>
      <c r="BA1330" s="37">
        <f t="shared" si="8743"/>
        <v>0</v>
      </c>
      <c r="BB1330" s="37">
        <f>BB1331+BB1332</f>
        <v>0</v>
      </c>
      <c r="BC1330" s="37">
        <f t="shared" ref="BC1330:BE1330" si="8744">BC1331+BC1332</f>
        <v>0</v>
      </c>
      <c r="BD1330" s="37">
        <f t="shared" si="8744"/>
        <v>0</v>
      </c>
      <c r="BE1330" s="37">
        <f t="shared" si="8744"/>
        <v>0</v>
      </c>
      <c r="BF1330" s="37">
        <f>BF1331+BF1332</f>
        <v>0</v>
      </c>
      <c r="BG1330" s="37">
        <f t="shared" ref="BG1330:BI1330" si="8745">BG1331+BG1332</f>
        <v>0</v>
      </c>
      <c r="BH1330" s="37">
        <f t="shared" si="8745"/>
        <v>0</v>
      </c>
      <c r="BI1330" s="37">
        <f t="shared" si="8745"/>
        <v>0</v>
      </c>
      <c r="BJ1330" s="37">
        <f>BJ1331+BJ1332</f>
        <v>0</v>
      </c>
      <c r="BK1330" s="37">
        <f t="shared" ref="BK1330:BM1330" si="8746">BK1331+BK1332</f>
        <v>0</v>
      </c>
      <c r="BL1330" s="37">
        <f t="shared" si="8746"/>
        <v>0</v>
      </c>
      <c r="BM1330" s="37">
        <f t="shared" si="8746"/>
        <v>0</v>
      </c>
      <c r="BN1330" s="37">
        <f>BN1331+BN1332</f>
        <v>0</v>
      </c>
      <c r="BO1330" s="37">
        <f t="shared" ref="BO1330:BQ1330" si="8747">BO1331+BO1332</f>
        <v>0</v>
      </c>
      <c r="BP1330" s="37">
        <f t="shared" si="8747"/>
        <v>0</v>
      </c>
      <c r="BQ1330" s="37">
        <f t="shared" si="8747"/>
        <v>0</v>
      </c>
      <c r="BR1330" s="37">
        <f>BR1331+BR1332</f>
        <v>0</v>
      </c>
      <c r="BS1330" s="37">
        <f t="shared" ref="BS1330:BU1330" si="8748">BS1331+BS1332</f>
        <v>0</v>
      </c>
      <c r="BT1330" s="37">
        <f t="shared" si="8748"/>
        <v>0</v>
      </c>
      <c r="BU1330" s="37">
        <f t="shared" si="8748"/>
        <v>0</v>
      </c>
      <c r="BV1330" s="151">
        <f>BV1331+BV1332</f>
        <v>0</v>
      </c>
      <c r="BW1330" s="151">
        <f t="shared" ref="BW1330:BY1330" si="8749">BW1331+BW1332</f>
        <v>0</v>
      </c>
      <c r="BX1330" s="151">
        <f t="shared" si="8749"/>
        <v>0</v>
      </c>
      <c r="BY1330" s="151">
        <f t="shared" si="8749"/>
        <v>0</v>
      </c>
      <c r="BZ1330" s="37">
        <f>BZ1331+BZ1332</f>
        <v>0</v>
      </c>
      <c r="CA1330" s="37">
        <f t="shared" ref="CA1330:CC1330" si="8750">CA1331+CA1332</f>
        <v>0</v>
      </c>
      <c r="CB1330" s="37">
        <f t="shared" si="8750"/>
        <v>0</v>
      </c>
      <c r="CC1330" s="37">
        <f t="shared" si="8750"/>
        <v>0</v>
      </c>
    </row>
    <row r="1331" spans="1:81" s="25" customFormat="1" ht="20.25" hidden="1" x14ac:dyDescent="0.3">
      <c r="A1331" s="9" t="s">
        <v>143</v>
      </c>
      <c r="B1331" s="2" t="s">
        <v>165</v>
      </c>
      <c r="C1331" s="2" t="s">
        <v>14</v>
      </c>
      <c r="D1331" s="50" t="s">
        <v>366</v>
      </c>
      <c r="E1331" s="2" t="s">
        <v>464</v>
      </c>
      <c r="F1331" s="37"/>
      <c r="G1331" s="37"/>
      <c r="H1331" s="37"/>
      <c r="I1331" s="38"/>
      <c r="J1331" s="37"/>
      <c r="K1331" s="37"/>
      <c r="L1331" s="37"/>
      <c r="M1331" s="38"/>
      <c r="N1331" s="37">
        <f t="shared" ref="N1331:Q1332" si="8751">F1331+J1331</f>
        <v>0</v>
      </c>
      <c r="O1331" s="37">
        <f t="shared" si="8751"/>
        <v>0</v>
      </c>
      <c r="P1331" s="37">
        <f t="shared" si="8751"/>
        <v>0</v>
      </c>
      <c r="Q1331" s="37">
        <f t="shared" si="8751"/>
        <v>0</v>
      </c>
      <c r="R1331" s="37"/>
      <c r="S1331" s="37"/>
      <c r="T1331" s="37"/>
      <c r="U1331" s="38"/>
      <c r="V1331" s="37">
        <f t="shared" ref="V1331:V1332" si="8752">N1331+R1331</f>
        <v>0</v>
      </c>
      <c r="W1331" s="37">
        <f t="shared" ref="W1331:W1332" si="8753">O1331+S1331</f>
        <v>0</v>
      </c>
      <c r="X1331" s="37">
        <f t="shared" ref="X1331:X1332" si="8754">P1331+T1331</f>
        <v>0</v>
      </c>
      <c r="Y1331" s="37">
        <f t="shared" ref="Y1331:Y1332" si="8755">Q1331+U1331</f>
        <v>0</v>
      </c>
      <c r="Z1331" s="37"/>
      <c r="AA1331" s="37"/>
      <c r="AB1331" s="37"/>
      <c r="AC1331" s="38"/>
      <c r="AD1331" s="37">
        <f t="shared" ref="AD1331:AD1332" si="8756">V1331+Z1331</f>
        <v>0</v>
      </c>
      <c r="AE1331" s="37">
        <f t="shared" ref="AE1331:AE1332" si="8757">W1331+AA1331</f>
        <v>0</v>
      </c>
      <c r="AF1331" s="37">
        <f t="shared" ref="AF1331:AF1332" si="8758">X1331+AB1331</f>
        <v>0</v>
      </c>
      <c r="AG1331" s="37">
        <f t="shared" ref="AG1331:AG1332" si="8759">Y1331+AC1331</f>
        <v>0</v>
      </c>
      <c r="AH1331" s="37"/>
      <c r="AI1331" s="37"/>
      <c r="AJ1331" s="37"/>
      <c r="AK1331" s="38"/>
      <c r="AL1331" s="37">
        <f t="shared" ref="AL1331:AL1332" si="8760">AD1331+AH1331</f>
        <v>0</v>
      </c>
      <c r="AM1331" s="37">
        <f t="shared" ref="AM1331:AM1332" si="8761">AE1331+AI1331</f>
        <v>0</v>
      </c>
      <c r="AN1331" s="37">
        <f t="shared" ref="AN1331:AN1332" si="8762">AF1331+AJ1331</f>
        <v>0</v>
      </c>
      <c r="AO1331" s="37">
        <f t="shared" ref="AO1331:AO1332" si="8763">AG1331+AK1331</f>
        <v>0</v>
      </c>
      <c r="AP1331" s="37"/>
      <c r="AQ1331" s="37"/>
      <c r="AR1331" s="37"/>
      <c r="AS1331" s="38"/>
      <c r="AT1331" s="37">
        <f t="shared" ref="AT1331:AT1332" si="8764">AL1331+AP1331</f>
        <v>0</v>
      </c>
      <c r="AU1331" s="37">
        <f t="shared" ref="AU1331:AU1332" si="8765">AM1331+AQ1331</f>
        <v>0</v>
      </c>
      <c r="AV1331" s="37">
        <f t="shared" ref="AV1331:AV1332" si="8766">AN1331+AR1331</f>
        <v>0</v>
      </c>
      <c r="AW1331" s="37">
        <f t="shared" ref="AW1331:AW1332" si="8767">AO1331+AS1331</f>
        <v>0</v>
      </c>
      <c r="AX1331" s="37"/>
      <c r="AY1331" s="37"/>
      <c r="AZ1331" s="37"/>
      <c r="BA1331" s="38"/>
      <c r="BB1331" s="37">
        <f t="shared" ref="BB1331:BB1332" si="8768">AT1331+AX1331</f>
        <v>0</v>
      </c>
      <c r="BC1331" s="37">
        <f t="shared" ref="BC1331:BC1332" si="8769">AU1331+AY1331</f>
        <v>0</v>
      </c>
      <c r="BD1331" s="37">
        <f t="shared" ref="BD1331:BD1332" si="8770">AV1331+AZ1331</f>
        <v>0</v>
      </c>
      <c r="BE1331" s="37">
        <f t="shared" ref="BE1331:BE1332" si="8771">AW1331+BA1331</f>
        <v>0</v>
      </c>
      <c r="BF1331" s="37"/>
      <c r="BG1331" s="37"/>
      <c r="BH1331" s="37"/>
      <c r="BI1331" s="38"/>
      <c r="BJ1331" s="37">
        <f t="shared" ref="BJ1331:BJ1332" si="8772">BB1331+BF1331</f>
        <v>0</v>
      </c>
      <c r="BK1331" s="37">
        <f t="shared" ref="BK1331:BK1332" si="8773">BC1331+BG1331</f>
        <v>0</v>
      </c>
      <c r="BL1331" s="37">
        <f t="shared" ref="BL1331:BL1332" si="8774">BD1331+BH1331</f>
        <v>0</v>
      </c>
      <c r="BM1331" s="37">
        <f t="shared" ref="BM1331:BM1332" si="8775">BE1331+BI1331</f>
        <v>0</v>
      </c>
      <c r="BN1331" s="37"/>
      <c r="BO1331" s="37"/>
      <c r="BP1331" s="37"/>
      <c r="BQ1331" s="38"/>
      <c r="BR1331" s="37">
        <f t="shared" ref="BR1331:BR1332" si="8776">BJ1331+BN1331</f>
        <v>0</v>
      </c>
      <c r="BS1331" s="37">
        <f t="shared" ref="BS1331:BS1332" si="8777">BK1331+BO1331</f>
        <v>0</v>
      </c>
      <c r="BT1331" s="37">
        <f t="shared" ref="BT1331:BT1332" si="8778">BL1331+BP1331</f>
        <v>0</v>
      </c>
      <c r="BU1331" s="37">
        <f t="shared" ref="BU1331:BU1332" si="8779">BM1331+BQ1331</f>
        <v>0</v>
      </c>
      <c r="BV1331" s="151"/>
      <c r="BW1331" s="151"/>
      <c r="BX1331" s="151"/>
      <c r="BY1331" s="152"/>
      <c r="BZ1331" s="37">
        <f t="shared" ref="BZ1331:BZ1332" si="8780">BR1331+BV1331</f>
        <v>0</v>
      </c>
      <c r="CA1331" s="37">
        <f t="shared" ref="CA1331:CA1332" si="8781">BS1331+BW1331</f>
        <v>0</v>
      </c>
      <c r="CB1331" s="37">
        <f t="shared" ref="CB1331:CB1332" si="8782">BT1331+BX1331</f>
        <v>0</v>
      </c>
      <c r="CC1331" s="37">
        <f t="shared" ref="CC1331:CC1332" si="8783">BU1331+BY1331</f>
        <v>0</v>
      </c>
    </row>
    <row r="1332" spans="1:81" s="25" customFormat="1" ht="20.25" hidden="1" x14ac:dyDescent="0.3">
      <c r="A1332" s="9" t="s">
        <v>75</v>
      </c>
      <c r="B1332" s="2" t="s">
        <v>165</v>
      </c>
      <c r="C1332" s="2" t="s">
        <v>14</v>
      </c>
      <c r="D1332" s="50" t="s">
        <v>366</v>
      </c>
      <c r="E1332" s="2" t="s">
        <v>508</v>
      </c>
      <c r="F1332" s="37"/>
      <c r="G1332" s="37"/>
      <c r="H1332" s="37"/>
      <c r="I1332" s="38"/>
      <c r="J1332" s="37"/>
      <c r="K1332" s="37"/>
      <c r="L1332" s="37"/>
      <c r="M1332" s="38"/>
      <c r="N1332" s="37">
        <f t="shared" si="8751"/>
        <v>0</v>
      </c>
      <c r="O1332" s="37">
        <f t="shared" si="8751"/>
        <v>0</v>
      </c>
      <c r="P1332" s="37">
        <f t="shared" si="8751"/>
        <v>0</v>
      </c>
      <c r="Q1332" s="37">
        <f t="shared" si="8751"/>
        <v>0</v>
      </c>
      <c r="R1332" s="37"/>
      <c r="S1332" s="37"/>
      <c r="T1332" s="37"/>
      <c r="U1332" s="38"/>
      <c r="V1332" s="37">
        <f t="shared" si="8752"/>
        <v>0</v>
      </c>
      <c r="W1332" s="37">
        <f t="shared" si="8753"/>
        <v>0</v>
      </c>
      <c r="X1332" s="37">
        <f t="shared" si="8754"/>
        <v>0</v>
      </c>
      <c r="Y1332" s="37">
        <f t="shared" si="8755"/>
        <v>0</v>
      </c>
      <c r="Z1332" s="37"/>
      <c r="AA1332" s="37"/>
      <c r="AB1332" s="37"/>
      <c r="AC1332" s="38"/>
      <c r="AD1332" s="37">
        <f t="shared" si="8756"/>
        <v>0</v>
      </c>
      <c r="AE1332" s="37">
        <f t="shared" si="8757"/>
        <v>0</v>
      </c>
      <c r="AF1332" s="37">
        <f t="shared" si="8758"/>
        <v>0</v>
      </c>
      <c r="AG1332" s="37">
        <f t="shared" si="8759"/>
        <v>0</v>
      </c>
      <c r="AH1332" s="37"/>
      <c r="AI1332" s="37"/>
      <c r="AJ1332" s="37"/>
      <c r="AK1332" s="38"/>
      <c r="AL1332" s="37">
        <f t="shared" si="8760"/>
        <v>0</v>
      </c>
      <c r="AM1332" s="37">
        <f t="shared" si="8761"/>
        <v>0</v>
      </c>
      <c r="AN1332" s="37">
        <f t="shared" si="8762"/>
        <v>0</v>
      </c>
      <c r="AO1332" s="37">
        <f t="shared" si="8763"/>
        <v>0</v>
      </c>
      <c r="AP1332" s="37"/>
      <c r="AQ1332" s="37"/>
      <c r="AR1332" s="37"/>
      <c r="AS1332" s="38"/>
      <c r="AT1332" s="37">
        <f t="shared" si="8764"/>
        <v>0</v>
      </c>
      <c r="AU1332" s="37">
        <f t="shared" si="8765"/>
        <v>0</v>
      </c>
      <c r="AV1332" s="37">
        <f t="shared" si="8766"/>
        <v>0</v>
      </c>
      <c r="AW1332" s="37">
        <f t="shared" si="8767"/>
        <v>0</v>
      </c>
      <c r="AX1332" s="37"/>
      <c r="AY1332" s="37"/>
      <c r="AZ1332" s="37"/>
      <c r="BA1332" s="38"/>
      <c r="BB1332" s="37">
        <f t="shared" si="8768"/>
        <v>0</v>
      </c>
      <c r="BC1332" s="37">
        <f t="shared" si="8769"/>
        <v>0</v>
      </c>
      <c r="BD1332" s="37">
        <f t="shared" si="8770"/>
        <v>0</v>
      </c>
      <c r="BE1332" s="37">
        <f t="shared" si="8771"/>
        <v>0</v>
      </c>
      <c r="BF1332" s="37"/>
      <c r="BG1332" s="37"/>
      <c r="BH1332" s="37"/>
      <c r="BI1332" s="38"/>
      <c r="BJ1332" s="37">
        <f t="shared" si="8772"/>
        <v>0</v>
      </c>
      <c r="BK1332" s="37">
        <f t="shared" si="8773"/>
        <v>0</v>
      </c>
      <c r="BL1332" s="37">
        <f t="shared" si="8774"/>
        <v>0</v>
      </c>
      <c r="BM1332" s="37">
        <f t="shared" si="8775"/>
        <v>0</v>
      </c>
      <c r="BN1332" s="37"/>
      <c r="BO1332" s="37"/>
      <c r="BP1332" s="37"/>
      <c r="BQ1332" s="38"/>
      <c r="BR1332" s="37">
        <f t="shared" si="8776"/>
        <v>0</v>
      </c>
      <c r="BS1332" s="37">
        <f t="shared" si="8777"/>
        <v>0</v>
      </c>
      <c r="BT1332" s="37">
        <f t="shared" si="8778"/>
        <v>0</v>
      </c>
      <c r="BU1332" s="37">
        <f t="shared" si="8779"/>
        <v>0</v>
      </c>
      <c r="BV1332" s="151"/>
      <c r="BW1332" s="151"/>
      <c r="BX1332" s="151"/>
      <c r="BY1332" s="152"/>
      <c r="BZ1332" s="37">
        <f t="shared" si="8780"/>
        <v>0</v>
      </c>
      <c r="CA1332" s="37">
        <f t="shared" si="8781"/>
        <v>0</v>
      </c>
      <c r="CB1332" s="37">
        <f t="shared" si="8782"/>
        <v>0</v>
      </c>
      <c r="CC1332" s="37">
        <f t="shared" si="8783"/>
        <v>0</v>
      </c>
    </row>
    <row r="1333" spans="1:81" s="25" customFormat="1" ht="33.75" hidden="1" x14ac:dyDescent="0.3">
      <c r="A1333" s="9" t="s">
        <v>361</v>
      </c>
      <c r="B1333" s="2" t="s">
        <v>165</v>
      </c>
      <c r="C1333" s="2" t="s">
        <v>14</v>
      </c>
      <c r="D1333" s="50" t="s">
        <v>367</v>
      </c>
      <c r="E1333" s="2"/>
      <c r="F1333" s="37">
        <f t="shared" ref="F1333:BQ1333" si="8784">F1334</f>
        <v>0</v>
      </c>
      <c r="G1333" s="37">
        <f t="shared" si="8784"/>
        <v>0</v>
      </c>
      <c r="H1333" s="37">
        <f t="shared" si="8784"/>
        <v>0</v>
      </c>
      <c r="I1333" s="37">
        <f t="shared" si="8784"/>
        <v>0</v>
      </c>
      <c r="J1333" s="37">
        <f t="shared" si="8784"/>
        <v>0</v>
      </c>
      <c r="K1333" s="37">
        <f t="shared" si="8784"/>
        <v>0</v>
      </c>
      <c r="L1333" s="37">
        <f t="shared" si="8784"/>
        <v>0</v>
      </c>
      <c r="M1333" s="37">
        <f t="shared" si="8784"/>
        <v>0</v>
      </c>
      <c r="N1333" s="37">
        <f t="shared" si="8784"/>
        <v>0</v>
      </c>
      <c r="O1333" s="37">
        <f t="shared" si="8784"/>
        <v>0</v>
      </c>
      <c r="P1333" s="37">
        <f t="shared" si="8784"/>
        <v>0</v>
      </c>
      <c r="Q1333" s="37">
        <f t="shared" si="8784"/>
        <v>0</v>
      </c>
      <c r="R1333" s="37">
        <f t="shared" si="8784"/>
        <v>0</v>
      </c>
      <c r="S1333" s="37">
        <f t="shared" si="8784"/>
        <v>0</v>
      </c>
      <c r="T1333" s="37">
        <f t="shared" si="8784"/>
        <v>0</v>
      </c>
      <c r="U1333" s="37">
        <f t="shared" si="8784"/>
        <v>0</v>
      </c>
      <c r="V1333" s="37">
        <f t="shared" si="8784"/>
        <v>0</v>
      </c>
      <c r="W1333" s="37">
        <f t="shared" si="8784"/>
        <v>0</v>
      </c>
      <c r="X1333" s="37">
        <f t="shared" si="8784"/>
        <v>0</v>
      </c>
      <c r="Y1333" s="37">
        <f t="shared" si="8784"/>
        <v>0</v>
      </c>
      <c r="Z1333" s="37">
        <f t="shared" si="8784"/>
        <v>0</v>
      </c>
      <c r="AA1333" s="37">
        <f t="shared" si="8784"/>
        <v>0</v>
      </c>
      <c r="AB1333" s="37">
        <f t="shared" si="8784"/>
        <v>0</v>
      </c>
      <c r="AC1333" s="37">
        <f t="shared" si="8784"/>
        <v>0</v>
      </c>
      <c r="AD1333" s="37">
        <f t="shared" si="8784"/>
        <v>0</v>
      </c>
      <c r="AE1333" s="37">
        <f t="shared" si="8784"/>
        <v>0</v>
      </c>
      <c r="AF1333" s="37">
        <f t="shared" si="8784"/>
        <v>0</v>
      </c>
      <c r="AG1333" s="37">
        <f t="shared" si="8784"/>
        <v>0</v>
      </c>
      <c r="AH1333" s="37">
        <f t="shared" si="8784"/>
        <v>0</v>
      </c>
      <c r="AI1333" s="37">
        <f t="shared" si="8784"/>
        <v>0</v>
      </c>
      <c r="AJ1333" s="37">
        <f t="shared" si="8784"/>
        <v>0</v>
      </c>
      <c r="AK1333" s="37">
        <f t="shared" si="8784"/>
        <v>0</v>
      </c>
      <c r="AL1333" s="37">
        <f t="shared" si="8784"/>
        <v>0</v>
      </c>
      <c r="AM1333" s="37">
        <f t="shared" si="8784"/>
        <v>0</v>
      </c>
      <c r="AN1333" s="37">
        <f t="shared" si="8784"/>
        <v>0</v>
      </c>
      <c r="AO1333" s="37">
        <f t="shared" si="8784"/>
        <v>0</v>
      </c>
      <c r="AP1333" s="37">
        <f t="shared" si="8784"/>
        <v>0</v>
      </c>
      <c r="AQ1333" s="37">
        <f t="shared" si="8784"/>
        <v>0</v>
      </c>
      <c r="AR1333" s="37">
        <f t="shared" si="8784"/>
        <v>0</v>
      </c>
      <c r="AS1333" s="37">
        <f t="shared" si="8784"/>
        <v>0</v>
      </c>
      <c r="AT1333" s="37">
        <f t="shared" si="8784"/>
        <v>0</v>
      </c>
      <c r="AU1333" s="37">
        <f t="shared" si="8784"/>
        <v>0</v>
      </c>
      <c r="AV1333" s="37">
        <f t="shared" si="8784"/>
        <v>0</v>
      </c>
      <c r="AW1333" s="37">
        <f t="shared" si="8784"/>
        <v>0</v>
      </c>
      <c r="AX1333" s="37">
        <f t="shared" si="8784"/>
        <v>0</v>
      </c>
      <c r="AY1333" s="37">
        <f t="shared" si="8784"/>
        <v>0</v>
      </c>
      <c r="AZ1333" s="37">
        <f t="shared" si="8784"/>
        <v>0</v>
      </c>
      <c r="BA1333" s="37">
        <f t="shared" si="8784"/>
        <v>0</v>
      </c>
      <c r="BB1333" s="37">
        <f t="shared" si="8784"/>
        <v>0</v>
      </c>
      <c r="BC1333" s="37">
        <f t="shared" si="8784"/>
        <v>0</v>
      </c>
      <c r="BD1333" s="37">
        <f t="shared" si="8784"/>
        <v>0</v>
      </c>
      <c r="BE1333" s="37">
        <f t="shared" si="8784"/>
        <v>0</v>
      </c>
      <c r="BF1333" s="37">
        <f t="shared" si="8784"/>
        <v>0</v>
      </c>
      <c r="BG1333" s="37">
        <f t="shared" si="8784"/>
        <v>0</v>
      </c>
      <c r="BH1333" s="37">
        <f t="shared" si="8784"/>
        <v>0</v>
      </c>
      <c r="BI1333" s="37">
        <f t="shared" si="8784"/>
        <v>0</v>
      </c>
      <c r="BJ1333" s="37">
        <f t="shared" si="8784"/>
        <v>0</v>
      </c>
      <c r="BK1333" s="37">
        <f t="shared" si="8784"/>
        <v>0</v>
      </c>
      <c r="BL1333" s="37">
        <f t="shared" si="8784"/>
        <v>0</v>
      </c>
      <c r="BM1333" s="37">
        <f t="shared" si="8784"/>
        <v>0</v>
      </c>
      <c r="BN1333" s="37">
        <f t="shared" si="8784"/>
        <v>0</v>
      </c>
      <c r="BO1333" s="37">
        <f t="shared" si="8784"/>
        <v>0</v>
      </c>
      <c r="BP1333" s="37">
        <f t="shared" si="8784"/>
        <v>0</v>
      </c>
      <c r="BQ1333" s="37">
        <f t="shared" si="8784"/>
        <v>0</v>
      </c>
      <c r="BR1333" s="37">
        <f t="shared" ref="BR1333:CC1333" si="8785">BR1334</f>
        <v>0</v>
      </c>
      <c r="BS1333" s="37">
        <f t="shared" si="8785"/>
        <v>0</v>
      </c>
      <c r="BT1333" s="37">
        <f t="shared" si="8785"/>
        <v>0</v>
      </c>
      <c r="BU1333" s="37">
        <f t="shared" si="8785"/>
        <v>0</v>
      </c>
      <c r="BV1333" s="151">
        <f t="shared" si="8785"/>
        <v>0</v>
      </c>
      <c r="BW1333" s="151">
        <f t="shared" si="8785"/>
        <v>0</v>
      </c>
      <c r="BX1333" s="151">
        <f t="shared" si="8785"/>
        <v>0</v>
      </c>
      <c r="BY1333" s="151">
        <f t="shared" si="8785"/>
        <v>0</v>
      </c>
      <c r="BZ1333" s="37">
        <f t="shared" si="8785"/>
        <v>0</v>
      </c>
      <c r="CA1333" s="37">
        <f t="shared" si="8785"/>
        <v>0</v>
      </c>
      <c r="CB1333" s="37">
        <f t="shared" si="8785"/>
        <v>0</v>
      </c>
      <c r="CC1333" s="37">
        <f t="shared" si="8785"/>
        <v>0</v>
      </c>
    </row>
    <row r="1334" spans="1:81" s="25" customFormat="1" ht="33.75" hidden="1" x14ac:dyDescent="0.3">
      <c r="A1334" s="7" t="s">
        <v>74</v>
      </c>
      <c r="B1334" s="2" t="s">
        <v>165</v>
      </c>
      <c r="C1334" s="2" t="s">
        <v>14</v>
      </c>
      <c r="D1334" s="50" t="s">
        <v>367</v>
      </c>
      <c r="E1334" s="2" t="s">
        <v>463</v>
      </c>
      <c r="F1334" s="37">
        <f>F1335+F1336</f>
        <v>0</v>
      </c>
      <c r="G1334" s="37">
        <f t="shared" ref="G1334:I1334" si="8786">G1335+G1336</f>
        <v>0</v>
      </c>
      <c r="H1334" s="37">
        <f t="shared" si="8786"/>
        <v>0</v>
      </c>
      <c r="I1334" s="37">
        <f t="shared" si="8786"/>
        <v>0</v>
      </c>
      <c r="J1334" s="37">
        <f>J1335+J1336</f>
        <v>0</v>
      </c>
      <c r="K1334" s="37">
        <f t="shared" ref="K1334:M1334" si="8787">K1335+K1336</f>
        <v>0</v>
      </c>
      <c r="L1334" s="37">
        <f t="shared" si="8787"/>
        <v>0</v>
      </c>
      <c r="M1334" s="37">
        <f t="shared" si="8787"/>
        <v>0</v>
      </c>
      <c r="N1334" s="37">
        <f>N1335+N1336</f>
        <v>0</v>
      </c>
      <c r="O1334" s="37">
        <f t="shared" ref="O1334:Q1334" si="8788">O1335+O1336</f>
        <v>0</v>
      </c>
      <c r="P1334" s="37">
        <f t="shared" si="8788"/>
        <v>0</v>
      </c>
      <c r="Q1334" s="37">
        <f t="shared" si="8788"/>
        <v>0</v>
      </c>
      <c r="R1334" s="37">
        <f>R1335+R1336</f>
        <v>0</v>
      </c>
      <c r="S1334" s="37">
        <f t="shared" ref="S1334:U1334" si="8789">S1335+S1336</f>
        <v>0</v>
      </c>
      <c r="T1334" s="37">
        <f t="shared" si="8789"/>
        <v>0</v>
      </c>
      <c r="U1334" s="37">
        <f t="shared" si="8789"/>
        <v>0</v>
      </c>
      <c r="V1334" s="37">
        <f>V1335+V1336</f>
        <v>0</v>
      </c>
      <c r="W1334" s="37">
        <f t="shared" ref="W1334:Y1334" si="8790">W1335+W1336</f>
        <v>0</v>
      </c>
      <c r="X1334" s="37">
        <f t="shared" si="8790"/>
        <v>0</v>
      </c>
      <c r="Y1334" s="37">
        <f t="shared" si="8790"/>
        <v>0</v>
      </c>
      <c r="Z1334" s="37">
        <f>Z1335+Z1336</f>
        <v>0</v>
      </c>
      <c r="AA1334" s="37">
        <f t="shared" ref="AA1334:AC1334" si="8791">AA1335+AA1336</f>
        <v>0</v>
      </c>
      <c r="AB1334" s="37">
        <f t="shared" si="8791"/>
        <v>0</v>
      </c>
      <c r="AC1334" s="37">
        <f t="shared" si="8791"/>
        <v>0</v>
      </c>
      <c r="AD1334" s="37">
        <f>AD1335+AD1336</f>
        <v>0</v>
      </c>
      <c r="AE1334" s="37">
        <f t="shared" ref="AE1334:AG1334" si="8792">AE1335+AE1336</f>
        <v>0</v>
      </c>
      <c r="AF1334" s="37">
        <f t="shared" si="8792"/>
        <v>0</v>
      </c>
      <c r="AG1334" s="37">
        <f t="shared" si="8792"/>
        <v>0</v>
      </c>
      <c r="AH1334" s="37">
        <f>AH1335+AH1336</f>
        <v>0</v>
      </c>
      <c r="AI1334" s="37">
        <f t="shared" ref="AI1334:AK1334" si="8793">AI1335+AI1336</f>
        <v>0</v>
      </c>
      <c r="AJ1334" s="37">
        <f t="shared" si="8793"/>
        <v>0</v>
      </c>
      <c r="AK1334" s="37">
        <f t="shared" si="8793"/>
        <v>0</v>
      </c>
      <c r="AL1334" s="37">
        <f>AL1335+AL1336</f>
        <v>0</v>
      </c>
      <c r="AM1334" s="37">
        <f t="shared" ref="AM1334:AO1334" si="8794">AM1335+AM1336</f>
        <v>0</v>
      </c>
      <c r="AN1334" s="37">
        <f t="shared" si="8794"/>
        <v>0</v>
      </c>
      <c r="AO1334" s="37">
        <f t="shared" si="8794"/>
        <v>0</v>
      </c>
      <c r="AP1334" s="37">
        <f>AP1335+AP1336</f>
        <v>0</v>
      </c>
      <c r="AQ1334" s="37">
        <f t="shared" ref="AQ1334:AS1334" si="8795">AQ1335+AQ1336</f>
        <v>0</v>
      </c>
      <c r="AR1334" s="37">
        <f t="shared" si="8795"/>
        <v>0</v>
      </c>
      <c r="AS1334" s="37">
        <f t="shared" si="8795"/>
        <v>0</v>
      </c>
      <c r="AT1334" s="37">
        <f>AT1335+AT1336</f>
        <v>0</v>
      </c>
      <c r="AU1334" s="37">
        <f t="shared" ref="AU1334:AW1334" si="8796">AU1335+AU1336</f>
        <v>0</v>
      </c>
      <c r="AV1334" s="37">
        <f t="shared" si="8796"/>
        <v>0</v>
      </c>
      <c r="AW1334" s="37">
        <f t="shared" si="8796"/>
        <v>0</v>
      </c>
      <c r="AX1334" s="37">
        <f>AX1335+AX1336</f>
        <v>0</v>
      </c>
      <c r="AY1334" s="37">
        <f t="shared" ref="AY1334:BA1334" si="8797">AY1335+AY1336</f>
        <v>0</v>
      </c>
      <c r="AZ1334" s="37">
        <f t="shared" si="8797"/>
        <v>0</v>
      </c>
      <c r="BA1334" s="37">
        <f t="shared" si="8797"/>
        <v>0</v>
      </c>
      <c r="BB1334" s="37">
        <f>BB1335+BB1336</f>
        <v>0</v>
      </c>
      <c r="BC1334" s="37">
        <f t="shared" ref="BC1334:BE1334" si="8798">BC1335+BC1336</f>
        <v>0</v>
      </c>
      <c r="BD1334" s="37">
        <f t="shared" si="8798"/>
        <v>0</v>
      </c>
      <c r="BE1334" s="37">
        <f t="shared" si="8798"/>
        <v>0</v>
      </c>
      <c r="BF1334" s="37">
        <f>BF1335+BF1336</f>
        <v>0</v>
      </c>
      <c r="BG1334" s="37">
        <f t="shared" ref="BG1334:BI1334" si="8799">BG1335+BG1336</f>
        <v>0</v>
      </c>
      <c r="BH1334" s="37">
        <f t="shared" si="8799"/>
        <v>0</v>
      </c>
      <c r="BI1334" s="37">
        <f t="shared" si="8799"/>
        <v>0</v>
      </c>
      <c r="BJ1334" s="37">
        <f>BJ1335+BJ1336</f>
        <v>0</v>
      </c>
      <c r="BK1334" s="37">
        <f t="shared" ref="BK1334:BM1334" si="8800">BK1335+BK1336</f>
        <v>0</v>
      </c>
      <c r="BL1334" s="37">
        <f t="shared" si="8800"/>
        <v>0</v>
      </c>
      <c r="BM1334" s="37">
        <f t="shared" si="8800"/>
        <v>0</v>
      </c>
      <c r="BN1334" s="37">
        <f>BN1335+BN1336</f>
        <v>0</v>
      </c>
      <c r="BO1334" s="37">
        <f t="shared" ref="BO1334:BQ1334" si="8801">BO1335+BO1336</f>
        <v>0</v>
      </c>
      <c r="BP1334" s="37">
        <f t="shared" si="8801"/>
        <v>0</v>
      </c>
      <c r="BQ1334" s="37">
        <f t="shared" si="8801"/>
        <v>0</v>
      </c>
      <c r="BR1334" s="37">
        <f>BR1335+BR1336</f>
        <v>0</v>
      </c>
      <c r="BS1334" s="37">
        <f t="shared" ref="BS1334:BU1334" si="8802">BS1335+BS1336</f>
        <v>0</v>
      </c>
      <c r="BT1334" s="37">
        <f t="shared" si="8802"/>
        <v>0</v>
      </c>
      <c r="BU1334" s="37">
        <f t="shared" si="8802"/>
        <v>0</v>
      </c>
      <c r="BV1334" s="151">
        <f>BV1335+BV1336</f>
        <v>0</v>
      </c>
      <c r="BW1334" s="151">
        <f t="shared" ref="BW1334:BY1334" si="8803">BW1335+BW1336</f>
        <v>0</v>
      </c>
      <c r="BX1334" s="151">
        <f t="shared" si="8803"/>
        <v>0</v>
      </c>
      <c r="BY1334" s="151">
        <f t="shared" si="8803"/>
        <v>0</v>
      </c>
      <c r="BZ1334" s="37">
        <f>BZ1335+BZ1336</f>
        <v>0</v>
      </c>
      <c r="CA1334" s="37">
        <f t="shared" ref="CA1334:CC1334" si="8804">CA1335+CA1336</f>
        <v>0</v>
      </c>
      <c r="CB1334" s="37">
        <f t="shared" si="8804"/>
        <v>0</v>
      </c>
      <c r="CC1334" s="37">
        <f t="shared" si="8804"/>
        <v>0</v>
      </c>
    </row>
    <row r="1335" spans="1:81" s="25" customFormat="1" ht="20.25" hidden="1" x14ac:dyDescent="0.3">
      <c r="A1335" s="9" t="s">
        <v>143</v>
      </c>
      <c r="B1335" s="2" t="s">
        <v>165</v>
      </c>
      <c r="C1335" s="2" t="s">
        <v>14</v>
      </c>
      <c r="D1335" s="50" t="s">
        <v>367</v>
      </c>
      <c r="E1335" s="2" t="s">
        <v>464</v>
      </c>
      <c r="F1335" s="37"/>
      <c r="G1335" s="37"/>
      <c r="H1335" s="37"/>
      <c r="I1335" s="38"/>
      <c r="J1335" s="37"/>
      <c r="K1335" s="37"/>
      <c r="L1335" s="37"/>
      <c r="M1335" s="38"/>
      <c r="N1335" s="37">
        <f t="shared" ref="N1335:Q1336" si="8805">F1335+J1335</f>
        <v>0</v>
      </c>
      <c r="O1335" s="37">
        <f t="shared" si="8805"/>
        <v>0</v>
      </c>
      <c r="P1335" s="37">
        <f t="shared" si="8805"/>
        <v>0</v>
      </c>
      <c r="Q1335" s="37">
        <f t="shared" si="8805"/>
        <v>0</v>
      </c>
      <c r="R1335" s="37"/>
      <c r="S1335" s="37"/>
      <c r="T1335" s="37"/>
      <c r="U1335" s="38"/>
      <c r="V1335" s="37">
        <f t="shared" ref="V1335:V1336" si="8806">N1335+R1335</f>
        <v>0</v>
      </c>
      <c r="W1335" s="37">
        <f t="shared" ref="W1335:W1336" si="8807">O1335+S1335</f>
        <v>0</v>
      </c>
      <c r="X1335" s="37">
        <f t="shared" ref="X1335:X1336" si="8808">P1335+T1335</f>
        <v>0</v>
      </c>
      <c r="Y1335" s="37">
        <f t="shared" ref="Y1335:Y1336" si="8809">Q1335+U1335</f>
        <v>0</v>
      </c>
      <c r="Z1335" s="37"/>
      <c r="AA1335" s="37"/>
      <c r="AB1335" s="37"/>
      <c r="AC1335" s="38"/>
      <c r="AD1335" s="37">
        <f t="shared" ref="AD1335:AD1336" si="8810">V1335+Z1335</f>
        <v>0</v>
      </c>
      <c r="AE1335" s="37">
        <f t="shared" ref="AE1335:AE1336" si="8811">W1335+AA1335</f>
        <v>0</v>
      </c>
      <c r="AF1335" s="37">
        <f t="shared" ref="AF1335:AF1336" si="8812">X1335+AB1335</f>
        <v>0</v>
      </c>
      <c r="AG1335" s="37">
        <f t="shared" ref="AG1335:AG1336" si="8813">Y1335+AC1335</f>
        <v>0</v>
      </c>
      <c r="AH1335" s="37"/>
      <c r="AI1335" s="37"/>
      <c r="AJ1335" s="37"/>
      <c r="AK1335" s="38"/>
      <c r="AL1335" s="37">
        <f t="shared" ref="AL1335:AL1336" si="8814">AD1335+AH1335</f>
        <v>0</v>
      </c>
      <c r="AM1335" s="37">
        <f t="shared" ref="AM1335:AM1336" si="8815">AE1335+AI1335</f>
        <v>0</v>
      </c>
      <c r="AN1335" s="37">
        <f t="shared" ref="AN1335:AN1336" si="8816">AF1335+AJ1335</f>
        <v>0</v>
      </c>
      <c r="AO1335" s="37">
        <f t="shared" ref="AO1335:AO1336" si="8817">AG1335+AK1335</f>
        <v>0</v>
      </c>
      <c r="AP1335" s="37"/>
      <c r="AQ1335" s="37"/>
      <c r="AR1335" s="37"/>
      <c r="AS1335" s="38"/>
      <c r="AT1335" s="37">
        <f t="shared" ref="AT1335:AT1336" si="8818">AL1335+AP1335</f>
        <v>0</v>
      </c>
      <c r="AU1335" s="37">
        <f t="shared" ref="AU1335:AU1336" si="8819">AM1335+AQ1335</f>
        <v>0</v>
      </c>
      <c r="AV1335" s="37">
        <f t="shared" ref="AV1335:AV1336" si="8820">AN1335+AR1335</f>
        <v>0</v>
      </c>
      <c r="AW1335" s="37">
        <f t="shared" ref="AW1335:AW1336" si="8821">AO1335+AS1335</f>
        <v>0</v>
      </c>
      <c r="AX1335" s="37"/>
      <c r="AY1335" s="37"/>
      <c r="AZ1335" s="37"/>
      <c r="BA1335" s="38"/>
      <c r="BB1335" s="37">
        <f t="shared" ref="BB1335:BB1336" si="8822">AT1335+AX1335</f>
        <v>0</v>
      </c>
      <c r="BC1335" s="37">
        <f t="shared" ref="BC1335:BC1336" si="8823">AU1335+AY1335</f>
        <v>0</v>
      </c>
      <c r="BD1335" s="37">
        <f t="shared" ref="BD1335:BD1336" si="8824">AV1335+AZ1335</f>
        <v>0</v>
      </c>
      <c r="BE1335" s="37">
        <f t="shared" ref="BE1335:BE1336" si="8825">AW1335+BA1335</f>
        <v>0</v>
      </c>
      <c r="BF1335" s="37"/>
      <c r="BG1335" s="37"/>
      <c r="BH1335" s="37"/>
      <c r="BI1335" s="38"/>
      <c r="BJ1335" s="37">
        <f t="shared" ref="BJ1335:BJ1336" si="8826">BB1335+BF1335</f>
        <v>0</v>
      </c>
      <c r="BK1335" s="37">
        <f t="shared" ref="BK1335:BK1336" si="8827">BC1335+BG1335</f>
        <v>0</v>
      </c>
      <c r="BL1335" s="37">
        <f t="shared" ref="BL1335:BL1336" si="8828">BD1335+BH1335</f>
        <v>0</v>
      </c>
      <c r="BM1335" s="37">
        <f t="shared" ref="BM1335:BM1336" si="8829">BE1335+BI1335</f>
        <v>0</v>
      </c>
      <c r="BN1335" s="37"/>
      <c r="BO1335" s="37"/>
      <c r="BP1335" s="37"/>
      <c r="BQ1335" s="38"/>
      <c r="BR1335" s="37">
        <f t="shared" ref="BR1335:BR1336" si="8830">BJ1335+BN1335</f>
        <v>0</v>
      </c>
      <c r="BS1335" s="37">
        <f t="shared" ref="BS1335:BS1336" si="8831">BK1335+BO1335</f>
        <v>0</v>
      </c>
      <c r="BT1335" s="37">
        <f t="shared" ref="BT1335:BT1336" si="8832">BL1335+BP1335</f>
        <v>0</v>
      </c>
      <c r="BU1335" s="37">
        <f t="shared" ref="BU1335:BU1336" si="8833">BM1335+BQ1335</f>
        <v>0</v>
      </c>
      <c r="BV1335" s="151"/>
      <c r="BW1335" s="151"/>
      <c r="BX1335" s="151"/>
      <c r="BY1335" s="152"/>
      <c r="BZ1335" s="37">
        <f t="shared" ref="BZ1335:BZ1336" si="8834">BR1335+BV1335</f>
        <v>0</v>
      </c>
      <c r="CA1335" s="37">
        <f t="shared" ref="CA1335:CA1336" si="8835">BS1335+BW1335</f>
        <v>0</v>
      </c>
      <c r="CB1335" s="37">
        <f t="shared" ref="CB1335:CB1336" si="8836">BT1335+BX1335</f>
        <v>0</v>
      </c>
      <c r="CC1335" s="37">
        <f t="shared" ref="CC1335:CC1336" si="8837">BU1335+BY1335</f>
        <v>0</v>
      </c>
    </row>
    <row r="1336" spans="1:81" s="25" customFormat="1" ht="20.25" hidden="1" x14ac:dyDescent="0.3">
      <c r="A1336" s="9" t="s">
        <v>75</v>
      </c>
      <c r="B1336" s="2" t="s">
        <v>165</v>
      </c>
      <c r="C1336" s="2" t="s">
        <v>14</v>
      </c>
      <c r="D1336" s="50" t="s">
        <v>367</v>
      </c>
      <c r="E1336" s="2" t="s">
        <v>508</v>
      </c>
      <c r="F1336" s="37"/>
      <c r="G1336" s="37"/>
      <c r="H1336" s="37"/>
      <c r="I1336" s="38"/>
      <c r="J1336" s="37"/>
      <c r="K1336" s="37"/>
      <c r="L1336" s="37"/>
      <c r="M1336" s="38"/>
      <c r="N1336" s="37">
        <f t="shared" si="8805"/>
        <v>0</v>
      </c>
      <c r="O1336" s="37">
        <f t="shared" si="8805"/>
        <v>0</v>
      </c>
      <c r="P1336" s="37">
        <f t="shared" si="8805"/>
        <v>0</v>
      </c>
      <c r="Q1336" s="37">
        <f t="shared" si="8805"/>
        <v>0</v>
      </c>
      <c r="R1336" s="37"/>
      <c r="S1336" s="37"/>
      <c r="T1336" s="37"/>
      <c r="U1336" s="38"/>
      <c r="V1336" s="37">
        <f t="shared" si="8806"/>
        <v>0</v>
      </c>
      <c r="W1336" s="37">
        <f t="shared" si="8807"/>
        <v>0</v>
      </c>
      <c r="X1336" s="37">
        <f t="shared" si="8808"/>
        <v>0</v>
      </c>
      <c r="Y1336" s="37">
        <f t="shared" si="8809"/>
        <v>0</v>
      </c>
      <c r="Z1336" s="37"/>
      <c r="AA1336" s="37"/>
      <c r="AB1336" s="37"/>
      <c r="AC1336" s="38"/>
      <c r="AD1336" s="37">
        <f t="shared" si="8810"/>
        <v>0</v>
      </c>
      <c r="AE1336" s="37">
        <f t="shared" si="8811"/>
        <v>0</v>
      </c>
      <c r="AF1336" s="37">
        <f t="shared" si="8812"/>
        <v>0</v>
      </c>
      <c r="AG1336" s="37">
        <f t="shared" si="8813"/>
        <v>0</v>
      </c>
      <c r="AH1336" s="37"/>
      <c r="AI1336" s="37"/>
      <c r="AJ1336" s="37"/>
      <c r="AK1336" s="38"/>
      <c r="AL1336" s="37">
        <f t="shared" si="8814"/>
        <v>0</v>
      </c>
      <c r="AM1336" s="37">
        <f t="shared" si="8815"/>
        <v>0</v>
      </c>
      <c r="AN1336" s="37">
        <f t="shared" si="8816"/>
        <v>0</v>
      </c>
      <c r="AO1336" s="37">
        <f t="shared" si="8817"/>
        <v>0</v>
      </c>
      <c r="AP1336" s="37"/>
      <c r="AQ1336" s="37"/>
      <c r="AR1336" s="37"/>
      <c r="AS1336" s="38"/>
      <c r="AT1336" s="37">
        <f t="shared" si="8818"/>
        <v>0</v>
      </c>
      <c r="AU1336" s="37">
        <f t="shared" si="8819"/>
        <v>0</v>
      </c>
      <c r="AV1336" s="37">
        <f t="shared" si="8820"/>
        <v>0</v>
      </c>
      <c r="AW1336" s="37">
        <f t="shared" si="8821"/>
        <v>0</v>
      </c>
      <c r="AX1336" s="37"/>
      <c r="AY1336" s="37"/>
      <c r="AZ1336" s="37"/>
      <c r="BA1336" s="38"/>
      <c r="BB1336" s="37">
        <f t="shared" si="8822"/>
        <v>0</v>
      </c>
      <c r="BC1336" s="37">
        <f t="shared" si="8823"/>
        <v>0</v>
      </c>
      <c r="BD1336" s="37">
        <f t="shared" si="8824"/>
        <v>0</v>
      </c>
      <c r="BE1336" s="37">
        <f t="shared" si="8825"/>
        <v>0</v>
      </c>
      <c r="BF1336" s="37"/>
      <c r="BG1336" s="37"/>
      <c r="BH1336" s="37"/>
      <c r="BI1336" s="38"/>
      <c r="BJ1336" s="37">
        <f t="shared" si="8826"/>
        <v>0</v>
      </c>
      <c r="BK1336" s="37">
        <f t="shared" si="8827"/>
        <v>0</v>
      </c>
      <c r="BL1336" s="37">
        <f t="shared" si="8828"/>
        <v>0</v>
      </c>
      <c r="BM1336" s="37">
        <f t="shared" si="8829"/>
        <v>0</v>
      </c>
      <c r="BN1336" s="37"/>
      <c r="BO1336" s="37"/>
      <c r="BP1336" s="37"/>
      <c r="BQ1336" s="38"/>
      <c r="BR1336" s="37">
        <f t="shared" si="8830"/>
        <v>0</v>
      </c>
      <c r="BS1336" s="37">
        <f t="shared" si="8831"/>
        <v>0</v>
      </c>
      <c r="BT1336" s="37">
        <f t="shared" si="8832"/>
        <v>0</v>
      </c>
      <c r="BU1336" s="37">
        <f t="shared" si="8833"/>
        <v>0</v>
      </c>
      <c r="BV1336" s="151"/>
      <c r="BW1336" s="151"/>
      <c r="BX1336" s="151"/>
      <c r="BY1336" s="152"/>
      <c r="BZ1336" s="37">
        <f t="shared" si="8834"/>
        <v>0</v>
      </c>
      <c r="CA1336" s="37">
        <f t="shared" si="8835"/>
        <v>0</v>
      </c>
      <c r="CB1336" s="37">
        <f t="shared" si="8836"/>
        <v>0</v>
      </c>
      <c r="CC1336" s="37">
        <f t="shared" si="8837"/>
        <v>0</v>
      </c>
    </row>
    <row r="1337" spans="1:81" s="25" customFormat="1" ht="33.75" hidden="1" x14ac:dyDescent="0.3">
      <c r="A1337" s="5" t="s">
        <v>368</v>
      </c>
      <c r="B1337" s="2" t="s">
        <v>165</v>
      </c>
      <c r="C1337" s="2" t="s">
        <v>14</v>
      </c>
      <c r="D1337" s="2" t="s">
        <v>369</v>
      </c>
      <c r="E1337" s="2"/>
      <c r="F1337" s="37">
        <f t="shared" ref="F1337:BQ1337" si="8838">F1338</f>
        <v>0</v>
      </c>
      <c r="G1337" s="37">
        <f t="shared" si="8838"/>
        <v>0</v>
      </c>
      <c r="H1337" s="37">
        <f t="shared" si="8838"/>
        <v>0</v>
      </c>
      <c r="I1337" s="37">
        <f t="shared" si="8838"/>
        <v>0</v>
      </c>
      <c r="J1337" s="37">
        <f t="shared" si="8838"/>
        <v>0</v>
      </c>
      <c r="K1337" s="37">
        <f t="shared" si="8838"/>
        <v>0</v>
      </c>
      <c r="L1337" s="37">
        <f t="shared" si="8838"/>
        <v>0</v>
      </c>
      <c r="M1337" s="37">
        <f t="shared" si="8838"/>
        <v>0</v>
      </c>
      <c r="N1337" s="37">
        <f t="shared" si="8838"/>
        <v>0</v>
      </c>
      <c r="O1337" s="37">
        <f t="shared" si="8838"/>
        <v>0</v>
      </c>
      <c r="P1337" s="37">
        <f t="shared" si="8838"/>
        <v>0</v>
      </c>
      <c r="Q1337" s="37">
        <f t="shared" si="8838"/>
        <v>0</v>
      </c>
      <c r="R1337" s="37">
        <f t="shared" si="8838"/>
        <v>0</v>
      </c>
      <c r="S1337" s="37">
        <f t="shared" si="8838"/>
        <v>0</v>
      </c>
      <c r="T1337" s="37">
        <f>T1338</f>
        <v>0</v>
      </c>
      <c r="U1337" s="37">
        <f t="shared" si="8838"/>
        <v>0</v>
      </c>
      <c r="V1337" s="37">
        <f t="shared" si="8838"/>
        <v>0</v>
      </c>
      <c r="W1337" s="37">
        <f t="shared" si="8838"/>
        <v>0</v>
      </c>
      <c r="X1337" s="37">
        <f t="shared" si="8838"/>
        <v>0</v>
      </c>
      <c r="Y1337" s="37">
        <f t="shared" si="8838"/>
        <v>0</v>
      </c>
      <c r="Z1337" s="37">
        <f t="shared" si="8838"/>
        <v>0</v>
      </c>
      <c r="AA1337" s="37">
        <f t="shared" si="8838"/>
        <v>0</v>
      </c>
      <c r="AB1337" s="37">
        <f>AB1338</f>
        <v>0</v>
      </c>
      <c r="AC1337" s="37">
        <f t="shared" si="8838"/>
        <v>0</v>
      </c>
      <c r="AD1337" s="37">
        <f t="shared" si="8838"/>
        <v>0</v>
      </c>
      <c r="AE1337" s="37">
        <f t="shared" si="8838"/>
        <v>0</v>
      </c>
      <c r="AF1337" s="37">
        <f t="shared" si="8838"/>
        <v>0</v>
      </c>
      <c r="AG1337" s="37">
        <f t="shared" si="8838"/>
        <v>0</v>
      </c>
      <c r="AH1337" s="37">
        <f t="shared" si="8838"/>
        <v>0</v>
      </c>
      <c r="AI1337" s="37">
        <f t="shared" si="8838"/>
        <v>0</v>
      </c>
      <c r="AJ1337" s="37">
        <f>AJ1338</f>
        <v>0</v>
      </c>
      <c r="AK1337" s="37">
        <f t="shared" si="8838"/>
        <v>0</v>
      </c>
      <c r="AL1337" s="37">
        <f t="shared" si="8838"/>
        <v>0</v>
      </c>
      <c r="AM1337" s="37">
        <f t="shared" si="8838"/>
        <v>0</v>
      </c>
      <c r="AN1337" s="37">
        <f t="shared" si="8838"/>
        <v>0</v>
      </c>
      <c r="AO1337" s="37">
        <f t="shared" si="8838"/>
        <v>0</v>
      </c>
      <c r="AP1337" s="37">
        <f t="shared" si="8838"/>
        <v>0</v>
      </c>
      <c r="AQ1337" s="37">
        <f t="shared" si="8838"/>
        <v>0</v>
      </c>
      <c r="AR1337" s="37">
        <f>AR1338</f>
        <v>0</v>
      </c>
      <c r="AS1337" s="37">
        <f t="shared" si="8838"/>
        <v>0</v>
      </c>
      <c r="AT1337" s="37">
        <f t="shared" si="8838"/>
        <v>0</v>
      </c>
      <c r="AU1337" s="37">
        <f t="shared" si="8838"/>
        <v>0</v>
      </c>
      <c r="AV1337" s="37">
        <f t="shared" si="8838"/>
        <v>0</v>
      </c>
      <c r="AW1337" s="37">
        <f t="shared" si="8838"/>
        <v>0</v>
      </c>
      <c r="AX1337" s="37">
        <f t="shared" si="8838"/>
        <v>0</v>
      </c>
      <c r="AY1337" s="37">
        <f t="shared" si="8838"/>
        <v>0</v>
      </c>
      <c r="AZ1337" s="37">
        <f>AZ1338</f>
        <v>0</v>
      </c>
      <c r="BA1337" s="37">
        <f t="shared" si="8838"/>
        <v>0</v>
      </c>
      <c r="BB1337" s="37">
        <f t="shared" si="8838"/>
        <v>0</v>
      </c>
      <c r="BC1337" s="37">
        <f t="shared" si="8838"/>
        <v>0</v>
      </c>
      <c r="BD1337" s="37">
        <f t="shared" si="8838"/>
        <v>0</v>
      </c>
      <c r="BE1337" s="37">
        <f t="shared" si="8838"/>
        <v>0</v>
      </c>
      <c r="BF1337" s="37">
        <f t="shared" si="8838"/>
        <v>0</v>
      </c>
      <c r="BG1337" s="37">
        <f t="shared" si="8838"/>
        <v>0</v>
      </c>
      <c r="BH1337" s="37">
        <f>BH1338</f>
        <v>0</v>
      </c>
      <c r="BI1337" s="37">
        <f t="shared" si="8838"/>
        <v>0</v>
      </c>
      <c r="BJ1337" s="37">
        <f t="shared" si="8838"/>
        <v>0</v>
      </c>
      <c r="BK1337" s="37">
        <f t="shared" si="8838"/>
        <v>0</v>
      </c>
      <c r="BL1337" s="37">
        <f t="shared" si="8838"/>
        <v>0</v>
      </c>
      <c r="BM1337" s="37">
        <f t="shared" si="8838"/>
        <v>0</v>
      </c>
      <c r="BN1337" s="37">
        <f t="shared" si="8838"/>
        <v>0</v>
      </c>
      <c r="BO1337" s="37">
        <f t="shared" si="8838"/>
        <v>0</v>
      </c>
      <c r="BP1337" s="37">
        <f>BP1338</f>
        <v>0</v>
      </c>
      <c r="BQ1337" s="37">
        <f t="shared" si="8838"/>
        <v>0</v>
      </c>
      <c r="BR1337" s="37">
        <f t="shared" ref="BR1337:CC1337" si="8839">BR1338</f>
        <v>0</v>
      </c>
      <c r="BS1337" s="37">
        <f t="shared" si="8839"/>
        <v>0</v>
      </c>
      <c r="BT1337" s="37">
        <f t="shared" si="8839"/>
        <v>0</v>
      </c>
      <c r="BU1337" s="37">
        <f t="shared" si="8839"/>
        <v>0</v>
      </c>
      <c r="BV1337" s="151">
        <f t="shared" si="8839"/>
        <v>0</v>
      </c>
      <c r="BW1337" s="151">
        <f t="shared" si="8839"/>
        <v>0</v>
      </c>
      <c r="BX1337" s="151">
        <f>BX1338</f>
        <v>0</v>
      </c>
      <c r="BY1337" s="151">
        <f t="shared" si="8839"/>
        <v>0</v>
      </c>
      <c r="BZ1337" s="37">
        <f t="shared" si="8839"/>
        <v>0</v>
      </c>
      <c r="CA1337" s="37">
        <f t="shared" si="8839"/>
        <v>0</v>
      </c>
      <c r="CB1337" s="37">
        <f t="shared" si="8839"/>
        <v>0</v>
      </c>
      <c r="CC1337" s="37">
        <f t="shared" si="8839"/>
        <v>0</v>
      </c>
    </row>
    <row r="1338" spans="1:81" s="25" customFormat="1" ht="33.75" hidden="1" x14ac:dyDescent="0.3">
      <c r="A1338" s="89" t="s">
        <v>74</v>
      </c>
      <c r="B1338" s="2" t="s">
        <v>165</v>
      </c>
      <c r="C1338" s="2" t="s">
        <v>14</v>
      </c>
      <c r="D1338" s="2" t="s">
        <v>369</v>
      </c>
      <c r="E1338" s="2" t="s">
        <v>463</v>
      </c>
      <c r="F1338" s="37">
        <f t="shared" ref="F1338:I1338" si="8840">F1339+F1340</f>
        <v>0</v>
      </c>
      <c r="G1338" s="37">
        <f t="shared" si="8840"/>
        <v>0</v>
      </c>
      <c r="H1338" s="37">
        <f t="shared" si="8840"/>
        <v>0</v>
      </c>
      <c r="I1338" s="37">
        <f t="shared" si="8840"/>
        <v>0</v>
      </c>
      <c r="J1338" s="37">
        <f t="shared" ref="J1338:Q1338" si="8841">J1339+J1340</f>
        <v>0</v>
      </c>
      <c r="K1338" s="37">
        <f t="shared" si="8841"/>
        <v>0</v>
      </c>
      <c r="L1338" s="37">
        <f t="shared" si="8841"/>
        <v>0</v>
      </c>
      <c r="M1338" s="37">
        <f t="shared" si="8841"/>
        <v>0</v>
      </c>
      <c r="N1338" s="37">
        <f t="shared" si="8841"/>
        <v>0</v>
      </c>
      <c r="O1338" s="37">
        <f t="shared" si="8841"/>
        <v>0</v>
      </c>
      <c r="P1338" s="37">
        <f t="shared" si="8841"/>
        <v>0</v>
      </c>
      <c r="Q1338" s="37">
        <f t="shared" si="8841"/>
        <v>0</v>
      </c>
      <c r="R1338" s="37">
        <f t="shared" ref="R1338:Y1338" si="8842">R1339+R1340</f>
        <v>0</v>
      </c>
      <c r="S1338" s="37">
        <f t="shared" si="8842"/>
        <v>0</v>
      </c>
      <c r="T1338" s="37">
        <f t="shared" si="8842"/>
        <v>0</v>
      </c>
      <c r="U1338" s="37">
        <f t="shared" si="8842"/>
        <v>0</v>
      </c>
      <c r="V1338" s="37">
        <f t="shared" si="8842"/>
        <v>0</v>
      </c>
      <c r="W1338" s="37">
        <f t="shared" si="8842"/>
        <v>0</v>
      </c>
      <c r="X1338" s="37">
        <f t="shared" si="8842"/>
        <v>0</v>
      </c>
      <c r="Y1338" s="37">
        <f t="shared" si="8842"/>
        <v>0</v>
      </c>
      <c r="Z1338" s="37">
        <f t="shared" ref="Z1338:AG1338" si="8843">Z1339+Z1340</f>
        <v>0</v>
      </c>
      <c r="AA1338" s="37">
        <f t="shared" si="8843"/>
        <v>0</v>
      </c>
      <c r="AB1338" s="37">
        <f t="shared" si="8843"/>
        <v>0</v>
      </c>
      <c r="AC1338" s="37">
        <f t="shared" si="8843"/>
        <v>0</v>
      </c>
      <c r="AD1338" s="37">
        <f t="shared" si="8843"/>
        <v>0</v>
      </c>
      <c r="AE1338" s="37">
        <f t="shared" si="8843"/>
        <v>0</v>
      </c>
      <c r="AF1338" s="37">
        <f t="shared" si="8843"/>
        <v>0</v>
      </c>
      <c r="AG1338" s="37">
        <f t="shared" si="8843"/>
        <v>0</v>
      </c>
      <c r="AH1338" s="37">
        <f t="shared" ref="AH1338:AO1338" si="8844">AH1339+AH1340</f>
        <v>0</v>
      </c>
      <c r="AI1338" s="37">
        <f t="shared" si="8844"/>
        <v>0</v>
      </c>
      <c r="AJ1338" s="37">
        <f t="shared" si="8844"/>
        <v>0</v>
      </c>
      <c r="AK1338" s="37">
        <f t="shared" si="8844"/>
        <v>0</v>
      </c>
      <c r="AL1338" s="37">
        <f t="shared" si="8844"/>
        <v>0</v>
      </c>
      <c r="AM1338" s="37">
        <f t="shared" si="8844"/>
        <v>0</v>
      </c>
      <c r="AN1338" s="37">
        <f t="shared" si="8844"/>
        <v>0</v>
      </c>
      <c r="AO1338" s="37">
        <f t="shared" si="8844"/>
        <v>0</v>
      </c>
      <c r="AP1338" s="37">
        <f t="shared" ref="AP1338:AW1338" si="8845">AP1339+AP1340</f>
        <v>0</v>
      </c>
      <c r="AQ1338" s="37">
        <f t="shared" si="8845"/>
        <v>0</v>
      </c>
      <c r="AR1338" s="37">
        <f t="shared" si="8845"/>
        <v>0</v>
      </c>
      <c r="AS1338" s="37">
        <f t="shared" si="8845"/>
        <v>0</v>
      </c>
      <c r="AT1338" s="37">
        <f t="shared" si="8845"/>
        <v>0</v>
      </c>
      <c r="AU1338" s="37">
        <f t="shared" si="8845"/>
        <v>0</v>
      </c>
      <c r="AV1338" s="37">
        <f t="shared" si="8845"/>
        <v>0</v>
      </c>
      <c r="AW1338" s="37">
        <f t="shared" si="8845"/>
        <v>0</v>
      </c>
      <c r="AX1338" s="37">
        <f t="shared" ref="AX1338:BE1338" si="8846">AX1339+AX1340</f>
        <v>0</v>
      </c>
      <c r="AY1338" s="37">
        <f t="shared" si="8846"/>
        <v>0</v>
      </c>
      <c r="AZ1338" s="37">
        <f t="shared" si="8846"/>
        <v>0</v>
      </c>
      <c r="BA1338" s="37">
        <f t="shared" si="8846"/>
        <v>0</v>
      </c>
      <c r="BB1338" s="37">
        <f t="shared" si="8846"/>
        <v>0</v>
      </c>
      <c r="BC1338" s="37">
        <f t="shared" si="8846"/>
        <v>0</v>
      </c>
      <c r="BD1338" s="37">
        <f t="shared" si="8846"/>
        <v>0</v>
      </c>
      <c r="BE1338" s="37">
        <f t="shared" si="8846"/>
        <v>0</v>
      </c>
      <c r="BF1338" s="37">
        <f t="shared" ref="BF1338:BM1338" si="8847">BF1339+BF1340</f>
        <v>0</v>
      </c>
      <c r="BG1338" s="37">
        <f t="shared" si="8847"/>
        <v>0</v>
      </c>
      <c r="BH1338" s="37">
        <f t="shared" si="8847"/>
        <v>0</v>
      </c>
      <c r="BI1338" s="37">
        <f t="shared" si="8847"/>
        <v>0</v>
      </c>
      <c r="BJ1338" s="37">
        <f t="shared" si="8847"/>
        <v>0</v>
      </c>
      <c r="BK1338" s="37">
        <f t="shared" si="8847"/>
        <v>0</v>
      </c>
      <c r="BL1338" s="37">
        <f t="shared" si="8847"/>
        <v>0</v>
      </c>
      <c r="BM1338" s="37">
        <f t="shared" si="8847"/>
        <v>0</v>
      </c>
      <c r="BN1338" s="37">
        <f t="shared" ref="BN1338:BU1338" si="8848">BN1339+BN1340</f>
        <v>0</v>
      </c>
      <c r="BO1338" s="37">
        <f t="shared" si="8848"/>
        <v>0</v>
      </c>
      <c r="BP1338" s="37">
        <f t="shared" si="8848"/>
        <v>0</v>
      </c>
      <c r="BQ1338" s="37">
        <f t="shared" si="8848"/>
        <v>0</v>
      </c>
      <c r="BR1338" s="37">
        <f t="shared" si="8848"/>
        <v>0</v>
      </c>
      <c r="BS1338" s="37">
        <f t="shared" si="8848"/>
        <v>0</v>
      </c>
      <c r="BT1338" s="37">
        <f t="shared" si="8848"/>
        <v>0</v>
      </c>
      <c r="BU1338" s="37">
        <f t="shared" si="8848"/>
        <v>0</v>
      </c>
      <c r="BV1338" s="151">
        <f t="shared" ref="BV1338:CC1338" si="8849">BV1339+BV1340</f>
        <v>0</v>
      </c>
      <c r="BW1338" s="151">
        <f t="shared" si="8849"/>
        <v>0</v>
      </c>
      <c r="BX1338" s="151">
        <f t="shared" si="8849"/>
        <v>0</v>
      </c>
      <c r="BY1338" s="151">
        <f t="shared" si="8849"/>
        <v>0</v>
      </c>
      <c r="BZ1338" s="37">
        <f t="shared" si="8849"/>
        <v>0</v>
      </c>
      <c r="CA1338" s="37">
        <f t="shared" si="8849"/>
        <v>0</v>
      </c>
      <c r="CB1338" s="37">
        <f t="shared" si="8849"/>
        <v>0</v>
      </c>
      <c r="CC1338" s="37">
        <f t="shared" si="8849"/>
        <v>0</v>
      </c>
    </row>
    <row r="1339" spans="1:81" s="25" customFormat="1" ht="20.25" hidden="1" x14ac:dyDescent="0.3">
      <c r="A1339" s="9" t="s">
        <v>143</v>
      </c>
      <c r="B1339" s="2" t="s">
        <v>165</v>
      </c>
      <c r="C1339" s="2" t="s">
        <v>14</v>
      </c>
      <c r="D1339" s="2" t="s">
        <v>369</v>
      </c>
      <c r="E1339" s="2" t="s">
        <v>464</v>
      </c>
      <c r="F1339" s="37"/>
      <c r="G1339" s="37"/>
      <c r="H1339" s="37"/>
      <c r="I1339" s="38"/>
      <c r="J1339" s="37"/>
      <c r="K1339" s="37"/>
      <c r="L1339" s="37"/>
      <c r="M1339" s="38"/>
      <c r="N1339" s="37">
        <f t="shared" ref="N1339:Q1340" si="8850">F1339+J1339</f>
        <v>0</v>
      </c>
      <c r="O1339" s="37">
        <f t="shared" si="8850"/>
        <v>0</v>
      </c>
      <c r="P1339" s="37">
        <f t="shared" si="8850"/>
        <v>0</v>
      </c>
      <c r="Q1339" s="37">
        <f t="shared" si="8850"/>
        <v>0</v>
      </c>
      <c r="R1339" s="37"/>
      <c r="S1339" s="37"/>
      <c r="T1339" s="37"/>
      <c r="U1339" s="38"/>
      <c r="V1339" s="37">
        <f t="shared" ref="V1339:V1340" si="8851">N1339+R1339</f>
        <v>0</v>
      </c>
      <c r="W1339" s="37">
        <f t="shared" ref="W1339:W1340" si="8852">O1339+S1339</f>
        <v>0</v>
      </c>
      <c r="X1339" s="37">
        <f t="shared" ref="X1339:X1340" si="8853">P1339+T1339</f>
        <v>0</v>
      </c>
      <c r="Y1339" s="37">
        <f t="shared" ref="Y1339:Y1340" si="8854">Q1339+U1339</f>
        <v>0</v>
      </c>
      <c r="Z1339" s="37"/>
      <c r="AA1339" s="37"/>
      <c r="AB1339" s="37"/>
      <c r="AC1339" s="38"/>
      <c r="AD1339" s="37">
        <f t="shared" ref="AD1339:AD1340" si="8855">V1339+Z1339</f>
        <v>0</v>
      </c>
      <c r="AE1339" s="37">
        <f t="shared" ref="AE1339:AE1340" si="8856">W1339+AA1339</f>
        <v>0</v>
      </c>
      <c r="AF1339" s="37">
        <f t="shared" ref="AF1339:AF1340" si="8857">X1339+AB1339</f>
        <v>0</v>
      </c>
      <c r="AG1339" s="37">
        <f t="shared" ref="AG1339:AG1340" si="8858">Y1339+AC1339</f>
        <v>0</v>
      </c>
      <c r="AH1339" s="37"/>
      <c r="AI1339" s="37"/>
      <c r="AJ1339" s="37"/>
      <c r="AK1339" s="38"/>
      <c r="AL1339" s="37">
        <f t="shared" ref="AL1339:AL1340" si="8859">AD1339+AH1339</f>
        <v>0</v>
      </c>
      <c r="AM1339" s="37">
        <f t="shared" ref="AM1339:AM1340" si="8860">AE1339+AI1339</f>
        <v>0</v>
      </c>
      <c r="AN1339" s="37">
        <f t="shared" ref="AN1339:AN1340" si="8861">AF1339+AJ1339</f>
        <v>0</v>
      </c>
      <c r="AO1339" s="37">
        <f t="shared" ref="AO1339:AO1340" si="8862">AG1339+AK1339</f>
        <v>0</v>
      </c>
      <c r="AP1339" s="37"/>
      <c r="AQ1339" s="37"/>
      <c r="AR1339" s="37"/>
      <c r="AS1339" s="38"/>
      <c r="AT1339" s="37">
        <f t="shared" ref="AT1339:AT1340" si="8863">AL1339+AP1339</f>
        <v>0</v>
      </c>
      <c r="AU1339" s="37">
        <f t="shared" ref="AU1339:AU1340" si="8864">AM1339+AQ1339</f>
        <v>0</v>
      </c>
      <c r="AV1339" s="37">
        <f t="shared" ref="AV1339:AV1340" si="8865">AN1339+AR1339</f>
        <v>0</v>
      </c>
      <c r="AW1339" s="37">
        <f t="shared" ref="AW1339:AW1340" si="8866">AO1339+AS1339</f>
        <v>0</v>
      </c>
      <c r="AX1339" s="37"/>
      <c r="AY1339" s="37"/>
      <c r="AZ1339" s="37"/>
      <c r="BA1339" s="38"/>
      <c r="BB1339" s="37">
        <f t="shared" ref="BB1339:BB1340" si="8867">AT1339+AX1339</f>
        <v>0</v>
      </c>
      <c r="BC1339" s="37">
        <f t="shared" ref="BC1339:BC1340" si="8868">AU1339+AY1339</f>
        <v>0</v>
      </c>
      <c r="BD1339" s="37">
        <f t="shared" ref="BD1339:BD1340" si="8869">AV1339+AZ1339</f>
        <v>0</v>
      </c>
      <c r="BE1339" s="37">
        <f t="shared" ref="BE1339:BE1340" si="8870">AW1339+BA1339</f>
        <v>0</v>
      </c>
      <c r="BF1339" s="37"/>
      <c r="BG1339" s="37"/>
      <c r="BH1339" s="37"/>
      <c r="BI1339" s="38"/>
      <c r="BJ1339" s="37">
        <f t="shared" ref="BJ1339:BJ1340" si="8871">BB1339+BF1339</f>
        <v>0</v>
      </c>
      <c r="BK1339" s="37">
        <f t="shared" ref="BK1339:BK1340" si="8872">BC1339+BG1339</f>
        <v>0</v>
      </c>
      <c r="BL1339" s="37">
        <f t="shared" ref="BL1339:BL1340" si="8873">BD1339+BH1339</f>
        <v>0</v>
      </c>
      <c r="BM1339" s="37">
        <f t="shared" ref="BM1339:BM1340" si="8874">BE1339+BI1339</f>
        <v>0</v>
      </c>
      <c r="BN1339" s="37"/>
      <c r="BO1339" s="37"/>
      <c r="BP1339" s="37"/>
      <c r="BQ1339" s="38"/>
      <c r="BR1339" s="37">
        <f t="shared" ref="BR1339:BR1340" si="8875">BJ1339+BN1339</f>
        <v>0</v>
      </c>
      <c r="BS1339" s="37">
        <f t="shared" ref="BS1339:BS1340" si="8876">BK1339+BO1339</f>
        <v>0</v>
      </c>
      <c r="BT1339" s="37">
        <f t="shared" ref="BT1339:BT1340" si="8877">BL1339+BP1339</f>
        <v>0</v>
      </c>
      <c r="BU1339" s="37">
        <f t="shared" ref="BU1339:BU1340" si="8878">BM1339+BQ1339</f>
        <v>0</v>
      </c>
      <c r="BV1339" s="151"/>
      <c r="BW1339" s="151"/>
      <c r="BX1339" s="151"/>
      <c r="BY1339" s="152"/>
      <c r="BZ1339" s="37">
        <f t="shared" ref="BZ1339:BZ1340" si="8879">BR1339+BV1339</f>
        <v>0</v>
      </c>
      <c r="CA1339" s="37">
        <f t="shared" ref="CA1339:CA1340" si="8880">BS1339+BW1339</f>
        <v>0</v>
      </c>
      <c r="CB1339" s="37">
        <f t="shared" ref="CB1339:CB1340" si="8881">BT1339+BX1339</f>
        <v>0</v>
      </c>
      <c r="CC1339" s="37">
        <f t="shared" ref="CC1339:CC1340" si="8882">BU1339+BY1339</f>
        <v>0</v>
      </c>
    </row>
    <row r="1340" spans="1:81" s="25" customFormat="1" ht="20.25" hidden="1" x14ac:dyDescent="0.3">
      <c r="A1340" s="9" t="s">
        <v>75</v>
      </c>
      <c r="B1340" s="2" t="s">
        <v>165</v>
      </c>
      <c r="C1340" s="2" t="s">
        <v>14</v>
      </c>
      <c r="D1340" s="2" t="s">
        <v>369</v>
      </c>
      <c r="E1340" s="2" t="s">
        <v>508</v>
      </c>
      <c r="F1340" s="37"/>
      <c r="G1340" s="37"/>
      <c r="H1340" s="37"/>
      <c r="I1340" s="38"/>
      <c r="J1340" s="37"/>
      <c r="K1340" s="37"/>
      <c r="L1340" s="37"/>
      <c r="M1340" s="38"/>
      <c r="N1340" s="37">
        <f t="shared" si="8850"/>
        <v>0</v>
      </c>
      <c r="O1340" s="37">
        <f t="shared" si="8850"/>
        <v>0</v>
      </c>
      <c r="P1340" s="37">
        <f t="shared" si="8850"/>
        <v>0</v>
      </c>
      <c r="Q1340" s="37">
        <f t="shared" si="8850"/>
        <v>0</v>
      </c>
      <c r="R1340" s="37"/>
      <c r="S1340" s="37"/>
      <c r="T1340" s="37"/>
      <c r="U1340" s="38"/>
      <c r="V1340" s="37">
        <f t="shared" si="8851"/>
        <v>0</v>
      </c>
      <c r="W1340" s="37">
        <f t="shared" si="8852"/>
        <v>0</v>
      </c>
      <c r="X1340" s="37">
        <f t="shared" si="8853"/>
        <v>0</v>
      </c>
      <c r="Y1340" s="37">
        <f t="shared" si="8854"/>
        <v>0</v>
      </c>
      <c r="Z1340" s="37"/>
      <c r="AA1340" s="37"/>
      <c r="AB1340" s="37"/>
      <c r="AC1340" s="38"/>
      <c r="AD1340" s="37">
        <f t="shared" si="8855"/>
        <v>0</v>
      </c>
      <c r="AE1340" s="37">
        <f t="shared" si="8856"/>
        <v>0</v>
      </c>
      <c r="AF1340" s="37">
        <f t="shared" si="8857"/>
        <v>0</v>
      </c>
      <c r="AG1340" s="37">
        <f t="shared" si="8858"/>
        <v>0</v>
      </c>
      <c r="AH1340" s="37"/>
      <c r="AI1340" s="37"/>
      <c r="AJ1340" s="37"/>
      <c r="AK1340" s="38"/>
      <c r="AL1340" s="37">
        <f t="shared" si="8859"/>
        <v>0</v>
      </c>
      <c r="AM1340" s="37">
        <f t="shared" si="8860"/>
        <v>0</v>
      </c>
      <c r="AN1340" s="37">
        <f t="shared" si="8861"/>
        <v>0</v>
      </c>
      <c r="AO1340" s="37">
        <f t="shared" si="8862"/>
        <v>0</v>
      </c>
      <c r="AP1340" s="37"/>
      <c r="AQ1340" s="37"/>
      <c r="AR1340" s="37"/>
      <c r="AS1340" s="38"/>
      <c r="AT1340" s="37">
        <f t="shared" si="8863"/>
        <v>0</v>
      </c>
      <c r="AU1340" s="37">
        <f t="shared" si="8864"/>
        <v>0</v>
      </c>
      <c r="AV1340" s="37">
        <f t="shared" si="8865"/>
        <v>0</v>
      </c>
      <c r="AW1340" s="37">
        <f t="shared" si="8866"/>
        <v>0</v>
      </c>
      <c r="AX1340" s="37"/>
      <c r="AY1340" s="37"/>
      <c r="AZ1340" s="37"/>
      <c r="BA1340" s="38"/>
      <c r="BB1340" s="37">
        <f t="shared" si="8867"/>
        <v>0</v>
      </c>
      <c r="BC1340" s="37">
        <f t="shared" si="8868"/>
        <v>0</v>
      </c>
      <c r="BD1340" s="37">
        <f t="shared" si="8869"/>
        <v>0</v>
      </c>
      <c r="BE1340" s="37">
        <f t="shared" si="8870"/>
        <v>0</v>
      </c>
      <c r="BF1340" s="37"/>
      <c r="BG1340" s="37"/>
      <c r="BH1340" s="37"/>
      <c r="BI1340" s="38"/>
      <c r="BJ1340" s="37">
        <f t="shared" si="8871"/>
        <v>0</v>
      </c>
      <c r="BK1340" s="37">
        <f t="shared" si="8872"/>
        <v>0</v>
      </c>
      <c r="BL1340" s="37">
        <f t="shared" si="8873"/>
        <v>0</v>
      </c>
      <c r="BM1340" s="37">
        <f t="shared" si="8874"/>
        <v>0</v>
      </c>
      <c r="BN1340" s="37"/>
      <c r="BO1340" s="37"/>
      <c r="BP1340" s="37"/>
      <c r="BQ1340" s="38"/>
      <c r="BR1340" s="37">
        <f t="shared" si="8875"/>
        <v>0</v>
      </c>
      <c r="BS1340" s="37">
        <f t="shared" si="8876"/>
        <v>0</v>
      </c>
      <c r="BT1340" s="37">
        <f t="shared" si="8877"/>
        <v>0</v>
      </c>
      <c r="BU1340" s="37">
        <f t="shared" si="8878"/>
        <v>0</v>
      </c>
      <c r="BV1340" s="151"/>
      <c r="BW1340" s="151"/>
      <c r="BX1340" s="151"/>
      <c r="BY1340" s="152"/>
      <c r="BZ1340" s="37">
        <f t="shared" si="8879"/>
        <v>0</v>
      </c>
      <c r="CA1340" s="37">
        <f t="shared" si="8880"/>
        <v>0</v>
      </c>
      <c r="CB1340" s="37">
        <f t="shared" si="8881"/>
        <v>0</v>
      </c>
      <c r="CC1340" s="37">
        <f t="shared" si="8882"/>
        <v>0</v>
      </c>
    </row>
    <row r="1341" spans="1:81" s="25" customFormat="1" ht="33.75" hidden="1" x14ac:dyDescent="0.3">
      <c r="A1341" s="89" t="s">
        <v>675</v>
      </c>
      <c r="B1341" s="2" t="s">
        <v>165</v>
      </c>
      <c r="C1341" s="2" t="s">
        <v>14</v>
      </c>
      <c r="D1341" s="4" t="s">
        <v>676</v>
      </c>
      <c r="E1341" s="39"/>
      <c r="F1341" s="37">
        <f>F1342</f>
        <v>0</v>
      </c>
      <c r="G1341" s="37">
        <f t="shared" ref="G1341:I1342" si="8883">G1342</f>
        <v>0</v>
      </c>
      <c r="H1341" s="37">
        <f t="shared" si="8883"/>
        <v>0</v>
      </c>
      <c r="I1341" s="38">
        <f t="shared" si="8883"/>
        <v>0</v>
      </c>
      <c r="J1341" s="37">
        <f>J1342</f>
        <v>0</v>
      </c>
      <c r="K1341" s="37">
        <f t="shared" ref="K1341:M1342" si="8884">K1342</f>
        <v>0</v>
      </c>
      <c r="L1341" s="37">
        <f t="shared" si="8884"/>
        <v>0</v>
      </c>
      <c r="M1341" s="38">
        <f t="shared" si="8884"/>
        <v>0</v>
      </c>
      <c r="N1341" s="37">
        <f>N1342</f>
        <v>0</v>
      </c>
      <c r="O1341" s="37">
        <f t="shared" ref="O1341:Q1342" si="8885">O1342</f>
        <v>0</v>
      </c>
      <c r="P1341" s="37">
        <f t="shared" si="8885"/>
        <v>0</v>
      </c>
      <c r="Q1341" s="38">
        <f t="shared" si="8885"/>
        <v>0</v>
      </c>
      <c r="R1341" s="37">
        <f>R1342</f>
        <v>0</v>
      </c>
      <c r="S1341" s="37">
        <f t="shared" ref="S1341:U1342" si="8886">S1342</f>
        <v>0</v>
      </c>
      <c r="T1341" s="37">
        <f t="shared" si="8886"/>
        <v>0</v>
      </c>
      <c r="U1341" s="38">
        <f t="shared" si="8886"/>
        <v>0</v>
      </c>
      <c r="V1341" s="37">
        <f>V1342</f>
        <v>0</v>
      </c>
      <c r="W1341" s="37">
        <f t="shared" ref="W1341:Y1342" si="8887">W1342</f>
        <v>0</v>
      </c>
      <c r="X1341" s="37">
        <f t="shared" si="8887"/>
        <v>0</v>
      </c>
      <c r="Y1341" s="38">
        <f t="shared" si="8887"/>
        <v>0</v>
      </c>
      <c r="Z1341" s="37">
        <f>Z1342</f>
        <v>0</v>
      </c>
      <c r="AA1341" s="37">
        <f t="shared" ref="AA1341:AC1342" si="8888">AA1342</f>
        <v>0</v>
      </c>
      <c r="AB1341" s="37">
        <f t="shared" si="8888"/>
        <v>0</v>
      </c>
      <c r="AC1341" s="38">
        <f t="shared" si="8888"/>
        <v>0</v>
      </c>
      <c r="AD1341" s="37">
        <f>AD1342</f>
        <v>0</v>
      </c>
      <c r="AE1341" s="37">
        <f t="shared" ref="AE1341:AG1342" si="8889">AE1342</f>
        <v>0</v>
      </c>
      <c r="AF1341" s="37">
        <f t="shared" si="8889"/>
        <v>0</v>
      </c>
      <c r="AG1341" s="38">
        <f t="shared" si="8889"/>
        <v>0</v>
      </c>
      <c r="AH1341" s="37">
        <f>AH1342</f>
        <v>0</v>
      </c>
      <c r="AI1341" s="37">
        <f t="shared" ref="AI1341:AK1342" si="8890">AI1342</f>
        <v>0</v>
      </c>
      <c r="AJ1341" s="37">
        <f t="shared" si="8890"/>
        <v>0</v>
      </c>
      <c r="AK1341" s="38">
        <f t="shared" si="8890"/>
        <v>0</v>
      </c>
      <c r="AL1341" s="37">
        <f>AL1342</f>
        <v>0</v>
      </c>
      <c r="AM1341" s="37">
        <f t="shared" ref="AM1341:AO1342" si="8891">AM1342</f>
        <v>0</v>
      </c>
      <c r="AN1341" s="37">
        <f t="shared" si="8891"/>
        <v>0</v>
      </c>
      <c r="AO1341" s="38">
        <f t="shared" si="8891"/>
        <v>0</v>
      </c>
      <c r="AP1341" s="37">
        <f>AP1342</f>
        <v>0</v>
      </c>
      <c r="AQ1341" s="37">
        <f t="shared" ref="AQ1341:AS1342" si="8892">AQ1342</f>
        <v>0</v>
      </c>
      <c r="AR1341" s="37">
        <f t="shared" si="8892"/>
        <v>0</v>
      </c>
      <c r="AS1341" s="38">
        <f t="shared" si="8892"/>
        <v>0</v>
      </c>
      <c r="AT1341" s="37">
        <f>AT1342</f>
        <v>0</v>
      </c>
      <c r="AU1341" s="37">
        <f t="shared" ref="AU1341:AW1342" si="8893">AU1342</f>
        <v>0</v>
      </c>
      <c r="AV1341" s="37">
        <f t="shared" si="8893"/>
        <v>0</v>
      </c>
      <c r="AW1341" s="38">
        <f t="shared" si="8893"/>
        <v>0</v>
      </c>
      <c r="AX1341" s="37">
        <f>AX1342</f>
        <v>0</v>
      </c>
      <c r="AY1341" s="37">
        <f t="shared" ref="AY1341:BA1342" si="8894">AY1342</f>
        <v>0</v>
      </c>
      <c r="AZ1341" s="37">
        <f t="shared" si="8894"/>
        <v>0</v>
      </c>
      <c r="BA1341" s="38">
        <f t="shared" si="8894"/>
        <v>0</v>
      </c>
      <c r="BB1341" s="37">
        <f>BB1342</f>
        <v>0</v>
      </c>
      <c r="BC1341" s="37">
        <f t="shared" ref="BC1341:BE1342" si="8895">BC1342</f>
        <v>0</v>
      </c>
      <c r="BD1341" s="37">
        <f t="shared" si="8895"/>
        <v>0</v>
      </c>
      <c r="BE1341" s="38">
        <f t="shared" si="8895"/>
        <v>0</v>
      </c>
      <c r="BF1341" s="37">
        <f>BF1342</f>
        <v>0</v>
      </c>
      <c r="BG1341" s="37">
        <f t="shared" ref="BG1341:BI1342" si="8896">BG1342</f>
        <v>0</v>
      </c>
      <c r="BH1341" s="37">
        <f t="shared" si="8896"/>
        <v>0</v>
      </c>
      <c r="BI1341" s="38">
        <f t="shared" si="8896"/>
        <v>0</v>
      </c>
      <c r="BJ1341" s="37">
        <f>BJ1342</f>
        <v>0</v>
      </c>
      <c r="BK1341" s="37">
        <f t="shared" ref="BK1341:BM1342" si="8897">BK1342</f>
        <v>0</v>
      </c>
      <c r="BL1341" s="37">
        <f t="shared" si="8897"/>
        <v>0</v>
      </c>
      <c r="BM1341" s="38">
        <f t="shared" si="8897"/>
        <v>0</v>
      </c>
      <c r="BN1341" s="37">
        <f>BN1342</f>
        <v>0</v>
      </c>
      <c r="BO1341" s="37">
        <f t="shared" ref="BO1341:BQ1342" si="8898">BO1342</f>
        <v>0</v>
      </c>
      <c r="BP1341" s="37">
        <f t="shared" si="8898"/>
        <v>0</v>
      </c>
      <c r="BQ1341" s="38">
        <f t="shared" si="8898"/>
        <v>0</v>
      </c>
      <c r="BR1341" s="37">
        <f>BR1342</f>
        <v>0</v>
      </c>
      <c r="BS1341" s="37">
        <f t="shared" ref="BS1341:BU1342" si="8899">BS1342</f>
        <v>0</v>
      </c>
      <c r="BT1341" s="37">
        <f t="shared" si="8899"/>
        <v>0</v>
      </c>
      <c r="BU1341" s="38">
        <f t="shared" si="8899"/>
        <v>0</v>
      </c>
      <c r="BV1341" s="151">
        <f>BV1342</f>
        <v>0</v>
      </c>
      <c r="BW1341" s="151">
        <f t="shared" ref="BW1341:BY1342" si="8900">BW1342</f>
        <v>0</v>
      </c>
      <c r="BX1341" s="151">
        <f t="shared" si="8900"/>
        <v>0</v>
      </c>
      <c r="BY1341" s="152">
        <f t="shared" si="8900"/>
        <v>0</v>
      </c>
      <c r="BZ1341" s="37">
        <f>BZ1342</f>
        <v>0</v>
      </c>
      <c r="CA1341" s="37">
        <f t="shared" ref="CA1341:CC1342" si="8901">CA1342</f>
        <v>0</v>
      </c>
      <c r="CB1341" s="37">
        <f t="shared" si="8901"/>
        <v>0</v>
      </c>
      <c r="CC1341" s="38">
        <f t="shared" si="8901"/>
        <v>0</v>
      </c>
    </row>
    <row r="1342" spans="1:81" s="25" customFormat="1" ht="50.25" hidden="1" x14ac:dyDescent="0.3">
      <c r="A1342" s="89" t="s">
        <v>677</v>
      </c>
      <c r="B1342" s="2" t="s">
        <v>165</v>
      </c>
      <c r="C1342" s="2" t="s">
        <v>14</v>
      </c>
      <c r="D1342" s="4" t="s">
        <v>678</v>
      </c>
      <c r="E1342" s="39"/>
      <c r="F1342" s="37">
        <f>F1343</f>
        <v>0</v>
      </c>
      <c r="G1342" s="37">
        <f t="shared" si="8883"/>
        <v>0</v>
      </c>
      <c r="H1342" s="37">
        <f t="shared" si="8883"/>
        <v>0</v>
      </c>
      <c r="I1342" s="38">
        <f t="shared" si="8883"/>
        <v>0</v>
      </c>
      <c r="J1342" s="37">
        <f>J1343</f>
        <v>0</v>
      </c>
      <c r="K1342" s="37">
        <f t="shared" si="8884"/>
        <v>0</v>
      </c>
      <c r="L1342" s="37">
        <f t="shared" si="8884"/>
        <v>0</v>
      </c>
      <c r="M1342" s="38">
        <f t="shared" si="8884"/>
        <v>0</v>
      </c>
      <c r="N1342" s="37">
        <f>N1343</f>
        <v>0</v>
      </c>
      <c r="O1342" s="37">
        <f t="shared" si="8885"/>
        <v>0</v>
      </c>
      <c r="P1342" s="37">
        <f t="shared" si="8885"/>
        <v>0</v>
      </c>
      <c r="Q1342" s="38">
        <f t="shared" si="8885"/>
        <v>0</v>
      </c>
      <c r="R1342" s="37">
        <f>R1343</f>
        <v>0</v>
      </c>
      <c r="S1342" s="37">
        <f t="shared" si="8886"/>
        <v>0</v>
      </c>
      <c r="T1342" s="37">
        <f t="shared" si="8886"/>
        <v>0</v>
      </c>
      <c r="U1342" s="38">
        <f t="shared" si="8886"/>
        <v>0</v>
      </c>
      <c r="V1342" s="37">
        <f>V1343</f>
        <v>0</v>
      </c>
      <c r="W1342" s="37">
        <f t="shared" si="8887"/>
        <v>0</v>
      </c>
      <c r="X1342" s="37">
        <f t="shared" si="8887"/>
        <v>0</v>
      </c>
      <c r="Y1342" s="38">
        <f t="shared" si="8887"/>
        <v>0</v>
      </c>
      <c r="Z1342" s="37">
        <f>Z1343</f>
        <v>0</v>
      </c>
      <c r="AA1342" s="37">
        <f t="shared" si="8888"/>
        <v>0</v>
      </c>
      <c r="AB1342" s="37">
        <f t="shared" si="8888"/>
        <v>0</v>
      </c>
      <c r="AC1342" s="38">
        <f t="shared" si="8888"/>
        <v>0</v>
      </c>
      <c r="AD1342" s="37">
        <f>AD1343</f>
        <v>0</v>
      </c>
      <c r="AE1342" s="37">
        <f t="shared" si="8889"/>
        <v>0</v>
      </c>
      <c r="AF1342" s="37">
        <f t="shared" si="8889"/>
        <v>0</v>
      </c>
      <c r="AG1342" s="38">
        <f t="shared" si="8889"/>
        <v>0</v>
      </c>
      <c r="AH1342" s="37">
        <f>AH1343</f>
        <v>0</v>
      </c>
      <c r="AI1342" s="37">
        <f t="shared" si="8890"/>
        <v>0</v>
      </c>
      <c r="AJ1342" s="37">
        <f t="shared" si="8890"/>
        <v>0</v>
      </c>
      <c r="AK1342" s="38">
        <f t="shared" si="8890"/>
        <v>0</v>
      </c>
      <c r="AL1342" s="37">
        <f>AL1343</f>
        <v>0</v>
      </c>
      <c r="AM1342" s="37">
        <f t="shared" si="8891"/>
        <v>0</v>
      </c>
      <c r="AN1342" s="37">
        <f t="shared" si="8891"/>
        <v>0</v>
      </c>
      <c r="AO1342" s="38">
        <f t="shared" si="8891"/>
        <v>0</v>
      </c>
      <c r="AP1342" s="37">
        <f>AP1343</f>
        <v>0</v>
      </c>
      <c r="AQ1342" s="37">
        <f t="shared" si="8892"/>
        <v>0</v>
      </c>
      <c r="AR1342" s="37">
        <f t="shared" si="8892"/>
        <v>0</v>
      </c>
      <c r="AS1342" s="38">
        <f t="shared" si="8892"/>
        <v>0</v>
      </c>
      <c r="AT1342" s="37">
        <f>AT1343</f>
        <v>0</v>
      </c>
      <c r="AU1342" s="37">
        <f t="shared" si="8893"/>
        <v>0</v>
      </c>
      <c r="AV1342" s="37">
        <f t="shared" si="8893"/>
        <v>0</v>
      </c>
      <c r="AW1342" s="38">
        <f t="shared" si="8893"/>
        <v>0</v>
      </c>
      <c r="AX1342" s="37">
        <f>AX1343</f>
        <v>0</v>
      </c>
      <c r="AY1342" s="37">
        <f t="shared" si="8894"/>
        <v>0</v>
      </c>
      <c r="AZ1342" s="37">
        <f t="shared" si="8894"/>
        <v>0</v>
      </c>
      <c r="BA1342" s="38">
        <f t="shared" si="8894"/>
        <v>0</v>
      </c>
      <c r="BB1342" s="37">
        <f>BB1343</f>
        <v>0</v>
      </c>
      <c r="BC1342" s="37">
        <f t="shared" si="8895"/>
        <v>0</v>
      </c>
      <c r="BD1342" s="37">
        <f t="shared" si="8895"/>
        <v>0</v>
      </c>
      <c r="BE1342" s="38">
        <f t="shared" si="8895"/>
        <v>0</v>
      </c>
      <c r="BF1342" s="37">
        <f>BF1343</f>
        <v>0</v>
      </c>
      <c r="BG1342" s="37">
        <f t="shared" si="8896"/>
        <v>0</v>
      </c>
      <c r="BH1342" s="37">
        <f t="shared" si="8896"/>
        <v>0</v>
      </c>
      <c r="BI1342" s="38">
        <f t="shared" si="8896"/>
        <v>0</v>
      </c>
      <c r="BJ1342" s="37">
        <f>BJ1343</f>
        <v>0</v>
      </c>
      <c r="BK1342" s="37">
        <f t="shared" si="8897"/>
        <v>0</v>
      </c>
      <c r="BL1342" s="37">
        <f t="shared" si="8897"/>
        <v>0</v>
      </c>
      <c r="BM1342" s="38">
        <f t="shared" si="8897"/>
        <v>0</v>
      </c>
      <c r="BN1342" s="37">
        <f>BN1343</f>
        <v>0</v>
      </c>
      <c r="BO1342" s="37">
        <f t="shared" si="8898"/>
        <v>0</v>
      </c>
      <c r="BP1342" s="37">
        <f t="shared" si="8898"/>
        <v>0</v>
      </c>
      <c r="BQ1342" s="38">
        <f t="shared" si="8898"/>
        <v>0</v>
      </c>
      <c r="BR1342" s="37">
        <f>BR1343</f>
        <v>0</v>
      </c>
      <c r="BS1342" s="37">
        <f t="shared" si="8899"/>
        <v>0</v>
      </c>
      <c r="BT1342" s="37">
        <f t="shared" si="8899"/>
        <v>0</v>
      </c>
      <c r="BU1342" s="38">
        <f t="shared" si="8899"/>
        <v>0</v>
      </c>
      <c r="BV1342" s="151">
        <f>BV1343</f>
        <v>0</v>
      </c>
      <c r="BW1342" s="151">
        <f t="shared" si="8900"/>
        <v>0</v>
      </c>
      <c r="BX1342" s="151">
        <f t="shared" si="8900"/>
        <v>0</v>
      </c>
      <c r="BY1342" s="152">
        <f t="shared" si="8900"/>
        <v>0</v>
      </c>
      <c r="BZ1342" s="37">
        <f>BZ1343</f>
        <v>0</v>
      </c>
      <c r="CA1342" s="37">
        <f t="shared" si="8901"/>
        <v>0</v>
      </c>
      <c r="CB1342" s="37">
        <f t="shared" si="8901"/>
        <v>0</v>
      </c>
      <c r="CC1342" s="38">
        <f t="shared" si="8901"/>
        <v>0</v>
      </c>
    </row>
    <row r="1343" spans="1:81" s="25" customFormat="1" ht="33.75" hidden="1" x14ac:dyDescent="0.3">
      <c r="A1343" s="89" t="s">
        <v>74</v>
      </c>
      <c r="B1343" s="2" t="s">
        <v>165</v>
      </c>
      <c r="C1343" s="2" t="s">
        <v>14</v>
      </c>
      <c r="D1343" s="4" t="s">
        <v>678</v>
      </c>
      <c r="E1343" s="2" t="s">
        <v>463</v>
      </c>
      <c r="F1343" s="37">
        <f t="shared" ref="F1343:Q1343" si="8902">F1344+F1345</f>
        <v>0</v>
      </c>
      <c r="G1343" s="37">
        <f t="shared" si="8902"/>
        <v>0</v>
      </c>
      <c r="H1343" s="37">
        <f t="shared" si="8902"/>
        <v>0</v>
      </c>
      <c r="I1343" s="38">
        <f t="shared" si="8902"/>
        <v>0</v>
      </c>
      <c r="J1343" s="37">
        <f t="shared" si="8902"/>
        <v>0</v>
      </c>
      <c r="K1343" s="37">
        <f t="shared" si="8902"/>
        <v>0</v>
      </c>
      <c r="L1343" s="37">
        <f t="shared" si="8902"/>
        <v>0</v>
      </c>
      <c r="M1343" s="38">
        <f t="shared" si="8902"/>
        <v>0</v>
      </c>
      <c r="N1343" s="37">
        <f t="shared" si="8902"/>
        <v>0</v>
      </c>
      <c r="O1343" s="37">
        <f t="shared" si="8902"/>
        <v>0</v>
      </c>
      <c r="P1343" s="37">
        <f t="shared" si="8902"/>
        <v>0</v>
      </c>
      <c r="Q1343" s="38">
        <f t="shared" si="8902"/>
        <v>0</v>
      </c>
      <c r="R1343" s="37">
        <f t="shared" ref="R1343:Y1343" si="8903">R1344+R1345</f>
        <v>0</v>
      </c>
      <c r="S1343" s="37">
        <f t="shared" si="8903"/>
        <v>0</v>
      </c>
      <c r="T1343" s="37">
        <f t="shared" si="8903"/>
        <v>0</v>
      </c>
      <c r="U1343" s="38">
        <f t="shared" si="8903"/>
        <v>0</v>
      </c>
      <c r="V1343" s="37">
        <f t="shared" si="8903"/>
        <v>0</v>
      </c>
      <c r="W1343" s="37">
        <f t="shared" si="8903"/>
        <v>0</v>
      </c>
      <c r="X1343" s="37">
        <f t="shared" si="8903"/>
        <v>0</v>
      </c>
      <c r="Y1343" s="38">
        <f t="shared" si="8903"/>
        <v>0</v>
      </c>
      <c r="Z1343" s="37">
        <f t="shared" ref="Z1343:AG1343" si="8904">Z1344+Z1345</f>
        <v>0</v>
      </c>
      <c r="AA1343" s="37">
        <f t="shared" si="8904"/>
        <v>0</v>
      </c>
      <c r="AB1343" s="37">
        <f t="shared" si="8904"/>
        <v>0</v>
      </c>
      <c r="AC1343" s="38">
        <f t="shared" si="8904"/>
        <v>0</v>
      </c>
      <c r="AD1343" s="37">
        <f t="shared" si="8904"/>
        <v>0</v>
      </c>
      <c r="AE1343" s="37">
        <f t="shared" si="8904"/>
        <v>0</v>
      </c>
      <c r="AF1343" s="37">
        <f t="shared" si="8904"/>
        <v>0</v>
      </c>
      <c r="AG1343" s="38">
        <f t="shared" si="8904"/>
        <v>0</v>
      </c>
      <c r="AH1343" s="37">
        <f t="shared" ref="AH1343:AO1343" si="8905">AH1344+AH1345</f>
        <v>0</v>
      </c>
      <c r="AI1343" s="37">
        <f t="shared" si="8905"/>
        <v>0</v>
      </c>
      <c r="AJ1343" s="37">
        <f t="shared" si="8905"/>
        <v>0</v>
      </c>
      <c r="AK1343" s="38">
        <f t="shared" si="8905"/>
        <v>0</v>
      </c>
      <c r="AL1343" s="37">
        <f t="shared" si="8905"/>
        <v>0</v>
      </c>
      <c r="AM1343" s="37">
        <f t="shared" si="8905"/>
        <v>0</v>
      </c>
      <c r="AN1343" s="37">
        <f t="shared" si="8905"/>
        <v>0</v>
      </c>
      <c r="AO1343" s="38">
        <f t="shared" si="8905"/>
        <v>0</v>
      </c>
      <c r="AP1343" s="37">
        <f t="shared" ref="AP1343:AW1343" si="8906">AP1344+AP1345</f>
        <v>0</v>
      </c>
      <c r="AQ1343" s="37">
        <f t="shared" si="8906"/>
        <v>0</v>
      </c>
      <c r="AR1343" s="37">
        <f t="shared" si="8906"/>
        <v>0</v>
      </c>
      <c r="AS1343" s="38">
        <f t="shared" si="8906"/>
        <v>0</v>
      </c>
      <c r="AT1343" s="37">
        <f t="shared" si="8906"/>
        <v>0</v>
      </c>
      <c r="AU1343" s="37">
        <f t="shared" si="8906"/>
        <v>0</v>
      </c>
      <c r="AV1343" s="37">
        <f t="shared" si="8906"/>
        <v>0</v>
      </c>
      <c r="AW1343" s="38">
        <f t="shared" si="8906"/>
        <v>0</v>
      </c>
      <c r="AX1343" s="37">
        <f t="shared" ref="AX1343:BE1343" si="8907">AX1344+AX1345</f>
        <v>0</v>
      </c>
      <c r="AY1343" s="37">
        <f t="shared" si="8907"/>
        <v>0</v>
      </c>
      <c r="AZ1343" s="37">
        <f t="shared" si="8907"/>
        <v>0</v>
      </c>
      <c r="BA1343" s="38">
        <f t="shared" si="8907"/>
        <v>0</v>
      </c>
      <c r="BB1343" s="37">
        <f t="shared" si="8907"/>
        <v>0</v>
      </c>
      <c r="BC1343" s="37">
        <f t="shared" si="8907"/>
        <v>0</v>
      </c>
      <c r="BD1343" s="37">
        <f t="shared" si="8907"/>
        <v>0</v>
      </c>
      <c r="BE1343" s="38">
        <f t="shared" si="8907"/>
        <v>0</v>
      </c>
      <c r="BF1343" s="37">
        <f t="shared" ref="BF1343:BM1343" si="8908">BF1344+BF1345</f>
        <v>0</v>
      </c>
      <c r="BG1343" s="37">
        <f t="shared" si="8908"/>
        <v>0</v>
      </c>
      <c r="BH1343" s="37">
        <f t="shared" si="8908"/>
        <v>0</v>
      </c>
      <c r="BI1343" s="38">
        <f t="shared" si="8908"/>
        <v>0</v>
      </c>
      <c r="BJ1343" s="37">
        <f t="shared" si="8908"/>
        <v>0</v>
      </c>
      <c r="BK1343" s="37">
        <f t="shared" si="8908"/>
        <v>0</v>
      </c>
      <c r="BL1343" s="37">
        <f t="shared" si="8908"/>
        <v>0</v>
      </c>
      <c r="BM1343" s="38">
        <f t="shared" si="8908"/>
        <v>0</v>
      </c>
      <c r="BN1343" s="37">
        <f t="shared" ref="BN1343:BU1343" si="8909">BN1344+BN1345</f>
        <v>0</v>
      </c>
      <c r="BO1343" s="37">
        <f t="shared" si="8909"/>
        <v>0</v>
      </c>
      <c r="BP1343" s="37">
        <f t="shared" si="8909"/>
        <v>0</v>
      </c>
      <c r="BQ1343" s="38">
        <f t="shared" si="8909"/>
        <v>0</v>
      </c>
      <c r="BR1343" s="37">
        <f t="shared" si="8909"/>
        <v>0</v>
      </c>
      <c r="BS1343" s="37">
        <f t="shared" si="8909"/>
        <v>0</v>
      </c>
      <c r="BT1343" s="37">
        <f t="shared" si="8909"/>
        <v>0</v>
      </c>
      <c r="BU1343" s="38">
        <f t="shared" si="8909"/>
        <v>0</v>
      </c>
      <c r="BV1343" s="151">
        <f t="shared" ref="BV1343:CC1343" si="8910">BV1344+BV1345</f>
        <v>0</v>
      </c>
      <c r="BW1343" s="151">
        <f t="shared" si="8910"/>
        <v>0</v>
      </c>
      <c r="BX1343" s="151">
        <f t="shared" si="8910"/>
        <v>0</v>
      </c>
      <c r="BY1343" s="152">
        <f t="shared" si="8910"/>
        <v>0</v>
      </c>
      <c r="BZ1343" s="37">
        <f t="shared" si="8910"/>
        <v>0</v>
      </c>
      <c r="CA1343" s="37">
        <f t="shared" si="8910"/>
        <v>0</v>
      </c>
      <c r="CB1343" s="37">
        <f t="shared" si="8910"/>
        <v>0</v>
      </c>
      <c r="CC1343" s="38">
        <f t="shared" si="8910"/>
        <v>0</v>
      </c>
    </row>
    <row r="1344" spans="1:81" s="25" customFormat="1" ht="20.25" hidden="1" x14ac:dyDescent="0.3">
      <c r="A1344" s="9" t="s">
        <v>143</v>
      </c>
      <c r="B1344" s="2" t="s">
        <v>165</v>
      </c>
      <c r="C1344" s="2" t="s">
        <v>14</v>
      </c>
      <c r="D1344" s="4" t="s">
        <v>678</v>
      </c>
      <c r="E1344" s="2" t="s">
        <v>464</v>
      </c>
      <c r="F1344" s="37"/>
      <c r="G1344" s="37"/>
      <c r="H1344" s="37"/>
      <c r="I1344" s="38"/>
      <c r="J1344" s="37"/>
      <c r="K1344" s="37"/>
      <c r="L1344" s="37"/>
      <c r="M1344" s="38"/>
      <c r="N1344" s="37">
        <f t="shared" ref="N1344:Q1345" si="8911">F1344+J1344</f>
        <v>0</v>
      </c>
      <c r="O1344" s="37">
        <f t="shared" si="8911"/>
        <v>0</v>
      </c>
      <c r="P1344" s="37">
        <f t="shared" si="8911"/>
        <v>0</v>
      </c>
      <c r="Q1344" s="37">
        <f t="shared" si="8911"/>
        <v>0</v>
      </c>
      <c r="R1344" s="37"/>
      <c r="S1344" s="37"/>
      <c r="T1344" s="37"/>
      <c r="U1344" s="38"/>
      <c r="V1344" s="37">
        <f t="shared" ref="V1344:V1345" si="8912">N1344+R1344</f>
        <v>0</v>
      </c>
      <c r="W1344" s="37">
        <f t="shared" ref="W1344:W1345" si="8913">O1344+S1344</f>
        <v>0</v>
      </c>
      <c r="X1344" s="37">
        <f t="shared" ref="X1344:X1345" si="8914">P1344+T1344</f>
        <v>0</v>
      </c>
      <c r="Y1344" s="37">
        <f t="shared" ref="Y1344:Y1345" si="8915">Q1344+U1344</f>
        <v>0</v>
      </c>
      <c r="Z1344" s="37"/>
      <c r="AA1344" s="37"/>
      <c r="AB1344" s="37"/>
      <c r="AC1344" s="38"/>
      <c r="AD1344" s="37">
        <f t="shared" ref="AD1344:AD1345" si="8916">V1344+Z1344</f>
        <v>0</v>
      </c>
      <c r="AE1344" s="37">
        <f t="shared" ref="AE1344:AE1345" si="8917">W1344+AA1344</f>
        <v>0</v>
      </c>
      <c r="AF1344" s="37">
        <f t="shared" ref="AF1344:AF1345" si="8918">X1344+AB1344</f>
        <v>0</v>
      </c>
      <c r="AG1344" s="37">
        <f t="shared" ref="AG1344:AG1345" si="8919">Y1344+AC1344</f>
        <v>0</v>
      </c>
      <c r="AH1344" s="37"/>
      <c r="AI1344" s="37"/>
      <c r="AJ1344" s="37"/>
      <c r="AK1344" s="38"/>
      <c r="AL1344" s="37">
        <f t="shared" ref="AL1344:AL1345" si="8920">AD1344+AH1344</f>
        <v>0</v>
      </c>
      <c r="AM1344" s="37">
        <f t="shared" ref="AM1344:AM1345" si="8921">AE1344+AI1344</f>
        <v>0</v>
      </c>
      <c r="AN1344" s="37">
        <f t="shared" ref="AN1344:AN1345" si="8922">AF1344+AJ1344</f>
        <v>0</v>
      </c>
      <c r="AO1344" s="37">
        <f t="shared" ref="AO1344:AO1345" si="8923">AG1344+AK1344</f>
        <v>0</v>
      </c>
      <c r="AP1344" s="37"/>
      <c r="AQ1344" s="37"/>
      <c r="AR1344" s="37"/>
      <c r="AS1344" s="38"/>
      <c r="AT1344" s="37">
        <f t="shared" ref="AT1344:AT1345" si="8924">AL1344+AP1344</f>
        <v>0</v>
      </c>
      <c r="AU1344" s="37">
        <f t="shared" ref="AU1344:AU1345" si="8925">AM1344+AQ1344</f>
        <v>0</v>
      </c>
      <c r="AV1344" s="37">
        <f t="shared" ref="AV1344:AV1345" si="8926">AN1344+AR1344</f>
        <v>0</v>
      </c>
      <c r="AW1344" s="37">
        <f t="shared" ref="AW1344:AW1345" si="8927">AO1344+AS1344</f>
        <v>0</v>
      </c>
      <c r="AX1344" s="37"/>
      <c r="AY1344" s="37"/>
      <c r="AZ1344" s="37"/>
      <c r="BA1344" s="38"/>
      <c r="BB1344" s="37">
        <f t="shared" ref="BB1344:BB1345" si="8928">AT1344+AX1344</f>
        <v>0</v>
      </c>
      <c r="BC1344" s="37">
        <f t="shared" ref="BC1344:BC1345" si="8929">AU1344+AY1344</f>
        <v>0</v>
      </c>
      <c r="BD1344" s="37">
        <f t="shared" ref="BD1344:BD1345" si="8930">AV1344+AZ1344</f>
        <v>0</v>
      </c>
      <c r="BE1344" s="37">
        <f t="shared" ref="BE1344:BE1345" si="8931">AW1344+BA1344</f>
        <v>0</v>
      </c>
      <c r="BF1344" s="37"/>
      <c r="BG1344" s="37"/>
      <c r="BH1344" s="37"/>
      <c r="BI1344" s="38"/>
      <c r="BJ1344" s="37">
        <f t="shared" ref="BJ1344:BJ1345" si="8932">BB1344+BF1344</f>
        <v>0</v>
      </c>
      <c r="BK1344" s="37">
        <f t="shared" ref="BK1344:BK1345" si="8933">BC1344+BG1344</f>
        <v>0</v>
      </c>
      <c r="BL1344" s="37">
        <f t="shared" ref="BL1344:BL1345" si="8934">BD1344+BH1344</f>
        <v>0</v>
      </c>
      <c r="BM1344" s="37">
        <f t="shared" ref="BM1344:BM1345" si="8935">BE1344+BI1344</f>
        <v>0</v>
      </c>
      <c r="BN1344" s="37"/>
      <c r="BO1344" s="37"/>
      <c r="BP1344" s="37"/>
      <c r="BQ1344" s="38"/>
      <c r="BR1344" s="37">
        <f t="shared" ref="BR1344:BR1345" si="8936">BJ1344+BN1344</f>
        <v>0</v>
      </c>
      <c r="BS1344" s="37">
        <f t="shared" ref="BS1344:BS1345" si="8937">BK1344+BO1344</f>
        <v>0</v>
      </c>
      <c r="BT1344" s="37">
        <f t="shared" ref="BT1344:BT1345" si="8938">BL1344+BP1344</f>
        <v>0</v>
      </c>
      <c r="BU1344" s="37">
        <f t="shared" ref="BU1344:BU1345" si="8939">BM1344+BQ1344</f>
        <v>0</v>
      </c>
      <c r="BV1344" s="151"/>
      <c r="BW1344" s="151"/>
      <c r="BX1344" s="151"/>
      <c r="BY1344" s="152"/>
      <c r="BZ1344" s="37">
        <f t="shared" ref="BZ1344:BZ1345" si="8940">BR1344+BV1344</f>
        <v>0</v>
      </c>
      <c r="CA1344" s="37">
        <f t="shared" ref="CA1344:CA1345" si="8941">BS1344+BW1344</f>
        <v>0</v>
      </c>
      <c r="CB1344" s="37">
        <f t="shared" ref="CB1344:CB1345" si="8942">BT1344+BX1344</f>
        <v>0</v>
      </c>
      <c r="CC1344" s="37">
        <f t="shared" ref="CC1344:CC1345" si="8943">BU1344+BY1344</f>
        <v>0</v>
      </c>
    </row>
    <row r="1345" spans="1:81" s="25" customFormat="1" ht="20.25" hidden="1" x14ac:dyDescent="0.3">
      <c r="A1345" s="9" t="s">
        <v>75</v>
      </c>
      <c r="B1345" s="2" t="s">
        <v>165</v>
      </c>
      <c r="C1345" s="2" t="s">
        <v>14</v>
      </c>
      <c r="D1345" s="4" t="s">
        <v>678</v>
      </c>
      <c r="E1345" s="2" t="s">
        <v>508</v>
      </c>
      <c r="F1345" s="37"/>
      <c r="G1345" s="37"/>
      <c r="H1345" s="37"/>
      <c r="I1345" s="38"/>
      <c r="J1345" s="37"/>
      <c r="K1345" s="37"/>
      <c r="L1345" s="37"/>
      <c r="M1345" s="38"/>
      <c r="N1345" s="37">
        <f t="shared" si="8911"/>
        <v>0</v>
      </c>
      <c r="O1345" s="37">
        <f t="shared" si="8911"/>
        <v>0</v>
      </c>
      <c r="P1345" s="37">
        <f t="shared" si="8911"/>
        <v>0</v>
      </c>
      <c r="Q1345" s="37">
        <f t="shared" si="8911"/>
        <v>0</v>
      </c>
      <c r="R1345" s="37"/>
      <c r="S1345" s="37"/>
      <c r="T1345" s="37"/>
      <c r="U1345" s="38"/>
      <c r="V1345" s="37">
        <f t="shared" si="8912"/>
        <v>0</v>
      </c>
      <c r="W1345" s="37">
        <f t="shared" si="8913"/>
        <v>0</v>
      </c>
      <c r="X1345" s="37">
        <f t="shared" si="8914"/>
        <v>0</v>
      </c>
      <c r="Y1345" s="37">
        <f t="shared" si="8915"/>
        <v>0</v>
      </c>
      <c r="Z1345" s="37"/>
      <c r="AA1345" s="37"/>
      <c r="AB1345" s="37"/>
      <c r="AC1345" s="38"/>
      <c r="AD1345" s="37">
        <f t="shared" si="8916"/>
        <v>0</v>
      </c>
      <c r="AE1345" s="37">
        <f t="shared" si="8917"/>
        <v>0</v>
      </c>
      <c r="AF1345" s="37">
        <f t="shared" si="8918"/>
        <v>0</v>
      </c>
      <c r="AG1345" s="37">
        <f t="shared" si="8919"/>
        <v>0</v>
      </c>
      <c r="AH1345" s="37"/>
      <c r="AI1345" s="37"/>
      <c r="AJ1345" s="37"/>
      <c r="AK1345" s="38"/>
      <c r="AL1345" s="37">
        <f t="shared" si="8920"/>
        <v>0</v>
      </c>
      <c r="AM1345" s="37">
        <f t="shared" si="8921"/>
        <v>0</v>
      </c>
      <c r="AN1345" s="37">
        <f t="shared" si="8922"/>
        <v>0</v>
      </c>
      <c r="AO1345" s="37">
        <f t="shared" si="8923"/>
        <v>0</v>
      </c>
      <c r="AP1345" s="37"/>
      <c r="AQ1345" s="37"/>
      <c r="AR1345" s="37"/>
      <c r="AS1345" s="38"/>
      <c r="AT1345" s="37">
        <f t="shared" si="8924"/>
        <v>0</v>
      </c>
      <c r="AU1345" s="37">
        <f t="shared" si="8925"/>
        <v>0</v>
      </c>
      <c r="AV1345" s="37">
        <f t="shared" si="8926"/>
        <v>0</v>
      </c>
      <c r="AW1345" s="37">
        <f t="shared" si="8927"/>
        <v>0</v>
      </c>
      <c r="AX1345" s="37"/>
      <c r="AY1345" s="37"/>
      <c r="AZ1345" s="37"/>
      <c r="BA1345" s="38"/>
      <c r="BB1345" s="37">
        <f t="shared" si="8928"/>
        <v>0</v>
      </c>
      <c r="BC1345" s="37">
        <f t="shared" si="8929"/>
        <v>0</v>
      </c>
      <c r="BD1345" s="37">
        <f t="shared" si="8930"/>
        <v>0</v>
      </c>
      <c r="BE1345" s="37">
        <f t="shared" si="8931"/>
        <v>0</v>
      </c>
      <c r="BF1345" s="37"/>
      <c r="BG1345" s="37"/>
      <c r="BH1345" s="37"/>
      <c r="BI1345" s="38"/>
      <c r="BJ1345" s="37">
        <f t="shared" si="8932"/>
        <v>0</v>
      </c>
      <c r="BK1345" s="37">
        <f t="shared" si="8933"/>
        <v>0</v>
      </c>
      <c r="BL1345" s="37">
        <f t="shared" si="8934"/>
        <v>0</v>
      </c>
      <c r="BM1345" s="37">
        <f t="shared" si="8935"/>
        <v>0</v>
      </c>
      <c r="BN1345" s="37"/>
      <c r="BO1345" s="37"/>
      <c r="BP1345" s="37"/>
      <c r="BQ1345" s="38"/>
      <c r="BR1345" s="37">
        <f t="shared" si="8936"/>
        <v>0</v>
      </c>
      <c r="BS1345" s="37">
        <f t="shared" si="8937"/>
        <v>0</v>
      </c>
      <c r="BT1345" s="37">
        <f t="shared" si="8938"/>
        <v>0</v>
      </c>
      <c r="BU1345" s="37">
        <f t="shared" si="8939"/>
        <v>0</v>
      </c>
      <c r="BV1345" s="151"/>
      <c r="BW1345" s="151"/>
      <c r="BX1345" s="151"/>
      <c r="BY1345" s="152"/>
      <c r="BZ1345" s="37">
        <f t="shared" si="8940"/>
        <v>0</v>
      </c>
      <c r="CA1345" s="37">
        <f t="shared" si="8941"/>
        <v>0</v>
      </c>
      <c r="CB1345" s="37">
        <f t="shared" si="8942"/>
        <v>0</v>
      </c>
      <c r="CC1345" s="37">
        <f t="shared" si="8943"/>
        <v>0</v>
      </c>
    </row>
    <row r="1346" spans="1:81" s="25" customFormat="1" ht="20.25" hidden="1" x14ac:dyDescent="0.3">
      <c r="A1346" s="7" t="s">
        <v>720</v>
      </c>
      <c r="B1346" s="2" t="s">
        <v>165</v>
      </c>
      <c r="C1346" s="2" t="s">
        <v>14</v>
      </c>
      <c r="D1346" s="8" t="s">
        <v>721</v>
      </c>
      <c r="E1346" s="2"/>
      <c r="F1346" s="37">
        <f t="shared" ref="F1346:I1348" si="8944">F1347</f>
        <v>0</v>
      </c>
      <c r="G1346" s="37">
        <f t="shared" si="8944"/>
        <v>0</v>
      </c>
      <c r="H1346" s="37">
        <f t="shared" si="8944"/>
        <v>0</v>
      </c>
      <c r="I1346" s="38">
        <f t="shared" si="8944"/>
        <v>0</v>
      </c>
      <c r="J1346" s="37">
        <f t="shared" ref="J1346:Z1348" si="8945">J1347</f>
        <v>0</v>
      </c>
      <c r="K1346" s="37">
        <f t="shared" si="8945"/>
        <v>0</v>
      </c>
      <c r="L1346" s="37">
        <f t="shared" si="8945"/>
        <v>0</v>
      </c>
      <c r="M1346" s="38">
        <f t="shared" si="8945"/>
        <v>0</v>
      </c>
      <c r="N1346" s="37">
        <f t="shared" si="8945"/>
        <v>0</v>
      </c>
      <c r="O1346" s="37">
        <f t="shared" si="8945"/>
        <v>0</v>
      </c>
      <c r="P1346" s="37">
        <f t="shared" si="8945"/>
        <v>0</v>
      </c>
      <c r="Q1346" s="38">
        <f t="shared" si="8945"/>
        <v>0</v>
      </c>
      <c r="R1346" s="37">
        <f t="shared" si="8945"/>
        <v>0</v>
      </c>
      <c r="S1346" s="37">
        <f t="shared" si="8945"/>
        <v>0</v>
      </c>
      <c r="T1346" s="37">
        <f t="shared" si="8945"/>
        <v>0</v>
      </c>
      <c r="U1346" s="38">
        <f t="shared" si="8945"/>
        <v>0</v>
      </c>
      <c r="V1346" s="37">
        <f t="shared" si="8945"/>
        <v>0</v>
      </c>
      <c r="W1346" s="37">
        <f t="shared" si="8945"/>
        <v>0</v>
      </c>
      <c r="X1346" s="37">
        <f t="shared" si="8945"/>
        <v>0</v>
      </c>
      <c r="Y1346" s="38">
        <f t="shared" si="8945"/>
        <v>0</v>
      </c>
      <c r="Z1346" s="37">
        <f t="shared" si="8945"/>
        <v>0</v>
      </c>
      <c r="AA1346" s="37">
        <f t="shared" ref="Z1346:AP1348" si="8946">AA1347</f>
        <v>0</v>
      </c>
      <c r="AB1346" s="37">
        <f t="shared" si="8946"/>
        <v>0</v>
      </c>
      <c r="AC1346" s="38">
        <f t="shared" si="8946"/>
        <v>0</v>
      </c>
      <c r="AD1346" s="37">
        <f t="shared" si="8946"/>
        <v>0</v>
      </c>
      <c r="AE1346" s="37">
        <f t="shared" si="8946"/>
        <v>0</v>
      </c>
      <c r="AF1346" s="37">
        <f t="shared" si="8946"/>
        <v>0</v>
      </c>
      <c r="AG1346" s="38">
        <f t="shared" si="8946"/>
        <v>0</v>
      </c>
      <c r="AH1346" s="37">
        <f t="shared" si="8946"/>
        <v>0</v>
      </c>
      <c r="AI1346" s="37">
        <f t="shared" si="8946"/>
        <v>0</v>
      </c>
      <c r="AJ1346" s="37">
        <f t="shared" si="8946"/>
        <v>0</v>
      </c>
      <c r="AK1346" s="38">
        <f t="shared" si="8946"/>
        <v>0</v>
      </c>
      <c r="AL1346" s="37">
        <f t="shared" si="8946"/>
        <v>0</v>
      </c>
      <c r="AM1346" s="37">
        <f t="shared" si="8946"/>
        <v>0</v>
      </c>
      <c r="AN1346" s="37">
        <f t="shared" si="8946"/>
        <v>0</v>
      </c>
      <c r="AO1346" s="38">
        <f t="shared" si="8946"/>
        <v>0</v>
      </c>
      <c r="AP1346" s="37">
        <f t="shared" si="8946"/>
        <v>0</v>
      </c>
      <c r="AQ1346" s="37">
        <f t="shared" ref="AP1346:BF1348" si="8947">AQ1347</f>
        <v>0</v>
      </c>
      <c r="AR1346" s="37">
        <f t="shared" si="8947"/>
        <v>0</v>
      </c>
      <c r="AS1346" s="38">
        <f t="shared" si="8947"/>
        <v>0</v>
      </c>
      <c r="AT1346" s="37">
        <f t="shared" si="8947"/>
        <v>0</v>
      </c>
      <c r="AU1346" s="37">
        <f t="shared" si="8947"/>
        <v>0</v>
      </c>
      <c r="AV1346" s="37">
        <f t="shared" si="8947"/>
        <v>0</v>
      </c>
      <c r="AW1346" s="38">
        <f t="shared" si="8947"/>
        <v>0</v>
      </c>
      <c r="AX1346" s="37">
        <f t="shared" si="8947"/>
        <v>0</v>
      </c>
      <c r="AY1346" s="37">
        <f t="shared" si="8947"/>
        <v>0</v>
      </c>
      <c r="AZ1346" s="37">
        <f t="shared" si="8947"/>
        <v>0</v>
      </c>
      <c r="BA1346" s="38">
        <f t="shared" si="8947"/>
        <v>0</v>
      </c>
      <c r="BB1346" s="37">
        <f t="shared" si="8947"/>
        <v>0</v>
      </c>
      <c r="BC1346" s="37">
        <f t="shared" si="8947"/>
        <v>0</v>
      </c>
      <c r="BD1346" s="37">
        <f t="shared" si="8947"/>
        <v>0</v>
      </c>
      <c r="BE1346" s="38">
        <f t="shared" si="8947"/>
        <v>0</v>
      </c>
      <c r="BF1346" s="37">
        <f t="shared" si="8947"/>
        <v>0</v>
      </c>
      <c r="BG1346" s="37">
        <f t="shared" ref="BF1346:BV1348" si="8948">BG1347</f>
        <v>0</v>
      </c>
      <c r="BH1346" s="37">
        <f t="shared" si="8948"/>
        <v>0</v>
      </c>
      <c r="BI1346" s="38">
        <f t="shared" si="8948"/>
        <v>0</v>
      </c>
      <c r="BJ1346" s="37">
        <f t="shared" si="8948"/>
        <v>0</v>
      </c>
      <c r="BK1346" s="37">
        <f t="shared" si="8948"/>
        <v>0</v>
      </c>
      <c r="BL1346" s="37">
        <f t="shared" si="8948"/>
        <v>0</v>
      </c>
      <c r="BM1346" s="38">
        <f t="shared" si="8948"/>
        <v>0</v>
      </c>
      <c r="BN1346" s="37">
        <f t="shared" si="8948"/>
        <v>0</v>
      </c>
      <c r="BO1346" s="37">
        <f t="shared" si="8948"/>
        <v>0</v>
      </c>
      <c r="BP1346" s="37">
        <f t="shared" si="8948"/>
        <v>0</v>
      </c>
      <c r="BQ1346" s="38">
        <f t="shared" si="8948"/>
        <v>0</v>
      </c>
      <c r="BR1346" s="37">
        <f t="shared" si="8948"/>
        <v>0</v>
      </c>
      <c r="BS1346" s="37">
        <f t="shared" si="8948"/>
        <v>0</v>
      </c>
      <c r="BT1346" s="37">
        <f t="shared" si="8948"/>
        <v>0</v>
      </c>
      <c r="BU1346" s="38">
        <f t="shared" si="8948"/>
        <v>0</v>
      </c>
      <c r="BV1346" s="151">
        <f t="shared" si="8948"/>
        <v>0</v>
      </c>
      <c r="BW1346" s="151">
        <f t="shared" ref="BV1346:CC1348" si="8949">BW1347</f>
        <v>0</v>
      </c>
      <c r="BX1346" s="151">
        <f t="shared" si="8949"/>
        <v>0</v>
      </c>
      <c r="BY1346" s="152">
        <f t="shared" si="8949"/>
        <v>0</v>
      </c>
      <c r="BZ1346" s="37">
        <f t="shared" si="8949"/>
        <v>0</v>
      </c>
      <c r="CA1346" s="37">
        <f t="shared" si="8949"/>
        <v>0</v>
      </c>
      <c r="CB1346" s="37">
        <f t="shared" si="8949"/>
        <v>0</v>
      </c>
      <c r="CC1346" s="38">
        <f t="shared" si="8949"/>
        <v>0</v>
      </c>
    </row>
    <row r="1347" spans="1:81" s="25" customFormat="1" ht="50.25" hidden="1" x14ac:dyDescent="0.3">
      <c r="A1347" s="89" t="s">
        <v>722</v>
      </c>
      <c r="B1347" s="2" t="s">
        <v>165</v>
      </c>
      <c r="C1347" s="2" t="s">
        <v>14</v>
      </c>
      <c r="D1347" s="8" t="s">
        <v>723</v>
      </c>
      <c r="E1347" s="57"/>
      <c r="F1347" s="37">
        <f t="shared" si="8944"/>
        <v>0</v>
      </c>
      <c r="G1347" s="37">
        <f t="shared" si="8944"/>
        <v>0</v>
      </c>
      <c r="H1347" s="37">
        <f t="shared" si="8944"/>
        <v>0</v>
      </c>
      <c r="I1347" s="38">
        <f t="shared" si="8944"/>
        <v>0</v>
      </c>
      <c r="J1347" s="37">
        <f t="shared" si="8945"/>
        <v>0</v>
      </c>
      <c r="K1347" s="37">
        <f t="shared" si="8945"/>
        <v>0</v>
      </c>
      <c r="L1347" s="37">
        <f t="shared" si="8945"/>
        <v>0</v>
      </c>
      <c r="M1347" s="38">
        <f t="shared" si="8945"/>
        <v>0</v>
      </c>
      <c r="N1347" s="37">
        <f t="shared" si="8945"/>
        <v>0</v>
      </c>
      <c r="O1347" s="37">
        <f t="shared" si="8945"/>
        <v>0</v>
      </c>
      <c r="P1347" s="37">
        <f t="shared" si="8945"/>
        <v>0</v>
      </c>
      <c r="Q1347" s="38">
        <f t="shared" si="8945"/>
        <v>0</v>
      </c>
      <c r="R1347" s="37">
        <f t="shared" si="8945"/>
        <v>0</v>
      </c>
      <c r="S1347" s="37">
        <f t="shared" si="8945"/>
        <v>0</v>
      </c>
      <c r="T1347" s="37">
        <f t="shared" si="8945"/>
        <v>0</v>
      </c>
      <c r="U1347" s="38">
        <f t="shared" si="8945"/>
        <v>0</v>
      </c>
      <c r="V1347" s="37">
        <f t="shared" si="8945"/>
        <v>0</v>
      </c>
      <c r="W1347" s="37">
        <f t="shared" si="8945"/>
        <v>0</v>
      </c>
      <c r="X1347" s="37">
        <f t="shared" si="8945"/>
        <v>0</v>
      </c>
      <c r="Y1347" s="38">
        <f t="shared" si="8945"/>
        <v>0</v>
      </c>
      <c r="Z1347" s="37">
        <f t="shared" si="8946"/>
        <v>0</v>
      </c>
      <c r="AA1347" s="37">
        <f t="shared" si="8946"/>
        <v>0</v>
      </c>
      <c r="AB1347" s="37">
        <f t="shared" si="8946"/>
        <v>0</v>
      </c>
      <c r="AC1347" s="38">
        <f t="shared" si="8946"/>
        <v>0</v>
      </c>
      <c r="AD1347" s="37">
        <f t="shared" si="8946"/>
        <v>0</v>
      </c>
      <c r="AE1347" s="37">
        <f t="shared" si="8946"/>
        <v>0</v>
      </c>
      <c r="AF1347" s="37">
        <f t="shared" si="8946"/>
        <v>0</v>
      </c>
      <c r="AG1347" s="38">
        <f t="shared" si="8946"/>
        <v>0</v>
      </c>
      <c r="AH1347" s="37">
        <f t="shared" si="8946"/>
        <v>0</v>
      </c>
      <c r="AI1347" s="37">
        <f t="shared" si="8946"/>
        <v>0</v>
      </c>
      <c r="AJ1347" s="37">
        <f t="shared" si="8946"/>
        <v>0</v>
      </c>
      <c r="AK1347" s="38">
        <f t="shared" si="8946"/>
        <v>0</v>
      </c>
      <c r="AL1347" s="37">
        <f t="shared" si="8946"/>
        <v>0</v>
      </c>
      <c r="AM1347" s="37">
        <f t="shared" si="8946"/>
        <v>0</v>
      </c>
      <c r="AN1347" s="37">
        <f t="shared" si="8946"/>
        <v>0</v>
      </c>
      <c r="AO1347" s="38">
        <f t="shared" si="8946"/>
        <v>0</v>
      </c>
      <c r="AP1347" s="37">
        <f t="shared" si="8947"/>
        <v>0</v>
      </c>
      <c r="AQ1347" s="37">
        <f t="shared" si="8947"/>
        <v>0</v>
      </c>
      <c r="AR1347" s="37">
        <f t="shared" si="8947"/>
        <v>0</v>
      </c>
      <c r="AS1347" s="38">
        <f t="shared" si="8947"/>
        <v>0</v>
      </c>
      <c r="AT1347" s="37">
        <f t="shared" si="8947"/>
        <v>0</v>
      </c>
      <c r="AU1347" s="37">
        <f t="shared" si="8947"/>
        <v>0</v>
      </c>
      <c r="AV1347" s="37">
        <f t="shared" si="8947"/>
        <v>0</v>
      </c>
      <c r="AW1347" s="38">
        <f t="shared" si="8947"/>
        <v>0</v>
      </c>
      <c r="AX1347" s="37">
        <f t="shared" si="8947"/>
        <v>0</v>
      </c>
      <c r="AY1347" s="37">
        <f t="shared" si="8947"/>
        <v>0</v>
      </c>
      <c r="AZ1347" s="37">
        <f t="shared" si="8947"/>
        <v>0</v>
      </c>
      <c r="BA1347" s="38">
        <f t="shared" si="8947"/>
        <v>0</v>
      </c>
      <c r="BB1347" s="37">
        <f t="shared" si="8947"/>
        <v>0</v>
      </c>
      <c r="BC1347" s="37">
        <f t="shared" si="8947"/>
        <v>0</v>
      </c>
      <c r="BD1347" s="37">
        <f t="shared" si="8947"/>
        <v>0</v>
      </c>
      <c r="BE1347" s="38">
        <f t="shared" si="8947"/>
        <v>0</v>
      </c>
      <c r="BF1347" s="37">
        <f t="shared" si="8948"/>
        <v>0</v>
      </c>
      <c r="BG1347" s="37">
        <f t="shared" si="8948"/>
        <v>0</v>
      </c>
      <c r="BH1347" s="37">
        <f t="shared" si="8948"/>
        <v>0</v>
      </c>
      <c r="BI1347" s="38">
        <f t="shared" si="8948"/>
        <v>0</v>
      </c>
      <c r="BJ1347" s="37">
        <f t="shared" si="8948"/>
        <v>0</v>
      </c>
      <c r="BK1347" s="37">
        <f t="shared" si="8948"/>
        <v>0</v>
      </c>
      <c r="BL1347" s="37">
        <f t="shared" si="8948"/>
        <v>0</v>
      </c>
      <c r="BM1347" s="38">
        <f t="shared" si="8948"/>
        <v>0</v>
      </c>
      <c r="BN1347" s="37">
        <f t="shared" si="8948"/>
        <v>0</v>
      </c>
      <c r="BO1347" s="37">
        <f t="shared" si="8948"/>
        <v>0</v>
      </c>
      <c r="BP1347" s="37">
        <f t="shared" si="8948"/>
        <v>0</v>
      </c>
      <c r="BQ1347" s="38">
        <f t="shared" si="8948"/>
        <v>0</v>
      </c>
      <c r="BR1347" s="37">
        <f t="shared" si="8948"/>
        <v>0</v>
      </c>
      <c r="BS1347" s="37">
        <f t="shared" si="8948"/>
        <v>0</v>
      </c>
      <c r="BT1347" s="37">
        <f t="shared" si="8948"/>
        <v>0</v>
      </c>
      <c r="BU1347" s="38">
        <f t="shared" si="8948"/>
        <v>0</v>
      </c>
      <c r="BV1347" s="151">
        <f t="shared" si="8949"/>
        <v>0</v>
      </c>
      <c r="BW1347" s="151">
        <f t="shared" si="8949"/>
        <v>0</v>
      </c>
      <c r="BX1347" s="151">
        <f t="shared" si="8949"/>
        <v>0</v>
      </c>
      <c r="BY1347" s="152">
        <f t="shared" si="8949"/>
        <v>0</v>
      </c>
      <c r="BZ1347" s="37">
        <f t="shared" si="8949"/>
        <v>0</v>
      </c>
      <c r="CA1347" s="37">
        <f t="shared" si="8949"/>
        <v>0</v>
      </c>
      <c r="CB1347" s="37">
        <f t="shared" si="8949"/>
        <v>0</v>
      </c>
      <c r="CC1347" s="38">
        <f t="shared" si="8949"/>
        <v>0</v>
      </c>
    </row>
    <row r="1348" spans="1:81" s="25" customFormat="1" ht="33.75" hidden="1" x14ac:dyDescent="0.3">
      <c r="A1348" s="9" t="s">
        <v>193</v>
      </c>
      <c r="B1348" s="2" t="s">
        <v>165</v>
      </c>
      <c r="C1348" s="2" t="s">
        <v>14</v>
      </c>
      <c r="D1348" s="8" t="s">
        <v>723</v>
      </c>
      <c r="E1348" s="57">
        <v>400</v>
      </c>
      <c r="F1348" s="37">
        <f t="shared" si="8944"/>
        <v>0</v>
      </c>
      <c r="G1348" s="37">
        <f t="shared" si="8944"/>
        <v>0</v>
      </c>
      <c r="H1348" s="37">
        <f t="shared" si="8944"/>
        <v>0</v>
      </c>
      <c r="I1348" s="38">
        <f t="shared" si="8944"/>
        <v>0</v>
      </c>
      <c r="J1348" s="37">
        <f t="shared" si="8945"/>
        <v>0</v>
      </c>
      <c r="K1348" s="37">
        <f t="shared" si="8945"/>
        <v>0</v>
      </c>
      <c r="L1348" s="37">
        <f t="shared" si="8945"/>
        <v>0</v>
      </c>
      <c r="M1348" s="38">
        <f t="shared" si="8945"/>
        <v>0</v>
      </c>
      <c r="N1348" s="37">
        <f t="shared" si="8945"/>
        <v>0</v>
      </c>
      <c r="O1348" s="37">
        <f t="shared" si="8945"/>
        <v>0</v>
      </c>
      <c r="P1348" s="37">
        <f t="shared" si="8945"/>
        <v>0</v>
      </c>
      <c r="Q1348" s="38">
        <f t="shared" si="8945"/>
        <v>0</v>
      </c>
      <c r="R1348" s="37">
        <f t="shared" si="8945"/>
        <v>0</v>
      </c>
      <c r="S1348" s="37">
        <f t="shared" si="8945"/>
        <v>0</v>
      </c>
      <c r="T1348" s="37">
        <f t="shared" si="8945"/>
        <v>0</v>
      </c>
      <c r="U1348" s="38">
        <f t="shared" si="8945"/>
        <v>0</v>
      </c>
      <c r="V1348" s="37">
        <f t="shared" si="8945"/>
        <v>0</v>
      </c>
      <c r="W1348" s="37">
        <f t="shared" si="8945"/>
        <v>0</v>
      </c>
      <c r="X1348" s="37">
        <f t="shared" si="8945"/>
        <v>0</v>
      </c>
      <c r="Y1348" s="38">
        <f t="shared" si="8945"/>
        <v>0</v>
      </c>
      <c r="Z1348" s="37">
        <f t="shared" si="8946"/>
        <v>0</v>
      </c>
      <c r="AA1348" s="37">
        <f t="shared" si="8946"/>
        <v>0</v>
      </c>
      <c r="AB1348" s="37">
        <f t="shared" si="8946"/>
        <v>0</v>
      </c>
      <c r="AC1348" s="38">
        <f t="shared" si="8946"/>
        <v>0</v>
      </c>
      <c r="AD1348" s="37">
        <f t="shared" si="8946"/>
        <v>0</v>
      </c>
      <c r="AE1348" s="37">
        <f t="shared" si="8946"/>
        <v>0</v>
      </c>
      <c r="AF1348" s="37">
        <f t="shared" si="8946"/>
        <v>0</v>
      </c>
      <c r="AG1348" s="38">
        <f t="shared" si="8946"/>
        <v>0</v>
      </c>
      <c r="AH1348" s="37">
        <f t="shared" si="8946"/>
        <v>0</v>
      </c>
      <c r="AI1348" s="37">
        <f t="shared" si="8946"/>
        <v>0</v>
      </c>
      <c r="AJ1348" s="37">
        <f t="shared" si="8946"/>
        <v>0</v>
      </c>
      <c r="AK1348" s="38">
        <f t="shared" si="8946"/>
        <v>0</v>
      </c>
      <c r="AL1348" s="37">
        <f t="shared" si="8946"/>
        <v>0</v>
      </c>
      <c r="AM1348" s="37">
        <f t="shared" si="8946"/>
        <v>0</v>
      </c>
      <c r="AN1348" s="37">
        <f t="shared" si="8946"/>
        <v>0</v>
      </c>
      <c r="AO1348" s="38">
        <f t="shared" si="8946"/>
        <v>0</v>
      </c>
      <c r="AP1348" s="37">
        <f t="shared" si="8947"/>
        <v>0</v>
      </c>
      <c r="AQ1348" s="37">
        <f t="shared" si="8947"/>
        <v>0</v>
      </c>
      <c r="AR1348" s="37">
        <f t="shared" si="8947"/>
        <v>0</v>
      </c>
      <c r="AS1348" s="38">
        <f t="shared" si="8947"/>
        <v>0</v>
      </c>
      <c r="AT1348" s="37">
        <f t="shared" si="8947"/>
        <v>0</v>
      </c>
      <c r="AU1348" s="37">
        <f t="shared" si="8947"/>
        <v>0</v>
      </c>
      <c r="AV1348" s="37">
        <f t="shared" si="8947"/>
        <v>0</v>
      </c>
      <c r="AW1348" s="38">
        <f t="shared" si="8947"/>
        <v>0</v>
      </c>
      <c r="AX1348" s="37">
        <f t="shared" si="8947"/>
        <v>0</v>
      </c>
      <c r="AY1348" s="37">
        <f t="shared" si="8947"/>
        <v>0</v>
      </c>
      <c r="AZ1348" s="37">
        <f t="shared" si="8947"/>
        <v>0</v>
      </c>
      <c r="BA1348" s="38">
        <f t="shared" si="8947"/>
        <v>0</v>
      </c>
      <c r="BB1348" s="37">
        <f t="shared" si="8947"/>
        <v>0</v>
      </c>
      <c r="BC1348" s="37">
        <f t="shared" si="8947"/>
        <v>0</v>
      </c>
      <c r="BD1348" s="37">
        <f t="shared" si="8947"/>
        <v>0</v>
      </c>
      <c r="BE1348" s="38">
        <f t="shared" si="8947"/>
        <v>0</v>
      </c>
      <c r="BF1348" s="37">
        <f t="shared" si="8948"/>
        <v>0</v>
      </c>
      <c r="BG1348" s="37">
        <f t="shared" si="8948"/>
        <v>0</v>
      </c>
      <c r="BH1348" s="37">
        <f t="shared" si="8948"/>
        <v>0</v>
      </c>
      <c r="BI1348" s="38">
        <f t="shared" si="8948"/>
        <v>0</v>
      </c>
      <c r="BJ1348" s="37">
        <f t="shared" si="8948"/>
        <v>0</v>
      </c>
      <c r="BK1348" s="37">
        <f t="shared" si="8948"/>
        <v>0</v>
      </c>
      <c r="BL1348" s="37">
        <f t="shared" si="8948"/>
        <v>0</v>
      </c>
      <c r="BM1348" s="38">
        <f t="shared" si="8948"/>
        <v>0</v>
      </c>
      <c r="BN1348" s="37">
        <f t="shared" si="8948"/>
        <v>0</v>
      </c>
      <c r="BO1348" s="37">
        <f t="shared" si="8948"/>
        <v>0</v>
      </c>
      <c r="BP1348" s="37">
        <f t="shared" si="8948"/>
        <v>0</v>
      </c>
      <c r="BQ1348" s="38">
        <f t="shared" si="8948"/>
        <v>0</v>
      </c>
      <c r="BR1348" s="37">
        <f t="shared" si="8948"/>
        <v>0</v>
      </c>
      <c r="BS1348" s="37">
        <f t="shared" si="8948"/>
        <v>0</v>
      </c>
      <c r="BT1348" s="37">
        <f t="shared" si="8948"/>
        <v>0</v>
      </c>
      <c r="BU1348" s="38">
        <f t="shared" si="8948"/>
        <v>0</v>
      </c>
      <c r="BV1348" s="151">
        <f t="shared" si="8949"/>
        <v>0</v>
      </c>
      <c r="BW1348" s="151">
        <f t="shared" si="8949"/>
        <v>0</v>
      </c>
      <c r="BX1348" s="151">
        <f t="shared" si="8949"/>
        <v>0</v>
      </c>
      <c r="BY1348" s="152">
        <f t="shared" si="8949"/>
        <v>0</v>
      </c>
      <c r="BZ1348" s="37">
        <f t="shared" si="8949"/>
        <v>0</v>
      </c>
      <c r="CA1348" s="37">
        <f t="shared" si="8949"/>
        <v>0</v>
      </c>
      <c r="CB1348" s="37">
        <f t="shared" si="8949"/>
        <v>0</v>
      </c>
      <c r="CC1348" s="38">
        <f t="shared" si="8949"/>
        <v>0</v>
      </c>
    </row>
    <row r="1349" spans="1:81" s="25" customFormat="1" ht="20.25" hidden="1" x14ac:dyDescent="0.3">
      <c r="A1349" s="9" t="s">
        <v>191</v>
      </c>
      <c r="B1349" s="2" t="s">
        <v>165</v>
      </c>
      <c r="C1349" s="2" t="s">
        <v>14</v>
      </c>
      <c r="D1349" s="8" t="s">
        <v>723</v>
      </c>
      <c r="E1349" s="57">
        <v>410</v>
      </c>
      <c r="F1349" s="37"/>
      <c r="G1349" s="37"/>
      <c r="H1349" s="37"/>
      <c r="I1349" s="38"/>
      <c r="J1349" s="37"/>
      <c r="K1349" s="37"/>
      <c r="L1349" s="37"/>
      <c r="M1349" s="38"/>
      <c r="N1349" s="37">
        <f>F1349+J1349</f>
        <v>0</v>
      </c>
      <c r="O1349" s="37">
        <f>G1349+K1349</f>
        <v>0</v>
      </c>
      <c r="P1349" s="37">
        <f>H1349+L1349</f>
        <v>0</v>
      </c>
      <c r="Q1349" s="37">
        <f>I1349+M1349</f>
        <v>0</v>
      </c>
      <c r="R1349" s="37"/>
      <c r="S1349" s="37"/>
      <c r="T1349" s="37"/>
      <c r="U1349" s="38"/>
      <c r="V1349" s="37">
        <f>N1349+R1349</f>
        <v>0</v>
      </c>
      <c r="W1349" s="37">
        <f>O1349+S1349</f>
        <v>0</v>
      </c>
      <c r="X1349" s="37">
        <f>P1349+T1349</f>
        <v>0</v>
      </c>
      <c r="Y1349" s="37">
        <f>Q1349+U1349</f>
        <v>0</v>
      </c>
      <c r="Z1349" s="37"/>
      <c r="AA1349" s="37"/>
      <c r="AB1349" s="37"/>
      <c r="AC1349" s="38"/>
      <c r="AD1349" s="37">
        <f>V1349+Z1349</f>
        <v>0</v>
      </c>
      <c r="AE1349" s="37">
        <f>W1349+AA1349</f>
        <v>0</v>
      </c>
      <c r="AF1349" s="37">
        <f>X1349+AB1349</f>
        <v>0</v>
      </c>
      <c r="AG1349" s="37">
        <f>Y1349+AC1349</f>
        <v>0</v>
      </c>
      <c r="AH1349" s="37"/>
      <c r="AI1349" s="37"/>
      <c r="AJ1349" s="37"/>
      <c r="AK1349" s="38"/>
      <c r="AL1349" s="37">
        <f>AD1349+AH1349</f>
        <v>0</v>
      </c>
      <c r="AM1349" s="37">
        <f>AE1349+AI1349</f>
        <v>0</v>
      </c>
      <c r="AN1349" s="37">
        <f>AF1349+AJ1349</f>
        <v>0</v>
      </c>
      <c r="AO1349" s="37">
        <f>AG1349+AK1349</f>
        <v>0</v>
      </c>
      <c r="AP1349" s="37"/>
      <c r="AQ1349" s="37"/>
      <c r="AR1349" s="37"/>
      <c r="AS1349" s="38"/>
      <c r="AT1349" s="37">
        <f>AL1349+AP1349</f>
        <v>0</v>
      </c>
      <c r="AU1349" s="37">
        <f>AM1349+AQ1349</f>
        <v>0</v>
      </c>
      <c r="AV1349" s="37">
        <f>AN1349+AR1349</f>
        <v>0</v>
      </c>
      <c r="AW1349" s="37">
        <f>AO1349+AS1349</f>
        <v>0</v>
      </c>
      <c r="AX1349" s="37"/>
      <c r="AY1349" s="37"/>
      <c r="AZ1349" s="37"/>
      <c r="BA1349" s="38"/>
      <c r="BB1349" s="37">
        <f>AT1349+AX1349</f>
        <v>0</v>
      </c>
      <c r="BC1349" s="37">
        <f>AU1349+AY1349</f>
        <v>0</v>
      </c>
      <c r="BD1349" s="37">
        <f>AV1349+AZ1349</f>
        <v>0</v>
      </c>
      <c r="BE1349" s="37">
        <f>AW1349+BA1349</f>
        <v>0</v>
      </c>
      <c r="BF1349" s="37"/>
      <c r="BG1349" s="37"/>
      <c r="BH1349" s="37"/>
      <c r="BI1349" s="38"/>
      <c r="BJ1349" s="37">
        <f>BB1349+BF1349</f>
        <v>0</v>
      </c>
      <c r="BK1349" s="37">
        <f>BC1349+BG1349</f>
        <v>0</v>
      </c>
      <c r="BL1349" s="37">
        <f>BD1349+BH1349</f>
        <v>0</v>
      </c>
      <c r="BM1349" s="37">
        <f>BE1349+BI1349</f>
        <v>0</v>
      </c>
      <c r="BN1349" s="37"/>
      <c r="BO1349" s="37"/>
      <c r="BP1349" s="37"/>
      <c r="BQ1349" s="38"/>
      <c r="BR1349" s="37">
        <f>BJ1349+BN1349</f>
        <v>0</v>
      </c>
      <c r="BS1349" s="37">
        <f>BK1349+BO1349</f>
        <v>0</v>
      </c>
      <c r="BT1349" s="37">
        <f>BL1349+BP1349</f>
        <v>0</v>
      </c>
      <c r="BU1349" s="37">
        <f>BM1349+BQ1349</f>
        <v>0</v>
      </c>
      <c r="BV1349" s="151"/>
      <c r="BW1349" s="151"/>
      <c r="BX1349" s="151"/>
      <c r="BY1349" s="152"/>
      <c r="BZ1349" s="37">
        <f>BR1349+BV1349</f>
        <v>0</v>
      </c>
      <c r="CA1349" s="37">
        <f>BS1349+BW1349</f>
        <v>0</v>
      </c>
      <c r="CB1349" s="37">
        <f>BT1349+BX1349</f>
        <v>0</v>
      </c>
      <c r="CC1349" s="37">
        <f>BU1349+BY1349</f>
        <v>0</v>
      </c>
    </row>
    <row r="1350" spans="1:81" s="40" customFormat="1" ht="16.5" x14ac:dyDescent="0.25">
      <c r="A1350" s="9" t="s">
        <v>16</v>
      </c>
      <c r="B1350" s="2" t="s">
        <v>165</v>
      </c>
      <c r="C1350" s="2" t="s">
        <v>14</v>
      </c>
      <c r="D1350" s="4" t="s">
        <v>17</v>
      </c>
      <c r="E1350" s="2"/>
      <c r="F1350" s="37">
        <f t="shared" ref="F1350:Y1350" si="8950">F1351+F1370+F1396+F1392+F1399+F1403</f>
        <v>540326</v>
      </c>
      <c r="G1350" s="37">
        <f t="shared" si="8950"/>
        <v>0</v>
      </c>
      <c r="H1350" s="37">
        <f t="shared" si="8950"/>
        <v>545727</v>
      </c>
      <c r="I1350" s="37">
        <f t="shared" si="8950"/>
        <v>0</v>
      </c>
      <c r="J1350" s="37">
        <f t="shared" si="8950"/>
        <v>0</v>
      </c>
      <c r="K1350" s="37">
        <f t="shared" si="8950"/>
        <v>0</v>
      </c>
      <c r="L1350" s="37">
        <f t="shared" si="8950"/>
        <v>0</v>
      </c>
      <c r="M1350" s="37">
        <f t="shared" si="8950"/>
        <v>0</v>
      </c>
      <c r="N1350" s="37">
        <f t="shared" si="8950"/>
        <v>540326</v>
      </c>
      <c r="O1350" s="37">
        <f t="shared" si="8950"/>
        <v>0</v>
      </c>
      <c r="P1350" s="37">
        <f t="shared" si="8950"/>
        <v>545727</v>
      </c>
      <c r="Q1350" s="37">
        <f t="shared" si="8950"/>
        <v>0</v>
      </c>
      <c r="R1350" s="37">
        <f t="shared" si="8950"/>
        <v>38</v>
      </c>
      <c r="S1350" s="37">
        <f>S1351+S1370+S1396+S1392+S1399+S1403</f>
        <v>8445</v>
      </c>
      <c r="T1350" s="37">
        <f t="shared" si="8950"/>
        <v>314</v>
      </c>
      <c r="U1350" s="37">
        <f t="shared" si="8950"/>
        <v>8438</v>
      </c>
      <c r="V1350" s="37">
        <f t="shared" si="8950"/>
        <v>548809</v>
      </c>
      <c r="W1350" s="37">
        <f t="shared" si="8950"/>
        <v>8445</v>
      </c>
      <c r="X1350" s="37">
        <f t="shared" si="8950"/>
        <v>554479</v>
      </c>
      <c r="Y1350" s="37">
        <f t="shared" si="8950"/>
        <v>8438</v>
      </c>
      <c r="Z1350" s="37">
        <f t="shared" ref="Z1350" si="8951">Z1351+Z1370+Z1396+Z1392+Z1399+Z1403</f>
        <v>0</v>
      </c>
      <c r="AA1350" s="37">
        <f>AA1351+AA1370+AA1396+AA1392+AA1399+AA1403</f>
        <v>0</v>
      </c>
      <c r="AB1350" s="37">
        <f t="shared" ref="AB1350:AH1350" si="8952">AB1351+AB1370+AB1396+AB1392+AB1399+AB1403</f>
        <v>0</v>
      </c>
      <c r="AC1350" s="37">
        <f t="shared" si="8952"/>
        <v>0</v>
      </c>
      <c r="AD1350" s="37">
        <f t="shared" si="8952"/>
        <v>548809</v>
      </c>
      <c r="AE1350" s="37">
        <f t="shared" si="8952"/>
        <v>8445</v>
      </c>
      <c r="AF1350" s="37">
        <f t="shared" si="8952"/>
        <v>554479</v>
      </c>
      <c r="AG1350" s="37">
        <f t="shared" si="8952"/>
        <v>8438</v>
      </c>
      <c r="AH1350" s="37">
        <f t="shared" si="8952"/>
        <v>12000</v>
      </c>
      <c r="AI1350" s="37">
        <f>AI1351+AI1370+AI1396+AI1392+AI1399+AI1403</f>
        <v>0</v>
      </c>
      <c r="AJ1350" s="37">
        <f t="shared" ref="AJ1350:AP1350" si="8953">AJ1351+AJ1370+AJ1396+AJ1392+AJ1399+AJ1403</f>
        <v>0</v>
      </c>
      <c r="AK1350" s="37">
        <f t="shared" si="8953"/>
        <v>0</v>
      </c>
      <c r="AL1350" s="37">
        <f t="shared" si="8953"/>
        <v>560809</v>
      </c>
      <c r="AM1350" s="37">
        <f t="shared" si="8953"/>
        <v>8445</v>
      </c>
      <c r="AN1350" s="37">
        <f t="shared" si="8953"/>
        <v>554479</v>
      </c>
      <c r="AO1350" s="37">
        <f t="shared" si="8953"/>
        <v>8438</v>
      </c>
      <c r="AP1350" s="37">
        <f t="shared" si="8953"/>
        <v>0</v>
      </c>
      <c r="AQ1350" s="37">
        <f>AQ1351+AQ1370+AQ1396+AQ1392+AQ1399+AQ1403</f>
        <v>0</v>
      </c>
      <c r="AR1350" s="37">
        <f t="shared" ref="AR1350:AX1350" si="8954">AR1351+AR1370+AR1396+AR1392+AR1399+AR1403</f>
        <v>0</v>
      </c>
      <c r="AS1350" s="37">
        <f t="shared" si="8954"/>
        <v>0</v>
      </c>
      <c r="AT1350" s="37">
        <f t="shared" si="8954"/>
        <v>560809</v>
      </c>
      <c r="AU1350" s="37">
        <f t="shared" si="8954"/>
        <v>8445</v>
      </c>
      <c r="AV1350" s="37">
        <f t="shared" si="8954"/>
        <v>554479</v>
      </c>
      <c r="AW1350" s="37">
        <f t="shared" si="8954"/>
        <v>8438</v>
      </c>
      <c r="AX1350" s="37">
        <f t="shared" si="8954"/>
        <v>0</v>
      </c>
      <c r="AY1350" s="37">
        <f>AY1351+AY1370+AY1396+AY1392+AY1399+AY1403</f>
        <v>0</v>
      </c>
      <c r="AZ1350" s="37">
        <f t="shared" ref="AZ1350:BF1350" si="8955">AZ1351+AZ1370+AZ1396+AZ1392+AZ1399+AZ1403</f>
        <v>0</v>
      </c>
      <c r="BA1350" s="37">
        <f t="shared" si="8955"/>
        <v>0</v>
      </c>
      <c r="BB1350" s="37">
        <f t="shared" si="8955"/>
        <v>560809</v>
      </c>
      <c r="BC1350" s="37">
        <f t="shared" si="8955"/>
        <v>8445</v>
      </c>
      <c r="BD1350" s="37">
        <f t="shared" si="8955"/>
        <v>554479</v>
      </c>
      <c r="BE1350" s="37">
        <f t="shared" si="8955"/>
        <v>8438</v>
      </c>
      <c r="BF1350" s="37">
        <f t="shared" si="8955"/>
        <v>1271</v>
      </c>
      <c r="BG1350" s="37">
        <f>BG1351+BG1370+BG1396+BG1392+BG1399+BG1403</f>
        <v>0</v>
      </c>
      <c r="BH1350" s="37">
        <f t="shared" ref="BH1350:BN1350" si="8956">BH1351+BH1370+BH1396+BH1392+BH1399+BH1403</f>
        <v>0</v>
      </c>
      <c r="BI1350" s="37">
        <f t="shared" si="8956"/>
        <v>0</v>
      </c>
      <c r="BJ1350" s="37">
        <f t="shared" si="8956"/>
        <v>562080</v>
      </c>
      <c r="BK1350" s="37">
        <f t="shared" si="8956"/>
        <v>8445</v>
      </c>
      <c r="BL1350" s="37">
        <f t="shared" si="8956"/>
        <v>554479</v>
      </c>
      <c r="BM1350" s="37">
        <f t="shared" si="8956"/>
        <v>8438</v>
      </c>
      <c r="BN1350" s="37">
        <f t="shared" si="8956"/>
        <v>0</v>
      </c>
      <c r="BO1350" s="37">
        <f>BO1351+BO1370+BO1396+BO1392+BO1399+BO1403</f>
        <v>0</v>
      </c>
      <c r="BP1350" s="37">
        <f t="shared" ref="BP1350:BV1350" si="8957">BP1351+BP1370+BP1396+BP1392+BP1399+BP1403</f>
        <v>0</v>
      </c>
      <c r="BQ1350" s="37">
        <f t="shared" si="8957"/>
        <v>0</v>
      </c>
      <c r="BR1350" s="37">
        <f t="shared" si="8957"/>
        <v>562080</v>
      </c>
      <c r="BS1350" s="37">
        <f t="shared" si="8957"/>
        <v>8445</v>
      </c>
      <c r="BT1350" s="37">
        <f t="shared" si="8957"/>
        <v>554479</v>
      </c>
      <c r="BU1350" s="37">
        <f t="shared" si="8957"/>
        <v>8438</v>
      </c>
      <c r="BV1350" s="151">
        <f t="shared" si="8957"/>
        <v>0</v>
      </c>
      <c r="BW1350" s="151">
        <f>BW1351+BW1370+BW1396+BW1392+BW1399+BW1403</f>
        <v>0</v>
      </c>
      <c r="BX1350" s="151">
        <f t="shared" ref="BX1350:CC1350" si="8958">BX1351+BX1370+BX1396+BX1392+BX1399+BX1403</f>
        <v>0</v>
      </c>
      <c r="BY1350" s="151">
        <f t="shared" si="8958"/>
        <v>0</v>
      </c>
      <c r="BZ1350" s="37">
        <f t="shared" si="8958"/>
        <v>562080</v>
      </c>
      <c r="CA1350" s="37">
        <f t="shared" si="8958"/>
        <v>8445</v>
      </c>
      <c r="CB1350" s="37">
        <f t="shared" si="8958"/>
        <v>554479</v>
      </c>
      <c r="CC1350" s="37">
        <f t="shared" si="8958"/>
        <v>8438</v>
      </c>
    </row>
    <row r="1351" spans="1:81" s="40" customFormat="1" ht="33" x14ac:dyDescent="0.25">
      <c r="A1351" s="75" t="s">
        <v>70</v>
      </c>
      <c r="B1351" s="2" t="s">
        <v>165</v>
      </c>
      <c r="C1351" s="2" t="s">
        <v>14</v>
      </c>
      <c r="D1351" s="50" t="s">
        <v>156</v>
      </c>
      <c r="E1351" s="2"/>
      <c r="F1351" s="37">
        <f t="shared" ref="F1351:Q1351" si="8959">F1355+F1359+F1362+F1366+F1352</f>
        <v>534448</v>
      </c>
      <c r="G1351" s="37">
        <f t="shared" si="8959"/>
        <v>0</v>
      </c>
      <c r="H1351" s="37">
        <f t="shared" si="8959"/>
        <v>534448</v>
      </c>
      <c r="I1351" s="38">
        <f t="shared" si="8959"/>
        <v>0</v>
      </c>
      <c r="J1351" s="37">
        <f t="shared" si="8959"/>
        <v>0</v>
      </c>
      <c r="K1351" s="37">
        <f t="shared" si="8959"/>
        <v>0</v>
      </c>
      <c r="L1351" s="37">
        <f t="shared" si="8959"/>
        <v>0</v>
      </c>
      <c r="M1351" s="38">
        <f t="shared" si="8959"/>
        <v>0</v>
      </c>
      <c r="N1351" s="37">
        <f t="shared" si="8959"/>
        <v>534448</v>
      </c>
      <c r="O1351" s="37">
        <f t="shared" si="8959"/>
        <v>0</v>
      </c>
      <c r="P1351" s="37">
        <f t="shared" si="8959"/>
        <v>534448</v>
      </c>
      <c r="Q1351" s="38">
        <f t="shared" si="8959"/>
        <v>0</v>
      </c>
      <c r="R1351" s="37">
        <f t="shared" ref="R1351:Y1351" si="8960">R1355+R1359+R1362+R1366+R1352</f>
        <v>0</v>
      </c>
      <c r="S1351" s="37">
        <f t="shared" si="8960"/>
        <v>0</v>
      </c>
      <c r="T1351" s="37">
        <f t="shared" si="8960"/>
        <v>0</v>
      </c>
      <c r="U1351" s="38">
        <f t="shared" si="8960"/>
        <v>0</v>
      </c>
      <c r="V1351" s="37">
        <f t="shared" si="8960"/>
        <v>534448</v>
      </c>
      <c r="W1351" s="37">
        <f t="shared" si="8960"/>
        <v>0</v>
      </c>
      <c r="X1351" s="37">
        <f t="shared" si="8960"/>
        <v>534448</v>
      </c>
      <c r="Y1351" s="38">
        <f t="shared" si="8960"/>
        <v>0</v>
      </c>
      <c r="Z1351" s="37">
        <f t="shared" ref="Z1351:AG1351" si="8961">Z1355+Z1359+Z1362+Z1366+Z1352</f>
        <v>0</v>
      </c>
      <c r="AA1351" s="37">
        <f t="shared" si="8961"/>
        <v>0</v>
      </c>
      <c r="AB1351" s="37">
        <f t="shared" si="8961"/>
        <v>0</v>
      </c>
      <c r="AC1351" s="38">
        <f t="shared" si="8961"/>
        <v>0</v>
      </c>
      <c r="AD1351" s="37">
        <f t="shared" si="8961"/>
        <v>534448</v>
      </c>
      <c r="AE1351" s="37">
        <f t="shared" si="8961"/>
        <v>0</v>
      </c>
      <c r="AF1351" s="37">
        <f t="shared" si="8961"/>
        <v>534448</v>
      </c>
      <c r="AG1351" s="38">
        <f t="shared" si="8961"/>
        <v>0</v>
      </c>
      <c r="AH1351" s="37">
        <f t="shared" ref="AH1351:AO1351" si="8962">AH1355+AH1359+AH1362+AH1366+AH1352</f>
        <v>0</v>
      </c>
      <c r="AI1351" s="37">
        <f t="shared" si="8962"/>
        <v>0</v>
      </c>
      <c r="AJ1351" s="37">
        <f t="shared" si="8962"/>
        <v>0</v>
      </c>
      <c r="AK1351" s="38">
        <f t="shared" si="8962"/>
        <v>0</v>
      </c>
      <c r="AL1351" s="37">
        <f t="shared" si="8962"/>
        <v>534448</v>
      </c>
      <c r="AM1351" s="37">
        <f t="shared" si="8962"/>
        <v>0</v>
      </c>
      <c r="AN1351" s="37">
        <f t="shared" si="8962"/>
        <v>534448</v>
      </c>
      <c r="AO1351" s="38">
        <f t="shared" si="8962"/>
        <v>0</v>
      </c>
      <c r="AP1351" s="37">
        <f t="shared" ref="AP1351:AW1351" si="8963">AP1355+AP1359+AP1362+AP1366+AP1352</f>
        <v>0</v>
      </c>
      <c r="AQ1351" s="37">
        <f t="shared" si="8963"/>
        <v>0</v>
      </c>
      <c r="AR1351" s="37">
        <f t="shared" si="8963"/>
        <v>0</v>
      </c>
      <c r="AS1351" s="38">
        <f t="shared" si="8963"/>
        <v>0</v>
      </c>
      <c r="AT1351" s="37">
        <f t="shared" si="8963"/>
        <v>534448</v>
      </c>
      <c r="AU1351" s="37">
        <f t="shared" si="8963"/>
        <v>0</v>
      </c>
      <c r="AV1351" s="37">
        <f t="shared" si="8963"/>
        <v>534448</v>
      </c>
      <c r="AW1351" s="38">
        <f t="shared" si="8963"/>
        <v>0</v>
      </c>
      <c r="AX1351" s="37">
        <f t="shared" ref="AX1351:BE1351" si="8964">AX1355+AX1359+AX1362+AX1366+AX1352</f>
        <v>0</v>
      </c>
      <c r="AY1351" s="37">
        <f t="shared" si="8964"/>
        <v>0</v>
      </c>
      <c r="AZ1351" s="37">
        <f t="shared" si="8964"/>
        <v>0</v>
      </c>
      <c r="BA1351" s="38">
        <f t="shared" si="8964"/>
        <v>0</v>
      </c>
      <c r="BB1351" s="37">
        <f t="shared" si="8964"/>
        <v>534448</v>
      </c>
      <c r="BC1351" s="37">
        <f t="shared" si="8964"/>
        <v>0</v>
      </c>
      <c r="BD1351" s="37">
        <f t="shared" si="8964"/>
        <v>534448</v>
      </c>
      <c r="BE1351" s="38">
        <f t="shared" si="8964"/>
        <v>0</v>
      </c>
      <c r="BF1351" s="37">
        <f t="shared" ref="BF1351:BM1351" si="8965">BF1355+BF1359+BF1362+BF1366+BF1352</f>
        <v>0</v>
      </c>
      <c r="BG1351" s="37">
        <f t="shared" si="8965"/>
        <v>0</v>
      </c>
      <c r="BH1351" s="37">
        <f t="shared" si="8965"/>
        <v>0</v>
      </c>
      <c r="BI1351" s="38">
        <f t="shared" si="8965"/>
        <v>0</v>
      </c>
      <c r="BJ1351" s="37">
        <f t="shared" si="8965"/>
        <v>534448</v>
      </c>
      <c r="BK1351" s="37">
        <f t="shared" si="8965"/>
        <v>0</v>
      </c>
      <c r="BL1351" s="37">
        <f t="shared" si="8965"/>
        <v>534448</v>
      </c>
      <c r="BM1351" s="38">
        <f t="shared" si="8965"/>
        <v>0</v>
      </c>
      <c r="BN1351" s="37">
        <f t="shared" ref="BN1351:BU1351" si="8966">BN1355+BN1359+BN1362+BN1366+BN1352</f>
        <v>0</v>
      </c>
      <c r="BO1351" s="37">
        <f t="shared" si="8966"/>
        <v>0</v>
      </c>
      <c r="BP1351" s="37">
        <f t="shared" si="8966"/>
        <v>0</v>
      </c>
      <c r="BQ1351" s="38">
        <f t="shared" si="8966"/>
        <v>0</v>
      </c>
      <c r="BR1351" s="37">
        <f t="shared" si="8966"/>
        <v>534448</v>
      </c>
      <c r="BS1351" s="37">
        <f t="shared" si="8966"/>
        <v>0</v>
      </c>
      <c r="BT1351" s="37">
        <f t="shared" si="8966"/>
        <v>534448</v>
      </c>
      <c r="BU1351" s="38">
        <f t="shared" si="8966"/>
        <v>0</v>
      </c>
      <c r="BV1351" s="151">
        <f t="shared" ref="BV1351:CC1351" si="8967">BV1355+BV1359+BV1362+BV1366+BV1352</f>
        <v>0</v>
      </c>
      <c r="BW1351" s="151">
        <f t="shared" si="8967"/>
        <v>0</v>
      </c>
      <c r="BX1351" s="151">
        <f t="shared" si="8967"/>
        <v>0</v>
      </c>
      <c r="BY1351" s="152">
        <f t="shared" si="8967"/>
        <v>0</v>
      </c>
      <c r="BZ1351" s="37">
        <f t="shared" si="8967"/>
        <v>534448</v>
      </c>
      <c r="CA1351" s="37">
        <f t="shared" si="8967"/>
        <v>0</v>
      </c>
      <c r="CB1351" s="37">
        <f t="shared" si="8967"/>
        <v>534448</v>
      </c>
      <c r="CC1351" s="38">
        <f t="shared" si="8967"/>
        <v>0</v>
      </c>
    </row>
    <row r="1352" spans="1:81" s="40" customFormat="1" ht="16.5" x14ac:dyDescent="0.25">
      <c r="A1352" s="75" t="s">
        <v>353</v>
      </c>
      <c r="B1352" s="2" t="s">
        <v>165</v>
      </c>
      <c r="C1352" s="2" t="s">
        <v>14</v>
      </c>
      <c r="D1352" s="50" t="s">
        <v>370</v>
      </c>
      <c r="E1352" s="2"/>
      <c r="F1352" s="37">
        <f t="shared" ref="F1352:I1353" si="8968">F1353</f>
        <v>33585</v>
      </c>
      <c r="G1352" s="37">
        <f t="shared" si="8968"/>
        <v>0</v>
      </c>
      <c r="H1352" s="37">
        <f t="shared" si="8968"/>
        <v>33585</v>
      </c>
      <c r="I1352" s="38">
        <f t="shared" si="8968"/>
        <v>0</v>
      </c>
      <c r="J1352" s="37">
        <f t="shared" ref="J1352:Z1353" si="8969">J1353</f>
        <v>0</v>
      </c>
      <c r="K1352" s="37">
        <f t="shared" si="8969"/>
        <v>0</v>
      </c>
      <c r="L1352" s="37">
        <f t="shared" si="8969"/>
        <v>0</v>
      </c>
      <c r="M1352" s="38">
        <f t="shared" si="8969"/>
        <v>0</v>
      </c>
      <c r="N1352" s="37">
        <f t="shared" si="8969"/>
        <v>33585</v>
      </c>
      <c r="O1352" s="37">
        <f t="shared" si="8969"/>
        <v>0</v>
      </c>
      <c r="P1352" s="37">
        <f t="shared" si="8969"/>
        <v>33585</v>
      </c>
      <c r="Q1352" s="38">
        <f t="shared" si="8969"/>
        <v>0</v>
      </c>
      <c r="R1352" s="37">
        <f t="shared" si="8969"/>
        <v>0</v>
      </c>
      <c r="S1352" s="37">
        <f t="shared" si="8969"/>
        <v>0</v>
      </c>
      <c r="T1352" s="37">
        <f t="shared" si="8969"/>
        <v>0</v>
      </c>
      <c r="U1352" s="38">
        <f t="shared" si="8969"/>
        <v>0</v>
      </c>
      <c r="V1352" s="37">
        <f t="shared" si="8969"/>
        <v>33585</v>
      </c>
      <c r="W1352" s="37">
        <f t="shared" si="8969"/>
        <v>0</v>
      </c>
      <c r="X1352" s="37">
        <f t="shared" si="8969"/>
        <v>33585</v>
      </c>
      <c r="Y1352" s="38">
        <f t="shared" si="8969"/>
        <v>0</v>
      </c>
      <c r="Z1352" s="37">
        <f t="shared" si="8969"/>
        <v>0</v>
      </c>
      <c r="AA1352" s="37">
        <f t="shared" ref="Z1352:AP1353" si="8970">AA1353</f>
        <v>0</v>
      </c>
      <c r="AB1352" s="37">
        <f t="shared" si="8970"/>
        <v>0</v>
      </c>
      <c r="AC1352" s="38">
        <f t="shared" si="8970"/>
        <v>0</v>
      </c>
      <c r="AD1352" s="37">
        <f t="shared" si="8970"/>
        <v>33585</v>
      </c>
      <c r="AE1352" s="37">
        <f t="shared" si="8970"/>
        <v>0</v>
      </c>
      <c r="AF1352" s="37">
        <f t="shared" si="8970"/>
        <v>33585</v>
      </c>
      <c r="AG1352" s="38">
        <f t="shared" si="8970"/>
        <v>0</v>
      </c>
      <c r="AH1352" s="37">
        <f t="shared" si="8970"/>
        <v>0</v>
      </c>
      <c r="AI1352" s="37">
        <f t="shared" si="8970"/>
        <v>0</v>
      </c>
      <c r="AJ1352" s="37">
        <f t="shared" si="8970"/>
        <v>0</v>
      </c>
      <c r="AK1352" s="38">
        <f t="shared" si="8970"/>
        <v>0</v>
      </c>
      <c r="AL1352" s="37">
        <f t="shared" si="8970"/>
        <v>33585</v>
      </c>
      <c r="AM1352" s="37">
        <f t="shared" si="8970"/>
        <v>0</v>
      </c>
      <c r="AN1352" s="37">
        <f t="shared" si="8970"/>
        <v>33585</v>
      </c>
      <c r="AO1352" s="38">
        <f t="shared" si="8970"/>
        <v>0</v>
      </c>
      <c r="AP1352" s="37">
        <f t="shared" si="8970"/>
        <v>0</v>
      </c>
      <c r="AQ1352" s="37">
        <f t="shared" ref="AP1352:BF1353" si="8971">AQ1353</f>
        <v>0</v>
      </c>
      <c r="AR1352" s="37">
        <f t="shared" si="8971"/>
        <v>0</v>
      </c>
      <c r="AS1352" s="38">
        <f t="shared" si="8971"/>
        <v>0</v>
      </c>
      <c r="AT1352" s="37">
        <f t="shared" si="8971"/>
        <v>33585</v>
      </c>
      <c r="AU1352" s="37">
        <f t="shared" si="8971"/>
        <v>0</v>
      </c>
      <c r="AV1352" s="37">
        <f t="shared" si="8971"/>
        <v>33585</v>
      </c>
      <c r="AW1352" s="38">
        <f t="shared" si="8971"/>
        <v>0</v>
      </c>
      <c r="AX1352" s="37">
        <f t="shared" si="8971"/>
        <v>0</v>
      </c>
      <c r="AY1352" s="37">
        <f t="shared" si="8971"/>
        <v>0</v>
      </c>
      <c r="AZ1352" s="37">
        <f t="shared" si="8971"/>
        <v>0</v>
      </c>
      <c r="BA1352" s="38">
        <f t="shared" si="8971"/>
        <v>0</v>
      </c>
      <c r="BB1352" s="37">
        <f t="shared" si="8971"/>
        <v>33585</v>
      </c>
      <c r="BC1352" s="37">
        <f t="shared" si="8971"/>
        <v>0</v>
      </c>
      <c r="BD1352" s="37">
        <f t="shared" si="8971"/>
        <v>33585</v>
      </c>
      <c r="BE1352" s="38">
        <f t="shared" si="8971"/>
        <v>0</v>
      </c>
      <c r="BF1352" s="37">
        <f t="shared" si="8971"/>
        <v>0</v>
      </c>
      <c r="BG1352" s="37">
        <f t="shared" ref="BF1352:BV1353" si="8972">BG1353</f>
        <v>0</v>
      </c>
      <c r="BH1352" s="37">
        <f t="shared" si="8972"/>
        <v>0</v>
      </c>
      <c r="BI1352" s="38">
        <f t="shared" si="8972"/>
        <v>0</v>
      </c>
      <c r="BJ1352" s="37">
        <f t="shared" si="8972"/>
        <v>33585</v>
      </c>
      <c r="BK1352" s="37">
        <f t="shared" si="8972"/>
        <v>0</v>
      </c>
      <c r="BL1352" s="37">
        <f t="shared" si="8972"/>
        <v>33585</v>
      </c>
      <c r="BM1352" s="38">
        <f t="shared" si="8972"/>
        <v>0</v>
      </c>
      <c r="BN1352" s="37">
        <f t="shared" si="8972"/>
        <v>0</v>
      </c>
      <c r="BO1352" s="37">
        <f t="shared" si="8972"/>
        <v>0</v>
      </c>
      <c r="BP1352" s="37">
        <f t="shared" si="8972"/>
        <v>0</v>
      </c>
      <c r="BQ1352" s="38">
        <f t="shared" si="8972"/>
        <v>0</v>
      </c>
      <c r="BR1352" s="37">
        <f t="shared" si="8972"/>
        <v>33585</v>
      </c>
      <c r="BS1352" s="37">
        <f t="shared" si="8972"/>
        <v>0</v>
      </c>
      <c r="BT1352" s="37">
        <f t="shared" si="8972"/>
        <v>33585</v>
      </c>
      <c r="BU1352" s="38">
        <f t="shared" si="8972"/>
        <v>0</v>
      </c>
      <c r="BV1352" s="151">
        <f t="shared" si="8972"/>
        <v>0</v>
      </c>
      <c r="BW1352" s="151">
        <f t="shared" ref="BV1352:CC1353" si="8973">BW1353</f>
        <v>0</v>
      </c>
      <c r="BX1352" s="151">
        <f t="shared" si="8973"/>
        <v>0</v>
      </c>
      <c r="BY1352" s="152">
        <f t="shared" si="8973"/>
        <v>0</v>
      </c>
      <c r="BZ1352" s="37">
        <f t="shared" si="8973"/>
        <v>33585</v>
      </c>
      <c r="CA1352" s="37">
        <f t="shared" si="8973"/>
        <v>0</v>
      </c>
      <c r="CB1352" s="37">
        <f t="shared" si="8973"/>
        <v>33585</v>
      </c>
      <c r="CC1352" s="38">
        <f t="shared" si="8973"/>
        <v>0</v>
      </c>
    </row>
    <row r="1353" spans="1:81" s="40" customFormat="1" ht="33" x14ac:dyDescent="0.25">
      <c r="A1353" s="75" t="s">
        <v>74</v>
      </c>
      <c r="B1353" s="2" t="s">
        <v>165</v>
      </c>
      <c r="C1353" s="2" t="s">
        <v>14</v>
      </c>
      <c r="D1353" s="50" t="s">
        <v>370</v>
      </c>
      <c r="E1353" s="2" t="s">
        <v>463</v>
      </c>
      <c r="F1353" s="37">
        <f t="shared" si="8968"/>
        <v>33585</v>
      </c>
      <c r="G1353" s="37">
        <f t="shared" si="8968"/>
        <v>0</v>
      </c>
      <c r="H1353" s="37">
        <f t="shared" si="8968"/>
        <v>33585</v>
      </c>
      <c r="I1353" s="38">
        <f t="shared" si="8968"/>
        <v>0</v>
      </c>
      <c r="J1353" s="37">
        <f t="shared" si="8969"/>
        <v>0</v>
      </c>
      <c r="K1353" s="37">
        <f t="shared" si="8969"/>
        <v>0</v>
      </c>
      <c r="L1353" s="37">
        <f t="shared" si="8969"/>
        <v>0</v>
      </c>
      <c r="M1353" s="38">
        <f t="shared" si="8969"/>
        <v>0</v>
      </c>
      <c r="N1353" s="37">
        <f t="shared" si="8969"/>
        <v>33585</v>
      </c>
      <c r="O1353" s="37">
        <f t="shared" si="8969"/>
        <v>0</v>
      </c>
      <c r="P1353" s="37">
        <f t="shared" si="8969"/>
        <v>33585</v>
      </c>
      <c r="Q1353" s="38">
        <f t="shared" si="8969"/>
        <v>0</v>
      </c>
      <c r="R1353" s="37">
        <f t="shared" si="8969"/>
        <v>0</v>
      </c>
      <c r="S1353" s="37">
        <f t="shared" si="8969"/>
        <v>0</v>
      </c>
      <c r="T1353" s="37">
        <f t="shared" si="8969"/>
        <v>0</v>
      </c>
      <c r="U1353" s="38">
        <f t="shared" si="8969"/>
        <v>0</v>
      </c>
      <c r="V1353" s="37">
        <f t="shared" si="8969"/>
        <v>33585</v>
      </c>
      <c r="W1353" s="37">
        <f t="shared" si="8969"/>
        <v>0</v>
      </c>
      <c r="X1353" s="37">
        <f t="shared" si="8969"/>
        <v>33585</v>
      </c>
      <c r="Y1353" s="38">
        <f t="shared" si="8969"/>
        <v>0</v>
      </c>
      <c r="Z1353" s="37">
        <f t="shared" si="8970"/>
        <v>0</v>
      </c>
      <c r="AA1353" s="37">
        <f t="shared" si="8970"/>
        <v>0</v>
      </c>
      <c r="AB1353" s="37">
        <f t="shared" si="8970"/>
        <v>0</v>
      </c>
      <c r="AC1353" s="38">
        <f t="shared" si="8970"/>
        <v>0</v>
      </c>
      <c r="AD1353" s="37">
        <f t="shared" si="8970"/>
        <v>33585</v>
      </c>
      <c r="AE1353" s="37">
        <f t="shared" si="8970"/>
        <v>0</v>
      </c>
      <c r="AF1353" s="37">
        <f t="shared" si="8970"/>
        <v>33585</v>
      </c>
      <c r="AG1353" s="38">
        <f t="shared" si="8970"/>
        <v>0</v>
      </c>
      <c r="AH1353" s="37">
        <f t="shared" si="8970"/>
        <v>0</v>
      </c>
      <c r="AI1353" s="37">
        <f t="shared" si="8970"/>
        <v>0</v>
      </c>
      <c r="AJ1353" s="37">
        <f t="shared" si="8970"/>
        <v>0</v>
      </c>
      <c r="AK1353" s="38">
        <f t="shared" si="8970"/>
        <v>0</v>
      </c>
      <c r="AL1353" s="37">
        <f t="shared" si="8970"/>
        <v>33585</v>
      </c>
      <c r="AM1353" s="37">
        <f t="shared" si="8970"/>
        <v>0</v>
      </c>
      <c r="AN1353" s="37">
        <f t="shared" si="8970"/>
        <v>33585</v>
      </c>
      <c r="AO1353" s="38">
        <f t="shared" si="8970"/>
        <v>0</v>
      </c>
      <c r="AP1353" s="37">
        <f t="shared" si="8971"/>
        <v>0</v>
      </c>
      <c r="AQ1353" s="37">
        <f t="shared" si="8971"/>
        <v>0</v>
      </c>
      <c r="AR1353" s="37">
        <f t="shared" si="8971"/>
        <v>0</v>
      </c>
      <c r="AS1353" s="38">
        <f t="shared" si="8971"/>
        <v>0</v>
      </c>
      <c r="AT1353" s="37">
        <f t="shared" si="8971"/>
        <v>33585</v>
      </c>
      <c r="AU1353" s="37">
        <f t="shared" si="8971"/>
        <v>0</v>
      </c>
      <c r="AV1353" s="37">
        <f t="shared" si="8971"/>
        <v>33585</v>
      </c>
      <c r="AW1353" s="38">
        <f t="shared" si="8971"/>
        <v>0</v>
      </c>
      <c r="AX1353" s="37">
        <f t="shared" si="8971"/>
        <v>0</v>
      </c>
      <c r="AY1353" s="37">
        <f t="shared" si="8971"/>
        <v>0</v>
      </c>
      <c r="AZ1353" s="37">
        <f t="shared" si="8971"/>
        <v>0</v>
      </c>
      <c r="BA1353" s="38">
        <f t="shared" si="8971"/>
        <v>0</v>
      </c>
      <c r="BB1353" s="37">
        <f t="shared" si="8971"/>
        <v>33585</v>
      </c>
      <c r="BC1353" s="37">
        <f t="shared" si="8971"/>
        <v>0</v>
      </c>
      <c r="BD1353" s="37">
        <f t="shared" si="8971"/>
        <v>33585</v>
      </c>
      <c r="BE1353" s="38">
        <f t="shared" si="8971"/>
        <v>0</v>
      </c>
      <c r="BF1353" s="37">
        <f t="shared" si="8972"/>
        <v>0</v>
      </c>
      <c r="BG1353" s="37">
        <f t="shared" si="8972"/>
        <v>0</v>
      </c>
      <c r="BH1353" s="37">
        <f t="shared" si="8972"/>
        <v>0</v>
      </c>
      <c r="BI1353" s="38">
        <f t="shared" si="8972"/>
        <v>0</v>
      </c>
      <c r="BJ1353" s="37">
        <f t="shared" si="8972"/>
        <v>33585</v>
      </c>
      <c r="BK1353" s="37">
        <f t="shared" si="8972"/>
        <v>0</v>
      </c>
      <c r="BL1353" s="37">
        <f t="shared" si="8972"/>
        <v>33585</v>
      </c>
      <c r="BM1353" s="38">
        <f t="shared" si="8972"/>
        <v>0</v>
      </c>
      <c r="BN1353" s="37">
        <f t="shared" si="8972"/>
        <v>0</v>
      </c>
      <c r="BO1353" s="37">
        <f t="shared" si="8972"/>
        <v>0</v>
      </c>
      <c r="BP1353" s="37">
        <f t="shared" si="8972"/>
        <v>0</v>
      </c>
      <c r="BQ1353" s="38">
        <f t="shared" si="8972"/>
        <v>0</v>
      </c>
      <c r="BR1353" s="37">
        <f t="shared" si="8972"/>
        <v>33585</v>
      </c>
      <c r="BS1353" s="37">
        <f t="shared" si="8972"/>
        <v>0</v>
      </c>
      <c r="BT1353" s="37">
        <f t="shared" si="8972"/>
        <v>33585</v>
      </c>
      <c r="BU1353" s="38">
        <f t="shared" si="8972"/>
        <v>0</v>
      </c>
      <c r="BV1353" s="151">
        <f t="shared" si="8973"/>
        <v>0</v>
      </c>
      <c r="BW1353" s="151">
        <f t="shared" si="8973"/>
        <v>0</v>
      </c>
      <c r="BX1353" s="151">
        <f t="shared" si="8973"/>
        <v>0</v>
      </c>
      <c r="BY1353" s="152">
        <f t="shared" si="8973"/>
        <v>0</v>
      </c>
      <c r="BZ1353" s="37">
        <f t="shared" si="8973"/>
        <v>33585</v>
      </c>
      <c r="CA1353" s="37">
        <f t="shared" si="8973"/>
        <v>0</v>
      </c>
      <c r="CB1353" s="37">
        <f t="shared" si="8973"/>
        <v>33585</v>
      </c>
      <c r="CC1353" s="38">
        <f t="shared" si="8973"/>
        <v>0</v>
      </c>
    </row>
    <row r="1354" spans="1:81" s="40" customFormat="1" ht="16.5" x14ac:dyDescent="0.25">
      <c r="A1354" s="75" t="s">
        <v>75</v>
      </c>
      <c r="B1354" s="2" t="s">
        <v>165</v>
      </c>
      <c r="C1354" s="2" t="s">
        <v>14</v>
      </c>
      <c r="D1354" s="50" t="s">
        <v>370</v>
      </c>
      <c r="E1354" s="2" t="s">
        <v>508</v>
      </c>
      <c r="F1354" s="37">
        <v>33585</v>
      </c>
      <c r="G1354" s="37"/>
      <c r="H1354" s="37">
        <v>33585</v>
      </c>
      <c r="I1354" s="38"/>
      <c r="J1354" s="37"/>
      <c r="K1354" s="37"/>
      <c r="L1354" s="37"/>
      <c r="M1354" s="38"/>
      <c r="N1354" s="37">
        <f>F1354+J1354</f>
        <v>33585</v>
      </c>
      <c r="O1354" s="37">
        <f>G1354+K1354</f>
        <v>0</v>
      </c>
      <c r="P1354" s="37">
        <f>H1354+L1354</f>
        <v>33585</v>
      </c>
      <c r="Q1354" s="37">
        <f>I1354+M1354</f>
        <v>0</v>
      </c>
      <c r="R1354" s="37"/>
      <c r="S1354" s="37"/>
      <c r="T1354" s="37"/>
      <c r="U1354" s="38"/>
      <c r="V1354" s="37">
        <f t="shared" ref="V1354" si="8974">N1354+R1354+S1354</f>
        <v>33585</v>
      </c>
      <c r="W1354" s="37">
        <f t="shared" ref="W1354" si="8975">O1354+S1354</f>
        <v>0</v>
      </c>
      <c r="X1354" s="37">
        <f>P1354+T1354+U1354</f>
        <v>33585</v>
      </c>
      <c r="Y1354" s="37">
        <f t="shared" ref="Y1354" si="8976">Q1354+U1354</f>
        <v>0</v>
      </c>
      <c r="Z1354" s="37"/>
      <c r="AA1354" s="37"/>
      <c r="AB1354" s="37"/>
      <c r="AC1354" s="38"/>
      <c r="AD1354" s="37">
        <f t="shared" ref="AD1354" si="8977">V1354+Z1354+AA1354</f>
        <v>33585</v>
      </c>
      <c r="AE1354" s="37">
        <f t="shared" ref="AE1354" si="8978">W1354+AA1354</f>
        <v>0</v>
      </c>
      <c r="AF1354" s="37">
        <f>X1354+AB1354+AC1354</f>
        <v>33585</v>
      </c>
      <c r="AG1354" s="37">
        <f t="shared" ref="AG1354" si="8979">Y1354+AC1354</f>
        <v>0</v>
      </c>
      <c r="AH1354" s="37"/>
      <c r="AI1354" s="37"/>
      <c r="AJ1354" s="37"/>
      <c r="AK1354" s="38"/>
      <c r="AL1354" s="37">
        <f t="shared" ref="AL1354" si="8980">AD1354+AH1354+AI1354</f>
        <v>33585</v>
      </c>
      <c r="AM1354" s="37">
        <f t="shared" ref="AM1354" si="8981">AE1354+AI1354</f>
        <v>0</v>
      </c>
      <c r="AN1354" s="37">
        <f>AF1354+AJ1354+AK1354</f>
        <v>33585</v>
      </c>
      <c r="AO1354" s="37">
        <f t="shared" ref="AO1354" si="8982">AG1354+AK1354</f>
        <v>0</v>
      </c>
      <c r="AP1354" s="37"/>
      <c r="AQ1354" s="37"/>
      <c r="AR1354" s="37"/>
      <c r="AS1354" s="38"/>
      <c r="AT1354" s="37">
        <f t="shared" ref="AT1354" si="8983">AL1354+AP1354+AQ1354</f>
        <v>33585</v>
      </c>
      <c r="AU1354" s="37">
        <f t="shared" ref="AU1354" si="8984">AM1354+AQ1354</f>
        <v>0</v>
      </c>
      <c r="AV1354" s="37">
        <f>AN1354+AR1354+AS1354</f>
        <v>33585</v>
      </c>
      <c r="AW1354" s="37">
        <f t="shared" ref="AW1354" si="8985">AO1354+AS1354</f>
        <v>0</v>
      </c>
      <c r="AX1354" s="37"/>
      <c r="AY1354" s="37"/>
      <c r="AZ1354" s="37"/>
      <c r="BA1354" s="38"/>
      <c r="BB1354" s="37">
        <f t="shared" ref="BB1354" si="8986">AT1354+AX1354+AY1354</f>
        <v>33585</v>
      </c>
      <c r="BC1354" s="37">
        <f t="shared" ref="BC1354" si="8987">AU1354+AY1354</f>
        <v>0</v>
      </c>
      <c r="BD1354" s="37">
        <f>AV1354+AZ1354+BA1354</f>
        <v>33585</v>
      </c>
      <c r="BE1354" s="37">
        <f t="shared" ref="BE1354" si="8988">AW1354+BA1354</f>
        <v>0</v>
      </c>
      <c r="BF1354" s="37"/>
      <c r="BG1354" s="37"/>
      <c r="BH1354" s="37"/>
      <c r="BI1354" s="38"/>
      <c r="BJ1354" s="37">
        <f t="shared" ref="BJ1354" si="8989">BB1354+BF1354+BG1354</f>
        <v>33585</v>
      </c>
      <c r="BK1354" s="37">
        <f t="shared" ref="BK1354" si="8990">BC1354+BG1354</f>
        <v>0</v>
      </c>
      <c r="BL1354" s="37">
        <f>BD1354+BH1354+BI1354</f>
        <v>33585</v>
      </c>
      <c r="BM1354" s="37">
        <f t="shared" ref="BM1354" si="8991">BE1354+BI1354</f>
        <v>0</v>
      </c>
      <c r="BN1354" s="37"/>
      <c r="BO1354" s="37"/>
      <c r="BP1354" s="37"/>
      <c r="BQ1354" s="38"/>
      <c r="BR1354" s="37">
        <f t="shared" ref="BR1354" si="8992">BJ1354+BN1354+BO1354</f>
        <v>33585</v>
      </c>
      <c r="BS1354" s="37">
        <f t="shared" ref="BS1354" si="8993">BK1354+BO1354</f>
        <v>0</v>
      </c>
      <c r="BT1354" s="37">
        <f>BL1354+BP1354+BQ1354</f>
        <v>33585</v>
      </c>
      <c r="BU1354" s="37">
        <f t="shared" ref="BU1354" si="8994">BM1354+BQ1354</f>
        <v>0</v>
      </c>
      <c r="BV1354" s="151"/>
      <c r="BW1354" s="151"/>
      <c r="BX1354" s="151"/>
      <c r="BY1354" s="152"/>
      <c r="BZ1354" s="37">
        <f t="shared" ref="BZ1354" si="8995">BR1354+BV1354+BW1354</f>
        <v>33585</v>
      </c>
      <c r="CA1354" s="37">
        <f t="shared" ref="CA1354" si="8996">BS1354+BW1354</f>
        <v>0</v>
      </c>
      <c r="CB1354" s="37">
        <f>BT1354+BX1354+BY1354</f>
        <v>33585</v>
      </c>
      <c r="CC1354" s="37">
        <f t="shared" ref="CC1354" si="8997">BU1354+BY1354</f>
        <v>0</v>
      </c>
    </row>
    <row r="1355" spans="1:81" s="40" customFormat="1" ht="16.5" x14ac:dyDescent="0.25">
      <c r="A1355" s="9" t="s">
        <v>355</v>
      </c>
      <c r="B1355" s="2" t="s">
        <v>165</v>
      </c>
      <c r="C1355" s="2" t="s">
        <v>14</v>
      </c>
      <c r="D1355" s="50" t="s">
        <v>371</v>
      </c>
      <c r="E1355" s="2"/>
      <c r="F1355" s="37">
        <f t="shared" ref="F1355:BQ1355" si="8998">F1356</f>
        <v>99507</v>
      </c>
      <c r="G1355" s="37">
        <f t="shared" si="8998"/>
        <v>0</v>
      </c>
      <c r="H1355" s="37">
        <f t="shared" si="8998"/>
        <v>99507</v>
      </c>
      <c r="I1355" s="38">
        <f t="shared" si="8998"/>
        <v>0</v>
      </c>
      <c r="J1355" s="37">
        <f t="shared" si="8998"/>
        <v>0</v>
      </c>
      <c r="K1355" s="37">
        <f t="shared" si="8998"/>
        <v>0</v>
      </c>
      <c r="L1355" s="37">
        <f t="shared" si="8998"/>
        <v>0</v>
      </c>
      <c r="M1355" s="38">
        <f t="shared" si="8998"/>
        <v>0</v>
      </c>
      <c r="N1355" s="37">
        <f t="shared" si="8998"/>
        <v>99507</v>
      </c>
      <c r="O1355" s="37">
        <f t="shared" si="8998"/>
        <v>0</v>
      </c>
      <c r="P1355" s="37">
        <f t="shared" si="8998"/>
        <v>99507</v>
      </c>
      <c r="Q1355" s="38">
        <f t="shared" si="8998"/>
        <v>0</v>
      </c>
      <c r="R1355" s="37">
        <f t="shared" si="8998"/>
        <v>0</v>
      </c>
      <c r="S1355" s="37">
        <f t="shared" si="8998"/>
        <v>0</v>
      </c>
      <c r="T1355" s="37">
        <f t="shared" si="8998"/>
        <v>0</v>
      </c>
      <c r="U1355" s="38">
        <f t="shared" si="8998"/>
        <v>0</v>
      </c>
      <c r="V1355" s="37">
        <f t="shared" si="8998"/>
        <v>99507</v>
      </c>
      <c r="W1355" s="37">
        <f t="shared" si="8998"/>
        <v>0</v>
      </c>
      <c r="X1355" s="37">
        <f t="shared" si="8998"/>
        <v>99507</v>
      </c>
      <c r="Y1355" s="38">
        <f t="shared" si="8998"/>
        <v>0</v>
      </c>
      <c r="Z1355" s="37">
        <f t="shared" si="8998"/>
        <v>0</v>
      </c>
      <c r="AA1355" s="37">
        <f t="shared" si="8998"/>
        <v>0</v>
      </c>
      <c r="AB1355" s="37">
        <f t="shared" si="8998"/>
        <v>0</v>
      </c>
      <c r="AC1355" s="38">
        <f t="shared" si="8998"/>
        <v>0</v>
      </c>
      <c r="AD1355" s="37">
        <f t="shared" si="8998"/>
        <v>99507</v>
      </c>
      <c r="AE1355" s="37">
        <f t="shared" si="8998"/>
        <v>0</v>
      </c>
      <c r="AF1355" s="37">
        <f t="shared" si="8998"/>
        <v>99507</v>
      </c>
      <c r="AG1355" s="38">
        <f t="shared" si="8998"/>
        <v>0</v>
      </c>
      <c r="AH1355" s="37">
        <f t="shared" si="8998"/>
        <v>0</v>
      </c>
      <c r="AI1355" s="37">
        <f t="shared" si="8998"/>
        <v>0</v>
      </c>
      <c r="AJ1355" s="37">
        <f t="shared" si="8998"/>
        <v>0</v>
      </c>
      <c r="AK1355" s="38">
        <f t="shared" si="8998"/>
        <v>0</v>
      </c>
      <c r="AL1355" s="37">
        <f t="shared" si="8998"/>
        <v>99507</v>
      </c>
      <c r="AM1355" s="37">
        <f t="shared" si="8998"/>
        <v>0</v>
      </c>
      <c r="AN1355" s="37">
        <f t="shared" si="8998"/>
        <v>99507</v>
      </c>
      <c r="AO1355" s="38">
        <f t="shared" si="8998"/>
        <v>0</v>
      </c>
      <c r="AP1355" s="37">
        <f t="shared" si="8998"/>
        <v>0</v>
      </c>
      <c r="AQ1355" s="37">
        <f t="shared" si="8998"/>
        <v>0</v>
      </c>
      <c r="AR1355" s="37">
        <f t="shared" si="8998"/>
        <v>0</v>
      </c>
      <c r="AS1355" s="38">
        <f t="shared" si="8998"/>
        <v>0</v>
      </c>
      <c r="AT1355" s="37">
        <f t="shared" si="8998"/>
        <v>99507</v>
      </c>
      <c r="AU1355" s="37">
        <f t="shared" si="8998"/>
        <v>0</v>
      </c>
      <c r="AV1355" s="37">
        <f t="shared" si="8998"/>
        <v>99507</v>
      </c>
      <c r="AW1355" s="38">
        <f t="shared" si="8998"/>
        <v>0</v>
      </c>
      <c r="AX1355" s="37">
        <f t="shared" si="8998"/>
        <v>0</v>
      </c>
      <c r="AY1355" s="37">
        <f t="shared" si="8998"/>
        <v>0</v>
      </c>
      <c r="AZ1355" s="37">
        <f t="shared" si="8998"/>
        <v>0</v>
      </c>
      <c r="BA1355" s="38">
        <f t="shared" si="8998"/>
        <v>0</v>
      </c>
      <c r="BB1355" s="37">
        <f t="shared" si="8998"/>
        <v>99507</v>
      </c>
      <c r="BC1355" s="37">
        <f t="shared" si="8998"/>
        <v>0</v>
      </c>
      <c r="BD1355" s="37">
        <f t="shared" si="8998"/>
        <v>99507</v>
      </c>
      <c r="BE1355" s="38">
        <f t="shared" si="8998"/>
        <v>0</v>
      </c>
      <c r="BF1355" s="37">
        <f t="shared" si="8998"/>
        <v>0</v>
      </c>
      <c r="BG1355" s="37">
        <f t="shared" si="8998"/>
        <v>0</v>
      </c>
      <c r="BH1355" s="37">
        <f t="shared" si="8998"/>
        <v>0</v>
      </c>
      <c r="BI1355" s="38">
        <f t="shared" si="8998"/>
        <v>0</v>
      </c>
      <c r="BJ1355" s="37">
        <f t="shared" si="8998"/>
        <v>99507</v>
      </c>
      <c r="BK1355" s="37">
        <f t="shared" si="8998"/>
        <v>0</v>
      </c>
      <c r="BL1355" s="37">
        <f t="shared" si="8998"/>
        <v>99507</v>
      </c>
      <c r="BM1355" s="38">
        <f t="shared" si="8998"/>
        <v>0</v>
      </c>
      <c r="BN1355" s="37">
        <f t="shared" si="8998"/>
        <v>0</v>
      </c>
      <c r="BO1355" s="37">
        <f t="shared" si="8998"/>
        <v>0</v>
      </c>
      <c r="BP1355" s="37">
        <f t="shared" si="8998"/>
        <v>0</v>
      </c>
      <c r="BQ1355" s="38">
        <f t="shared" si="8998"/>
        <v>0</v>
      </c>
      <c r="BR1355" s="37">
        <f t="shared" ref="BR1355:CC1355" si="8999">BR1356</f>
        <v>99507</v>
      </c>
      <c r="BS1355" s="37">
        <f t="shared" si="8999"/>
        <v>0</v>
      </c>
      <c r="BT1355" s="37">
        <f t="shared" si="8999"/>
        <v>99507</v>
      </c>
      <c r="BU1355" s="38">
        <f t="shared" si="8999"/>
        <v>0</v>
      </c>
      <c r="BV1355" s="151">
        <f t="shared" si="8999"/>
        <v>0</v>
      </c>
      <c r="BW1355" s="151">
        <f t="shared" si="8999"/>
        <v>0</v>
      </c>
      <c r="BX1355" s="151">
        <f t="shared" si="8999"/>
        <v>0</v>
      </c>
      <c r="BY1355" s="152">
        <f t="shared" si="8999"/>
        <v>0</v>
      </c>
      <c r="BZ1355" s="37">
        <f t="shared" si="8999"/>
        <v>99507</v>
      </c>
      <c r="CA1355" s="37">
        <f t="shared" si="8999"/>
        <v>0</v>
      </c>
      <c r="CB1355" s="37">
        <f t="shared" si="8999"/>
        <v>99507</v>
      </c>
      <c r="CC1355" s="38">
        <f t="shared" si="8999"/>
        <v>0</v>
      </c>
    </row>
    <row r="1356" spans="1:81" s="40" customFormat="1" ht="33" x14ac:dyDescent="0.25">
      <c r="A1356" s="7" t="s">
        <v>74</v>
      </c>
      <c r="B1356" s="2" t="s">
        <v>165</v>
      </c>
      <c r="C1356" s="2" t="s">
        <v>14</v>
      </c>
      <c r="D1356" s="50" t="s">
        <v>371</v>
      </c>
      <c r="E1356" s="2" t="s">
        <v>463</v>
      </c>
      <c r="F1356" s="37">
        <f t="shared" ref="F1356:Q1356" si="9000">F1357+F1358</f>
        <v>99507</v>
      </c>
      <c r="G1356" s="37">
        <f t="shared" si="9000"/>
        <v>0</v>
      </c>
      <c r="H1356" s="37">
        <f t="shared" si="9000"/>
        <v>99507</v>
      </c>
      <c r="I1356" s="38">
        <f t="shared" si="9000"/>
        <v>0</v>
      </c>
      <c r="J1356" s="37">
        <f t="shared" si="9000"/>
        <v>0</v>
      </c>
      <c r="K1356" s="37">
        <f t="shared" si="9000"/>
        <v>0</v>
      </c>
      <c r="L1356" s="37">
        <f t="shared" si="9000"/>
        <v>0</v>
      </c>
      <c r="M1356" s="38">
        <f t="shared" si="9000"/>
        <v>0</v>
      </c>
      <c r="N1356" s="37">
        <f t="shared" si="9000"/>
        <v>99507</v>
      </c>
      <c r="O1356" s="37">
        <f t="shared" si="9000"/>
        <v>0</v>
      </c>
      <c r="P1356" s="37">
        <f t="shared" si="9000"/>
        <v>99507</v>
      </c>
      <c r="Q1356" s="38">
        <f t="shared" si="9000"/>
        <v>0</v>
      </c>
      <c r="R1356" s="37">
        <f t="shared" ref="R1356:Y1356" si="9001">R1357+R1358</f>
        <v>0</v>
      </c>
      <c r="S1356" s="37">
        <f t="shared" si="9001"/>
        <v>0</v>
      </c>
      <c r="T1356" s="37">
        <f t="shared" si="9001"/>
        <v>0</v>
      </c>
      <c r="U1356" s="38">
        <f t="shared" si="9001"/>
        <v>0</v>
      </c>
      <c r="V1356" s="37">
        <f t="shared" si="9001"/>
        <v>99507</v>
      </c>
      <c r="W1356" s="37">
        <f t="shared" si="9001"/>
        <v>0</v>
      </c>
      <c r="X1356" s="37">
        <f t="shared" si="9001"/>
        <v>99507</v>
      </c>
      <c r="Y1356" s="38">
        <f t="shared" si="9001"/>
        <v>0</v>
      </c>
      <c r="Z1356" s="37">
        <f t="shared" ref="Z1356:AG1356" si="9002">Z1357+Z1358</f>
        <v>0</v>
      </c>
      <c r="AA1356" s="37">
        <f t="shared" si="9002"/>
        <v>0</v>
      </c>
      <c r="AB1356" s="37">
        <f t="shared" si="9002"/>
        <v>0</v>
      </c>
      <c r="AC1356" s="38">
        <f t="shared" si="9002"/>
        <v>0</v>
      </c>
      <c r="AD1356" s="37">
        <f t="shared" si="9002"/>
        <v>99507</v>
      </c>
      <c r="AE1356" s="37">
        <f t="shared" si="9002"/>
        <v>0</v>
      </c>
      <c r="AF1356" s="37">
        <f t="shared" si="9002"/>
        <v>99507</v>
      </c>
      <c r="AG1356" s="38">
        <f t="shared" si="9002"/>
        <v>0</v>
      </c>
      <c r="AH1356" s="37">
        <f t="shared" ref="AH1356:AO1356" si="9003">AH1357+AH1358</f>
        <v>0</v>
      </c>
      <c r="AI1356" s="37">
        <f t="shared" si="9003"/>
        <v>0</v>
      </c>
      <c r="AJ1356" s="37">
        <f t="shared" si="9003"/>
        <v>0</v>
      </c>
      <c r="AK1356" s="38">
        <f t="shared" si="9003"/>
        <v>0</v>
      </c>
      <c r="AL1356" s="37">
        <f t="shared" si="9003"/>
        <v>99507</v>
      </c>
      <c r="AM1356" s="37">
        <f t="shared" si="9003"/>
        <v>0</v>
      </c>
      <c r="AN1356" s="37">
        <f t="shared" si="9003"/>
        <v>99507</v>
      </c>
      <c r="AO1356" s="38">
        <f t="shared" si="9003"/>
        <v>0</v>
      </c>
      <c r="AP1356" s="37">
        <f t="shared" ref="AP1356:AW1356" si="9004">AP1357+AP1358</f>
        <v>0</v>
      </c>
      <c r="AQ1356" s="37">
        <f t="shared" si="9004"/>
        <v>0</v>
      </c>
      <c r="AR1356" s="37">
        <f t="shared" si="9004"/>
        <v>0</v>
      </c>
      <c r="AS1356" s="38">
        <f t="shared" si="9004"/>
        <v>0</v>
      </c>
      <c r="AT1356" s="37">
        <f t="shared" si="9004"/>
        <v>99507</v>
      </c>
      <c r="AU1356" s="37">
        <f t="shared" si="9004"/>
        <v>0</v>
      </c>
      <c r="AV1356" s="37">
        <f t="shared" si="9004"/>
        <v>99507</v>
      </c>
      <c r="AW1356" s="38">
        <f t="shared" si="9004"/>
        <v>0</v>
      </c>
      <c r="AX1356" s="37">
        <f t="shared" ref="AX1356:BE1356" si="9005">AX1357+AX1358</f>
        <v>0</v>
      </c>
      <c r="AY1356" s="37">
        <f t="shared" si="9005"/>
        <v>0</v>
      </c>
      <c r="AZ1356" s="37">
        <f t="shared" si="9005"/>
        <v>0</v>
      </c>
      <c r="BA1356" s="38">
        <f t="shared" si="9005"/>
        <v>0</v>
      </c>
      <c r="BB1356" s="37">
        <f t="shared" si="9005"/>
        <v>99507</v>
      </c>
      <c r="BC1356" s="37">
        <f t="shared" si="9005"/>
        <v>0</v>
      </c>
      <c r="BD1356" s="37">
        <f t="shared" si="9005"/>
        <v>99507</v>
      </c>
      <c r="BE1356" s="38">
        <f t="shared" si="9005"/>
        <v>0</v>
      </c>
      <c r="BF1356" s="37">
        <f t="shared" ref="BF1356:BM1356" si="9006">BF1357+BF1358</f>
        <v>0</v>
      </c>
      <c r="BG1356" s="37">
        <f t="shared" si="9006"/>
        <v>0</v>
      </c>
      <c r="BH1356" s="37">
        <f t="shared" si="9006"/>
        <v>0</v>
      </c>
      <c r="BI1356" s="38">
        <f t="shared" si="9006"/>
        <v>0</v>
      </c>
      <c r="BJ1356" s="37">
        <f t="shared" si="9006"/>
        <v>99507</v>
      </c>
      <c r="BK1356" s="37">
        <f t="shared" si="9006"/>
        <v>0</v>
      </c>
      <c r="BL1356" s="37">
        <f t="shared" si="9006"/>
        <v>99507</v>
      </c>
      <c r="BM1356" s="38">
        <f t="shared" si="9006"/>
        <v>0</v>
      </c>
      <c r="BN1356" s="37">
        <f t="shared" ref="BN1356:BU1356" si="9007">BN1357+BN1358</f>
        <v>0</v>
      </c>
      <c r="BO1356" s="37">
        <f t="shared" si="9007"/>
        <v>0</v>
      </c>
      <c r="BP1356" s="37">
        <f t="shared" si="9007"/>
        <v>0</v>
      </c>
      <c r="BQ1356" s="38">
        <f t="shared" si="9007"/>
        <v>0</v>
      </c>
      <c r="BR1356" s="37">
        <f t="shared" si="9007"/>
        <v>99507</v>
      </c>
      <c r="BS1356" s="37">
        <f t="shared" si="9007"/>
        <v>0</v>
      </c>
      <c r="BT1356" s="37">
        <f t="shared" si="9007"/>
        <v>99507</v>
      </c>
      <c r="BU1356" s="38">
        <f t="shared" si="9007"/>
        <v>0</v>
      </c>
      <c r="BV1356" s="151">
        <f t="shared" ref="BV1356:CC1356" si="9008">BV1357+BV1358</f>
        <v>0</v>
      </c>
      <c r="BW1356" s="151">
        <f t="shared" si="9008"/>
        <v>0</v>
      </c>
      <c r="BX1356" s="151">
        <f t="shared" si="9008"/>
        <v>0</v>
      </c>
      <c r="BY1356" s="152">
        <f t="shared" si="9008"/>
        <v>0</v>
      </c>
      <c r="BZ1356" s="37">
        <f t="shared" si="9008"/>
        <v>99507</v>
      </c>
      <c r="CA1356" s="37">
        <f t="shared" si="9008"/>
        <v>0</v>
      </c>
      <c r="CB1356" s="37">
        <f t="shared" si="9008"/>
        <v>99507</v>
      </c>
      <c r="CC1356" s="38">
        <f t="shared" si="9008"/>
        <v>0</v>
      </c>
    </row>
    <row r="1357" spans="1:81" s="40" customFormat="1" ht="16.5" x14ac:dyDescent="0.25">
      <c r="A1357" s="9" t="s">
        <v>143</v>
      </c>
      <c r="B1357" s="2" t="s">
        <v>165</v>
      </c>
      <c r="C1357" s="2" t="s">
        <v>14</v>
      </c>
      <c r="D1357" s="50" t="s">
        <v>371</v>
      </c>
      <c r="E1357" s="2" t="s">
        <v>464</v>
      </c>
      <c r="F1357" s="37">
        <v>23482</v>
      </c>
      <c r="G1357" s="37"/>
      <c r="H1357" s="37">
        <v>23482</v>
      </c>
      <c r="I1357" s="38"/>
      <c r="J1357" s="37"/>
      <c r="K1357" s="37"/>
      <c r="L1357" s="37"/>
      <c r="M1357" s="38"/>
      <c r="N1357" s="37">
        <f t="shared" ref="N1357:Q1358" si="9009">F1357+J1357</f>
        <v>23482</v>
      </c>
      <c r="O1357" s="37">
        <f t="shared" si="9009"/>
        <v>0</v>
      </c>
      <c r="P1357" s="37">
        <f t="shared" si="9009"/>
        <v>23482</v>
      </c>
      <c r="Q1357" s="37">
        <f t="shared" si="9009"/>
        <v>0</v>
      </c>
      <c r="R1357" s="37"/>
      <c r="S1357" s="37"/>
      <c r="T1357" s="37"/>
      <c r="U1357" s="38"/>
      <c r="V1357" s="37">
        <f t="shared" ref="V1357:V1358" si="9010">N1357+R1357+S1357</f>
        <v>23482</v>
      </c>
      <c r="W1357" s="37">
        <f t="shared" ref="W1357:W1358" si="9011">O1357+S1357</f>
        <v>0</v>
      </c>
      <c r="X1357" s="37">
        <f t="shared" ref="X1357:X1358" si="9012">P1357+T1357+U1357</f>
        <v>23482</v>
      </c>
      <c r="Y1357" s="37">
        <f t="shared" ref="Y1357:Y1358" si="9013">Q1357+U1357</f>
        <v>0</v>
      </c>
      <c r="Z1357" s="37"/>
      <c r="AA1357" s="37"/>
      <c r="AB1357" s="37"/>
      <c r="AC1357" s="38"/>
      <c r="AD1357" s="37">
        <f t="shared" ref="AD1357:AD1358" si="9014">V1357+Z1357+AA1357</f>
        <v>23482</v>
      </c>
      <c r="AE1357" s="37">
        <f t="shared" ref="AE1357:AE1358" si="9015">W1357+AA1357</f>
        <v>0</v>
      </c>
      <c r="AF1357" s="37">
        <f t="shared" ref="AF1357:AF1358" si="9016">X1357+AB1357+AC1357</f>
        <v>23482</v>
      </c>
      <c r="AG1357" s="37">
        <f t="shared" ref="AG1357:AG1358" si="9017">Y1357+AC1357</f>
        <v>0</v>
      </c>
      <c r="AH1357" s="37"/>
      <c r="AI1357" s="37"/>
      <c r="AJ1357" s="37"/>
      <c r="AK1357" s="38"/>
      <c r="AL1357" s="37">
        <f t="shared" ref="AL1357:AL1358" si="9018">AD1357+AH1357+AI1357</f>
        <v>23482</v>
      </c>
      <c r="AM1357" s="37">
        <f t="shared" ref="AM1357:AM1358" si="9019">AE1357+AI1357</f>
        <v>0</v>
      </c>
      <c r="AN1357" s="37">
        <f t="shared" ref="AN1357:AN1358" si="9020">AF1357+AJ1357+AK1357</f>
        <v>23482</v>
      </c>
      <c r="AO1357" s="37">
        <f t="shared" ref="AO1357:AO1358" si="9021">AG1357+AK1357</f>
        <v>0</v>
      </c>
      <c r="AP1357" s="37"/>
      <c r="AQ1357" s="37"/>
      <c r="AR1357" s="37"/>
      <c r="AS1357" s="38"/>
      <c r="AT1357" s="37">
        <f t="shared" ref="AT1357:AT1358" si="9022">AL1357+AP1357+AQ1357</f>
        <v>23482</v>
      </c>
      <c r="AU1357" s="37">
        <f t="shared" ref="AU1357:AU1358" si="9023">AM1357+AQ1357</f>
        <v>0</v>
      </c>
      <c r="AV1357" s="37">
        <f t="shared" ref="AV1357:AV1358" si="9024">AN1357+AR1357+AS1357</f>
        <v>23482</v>
      </c>
      <c r="AW1357" s="37">
        <f t="shared" ref="AW1357:AW1358" si="9025">AO1357+AS1357</f>
        <v>0</v>
      </c>
      <c r="AX1357" s="37"/>
      <c r="AY1357" s="37"/>
      <c r="AZ1357" s="37"/>
      <c r="BA1357" s="38"/>
      <c r="BB1357" s="37">
        <f t="shared" ref="BB1357:BB1358" si="9026">AT1357+AX1357+AY1357</f>
        <v>23482</v>
      </c>
      <c r="BC1357" s="37">
        <f t="shared" ref="BC1357:BC1358" si="9027">AU1357+AY1357</f>
        <v>0</v>
      </c>
      <c r="BD1357" s="37">
        <f t="shared" ref="BD1357:BD1358" si="9028">AV1357+AZ1357+BA1357</f>
        <v>23482</v>
      </c>
      <c r="BE1357" s="37">
        <f t="shared" ref="BE1357:BE1358" si="9029">AW1357+BA1357</f>
        <v>0</v>
      </c>
      <c r="BF1357" s="37"/>
      <c r="BG1357" s="37"/>
      <c r="BH1357" s="37"/>
      <c r="BI1357" s="38"/>
      <c r="BJ1357" s="37">
        <f t="shared" ref="BJ1357:BJ1358" si="9030">BB1357+BF1357+BG1357</f>
        <v>23482</v>
      </c>
      <c r="BK1357" s="37">
        <f t="shared" ref="BK1357:BK1358" si="9031">BC1357+BG1357</f>
        <v>0</v>
      </c>
      <c r="BL1357" s="37">
        <f t="shared" ref="BL1357:BL1358" si="9032">BD1357+BH1357+BI1357</f>
        <v>23482</v>
      </c>
      <c r="BM1357" s="37">
        <f t="shared" ref="BM1357:BM1358" si="9033">BE1357+BI1357</f>
        <v>0</v>
      </c>
      <c r="BN1357" s="37"/>
      <c r="BO1357" s="37"/>
      <c r="BP1357" s="37"/>
      <c r="BQ1357" s="38"/>
      <c r="BR1357" s="37">
        <f t="shared" ref="BR1357:BR1358" si="9034">BJ1357+BN1357+BO1357</f>
        <v>23482</v>
      </c>
      <c r="BS1357" s="37">
        <f t="shared" ref="BS1357:BS1358" si="9035">BK1357+BO1357</f>
        <v>0</v>
      </c>
      <c r="BT1357" s="37">
        <f t="shared" ref="BT1357:BT1358" si="9036">BL1357+BP1357+BQ1357</f>
        <v>23482</v>
      </c>
      <c r="BU1357" s="37">
        <f t="shared" ref="BU1357:BU1358" si="9037">BM1357+BQ1357</f>
        <v>0</v>
      </c>
      <c r="BV1357" s="151"/>
      <c r="BW1357" s="151"/>
      <c r="BX1357" s="151"/>
      <c r="BY1357" s="152"/>
      <c r="BZ1357" s="37">
        <f t="shared" ref="BZ1357:BZ1358" si="9038">BR1357+BV1357+BW1357</f>
        <v>23482</v>
      </c>
      <c r="CA1357" s="37">
        <f t="shared" ref="CA1357:CA1358" si="9039">BS1357+BW1357</f>
        <v>0</v>
      </c>
      <c r="CB1357" s="37">
        <f t="shared" ref="CB1357:CB1358" si="9040">BT1357+BX1357+BY1357</f>
        <v>23482</v>
      </c>
      <c r="CC1357" s="37">
        <f t="shared" ref="CC1357:CC1358" si="9041">BU1357+BY1357</f>
        <v>0</v>
      </c>
    </row>
    <row r="1358" spans="1:81" s="40" customFormat="1" ht="16.5" x14ac:dyDescent="0.25">
      <c r="A1358" s="9" t="s">
        <v>75</v>
      </c>
      <c r="B1358" s="2" t="s">
        <v>165</v>
      </c>
      <c r="C1358" s="2" t="s">
        <v>14</v>
      </c>
      <c r="D1358" s="50" t="s">
        <v>371</v>
      </c>
      <c r="E1358" s="2" t="s">
        <v>508</v>
      </c>
      <c r="F1358" s="37">
        <v>76025</v>
      </c>
      <c r="G1358" s="37"/>
      <c r="H1358" s="37">
        <v>76025</v>
      </c>
      <c r="I1358" s="38"/>
      <c r="J1358" s="37"/>
      <c r="K1358" s="37"/>
      <c r="L1358" s="37"/>
      <c r="M1358" s="38"/>
      <c r="N1358" s="37">
        <f t="shared" si="9009"/>
        <v>76025</v>
      </c>
      <c r="O1358" s="37">
        <f t="shared" si="9009"/>
        <v>0</v>
      </c>
      <c r="P1358" s="37">
        <f t="shared" si="9009"/>
        <v>76025</v>
      </c>
      <c r="Q1358" s="37">
        <f t="shared" si="9009"/>
        <v>0</v>
      </c>
      <c r="R1358" s="37"/>
      <c r="S1358" s="37"/>
      <c r="T1358" s="37"/>
      <c r="U1358" s="38"/>
      <c r="V1358" s="37">
        <f t="shared" si="9010"/>
        <v>76025</v>
      </c>
      <c r="W1358" s="37">
        <f t="shared" si="9011"/>
        <v>0</v>
      </c>
      <c r="X1358" s="37">
        <f t="shared" si="9012"/>
        <v>76025</v>
      </c>
      <c r="Y1358" s="37">
        <f t="shared" si="9013"/>
        <v>0</v>
      </c>
      <c r="Z1358" s="37"/>
      <c r="AA1358" s="37"/>
      <c r="AB1358" s="37"/>
      <c r="AC1358" s="38"/>
      <c r="AD1358" s="37">
        <f t="shared" si="9014"/>
        <v>76025</v>
      </c>
      <c r="AE1358" s="37">
        <f t="shared" si="9015"/>
        <v>0</v>
      </c>
      <c r="AF1358" s="37">
        <f t="shared" si="9016"/>
        <v>76025</v>
      </c>
      <c r="AG1358" s="37">
        <f t="shared" si="9017"/>
        <v>0</v>
      </c>
      <c r="AH1358" s="37"/>
      <c r="AI1358" s="37"/>
      <c r="AJ1358" s="37"/>
      <c r="AK1358" s="38"/>
      <c r="AL1358" s="37">
        <f t="shared" si="9018"/>
        <v>76025</v>
      </c>
      <c r="AM1358" s="37">
        <f t="shared" si="9019"/>
        <v>0</v>
      </c>
      <c r="AN1358" s="37">
        <f t="shared" si="9020"/>
        <v>76025</v>
      </c>
      <c r="AO1358" s="37">
        <f t="shared" si="9021"/>
        <v>0</v>
      </c>
      <c r="AP1358" s="37"/>
      <c r="AQ1358" s="37"/>
      <c r="AR1358" s="37"/>
      <c r="AS1358" s="38"/>
      <c r="AT1358" s="37">
        <f t="shared" si="9022"/>
        <v>76025</v>
      </c>
      <c r="AU1358" s="37">
        <f t="shared" si="9023"/>
        <v>0</v>
      </c>
      <c r="AV1358" s="37">
        <f t="shared" si="9024"/>
        <v>76025</v>
      </c>
      <c r="AW1358" s="37">
        <f t="shared" si="9025"/>
        <v>0</v>
      </c>
      <c r="AX1358" s="37"/>
      <c r="AY1358" s="37"/>
      <c r="AZ1358" s="37"/>
      <c r="BA1358" s="38"/>
      <c r="BB1358" s="37">
        <f t="shared" si="9026"/>
        <v>76025</v>
      </c>
      <c r="BC1358" s="37">
        <f t="shared" si="9027"/>
        <v>0</v>
      </c>
      <c r="BD1358" s="37">
        <f t="shared" si="9028"/>
        <v>76025</v>
      </c>
      <c r="BE1358" s="37">
        <f t="shared" si="9029"/>
        <v>0</v>
      </c>
      <c r="BF1358" s="37"/>
      <c r="BG1358" s="37"/>
      <c r="BH1358" s="37"/>
      <c r="BI1358" s="38"/>
      <c r="BJ1358" s="37">
        <f t="shared" si="9030"/>
        <v>76025</v>
      </c>
      <c r="BK1358" s="37">
        <f t="shared" si="9031"/>
        <v>0</v>
      </c>
      <c r="BL1358" s="37">
        <f t="shared" si="9032"/>
        <v>76025</v>
      </c>
      <c r="BM1358" s="37">
        <f t="shared" si="9033"/>
        <v>0</v>
      </c>
      <c r="BN1358" s="37"/>
      <c r="BO1358" s="37"/>
      <c r="BP1358" s="37"/>
      <c r="BQ1358" s="38"/>
      <c r="BR1358" s="37">
        <f t="shared" si="9034"/>
        <v>76025</v>
      </c>
      <c r="BS1358" s="37">
        <f t="shared" si="9035"/>
        <v>0</v>
      </c>
      <c r="BT1358" s="37">
        <f t="shared" si="9036"/>
        <v>76025</v>
      </c>
      <c r="BU1358" s="37">
        <f t="shared" si="9037"/>
        <v>0</v>
      </c>
      <c r="BV1358" s="151"/>
      <c r="BW1358" s="151"/>
      <c r="BX1358" s="151"/>
      <c r="BY1358" s="152"/>
      <c r="BZ1358" s="37">
        <f t="shared" si="9038"/>
        <v>76025</v>
      </c>
      <c r="CA1358" s="37">
        <f t="shared" si="9039"/>
        <v>0</v>
      </c>
      <c r="CB1358" s="37">
        <f t="shared" si="9040"/>
        <v>76025</v>
      </c>
      <c r="CC1358" s="37">
        <f t="shared" si="9041"/>
        <v>0</v>
      </c>
    </row>
    <row r="1359" spans="1:81" s="40" customFormat="1" ht="16.5" x14ac:dyDescent="0.25">
      <c r="A1359" s="9" t="s">
        <v>357</v>
      </c>
      <c r="B1359" s="2" t="s">
        <v>165</v>
      </c>
      <c r="C1359" s="2" t="s">
        <v>14</v>
      </c>
      <c r="D1359" s="50" t="s">
        <v>372</v>
      </c>
      <c r="E1359" s="2"/>
      <c r="F1359" s="37">
        <f t="shared" ref="F1359:I1360" si="9042">F1360</f>
        <v>51216</v>
      </c>
      <c r="G1359" s="37">
        <f t="shared" si="9042"/>
        <v>0</v>
      </c>
      <c r="H1359" s="37">
        <f t="shared" si="9042"/>
        <v>51216</v>
      </c>
      <c r="I1359" s="38">
        <f t="shared" si="9042"/>
        <v>0</v>
      </c>
      <c r="J1359" s="37">
        <f t="shared" ref="J1359:Z1360" si="9043">J1360</f>
        <v>0</v>
      </c>
      <c r="K1359" s="37">
        <f t="shared" si="9043"/>
        <v>0</v>
      </c>
      <c r="L1359" s="37">
        <f t="shared" si="9043"/>
        <v>0</v>
      </c>
      <c r="M1359" s="38">
        <f t="shared" si="9043"/>
        <v>0</v>
      </c>
      <c r="N1359" s="37">
        <f t="shared" si="9043"/>
        <v>51216</v>
      </c>
      <c r="O1359" s="37">
        <f t="shared" si="9043"/>
        <v>0</v>
      </c>
      <c r="P1359" s="37">
        <f t="shared" si="9043"/>
        <v>51216</v>
      </c>
      <c r="Q1359" s="38">
        <f t="shared" si="9043"/>
        <v>0</v>
      </c>
      <c r="R1359" s="37">
        <f t="shared" si="9043"/>
        <v>0</v>
      </c>
      <c r="S1359" s="37">
        <f t="shared" si="9043"/>
        <v>0</v>
      </c>
      <c r="T1359" s="37">
        <f t="shared" si="9043"/>
        <v>0</v>
      </c>
      <c r="U1359" s="38">
        <f t="shared" si="9043"/>
        <v>0</v>
      </c>
      <c r="V1359" s="37">
        <f t="shared" si="9043"/>
        <v>51216</v>
      </c>
      <c r="W1359" s="37">
        <f t="shared" si="9043"/>
        <v>0</v>
      </c>
      <c r="X1359" s="37">
        <f t="shared" si="9043"/>
        <v>51216</v>
      </c>
      <c r="Y1359" s="38">
        <f t="shared" si="9043"/>
        <v>0</v>
      </c>
      <c r="Z1359" s="37">
        <f t="shared" si="9043"/>
        <v>0</v>
      </c>
      <c r="AA1359" s="37">
        <f t="shared" ref="Z1359:AP1360" si="9044">AA1360</f>
        <v>0</v>
      </c>
      <c r="AB1359" s="37">
        <f t="shared" si="9044"/>
        <v>0</v>
      </c>
      <c r="AC1359" s="38">
        <f t="shared" si="9044"/>
        <v>0</v>
      </c>
      <c r="AD1359" s="37">
        <f t="shared" si="9044"/>
        <v>51216</v>
      </c>
      <c r="AE1359" s="37">
        <f t="shared" si="9044"/>
        <v>0</v>
      </c>
      <c r="AF1359" s="37">
        <f t="shared" si="9044"/>
        <v>51216</v>
      </c>
      <c r="AG1359" s="38">
        <f t="shared" si="9044"/>
        <v>0</v>
      </c>
      <c r="AH1359" s="37">
        <f t="shared" si="9044"/>
        <v>0</v>
      </c>
      <c r="AI1359" s="37">
        <f t="shared" si="9044"/>
        <v>0</v>
      </c>
      <c r="AJ1359" s="37">
        <f t="shared" si="9044"/>
        <v>0</v>
      </c>
      <c r="AK1359" s="38">
        <f t="shared" si="9044"/>
        <v>0</v>
      </c>
      <c r="AL1359" s="37">
        <f t="shared" si="9044"/>
        <v>51216</v>
      </c>
      <c r="AM1359" s="37">
        <f t="shared" si="9044"/>
        <v>0</v>
      </c>
      <c r="AN1359" s="37">
        <f t="shared" si="9044"/>
        <v>51216</v>
      </c>
      <c r="AO1359" s="38">
        <f t="shared" si="9044"/>
        <v>0</v>
      </c>
      <c r="AP1359" s="37">
        <f t="shared" si="9044"/>
        <v>0</v>
      </c>
      <c r="AQ1359" s="37">
        <f t="shared" ref="AP1359:BF1360" si="9045">AQ1360</f>
        <v>0</v>
      </c>
      <c r="AR1359" s="37">
        <f t="shared" si="9045"/>
        <v>0</v>
      </c>
      <c r="AS1359" s="38">
        <f t="shared" si="9045"/>
        <v>0</v>
      </c>
      <c r="AT1359" s="37">
        <f t="shared" si="9045"/>
        <v>51216</v>
      </c>
      <c r="AU1359" s="37">
        <f t="shared" si="9045"/>
        <v>0</v>
      </c>
      <c r="AV1359" s="37">
        <f t="shared" si="9045"/>
        <v>51216</v>
      </c>
      <c r="AW1359" s="38">
        <f t="shared" si="9045"/>
        <v>0</v>
      </c>
      <c r="AX1359" s="37">
        <f t="shared" si="9045"/>
        <v>0</v>
      </c>
      <c r="AY1359" s="37">
        <f t="shared" si="9045"/>
        <v>0</v>
      </c>
      <c r="AZ1359" s="37">
        <f t="shared" si="9045"/>
        <v>0</v>
      </c>
      <c r="BA1359" s="38">
        <f t="shared" si="9045"/>
        <v>0</v>
      </c>
      <c r="BB1359" s="37">
        <f t="shared" si="9045"/>
        <v>51216</v>
      </c>
      <c r="BC1359" s="37">
        <f t="shared" si="9045"/>
        <v>0</v>
      </c>
      <c r="BD1359" s="37">
        <f t="shared" si="9045"/>
        <v>51216</v>
      </c>
      <c r="BE1359" s="38">
        <f t="shared" si="9045"/>
        <v>0</v>
      </c>
      <c r="BF1359" s="37">
        <f t="shared" si="9045"/>
        <v>0</v>
      </c>
      <c r="BG1359" s="37">
        <f t="shared" ref="BF1359:BV1360" si="9046">BG1360</f>
        <v>0</v>
      </c>
      <c r="BH1359" s="37">
        <f t="shared" si="9046"/>
        <v>0</v>
      </c>
      <c r="BI1359" s="38">
        <f t="shared" si="9046"/>
        <v>0</v>
      </c>
      <c r="BJ1359" s="37">
        <f t="shared" si="9046"/>
        <v>51216</v>
      </c>
      <c r="BK1359" s="37">
        <f t="shared" si="9046"/>
        <v>0</v>
      </c>
      <c r="BL1359" s="37">
        <f t="shared" si="9046"/>
        <v>51216</v>
      </c>
      <c r="BM1359" s="38">
        <f t="shared" si="9046"/>
        <v>0</v>
      </c>
      <c r="BN1359" s="37">
        <f t="shared" si="9046"/>
        <v>0</v>
      </c>
      <c r="BO1359" s="37">
        <f t="shared" si="9046"/>
        <v>0</v>
      </c>
      <c r="BP1359" s="37">
        <f t="shared" si="9046"/>
        <v>0</v>
      </c>
      <c r="BQ1359" s="38">
        <f t="shared" si="9046"/>
        <v>0</v>
      </c>
      <c r="BR1359" s="37">
        <f t="shared" si="9046"/>
        <v>51216</v>
      </c>
      <c r="BS1359" s="37">
        <f t="shared" si="9046"/>
        <v>0</v>
      </c>
      <c r="BT1359" s="37">
        <f t="shared" si="9046"/>
        <v>51216</v>
      </c>
      <c r="BU1359" s="38">
        <f t="shared" si="9046"/>
        <v>0</v>
      </c>
      <c r="BV1359" s="151">
        <f t="shared" si="9046"/>
        <v>0</v>
      </c>
      <c r="BW1359" s="151">
        <f t="shared" ref="BV1359:CC1360" si="9047">BW1360</f>
        <v>0</v>
      </c>
      <c r="BX1359" s="151">
        <f t="shared" si="9047"/>
        <v>0</v>
      </c>
      <c r="BY1359" s="152">
        <f t="shared" si="9047"/>
        <v>0</v>
      </c>
      <c r="BZ1359" s="37">
        <f t="shared" si="9047"/>
        <v>51216</v>
      </c>
      <c r="CA1359" s="37">
        <f t="shared" si="9047"/>
        <v>0</v>
      </c>
      <c r="CB1359" s="37">
        <f t="shared" si="9047"/>
        <v>51216</v>
      </c>
      <c r="CC1359" s="38">
        <f t="shared" si="9047"/>
        <v>0</v>
      </c>
    </row>
    <row r="1360" spans="1:81" s="25" customFormat="1" ht="33.75" x14ac:dyDescent="0.3">
      <c r="A1360" s="7" t="s">
        <v>74</v>
      </c>
      <c r="B1360" s="2" t="s">
        <v>165</v>
      </c>
      <c r="C1360" s="2" t="s">
        <v>14</v>
      </c>
      <c r="D1360" s="50" t="s">
        <v>372</v>
      </c>
      <c r="E1360" s="2" t="s">
        <v>463</v>
      </c>
      <c r="F1360" s="37">
        <f t="shared" si="9042"/>
        <v>51216</v>
      </c>
      <c r="G1360" s="37">
        <f t="shared" si="9042"/>
        <v>0</v>
      </c>
      <c r="H1360" s="37">
        <f t="shared" si="9042"/>
        <v>51216</v>
      </c>
      <c r="I1360" s="38">
        <f t="shared" si="9042"/>
        <v>0</v>
      </c>
      <c r="J1360" s="37">
        <f t="shared" si="9043"/>
        <v>0</v>
      </c>
      <c r="K1360" s="37">
        <f t="shared" si="9043"/>
        <v>0</v>
      </c>
      <c r="L1360" s="37">
        <f t="shared" si="9043"/>
        <v>0</v>
      </c>
      <c r="M1360" s="38">
        <f t="shared" si="9043"/>
        <v>0</v>
      </c>
      <c r="N1360" s="37">
        <f t="shared" si="9043"/>
        <v>51216</v>
      </c>
      <c r="O1360" s="37">
        <f t="shared" si="9043"/>
        <v>0</v>
      </c>
      <c r="P1360" s="37">
        <f t="shared" si="9043"/>
        <v>51216</v>
      </c>
      <c r="Q1360" s="38">
        <f t="shared" si="9043"/>
        <v>0</v>
      </c>
      <c r="R1360" s="37">
        <f t="shared" si="9043"/>
        <v>0</v>
      </c>
      <c r="S1360" s="37">
        <f t="shared" si="9043"/>
        <v>0</v>
      </c>
      <c r="T1360" s="37">
        <f t="shared" si="9043"/>
        <v>0</v>
      </c>
      <c r="U1360" s="38">
        <f t="shared" si="9043"/>
        <v>0</v>
      </c>
      <c r="V1360" s="37">
        <f t="shared" si="9043"/>
        <v>51216</v>
      </c>
      <c r="W1360" s="37">
        <f t="shared" si="9043"/>
        <v>0</v>
      </c>
      <c r="X1360" s="37">
        <f t="shared" si="9043"/>
        <v>51216</v>
      </c>
      <c r="Y1360" s="38">
        <f t="shared" si="9043"/>
        <v>0</v>
      </c>
      <c r="Z1360" s="37">
        <f t="shared" si="9044"/>
        <v>0</v>
      </c>
      <c r="AA1360" s="37">
        <f t="shared" si="9044"/>
        <v>0</v>
      </c>
      <c r="AB1360" s="37">
        <f t="shared" si="9044"/>
        <v>0</v>
      </c>
      <c r="AC1360" s="38">
        <f t="shared" si="9044"/>
        <v>0</v>
      </c>
      <c r="AD1360" s="37">
        <f t="shared" si="9044"/>
        <v>51216</v>
      </c>
      <c r="AE1360" s="37">
        <f t="shared" si="9044"/>
        <v>0</v>
      </c>
      <c r="AF1360" s="37">
        <f t="shared" si="9044"/>
        <v>51216</v>
      </c>
      <c r="AG1360" s="38">
        <f t="shared" si="9044"/>
        <v>0</v>
      </c>
      <c r="AH1360" s="37">
        <f t="shared" si="9044"/>
        <v>0</v>
      </c>
      <c r="AI1360" s="37">
        <f t="shared" si="9044"/>
        <v>0</v>
      </c>
      <c r="AJ1360" s="37">
        <f t="shared" si="9044"/>
        <v>0</v>
      </c>
      <c r="AK1360" s="38">
        <f t="shared" si="9044"/>
        <v>0</v>
      </c>
      <c r="AL1360" s="37">
        <f t="shared" si="9044"/>
        <v>51216</v>
      </c>
      <c r="AM1360" s="37">
        <f t="shared" si="9044"/>
        <v>0</v>
      </c>
      <c r="AN1360" s="37">
        <f t="shared" si="9044"/>
        <v>51216</v>
      </c>
      <c r="AO1360" s="38">
        <f t="shared" si="9044"/>
        <v>0</v>
      </c>
      <c r="AP1360" s="37">
        <f t="shared" si="9045"/>
        <v>0</v>
      </c>
      <c r="AQ1360" s="37">
        <f t="shared" si="9045"/>
        <v>0</v>
      </c>
      <c r="AR1360" s="37">
        <f t="shared" si="9045"/>
        <v>0</v>
      </c>
      <c r="AS1360" s="38">
        <f t="shared" si="9045"/>
        <v>0</v>
      </c>
      <c r="AT1360" s="37">
        <f t="shared" si="9045"/>
        <v>51216</v>
      </c>
      <c r="AU1360" s="37">
        <f t="shared" si="9045"/>
        <v>0</v>
      </c>
      <c r="AV1360" s="37">
        <f t="shared" si="9045"/>
        <v>51216</v>
      </c>
      <c r="AW1360" s="38">
        <f t="shared" si="9045"/>
        <v>0</v>
      </c>
      <c r="AX1360" s="37">
        <f t="shared" si="9045"/>
        <v>0</v>
      </c>
      <c r="AY1360" s="37">
        <f t="shared" si="9045"/>
        <v>0</v>
      </c>
      <c r="AZ1360" s="37">
        <f t="shared" si="9045"/>
        <v>0</v>
      </c>
      <c r="BA1360" s="38">
        <f t="shared" si="9045"/>
        <v>0</v>
      </c>
      <c r="BB1360" s="37">
        <f t="shared" si="9045"/>
        <v>51216</v>
      </c>
      <c r="BC1360" s="37">
        <f t="shared" si="9045"/>
        <v>0</v>
      </c>
      <c r="BD1360" s="37">
        <f t="shared" si="9045"/>
        <v>51216</v>
      </c>
      <c r="BE1360" s="38">
        <f t="shared" si="9045"/>
        <v>0</v>
      </c>
      <c r="BF1360" s="37">
        <f t="shared" si="9046"/>
        <v>0</v>
      </c>
      <c r="BG1360" s="37">
        <f t="shared" si="9046"/>
        <v>0</v>
      </c>
      <c r="BH1360" s="37">
        <f t="shared" si="9046"/>
        <v>0</v>
      </c>
      <c r="BI1360" s="38">
        <f t="shared" si="9046"/>
        <v>0</v>
      </c>
      <c r="BJ1360" s="37">
        <f t="shared" si="9046"/>
        <v>51216</v>
      </c>
      <c r="BK1360" s="37">
        <f t="shared" si="9046"/>
        <v>0</v>
      </c>
      <c r="BL1360" s="37">
        <f t="shared" si="9046"/>
        <v>51216</v>
      </c>
      <c r="BM1360" s="38">
        <f t="shared" si="9046"/>
        <v>0</v>
      </c>
      <c r="BN1360" s="37">
        <f t="shared" si="9046"/>
        <v>0</v>
      </c>
      <c r="BO1360" s="37">
        <f t="shared" si="9046"/>
        <v>0</v>
      </c>
      <c r="BP1360" s="37">
        <f t="shared" si="9046"/>
        <v>0</v>
      </c>
      <c r="BQ1360" s="38">
        <f t="shared" si="9046"/>
        <v>0</v>
      </c>
      <c r="BR1360" s="37">
        <f t="shared" si="9046"/>
        <v>51216</v>
      </c>
      <c r="BS1360" s="37">
        <f t="shared" si="9046"/>
        <v>0</v>
      </c>
      <c r="BT1360" s="37">
        <f t="shared" si="9046"/>
        <v>51216</v>
      </c>
      <c r="BU1360" s="38">
        <f t="shared" si="9046"/>
        <v>0</v>
      </c>
      <c r="BV1360" s="151">
        <f t="shared" si="9047"/>
        <v>0</v>
      </c>
      <c r="BW1360" s="151">
        <f t="shared" si="9047"/>
        <v>0</v>
      </c>
      <c r="BX1360" s="151">
        <f t="shared" si="9047"/>
        <v>0</v>
      </c>
      <c r="BY1360" s="152">
        <f t="shared" si="9047"/>
        <v>0</v>
      </c>
      <c r="BZ1360" s="37">
        <f t="shared" si="9047"/>
        <v>51216</v>
      </c>
      <c r="CA1360" s="37">
        <f t="shared" si="9047"/>
        <v>0</v>
      </c>
      <c r="CB1360" s="37">
        <f t="shared" si="9047"/>
        <v>51216</v>
      </c>
      <c r="CC1360" s="38">
        <f t="shared" si="9047"/>
        <v>0</v>
      </c>
    </row>
    <row r="1361" spans="1:81" s="25" customFormat="1" ht="20.25" x14ac:dyDescent="0.3">
      <c r="A1361" s="9" t="s">
        <v>143</v>
      </c>
      <c r="B1361" s="2" t="s">
        <v>165</v>
      </c>
      <c r="C1361" s="2" t="s">
        <v>14</v>
      </c>
      <c r="D1361" s="50" t="s">
        <v>372</v>
      </c>
      <c r="E1361" s="2" t="s">
        <v>464</v>
      </c>
      <c r="F1361" s="37">
        <v>51216</v>
      </c>
      <c r="G1361" s="37"/>
      <c r="H1361" s="37">
        <v>51216</v>
      </c>
      <c r="I1361" s="38"/>
      <c r="J1361" s="37"/>
      <c r="K1361" s="37"/>
      <c r="L1361" s="37"/>
      <c r="M1361" s="38"/>
      <c r="N1361" s="37">
        <f>F1361+J1361</f>
        <v>51216</v>
      </c>
      <c r="O1361" s="37">
        <f>G1361+K1361</f>
        <v>0</v>
      </c>
      <c r="P1361" s="37">
        <f>H1361+L1361</f>
        <v>51216</v>
      </c>
      <c r="Q1361" s="37">
        <f>I1361+M1361</f>
        <v>0</v>
      </c>
      <c r="R1361" s="37"/>
      <c r="S1361" s="37"/>
      <c r="T1361" s="37"/>
      <c r="U1361" s="38"/>
      <c r="V1361" s="37">
        <f t="shared" ref="V1361" si="9048">N1361+R1361+S1361</f>
        <v>51216</v>
      </c>
      <c r="W1361" s="37">
        <f t="shared" ref="W1361" si="9049">O1361+S1361</f>
        <v>0</v>
      </c>
      <c r="X1361" s="37">
        <f t="shared" ref="X1361" si="9050">P1361+T1361+U1361</f>
        <v>51216</v>
      </c>
      <c r="Y1361" s="37">
        <f t="shared" ref="Y1361" si="9051">Q1361+U1361</f>
        <v>0</v>
      </c>
      <c r="Z1361" s="37"/>
      <c r="AA1361" s="37"/>
      <c r="AB1361" s="37"/>
      <c r="AC1361" s="38"/>
      <c r="AD1361" s="37">
        <f t="shared" ref="AD1361" si="9052">V1361+Z1361+AA1361</f>
        <v>51216</v>
      </c>
      <c r="AE1361" s="37">
        <f t="shared" ref="AE1361" si="9053">W1361+AA1361</f>
        <v>0</v>
      </c>
      <c r="AF1361" s="37">
        <f t="shared" ref="AF1361" si="9054">X1361+AB1361+AC1361</f>
        <v>51216</v>
      </c>
      <c r="AG1361" s="37">
        <f t="shared" ref="AG1361" si="9055">Y1361+AC1361</f>
        <v>0</v>
      </c>
      <c r="AH1361" s="37"/>
      <c r="AI1361" s="37"/>
      <c r="AJ1361" s="37"/>
      <c r="AK1361" s="38"/>
      <c r="AL1361" s="37">
        <f t="shared" ref="AL1361" si="9056">AD1361+AH1361+AI1361</f>
        <v>51216</v>
      </c>
      <c r="AM1361" s="37">
        <f t="shared" ref="AM1361" si="9057">AE1361+AI1361</f>
        <v>0</v>
      </c>
      <c r="AN1361" s="37">
        <f t="shared" ref="AN1361" si="9058">AF1361+AJ1361+AK1361</f>
        <v>51216</v>
      </c>
      <c r="AO1361" s="37">
        <f t="shared" ref="AO1361" si="9059">AG1361+AK1361</f>
        <v>0</v>
      </c>
      <c r="AP1361" s="37"/>
      <c r="AQ1361" s="37"/>
      <c r="AR1361" s="37"/>
      <c r="AS1361" s="38"/>
      <c r="AT1361" s="37">
        <f t="shared" ref="AT1361" si="9060">AL1361+AP1361+AQ1361</f>
        <v>51216</v>
      </c>
      <c r="AU1361" s="37">
        <f t="shared" ref="AU1361" si="9061">AM1361+AQ1361</f>
        <v>0</v>
      </c>
      <c r="AV1361" s="37">
        <f t="shared" ref="AV1361" si="9062">AN1361+AR1361+AS1361</f>
        <v>51216</v>
      </c>
      <c r="AW1361" s="37">
        <f t="shared" ref="AW1361" si="9063">AO1361+AS1361</f>
        <v>0</v>
      </c>
      <c r="AX1361" s="37"/>
      <c r="AY1361" s="37"/>
      <c r="AZ1361" s="37"/>
      <c r="BA1361" s="38"/>
      <c r="BB1361" s="37">
        <f t="shared" ref="BB1361" si="9064">AT1361+AX1361+AY1361</f>
        <v>51216</v>
      </c>
      <c r="BC1361" s="37">
        <f t="shared" ref="BC1361" si="9065">AU1361+AY1361</f>
        <v>0</v>
      </c>
      <c r="BD1361" s="37">
        <f t="shared" ref="BD1361" si="9066">AV1361+AZ1361+BA1361</f>
        <v>51216</v>
      </c>
      <c r="BE1361" s="37">
        <f t="shared" ref="BE1361" si="9067">AW1361+BA1361</f>
        <v>0</v>
      </c>
      <c r="BF1361" s="37"/>
      <c r="BG1361" s="37"/>
      <c r="BH1361" s="37"/>
      <c r="BI1361" s="38"/>
      <c r="BJ1361" s="37">
        <f t="shared" ref="BJ1361" si="9068">BB1361+BF1361+BG1361</f>
        <v>51216</v>
      </c>
      <c r="BK1361" s="37">
        <f t="shared" ref="BK1361" si="9069">BC1361+BG1361</f>
        <v>0</v>
      </c>
      <c r="BL1361" s="37">
        <f t="shared" ref="BL1361" si="9070">BD1361+BH1361+BI1361</f>
        <v>51216</v>
      </c>
      <c r="BM1361" s="37">
        <f t="shared" ref="BM1361" si="9071">BE1361+BI1361</f>
        <v>0</v>
      </c>
      <c r="BN1361" s="37"/>
      <c r="BO1361" s="37"/>
      <c r="BP1361" s="37"/>
      <c r="BQ1361" s="38"/>
      <c r="BR1361" s="37">
        <f t="shared" ref="BR1361" si="9072">BJ1361+BN1361+BO1361</f>
        <v>51216</v>
      </c>
      <c r="BS1361" s="37">
        <f t="shared" ref="BS1361" si="9073">BK1361+BO1361</f>
        <v>0</v>
      </c>
      <c r="BT1361" s="37">
        <f t="shared" ref="BT1361" si="9074">BL1361+BP1361+BQ1361</f>
        <v>51216</v>
      </c>
      <c r="BU1361" s="37">
        <f t="shared" ref="BU1361" si="9075">BM1361+BQ1361</f>
        <v>0</v>
      </c>
      <c r="BV1361" s="151"/>
      <c r="BW1361" s="151"/>
      <c r="BX1361" s="151"/>
      <c r="BY1361" s="152"/>
      <c r="BZ1361" s="37">
        <f t="shared" ref="BZ1361" si="9076">BR1361+BV1361+BW1361</f>
        <v>51216</v>
      </c>
      <c r="CA1361" s="37">
        <f t="shared" ref="CA1361" si="9077">BS1361+BW1361</f>
        <v>0</v>
      </c>
      <c r="CB1361" s="37">
        <f t="shared" ref="CB1361" si="9078">BT1361+BX1361+BY1361</f>
        <v>51216</v>
      </c>
      <c r="CC1361" s="37">
        <f t="shared" ref="CC1361" si="9079">BU1361+BY1361</f>
        <v>0</v>
      </c>
    </row>
    <row r="1362" spans="1:81" s="25" customFormat="1" ht="20.25" x14ac:dyDescent="0.3">
      <c r="A1362" s="9" t="s">
        <v>359</v>
      </c>
      <c r="B1362" s="2" t="s">
        <v>165</v>
      </c>
      <c r="C1362" s="2" t="s">
        <v>14</v>
      </c>
      <c r="D1362" s="50" t="s">
        <v>373</v>
      </c>
      <c r="E1362" s="2"/>
      <c r="F1362" s="37">
        <f t="shared" ref="F1362:BQ1362" si="9080">F1363</f>
        <v>195129</v>
      </c>
      <c r="G1362" s="37">
        <f t="shared" si="9080"/>
        <v>0</v>
      </c>
      <c r="H1362" s="37">
        <f t="shared" si="9080"/>
        <v>195129</v>
      </c>
      <c r="I1362" s="38">
        <f t="shared" si="9080"/>
        <v>0</v>
      </c>
      <c r="J1362" s="37">
        <f t="shared" si="9080"/>
        <v>0</v>
      </c>
      <c r="K1362" s="37">
        <f t="shared" si="9080"/>
        <v>0</v>
      </c>
      <c r="L1362" s="37">
        <f t="shared" si="9080"/>
        <v>0</v>
      </c>
      <c r="M1362" s="38">
        <f t="shared" si="9080"/>
        <v>0</v>
      </c>
      <c r="N1362" s="37">
        <f t="shared" si="9080"/>
        <v>195129</v>
      </c>
      <c r="O1362" s="37">
        <f t="shared" si="9080"/>
        <v>0</v>
      </c>
      <c r="P1362" s="37">
        <f t="shared" si="9080"/>
        <v>195129</v>
      </c>
      <c r="Q1362" s="38">
        <f t="shared" si="9080"/>
        <v>0</v>
      </c>
      <c r="R1362" s="37">
        <f t="shared" si="9080"/>
        <v>0</v>
      </c>
      <c r="S1362" s="37">
        <f t="shared" si="9080"/>
        <v>0</v>
      </c>
      <c r="T1362" s="37">
        <f t="shared" si="9080"/>
        <v>0</v>
      </c>
      <c r="U1362" s="38">
        <f t="shared" si="9080"/>
        <v>0</v>
      </c>
      <c r="V1362" s="37">
        <f t="shared" si="9080"/>
        <v>195129</v>
      </c>
      <c r="W1362" s="37">
        <f t="shared" si="9080"/>
        <v>0</v>
      </c>
      <c r="X1362" s="37">
        <f t="shared" si="9080"/>
        <v>195129</v>
      </c>
      <c r="Y1362" s="38">
        <f t="shared" si="9080"/>
        <v>0</v>
      </c>
      <c r="Z1362" s="37">
        <f t="shared" si="9080"/>
        <v>0</v>
      </c>
      <c r="AA1362" s="37">
        <f t="shared" si="9080"/>
        <v>0</v>
      </c>
      <c r="AB1362" s="37">
        <f t="shared" si="9080"/>
        <v>0</v>
      </c>
      <c r="AC1362" s="38">
        <f t="shared" si="9080"/>
        <v>0</v>
      </c>
      <c r="AD1362" s="37">
        <f t="shared" si="9080"/>
        <v>195129</v>
      </c>
      <c r="AE1362" s="37">
        <f t="shared" si="9080"/>
        <v>0</v>
      </c>
      <c r="AF1362" s="37">
        <f t="shared" si="9080"/>
        <v>195129</v>
      </c>
      <c r="AG1362" s="38">
        <f t="shared" si="9080"/>
        <v>0</v>
      </c>
      <c r="AH1362" s="37">
        <f t="shared" si="9080"/>
        <v>0</v>
      </c>
      <c r="AI1362" s="37">
        <f t="shared" si="9080"/>
        <v>0</v>
      </c>
      <c r="AJ1362" s="37">
        <f t="shared" si="9080"/>
        <v>0</v>
      </c>
      <c r="AK1362" s="38">
        <f t="shared" si="9080"/>
        <v>0</v>
      </c>
      <c r="AL1362" s="37">
        <f t="shared" si="9080"/>
        <v>195129</v>
      </c>
      <c r="AM1362" s="37">
        <f t="shared" si="9080"/>
        <v>0</v>
      </c>
      <c r="AN1362" s="37">
        <f t="shared" si="9080"/>
        <v>195129</v>
      </c>
      <c r="AO1362" s="38">
        <f t="shared" si="9080"/>
        <v>0</v>
      </c>
      <c r="AP1362" s="37">
        <f t="shared" si="9080"/>
        <v>0</v>
      </c>
      <c r="AQ1362" s="37">
        <f t="shared" si="9080"/>
        <v>0</v>
      </c>
      <c r="AR1362" s="37">
        <f t="shared" si="9080"/>
        <v>0</v>
      </c>
      <c r="AS1362" s="38">
        <f t="shared" si="9080"/>
        <v>0</v>
      </c>
      <c r="AT1362" s="37">
        <f t="shared" si="9080"/>
        <v>195129</v>
      </c>
      <c r="AU1362" s="37">
        <f t="shared" si="9080"/>
        <v>0</v>
      </c>
      <c r="AV1362" s="37">
        <f t="shared" si="9080"/>
        <v>195129</v>
      </c>
      <c r="AW1362" s="38">
        <f t="shared" si="9080"/>
        <v>0</v>
      </c>
      <c r="AX1362" s="37">
        <f t="shared" si="9080"/>
        <v>0</v>
      </c>
      <c r="AY1362" s="37">
        <f t="shared" si="9080"/>
        <v>0</v>
      </c>
      <c r="AZ1362" s="37">
        <f t="shared" si="9080"/>
        <v>0</v>
      </c>
      <c r="BA1362" s="38">
        <f t="shared" si="9080"/>
        <v>0</v>
      </c>
      <c r="BB1362" s="37">
        <f t="shared" si="9080"/>
        <v>195129</v>
      </c>
      <c r="BC1362" s="37">
        <f t="shared" si="9080"/>
        <v>0</v>
      </c>
      <c r="BD1362" s="37">
        <f t="shared" si="9080"/>
        <v>195129</v>
      </c>
      <c r="BE1362" s="38">
        <f t="shared" si="9080"/>
        <v>0</v>
      </c>
      <c r="BF1362" s="37">
        <f t="shared" si="9080"/>
        <v>0</v>
      </c>
      <c r="BG1362" s="37">
        <f t="shared" si="9080"/>
        <v>0</v>
      </c>
      <c r="BH1362" s="37">
        <f t="shared" si="9080"/>
        <v>0</v>
      </c>
      <c r="BI1362" s="38">
        <f t="shared" si="9080"/>
        <v>0</v>
      </c>
      <c r="BJ1362" s="37">
        <f t="shared" si="9080"/>
        <v>195129</v>
      </c>
      <c r="BK1362" s="37">
        <f t="shared" si="9080"/>
        <v>0</v>
      </c>
      <c r="BL1362" s="37">
        <f t="shared" si="9080"/>
        <v>195129</v>
      </c>
      <c r="BM1362" s="38">
        <f t="shared" si="9080"/>
        <v>0</v>
      </c>
      <c r="BN1362" s="37">
        <f t="shared" si="9080"/>
        <v>0</v>
      </c>
      <c r="BO1362" s="37">
        <f t="shared" si="9080"/>
        <v>0</v>
      </c>
      <c r="BP1362" s="37">
        <f t="shared" si="9080"/>
        <v>0</v>
      </c>
      <c r="BQ1362" s="38">
        <f t="shared" si="9080"/>
        <v>0</v>
      </c>
      <c r="BR1362" s="37">
        <f t="shared" ref="BR1362:CC1362" si="9081">BR1363</f>
        <v>195129</v>
      </c>
      <c r="BS1362" s="37">
        <f t="shared" si="9081"/>
        <v>0</v>
      </c>
      <c r="BT1362" s="37">
        <f t="shared" si="9081"/>
        <v>195129</v>
      </c>
      <c r="BU1362" s="38">
        <f t="shared" si="9081"/>
        <v>0</v>
      </c>
      <c r="BV1362" s="151">
        <f t="shared" si="9081"/>
        <v>0</v>
      </c>
      <c r="BW1362" s="151">
        <f t="shared" si="9081"/>
        <v>0</v>
      </c>
      <c r="BX1362" s="151">
        <f t="shared" si="9081"/>
        <v>0</v>
      </c>
      <c r="BY1362" s="152">
        <f t="shared" si="9081"/>
        <v>0</v>
      </c>
      <c r="BZ1362" s="37">
        <f t="shared" si="9081"/>
        <v>195129</v>
      </c>
      <c r="CA1362" s="37">
        <f t="shared" si="9081"/>
        <v>0</v>
      </c>
      <c r="CB1362" s="37">
        <f t="shared" si="9081"/>
        <v>195129</v>
      </c>
      <c r="CC1362" s="38">
        <f t="shared" si="9081"/>
        <v>0</v>
      </c>
    </row>
    <row r="1363" spans="1:81" s="25" customFormat="1" ht="33.75" x14ac:dyDescent="0.3">
      <c r="A1363" s="7" t="s">
        <v>74</v>
      </c>
      <c r="B1363" s="2" t="s">
        <v>165</v>
      </c>
      <c r="C1363" s="2" t="s">
        <v>14</v>
      </c>
      <c r="D1363" s="50" t="s">
        <v>373</v>
      </c>
      <c r="E1363" s="2" t="s">
        <v>463</v>
      </c>
      <c r="F1363" s="37">
        <f>F1364+F1365</f>
        <v>195129</v>
      </c>
      <c r="G1363" s="37">
        <f t="shared" ref="G1363:I1363" si="9082">G1364+G1365</f>
        <v>0</v>
      </c>
      <c r="H1363" s="37">
        <f t="shared" si="9082"/>
        <v>195129</v>
      </c>
      <c r="I1363" s="37">
        <f t="shared" si="9082"/>
        <v>0</v>
      </c>
      <c r="J1363" s="37">
        <f>J1364+J1365</f>
        <v>0</v>
      </c>
      <c r="K1363" s="37">
        <f t="shared" ref="K1363:M1363" si="9083">K1364+K1365</f>
        <v>0</v>
      </c>
      <c r="L1363" s="37">
        <f t="shared" si="9083"/>
        <v>0</v>
      </c>
      <c r="M1363" s="37">
        <f t="shared" si="9083"/>
        <v>0</v>
      </c>
      <c r="N1363" s="37">
        <f>N1364+N1365</f>
        <v>195129</v>
      </c>
      <c r="O1363" s="37">
        <f t="shared" ref="O1363:Q1363" si="9084">O1364+O1365</f>
        <v>0</v>
      </c>
      <c r="P1363" s="37">
        <f t="shared" si="9084"/>
        <v>195129</v>
      </c>
      <c r="Q1363" s="37">
        <f t="shared" si="9084"/>
        <v>0</v>
      </c>
      <c r="R1363" s="37">
        <f>R1364+R1365</f>
        <v>0</v>
      </c>
      <c r="S1363" s="37">
        <f t="shared" ref="S1363:U1363" si="9085">S1364+S1365</f>
        <v>0</v>
      </c>
      <c r="T1363" s="37">
        <f t="shared" si="9085"/>
        <v>0</v>
      </c>
      <c r="U1363" s="37">
        <f t="shared" si="9085"/>
        <v>0</v>
      </c>
      <c r="V1363" s="37">
        <f>V1364+V1365</f>
        <v>195129</v>
      </c>
      <c r="W1363" s="37">
        <f t="shared" ref="W1363:Y1363" si="9086">W1364+W1365</f>
        <v>0</v>
      </c>
      <c r="X1363" s="37">
        <f t="shared" si="9086"/>
        <v>195129</v>
      </c>
      <c r="Y1363" s="37">
        <f t="shared" si="9086"/>
        <v>0</v>
      </c>
      <c r="Z1363" s="37">
        <f>Z1364+Z1365</f>
        <v>0</v>
      </c>
      <c r="AA1363" s="37">
        <f t="shared" ref="AA1363:AC1363" si="9087">AA1364+AA1365</f>
        <v>0</v>
      </c>
      <c r="AB1363" s="37">
        <f t="shared" si="9087"/>
        <v>0</v>
      </c>
      <c r="AC1363" s="37">
        <f t="shared" si="9087"/>
        <v>0</v>
      </c>
      <c r="AD1363" s="37">
        <f>AD1364+AD1365</f>
        <v>195129</v>
      </c>
      <c r="AE1363" s="37">
        <f t="shared" ref="AE1363:AG1363" si="9088">AE1364+AE1365</f>
        <v>0</v>
      </c>
      <c r="AF1363" s="37">
        <f t="shared" si="9088"/>
        <v>195129</v>
      </c>
      <c r="AG1363" s="37">
        <f t="shared" si="9088"/>
        <v>0</v>
      </c>
      <c r="AH1363" s="37">
        <f>AH1364+AH1365</f>
        <v>0</v>
      </c>
      <c r="AI1363" s="37">
        <f t="shared" ref="AI1363:AK1363" si="9089">AI1364+AI1365</f>
        <v>0</v>
      </c>
      <c r="AJ1363" s="37">
        <f t="shared" si="9089"/>
        <v>0</v>
      </c>
      <c r="AK1363" s="37">
        <f t="shared" si="9089"/>
        <v>0</v>
      </c>
      <c r="AL1363" s="37">
        <f>AL1364+AL1365</f>
        <v>195129</v>
      </c>
      <c r="AM1363" s="37">
        <f t="shared" ref="AM1363:AO1363" si="9090">AM1364+AM1365</f>
        <v>0</v>
      </c>
      <c r="AN1363" s="37">
        <f t="shared" si="9090"/>
        <v>195129</v>
      </c>
      <c r="AO1363" s="37">
        <f t="shared" si="9090"/>
        <v>0</v>
      </c>
      <c r="AP1363" s="37">
        <f>AP1364+AP1365</f>
        <v>0</v>
      </c>
      <c r="AQ1363" s="37">
        <f t="shared" ref="AQ1363:AS1363" si="9091">AQ1364+AQ1365</f>
        <v>0</v>
      </c>
      <c r="AR1363" s="37">
        <f t="shared" si="9091"/>
        <v>0</v>
      </c>
      <c r="AS1363" s="37">
        <f t="shared" si="9091"/>
        <v>0</v>
      </c>
      <c r="AT1363" s="37">
        <f>AT1364+AT1365</f>
        <v>195129</v>
      </c>
      <c r="AU1363" s="37">
        <f t="shared" ref="AU1363:AW1363" si="9092">AU1364+AU1365</f>
        <v>0</v>
      </c>
      <c r="AV1363" s="37">
        <f t="shared" si="9092"/>
        <v>195129</v>
      </c>
      <c r="AW1363" s="37">
        <f t="shared" si="9092"/>
        <v>0</v>
      </c>
      <c r="AX1363" s="37">
        <f>AX1364+AX1365</f>
        <v>0</v>
      </c>
      <c r="AY1363" s="37">
        <f t="shared" ref="AY1363:BA1363" si="9093">AY1364+AY1365</f>
        <v>0</v>
      </c>
      <c r="AZ1363" s="37">
        <f t="shared" si="9093"/>
        <v>0</v>
      </c>
      <c r="BA1363" s="37">
        <f t="shared" si="9093"/>
        <v>0</v>
      </c>
      <c r="BB1363" s="37">
        <f>BB1364+BB1365</f>
        <v>195129</v>
      </c>
      <c r="BC1363" s="37">
        <f t="shared" ref="BC1363:BE1363" si="9094">BC1364+BC1365</f>
        <v>0</v>
      </c>
      <c r="BD1363" s="37">
        <f t="shared" si="9094"/>
        <v>195129</v>
      </c>
      <c r="BE1363" s="37">
        <f t="shared" si="9094"/>
        <v>0</v>
      </c>
      <c r="BF1363" s="37">
        <f>BF1364+BF1365</f>
        <v>0</v>
      </c>
      <c r="BG1363" s="37">
        <f t="shared" ref="BG1363:BI1363" si="9095">BG1364+BG1365</f>
        <v>0</v>
      </c>
      <c r="BH1363" s="37">
        <f t="shared" si="9095"/>
        <v>0</v>
      </c>
      <c r="BI1363" s="37">
        <f t="shared" si="9095"/>
        <v>0</v>
      </c>
      <c r="BJ1363" s="37">
        <f>BJ1364+BJ1365</f>
        <v>195129</v>
      </c>
      <c r="BK1363" s="37">
        <f t="shared" ref="BK1363:BM1363" si="9096">BK1364+BK1365</f>
        <v>0</v>
      </c>
      <c r="BL1363" s="37">
        <f t="shared" si="9096"/>
        <v>195129</v>
      </c>
      <c r="BM1363" s="37">
        <f t="shared" si="9096"/>
        <v>0</v>
      </c>
      <c r="BN1363" s="37">
        <f>BN1364+BN1365</f>
        <v>0</v>
      </c>
      <c r="BO1363" s="37">
        <f t="shared" ref="BO1363:BQ1363" si="9097">BO1364+BO1365</f>
        <v>0</v>
      </c>
      <c r="BP1363" s="37">
        <f t="shared" si="9097"/>
        <v>0</v>
      </c>
      <c r="BQ1363" s="37">
        <f t="shared" si="9097"/>
        <v>0</v>
      </c>
      <c r="BR1363" s="37">
        <f>BR1364+BR1365</f>
        <v>195129</v>
      </c>
      <c r="BS1363" s="37">
        <f t="shared" ref="BS1363:BU1363" si="9098">BS1364+BS1365</f>
        <v>0</v>
      </c>
      <c r="BT1363" s="37">
        <f t="shared" si="9098"/>
        <v>195129</v>
      </c>
      <c r="BU1363" s="37">
        <f t="shared" si="9098"/>
        <v>0</v>
      </c>
      <c r="BV1363" s="151">
        <f>BV1364+BV1365</f>
        <v>0</v>
      </c>
      <c r="BW1363" s="151">
        <f t="shared" ref="BW1363:BY1363" si="9099">BW1364+BW1365</f>
        <v>0</v>
      </c>
      <c r="BX1363" s="151">
        <f t="shared" si="9099"/>
        <v>0</v>
      </c>
      <c r="BY1363" s="151">
        <f t="shared" si="9099"/>
        <v>0</v>
      </c>
      <c r="BZ1363" s="37">
        <f>BZ1364+BZ1365</f>
        <v>195129</v>
      </c>
      <c r="CA1363" s="37">
        <f t="shared" ref="CA1363:CC1363" si="9100">CA1364+CA1365</f>
        <v>0</v>
      </c>
      <c r="CB1363" s="37">
        <f t="shared" si="9100"/>
        <v>195129</v>
      </c>
      <c r="CC1363" s="37">
        <f t="shared" si="9100"/>
        <v>0</v>
      </c>
    </row>
    <row r="1364" spans="1:81" s="25" customFormat="1" ht="20.25" x14ac:dyDescent="0.3">
      <c r="A1364" s="9" t="s">
        <v>143</v>
      </c>
      <c r="B1364" s="2" t="s">
        <v>165</v>
      </c>
      <c r="C1364" s="2" t="s">
        <v>14</v>
      </c>
      <c r="D1364" s="50" t="s">
        <v>373</v>
      </c>
      <c r="E1364" s="2" t="s">
        <v>464</v>
      </c>
      <c r="F1364" s="37">
        <v>168308</v>
      </c>
      <c r="G1364" s="37"/>
      <c r="H1364" s="37">
        <v>168308</v>
      </c>
      <c r="I1364" s="38"/>
      <c r="J1364" s="37"/>
      <c r="K1364" s="37"/>
      <c r="L1364" s="37"/>
      <c r="M1364" s="38"/>
      <c r="N1364" s="37">
        <f t="shared" ref="N1364:Q1365" si="9101">F1364+J1364</f>
        <v>168308</v>
      </c>
      <c r="O1364" s="37">
        <f t="shared" si="9101"/>
        <v>0</v>
      </c>
      <c r="P1364" s="37">
        <f t="shared" si="9101"/>
        <v>168308</v>
      </c>
      <c r="Q1364" s="37">
        <f t="shared" si="9101"/>
        <v>0</v>
      </c>
      <c r="R1364" s="37"/>
      <c r="S1364" s="37"/>
      <c r="T1364" s="37"/>
      <c r="U1364" s="38"/>
      <c r="V1364" s="37">
        <f t="shared" ref="V1364:V1365" si="9102">N1364+R1364+S1364</f>
        <v>168308</v>
      </c>
      <c r="W1364" s="37">
        <f t="shared" ref="W1364:W1365" si="9103">O1364+S1364</f>
        <v>0</v>
      </c>
      <c r="X1364" s="37">
        <f t="shared" ref="X1364:X1365" si="9104">P1364+T1364+U1364</f>
        <v>168308</v>
      </c>
      <c r="Y1364" s="37">
        <f t="shared" ref="Y1364:Y1365" si="9105">Q1364+U1364</f>
        <v>0</v>
      </c>
      <c r="Z1364" s="37"/>
      <c r="AA1364" s="37"/>
      <c r="AB1364" s="37"/>
      <c r="AC1364" s="38"/>
      <c r="AD1364" s="37">
        <f t="shared" ref="AD1364:AD1365" si="9106">V1364+Z1364+AA1364</f>
        <v>168308</v>
      </c>
      <c r="AE1364" s="37">
        <f t="shared" ref="AE1364:AE1365" si="9107">W1364+AA1364</f>
        <v>0</v>
      </c>
      <c r="AF1364" s="37">
        <f t="shared" ref="AF1364:AF1365" si="9108">X1364+AB1364+AC1364</f>
        <v>168308</v>
      </c>
      <c r="AG1364" s="37">
        <f t="shared" ref="AG1364:AG1365" si="9109">Y1364+AC1364</f>
        <v>0</v>
      </c>
      <c r="AH1364" s="37"/>
      <c r="AI1364" s="37"/>
      <c r="AJ1364" s="37"/>
      <c r="AK1364" s="38"/>
      <c r="AL1364" s="37">
        <f t="shared" ref="AL1364:AL1365" si="9110">AD1364+AH1364+AI1364</f>
        <v>168308</v>
      </c>
      <c r="AM1364" s="37">
        <f t="shared" ref="AM1364:AM1365" si="9111">AE1364+AI1364</f>
        <v>0</v>
      </c>
      <c r="AN1364" s="37">
        <f t="shared" ref="AN1364:AN1365" si="9112">AF1364+AJ1364+AK1364</f>
        <v>168308</v>
      </c>
      <c r="AO1364" s="37">
        <f t="shared" ref="AO1364:AO1365" si="9113">AG1364+AK1364</f>
        <v>0</v>
      </c>
      <c r="AP1364" s="37"/>
      <c r="AQ1364" s="37"/>
      <c r="AR1364" s="37"/>
      <c r="AS1364" s="38"/>
      <c r="AT1364" s="37">
        <f t="shared" ref="AT1364:AT1365" si="9114">AL1364+AP1364+AQ1364</f>
        <v>168308</v>
      </c>
      <c r="AU1364" s="37">
        <f t="shared" ref="AU1364:AU1365" si="9115">AM1364+AQ1364</f>
        <v>0</v>
      </c>
      <c r="AV1364" s="37">
        <f t="shared" ref="AV1364:AV1365" si="9116">AN1364+AR1364+AS1364</f>
        <v>168308</v>
      </c>
      <c r="AW1364" s="37">
        <f t="shared" ref="AW1364:AW1365" si="9117">AO1364+AS1364</f>
        <v>0</v>
      </c>
      <c r="AX1364" s="37"/>
      <c r="AY1364" s="37"/>
      <c r="AZ1364" s="37"/>
      <c r="BA1364" s="38"/>
      <c r="BB1364" s="37">
        <f t="shared" ref="BB1364:BB1365" si="9118">AT1364+AX1364+AY1364</f>
        <v>168308</v>
      </c>
      <c r="BC1364" s="37">
        <f t="shared" ref="BC1364:BC1365" si="9119">AU1364+AY1364</f>
        <v>0</v>
      </c>
      <c r="BD1364" s="37">
        <f t="shared" ref="BD1364:BD1365" si="9120">AV1364+AZ1364+BA1364</f>
        <v>168308</v>
      </c>
      <c r="BE1364" s="37">
        <f t="shared" ref="BE1364:BE1365" si="9121">AW1364+BA1364</f>
        <v>0</v>
      </c>
      <c r="BF1364" s="37"/>
      <c r="BG1364" s="37"/>
      <c r="BH1364" s="37"/>
      <c r="BI1364" s="38"/>
      <c r="BJ1364" s="37">
        <f t="shared" ref="BJ1364:BJ1365" si="9122">BB1364+BF1364+BG1364</f>
        <v>168308</v>
      </c>
      <c r="BK1364" s="37">
        <f t="shared" ref="BK1364:BK1365" si="9123">BC1364+BG1364</f>
        <v>0</v>
      </c>
      <c r="BL1364" s="37">
        <f t="shared" ref="BL1364:BL1365" si="9124">BD1364+BH1364+BI1364</f>
        <v>168308</v>
      </c>
      <c r="BM1364" s="37">
        <f t="shared" ref="BM1364:BM1365" si="9125">BE1364+BI1364</f>
        <v>0</v>
      </c>
      <c r="BN1364" s="37"/>
      <c r="BO1364" s="37"/>
      <c r="BP1364" s="37"/>
      <c r="BQ1364" s="38"/>
      <c r="BR1364" s="37">
        <f t="shared" ref="BR1364:BR1365" si="9126">BJ1364+BN1364+BO1364</f>
        <v>168308</v>
      </c>
      <c r="BS1364" s="37">
        <f t="shared" ref="BS1364:BS1365" si="9127">BK1364+BO1364</f>
        <v>0</v>
      </c>
      <c r="BT1364" s="37">
        <f t="shared" ref="BT1364:BT1365" si="9128">BL1364+BP1364+BQ1364</f>
        <v>168308</v>
      </c>
      <c r="BU1364" s="37">
        <f t="shared" ref="BU1364:BU1365" si="9129">BM1364+BQ1364</f>
        <v>0</v>
      </c>
      <c r="BV1364" s="151"/>
      <c r="BW1364" s="151"/>
      <c r="BX1364" s="151"/>
      <c r="BY1364" s="152"/>
      <c r="BZ1364" s="37">
        <f t="shared" ref="BZ1364:BZ1365" si="9130">BR1364+BV1364+BW1364</f>
        <v>168308</v>
      </c>
      <c r="CA1364" s="37">
        <f t="shared" ref="CA1364:CA1365" si="9131">BS1364+BW1364</f>
        <v>0</v>
      </c>
      <c r="CB1364" s="37">
        <f t="shared" ref="CB1364:CB1365" si="9132">BT1364+BX1364+BY1364</f>
        <v>168308</v>
      </c>
      <c r="CC1364" s="37">
        <f t="shared" ref="CC1364:CC1365" si="9133">BU1364+BY1364</f>
        <v>0</v>
      </c>
    </row>
    <row r="1365" spans="1:81" s="25" customFormat="1" ht="20.25" x14ac:dyDescent="0.3">
      <c r="A1365" s="9" t="s">
        <v>75</v>
      </c>
      <c r="B1365" s="2" t="s">
        <v>165</v>
      </c>
      <c r="C1365" s="2" t="s">
        <v>14</v>
      </c>
      <c r="D1365" s="50" t="s">
        <v>373</v>
      </c>
      <c r="E1365" s="2" t="s">
        <v>508</v>
      </c>
      <c r="F1365" s="37">
        <v>26821</v>
      </c>
      <c r="G1365" s="37"/>
      <c r="H1365" s="37">
        <v>26821</v>
      </c>
      <c r="I1365" s="38"/>
      <c r="J1365" s="37"/>
      <c r="K1365" s="37"/>
      <c r="L1365" s="37"/>
      <c r="M1365" s="38"/>
      <c r="N1365" s="37">
        <f t="shared" si="9101"/>
        <v>26821</v>
      </c>
      <c r="O1365" s="37">
        <f t="shared" si="9101"/>
        <v>0</v>
      </c>
      <c r="P1365" s="37">
        <f t="shared" si="9101"/>
        <v>26821</v>
      </c>
      <c r="Q1365" s="37">
        <f t="shared" si="9101"/>
        <v>0</v>
      </c>
      <c r="R1365" s="37"/>
      <c r="S1365" s="37"/>
      <c r="T1365" s="37"/>
      <c r="U1365" s="38"/>
      <c r="V1365" s="37">
        <f t="shared" si="9102"/>
        <v>26821</v>
      </c>
      <c r="W1365" s="37">
        <f t="shared" si="9103"/>
        <v>0</v>
      </c>
      <c r="X1365" s="37">
        <f t="shared" si="9104"/>
        <v>26821</v>
      </c>
      <c r="Y1365" s="37">
        <f t="shared" si="9105"/>
        <v>0</v>
      </c>
      <c r="Z1365" s="37"/>
      <c r="AA1365" s="37"/>
      <c r="AB1365" s="37"/>
      <c r="AC1365" s="38"/>
      <c r="AD1365" s="37">
        <f t="shared" si="9106"/>
        <v>26821</v>
      </c>
      <c r="AE1365" s="37">
        <f t="shared" si="9107"/>
        <v>0</v>
      </c>
      <c r="AF1365" s="37">
        <f t="shared" si="9108"/>
        <v>26821</v>
      </c>
      <c r="AG1365" s="37">
        <f t="shared" si="9109"/>
        <v>0</v>
      </c>
      <c r="AH1365" s="37"/>
      <c r="AI1365" s="37"/>
      <c r="AJ1365" s="37"/>
      <c r="AK1365" s="38"/>
      <c r="AL1365" s="37">
        <f t="shared" si="9110"/>
        <v>26821</v>
      </c>
      <c r="AM1365" s="37">
        <f t="shared" si="9111"/>
        <v>0</v>
      </c>
      <c r="AN1365" s="37">
        <f t="shared" si="9112"/>
        <v>26821</v>
      </c>
      <c r="AO1365" s="37">
        <f t="shared" si="9113"/>
        <v>0</v>
      </c>
      <c r="AP1365" s="37"/>
      <c r="AQ1365" s="37"/>
      <c r="AR1365" s="37"/>
      <c r="AS1365" s="38"/>
      <c r="AT1365" s="37">
        <f t="shared" si="9114"/>
        <v>26821</v>
      </c>
      <c r="AU1365" s="37">
        <f t="shared" si="9115"/>
        <v>0</v>
      </c>
      <c r="AV1365" s="37">
        <f t="shared" si="9116"/>
        <v>26821</v>
      </c>
      <c r="AW1365" s="37">
        <f t="shared" si="9117"/>
        <v>0</v>
      </c>
      <c r="AX1365" s="37"/>
      <c r="AY1365" s="37"/>
      <c r="AZ1365" s="37"/>
      <c r="BA1365" s="38"/>
      <c r="BB1365" s="37">
        <f t="shared" si="9118"/>
        <v>26821</v>
      </c>
      <c r="BC1365" s="37">
        <f t="shared" si="9119"/>
        <v>0</v>
      </c>
      <c r="BD1365" s="37">
        <f t="shared" si="9120"/>
        <v>26821</v>
      </c>
      <c r="BE1365" s="37">
        <f t="shared" si="9121"/>
        <v>0</v>
      </c>
      <c r="BF1365" s="37"/>
      <c r="BG1365" s="37"/>
      <c r="BH1365" s="37"/>
      <c r="BI1365" s="38"/>
      <c r="BJ1365" s="37">
        <f t="shared" si="9122"/>
        <v>26821</v>
      </c>
      <c r="BK1365" s="37">
        <f t="shared" si="9123"/>
        <v>0</v>
      </c>
      <c r="BL1365" s="37">
        <f t="shared" si="9124"/>
        <v>26821</v>
      </c>
      <c r="BM1365" s="37">
        <f t="shared" si="9125"/>
        <v>0</v>
      </c>
      <c r="BN1365" s="37"/>
      <c r="BO1365" s="37"/>
      <c r="BP1365" s="37"/>
      <c r="BQ1365" s="38"/>
      <c r="BR1365" s="37">
        <f t="shared" si="9126"/>
        <v>26821</v>
      </c>
      <c r="BS1365" s="37">
        <f t="shared" si="9127"/>
        <v>0</v>
      </c>
      <c r="BT1365" s="37">
        <f t="shared" si="9128"/>
        <v>26821</v>
      </c>
      <c r="BU1365" s="37">
        <f t="shared" si="9129"/>
        <v>0</v>
      </c>
      <c r="BV1365" s="151"/>
      <c r="BW1365" s="151"/>
      <c r="BX1365" s="151"/>
      <c r="BY1365" s="152"/>
      <c r="BZ1365" s="37">
        <f t="shared" si="9130"/>
        <v>26821</v>
      </c>
      <c r="CA1365" s="37">
        <f t="shared" si="9131"/>
        <v>0</v>
      </c>
      <c r="CB1365" s="37">
        <f t="shared" si="9132"/>
        <v>26821</v>
      </c>
      <c r="CC1365" s="37">
        <f t="shared" si="9133"/>
        <v>0</v>
      </c>
    </row>
    <row r="1366" spans="1:81" s="25" customFormat="1" ht="33.75" x14ac:dyDescent="0.3">
      <c r="A1366" s="9" t="s">
        <v>361</v>
      </c>
      <c r="B1366" s="2" t="s">
        <v>165</v>
      </c>
      <c r="C1366" s="2" t="s">
        <v>14</v>
      </c>
      <c r="D1366" s="50" t="s">
        <v>374</v>
      </c>
      <c r="E1366" s="2"/>
      <c r="F1366" s="37">
        <f t="shared" ref="F1366:BQ1366" si="9134">F1367</f>
        <v>155011</v>
      </c>
      <c r="G1366" s="37">
        <f t="shared" si="9134"/>
        <v>0</v>
      </c>
      <c r="H1366" s="37">
        <f t="shared" si="9134"/>
        <v>155011</v>
      </c>
      <c r="I1366" s="38">
        <f t="shared" si="9134"/>
        <v>0</v>
      </c>
      <c r="J1366" s="37">
        <f t="shared" si="9134"/>
        <v>0</v>
      </c>
      <c r="K1366" s="37">
        <f t="shared" si="9134"/>
        <v>0</v>
      </c>
      <c r="L1366" s="37">
        <f t="shared" si="9134"/>
        <v>0</v>
      </c>
      <c r="M1366" s="38">
        <f t="shared" si="9134"/>
        <v>0</v>
      </c>
      <c r="N1366" s="37">
        <f t="shared" si="9134"/>
        <v>155011</v>
      </c>
      <c r="O1366" s="37">
        <f t="shared" si="9134"/>
        <v>0</v>
      </c>
      <c r="P1366" s="37">
        <f t="shared" si="9134"/>
        <v>155011</v>
      </c>
      <c r="Q1366" s="38">
        <f t="shared" si="9134"/>
        <v>0</v>
      </c>
      <c r="R1366" s="37">
        <f t="shared" si="9134"/>
        <v>0</v>
      </c>
      <c r="S1366" s="37">
        <f t="shared" si="9134"/>
        <v>0</v>
      </c>
      <c r="T1366" s="37">
        <f t="shared" si="9134"/>
        <v>0</v>
      </c>
      <c r="U1366" s="38">
        <f t="shared" si="9134"/>
        <v>0</v>
      </c>
      <c r="V1366" s="37">
        <f t="shared" si="9134"/>
        <v>155011</v>
      </c>
      <c r="W1366" s="37">
        <f t="shared" si="9134"/>
        <v>0</v>
      </c>
      <c r="X1366" s="37">
        <f t="shared" si="9134"/>
        <v>155011</v>
      </c>
      <c r="Y1366" s="38">
        <f t="shared" si="9134"/>
        <v>0</v>
      </c>
      <c r="Z1366" s="37">
        <f t="shared" si="9134"/>
        <v>0</v>
      </c>
      <c r="AA1366" s="37">
        <f t="shared" si="9134"/>
        <v>0</v>
      </c>
      <c r="AB1366" s="37">
        <f t="shared" si="9134"/>
        <v>0</v>
      </c>
      <c r="AC1366" s="38">
        <f t="shared" si="9134"/>
        <v>0</v>
      </c>
      <c r="AD1366" s="37">
        <f t="shared" si="9134"/>
        <v>155011</v>
      </c>
      <c r="AE1366" s="37">
        <f t="shared" si="9134"/>
        <v>0</v>
      </c>
      <c r="AF1366" s="37">
        <f t="shared" si="9134"/>
        <v>155011</v>
      </c>
      <c r="AG1366" s="38">
        <f t="shared" si="9134"/>
        <v>0</v>
      </c>
      <c r="AH1366" s="37">
        <f t="shared" si="9134"/>
        <v>0</v>
      </c>
      <c r="AI1366" s="37">
        <f t="shared" si="9134"/>
        <v>0</v>
      </c>
      <c r="AJ1366" s="37">
        <f t="shared" si="9134"/>
        <v>0</v>
      </c>
      <c r="AK1366" s="38">
        <f t="shared" si="9134"/>
        <v>0</v>
      </c>
      <c r="AL1366" s="37">
        <f t="shared" si="9134"/>
        <v>155011</v>
      </c>
      <c r="AM1366" s="37">
        <f t="shared" si="9134"/>
        <v>0</v>
      </c>
      <c r="AN1366" s="37">
        <f t="shared" si="9134"/>
        <v>155011</v>
      </c>
      <c r="AO1366" s="38">
        <f t="shared" si="9134"/>
        <v>0</v>
      </c>
      <c r="AP1366" s="37">
        <f t="shared" si="9134"/>
        <v>0</v>
      </c>
      <c r="AQ1366" s="37">
        <f t="shared" si="9134"/>
        <v>0</v>
      </c>
      <c r="AR1366" s="37">
        <f t="shared" si="9134"/>
        <v>0</v>
      </c>
      <c r="AS1366" s="38">
        <f t="shared" si="9134"/>
        <v>0</v>
      </c>
      <c r="AT1366" s="37">
        <f t="shared" si="9134"/>
        <v>155011</v>
      </c>
      <c r="AU1366" s="37">
        <f t="shared" si="9134"/>
        <v>0</v>
      </c>
      <c r="AV1366" s="37">
        <f t="shared" si="9134"/>
        <v>155011</v>
      </c>
      <c r="AW1366" s="38">
        <f t="shared" si="9134"/>
        <v>0</v>
      </c>
      <c r="AX1366" s="37">
        <f t="shared" si="9134"/>
        <v>0</v>
      </c>
      <c r="AY1366" s="37">
        <f t="shared" si="9134"/>
        <v>0</v>
      </c>
      <c r="AZ1366" s="37">
        <f t="shared" si="9134"/>
        <v>0</v>
      </c>
      <c r="BA1366" s="38">
        <f t="shared" si="9134"/>
        <v>0</v>
      </c>
      <c r="BB1366" s="37">
        <f t="shared" si="9134"/>
        <v>155011</v>
      </c>
      <c r="BC1366" s="37">
        <f t="shared" si="9134"/>
        <v>0</v>
      </c>
      <c r="BD1366" s="37">
        <f t="shared" si="9134"/>
        <v>155011</v>
      </c>
      <c r="BE1366" s="38">
        <f t="shared" si="9134"/>
        <v>0</v>
      </c>
      <c r="BF1366" s="37">
        <f t="shared" si="9134"/>
        <v>0</v>
      </c>
      <c r="BG1366" s="37">
        <f t="shared" si="9134"/>
        <v>0</v>
      </c>
      <c r="BH1366" s="37">
        <f t="shared" si="9134"/>
        <v>0</v>
      </c>
      <c r="BI1366" s="38">
        <f t="shared" si="9134"/>
        <v>0</v>
      </c>
      <c r="BJ1366" s="37">
        <f t="shared" si="9134"/>
        <v>155011</v>
      </c>
      <c r="BK1366" s="37">
        <f t="shared" si="9134"/>
        <v>0</v>
      </c>
      <c r="BL1366" s="37">
        <f t="shared" si="9134"/>
        <v>155011</v>
      </c>
      <c r="BM1366" s="38">
        <f t="shared" si="9134"/>
        <v>0</v>
      </c>
      <c r="BN1366" s="37">
        <f t="shared" si="9134"/>
        <v>0</v>
      </c>
      <c r="BO1366" s="37">
        <f t="shared" si="9134"/>
        <v>0</v>
      </c>
      <c r="BP1366" s="37">
        <f t="shared" si="9134"/>
        <v>0</v>
      </c>
      <c r="BQ1366" s="38">
        <f t="shared" si="9134"/>
        <v>0</v>
      </c>
      <c r="BR1366" s="37">
        <f t="shared" ref="BR1366:CC1366" si="9135">BR1367</f>
        <v>155011</v>
      </c>
      <c r="BS1366" s="37">
        <f t="shared" si="9135"/>
        <v>0</v>
      </c>
      <c r="BT1366" s="37">
        <f t="shared" si="9135"/>
        <v>155011</v>
      </c>
      <c r="BU1366" s="38">
        <f t="shared" si="9135"/>
        <v>0</v>
      </c>
      <c r="BV1366" s="151">
        <f t="shared" si="9135"/>
        <v>0</v>
      </c>
      <c r="BW1366" s="151">
        <f t="shared" si="9135"/>
        <v>0</v>
      </c>
      <c r="BX1366" s="151">
        <f t="shared" si="9135"/>
        <v>0</v>
      </c>
      <c r="BY1366" s="152">
        <f t="shared" si="9135"/>
        <v>0</v>
      </c>
      <c r="BZ1366" s="37">
        <f t="shared" si="9135"/>
        <v>155011</v>
      </c>
      <c r="CA1366" s="37">
        <f t="shared" si="9135"/>
        <v>0</v>
      </c>
      <c r="CB1366" s="37">
        <f t="shared" si="9135"/>
        <v>155011</v>
      </c>
      <c r="CC1366" s="38">
        <f t="shared" si="9135"/>
        <v>0</v>
      </c>
    </row>
    <row r="1367" spans="1:81" s="25" customFormat="1" ht="33.75" x14ac:dyDescent="0.3">
      <c r="A1367" s="7" t="s">
        <v>74</v>
      </c>
      <c r="B1367" s="2" t="s">
        <v>165</v>
      </c>
      <c r="C1367" s="2" t="s">
        <v>14</v>
      </c>
      <c r="D1367" s="50" t="s">
        <v>374</v>
      </c>
      <c r="E1367" s="2" t="s">
        <v>463</v>
      </c>
      <c r="F1367" s="37">
        <f t="shared" ref="F1367:Q1367" si="9136">F1368+F1369</f>
        <v>155011</v>
      </c>
      <c r="G1367" s="37">
        <f t="shared" si="9136"/>
        <v>0</v>
      </c>
      <c r="H1367" s="37">
        <f t="shared" si="9136"/>
        <v>155011</v>
      </c>
      <c r="I1367" s="38">
        <f t="shared" si="9136"/>
        <v>0</v>
      </c>
      <c r="J1367" s="37">
        <f t="shared" si="9136"/>
        <v>0</v>
      </c>
      <c r="K1367" s="37">
        <f t="shared" si="9136"/>
        <v>0</v>
      </c>
      <c r="L1367" s="37">
        <f t="shared" si="9136"/>
        <v>0</v>
      </c>
      <c r="M1367" s="38">
        <f t="shared" si="9136"/>
        <v>0</v>
      </c>
      <c r="N1367" s="37">
        <f t="shared" si="9136"/>
        <v>155011</v>
      </c>
      <c r="O1367" s="37">
        <f t="shared" si="9136"/>
        <v>0</v>
      </c>
      <c r="P1367" s="37">
        <f t="shared" si="9136"/>
        <v>155011</v>
      </c>
      <c r="Q1367" s="38">
        <f t="shared" si="9136"/>
        <v>0</v>
      </c>
      <c r="R1367" s="37">
        <f t="shared" ref="R1367:Y1367" si="9137">R1368+R1369</f>
        <v>0</v>
      </c>
      <c r="S1367" s="37">
        <f t="shared" si="9137"/>
        <v>0</v>
      </c>
      <c r="T1367" s="37">
        <f t="shared" si="9137"/>
        <v>0</v>
      </c>
      <c r="U1367" s="38">
        <f t="shared" si="9137"/>
        <v>0</v>
      </c>
      <c r="V1367" s="37">
        <f t="shared" si="9137"/>
        <v>155011</v>
      </c>
      <c r="W1367" s="37">
        <f t="shared" si="9137"/>
        <v>0</v>
      </c>
      <c r="X1367" s="37">
        <f t="shared" si="9137"/>
        <v>155011</v>
      </c>
      <c r="Y1367" s="38">
        <f t="shared" si="9137"/>
        <v>0</v>
      </c>
      <c r="Z1367" s="37">
        <f t="shared" ref="Z1367:AG1367" si="9138">Z1368+Z1369</f>
        <v>0</v>
      </c>
      <c r="AA1367" s="37">
        <f t="shared" si="9138"/>
        <v>0</v>
      </c>
      <c r="AB1367" s="37">
        <f t="shared" si="9138"/>
        <v>0</v>
      </c>
      <c r="AC1367" s="38">
        <f t="shared" si="9138"/>
        <v>0</v>
      </c>
      <c r="AD1367" s="37">
        <f t="shared" si="9138"/>
        <v>155011</v>
      </c>
      <c r="AE1367" s="37">
        <f t="shared" si="9138"/>
        <v>0</v>
      </c>
      <c r="AF1367" s="37">
        <f t="shared" si="9138"/>
        <v>155011</v>
      </c>
      <c r="AG1367" s="38">
        <f t="shared" si="9138"/>
        <v>0</v>
      </c>
      <c r="AH1367" s="37">
        <f t="shared" ref="AH1367:AO1367" si="9139">AH1368+AH1369</f>
        <v>0</v>
      </c>
      <c r="AI1367" s="37">
        <f t="shared" si="9139"/>
        <v>0</v>
      </c>
      <c r="AJ1367" s="37">
        <f t="shared" si="9139"/>
        <v>0</v>
      </c>
      <c r="AK1367" s="38">
        <f t="shared" si="9139"/>
        <v>0</v>
      </c>
      <c r="AL1367" s="37">
        <f t="shared" si="9139"/>
        <v>155011</v>
      </c>
      <c r="AM1367" s="37">
        <f t="shared" si="9139"/>
        <v>0</v>
      </c>
      <c r="AN1367" s="37">
        <f t="shared" si="9139"/>
        <v>155011</v>
      </c>
      <c r="AO1367" s="38">
        <f t="shared" si="9139"/>
        <v>0</v>
      </c>
      <c r="AP1367" s="37">
        <f t="shared" ref="AP1367:AW1367" si="9140">AP1368+AP1369</f>
        <v>0</v>
      </c>
      <c r="AQ1367" s="37">
        <f t="shared" si="9140"/>
        <v>0</v>
      </c>
      <c r="AR1367" s="37">
        <f t="shared" si="9140"/>
        <v>0</v>
      </c>
      <c r="AS1367" s="38">
        <f t="shared" si="9140"/>
        <v>0</v>
      </c>
      <c r="AT1367" s="37">
        <f t="shared" si="9140"/>
        <v>155011</v>
      </c>
      <c r="AU1367" s="37">
        <f t="shared" si="9140"/>
        <v>0</v>
      </c>
      <c r="AV1367" s="37">
        <f t="shared" si="9140"/>
        <v>155011</v>
      </c>
      <c r="AW1367" s="38">
        <f t="shared" si="9140"/>
        <v>0</v>
      </c>
      <c r="AX1367" s="37">
        <f t="shared" ref="AX1367:BE1367" si="9141">AX1368+AX1369</f>
        <v>0</v>
      </c>
      <c r="AY1367" s="37">
        <f t="shared" si="9141"/>
        <v>0</v>
      </c>
      <c r="AZ1367" s="37">
        <f t="shared" si="9141"/>
        <v>0</v>
      </c>
      <c r="BA1367" s="38">
        <f t="shared" si="9141"/>
        <v>0</v>
      </c>
      <c r="BB1367" s="37">
        <f t="shared" si="9141"/>
        <v>155011</v>
      </c>
      <c r="BC1367" s="37">
        <f t="shared" si="9141"/>
        <v>0</v>
      </c>
      <c r="BD1367" s="37">
        <f t="shared" si="9141"/>
        <v>155011</v>
      </c>
      <c r="BE1367" s="38">
        <f t="shared" si="9141"/>
        <v>0</v>
      </c>
      <c r="BF1367" s="37">
        <f t="shared" ref="BF1367:BM1367" si="9142">BF1368+BF1369</f>
        <v>0</v>
      </c>
      <c r="BG1367" s="37">
        <f t="shared" si="9142"/>
        <v>0</v>
      </c>
      <c r="BH1367" s="37">
        <f t="shared" si="9142"/>
        <v>0</v>
      </c>
      <c r="BI1367" s="38">
        <f t="shared" si="9142"/>
        <v>0</v>
      </c>
      <c r="BJ1367" s="37">
        <f t="shared" si="9142"/>
        <v>155011</v>
      </c>
      <c r="BK1367" s="37">
        <f t="shared" si="9142"/>
        <v>0</v>
      </c>
      <c r="BL1367" s="37">
        <f t="shared" si="9142"/>
        <v>155011</v>
      </c>
      <c r="BM1367" s="38">
        <f t="shared" si="9142"/>
        <v>0</v>
      </c>
      <c r="BN1367" s="37">
        <f t="shared" ref="BN1367:BU1367" si="9143">BN1368+BN1369</f>
        <v>0</v>
      </c>
      <c r="BO1367" s="37">
        <f t="shared" si="9143"/>
        <v>0</v>
      </c>
      <c r="BP1367" s="37">
        <f t="shared" si="9143"/>
        <v>0</v>
      </c>
      <c r="BQ1367" s="38">
        <f t="shared" si="9143"/>
        <v>0</v>
      </c>
      <c r="BR1367" s="37">
        <f t="shared" si="9143"/>
        <v>155011</v>
      </c>
      <c r="BS1367" s="37">
        <f t="shared" si="9143"/>
        <v>0</v>
      </c>
      <c r="BT1367" s="37">
        <f t="shared" si="9143"/>
        <v>155011</v>
      </c>
      <c r="BU1367" s="38">
        <f t="shared" si="9143"/>
        <v>0</v>
      </c>
      <c r="BV1367" s="151">
        <f t="shared" ref="BV1367:CC1367" si="9144">BV1368+BV1369</f>
        <v>0</v>
      </c>
      <c r="BW1367" s="151">
        <f t="shared" si="9144"/>
        <v>0</v>
      </c>
      <c r="BX1367" s="151">
        <f t="shared" si="9144"/>
        <v>0</v>
      </c>
      <c r="BY1367" s="152">
        <f t="shared" si="9144"/>
        <v>0</v>
      </c>
      <c r="BZ1367" s="37">
        <f t="shared" si="9144"/>
        <v>155011</v>
      </c>
      <c r="CA1367" s="37">
        <f t="shared" si="9144"/>
        <v>0</v>
      </c>
      <c r="CB1367" s="37">
        <f t="shared" si="9144"/>
        <v>155011</v>
      </c>
      <c r="CC1367" s="38">
        <f t="shared" si="9144"/>
        <v>0</v>
      </c>
    </row>
    <row r="1368" spans="1:81" s="25" customFormat="1" ht="20.25" x14ac:dyDescent="0.3">
      <c r="A1368" s="9" t="s">
        <v>143</v>
      </c>
      <c r="B1368" s="2" t="s">
        <v>165</v>
      </c>
      <c r="C1368" s="2" t="s">
        <v>14</v>
      </c>
      <c r="D1368" s="50" t="s">
        <v>374</v>
      </c>
      <c r="E1368" s="2" t="s">
        <v>464</v>
      </c>
      <c r="F1368" s="37">
        <v>69463</v>
      </c>
      <c r="G1368" s="37"/>
      <c r="H1368" s="37">
        <v>69463</v>
      </c>
      <c r="I1368" s="38"/>
      <c r="J1368" s="37"/>
      <c r="K1368" s="37"/>
      <c r="L1368" s="37"/>
      <c r="M1368" s="38"/>
      <c r="N1368" s="37">
        <f t="shared" ref="N1368:Q1369" si="9145">F1368+J1368</f>
        <v>69463</v>
      </c>
      <c r="O1368" s="37">
        <f t="shared" si="9145"/>
        <v>0</v>
      </c>
      <c r="P1368" s="37">
        <f t="shared" si="9145"/>
        <v>69463</v>
      </c>
      <c r="Q1368" s="37">
        <f t="shared" si="9145"/>
        <v>0</v>
      </c>
      <c r="R1368" s="37"/>
      <c r="S1368" s="37"/>
      <c r="T1368" s="37"/>
      <c r="U1368" s="38"/>
      <c r="V1368" s="37">
        <f t="shared" ref="V1368:V1369" si="9146">N1368+R1368+S1368</f>
        <v>69463</v>
      </c>
      <c r="W1368" s="37">
        <f t="shared" ref="W1368:W1369" si="9147">O1368+S1368</f>
        <v>0</v>
      </c>
      <c r="X1368" s="37">
        <f t="shared" ref="X1368:X1369" si="9148">P1368+T1368+U1368</f>
        <v>69463</v>
      </c>
      <c r="Y1368" s="37">
        <f t="shared" ref="Y1368:Y1369" si="9149">Q1368+U1368</f>
        <v>0</v>
      </c>
      <c r="Z1368" s="37"/>
      <c r="AA1368" s="37"/>
      <c r="AB1368" s="37"/>
      <c r="AC1368" s="38"/>
      <c r="AD1368" s="37">
        <f t="shared" ref="AD1368:AD1369" si="9150">V1368+Z1368+AA1368</f>
        <v>69463</v>
      </c>
      <c r="AE1368" s="37">
        <f t="shared" ref="AE1368:AE1369" si="9151">W1368+AA1368</f>
        <v>0</v>
      </c>
      <c r="AF1368" s="37">
        <f t="shared" ref="AF1368:AF1369" si="9152">X1368+AB1368+AC1368</f>
        <v>69463</v>
      </c>
      <c r="AG1368" s="37">
        <f t="shared" ref="AG1368:AG1369" si="9153">Y1368+AC1368</f>
        <v>0</v>
      </c>
      <c r="AH1368" s="37"/>
      <c r="AI1368" s="37"/>
      <c r="AJ1368" s="37"/>
      <c r="AK1368" s="38"/>
      <c r="AL1368" s="37">
        <f t="shared" ref="AL1368:AL1369" si="9154">AD1368+AH1368+AI1368</f>
        <v>69463</v>
      </c>
      <c r="AM1368" s="37">
        <f t="shared" ref="AM1368:AM1369" si="9155">AE1368+AI1368</f>
        <v>0</v>
      </c>
      <c r="AN1368" s="37">
        <f t="shared" ref="AN1368:AN1369" si="9156">AF1368+AJ1368+AK1368</f>
        <v>69463</v>
      </c>
      <c r="AO1368" s="37">
        <f t="shared" ref="AO1368:AO1369" si="9157">AG1368+AK1368</f>
        <v>0</v>
      </c>
      <c r="AP1368" s="37"/>
      <c r="AQ1368" s="37"/>
      <c r="AR1368" s="37"/>
      <c r="AS1368" s="38"/>
      <c r="AT1368" s="37">
        <f t="shared" ref="AT1368:AT1369" si="9158">AL1368+AP1368+AQ1368</f>
        <v>69463</v>
      </c>
      <c r="AU1368" s="37">
        <f t="shared" ref="AU1368:AU1369" si="9159">AM1368+AQ1368</f>
        <v>0</v>
      </c>
      <c r="AV1368" s="37">
        <f t="shared" ref="AV1368:AV1369" si="9160">AN1368+AR1368+AS1368</f>
        <v>69463</v>
      </c>
      <c r="AW1368" s="37">
        <f t="shared" ref="AW1368:AW1369" si="9161">AO1368+AS1368</f>
        <v>0</v>
      </c>
      <c r="AX1368" s="37"/>
      <c r="AY1368" s="37"/>
      <c r="AZ1368" s="37"/>
      <c r="BA1368" s="38"/>
      <c r="BB1368" s="37">
        <f t="shared" ref="BB1368:BB1369" si="9162">AT1368+AX1368+AY1368</f>
        <v>69463</v>
      </c>
      <c r="BC1368" s="37">
        <f t="shared" ref="BC1368:BC1369" si="9163">AU1368+AY1368</f>
        <v>0</v>
      </c>
      <c r="BD1368" s="37">
        <f t="shared" ref="BD1368:BD1369" si="9164">AV1368+AZ1368+BA1368</f>
        <v>69463</v>
      </c>
      <c r="BE1368" s="37">
        <f t="shared" ref="BE1368:BE1369" si="9165">AW1368+BA1368</f>
        <v>0</v>
      </c>
      <c r="BF1368" s="37"/>
      <c r="BG1368" s="37"/>
      <c r="BH1368" s="37"/>
      <c r="BI1368" s="38"/>
      <c r="BJ1368" s="37">
        <f t="shared" ref="BJ1368:BJ1369" si="9166">BB1368+BF1368+BG1368</f>
        <v>69463</v>
      </c>
      <c r="BK1368" s="37">
        <f t="shared" ref="BK1368:BK1369" si="9167">BC1368+BG1368</f>
        <v>0</v>
      </c>
      <c r="BL1368" s="37">
        <f t="shared" ref="BL1368:BL1369" si="9168">BD1368+BH1368+BI1368</f>
        <v>69463</v>
      </c>
      <c r="BM1368" s="37">
        <f t="shared" ref="BM1368:BM1369" si="9169">BE1368+BI1368</f>
        <v>0</v>
      </c>
      <c r="BN1368" s="37"/>
      <c r="BO1368" s="37"/>
      <c r="BP1368" s="37"/>
      <c r="BQ1368" s="38"/>
      <c r="BR1368" s="37">
        <f t="shared" ref="BR1368:BR1369" si="9170">BJ1368+BN1368+BO1368</f>
        <v>69463</v>
      </c>
      <c r="BS1368" s="37">
        <f t="shared" ref="BS1368:BS1369" si="9171">BK1368+BO1368</f>
        <v>0</v>
      </c>
      <c r="BT1368" s="37">
        <f t="shared" ref="BT1368:BT1369" si="9172">BL1368+BP1368+BQ1368</f>
        <v>69463</v>
      </c>
      <c r="BU1368" s="37">
        <f t="shared" ref="BU1368:BU1369" si="9173">BM1368+BQ1368</f>
        <v>0</v>
      </c>
      <c r="BV1368" s="151"/>
      <c r="BW1368" s="151"/>
      <c r="BX1368" s="151"/>
      <c r="BY1368" s="152"/>
      <c r="BZ1368" s="37">
        <f t="shared" ref="BZ1368:BZ1369" si="9174">BR1368+BV1368+BW1368</f>
        <v>69463</v>
      </c>
      <c r="CA1368" s="37">
        <f t="shared" ref="CA1368:CA1369" si="9175">BS1368+BW1368</f>
        <v>0</v>
      </c>
      <c r="CB1368" s="37">
        <f t="shared" ref="CB1368:CB1369" si="9176">BT1368+BX1368+BY1368</f>
        <v>69463</v>
      </c>
      <c r="CC1368" s="37">
        <f t="shared" ref="CC1368:CC1369" si="9177">BU1368+BY1368</f>
        <v>0</v>
      </c>
    </row>
    <row r="1369" spans="1:81" s="25" customFormat="1" ht="20.25" x14ac:dyDescent="0.3">
      <c r="A1369" s="9" t="s">
        <v>75</v>
      </c>
      <c r="B1369" s="2" t="s">
        <v>165</v>
      </c>
      <c r="C1369" s="2" t="s">
        <v>14</v>
      </c>
      <c r="D1369" s="50" t="s">
        <v>374</v>
      </c>
      <c r="E1369" s="2" t="s">
        <v>508</v>
      </c>
      <c r="F1369" s="37">
        <v>85548</v>
      </c>
      <c r="G1369" s="37"/>
      <c r="H1369" s="37">
        <v>85548</v>
      </c>
      <c r="I1369" s="38"/>
      <c r="J1369" s="37"/>
      <c r="K1369" s="37"/>
      <c r="L1369" s="37"/>
      <c r="M1369" s="38"/>
      <c r="N1369" s="37">
        <f t="shared" si="9145"/>
        <v>85548</v>
      </c>
      <c r="O1369" s="37">
        <f t="shared" si="9145"/>
        <v>0</v>
      </c>
      <c r="P1369" s="37">
        <f t="shared" si="9145"/>
        <v>85548</v>
      </c>
      <c r="Q1369" s="37">
        <f t="shared" si="9145"/>
        <v>0</v>
      </c>
      <c r="R1369" s="37"/>
      <c r="S1369" s="37"/>
      <c r="T1369" s="37"/>
      <c r="U1369" s="38"/>
      <c r="V1369" s="37">
        <f t="shared" si="9146"/>
        <v>85548</v>
      </c>
      <c r="W1369" s="37">
        <f t="shared" si="9147"/>
        <v>0</v>
      </c>
      <c r="X1369" s="37">
        <f t="shared" si="9148"/>
        <v>85548</v>
      </c>
      <c r="Y1369" s="37">
        <f t="shared" si="9149"/>
        <v>0</v>
      </c>
      <c r="Z1369" s="37"/>
      <c r="AA1369" s="37"/>
      <c r="AB1369" s="37"/>
      <c r="AC1369" s="38"/>
      <c r="AD1369" s="37">
        <f t="shared" si="9150"/>
        <v>85548</v>
      </c>
      <c r="AE1369" s="37">
        <f t="shared" si="9151"/>
        <v>0</v>
      </c>
      <c r="AF1369" s="37">
        <f t="shared" si="9152"/>
        <v>85548</v>
      </c>
      <c r="AG1369" s="37">
        <f t="shared" si="9153"/>
        <v>0</v>
      </c>
      <c r="AH1369" s="37"/>
      <c r="AI1369" s="37"/>
      <c r="AJ1369" s="37"/>
      <c r="AK1369" s="38"/>
      <c r="AL1369" s="37">
        <f t="shared" si="9154"/>
        <v>85548</v>
      </c>
      <c r="AM1369" s="37">
        <f t="shared" si="9155"/>
        <v>0</v>
      </c>
      <c r="AN1369" s="37">
        <f t="shared" si="9156"/>
        <v>85548</v>
      </c>
      <c r="AO1369" s="37">
        <f t="shared" si="9157"/>
        <v>0</v>
      </c>
      <c r="AP1369" s="37"/>
      <c r="AQ1369" s="37"/>
      <c r="AR1369" s="37"/>
      <c r="AS1369" s="38"/>
      <c r="AT1369" s="37">
        <f t="shared" si="9158"/>
        <v>85548</v>
      </c>
      <c r="AU1369" s="37">
        <f t="shared" si="9159"/>
        <v>0</v>
      </c>
      <c r="AV1369" s="37">
        <f t="shared" si="9160"/>
        <v>85548</v>
      </c>
      <c r="AW1369" s="37">
        <f t="shared" si="9161"/>
        <v>0</v>
      </c>
      <c r="AX1369" s="37"/>
      <c r="AY1369" s="37"/>
      <c r="AZ1369" s="37"/>
      <c r="BA1369" s="38"/>
      <c r="BB1369" s="37">
        <f t="shared" si="9162"/>
        <v>85548</v>
      </c>
      <c r="BC1369" s="37">
        <f t="shared" si="9163"/>
        <v>0</v>
      </c>
      <c r="BD1369" s="37">
        <f t="shared" si="9164"/>
        <v>85548</v>
      </c>
      <c r="BE1369" s="37">
        <f t="shared" si="9165"/>
        <v>0</v>
      </c>
      <c r="BF1369" s="37"/>
      <c r="BG1369" s="37"/>
      <c r="BH1369" s="37"/>
      <c r="BI1369" s="38"/>
      <c r="BJ1369" s="37">
        <f t="shared" si="9166"/>
        <v>85548</v>
      </c>
      <c r="BK1369" s="37">
        <f t="shared" si="9167"/>
        <v>0</v>
      </c>
      <c r="BL1369" s="37">
        <f t="shared" si="9168"/>
        <v>85548</v>
      </c>
      <c r="BM1369" s="37">
        <f t="shared" si="9169"/>
        <v>0</v>
      </c>
      <c r="BN1369" s="37"/>
      <c r="BO1369" s="37"/>
      <c r="BP1369" s="37"/>
      <c r="BQ1369" s="38"/>
      <c r="BR1369" s="37">
        <f t="shared" si="9170"/>
        <v>85548</v>
      </c>
      <c r="BS1369" s="37">
        <f t="shared" si="9171"/>
        <v>0</v>
      </c>
      <c r="BT1369" s="37">
        <f t="shared" si="9172"/>
        <v>85548</v>
      </c>
      <c r="BU1369" s="37">
        <f t="shared" si="9173"/>
        <v>0</v>
      </c>
      <c r="BV1369" s="151"/>
      <c r="BW1369" s="151"/>
      <c r="BX1369" s="151"/>
      <c r="BY1369" s="152"/>
      <c r="BZ1369" s="37">
        <f t="shared" si="9174"/>
        <v>85548</v>
      </c>
      <c r="CA1369" s="37">
        <f t="shared" si="9175"/>
        <v>0</v>
      </c>
      <c r="CB1369" s="37">
        <f t="shared" si="9176"/>
        <v>85548</v>
      </c>
      <c r="CC1369" s="37">
        <f t="shared" si="9177"/>
        <v>0</v>
      </c>
    </row>
    <row r="1370" spans="1:81" s="25" customFormat="1" ht="20.25" x14ac:dyDescent="0.3">
      <c r="A1370" s="7" t="s">
        <v>64</v>
      </c>
      <c r="B1370" s="2" t="s">
        <v>165</v>
      </c>
      <c r="C1370" s="2" t="s">
        <v>14</v>
      </c>
      <c r="D1370" s="50" t="s">
        <v>91</v>
      </c>
      <c r="E1370" s="2"/>
      <c r="F1370" s="37">
        <f t="shared" ref="F1370:Q1370" si="9178">F1377+F1381+F1384+F1388+F1374</f>
        <v>5592</v>
      </c>
      <c r="G1370" s="37">
        <f t="shared" si="9178"/>
        <v>0</v>
      </c>
      <c r="H1370" s="37">
        <f t="shared" si="9178"/>
        <v>11279</v>
      </c>
      <c r="I1370" s="38">
        <f t="shared" si="9178"/>
        <v>0</v>
      </c>
      <c r="J1370" s="37">
        <f t="shared" si="9178"/>
        <v>0</v>
      </c>
      <c r="K1370" s="37">
        <f t="shared" si="9178"/>
        <v>0</v>
      </c>
      <c r="L1370" s="37">
        <f t="shared" si="9178"/>
        <v>0</v>
      </c>
      <c r="M1370" s="38">
        <f t="shared" si="9178"/>
        <v>0</v>
      </c>
      <c r="N1370" s="37">
        <f t="shared" si="9178"/>
        <v>5592</v>
      </c>
      <c r="O1370" s="37">
        <f t="shared" si="9178"/>
        <v>0</v>
      </c>
      <c r="P1370" s="37">
        <f t="shared" si="9178"/>
        <v>11279</v>
      </c>
      <c r="Q1370" s="38">
        <f t="shared" si="9178"/>
        <v>0</v>
      </c>
      <c r="R1370" s="37">
        <f t="shared" ref="R1370:Y1370" si="9179">R1377+R1381+R1384+R1388+R1374</f>
        <v>0</v>
      </c>
      <c r="S1370" s="37">
        <f t="shared" si="9179"/>
        <v>0</v>
      </c>
      <c r="T1370" s="37">
        <f t="shared" si="9179"/>
        <v>0</v>
      </c>
      <c r="U1370" s="38">
        <f t="shared" si="9179"/>
        <v>0</v>
      </c>
      <c r="V1370" s="37">
        <f t="shared" si="9179"/>
        <v>5592</v>
      </c>
      <c r="W1370" s="37">
        <f t="shared" si="9179"/>
        <v>0</v>
      </c>
      <c r="X1370" s="37">
        <f t="shared" si="9179"/>
        <v>11279</v>
      </c>
      <c r="Y1370" s="38">
        <f t="shared" si="9179"/>
        <v>0</v>
      </c>
      <c r="Z1370" s="37">
        <f t="shared" ref="Z1370:AG1370" si="9180">Z1377+Z1381+Z1384+Z1388+Z1374</f>
        <v>0</v>
      </c>
      <c r="AA1370" s="37">
        <f t="shared" si="9180"/>
        <v>0</v>
      </c>
      <c r="AB1370" s="37">
        <f t="shared" si="9180"/>
        <v>0</v>
      </c>
      <c r="AC1370" s="38">
        <f t="shared" si="9180"/>
        <v>0</v>
      </c>
      <c r="AD1370" s="37">
        <f t="shared" si="9180"/>
        <v>5592</v>
      </c>
      <c r="AE1370" s="37">
        <f t="shared" si="9180"/>
        <v>0</v>
      </c>
      <c r="AF1370" s="37">
        <f t="shared" si="9180"/>
        <v>11279</v>
      </c>
      <c r="AG1370" s="38">
        <f t="shared" si="9180"/>
        <v>0</v>
      </c>
      <c r="AH1370" s="37">
        <f>AH1377+AH1381+AH1384+AH1388+AH1374+AH1371</f>
        <v>12000</v>
      </c>
      <c r="AI1370" s="37">
        <f t="shared" ref="AI1370:AO1370" si="9181">AI1377+AI1381+AI1384+AI1388+AI1374+AI1371</f>
        <v>0</v>
      </c>
      <c r="AJ1370" s="37">
        <f t="shared" si="9181"/>
        <v>0</v>
      </c>
      <c r="AK1370" s="37">
        <f t="shared" si="9181"/>
        <v>0</v>
      </c>
      <c r="AL1370" s="37">
        <f t="shared" si="9181"/>
        <v>17592</v>
      </c>
      <c r="AM1370" s="37">
        <f t="shared" si="9181"/>
        <v>0</v>
      </c>
      <c r="AN1370" s="37">
        <f t="shared" si="9181"/>
        <v>11279</v>
      </c>
      <c r="AO1370" s="37">
        <f t="shared" si="9181"/>
        <v>0</v>
      </c>
      <c r="AP1370" s="37">
        <f>AP1377+AP1381+AP1384+AP1388+AP1374+AP1371</f>
        <v>0</v>
      </c>
      <c r="AQ1370" s="37">
        <f t="shared" ref="AQ1370:AW1370" si="9182">AQ1377+AQ1381+AQ1384+AQ1388+AQ1374+AQ1371</f>
        <v>0</v>
      </c>
      <c r="AR1370" s="37">
        <f t="shared" si="9182"/>
        <v>0</v>
      </c>
      <c r="AS1370" s="37">
        <f t="shared" si="9182"/>
        <v>0</v>
      </c>
      <c r="AT1370" s="37">
        <f t="shared" si="9182"/>
        <v>17592</v>
      </c>
      <c r="AU1370" s="37">
        <f t="shared" si="9182"/>
        <v>0</v>
      </c>
      <c r="AV1370" s="37">
        <f t="shared" si="9182"/>
        <v>11279</v>
      </c>
      <c r="AW1370" s="37">
        <f t="shared" si="9182"/>
        <v>0</v>
      </c>
      <c r="AX1370" s="37">
        <f>AX1377+AX1381+AX1384+AX1388+AX1374+AX1371</f>
        <v>0</v>
      </c>
      <c r="AY1370" s="37">
        <f t="shared" ref="AY1370:BE1370" si="9183">AY1377+AY1381+AY1384+AY1388+AY1374+AY1371</f>
        <v>0</v>
      </c>
      <c r="AZ1370" s="37">
        <f t="shared" si="9183"/>
        <v>0</v>
      </c>
      <c r="BA1370" s="37">
        <f t="shared" si="9183"/>
        <v>0</v>
      </c>
      <c r="BB1370" s="37">
        <f t="shared" si="9183"/>
        <v>17592</v>
      </c>
      <c r="BC1370" s="37">
        <f t="shared" si="9183"/>
        <v>0</v>
      </c>
      <c r="BD1370" s="37">
        <f t="shared" si="9183"/>
        <v>11279</v>
      </c>
      <c r="BE1370" s="37">
        <f t="shared" si="9183"/>
        <v>0</v>
      </c>
      <c r="BF1370" s="37">
        <f>BF1377+BF1381+BF1384+BF1388+BF1374+BF1371</f>
        <v>1271</v>
      </c>
      <c r="BG1370" s="37">
        <f t="shared" ref="BG1370:BM1370" si="9184">BG1377+BG1381+BG1384+BG1388+BG1374+BG1371</f>
        <v>0</v>
      </c>
      <c r="BH1370" s="37">
        <f t="shared" si="9184"/>
        <v>0</v>
      </c>
      <c r="BI1370" s="37">
        <f t="shared" si="9184"/>
        <v>0</v>
      </c>
      <c r="BJ1370" s="37">
        <f t="shared" si="9184"/>
        <v>18863</v>
      </c>
      <c r="BK1370" s="37">
        <f t="shared" si="9184"/>
        <v>0</v>
      </c>
      <c r="BL1370" s="37">
        <f t="shared" si="9184"/>
        <v>11279</v>
      </c>
      <c r="BM1370" s="37">
        <f t="shared" si="9184"/>
        <v>0</v>
      </c>
      <c r="BN1370" s="37">
        <f>BN1377+BN1381+BN1384+BN1388+BN1374+BN1371</f>
        <v>0</v>
      </c>
      <c r="BO1370" s="37">
        <f t="shared" ref="BO1370:BU1370" si="9185">BO1377+BO1381+BO1384+BO1388+BO1374+BO1371</f>
        <v>0</v>
      </c>
      <c r="BP1370" s="37">
        <f t="shared" si="9185"/>
        <v>0</v>
      </c>
      <c r="BQ1370" s="37">
        <f t="shared" si="9185"/>
        <v>0</v>
      </c>
      <c r="BR1370" s="37">
        <f t="shared" si="9185"/>
        <v>18863</v>
      </c>
      <c r="BS1370" s="37">
        <f t="shared" si="9185"/>
        <v>0</v>
      </c>
      <c r="BT1370" s="37">
        <f t="shared" si="9185"/>
        <v>11279</v>
      </c>
      <c r="BU1370" s="37">
        <f t="shared" si="9185"/>
        <v>0</v>
      </c>
      <c r="BV1370" s="151">
        <f>BV1377+BV1381+BV1384+BV1388+BV1374+BV1371</f>
        <v>0</v>
      </c>
      <c r="BW1370" s="151">
        <f t="shared" ref="BW1370:CC1370" si="9186">BW1377+BW1381+BW1384+BW1388+BW1374+BW1371</f>
        <v>0</v>
      </c>
      <c r="BX1370" s="151">
        <f t="shared" si="9186"/>
        <v>0</v>
      </c>
      <c r="BY1370" s="151">
        <f t="shared" si="9186"/>
        <v>0</v>
      </c>
      <c r="BZ1370" s="37">
        <f t="shared" si="9186"/>
        <v>18863</v>
      </c>
      <c r="CA1370" s="37">
        <f t="shared" si="9186"/>
        <v>0</v>
      </c>
      <c r="CB1370" s="37">
        <f t="shared" si="9186"/>
        <v>11279</v>
      </c>
      <c r="CC1370" s="37">
        <f t="shared" si="9186"/>
        <v>0</v>
      </c>
    </row>
    <row r="1371" spans="1:81" s="25" customFormat="1" ht="20.25" x14ac:dyDescent="0.3">
      <c r="A1371" s="7" t="s">
        <v>191</v>
      </c>
      <c r="B1371" s="2" t="s">
        <v>165</v>
      </c>
      <c r="C1371" s="2" t="s">
        <v>14</v>
      </c>
      <c r="D1371" s="50" t="s">
        <v>613</v>
      </c>
      <c r="E1371" s="2"/>
      <c r="F1371" s="37"/>
      <c r="G1371" s="37"/>
      <c r="H1371" s="37"/>
      <c r="I1371" s="38"/>
      <c r="J1371" s="37"/>
      <c r="K1371" s="37"/>
      <c r="L1371" s="37"/>
      <c r="M1371" s="38"/>
      <c r="N1371" s="37"/>
      <c r="O1371" s="37"/>
      <c r="P1371" s="37"/>
      <c r="Q1371" s="38"/>
      <c r="R1371" s="37"/>
      <c r="S1371" s="37"/>
      <c r="T1371" s="37"/>
      <c r="U1371" s="38"/>
      <c r="V1371" s="37"/>
      <c r="W1371" s="37"/>
      <c r="X1371" s="37"/>
      <c r="Y1371" s="38"/>
      <c r="Z1371" s="37"/>
      <c r="AA1371" s="37"/>
      <c r="AB1371" s="37"/>
      <c r="AC1371" s="38"/>
      <c r="AD1371" s="37"/>
      <c r="AE1371" s="37"/>
      <c r="AF1371" s="37"/>
      <c r="AG1371" s="38"/>
      <c r="AH1371" s="37">
        <f t="shared" ref="AH1371:AX1372" si="9187">AH1372</f>
        <v>12000</v>
      </c>
      <c r="AI1371" s="37">
        <f t="shared" si="9187"/>
        <v>0</v>
      </c>
      <c r="AJ1371" s="37">
        <f t="shared" si="9187"/>
        <v>0</v>
      </c>
      <c r="AK1371" s="38">
        <f t="shared" si="9187"/>
        <v>0</v>
      </c>
      <c r="AL1371" s="37">
        <f t="shared" si="9187"/>
        <v>12000</v>
      </c>
      <c r="AM1371" s="37">
        <f t="shared" si="9187"/>
        <v>0</v>
      </c>
      <c r="AN1371" s="37">
        <f t="shared" si="9187"/>
        <v>0</v>
      </c>
      <c r="AO1371" s="38">
        <f t="shared" si="9187"/>
        <v>0</v>
      </c>
      <c r="AP1371" s="37">
        <f t="shared" si="9187"/>
        <v>0</v>
      </c>
      <c r="AQ1371" s="37">
        <f t="shared" si="9187"/>
        <v>0</v>
      </c>
      <c r="AR1371" s="37">
        <f t="shared" si="9187"/>
        <v>0</v>
      </c>
      <c r="AS1371" s="38">
        <f t="shared" si="9187"/>
        <v>0</v>
      </c>
      <c r="AT1371" s="37">
        <f t="shared" si="9187"/>
        <v>12000</v>
      </c>
      <c r="AU1371" s="37">
        <f t="shared" si="9187"/>
        <v>0</v>
      </c>
      <c r="AV1371" s="37">
        <f t="shared" si="9187"/>
        <v>0</v>
      </c>
      <c r="AW1371" s="38">
        <f t="shared" si="9187"/>
        <v>0</v>
      </c>
      <c r="AX1371" s="37">
        <f t="shared" si="9187"/>
        <v>0</v>
      </c>
      <c r="AY1371" s="37">
        <f t="shared" ref="AX1371:BN1372" si="9188">AY1372</f>
        <v>0</v>
      </c>
      <c r="AZ1371" s="37">
        <f t="shared" si="9188"/>
        <v>0</v>
      </c>
      <c r="BA1371" s="38">
        <f t="shared" si="9188"/>
        <v>0</v>
      </c>
      <c r="BB1371" s="37">
        <f t="shared" si="9188"/>
        <v>12000</v>
      </c>
      <c r="BC1371" s="37">
        <f t="shared" si="9188"/>
        <v>0</v>
      </c>
      <c r="BD1371" s="37">
        <f t="shared" si="9188"/>
        <v>0</v>
      </c>
      <c r="BE1371" s="38">
        <f t="shared" si="9188"/>
        <v>0</v>
      </c>
      <c r="BF1371" s="37">
        <f t="shared" si="9188"/>
        <v>1271</v>
      </c>
      <c r="BG1371" s="37">
        <f t="shared" si="9188"/>
        <v>0</v>
      </c>
      <c r="BH1371" s="37">
        <f t="shared" si="9188"/>
        <v>0</v>
      </c>
      <c r="BI1371" s="38">
        <f t="shared" si="9188"/>
        <v>0</v>
      </c>
      <c r="BJ1371" s="37">
        <f t="shared" si="9188"/>
        <v>13271</v>
      </c>
      <c r="BK1371" s="37">
        <f t="shared" si="9188"/>
        <v>0</v>
      </c>
      <c r="BL1371" s="37">
        <f t="shared" si="9188"/>
        <v>0</v>
      </c>
      <c r="BM1371" s="38">
        <f t="shared" si="9188"/>
        <v>0</v>
      </c>
      <c r="BN1371" s="37">
        <f t="shared" si="9188"/>
        <v>0</v>
      </c>
      <c r="BO1371" s="37">
        <f t="shared" ref="BN1371:CC1372" si="9189">BO1372</f>
        <v>0</v>
      </c>
      <c r="BP1371" s="37">
        <f t="shared" si="9189"/>
        <v>0</v>
      </c>
      <c r="BQ1371" s="38">
        <f t="shared" si="9189"/>
        <v>0</v>
      </c>
      <c r="BR1371" s="37">
        <f t="shared" si="9189"/>
        <v>13271</v>
      </c>
      <c r="BS1371" s="37">
        <f t="shared" si="9189"/>
        <v>0</v>
      </c>
      <c r="BT1371" s="37">
        <f t="shared" si="9189"/>
        <v>0</v>
      </c>
      <c r="BU1371" s="38">
        <f t="shared" si="9189"/>
        <v>0</v>
      </c>
      <c r="BV1371" s="151">
        <f t="shared" si="9189"/>
        <v>0</v>
      </c>
      <c r="BW1371" s="151">
        <f t="shared" si="9189"/>
        <v>0</v>
      </c>
      <c r="BX1371" s="151">
        <f t="shared" si="9189"/>
        <v>0</v>
      </c>
      <c r="BY1371" s="152">
        <f t="shared" si="9189"/>
        <v>0</v>
      </c>
      <c r="BZ1371" s="37">
        <f t="shared" si="9189"/>
        <v>13271</v>
      </c>
      <c r="CA1371" s="37">
        <f t="shared" si="9189"/>
        <v>0</v>
      </c>
      <c r="CB1371" s="37">
        <f t="shared" si="9189"/>
        <v>0</v>
      </c>
      <c r="CC1371" s="38">
        <f t="shared" si="9189"/>
        <v>0</v>
      </c>
    </row>
    <row r="1372" spans="1:81" s="25" customFormat="1" ht="33.75" x14ac:dyDescent="0.3">
      <c r="A1372" s="7" t="s">
        <v>193</v>
      </c>
      <c r="B1372" s="2" t="s">
        <v>165</v>
      </c>
      <c r="C1372" s="2" t="s">
        <v>14</v>
      </c>
      <c r="D1372" s="50" t="s">
        <v>613</v>
      </c>
      <c r="E1372" s="2" t="s">
        <v>496</v>
      </c>
      <c r="F1372" s="37"/>
      <c r="G1372" s="37"/>
      <c r="H1372" s="37"/>
      <c r="I1372" s="38"/>
      <c r="J1372" s="37"/>
      <c r="K1372" s="37"/>
      <c r="L1372" s="37"/>
      <c r="M1372" s="38"/>
      <c r="N1372" s="37"/>
      <c r="O1372" s="37"/>
      <c r="P1372" s="37"/>
      <c r="Q1372" s="38"/>
      <c r="R1372" s="37"/>
      <c r="S1372" s="37"/>
      <c r="T1372" s="37"/>
      <c r="U1372" s="38"/>
      <c r="V1372" s="37"/>
      <c r="W1372" s="37"/>
      <c r="X1372" s="37"/>
      <c r="Y1372" s="38"/>
      <c r="Z1372" s="37"/>
      <c r="AA1372" s="37"/>
      <c r="AB1372" s="37"/>
      <c r="AC1372" s="38"/>
      <c r="AD1372" s="37"/>
      <c r="AE1372" s="37"/>
      <c r="AF1372" s="37"/>
      <c r="AG1372" s="38"/>
      <c r="AH1372" s="37">
        <f t="shared" si="9187"/>
        <v>12000</v>
      </c>
      <c r="AI1372" s="37">
        <f t="shared" si="9187"/>
        <v>0</v>
      </c>
      <c r="AJ1372" s="37">
        <f t="shared" si="9187"/>
        <v>0</v>
      </c>
      <c r="AK1372" s="38">
        <f t="shared" si="9187"/>
        <v>0</v>
      </c>
      <c r="AL1372" s="37">
        <f t="shared" si="9187"/>
        <v>12000</v>
      </c>
      <c r="AM1372" s="37">
        <f t="shared" si="9187"/>
        <v>0</v>
      </c>
      <c r="AN1372" s="37">
        <f t="shared" si="9187"/>
        <v>0</v>
      </c>
      <c r="AO1372" s="38">
        <f t="shared" si="9187"/>
        <v>0</v>
      </c>
      <c r="AP1372" s="37">
        <f t="shared" si="9187"/>
        <v>0</v>
      </c>
      <c r="AQ1372" s="37">
        <f t="shared" si="9187"/>
        <v>0</v>
      </c>
      <c r="AR1372" s="37">
        <f t="shared" si="9187"/>
        <v>0</v>
      </c>
      <c r="AS1372" s="38">
        <f t="shared" si="9187"/>
        <v>0</v>
      </c>
      <c r="AT1372" s="37">
        <f t="shared" si="9187"/>
        <v>12000</v>
      </c>
      <c r="AU1372" s="37">
        <f t="shared" si="9187"/>
        <v>0</v>
      </c>
      <c r="AV1372" s="37">
        <f t="shared" si="9187"/>
        <v>0</v>
      </c>
      <c r="AW1372" s="38">
        <f t="shared" si="9187"/>
        <v>0</v>
      </c>
      <c r="AX1372" s="37">
        <f t="shared" si="9188"/>
        <v>0</v>
      </c>
      <c r="AY1372" s="37">
        <f t="shared" si="9188"/>
        <v>0</v>
      </c>
      <c r="AZ1372" s="37">
        <f t="shared" si="9188"/>
        <v>0</v>
      </c>
      <c r="BA1372" s="38">
        <f t="shared" si="9188"/>
        <v>0</v>
      </c>
      <c r="BB1372" s="37">
        <f t="shared" si="9188"/>
        <v>12000</v>
      </c>
      <c r="BC1372" s="37">
        <f t="shared" si="9188"/>
        <v>0</v>
      </c>
      <c r="BD1372" s="37">
        <f t="shared" si="9188"/>
        <v>0</v>
      </c>
      <c r="BE1372" s="38">
        <f t="shared" si="9188"/>
        <v>0</v>
      </c>
      <c r="BF1372" s="37">
        <f t="shared" si="9188"/>
        <v>1271</v>
      </c>
      <c r="BG1372" s="37">
        <f t="shared" si="9188"/>
        <v>0</v>
      </c>
      <c r="BH1372" s="37">
        <f t="shared" si="9188"/>
        <v>0</v>
      </c>
      <c r="BI1372" s="38">
        <f t="shared" si="9188"/>
        <v>0</v>
      </c>
      <c r="BJ1372" s="37">
        <f t="shared" si="9188"/>
        <v>13271</v>
      </c>
      <c r="BK1372" s="37">
        <f t="shared" si="9188"/>
        <v>0</v>
      </c>
      <c r="BL1372" s="37">
        <f t="shared" si="9188"/>
        <v>0</v>
      </c>
      <c r="BM1372" s="38">
        <f t="shared" si="9188"/>
        <v>0</v>
      </c>
      <c r="BN1372" s="37">
        <f t="shared" si="9189"/>
        <v>0</v>
      </c>
      <c r="BO1372" s="37">
        <f t="shared" si="9189"/>
        <v>0</v>
      </c>
      <c r="BP1372" s="37">
        <f t="shared" si="9189"/>
        <v>0</v>
      </c>
      <c r="BQ1372" s="38">
        <f t="shared" si="9189"/>
        <v>0</v>
      </c>
      <c r="BR1372" s="37">
        <f t="shared" si="9189"/>
        <v>13271</v>
      </c>
      <c r="BS1372" s="37">
        <f t="shared" si="9189"/>
        <v>0</v>
      </c>
      <c r="BT1372" s="37">
        <f t="shared" si="9189"/>
        <v>0</v>
      </c>
      <c r="BU1372" s="38">
        <f t="shared" si="9189"/>
        <v>0</v>
      </c>
      <c r="BV1372" s="151">
        <f t="shared" si="9189"/>
        <v>0</v>
      </c>
      <c r="BW1372" s="151">
        <f t="shared" si="9189"/>
        <v>0</v>
      </c>
      <c r="BX1372" s="151">
        <f t="shared" si="9189"/>
        <v>0</v>
      </c>
      <c r="BY1372" s="152">
        <f t="shared" si="9189"/>
        <v>0</v>
      </c>
      <c r="BZ1372" s="37">
        <f t="shared" si="9189"/>
        <v>13271</v>
      </c>
      <c r="CA1372" s="37">
        <f t="shared" si="9189"/>
        <v>0</v>
      </c>
      <c r="CB1372" s="37">
        <f t="shared" si="9189"/>
        <v>0</v>
      </c>
      <c r="CC1372" s="38">
        <f t="shared" si="9189"/>
        <v>0</v>
      </c>
    </row>
    <row r="1373" spans="1:81" s="25" customFormat="1" ht="20.25" x14ac:dyDescent="0.3">
      <c r="A1373" s="7" t="s">
        <v>191</v>
      </c>
      <c r="B1373" s="2" t="s">
        <v>165</v>
      </c>
      <c r="C1373" s="2" t="s">
        <v>14</v>
      </c>
      <c r="D1373" s="50" t="s">
        <v>613</v>
      </c>
      <c r="E1373" s="2" t="s">
        <v>497</v>
      </c>
      <c r="F1373" s="37"/>
      <c r="G1373" s="37"/>
      <c r="H1373" s="37"/>
      <c r="I1373" s="38"/>
      <c r="J1373" s="37"/>
      <c r="K1373" s="37"/>
      <c r="L1373" s="37"/>
      <c r="M1373" s="38"/>
      <c r="N1373" s="37"/>
      <c r="O1373" s="37"/>
      <c r="P1373" s="37"/>
      <c r="Q1373" s="38"/>
      <c r="R1373" s="37"/>
      <c r="S1373" s="37"/>
      <c r="T1373" s="37"/>
      <c r="U1373" s="38"/>
      <c r="V1373" s="37"/>
      <c r="W1373" s="37"/>
      <c r="X1373" s="37"/>
      <c r="Y1373" s="38"/>
      <c r="Z1373" s="37"/>
      <c r="AA1373" s="37"/>
      <c r="AB1373" s="37"/>
      <c r="AC1373" s="38"/>
      <c r="AD1373" s="37"/>
      <c r="AE1373" s="37"/>
      <c r="AF1373" s="37"/>
      <c r="AG1373" s="38"/>
      <c r="AH1373" s="37">
        <f>6000+5000+1000</f>
        <v>12000</v>
      </c>
      <c r="AI1373" s="37"/>
      <c r="AJ1373" s="37"/>
      <c r="AK1373" s="38"/>
      <c r="AL1373" s="37">
        <f t="shared" ref="AL1373" si="9190">AD1373+AH1373+AI1373</f>
        <v>12000</v>
      </c>
      <c r="AM1373" s="37">
        <f t="shared" ref="AM1373" si="9191">AE1373+AI1373</f>
        <v>0</v>
      </c>
      <c r="AN1373" s="37">
        <f t="shared" ref="AN1373" si="9192">AF1373+AJ1373+AK1373</f>
        <v>0</v>
      </c>
      <c r="AO1373" s="37">
        <f t="shared" ref="AO1373" si="9193">AG1373+AK1373</f>
        <v>0</v>
      </c>
      <c r="AP1373" s="37"/>
      <c r="AQ1373" s="37"/>
      <c r="AR1373" s="37"/>
      <c r="AS1373" s="38"/>
      <c r="AT1373" s="37">
        <f t="shared" ref="AT1373" si="9194">AL1373+AP1373+AQ1373</f>
        <v>12000</v>
      </c>
      <c r="AU1373" s="37">
        <f t="shared" ref="AU1373" si="9195">AM1373+AQ1373</f>
        <v>0</v>
      </c>
      <c r="AV1373" s="37">
        <f t="shared" ref="AV1373" si="9196">AN1373+AR1373+AS1373</f>
        <v>0</v>
      </c>
      <c r="AW1373" s="37">
        <f t="shared" ref="AW1373" si="9197">AO1373+AS1373</f>
        <v>0</v>
      </c>
      <c r="AX1373" s="37"/>
      <c r="AY1373" s="37"/>
      <c r="AZ1373" s="37"/>
      <c r="BA1373" s="38"/>
      <c r="BB1373" s="37">
        <f t="shared" ref="BB1373" si="9198">AT1373+AX1373+AY1373</f>
        <v>12000</v>
      </c>
      <c r="BC1373" s="37">
        <f t="shared" ref="BC1373" si="9199">AU1373+AY1373</f>
        <v>0</v>
      </c>
      <c r="BD1373" s="37">
        <f t="shared" ref="BD1373" si="9200">AV1373+AZ1373+BA1373</f>
        <v>0</v>
      </c>
      <c r="BE1373" s="37">
        <f t="shared" ref="BE1373" si="9201">AW1373+BA1373</f>
        <v>0</v>
      </c>
      <c r="BF1373" s="37">
        <v>1271</v>
      </c>
      <c r="BG1373" s="37"/>
      <c r="BH1373" s="37"/>
      <c r="BI1373" s="38"/>
      <c r="BJ1373" s="37">
        <f t="shared" ref="BJ1373" si="9202">BB1373+BF1373+BG1373</f>
        <v>13271</v>
      </c>
      <c r="BK1373" s="37">
        <f t="shared" ref="BK1373" si="9203">BC1373+BG1373</f>
        <v>0</v>
      </c>
      <c r="BL1373" s="37">
        <f t="shared" ref="BL1373" si="9204">BD1373+BH1373+BI1373</f>
        <v>0</v>
      </c>
      <c r="BM1373" s="37">
        <f t="shared" ref="BM1373" si="9205">BE1373+BI1373</f>
        <v>0</v>
      </c>
      <c r="BN1373" s="37"/>
      <c r="BO1373" s="37"/>
      <c r="BP1373" s="37"/>
      <c r="BQ1373" s="38"/>
      <c r="BR1373" s="37">
        <f t="shared" ref="BR1373" si="9206">BJ1373+BN1373+BO1373</f>
        <v>13271</v>
      </c>
      <c r="BS1373" s="37">
        <f t="shared" ref="BS1373" si="9207">BK1373+BO1373</f>
        <v>0</v>
      </c>
      <c r="BT1373" s="37">
        <f t="shared" ref="BT1373" si="9208">BL1373+BP1373+BQ1373</f>
        <v>0</v>
      </c>
      <c r="BU1373" s="37">
        <f t="shared" ref="BU1373" si="9209">BM1373+BQ1373</f>
        <v>0</v>
      </c>
      <c r="BV1373" s="151"/>
      <c r="BW1373" s="151"/>
      <c r="BX1373" s="151"/>
      <c r="BY1373" s="152"/>
      <c r="BZ1373" s="37">
        <f t="shared" ref="BZ1373" si="9210">BR1373+BV1373+BW1373</f>
        <v>13271</v>
      </c>
      <c r="CA1373" s="37">
        <f t="shared" ref="CA1373" si="9211">BS1373+BW1373</f>
        <v>0</v>
      </c>
      <c r="CB1373" s="37">
        <f t="shared" ref="CB1373" si="9212">BT1373+BX1373+BY1373</f>
        <v>0</v>
      </c>
      <c r="CC1373" s="37">
        <f t="shared" ref="CC1373" si="9213">BU1373+BY1373</f>
        <v>0</v>
      </c>
    </row>
    <row r="1374" spans="1:81" s="48" customFormat="1" ht="16.5" x14ac:dyDescent="0.25">
      <c r="A1374" s="7" t="s">
        <v>353</v>
      </c>
      <c r="B1374" s="2" t="s">
        <v>165</v>
      </c>
      <c r="C1374" s="2" t="s">
        <v>14</v>
      </c>
      <c r="D1374" s="50" t="s">
        <v>375</v>
      </c>
      <c r="E1374" s="2"/>
      <c r="F1374" s="37">
        <f t="shared" ref="F1374:I1375" si="9214">F1375</f>
        <v>5</v>
      </c>
      <c r="G1374" s="37">
        <f t="shared" si="9214"/>
        <v>0</v>
      </c>
      <c r="H1374" s="37">
        <f t="shared" si="9214"/>
        <v>5</v>
      </c>
      <c r="I1374" s="38">
        <f t="shared" si="9214"/>
        <v>0</v>
      </c>
      <c r="J1374" s="37">
        <f t="shared" ref="J1374:Z1375" si="9215">J1375</f>
        <v>0</v>
      </c>
      <c r="K1374" s="37">
        <f t="shared" si="9215"/>
        <v>0</v>
      </c>
      <c r="L1374" s="37">
        <f t="shared" si="9215"/>
        <v>0</v>
      </c>
      <c r="M1374" s="38">
        <f t="shared" si="9215"/>
        <v>0</v>
      </c>
      <c r="N1374" s="37">
        <f t="shared" si="9215"/>
        <v>5</v>
      </c>
      <c r="O1374" s="37">
        <f t="shared" si="9215"/>
        <v>0</v>
      </c>
      <c r="P1374" s="37">
        <f t="shared" si="9215"/>
        <v>5</v>
      </c>
      <c r="Q1374" s="38">
        <f t="shared" si="9215"/>
        <v>0</v>
      </c>
      <c r="R1374" s="37">
        <f t="shared" si="9215"/>
        <v>0</v>
      </c>
      <c r="S1374" s="37">
        <f t="shared" si="9215"/>
        <v>0</v>
      </c>
      <c r="T1374" s="37">
        <f t="shared" si="9215"/>
        <v>0</v>
      </c>
      <c r="U1374" s="38">
        <f t="shared" si="9215"/>
        <v>0</v>
      </c>
      <c r="V1374" s="37">
        <f t="shared" si="9215"/>
        <v>5</v>
      </c>
      <c r="W1374" s="37">
        <f t="shared" si="9215"/>
        <v>0</v>
      </c>
      <c r="X1374" s="37">
        <f t="shared" si="9215"/>
        <v>5</v>
      </c>
      <c r="Y1374" s="38">
        <f t="shared" si="9215"/>
        <v>0</v>
      </c>
      <c r="Z1374" s="37">
        <f t="shared" si="9215"/>
        <v>0</v>
      </c>
      <c r="AA1374" s="37">
        <f t="shared" ref="Z1374:AP1375" si="9216">AA1375</f>
        <v>0</v>
      </c>
      <c r="AB1374" s="37">
        <f t="shared" si="9216"/>
        <v>0</v>
      </c>
      <c r="AC1374" s="38">
        <f t="shared" si="9216"/>
        <v>0</v>
      </c>
      <c r="AD1374" s="37">
        <f t="shared" si="9216"/>
        <v>5</v>
      </c>
      <c r="AE1374" s="37">
        <f t="shared" si="9216"/>
        <v>0</v>
      </c>
      <c r="AF1374" s="37">
        <f t="shared" si="9216"/>
        <v>5</v>
      </c>
      <c r="AG1374" s="38">
        <f t="shared" si="9216"/>
        <v>0</v>
      </c>
      <c r="AH1374" s="37">
        <f t="shared" si="9216"/>
        <v>0</v>
      </c>
      <c r="AI1374" s="37">
        <f t="shared" si="9216"/>
        <v>0</v>
      </c>
      <c r="AJ1374" s="37">
        <f t="shared" si="9216"/>
        <v>0</v>
      </c>
      <c r="AK1374" s="38">
        <f t="shared" si="9216"/>
        <v>0</v>
      </c>
      <c r="AL1374" s="37">
        <f t="shared" si="9216"/>
        <v>5</v>
      </c>
      <c r="AM1374" s="37">
        <f t="shared" si="9216"/>
        <v>0</v>
      </c>
      <c r="AN1374" s="37">
        <f t="shared" si="9216"/>
        <v>5</v>
      </c>
      <c r="AO1374" s="38">
        <f t="shared" si="9216"/>
        <v>0</v>
      </c>
      <c r="AP1374" s="37">
        <f t="shared" si="9216"/>
        <v>0</v>
      </c>
      <c r="AQ1374" s="37">
        <f t="shared" ref="AP1374:BF1375" si="9217">AQ1375</f>
        <v>0</v>
      </c>
      <c r="AR1374" s="37">
        <f t="shared" si="9217"/>
        <v>0</v>
      </c>
      <c r="AS1374" s="38">
        <f t="shared" si="9217"/>
        <v>0</v>
      </c>
      <c r="AT1374" s="37">
        <f t="shared" si="9217"/>
        <v>5</v>
      </c>
      <c r="AU1374" s="37">
        <f t="shared" si="9217"/>
        <v>0</v>
      </c>
      <c r="AV1374" s="37">
        <f t="shared" si="9217"/>
        <v>5</v>
      </c>
      <c r="AW1374" s="38">
        <f t="shared" si="9217"/>
        <v>0</v>
      </c>
      <c r="AX1374" s="37">
        <f t="shared" si="9217"/>
        <v>0</v>
      </c>
      <c r="AY1374" s="37">
        <f t="shared" si="9217"/>
        <v>0</v>
      </c>
      <c r="AZ1374" s="37">
        <f t="shared" si="9217"/>
        <v>0</v>
      </c>
      <c r="BA1374" s="38">
        <f t="shared" si="9217"/>
        <v>0</v>
      </c>
      <c r="BB1374" s="37">
        <f t="shared" si="9217"/>
        <v>5</v>
      </c>
      <c r="BC1374" s="37">
        <f t="shared" si="9217"/>
        <v>0</v>
      </c>
      <c r="BD1374" s="37">
        <f t="shared" si="9217"/>
        <v>5</v>
      </c>
      <c r="BE1374" s="38">
        <f t="shared" si="9217"/>
        <v>0</v>
      </c>
      <c r="BF1374" s="37">
        <f t="shared" si="9217"/>
        <v>0</v>
      </c>
      <c r="BG1374" s="37">
        <f t="shared" ref="BF1374:BV1375" si="9218">BG1375</f>
        <v>0</v>
      </c>
      <c r="BH1374" s="37">
        <f t="shared" si="9218"/>
        <v>0</v>
      </c>
      <c r="BI1374" s="38">
        <f t="shared" si="9218"/>
        <v>0</v>
      </c>
      <c r="BJ1374" s="37">
        <f t="shared" si="9218"/>
        <v>5</v>
      </c>
      <c r="BK1374" s="37">
        <f t="shared" si="9218"/>
        <v>0</v>
      </c>
      <c r="BL1374" s="37">
        <f t="shared" si="9218"/>
        <v>5</v>
      </c>
      <c r="BM1374" s="38">
        <f t="shared" si="9218"/>
        <v>0</v>
      </c>
      <c r="BN1374" s="37">
        <f t="shared" si="9218"/>
        <v>0</v>
      </c>
      <c r="BO1374" s="37">
        <f t="shared" si="9218"/>
        <v>0</v>
      </c>
      <c r="BP1374" s="37">
        <f t="shared" si="9218"/>
        <v>0</v>
      </c>
      <c r="BQ1374" s="38">
        <f t="shared" si="9218"/>
        <v>0</v>
      </c>
      <c r="BR1374" s="37">
        <f t="shared" si="9218"/>
        <v>5</v>
      </c>
      <c r="BS1374" s="37">
        <f t="shared" si="9218"/>
        <v>0</v>
      </c>
      <c r="BT1374" s="37">
        <f t="shared" si="9218"/>
        <v>5</v>
      </c>
      <c r="BU1374" s="38">
        <f t="shared" si="9218"/>
        <v>0</v>
      </c>
      <c r="BV1374" s="151">
        <f t="shared" si="9218"/>
        <v>0</v>
      </c>
      <c r="BW1374" s="151">
        <f t="shared" ref="BV1374:CC1375" si="9219">BW1375</f>
        <v>0</v>
      </c>
      <c r="BX1374" s="151">
        <f t="shared" si="9219"/>
        <v>0</v>
      </c>
      <c r="BY1374" s="152">
        <f t="shared" si="9219"/>
        <v>0</v>
      </c>
      <c r="BZ1374" s="37">
        <f t="shared" si="9219"/>
        <v>5</v>
      </c>
      <c r="CA1374" s="37">
        <f t="shared" si="9219"/>
        <v>0</v>
      </c>
      <c r="CB1374" s="37">
        <f t="shared" si="9219"/>
        <v>5</v>
      </c>
      <c r="CC1374" s="38">
        <f t="shared" si="9219"/>
        <v>0</v>
      </c>
    </row>
    <row r="1375" spans="1:81" s="36" customFormat="1" ht="33.75" x14ac:dyDescent="0.3">
      <c r="A1375" s="7" t="s">
        <v>74</v>
      </c>
      <c r="B1375" s="2" t="s">
        <v>165</v>
      </c>
      <c r="C1375" s="2" t="s">
        <v>14</v>
      </c>
      <c r="D1375" s="50" t="s">
        <v>375</v>
      </c>
      <c r="E1375" s="2" t="s">
        <v>463</v>
      </c>
      <c r="F1375" s="37">
        <f t="shared" si="9214"/>
        <v>5</v>
      </c>
      <c r="G1375" s="37">
        <f t="shared" si="9214"/>
        <v>0</v>
      </c>
      <c r="H1375" s="37">
        <f t="shared" si="9214"/>
        <v>5</v>
      </c>
      <c r="I1375" s="38">
        <f t="shared" si="9214"/>
        <v>0</v>
      </c>
      <c r="J1375" s="37">
        <f t="shared" si="9215"/>
        <v>0</v>
      </c>
      <c r="K1375" s="37">
        <f t="shared" si="9215"/>
        <v>0</v>
      </c>
      <c r="L1375" s="37">
        <f t="shared" si="9215"/>
        <v>0</v>
      </c>
      <c r="M1375" s="38">
        <f t="shared" si="9215"/>
        <v>0</v>
      </c>
      <c r="N1375" s="37">
        <f t="shared" si="9215"/>
        <v>5</v>
      </c>
      <c r="O1375" s="37">
        <f t="shared" si="9215"/>
        <v>0</v>
      </c>
      <c r="P1375" s="37">
        <f t="shared" si="9215"/>
        <v>5</v>
      </c>
      <c r="Q1375" s="38">
        <f t="shared" si="9215"/>
        <v>0</v>
      </c>
      <c r="R1375" s="37">
        <f t="shared" si="9215"/>
        <v>0</v>
      </c>
      <c r="S1375" s="37">
        <f t="shared" si="9215"/>
        <v>0</v>
      </c>
      <c r="T1375" s="37">
        <f t="shared" si="9215"/>
        <v>0</v>
      </c>
      <c r="U1375" s="38">
        <f t="shared" si="9215"/>
        <v>0</v>
      </c>
      <c r="V1375" s="37">
        <f t="shared" si="9215"/>
        <v>5</v>
      </c>
      <c r="W1375" s="37">
        <f t="shared" si="9215"/>
        <v>0</v>
      </c>
      <c r="X1375" s="37">
        <f t="shared" si="9215"/>
        <v>5</v>
      </c>
      <c r="Y1375" s="38">
        <f t="shared" si="9215"/>
        <v>0</v>
      </c>
      <c r="Z1375" s="37">
        <f t="shared" si="9216"/>
        <v>0</v>
      </c>
      <c r="AA1375" s="37">
        <f t="shared" si="9216"/>
        <v>0</v>
      </c>
      <c r="AB1375" s="37">
        <f t="shared" si="9216"/>
        <v>0</v>
      </c>
      <c r="AC1375" s="38">
        <f t="shared" si="9216"/>
        <v>0</v>
      </c>
      <c r="AD1375" s="37">
        <f t="shared" si="9216"/>
        <v>5</v>
      </c>
      <c r="AE1375" s="37">
        <f t="shared" si="9216"/>
        <v>0</v>
      </c>
      <c r="AF1375" s="37">
        <f t="shared" si="9216"/>
        <v>5</v>
      </c>
      <c r="AG1375" s="38">
        <f t="shared" si="9216"/>
        <v>0</v>
      </c>
      <c r="AH1375" s="37">
        <f t="shared" si="9216"/>
        <v>0</v>
      </c>
      <c r="AI1375" s="37">
        <f t="shared" si="9216"/>
        <v>0</v>
      </c>
      <c r="AJ1375" s="37">
        <f t="shared" si="9216"/>
        <v>0</v>
      </c>
      <c r="AK1375" s="38">
        <f t="shared" si="9216"/>
        <v>0</v>
      </c>
      <c r="AL1375" s="37">
        <f t="shared" si="9216"/>
        <v>5</v>
      </c>
      <c r="AM1375" s="37">
        <f t="shared" si="9216"/>
        <v>0</v>
      </c>
      <c r="AN1375" s="37">
        <f t="shared" si="9216"/>
        <v>5</v>
      </c>
      <c r="AO1375" s="38">
        <f t="shared" si="9216"/>
        <v>0</v>
      </c>
      <c r="AP1375" s="37">
        <f t="shared" si="9217"/>
        <v>0</v>
      </c>
      <c r="AQ1375" s="37">
        <f t="shared" si="9217"/>
        <v>0</v>
      </c>
      <c r="AR1375" s="37">
        <f t="shared" si="9217"/>
        <v>0</v>
      </c>
      <c r="AS1375" s="38">
        <f t="shared" si="9217"/>
        <v>0</v>
      </c>
      <c r="AT1375" s="37">
        <f t="shared" si="9217"/>
        <v>5</v>
      </c>
      <c r="AU1375" s="37">
        <f t="shared" si="9217"/>
        <v>0</v>
      </c>
      <c r="AV1375" s="37">
        <f t="shared" si="9217"/>
        <v>5</v>
      </c>
      <c r="AW1375" s="38">
        <f t="shared" si="9217"/>
        <v>0</v>
      </c>
      <c r="AX1375" s="37">
        <f t="shared" si="9217"/>
        <v>0</v>
      </c>
      <c r="AY1375" s="37">
        <f t="shared" si="9217"/>
        <v>0</v>
      </c>
      <c r="AZ1375" s="37">
        <f t="shared" si="9217"/>
        <v>0</v>
      </c>
      <c r="BA1375" s="38">
        <f t="shared" si="9217"/>
        <v>0</v>
      </c>
      <c r="BB1375" s="37">
        <f t="shared" si="9217"/>
        <v>5</v>
      </c>
      <c r="BC1375" s="37">
        <f t="shared" si="9217"/>
        <v>0</v>
      </c>
      <c r="BD1375" s="37">
        <f t="shared" si="9217"/>
        <v>5</v>
      </c>
      <c r="BE1375" s="38">
        <f t="shared" si="9217"/>
        <v>0</v>
      </c>
      <c r="BF1375" s="37">
        <f t="shared" si="9218"/>
        <v>0</v>
      </c>
      <c r="BG1375" s="37">
        <f t="shared" si="9218"/>
        <v>0</v>
      </c>
      <c r="BH1375" s="37">
        <f t="shared" si="9218"/>
        <v>0</v>
      </c>
      <c r="BI1375" s="38">
        <f t="shared" si="9218"/>
        <v>0</v>
      </c>
      <c r="BJ1375" s="37">
        <f t="shared" si="9218"/>
        <v>5</v>
      </c>
      <c r="BK1375" s="37">
        <f t="shared" si="9218"/>
        <v>0</v>
      </c>
      <c r="BL1375" s="37">
        <f t="shared" si="9218"/>
        <v>5</v>
      </c>
      <c r="BM1375" s="38">
        <f t="shared" si="9218"/>
        <v>0</v>
      </c>
      <c r="BN1375" s="37">
        <f t="shared" si="9218"/>
        <v>0</v>
      </c>
      <c r="BO1375" s="37">
        <f t="shared" si="9218"/>
        <v>0</v>
      </c>
      <c r="BP1375" s="37">
        <f t="shared" si="9218"/>
        <v>0</v>
      </c>
      <c r="BQ1375" s="38">
        <f t="shared" si="9218"/>
        <v>0</v>
      </c>
      <c r="BR1375" s="37">
        <f t="shared" si="9218"/>
        <v>5</v>
      </c>
      <c r="BS1375" s="37">
        <f t="shared" si="9218"/>
        <v>0</v>
      </c>
      <c r="BT1375" s="37">
        <f t="shared" si="9218"/>
        <v>5</v>
      </c>
      <c r="BU1375" s="38">
        <f t="shared" si="9218"/>
        <v>0</v>
      </c>
      <c r="BV1375" s="151">
        <f t="shared" si="9219"/>
        <v>0</v>
      </c>
      <c r="BW1375" s="151">
        <f t="shared" si="9219"/>
        <v>0</v>
      </c>
      <c r="BX1375" s="151">
        <f t="shared" si="9219"/>
        <v>0</v>
      </c>
      <c r="BY1375" s="152">
        <f t="shared" si="9219"/>
        <v>0</v>
      </c>
      <c r="BZ1375" s="37">
        <f t="shared" si="9219"/>
        <v>5</v>
      </c>
      <c r="CA1375" s="37">
        <f t="shared" si="9219"/>
        <v>0</v>
      </c>
      <c r="CB1375" s="37">
        <f t="shared" si="9219"/>
        <v>5</v>
      </c>
      <c r="CC1375" s="38">
        <f t="shared" si="9219"/>
        <v>0</v>
      </c>
    </row>
    <row r="1376" spans="1:81" s="36" customFormat="1" ht="18.75" x14ac:dyDescent="0.3">
      <c r="A1376" s="7" t="s">
        <v>75</v>
      </c>
      <c r="B1376" s="2" t="s">
        <v>165</v>
      </c>
      <c r="C1376" s="2" t="s">
        <v>14</v>
      </c>
      <c r="D1376" s="50" t="s">
        <v>375</v>
      </c>
      <c r="E1376" s="2" t="s">
        <v>508</v>
      </c>
      <c r="F1376" s="37">
        <v>5</v>
      </c>
      <c r="G1376" s="37"/>
      <c r="H1376" s="37">
        <v>5</v>
      </c>
      <c r="I1376" s="38"/>
      <c r="J1376" s="37"/>
      <c r="K1376" s="37"/>
      <c r="L1376" s="37"/>
      <c r="M1376" s="38"/>
      <c r="N1376" s="37">
        <f>F1376+J1376</f>
        <v>5</v>
      </c>
      <c r="O1376" s="37">
        <f>G1376+K1376</f>
        <v>0</v>
      </c>
      <c r="P1376" s="37">
        <f>H1376+L1376</f>
        <v>5</v>
      </c>
      <c r="Q1376" s="37">
        <f>I1376+M1376</f>
        <v>0</v>
      </c>
      <c r="R1376" s="37"/>
      <c r="S1376" s="37"/>
      <c r="T1376" s="37"/>
      <c r="U1376" s="38"/>
      <c r="V1376" s="37">
        <f t="shared" ref="V1376" si="9220">N1376+R1376+S1376</f>
        <v>5</v>
      </c>
      <c r="W1376" s="37">
        <f t="shared" ref="W1376" si="9221">O1376+S1376</f>
        <v>0</v>
      </c>
      <c r="X1376" s="37">
        <f t="shared" ref="X1376" si="9222">P1376+T1376+U1376</f>
        <v>5</v>
      </c>
      <c r="Y1376" s="37">
        <f t="shared" ref="Y1376" si="9223">Q1376+U1376</f>
        <v>0</v>
      </c>
      <c r="Z1376" s="37"/>
      <c r="AA1376" s="37"/>
      <c r="AB1376" s="37"/>
      <c r="AC1376" s="38"/>
      <c r="AD1376" s="37">
        <f t="shared" ref="AD1376" si="9224">V1376+Z1376+AA1376</f>
        <v>5</v>
      </c>
      <c r="AE1376" s="37">
        <f t="shared" ref="AE1376" si="9225">W1376+AA1376</f>
        <v>0</v>
      </c>
      <c r="AF1376" s="37">
        <f t="shared" ref="AF1376" si="9226">X1376+AB1376+AC1376</f>
        <v>5</v>
      </c>
      <c r="AG1376" s="37">
        <f t="shared" ref="AG1376" si="9227">Y1376+AC1376</f>
        <v>0</v>
      </c>
      <c r="AH1376" s="37">
        <v>0</v>
      </c>
      <c r="AI1376" s="37"/>
      <c r="AJ1376" s="37"/>
      <c r="AK1376" s="38"/>
      <c r="AL1376" s="37">
        <f t="shared" ref="AL1376" si="9228">AD1376+AH1376+AI1376</f>
        <v>5</v>
      </c>
      <c r="AM1376" s="37">
        <f t="shared" ref="AM1376" si="9229">AE1376+AI1376</f>
        <v>0</v>
      </c>
      <c r="AN1376" s="37">
        <f t="shared" ref="AN1376" si="9230">AF1376+AJ1376+AK1376</f>
        <v>5</v>
      </c>
      <c r="AO1376" s="37">
        <f t="shared" ref="AO1376" si="9231">AG1376+AK1376</f>
        <v>0</v>
      </c>
      <c r="AP1376" s="37">
        <v>0</v>
      </c>
      <c r="AQ1376" s="37"/>
      <c r="AR1376" s="37"/>
      <c r="AS1376" s="38"/>
      <c r="AT1376" s="37">
        <f t="shared" ref="AT1376" si="9232">AL1376+AP1376+AQ1376</f>
        <v>5</v>
      </c>
      <c r="AU1376" s="37">
        <f t="shared" ref="AU1376" si="9233">AM1376+AQ1376</f>
        <v>0</v>
      </c>
      <c r="AV1376" s="37">
        <f t="shared" ref="AV1376" si="9234">AN1376+AR1376+AS1376</f>
        <v>5</v>
      </c>
      <c r="AW1376" s="37">
        <f t="shared" ref="AW1376" si="9235">AO1376+AS1376</f>
        <v>0</v>
      </c>
      <c r="AX1376" s="37">
        <v>0</v>
      </c>
      <c r="AY1376" s="37"/>
      <c r="AZ1376" s="37"/>
      <c r="BA1376" s="38"/>
      <c r="BB1376" s="37">
        <f t="shared" ref="BB1376" si="9236">AT1376+AX1376+AY1376</f>
        <v>5</v>
      </c>
      <c r="BC1376" s="37">
        <f t="shared" ref="BC1376" si="9237">AU1376+AY1376</f>
        <v>0</v>
      </c>
      <c r="BD1376" s="37">
        <f t="shared" ref="BD1376" si="9238">AV1376+AZ1376+BA1376</f>
        <v>5</v>
      </c>
      <c r="BE1376" s="37">
        <f t="shared" ref="BE1376" si="9239">AW1376+BA1376</f>
        <v>0</v>
      </c>
      <c r="BF1376" s="37">
        <v>0</v>
      </c>
      <c r="BG1376" s="37"/>
      <c r="BH1376" s="37"/>
      <c r="BI1376" s="38"/>
      <c r="BJ1376" s="37">
        <f t="shared" ref="BJ1376" si="9240">BB1376+BF1376+BG1376</f>
        <v>5</v>
      </c>
      <c r="BK1376" s="37">
        <f t="shared" ref="BK1376" si="9241">BC1376+BG1376</f>
        <v>0</v>
      </c>
      <c r="BL1376" s="37">
        <f t="shared" ref="BL1376" si="9242">BD1376+BH1376+BI1376</f>
        <v>5</v>
      </c>
      <c r="BM1376" s="37">
        <f t="shared" ref="BM1376" si="9243">BE1376+BI1376</f>
        <v>0</v>
      </c>
      <c r="BN1376" s="37">
        <v>0</v>
      </c>
      <c r="BO1376" s="37"/>
      <c r="BP1376" s="37"/>
      <c r="BQ1376" s="38"/>
      <c r="BR1376" s="37">
        <f t="shared" ref="BR1376" si="9244">BJ1376+BN1376+BO1376</f>
        <v>5</v>
      </c>
      <c r="BS1376" s="37">
        <f t="shared" ref="BS1376" si="9245">BK1376+BO1376</f>
        <v>0</v>
      </c>
      <c r="BT1376" s="37">
        <f t="shared" ref="BT1376" si="9246">BL1376+BP1376+BQ1376</f>
        <v>5</v>
      </c>
      <c r="BU1376" s="37">
        <f t="shared" ref="BU1376" si="9247">BM1376+BQ1376</f>
        <v>0</v>
      </c>
      <c r="BV1376" s="151">
        <v>0</v>
      </c>
      <c r="BW1376" s="151"/>
      <c r="BX1376" s="151"/>
      <c r="BY1376" s="152"/>
      <c r="BZ1376" s="37">
        <f t="shared" ref="BZ1376" si="9248">BR1376+BV1376+BW1376</f>
        <v>5</v>
      </c>
      <c r="CA1376" s="37">
        <f t="shared" ref="CA1376" si="9249">BS1376+BW1376</f>
        <v>0</v>
      </c>
      <c r="CB1376" s="37">
        <f t="shared" ref="CB1376" si="9250">BT1376+BX1376+BY1376</f>
        <v>5</v>
      </c>
      <c r="CC1376" s="37">
        <f t="shared" ref="CC1376" si="9251">BU1376+BY1376</f>
        <v>0</v>
      </c>
    </row>
    <row r="1377" spans="1:81" s="36" customFormat="1" ht="18.75" x14ac:dyDescent="0.3">
      <c r="A1377" s="9" t="s">
        <v>355</v>
      </c>
      <c r="B1377" s="2" t="s">
        <v>165</v>
      </c>
      <c r="C1377" s="2" t="s">
        <v>14</v>
      </c>
      <c r="D1377" s="50" t="s">
        <v>376</v>
      </c>
      <c r="E1377" s="2"/>
      <c r="F1377" s="37">
        <f t="shared" ref="F1377:BQ1377" si="9252">F1378</f>
        <v>180</v>
      </c>
      <c r="G1377" s="37">
        <f t="shared" si="9252"/>
        <v>0</v>
      </c>
      <c r="H1377" s="37">
        <f t="shared" si="9252"/>
        <v>1944</v>
      </c>
      <c r="I1377" s="38">
        <f t="shared" si="9252"/>
        <v>0</v>
      </c>
      <c r="J1377" s="37">
        <f t="shared" si="9252"/>
        <v>0</v>
      </c>
      <c r="K1377" s="37">
        <f t="shared" si="9252"/>
        <v>0</v>
      </c>
      <c r="L1377" s="37">
        <f t="shared" si="9252"/>
        <v>0</v>
      </c>
      <c r="M1377" s="38">
        <f t="shared" si="9252"/>
        <v>0</v>
      </c>
      <c r="N1377" s="37">
        <f t="shared" si="9252"/>
        <v>180</v>
      </c>
      <c r="O1377" s="37">
        <f t="shared" si="9252"/>
        <v>0</v>
      </c>
      <c r="P1377" s="37">
        <f t="shared" si="9252"/>
        <v>1944</v>
      </c>
      <c r="Q1377" s="38">
        <f t="shared" si="9252"/>
        <v>0</v>
      </c>
      <c r="R1377" s="37">
        <f t="shared" si="9252"/>
        <v>0</v>
      </c>
      <c r="S1377" s="37">
        <f t="shared" si="9252"/>
        <v>0</v>
      </c>
      <c r="T1377" s="37">
        <f t="shared" si="9252"/>
        <v>0</v>
      </c>
      <c r="U1377" s="38">
        <f t="shared" si="9252"/>
        <v>0</v>
      </c>
      <c r="V1377" s="37">
        <f t="shared" si="9252"/>
        <v>180</v>
      </c>
      <c r="W1377" s="37">
        <f t="shared" si="9252"/>
        <v>0</v>
      </c>
      <c r="X1377" s="37">
        <f t="shared" si="9252"/>
        <v>1944</v>
      </c>
      <c r="Y1377" s="38">
        <f t="shared" si="9252"/>
        <v>0</v>
      </c>
      <c r="Z1377" s="37">
        <f t="shared" si="9252"/>
        <v>0</v>
      </c>
      <c r="AA1377" s="37">
        <f t="shared" si="9252"/>
        <v>0</v>
      </c>
      <c r="AB1377" s="37">
        <f t="shared" si="9252"/>
        <v>0</v>
      </c>
      <c r="AC1377" s="38">
        <f t="shared" si="9252"/>
        <v>0</v>
      </c>
      <c r="AD1377" s="37">
        <f t="shared" si="9252"/>
        <v>180</v>
      </c>
      <c r="AE1377" s="37">
        <f t="shared" si="9252"/>
        <v>0</v>
      </c>
      <c r="AF1377" s="37">
        <f t="shared" si="9252"/>
        <v>1944</v>
      </c>
      <c r="AG1377" s="38">
        <f t="shared" si="9252"/>
        <v>0</v>
      </c>
      <c r="AH1377" s="37">
        <f t="shared" si="9252"/>
        <v>0</v>
      </c>
      <c r="AI1377" s="37">
        <f t="shared" si="9252"/>
        <v>0</v>
      </c>
      <c r="AJ1377" s="37">
        <f t="shared" si="9252"/>
        <v>0</v>
      </c>
      <c r="AK1377" s="38">
        <f t="shared" si="9252"/>
        <v>0</v>
      </c>
      <c r="AL1377" s="37">
        <f t="shared" si="9252"/>
        <v>180</v>
      </c>
      <c r="AM1377" s="37">
        <f t="shared" si="9252"/>
        <v>0</v>
      </c>
      <c r="AN1377" s="37">
        <f t="shared" si="9252"/>
        <v>1944</v>
      </c>
      <c r="AO1377" s="38">
        <f t="shared" si="9252"/>
        <v>0</v>
      </c>
      <c r="AP1377" s="37">
        <f t="shared" si="9252"/>
        <v>0</v>
      </c>
      <c r="AQ1377" s="37">
        <f t="shared" si="9252"/>
        <v>0</v>
      </c>
      <c r="AR1377" s="37">
        <f t="shared" si="9252"/>
        <v>0</v>
      </c>
      <c r="AS1377" s="38">
        <f t="shared" si="9252"/>
        <v>0</v>
      </c>
      <c r="AT1377" s="37">
        <f t="shared" si="9252"/>
        <v>180</v>
      </c>
      <c r="AU1377" s="37">
        <f t="shared" si="9252"/>
        <v>0</v>
      </c>
      <c r="AV1377" s="37">
        <f t="shared" si="9252"/>
        <v>1944</v>
      </c>
      <c r="AW1377" s="38">
        <f t="shared" si="9252"/>
        <v>0</v>
      </c>
      <c r="AX1377" s="37">
        <f t="shared" si="9252"/>
        <v>0</v>
      </c>
      <c r="AY1377" s="37">
        <f t="shared" si="9252"/>
        <v>0</v>
      </c>
      <c r="AZ1377" s="37">
        <f t="shared" si="9252"/>
        <v>0</v>
      </c>
      <c r="BA1377" s="38">
        <f t="shared" si="9252"/>
        <v>0</v>
      </c>
      <c r="BB1377" s="37">
        <f t="shared" si="9252"/>
        <v>180</v>
      </c>
      <c r="BC1377" s="37">
        <f t="shared" si="9252"/>
        <v>0</v>
      </c>
      <c r="BD1377" s="37">
        <f t="shared" si="9252"/>
        <v>1944</v>
      </c>
      <c r="BE1377" s="38">
        <f t="shared" si="9252"/>
        <v>0</v>
      </c>
      <c r="BF1377" s="37">
        <f t="shared" si="9252"/>
        <v>0</v>
      </c>
      <c r="BG1377" s="37">
        <f t="shared" si="9252"/>
        <v>0</v>
      </c>
      <c r="BH1377" s="37">
        <f t="shared" si="9252"/>
        <v>0</v>
      </c>
      <c r="BI1377" s="38">
        <f t="shared" si="9252"/>
        <v>0</v>
      </c>
      <c r="BJ1377" s="37">
        <f t="shared" si="9252"/>
        <v>180</v>
      </c>
      <c r="BK1377" s="37">
        <f t="shared" si="9252"/>
        <v>0</v>
      </c>
      <c r="BL1377" s="37">
        <f t="shared" si="9252"/>
        <v>1944</v>
      </c>
      <c r="BM1377" s="38">
        <f t="shared" si="9252"/>
        <v>0</v>
      </c>
      <c r="BN1377" s="37">
        <f t="shared" si="9252"/>
        <v>0</v>
      </c>
      <c r="BO1377" s="37">
        <f t="shared" si="9252"/>
        <v>0</v>
      </c>
      <c r="BP1377" s="37">
        <f t="shared" si="9252"/>
        <v>0</v>
      </c>
      <c r="BQ1377" s="38">
        <f t="shared" si="9252"/>
        <v>0</v>
      </c>
      <c r="BR1377" s="37">
        <f t="shared" ref="BR1377:CC1377" si="9253">BR1378</f>
        <v>180</v>
      </c>
      <c r="BS1377" s="37">
        <f t="shared" si="9253"/>
        <v>0</v>
      </c>
      <c r="BT1377" s="37">
        <f t="shared" si="9253"/>
        <v>1944</v>
      </c>
      <c r="BU1377" s="38">
        <f t="shared" si="9253"/>
        <v>0</v>
      </c>
      <c r="BV1377" s="151">
        <f t="shared" si="9253"/>
        <v>0</v>
      </c>
      <c r="BW1377" s="151">
        <f t="shared" si="9253"/>
        <v>0</v>
      </c>
      <c r="BX1377" s="151">
        <f t="shared" si="9253"/>
        <v>0</v>
      </c>
      <c r="BY1377" s="152">
        <f t="shared" si="9253"/>
        <v>0</v>
      </c>
      <c r="BZ1377" s="37">
        <f t="shared" si="9253"/>
        <v>180</v>
      </c>
      <c r="CA1377" s="37">
        <f t="shared" si="9253"/>
        <v>0</v>
      </c>
      <c r="CB1377" s="37">
        <f t="shared" si="9253"/>
        <v>1944</v>
      </c>
      <c r="CC1377" s="38">
        <f t="shared" si="9253"/>
        <v>0</v>
      </c>
    </row>
    <row r="1378" spans="1:81" s="36" customFormat="1" ht="33.75" x14ac:dyDescent="0.3">
      <c r="A1378" s="7" t="s">
        <v>74</v>
      </c>
      <c r="B1378" s="2" t="s">
        <v>165</v>
      </c>
      <c r="C1378" s="2" t="s">
        <v>14</v>
      </c>
      <c r="D1378" s="50" t="s">
        <v>376</v>
      </c>
      <c r="E1378" s="2" t="s">
        <v>463</v>
      </c>
      <c r="F1378" s="37">
        <f t="shared" ref="F1378:Q1378" si="9254">F1379+F1380</f>
        <v>180</v>
      </c>
      <c r="G1378" s="37">
        <f t="shared" si="9254"/>
        <v>0</v>
      </c>
      <c r="H1378" s="37">
        <f t="shared" si="9254"/>
        <v>1944</v>
      </c>
      <c r="I1378" s="38">
        <f t="shared" si="9254"/>
        <v>0</v>
      </c>
      <c r="J1378" s="37">
        <f t="shared" si="9254"/>
        <v>0</v>
      </c>
      <c r="K1378" s="37">
        <f t="shared" si="9254"/>
        <v>0</v>
      </c>
      <c r="L1378" s="37">
        <f t="shared" si="9254"/>
        <v>0</v>
      </c>
      <c r="M1378" s="38">
        <f t="shared" si="9254"/>
        <v>0</v>
      </c>
      <c r="N1378" s="37">
        <f t="shared" si="9254"/>
        <v>180</v>
      </c>
      <c r="O1378" s="37">
        <f t="shared" si="9254"/>
        <v>0</v>
      </c>
      <c r="P1378" s="37">
        <f t="shared" si="9254"/>
        <v>1944</v>
      </c>
      <c r="Q1378" s="38">
        <f t="shared" si="9254"/>
        <v>0</v>
      </c>
      <c r="R1378" s="37">
        <f t="shared" ref="R1378:Y1378" si="9255">R1379+R1380</f>
        <v>0</v>
      </c>
      <c r="S1378" s="37">
        <f t="shared" si="9255"/>
        <v>0</v>
      </c>
      <c r="T1378" s="37">
        <f t="shared" si="9255"/>
        <v>0</v>
      </c>
      <c r="U1378" s="38">
        <f t="shared" si="9255"/>
        <v>0</v>
      </c>
      <c r="V1378" s="37">
        <f t="shared" si="9255"/>
        <v>180</v>
      </c>
      <c r="W1378" s="37">
        <f t="shared" si="9255"/>
        <v>0</v>
      </c>
      <c r="X1378" s="37">
        <f t="shared" si="9255"/>
        <v>1944</v>
      </c>
      <c r="Y1378" s="38">
        <f t="shared" si="9255"/>
        <v>0</v>
      </c>
      <c r="Z1378" s="37">
        <f t="shared" ref="Z1378:AG1378" si="9256">Z1379+Z1380</f>
        <v>0</v>
      </c>
      <c r="AA1378" s="37">
        <f t="shared" si="9256"/>
        <v>0</v>
      </c>
      <c r="AB1378" s="37">
        <f t="shared" si="9256"/>
        <v>0</v>
      </c>
      <c r="AC1378" s="38">
        <f t="shared" si="9256"/>
        <v>0</v>
      </c>
      <c r="AD1378" s="37">
        <f t="shared" si="9256"/>
        <v>180</v>
      </c>
      <c r="AE1378" s="37">
        <f t="shared" si="9256"/>
        <v>0</v>
      </c>
      <c r="AF1378" s="37">
        <f t="shared" si="9256"/>
        <v>1944</v>
      </c>
      <c r="AG1378" s="38">
        <f t="shared" si="9256"/>
        <v>0</v>
      </c>
      <c r="AH1378" s="37">
        <f t="shared" ref="AH1378:AO1378" si="9257">AH1379+AH1380</f>
        <v>0</v>
      </c>
      <c r="AI1378" s="37">
        <f t="shared" si="9257"/>
        <v>0</v>
      </c>
      <c r="AJ1378" s="37">
        <f t="shared" si="9257"/>
        <v>0</v>
      </c>
      <c r="AK1378" s="38">
        <f t="shared" si="9257"/>
        <v>0</v>
      </c>
      <c r="AL1378" s="37">
        <f t="shared" si="9257"/>
        <v>180</v>
      </c>
      <c r="AM1378" s="37">
        <f t="shared" si="9257"/>
        <v>0</v>
      </c>
      <c r="AN1378" s="37">
        <f t="shared" si="9257"/>
        <v>1944</v>
      </c>
      <c r="AO1378" s="38">
        <f t="shared" si="9257"/>
        <v>0</v>
      </c>
      <c r="AP1378" s="37">
        <f t="shared" ref="AP1378:AW1378" si="9258">AP1379+AP1380</f>
        <v>0</v>
      </c>
      <c r="AQ1378" s="37">
        <f t="shared" si="9258"/>
        <v>0</v>
      </c>
      <c r="AR1378" s="37">
        <f t="shared" si="9258"/>
        <v>0</v>
      </c>
      <c r="AS1378" s="38">
        <f t="shared" si="9258"/>
        <v>0</v>
      </c>
      <c r="AT1378" s="37">
        <f t="shared" si="9258"/>
        <v>180</v>
      </c>
      <c r="AU1378" s="37">
        <f t="shared" si="9258"/>
        <v>0</v>
      </c>
      <c r="AV1378" s="37">
        <f t="shared" si="9258"/>
        <v>1944</v>
      </c>
      <c r="AW1378" s="38">
        <f t="shared" si="9258"/>
        <v>0</v>
      </c>
      <c r="AX1378" s="37">
        <f t="shared" ref="AX1378:BE1378" si="9259">AX1379+AX1380</f>
        <v>0</v>
      </c>
      <c r="AY1378" s="37">
        <f t="shared" si="9259"/>
        <v>0</v>
      </c>
      <c r="AZ1378" s="37">
        <f t="shared" si="9259"/>
        <v>0</v>
      </c>
      <c r="BA1378" s="38">
        <f t="shared" si="9259"/>
        <v>0</v>
      </c>
      <c r="BB1378" s="37">
        <f t="shared" si="9259"/>
        <v>180</v>
      </c>
      <c r="BC1378" s="37">
        <f t="shared" si="9259"/>
        <v>0</v>
      </c>
      <c r="BD1378" s="37">
        <f t="shared" si="9259"/>
        <v>1944</v>
      </c>
      <c r="BE1378" s="38">
        <f t="shared" si="9259"/>
        <v>0</v>
      </c>
      <c r="BF1378" s="37">
        <f t="shared" ref="BF1378:BM1378" si="9260">BF1379+BF1380</f>
        <v>0</v>
      </c>
      <c r="BG1378" s="37">
        <f t="shared" si="9260"/>
        <v>0</v>
      </c>
      <c r="BH1378" s="37">
        <f t="shared" si="9260"/>
        <v>0</v>
      </c>
      <c r="BI1378" s="38">
        <f t="shared" si="9260"/>
        <v>0</v>
      </c>
      <c r="BJ1378" s="37">
        <f t="shared" si="9260"/>
        <v>180</v>
      </c>
      <c r="BK1378" s="37">
        <f t="shared" si="9260"/>
        <v>0</v>
      </c>
      <c r="BL1378" s="37">
        <f t="shared" si="9260"/>
        <v>1944</v>
      </c>
      <c r="BM1378" s="38">
        <f t="shared" si="9260"/>
        <v>0</v>
      </c>
      <c r="BN1378" s="37">
        <f t="shared" ref="BN1378:BU1378" si="9261">BN1379+BN1380</f>
        <v>0</v>
      </c>
      <c r="BO1378" s="37">
        <f t="shared" si="9261"/>
        <v>0</v>
      </c>
      <c r="BP1378" s="37">
        <f t="shared" si="9261"/>
        <v>0</v>
      </c>
      <c r="BQ1378" s="38">
        <f t="shared" si="9261"/>
        <v>0</v>
      </c>
      <c r="BR1378" s="37">
        <f t="shared" si="9261"/>
        <v>180</v>
      </c>
      <c r="BS1378" s="37">
        <f t="shared" si="9261"/>
        <v>0</v>
      </c>
      <c r="BT1378" s="37">
        <f t="shared" si="9261"/>
        <v>1944</v>
      </c>
      <c r="BU1378" s="38">
        <f t="shared" si="9261"/>
        <v>0</v>
      </c>
      <c r="BV1378" s="151">
        <f t="shared" ref="BV1378:CC1378" si="9262">BV1379+BV1380</f>
        <v>0</v>
      </c>
      <c r="BW1378" s="151">
        <f t="shared" si="9262"/>
        <v>0</v>
      </c>
      <c r="BX1378" s="151">
        <f t="shared" si="9262"/>
        <v>0</v>
      </c>
      <c r="BY1378" s="152">
        <f t="shared" si="9262"/>
        <v>0</v>
      </c>
      <c r="BZ1378" s="37">
        <f t="shared" si="9262"/>
        <v>180</v>
      </c>
      <c r="CA1378" s="37">
        <f t="shared" si="9262"/>
        <v>0</v>
      </c>
      <c r="CB1378" s="37">
        <f t="shared" si="9262"/>
        <v>1944</v>
      </c>
      <c r="CC1378" s="38">
        <f t="shared" si="9262"/>
        <v>0</v>
      </c>
    </row>
    <row r="1379" spans="1:81" s="36" customFormat="1" ht="18.75" x14ac:dyDescent="0.3">
      <c r="A1379" s="9" t="s">
        <v>143</v>
      </c>
      <c r="B1379" s="2" t="s">
        <v>165</v>
      </c>
      <c r="C1379" s="2" t="s">
        <v>14</v>
      </c>
      <c r="D1379" s="50" t="s">
        <v>376</v>
      </c>
      <c r="E1379" s="2" t="s">
        <v>464</v>
      </c>
      <c r="F1379" s="37">
        <v>6</v>
      </c>
      <c r="G1379" s="37"/>
      <c r="H1379" s="37">
        <v>6</v>
      </c>
      <c r="I1379" s="38"/>
      <c r="J1379" s="37"/>
      <c r="K1379" s="37"/>
      <c r="L1379" s="37"/>
      <c r="M1379" s="38"/>
      <c r="N1379" s="37">
        <f t="shared" ref="N1379:Q1380" si="9263">F1379+J1379</f>
        <v>6</v>
      </c>
      <c r="O1379" s="37">
        <f t="shared" si="9263"/>
        <v>0</v>
      </c>
      <c r="P1379" s="37">
        <f t="shared" si="9263"/>
        <v>6</v>
      </c>
      <c r="Q1379" s="37">
        <f t="shared" si="9263"/>
        <v>0</v>
      </c>
      <c r="R1379" s="37"/>
      <c r="S1379" s="37"/>
      <c r="T1379" s="37"/>
      <c r="U1379" s="38"/>
      <c r="V1379" s="37">
        <f t="shared" ref="V1379:V1380" si="9264">N1379+R1379+S1379</f>
        <v>6</v>
      </c>
      <c r="W1379" s="37">
        <f t="shared" ref="W1379:W1380" si="9265">O1379+S1379</f>
        <v>0</v>
      </c>
      <c r="X1379" s="37">
        <f t="shared" ref="X1379:X1380" si="9266">P1379+T1379+U1379</f>
        <v>6</v>
      </c>
      <c r="Y1379" s="37">
        <f t="shared" ref="Y1379:Y1380" si="9267">Q1379+U1379</f>
        <v>0</v>
      </c>
      <c r="Z1379" s="37"/>
      <c r="AA1379" s="37"/>
      <c r="AB1379" s="37"/>
      <c r="AC1379" s="38"/>
      <c r="AD1379" s="37">
        <f t="shared" ref="AD1379:AD1380" si="9268">V1379+Z1379+AA1379</f>
        <v>6</v>
      </c>
      <c r="AE1379" s="37">
        <f t="shared" ref="AE1379:AE1380" si="9269">W1379+AA1379</f>
        <v>0</v>
      </c>
      <c r="AF1379" s="37">
        <f t="shared" ref="AF1379:AF1380" si="9270">X1379+AB1379+AC1379</f>
        <v>6</v>
      </c>
      <c r="AG1379" s="37">
        <f t="shared" ref="AG1379:AG1380" si="9271">Y1379+AC1379</f>
        <v>0</v>
      </c>
      <c r="AH1379" s="37"/>
      <c r="AI1379" s="37"/>
      <c r="AJ1379" s="37"/>
      <c r="AK1379" s="38"/>
      <c r="AL1379" s="37">
        <f t="shared" ref="AL1379:AL1380" si="9272">AD1379+AH1379+AI1379</f>
        <v>6</v>
      </c>
      <c r="AM1379" s="37">
        <f t="shared" ref="AM1379:AM1380" si="9273">AE1379+AI1379</f>
        <v>0</v>
      </c>
      <c r="AN1379" s="37">
        <f t="shared" ref="AN1379:AN1380" si="9274">AF1379+AJ1379+AK1379</f>
        <v>6</v>
      </c>
      <c r="AO1379" s="37">
        <f t="shared" ref="AO1379:AO1380" si="9275">AG1379+AK1379</f>
        <v>0</v>
      </c>
      <c r="AP1379" s="37"/>
      <c r="AQ1379" s="37"/>
      <c r="AR1379" s="37"/>
      <c r="AS1379" s="38"/>
      <c r="AT1379" s="37">
        <f t="shared" ref="AT1379:AT1380" si="9276">AL1379+AP1379+AQ1379</f>
        <v>6</v>
      </c>
      <c r="AU1379" s="37">
        <f t="shared" ref="AU1379:AU1380" si="9277">AM1379+AQ1379</f>
        <v>0</v>
      </c>
      <c r="AV1379" s="37">
        <f t="shared" ref="AV1379:AV1380" si="9278">AN1379+AR1379+AS1379</f>
        <v>6</v>
      </c>
      <c r="AW1379" s="37">
        <f t="shared" ref="AW1379:AW1380" si="9279">AO1379+AS1379</f>
        <v>0</v>
      </c>
      <c r="AX1379" s="37"/>
      <c r="AY1379" s="37"/>
      <c r="AZ1379" s="37"/>
      <c r="BA1379" s="38"/>
      <c r="BB1379" s="37">
        <f t="shared" ref="BB1379:BB1380" si="9280">AT1379+AX1379+AY1379</f>
        <v>6</v>
      </c>
      <c r="BC1379" s="37">
        <f t="shared" ref="BC1379:BC1380" si="9281">AU1379+AY1379</f>
        <v>0</v>
      </c>
      <c r="BD1379" s="37">
        <f t="shared" ref="BD1379:BD1380" si="9282">AV1379+AZ1379+BA1379</f>
        <v>6</v>
      </c>
      <c r="BE1379" s="37">
        <f t="shared" ref="BE1379:BE1380" si="9283">AW1379+BA1379</f>
        <v>0</v>
      </c>
      <c r="BF1379" s="37"/>
      <c r="BG1379" s="37"/>
      <c r="BH1379" s="37"/>
      <c r="BI1379" s="38"/>
      <c r="BJ1379" s="37">
        <f t="shared" ref="BJ1379:BJ1380" si="9284">BB1379+BF1379+BG1379</f>
        <v>6</v>
      </c>
      <c r="BK1379" s="37">
        <f t="shared" ref="BK1379:BK1380" si="9285">BC1379+BG1379</f>
        <v>0</v>
      </c>
      <c r="BL1379" s="37">
        <f t="shared" ref="BL1379:BL1380" si="9286">BD1379+BH1379+BI1379</f>
        <v>6</v>
      </c>
      <c r="BM1379" s="37">
        <f t="shared" ref="BM1379:BM1380" si="9287">BE1379+BI1379</f>
        <v>0</v>
      </c>
      <c r="BN1379" s="37"/>
      <c r="BO1379" s="37"/>
      <c r="BP1379" s="37"/>
      <c r="BQ1379" s="38"/>
      <c r="BR1379" s="37">
        <f t="shared" ref="BR1379:BR1380" si="9288">BJ1379+BN1379+BO1379</f>
        <v>6</v>
      </c>
      <c r="BS1379" s="37">
        <f t="shared" ref="BS1379:BS1380" si="9289">BK1379+BO1379</f>
        <v>0</v>
      </c>
      <c r="BT1379" s="37">
        <f t="shared" ref="BT1379:BT1380" si="9290">BL1379+BP1379+BQ1379</f>
        <v>6</v>
      </c>
      <c r="BU1379" s="37">
        <f t="shared" ref="BU1379:BU1380" si="9291">BM1379+BQ1379</f>
        <v>0</v>
      </c>
      <c r="BV1379" s="151"/>
      <c r="BW1379" s="151"/>
      <c r="BX1379" s="151"/>
      <c r="BY1379" s="152"/>
      <c r="BZ1379" s="37">
        <f t="shared" ref="BZ1379:BZ1380" si="9292">BR1379+BV1379+BW1379</f>
        <v>6</v>
      </c>
      <c r="CA1379" s="37">
        <f t="shared" ref="CA1379:CA1380" si="9293">BS1379+BW1379</f>
        <v>0</v>
      </c>
      <c r="CB1379" s="37">
        <f t="shared" ref="CB1379:CB1380" si="9294">BT1379+BX1379+BY1379</f>
        <v>6</v>
      </c>
      <c r="CC1379" s="37">
        <f t="shared" ref="CC1379:CC1380" si="9295">BU1379+BY1379</f>
        <v>0</v>
      </c>
    </row>
    <row r="1380" spans="1:81" s="36" customFormat="1" ht="18.75" x14ac:dyDescent="0.3">
      <c r="A1380" s="9" t="s">
        <v>75</v>
      </c>
      <c r="B1380" s="2" t="s">
        <v>165</v>
      </c>
      <c r="C1380" s="2" t="s">
        <v>14</v>
      </c>
      <c r="D1380" s="50" t="s">
        <v>376</v>
      </c>
      <c r="E1380" s="2" t="s">
        <v>508</v>
      </c>
      <c r="F1380" s="37">
        <v>174</v>
      </c>
      <c r="G1380" s="37"/>
      <c r="H1380" s="37">
        <v>1938</v>
      </c>
      <c r="I1380" s="38"/>
      <c r="J1380" s="37"/>
      <c r="K1380" s="37"/>
      <c r="L1380" s="37"/>
      <c r="M1380" s="38"/>
      <c r="N1380" s="37">
        <f t="shared" si="9263"/>
        <v>174</v>
      </c>
      <c r="O1380" s="37">
        <f t="shared" si="9263"/>
        <v>0</v>
      </c>
      <c r="P1380" s="37">
        <f t="shared" si="9263"/>
        <v>1938</v>
      </c>
      <c r="Q1380" s="37">
        <f t="shared" si="9263"/>
        <v>0</v>
      </c>
      <c r="R1380" s="37"/>
      <c r="S1380" s="37"/>
      <c r="T1380" s="37"/>
      <c r="U1380" s="38"/>
      <c r="V1380" s="37">
        <f t="shared" si="9264"/>
        <v>174</v>
      </c>
      <c r="W1380" s="37">
        <f t="shared" si="9265"/>
        <v>0</v>
      </c>
      <c r="X1380" s="37">
        <f t="shared" si="9266"/>
        <v>1938</v>
      </c>
      <c r="Y1380" s="37">
        <f t="shared" si="9267"/>
        <v>0</v>
      </c>
      <c r="Z1380" s="37"/>
      <c r="AA1380" s="37"/>
      <c r="AB1380" s="37"/>
      <c r="AC1380" s="38"/>
      <c r="AD1380" s="37">
        <f t="shared" si="9268"/>
        <v>174</v>
      </c>
      <c r="AE1380" s="37">
        <f t="shared" si="9269"/>
        <v>0</v>
      </c>
      <c r="AF1380" s="37">
        <f t="shared" si="9270"/>
        <v>1938</v>
      </c>
      <c r="AG1380" s="37">
        <f t="shared" si="9271"/>
        <v>0</v>
      </c>
      <c r="AH1380" s="37"/>
      <c r="AI1380" s="37"/>
      <c r="AJ1380" s="37"/>
      <c r="AK1380" s="38"/>
      <c r="AL1380" s="37">
        <f t="shared" si="9272"/>
        <v>174</v>
      </c>
      <c r="AM1380" s="37">
        <f t="shared" si="9273"/>
        <v>0</v>
      </c>
      <c r="AN1380" s="37">
        <f t="shared" si="9274"/>
        <v>1938</v>
      </c>
      <c r="AO1380" s="37">
        <f t="shared" si="9275"/>
        <v>0</v>
      </c>
      <c r="AP1380" s="37"/>
      <c r="AQ1380" s="37"/>
      <c r="AR1380" s="37"/>
      <c r="AS1380" s="38"/>
      <c r="AT1380" s="37">
        <f t="shared" si="9276"/>
        <v>174</v>
      </c>
      <c r="AU1380" s="37">
        <f t="shared" si="9277"/>
        <v>0</v>
      </c>
      <c r="AV1380" s="37">
        <f t="shared" si="9278"/>
        <v>1938</v>
      </c>
      <c r="AW1380" s="37">
        <f t="shared" si="9279"/>
        <v>0</v>
      </c>
      <c r="AX1380" s="37"/>
      <c r="AY1380" s="37"/>
      <c r="AZ1380" s="37"/>
      <c r="BA1380" s="38"/>
      <c r="BB1380" s="37">
        <f t="shared" si="9280"/>
        <v>174</v>
      </c>
      <c r="BC1380" s="37">
        <f t="shared" si="9281"/>
        <v>0</v>
      </c>
      <c r="BD1380" s="37">
        <f t="shared" si="9282"/>
        <v>1938</v>
      </c>
      <c r="BE1380" s="37">
        <f t="shared" si="9283"/>
        <v>0</v>
      </c>
      <c r="BF1380" s="37"/>
      <c r="BG1380" s="37"/>
      <c r="BH1380" s="37"/>
      <c r="BI1380" s="38"/>
      <c r="BJ1380" s="37">
        <f t="shared" si="9284"/>
        <v>174</v>
      </c>
      <c r="BK1380" s="37">
        <f t="shared" si="9285"/>
        <v>0</v>
      </c>
      <c r="BL1380" s="37">
        <f t="shared" si="9286"/>
        <v>1938</v>
      </c>
      <c r="BM1380" s="37">
        <f t="shared" si="9287"/>
        <v>0</v>
      </c>
      <c r="BN1380" s="37"/>
      <c r="BO1380" s="37"/>
      <c r="BP1380" s="37"/>
      <c r="BQ1380" s="38"/>
      <c r="BR1380" s="37">
        <f t="shared" si="9288"/>
        <v>174</v>
      </c>
      <c r="BS1380" s="37">
        <f t="shared" si="9289"/>
        <v>0</v>
      </c>
      <c r="BT1380" s="37">
        <f t="shared" si="9290"/>
        <v>1938</v>
      </c>
      <c r="BU1380" s="37">
        <f t="shared" si="9291"/>
        <v>0</v>
      </c>
      <c r="BV1380" s="151"/>
      <c r="BW1380" s="151"/>
      <c r="BX1380" s="151"/>
      <c r="BY1380" s="152"/>
      <c r="BZ1380" s="37">
        <f t="shared" si="9292"/>
        <v>174</v>
      </c>
      <c r="CA1380" s="37">
        <f t="shared" si="9293"/>
        <v>0</v>
      </c>
      <c r="CB1380" s="37">
        <f t="shared" si="9294"/>
        <v>1938</v>
      </c>
      <c r="CC1380" s="37">
        <f t="shared" si="9295"/>
        <v>0</v>
      </c>
    </row>
    <row r="1381" spans="1:81" s="36" customFormat="1" ht="18.75" x14ac:dyDescent="0.3">
      <c r="A1381" s="9" t="s">
        <v>357</v>
      </c>
      <c r="B1381" s="2" t="s">
        <v>165</v>
      </c>
      <c r="C1381" s="2" t="s">
        <v>14</v>
      </c>
      <c r="D1381" s="50" t="s">
        <v>377</v>
      </c>
      <c r="E1381" s="2"/>
      <c r="F1381" s="37">
        <f t="shared" ref="F1381:I1382" si="9296">F1382</f>
        <v>767</v>
      </c>
      <c r="G1381" s="37">
        <f t="shared" si="9296"/>
        <v>0</v>
      </c>
      <c r="H1381" s="37">
        <f t="shared" si="9296"/>
        <v>842</v>
      </c>
      <c r="I1381" s="38">
        <f t="shared" si="9296"/>
        <v>0</v>
      </c>
      <c r="J1381" s="37">
        <f t="shared" ref="J1381:Z1382" si="9297">J1382</f>
        <v>0</v>
      </c>
      <c r="K1381" s="37">
        <f t="shared" si="9297"/>
        <v>0</v>
      </c>
      <c r="L1381" s="37">
        <f t="shared" si="9297"/>
        <v>0</v>
      </c>
      <c r="M1381" s="38">
        <f t="shared" si="9297"/>
        <v>0</v>
      </c>
      <c r="N1381" s="37">
        <f t="shared" si="9297"/>
        <v>767</v>
      </c>
      <c r="O1381" s="37">
        <f t="shared" si="9297"/>
        <v>0</v>
      </c>
      <c r="P1381" s="37">
        <f t="shared" si="9297"/>
        <v>842</v>
      </c>
      <c r="Q1381" s="38">
        <f t="shared" si="9297"/>
        <v>0</v>
      </c>
      <c r="R1381" s="37">
        <f t="shared" si="9297"/>
        <v>0</v>
      </c>
      <c r="S1381" s="37">
        <f t="shared" si="9297"/>
        <v>0</v>
      </c>
      <c r="T1381" s="37">
        <f t="shared" si="9297"/>
        <v>0</v>
      </c>
      <c r="U1381" s="38">
        <f t="shared" si="9297"/>
        <v>0</v>
      </c>
      <c r="V1381" s="37">
        <f t="shared" si="9297"/>
        <v>767</v>
      </c>
      <c r="W1381" s="37">
        <f t="shared" si="9297"/>
        <v>0</v>
      </c>
      <c r="X1381" s="37">
        <f t="shared" si="9297"/>
        <v>842</v>
      </c>
      <c r="Y1381" s="38">
        <f t="shared" si="9297"/>
        <v>0</v>
      </c>
      <c r="Z1381" s="37">
        <f t="shared" si="9297"/>
        <v>0</v>
      </c>
      <c r="AA1381" s="37">
        <f t="shared" ref="Z1381:AP1382" si="9298">AA1382</f>
        <v>0</v>
      </c>
      <c r="AB1381" s="37">
        <f t="shared" si="9298"/>
        <v>0</v>
      </c>
      <c r="AC1381" s="38">
        <f t="shared" si="9298"/>
        <v>0</v>
      </c>
      <c r="AD1381" s="37">
        <f t="shared" si="9298"/>
        <v>767</v>
      </c>
      <c r="AE1381" s="37">
        <f t="shared" si="9298"/>
        <v>0</v>
      </c>
      <c r="AF1381" s="37">
        <f t="shared" si="9298"/>
        <v>842</v>
      </c>
      <c r="AG1381" s="38">
        <f t="shared" si="9298"/>
        <v>0</v>
      </c>
      <c r="AH1381" s="37">
        <f t="shared" si="9298"/>
        <v>0</v>
      </c>
      <c r="AI1381" s="37">
        <f t="shared" si="9298"/>
        <v>0</v>
      </c>
      <c r="AJ1381" s="37">
        <f t="shared" si="9298"/>
        <v>0</v>
      </c>
      <c r="AK1381" s="38">
        <f t="shared" si="9298"/>
        <v>0</v>
      </c>
      <c r="AL1381" s="37">
        <f t="shared" si="9298"/>
        <v>767</v>
      </c>
      <c r="AM1381" s="37">
        <f t="shared" si="9298"/>
        <v>0</v>
      </c>
      <c r="AN1381" s="37">
        <f t="shared" si="9298"/>
        <v>842</v>
      </c>
      <c r="AO1381" s="38">
        <f t="shared" si="9298"/>
        <v>0</v>
      </c>
      <c r="AP1381" s="37">
        <f t="shared" si="9298"/>
        <v>0</v>
      </c>
      <c r="AQ1381" s="37">
        <f t="shared" ref="AP1381:BF1382" si="9299">AQ1382</f>
        <v>0</v>
      </c>
      <c r="AR1381" s="37">
        <f t="shared" si="9299"/>
        <v>0</v>
      </c>
      <c r="AS1381" s="38">
        <f t="shared" si="9299"/>
        <v>0</v>
      </c>
      <c r="AT1381" s="37">
        <f t="shared" si="9299"/>
        <v>767</v>
      </c>
      <c r="AU1381" s="37">
        <f t="shared" si="9299"/>
        <v>0</v>
      </c>
      <c r="AV1381" s="37">
        <f t="shared" si="9299"/>
        <v>842</v>
      </c>
      <c r="AW1381" s="38">
        <f t="shared" si="9299"/>
        <v>0</v>
      </c>
      <c r="AX1381" s="37">
        <f t="shared" si="9299"/>
        <v>0</v>
      </c>
      <c r="AY1381" s="37">
        <f t="shared" si="9299"/>
        <v>0</v>
      </c>
      <c r="AZ1381" s="37">
        <f t="shared" si="9299"/>
        <v>0</v>
      </c>
      <c r="BA1381" s="38">
        <f t="shared" si="9299"/>
        <v>0</v>
      </c>
      <c r="BB1381" s="37">
        <f t="shared" si="9299"/>
        <v>767</v>
      </c>
      <c r="BC1381" s="37">
        <f t="shared" si="9299"/>
        <v>0</v>
      </c>
      <c r="BD1381" s="37">
        <f t="shared" si="9299"/>
        <v>842</v>
      </c>
      <c r="BE1381" s="38">
        <f t="shared" si="9299"/>
        <v>0</v>
      </c>
      <c r="BF1381" s="37">
        <f t="shared" si="9299"/>
        <v>0</v>
      </c>
      <c r="BG1381" s="37">
        <f t="shared" ref="BF1381:BV1382" si="9300">BG1382</f>
        <v>0</v>
      </c>
      <c r="BH1381" s="37">
        <f t="shared" si="9300"/>
        <v>0</v>
      </c>
      <c r="BI1381" s="38">
        <f t="shared" si="9300"/>
        <v>0</v>
      </c>
      <c r="BJ1381" s="37">
        <f t="shared" si="9300"/>
        <v>767</v>
      </c>
      <c r="BK1381" s="37">
        <f t="shared" si="9300"/>
        <v>0</v>
      </c>
      <c r="BL1381" s="37">
        <f t="shared" si="9300"/>
        <v>842</v>
      </c>
      <c r="BM1381" s="38">
        <f t="shared" si="9300"/>
        <v>0</v>
      </c>
      <c r="BN1381" s="37">
        <f t="shared" si="9300"/>
        <v>0</v>
      </c>
      <c r="BO1381" s="37">
        <f t="shared" si="9300"/>
        <v>0</v>
      </c>
      <c r="BP1381" s="37">
        <f t="shared" si="9300"/>
        <v>0</v>
      </c>
      <c r="BQ1381" s="38">
        <f t="shared" si="9300"/>
        <v>0</v>
      </c>
      <c r="BR1381" s="37">
        <f t="shared" si="9300"/>
        <v>767</v>
      </c>
      <c r="BS1381" s="37">
        <f t="shared" si="9300"/>
        <v>0</v>
      </c>
      <c r="BT1381" s="37">
        <f t="shared" si="9300"/>
        <v>842</v>
      </c>
      <c r="BU1381" s="38">
        <f t="shared" si="9300"/>
        <v>0</v>
      </c>
      <c r="BV1381" s="151">
        <f t="shared" si="9300"/>
        <v>0</v>
      </c>
      <c r="BW1381" s="151">
        <f t="shared" ref="BV1381:CC1382" si="9301">BW1382</f>
        <v>0</v>
      </c>
      <c r="BX1381" s="151">
        <f t="shared" si="9301"/>
        <v>0</v>
      </c>
      <c r="BY1381" s="152">
        <f t="shared" si="9301"/>
        <v>0</v>
      </c>
      <c r="BZ1381" s="37">
        <f t="shared" si="9301"/>
        <v>767</v>
      </c>
      <c r="CA1381" s="37">
        <f t="shared" si="9301"/>
        <v>0</v>
      </c>
      <c r="CB1381" s="37">
        <f t="shared" si="9301"/>
        <v>842</v>
      </c>
      <c r="CC1381" s="38">
        <f t="shared" si="9301"/>
        <v>0</v>
      </c>
    </row>
    <row r="1382" spans="1:81" s="36" customFormat="1" ht="33.75" x14ac:dyDescent="0.3">
      <c r="A1382" s="7" t="s">
        <v>74</v>
      </c>
      <c r="B1382" s="2" t="s">
        <v>165</v>
      </c>
      <c r="C1382" s="2" t="s">
        <v>14</v>
      </c>
      <c r="D1382" s="50" t="s">
        <v>377</v>
      </c>
      <c r="E1382" s="2" t="s">
        <v>463</v>
      </c>
      <c r="F1382" s="37">
        <f t="shared" si="9296"/>
        <v>767</v>
      </c>
      <c r="G1382" s="37">
        <f t="shared" si="9296"/>
        <v>0</v>
      </c>
      <c r="H1382" s="37">
        <f t="shared" si="9296"/>
        <v>842</v>
      </c>
      <c r="I1382" s="38">
        <f t="shared" si="9296"/>
        <v>0</v>
      </c>
      <c r="J1382" s="37">
        <f t="shared" si="9297"/>
        <v>0</v>
      </c>
      <c r="K1382" s="37">
        <f t="shared" si="9297"/>
        <v>0</v>
      </c>
      <c r="L1382" s="37">
        <f t="shared" si="9297"/>
        <v>0</v>
      </c>
      <c r="M1382" s="38">
        <f t="shared" si="9297"/>
        <v>0</v>
      </c>
      <c r="N1382" s="37">
        <f t="shared" si="9297"/>
        <v>767</v>
      </c>
      <c r="O1382" s="37">
        <f t="shared" si="9297"/>
        <v>0</v>
      </c>
      <c r="P1382" s="37">
        <f t="shared" si="9297"/>
        <v>842</v>
      </c>
      <c r="Q1382" s="38">
        <f t="shared" si="9297"/>
        <v>0</v>
      </c>
      <c r="R1382" s="37">
        <f t="shared" si="9297"/>
        <v>0</v>
      </c>
      <c r="S1382" s="37">
        <f t="shared" si="9297"/>
        <v>0</v>
      </c>
      <c r="T1382" s="37">
        <f t="shared" si="9297"/>
        <v>0</v>
      </c>
      <c r="U1382" s="38">
        <f t="shared" si="9297"/>
        <v>0</v>
      </c>
      <c r="V1382" s="37">
        <f t="shared" si="9297"/>
        <v>767</v>
      </c>
      <c r="W1382" s="37">
        <f t="shared" si="9297"/>
        <v>0</v>
      </c>
      <c r="X1382" s="37">
        <f t="shared" si="9297"/>
        <v>842</v>
      </c>
      <c r="Y1382" s="38">
        <f t="shared" si="9297"/>
        <v>0</v>
      </c>
      <c r="Z1382" s="37">
        <f t="shared" si="9298"/>
        <v>0</v>
      </c>
      <c r="AA1382" s="37">
        <f t="shared" si="9298"/>
        <v>0</v>
      </c>
      <c r="AB1382" s="37">
        <f t="shared" si="9298"/>
        <v>0</v>
      </c>
      <c r="AC1382" s="38">
        <f t="shared" si="9298"/>
        <v>0</v>
      </c>
      <c r="AD1382" s="37">
        <f t="shared" si="9298"/>
        <v>767</v>
      </c>
      <c r="AE1382" s="37">
        <f t="shared" si="9298"/>
        <v>0</v>
      </c>
      <c r="AF1382" s="37">
        <f t="shared" si="9298"/>
        <v>842</v>
      </c>
      <c r="AG1382" s="38">
        <f t="shared" si="9298"/>
        <v>0</v>
      </c>
      <c r="AH1382" s="37">
        <f t="shared" si="9298"/>
        <v>0</v>
      </c>
      <c r="AI1382" s="37">
        <f t="shared" si="9298"/>
        <v>0</v>
      </c>
      <c r="AJ1382" s="37">
        <f t="shared" si="9298"/>
        <v>0</v>
      </c>
      <c r="AK1382" s="38">
        <f t="shared" si="9298"/>
        <v>0</v>
      </c>
      <c r="AL1382" s="37">
        <f t="shared" si="9298"/>
        <v>767</v>
      </c>
      <c r="AM1382" s="37">
        <f t="shared" si="9298"/>
        <v>0</v>
      </c>
      <c r="AN1382" s="37">
        <f t="shared" si="9298"/>
        <v>842</v>
      </c>
      <c r="AO1382" s="38">
        <f t="shared" si="9298"/>
        <v>0</v>
      </c>
      <c r="AP1382" s="37">
        <f t="shared" si="9299"/>
        <v>0</v>
      </c>
      <c r="AQ1382" s="37">
        <f t="shared" si="9299"/>
        <v>0</v>
      </c>
      <c r="AR1382" s="37">
        <f t="shared" si="9299"/>
        <v>0</v>
      </c>
      <c r="AS1382" s="38">
        <f t="shared" si="9299"/>
        <v>0</v>
      </c>
      <c r="AT1382" s="37">
        <f t="shared" si="9299"/>
        <v>767</v>
      </c>
      <c r="AU1382" s="37">
        <f t="shared" si="9299"/>
        <v>0</v>
      </c>
      <c r="AV1382" s="37">
        <f t="shared" si="9299"/>
        <v>842</v>
      </c>
      <c r="AW1382" s="38">
        <f t="shared" si="9299"/>
        <v>0</v>
      </c>
      <c r="AX1382" s="37">
        <f t="shared" si="9299"/>
        <v>0</v>
      </c>
      <c r="AY1382" s="37">
        <f t="shared" si="9299"/>
        <v>0</v>
      </c>
      <c r="AZ1382" s="37">
        <f t="shared" si="9299"/>
        <v>0</v>
      </c>
      <c r="BA1382" s="38">
        <f t="shared" si="9299"/>
        <v>0</v>
      </c>
      <c r="BB1382" s="37">
        <f t="shared" si="9299"/>
        <v>767</v>
      </c>
      <c r="BC1382" s="37">
        <f t="shared" si="9299"/>
        <v>0</v>
      </c>
      <c r="BD1382" s="37">
        <f t="shared" si="9299"/>
        <v>842</v>
      </c>
      <c r="BE1382" s="38">
        <f t="shared" si="9299"/>
        <v>0</v>
      </c>
      <c r="BF1382" s="37">
        <f t="shared" si="9300"/>
        <v>0</v>
      </c>
      <c r="BG1382" s="37">
        <f t="shared" si="9300"/>
        <v>0</v>
      </c>
      <c r="BH1382" s="37">
        <f t="shared" si="9300"/>
        <v>0</v>
      </c>
      <c r="BI1382" s="38">
        <f t="shared" si="9300"/>
        <v>0</v>
      </c>
      <c r="BJ1382" s="37">
        <f t="shared" si="9300"/>
        <v>767</v>
      </c>
      <c r="BK1382" s="37">
        <f t="shared" si="9300"/>
        <v>0</v>
      </c>
      <c r="BL1382" s="37">
        <f t="shared" si="9300"/>
        <v>842</v>
      </c>
      <c r="BM1382" s="38">
        <f t="shared" si="9300"/>
        <v>0</v>
      </c>
      <c r="BN1382" s="37">
        <f t="shared" si="9300"/>
        <v>0</v>
      </c>
      <c r="BO1382" s="37">
        <f t="shared" si="9300"/>
        <v>0</v>
      </c>
      <c r="BP1382" s="37">
        <f t="shared" si="9300"/>
        <v>0</v>
      </c>
      <c r="BQ1382" s="38">
        <f t="shared" si="9300"/>
        <v>0</v>
      </c>
      <c r="BR1382" s="37">
        <f t="shared" si="9300"/>
        <v>767</v>
      </c>
      <c r="BS1382" s="37">
        <f t="shared" si="9300"/>
        <v>0</v>
      </c>
      <c r="BT1382" s="37">
        <f t="shared" si="9300"/>
        <v>842</v>
      </c>
      <c r="BU1382" s="38">
        <f t="shared" si="9300"/>
        <v>0</v>
      </c>
      <c r="BV1382" s="151">
        <f t="shared" si="9301"/>
        <v>0</v>
      </c>
      <c r="BW1382" s="151">
        <f t="shared" si="9301"/>
        <v>0</v>
      </c>
      <c r="BX1382" s="151">
        <f t="shared" si="9301"/>
        <v>0</v>
      </c>
      <c r="BY1382" s="152">
        <f t="shared" si="9301"/>
        <v>0</v>
      </c>
      <c r="BZ1382" s="37">
        <f t="shared" si="9301"/>
        <v>767</v>
      </c>
      <c r="CA1382" s="37">
        <f t="shared" si="9301"/>
        <v>0</v>
      </c>
      <c r="CB1382" s="37">
        <f t="shared" si="9301"/>
        <v>842</v>
      </c>
      <c r="CC1382" s="38">
        <f t="shared" si="9301"/>
        <v>0</v>
      </c>
    </row>
    <row r="1383" spans="1:81" s="36" customFormat="1" ht="18.75" x14ac:dyDescent="0.3">
      <c r="A1383" s="9" t="s">
        <v>143</v>
      </c>
      <c r="B1383" s="2" t="s">
        <v>165</v>
      </c>
      <c r="C1383" s="2" t="s">
        <v>14</v>
      </c>
      <c r="D1383" s="50" t="s">
        <v>377</v>
      </c>
      <c r="E1383" s="2" t="s">
        <v>464</v>
      </c>
      <c r="F1383" s="37">
        <v>767</v>
      </c>
      <c r="G1383" s="37"/>
      <c r="H1383" s="37">
        <v>842</v>
      </c>
      <c r="I1383" s="38"/>
      <c r="J1383" s="37"/>
      <c r="K1383" s="37"/>
      <c r="L1383" s="37"/>
      <c r="M1383" s="38"/>
      <c r="N1383" s="37">
        <f>F1383+J1383</f>
        <v>767</v>
      </c>
      <c r="O1383" s="37">
        <f>G1383+K1383</f>
        <v>0</v>
      </c>
      <c r="P1383" s="37">
        <f>H1383+L1383</f>
        <v>842</v>
      </c>
      <c r="Q1383" s="37">
        <f>I1383+M1383</f>
        <v>0</v>
      </c>
      <c r="R1383" s="37"/>
      <c r="S1383" s="37"/>
      <c r="T1383" s="37"/>
      <c r="U1383" s="38"/>
      <c r="V1383" s="37">
        <f t="shared" ref="V1383" si="9302">N1383+R1383+S1383</f>
        <v>767</v>
      </c>
      <c r="W1383" s="37">
        <f t="shared" ref="W1383" si="9303">O1383+S1383</f>
        <v>0</v>
      </c>
      <c r="X1383" s="37">
        <f t="shared" ref="X1383" si="9304">P1383+T1383+U1383</f>
        <v>842</v>
      </c>
      <c r="Y1383" s="37">
        <f t="shared" ref="Y1383" si="9305">Q1383+U1383</f>
        <v>0</v>
      </c>
      <c r="Z1383" s="37"/>
      <c r="AA1383" s="37"/>
      <c r="AB1383" s="37"/>
      <c r="AC1383" s="38"/>
      <c r="AD1383" s="37">
        <f t="shared" ref="AD1383" si="9306">V1383+Z1383+AA1383</f>
        <v>767</v>
      </c>
      <c r="AE1383" s="37">
        <f t="shared" ref="AE1383" si="9307">W1383+AA1383</f>
        <v>0</v>
      </c>
      <c r="AF1383" s="37">
        <f t="shared" ref="AF1383" si="9308">X1383+AB1383+AC1383</f>
        <v>842</v>
      </c>
      <c r="AG1383" s="37">
        <f t="shared" ref="AG1383" si="9309">Y1383+AC1383</f>
        <v>0</v>
      </c>
      <c r="AH1383" s="37"/>
      <c r="AI1383" s="37"/>
      <c r="AJ1383" s="37"/>
      <c r="AK1383" s="38"/>
      <c r="AL1383" s="37">
        <f t="shared" ref="AL1383" si="9310">AD1383+AH1383+AI1383</f>
        <v>767</v>
      </c>
      <c r="AM1383" s="37">
        <f t="shared" ref="AM1383" si="9311">AE1383+AI1383</f>
        <v>0</v>
      </c>
      <c r="AN1383" s="37">
        <f t="shared" ref="AN1383" si="9312">AF1383+AJ1383+AK1383</f>
        <v>842</v>
      </c>
      <c r="AO1383" s="37">
        <f t="shared" ref="AO1383" si="9313">AG1383+AK1383</f>
        <v>0</v>
      </c>
      <c r="AP1383" s="37"/>
      <c r="AQ1383" s="37"/>
      <c r="AR1383" s="37"/>
      <c r="AS1383" s="38"/>
      <c r="AT1383" s="37">
        <f t="shared" ref="AT1383" si="9314">AL1383+AP1383+AQ1383</f>
        <v>767</v>
      </c>
      <c r="AU1383" s="37">
        <f t="shared" ref="AU1383" si="9315">AM1383+AQ1383</f>
        <v>0</v>
      </c>
      <c r="AV1383" s="37">
        <f t="shared" ref="AV1383" si="9316">AN1383+AR1383+AS1383</f>
        <v>842</v>
      </c>
      <c r="AW1383" s="37">
        <f t="shared" ref="AW1383" si="9317">AO1383+AS1383</f>
        <v>0</v>
      </c>
      <c r="AX1383" s="37"/>
      <c r="AY1383" s="37"/>
      <c r="AZ1383" s="37"/>
      <c r="BA1383" s="38"/>
      <c r="BB1383" s="37">
        <f t="shared" ref="BB1383" si="9318">AT1383+AX1383+AY1383</f>
        <v>767</v>
      </c>
      <c r="BC1383" s="37">
        <f t="shared" ref="BC1383" si="9319">AU1383+AY1383</f>
        <v>0</v>
      </c>
      <c r="BD1383" s="37">
        <f t="shared" ref="BD1383" si="9320">AV1383+AZ1383+BA1383</f>
        <v>842</v>
      </c>
      <c r="BE1383" s="37">
        <f t="shared" ref="BE1383" si="9321">AW1383+BA1383</f>
        <v>0</v>
      </c>
      <c r="BF1383" s="37"/>
      <c r="BG1383" s="37"/>
      <c r="BH1383" s="37"/>
      <c r="BI1383" s="38"/>
      <c r="BJ1383" s="37">
        <f t="shared" ref="BJ1383" si="9322">BB1383+BF1383+BG1383</f>
        <v>767</v>
      </c>
      <c r="BK1383" s="37">
        <f t="shared" ref="BK1383" si="9323">BC1383+BG1383</f>
        <v>0</v>
      </c>
      <c r="BL1383" s="37">
        <f t="shared" ref="BL1383" si="9324">BD1383+BH1383+BI1383</f>
        <v>842</v>
      </c>
      <c r="BM1383" s="37">
        <f t="shared" ref="BM1383" si="9325">BE1383+BI1383</f>
        <v>0</v>
      </c>
      <c r="BN1383" s="37"/>
      <c r="BO1383" s="37"/>
      <c r="BP1383" s="37"/>
      <c r="BQ1383" s="38"/>
      <c r="BR1383" s="37">
        <f t="shared" ref="BR1383" si="9326">BJ1383+BN1383+BO1383</f>
        <v>767</v>
      </c>
      <c r="BS1383" s="37">
        <f t="shared" ref="BS1383" si="9327">BK1383+BO1383</f>
        <v>0</v>
      </c>
      <c r="BT1383" s="37">
        <f t="shared" ref="BT1383" si="9328">BL1383+BP1383+BQ1383</f>
        <v>842</v>
      </c>
      <c r="BU1383" s="37">
        <f t="shared" ref="BU1383" si="9329">BM1383+BQ1383</f>
        <v>0</v>
      </c>
      <c r="BV1383" s="151"/>
      <c r="BW1383" s="151"/>
      <c r="BX1383" s="151"/>
      <c r="BY1383" s="152"/>
      <c r="BZ1383" s="37">
        <f t="shared" ref="BZ1383" si="9330">BR1383+BV1383+BW1383</f>
        <v>767</v>
      </c>
      <c r="CA1383" s="37">
        <f t="shared" ref="CA1383" si="9331">BS1383+BW1383</f>
        <v>0</v>
      </c>
      <c r="CB1383" s="37">
        <f t="shared" ref="CB1383" si="9332">BT1383+BX1383+BY1383</f>
        <v>842</v>
      </c>
      <c r="CC1383" s="37">
        <f t="shared" ref="CC1383" si="9333">BU1383+BY1383</f>
        <v>0</v>
      </c>
    </row>
    <row r="1384" spans="1:81" s="36" customFormat="1" ht="18.75" x14ac:dyDescent="0.3">
      <c r="A1384" s="9" t="s">
        <v>359</v>
      </c>
      <c r="B1384" s="2" t="s">
        <v>165</v>
      </c>
      <c r="C1384" s="2" t="s">
        <v>14</v>
      </c>
      <c r="D1384" s="50" t="s">
        <v>378</v>
      </c>
      <c r="E1384" s="2"/>
      <c r="F1384" s="37">
        <f t="shared" ref="F1384:BQ1384" si="9334">F1385</f>
        <v>3314</v>
      </c>
      <c r="G1384" s="37">
        <f t="shared" si="9334"/>
        <v>0</v>
      </c>
      <c r="H1384" s="37">
        <f t="shared" si="9334"/>
        <v>3798</v>
      </c>
      <c r="I1384" s="38">
        <f t="shared" si="9334"/>
        <v>0</v>
      </c>
      <c r="J1384" s="37">
        <f t="shared" si="9334"/>
        <v>0</v>
      </c>
      <c r="K1384" s="37">
        <f t="shared" si="9334"/>
        <v>0</v>
      </c>
      <c r="L1384" s="37">
        <f t="shared" si="9334"/>
        <v>0</v>
      </c>
      <c r="M1384" s="38">
        <f t="shared" si="9334"/>
        <v>0</v>
      </c>
      <c r="N1384" s="37">
        <f t="shared" si="9334"/>
        <v>3314</v>
      </c>
      <c r="O1384" s="37">
        <f t="shared" si="9334"/>
        <v>0</v>
      </c>
      <c r="P1384" s="37">
        <f t="shared" si="9334"/>
        <v>3798</v>
      </c>
      <c r="Q1384" s="38">
        <f t="shared" si="9334"/>
        <v>0</v>
      </c>
      <c r="R1384" s="37">
        <f t="shared" si="9334"/>
        <v>0</v>
      </c>
      <c r="S1384" s="37">
        <f t="shared" si="9334"/>
        <v>0</v>
      </c>
      <c r="T1384" s="37">
        <f t="shared" si="9334"/>
        <v>0</v>
      </c>
      <c r="U1384" s="38">
        <f t="shared" si="9334"/>
        <v>0</v>
      </c>
      <c r="V1384" s="37">
        <f t="shared" si="9334"/>
        <v>3314</v>
      </c>
      <c r="W1384" s="37">
        <f t="shared" si="9334"/>
        <v>0</v>
      </c>
      <c r="X1384" s="37">
        <f t="shared" si="9334"/>
        <v>3798</v>
      </c>
      <c r="Y1384" s="38">
        <f t="shared" si="9334"/>
        <v>0</v>
      </c>
      <c r="Z1384" s="37">
        <f t="shared" si="9334"/>
        <v>0</v>
      </c>
      <c r="AA1384" s="37">
        <f t="shared" si="9334"/>
        <v>0</v>
      </c>
      <c r="AB1384" s="37">
        <f t="shared" si="9334"/>
        <v>0</v>
      </c>
      <c r="AC1384" s="38">
        <f t="shared" si="9334"/>
        <v>0</v>
      </c>
      <c r="AD1384" s="37">
        <f t="shared" si="9334"/>
        <v>3314</v>
      </c>
      <c r="AE1384" s="37">
        <f t="shared" si="9334"/>
        <v>0</v>
      </c>
      <c r="AF1384" s="37">
        <f t="shared" si="9334"/>
        <v>3798</v>
      </c>
      <c r="AG1384" s="38">
        <f t="shared" si="9334"/>
        <v>0</v>
      </c>
      <c r="AH1384" s="37">
        <f t="shared" si="9334"/>
        <v>0</v>
      </c>
      <c r="AI1384" s="37">
        <f t="shared" si="9334"/>
        <v>0</v>
      </c>
      <c r="AJ1384" s="37">
        <f t="shared" si="9334"/>
        <v>0</v>
      </c>
      <c r="AK1384" s="38">
        <f t="shared" si="9334"/>
        <v>0</v>
      </c>
      <c r="AL1384" s="37">
        <f t="shared" si="9334"/>
        <v>3314</v>
      </c>
      <c r="AM1384" s="37">
        <f t="shared" si="9334"/>
        <v>0</v>
      </c>
      <c r="AN1384" s="37">
        <f t="shared" si="9334"/>
        <v>3798</v>
      </c>
      <c r="AO1384" s="38">
        <f t="shared" si="9334"/>
        <v>0</v>
      </c>
      <c r="AP1384" s="37">
        <f t="shared" si="9334"/>
        <v>0</v>
      </c>
      <c r="AQ1384" s="37">
        <f t="shared" si="9334"/>
        <v>0</v>
      </c>
      <c r="AR1384" s="37">
        <f t="shared" si="9334"/>
        <v>0</v>
      </c>
      <c r="AS1384" s="38">
        <f t="shared" si="9334"/>
        <v>0</v>
      </c>
      <c r="AT1384" s="37">
        <f t="shared" si="9334"/>
        <v>3314</v>
      </c>
      <c r="AU1384" s="37">
        <f t="shared" si="9334"/>
        <v>0</v>
      </c>
      <c r="AV1384" s="37">
        <f t="shared" si="9334"/>
        <v>3798</v>
      </c>
      <c r="AW1384" s="38">
        <f t="shared" si="9334"/>
        <v>0</v>
      </c>
      <c r="AX1384" s="37">
        <f t="shared" si="9334"/>
        <v>0</v>
      </c>
      <c r="AY1384" s="37">
        <f t="shared" si="9334"/>
        <v>0</v>
      </c>
      <c r="AZ1384" s="37">
        <f t="shared" si="9334"/>
        <v>0</v>
      </c>
      <c r="BA1384" s="38">
        <f t="shared" si="9334"/>
        <v>0</v>
      </c>
      <c r="BB1384" s="37">
        <f t="shared" si="9334"/>
        <v>3314</v>
      </c>
      <c r="BC1384" s="37">
        <f t="shared" si="9334"/>
        <v>0</v>
      </c>
      <c r="BD1384" s="37">
        <f t="shared" si="9334"/>
        <v>3798</v>
      </c>
      <c r="BE1384" s="38">
        <f t="shared" si="9334"/>
        <v>0</v>
      </c>
      <c r="BF1384" s="37">
        <f t="shared" si="9334"/>
        <v>0</v>
      </c>
      <c r="BG1384" s="37">
        <f t="shared" si="9334"/>
        <v>0</v>
      </c>
      <c r="BH1384" s="37">
        <f t="shared" si="9334"/>
        <v>0</v>
      </c>
      <c r="BI1384" s="38">
        <f t="shared" si="9334"/>
        <v>0</v>
      </c>
      <c r="BJ1384" s="37">
        <f t="shared" si="9334"/>
        <v>3314</v>
      </c>
      <c r="BK1384" s="37">
        <f t="shared" si="9334"/>
        <v>0</v>
      </c>
      <c r="BL1384" s="37">
        <f t="shared" si="9334"/>
        <v>3798</v>
      </c>
      <c r="BM1384" s="38">
        <f t="shared" si="9334"/>
        <v>0</v>
      </c>
      <c r="BN1384" s="37">
        <f t="shared" si="9334"/>
        <v>0</v>
      </c>
      <c r="BO1384" s="37">
        <f t="shared" si="9334"/>
        <v>0</v>
      </c>
      <c r="BP1384" s="37">
        <f t="shared" si="9334"/>
        <v>0</v>
      </c>
      <c r="BQ1384" s="38">
        <f t="shared" si="9334"/>
        <v>0</v>
      </c>
      <c r="BR1384" s="37">
        <f t="shared" ref="BR1384:CC1384" si="9335">BR1385</f>
        <v>3314</v>
      </c>
      <c r="BS1384" s="37">
        <f t="shared" si="9335"/>
        <v>0</v>
      </c>
      <c r="BT1384" s="37">
        <f t="shared" si="9335"/>
        <v>3798</v>
      </c>
      <c r="BU1384" s="38">
        <f t="shared" si="9335"/>
        <v>0</v>
      </c>
      <c r="BV1384" s="151">
        <f t="shared" si="9335"/>
        <v>0</v>
      </c>
      <c r="BW1384" s="151">
        <f t="shared" si="9335"/>
        <v>0</v>
      </c>
      <c r="BX1384" s="151">
        <f t="shared" si="9335"/>
        <v>0</v>
      </c>
      <c r="BY1384" s="152">
        <f t="shared" si="9335"/>
        <v>0</v>
      </c>
      <c r="BZ1384" s="37">
        <f t="shared" si="9335"/>
        <v>3314</v>
      </c>
      <c r="CA1384" s="37">
        <f t="shared" si="9335"/>
        <v>0</v>
      </c>
      <c r="CB1384" s="37">
        <f t="shared" si="9335"/>
        <v>3798</v>
      </c>
      <c r="CC1384" s="38">
        <f t="shared" si="9335"/>
        <v>0</v>
      </c>
    </row>
    <row r="1385" spans="1:81" s="36" customFormat="1" ht="33.75" x14ac:dyDescent="0.3">
      <c r="A1385" s="7" t="s">
        <v>74</v>
      </c>
      <c r="B1385" s="2" t="s">
        <v>165</v>
      </c>
      <c r="C1385" s="2" t="s">
        <v>14</v>
      </c>
      <c r="D1385" s="50" t="s">
        <v>378</v>
      </c>
      <c r="E1385" s="2" t="s">
        <v>463</v>
      </c>
      <c r="F1385" s="37">
        <f>F1386+F1387</f>
        <v>3314</v>
      </c>
      <c r="G1385" s="37">
        <f t="shared" ref="G1385:I1385" si="9336">G1386+G1387</f>
        <v>0</v>
      </c>
      <c r="H1385" s="37">
        <f t="shared" si="9336"/>
        <v>3798</v>
      </c>
      <c r="I1385" s="37">
        <f t="shared" si="9336"/>
        <v>0</v>
      </c>
      <c r="J1385" s="37">
        <f>J1386+J1387</f>
        <v>0</v>
      </c>
      <c r="K1385" s="37">
        <f t="shared" ref="K1385:M1385" si="9337">K1386+K1387</f>
        <v>0</v>
      </c>
      <c r="L1385" s="37">
        <f t="shared" si="9337"/>
        <v>0</v>
      </c>
      <c r="M1385" s="37">
        <f t="shared" si="9337"/>
        <v>0</v>
      </c>
      <c r="N1385" s="37">
        <f>N1386+N1387</f>
        <v>3314</v>
      </c>
      <c r="O1385" s="37">
        <f t="shared" ref="O1385:Q1385" si="9338">O1386+O1387</f>
        <v>0</v>
      </c>
      <c r="P1385" s="37">
        <f t="shared" si="9338"/>
        <v>3798</v>
      </c>
      <c r="Q1385" s="37">
        <f t="shared" si="9338"/>
        <v>0</v>
      </c>
      <c r="R1385" s="37">
        <f>R1386+R1387</f>
        <v>0</v>
      </c>
      <c r="S1385" s="37">
        <f t="shared" ref="S1385:U1385" si="9339">S1386+S1387</f>
        <v>0</v>
      </c>
      <c r="T1385" s="37">
        <f t="shared" si="9339"/>
        <v>0</v>
      </c>
      <c r="U1385" s="37">
        <f t="shared" si="9339"/>
        <v>0</v>
      </c>
      <c r="V1385" s="37">
        <f>V1386+V1387</f>
        <v>3314</v>
      </c>
      <c r="W1385" s="37">
        <f t="shared" ref="W1385:Y1385" si="9340">W1386+W1387</f>
        <v>0</v>
      </c>
      <c r="X1385" s="37">
        <f t="shared" si="9340"/>
        <v>3798</v>
      </c>
      <c r="Y1385" s="37">
        <f t="shared" si="9340"/>
        <v>0</v>
      </c>
      <c r="Z1385" s="37">
        <f>Z1386+Z1387</f>
        <v>0</v>
      </c>
      <c r="AA1385" s="37">
        <f t="shared" ref="AA1385:AC1385" si="9341">AA1386+AA1387</f>
        <v>0</v>
      </c>
      <c r="AB1385" s="37">
        <f t="shared" si="9341"/>
        <v>0</v>
      </c>
      <c r="AC1385" s="37">
        <f t="shared" si="9341"/>
        <v>0</v>
      </c>
      <c r="AD1385" s="37">
        <f>AD1386+AD1387</f>
        <v>3314</v>
      </c>
      <c r="AE1385" s="37">
        <f t="shared" ref="AE1385:AG1385" si="9342">AE1386+AE1387</f>
        <v>0</v>
      </c>
      <c r="AF1385" s="37">
        <f t="shared" si="9342"/>
        <v>3798</v>
      </c>
      <c r="AG1385" s="37">
        <f t="shared" si="9342"/>
        <v>0</v>
      </c>
      <c r="AH1385" s="37">
        <f>AH1386+AH1387</f>
        <v>0</v>
      </c>
      <c r="AI1385" s="37">
        <f t="shared" ref="AI1385:AK1385" si="9343">AI1386+AI1387</f>
        <v>0</v>
      </c>
      <c r="AJ1385" s="37">
        <f t="shared" si="9343"/>
        <v>0</v>
      </c>
      <c r="AK1385" s="37">
        <f t="shared" si="9343"/>
        <v>0</v>
      </c>
      <c r="AL1385" s="37">
        <f>AL1386+AL1387</f>
        <v>3314</v>
      </c>
      <c r="AM1385" s="37">
        <f t="shared" ref="AM1385:AO1385" si="9344">AM1386+AM1387</f>
        <v>0</v>
      </c>
      <c r="AN1385" s="37">
        <f t="shared" si="9344"/>
        <v>3798</v>
      </c>
      <c r="AO1385" s="37">
        <f t="shared" si="9344"/>
        <v>0</v>
      </c>
      <c r="AP1385" s="37">
        <f>AP1386+AP1387</f>
        <v>0</v>
      </c>
      <c r="AQ1385" s="37">
        <f t="shared" ref="AQ1385:AS1385" si="9345">AQ1386+AQ1387</f>
        <v>0</v>
      </c>
      <c r="AR1385" s="37">
        <f t="shared" si="9345"/>
        <v>0</v>
      </c>
      <c r="AS1385" s="37">
        <f t="shared" si="9345"/>
        <v>0</v>
      </c>
      <c r="AT1385" s="37">
        <f>AT1386+AT1387</f>
        <v>3314</v>
      </c>
      <c r="AU1385" s="37">
        <f t="shared" ref="AU1385:AW1385" si="9346">AU1386+AU1387</f>
        <v>0</v>
      </c>
      <c r="AV1385" s="37">
        <f t="shared" si="9346"/>
        <v>3798</v>
      </c>
      <c r="AW1385" s="37">
        <f t="shared" si="9346"/>
        <v>0</v>
      </c>
      <c r="AX1385" s="37">
        <f>AX1386+AX1387</f>
        <v>0</v>
      </c>
      <c r="AY1385" s="37">
        <f t="shared" ref="AY1385:BA1385" si="9347">AY1386+AY1387</f>
        <v>0</v>
      </c>
      <c r="AZ1385" s="37">
        <f t="shared" si="9347"/>
        <v>0</v>
      </c>
      <c r="BA1385" s="37">
        <f t="shared" si="9347"/>
        <v>0</v>
      </c>
      <c r="BB1385" s="37">
        <f>BB1386+BB1387</f>
        <v>3314</v>
      </c>
      <c r="BC1385" s="37">
        <f t="shared" ref="BC1385:BE1385" si="9348">BC1386+BC1387</f>
        <v>0</v>
      </c>
      <c r="BD1385" s="37">
        <f t="shared" si="9348"/>
        <v>3798</v>
      </c>
      <c r="BE1385" s="37">
        <f t="shared" si="9348"/>
        <v>0</v>
      </c>
      <c r="BF1385" s="37">
        <f>BF1386+BF1387</f>
        <v>0</v>
      </c>
      <c r="BG1385" s="37">
        <f t="shared" ref="BG1385:BI1385" si="9349">BG1386+BG1387</f>
        <v>0</v>
      </c>
      <c r="BH1385" s="37">
        <f t="shared" si="9349"/>
        <v>0</v>
      </c>
      <c r="BI1385" s="37">
        <f t="shared" si="9349"/>
        <v>0</v>
      </c>
      <c r="BJ1385" s="37">
        <f>BJ1386+BJ1387</f>
        <v>3314</v>
      </c>
      <c r="BK1385" s="37">
        <f t="shared" ref="BK1385:BM1385" si="9350">BK1386+BK1387</f>
        <v>0</v>
      </c>
      <c r="BL1385" s="37">
        <f t="shared" si="9350"/>
        <v>3798</v>
      </c>
      <c r="BM1385" s="37">
        <f t="shared" si="9350"/>
        <v>0</v>
      </c>
      <c r="BN1385" s="37">
        <f>BN1386+BN1387</f>
        <v>0</v>
      </c>
      <c r="BO1385" s="37">
        <f t="shared" ref="BO1385:BQ1385" si="9351">BO1386+BO1387</f>
        <v>0</v>
      </c>
      <c r="BP1385" s="37">
        <f t="shared" si="9351"/>
        <v>0</v>
      </c>
      <c r="BQ1385" s="37">
        <f t="shared" si="9351"/>
        <v>0</v>
      </c>
      <c r="BR1385" s="37">
        <f>BR1386+BR1387</f>
        <v>3314</v>
      </c>
      <c r="BS1385" s="37">
        <f t="shared" ref="BS1385:BU1385" si="9352">BS1386+BS1387</f>
        <v>0</v>
      </c>
      <c r="BT1385" s="37">
        <f t="shared" si="9352"/>
        <v>3798</v>
      </c>
      <c r="BU1385" s="37">
        <f t="shared" si="9352"/>
        <v>0</v>
      </c>
      <c r="BV1385" s="151">
        <f>BV1386+BV1387</f>
        <v>0</v>
      </c>
      <c r="BW1385" s="151">
        <f t="shared" ref="BW1385:BY1385" si="9353">BW1386+BW1387</f>
        <v>0</v>
      </c>
      <c r="BX1385" s="151">
        <f t="shared" si="9353"/>
        <v>0</v>
      </c>
      <c r="BY1385" s="151">
        <f t="shared" si="9353"/>
        <v>0</v>
      </c>
      <c r="BZ1385" s="37">
        <f>BZ1386+BZ1387</f>
        <v>3314</v>
      </c>
      <c r="CA1385" s="37">
        <f t="shared" ref="CA1385:CC1385" si="9354">CA1386+CA1387</f>
        <v>0</v>
      </c>
      <c r="CB1385" s="37">
        <f t="shared" si="9354"/>
        <v>3798</v>
      </c>
      <c r="CC1385" s="37">
        <f t="shared" si="9354"/>
        <v>0</v>
      </c>
    </row>
    <row r="1386" spans="1:81" s="36" customFormat="1" ht="18.75" x14ac:dyDescent="0.3">
      <c r="A1386" s="9" t="s">
        <v>143</v>
      </c>
      <c r="B1386" s="2" t="s">
        <v>165</v>
      </c>
      <c r="C1386" s="2" t="s">
        <v>14</v>
      </c>
      <c r="D1386" s="50" t="s">
        <v>378</v>
      </c>
      <c r="E1386" s="2" t="s">
        <v>464</v>
      </c>
      <c r="F1386" s="37">
        <v>3314</v>
      </c>
      <c r="G1386" s="37"/>
      <c r="H1386" s="37">
        <v>3798</v>
      </c>
      <c r="I1386" s="38"/>
      <c r="J1386" s="37"/>
      <c r="K1386" s="37"/>
      <c r="L1386" s="37"/>
      <c r="M1386" s="38"/>
      <c r="N1386" s="37">
        <f t="shared" ref="N1386:Q1387" si="9355">F1386+J1386</f>
        <v>3314</v>
      </c>
      <c r="O1386" s="37">
        <f t="shared" si="9355"/>
        <v>0</v>
      </c>
      <c r="P1386" s="37">
        <f t="shared" si="9355"/>
        <v>3798</v>
      </c>
      <c r="Q1386" s="37">
        <f t="shared" si="9355"/>
        <v>0</v>
      </c>
      <c r="R1386" s="37"/>
      <c r="S1386" s="37"/>
      <c r="T1386" s="37"/>
      <c r="U1386" s="38"/>
      <c r="V1386" s="37">
        <f t="shared" ref="V1386" si="9356">N1386+R1386+S1386</f>
        <v>3314</v>
      </c>
      <c r="W1386" s="37">
        <f t="shared" ref="W1386" si="9357">O1386+S1386</f>
        <v>0</v>
      </c>
      <c r="X1386" s="37">
        <f t="shared" ref="X1386" si="9358">P1386+T1386+U1386</f>
        <v>3798</v>
      </c>
      <c r="Y1386" s="37">
        <f t="shared" ref="Y1386" si="9359">Q1386+U1386</f>
        <v>0</v>
      </c>
      <c r="Z1386" s="37"/>
      <c r="AA1386" s="37"/>
      <c r="AB1386" s="37"/>
      <c r="AC1386" s="38"/>
      <c r="AD1386" s="37">
        <f t="shared" ref="AD1386" si="9360">V1386+Z1386+AA1386</f>
        <v>3314</v>
      </c>
      <c r="AE1386" s="37">
        <f t="shared" ref="AE1386:AE1387" si="9361">W1386+AA1386</f>
        <v>0</v>
      </c>
      <c r="AF1386" s="37">
        <f t="shared" ref="AF1386" si="9362">X1386+AB1386+AC1386</f>
        <v>3798</v>
      </c>
      <c r="AG1386" s="37">
        <f t="shared" ref="AG1386:AG1387" si="9363">Y1386+AC1386</f>
        <v>0</v>
      </c>
      <c r="AH1386" s="37"/>
      <c r="AI1386" s="37"/>
      <c r="AJ1386" s="37"/>
      <c r="AK1386" s="38"/>
      <c r="AL1386" s="37">
        <f t="shared" ref="AL1386" si="9364">AD1386+AH1386+AI1386</f>
        <v>3314</v>
      </c>
      <c r="AM1386" s="37">
        <f t="shared" ref="AM1386:AM1387" si="9365">AE1386+AI1386</f>
        <v>0</v>
      </c>
      <c r="AN1386" s="37">
        <f t="shared" ref="AN1386" si="9366">AF1386+AJ1386+AK1386</f>
        <v>3798</v>
      </c>
      <c r="AO1386" s="37">
        <f t="shared" ref="AO1386:AO1387" si="9367">AG1386+AK1386</f>
        <v>0</v>
      </c>
      <c r="AP1386" s="37"/>
      <c r="AQ1386" s="37"/>
      <c r="AR1386" s="37"/>
      <c r="AS1386" s="38"/>
      <c r="AT1386" s="37">
        <f t="shared" ref="AT1386" si="9368">AL1386+AP1386+AQ1386</f>
        <v>3314</v>
      </c>
      <c r="AU1386" s="37">
        <f t="shared" ref="AU1386:AU1387" si="9369">AM1386+AQ1386</f>
        <v>0</v>
      </c>
      <c r="AV1386" s="37">
        <f t="shared" ref="AV1386" si="9370">AN1386+AR1386+AS1386</f>
        <v>3798</v>
      </c>
      <c r="AW1386" s="37">
        <f t="shared" ref="AW1386:AW1387" si="9371">AO1386+AS1386</f>
        <v>0</v>
      </c>
      <c r="AX1386" s="37"/>
      <c r="AY1386" s="37"/>
      <c r="AZ1386" s="37"/>
      <c r="BA1386" s="38"/>
      <c r="BB1386" s="37">
        <f t="shared" ref="BB1386" si="9372">AT1386+AX1386+AY1386</f>
        <v>3314</v>
      </c>
      <c r="BC1386" s="37">
        <f t="shared" ref="BC1386:BC1387" si="9373">AU1386+AY1386</f>
        <v>0</v>
      </c>
      <c r="BD1386" s="37">
        <f t="shared" ref="BD1386" si="9374">AV1386+AZ1386+BA1386</f>
        <v>3798</v>
      </c>
      <c r="BE1386" s="37">
        <f t="shared" ref="BE1386:BE1387" si="9375">AW1386+BA1386</f>
        <v>0</v>
      </c>
      <c r="BF1386" s="37"/>
      <c r="BG1386" s="37"/>
      <c r="BH1386" s="37"/>
      <c r="BI1386" s="38"/>
      <c r="BJ1386" s="37">
        <f t="shared" ref="BJ1386" si="9376">BB1386+BF1386+BG1386</f>
        <v>3314</v>
      </c>
      <c r="BK1386" s="37">
        <f t="shared" ref="BK1386:BK1387" si="9377">BC1386+BG1386</f>
        <v>0</v>
      </c>
      <c r="BL1386" s="37">
        <f t="shared" ref="BL1386" si="9378">BD1386+BH1386+BI1386</f>
        <v>3798</v>
      </c>
      <c r="BM1386" s="37">
        <f t="shared" ref="BM1386:BM1387" si="9379">BE1386+BI1386</f>
        <v>0</v>
      </c>
      <c r="BN1386" s="37"/>
      <c r="BO1386" s="37"/>
      <c r="BP1386" s="37"/>
      <c r="BQ1386" s="38"/>
      <c r="BR1386" s="37">
        <f t="shared" ref="BR1386" si="9380">BJ1386+BN1386+BO1386</f>
        <v>3314</v>
      </c>
      <c r="BS1386" s="37">
        <f t="shared" ref="BS1386:BS1387" si="9381">BK1386+BO1386</f>
        <v>0</v>
      </c>
      <c r="BT1386" s="37">
        <f t="shared" ref="BT1386" si="9382">BL1386+BP1386+BQ1386</f>
        <v>3798</v>
      </c>
      <c r="BU1386" s="37">
        <f t="shared" ref="BU1386:BU1387" si="9383">BM1386+BQ1386</f>
        <v>0</v>
      </c>
      <c r="BV1386" s="151"/>
      <c r="BW1386" s="151"/>
      <c r="BX1386" s="151"/>
      <c r="BY1386" s="152"/>
      <c r="BZ1386" s="37">
        <f t="shared" ref="BZ1386" si="9384">BR1386+BV1386+BW1386</f>
        <v>3314</v>
      </c>
      <c r="CA1386" s="37">
        <f t="shared" ref="CA1386:CA1387" si="9385">BS1386+BW1386</f>
        <v>0</v>
      </c>
      <c r="CB1386" s="37">
        <f t="shared" ref="CB1386" si="9386">BT1386+BX1386+BY1386</f>
        <v>3798</v>
      </c>
      <c r="CC1386" s="37">
        <f t="shared" ref="CC1386:CC1387" si="9387">BU1386+BY1386</f>
        <v>0</v>
      </c>
    </row>
    <row r="1387" spans="1:81" s="36" customFormat="1" ht="18.75" x14ac:dyDescent="0.3">
      <c r="A1387" s="9" t="s">
        <v>75</v>
      </c>
      <c r="B1387" s="2" t="s">
        <v>165</v>
      </c>
      <c r="C1387" s="2" t="s">
        <v>14</v>
      </c>
      <c r="D1387" s="50" t="s">
        <v>378</v>
      </c>
      <c r="E1387" s="2" t="s">
        <v>508</v>
      </c>
      <c r="F1387" s="37"/>
      <c r="G1387" s="37"/>
      <c r="H1387" s="37"/>
      <c r="I1387" s="38"/>
      <c r="J1387" s="37"/>
      <c r="K1387" s="37"/>
      <c r="L1387" s="37"/>
      <c r="M1387" s="38"/>
      <c r="N1387" s="37">
        <f t="shared" si="9355"/>
        <v>0</v>
      </c>
      <c r="O1387" s="37">
        <f t="shared" si="9355"/>
        <v>0</v>
      </c>
      <c r="P1387" s="37">
        <f t="shared" si="9355"/>
        <v>0</v>
      </c>
      <c r="Q1387" s="37">
        <f t="shared" si="9355"/>
        <v>0</v>
      </c>
      <c r="R1387" s="37"/>
      <c r="S1387" s="37"/>
      <c r="T1387" s="37"/>
      <c r="U1387" s="38"/>
      <c r="V1387" s="37">
        <f t="shared" ref="V1387" si="9388">N1387+R1387</f>
        <v>0</v>
      </c>
      <c r="W1387" s="37">
        <f t="shared" ref="W1387" si="9389">O1387+S1387</f>
        <v>0</v>
      </c>
      <c r="X1387" s="37">
        <f t="shared" ref="X1387" si="9390">P1387+T1387</f>
        <v>0</v>
      </c>
      <c r="Y1387" s="37">
        <f t="shared" ref="Y1387" si="9391">Q1387+U1387</f>
        <v>0</v>
      </c>
      <c r="Z1387" s="37"/>
      <c r="AA1387" s="37"/>
      <c r="AB1387" s="37"/>
      <c r="AC1387" s="38"/>
      <c r="AD1387" s="37">
        <f t="shared" ref="AD1387" si="9392">V1387+Z1387</f>
        <v>0</v>
      </c>
      <c r="AE1387" s="37">
        <f t="shared" si="9361"/>
        <v>0</v>
      </c>
      <c r="AF1387" s="37">
        <f t="shared" ref="AF1387" si="9393">X1387+AB1387</f>
        <v>0</v>
      </c>
      <c r="AG1387" s="37">
        <f t="shared" si="9363"/>
        <v>0</v>
      </c>
      <c r="AH1387" s="37"/>
      <c r="AI1387" s="37"/>
      <c r="AJ1387" s="37"/>
      <c r="AK1387" s="38"/>
      <c r="AL1387" s="37">
        <f t="shared" ref="AL1387" si="9394">AD1387+AH1387</f>
        <v>0</v>
      </c>
      <c r="AM1387" s="37">
        <f t="shared" si="9365"/>
        <v>0</v>
      </c>
      <c r="AN1387" s="37">
        <f t="shared" ref="AN1387" si="9395">AF1387+AJ1387</f>
        <v>0</v>
      </c>
      <c r="AO1387" s="37">
        <f t="shared" si="9367"/>
        <v>0</v>
      </c>
      <c r="AP1387" s="37"/>
      <c r="AQ1387" s="37"/>
      <c r="AR1387" s="37"/>
      <c r="AS1387" s="38"/>
      <c r="AT1387" s="37">
        <f t="shared" ref="AT1387" si="9396">AL1387+AP1387</f>
        <v>0</v>
      </c>
      <c r="AU1387" s="37">
        <f t="shared" si="9369"/>
        <v>0</v>
      </c>
      <c r="AV1387" s="37">
        <f t="shared" ref="AV1387" si="9397">AN1387+AR1387</f>
        <v>0</v>
      </c>
      <c r="AW1387" s="37">
        <f t="shared" si="9371"/>
        <v>0</v>
      </c>
      <c r="AX1387" s="37"/>
      <c r="AY1387" s="37"/>
      <c r="AZ1387" s="37"/>
      <c r="BA1387" s="38"/>
      <c r="BB1387" s="37">
        <f t="shared" ref="BB1387" si="9398">AT1387+AX1387</f>
        <v>0</v>
      </c>
      <c r="BC1387" s="37">
        <f t="shared" si="9373"/>
        <v>0</v>
      </c>
      <c r="BD1387" s="37">
        <f t="shared" ref="BD1387" si="9399">AV1387+AZ1387</f>
        <v>0</v>
      </c>
      <c r="BE1387" s="37">
        <f t="shared" si="9375"/>
        <v>0</v>
      </c>
      <c r="BF1387" s="37"/>
      <c r="BG1387" s="37"/>
      <c r="BH1387" s="37"/>
      <c r="BI1387" s="38"/>
      <c r="BJ1387" s="37">
        <f t="shared" ref="BJ1387" si="9400">BB1387+BF1387</f>
        <v>0</v>
      </c>
      <c r="BK1387" s="37">
        <f t="shared" si="9377"/>
        <v>0</v>
      </c>
      <c r="BL1387" s="37">
        <f t="shared" ref="BL1387" si="9401">BD1387+BH1387</f>
        <v>0</v>
      </c>
      <c r="BM1387" s="37">
        <f t="shared" si="9379"/>
        <v>0</v>
      </c>
      <c r="BN1387" s="37"/>
      <c r="BO1387" s="37"/>
      <c r="BP1387" s="37"/>
      <c r="BQ1387" s="38"/>
      <c r="BR1387" s="37">
        <f t="shared" ref="BR1387" si="9402">BJ1387+BN1387</f>
        <v>0</v>
      </c>
      <c r="BS1387" s="37">
        <f t="shared" si="9381"/>
        <v>0</v>
      </c>
      <c r="BT1387" s="37">
        <f t="shared" ref="BT1387" si="9403">BL1387+BP1387</f>
        <v>0</v>
      </c>
      <c r="BU1387" s="37">
        <f t="shared" si="9383"/>
        <v>0</v>
      </c>
      <c r="BV1387" s="151"/>
      <c r="BW1387" s="151"/>
      <c r="BX1387" s="151"/>
      <c r="BY1387" s="152"/>
      <c r="BZ1387" s="37">
        <f t="shared" ref="BZ1387" si="9404">BR1387+BV1387</f>
        <v>0</v>
      </c>
      <c r="CA1387" s="37">
        <f t="shared" si="9385"/>
        <v>0</v>
      </c>
      <c r="CB1387" s="37">
        <f t="shared" ref="CB1387" si="9405">BT1387+BX1387</f>
        <v>0</v>
      </c>
      <c r="CC1387" s="37">
        <f t="shared" si="9387"/>
        <v>0</v>
      </c>
    </row>
    <row r="1388" spans="1:81" s="36" customFormat="1" ht="33.75" x14ac:dyDescent="0.3">
      <c r="A1388" s="9" t="s">
        <v>361</v>
      </c>
      <c r="B1388" s="2" t="s">
        <v>165</v>
      </c>
      <c r="C1388" s="2" t="s">
        <v>14</v>
      </c>
      <c r="D1388" s="50" t="s">
        <v>379</v>
      </c>
      <c r="E1388" s="2"/>
      <c r="F1388" s="37">
        <f t="shared" ref="F1388:BQ1388" si="9406">F1389</f>
        <v>1326</v>
      </c>
      <c r="G1388" s="37">
        <f t="shared" si="9406"/>
        <v>0</v>
      </c>
      <c r="H1388" s="37">
        <f t="shared" si="9406"/>
        <v>4690</v>
      </c>
      <c r="I1388" s="38">
        <f t="shared" si="9406"/>
        <v>0</v>
      </c>
      <c r="J1388" s="37">
        <f t="shared" si="9406"/>
        <v>0</v>
      </c>
      <c r="K1388" s="37">
        <f t="shared" si="9406"/>
        <v>0</v>
      </c>
      <c r="L1388" s="37">
        <f t="shared" si="9406"/>
        <v>0</v>
      </c>
      <c r="M1388" s="38">
        <f t="shared" si="9406"/>
        <v>0</v>
      </c>
      <c r="N1388" s="37">
        <f t="shared" si="9406"/>
        <v>1326</v>
      </c>
      <c r="O1388" s="37">
        <f t="shared" si="9406"/>
        <v>0</v>
      </c>
      <c r="P1388" s="37">
        <f t="shared" si="9406"/>
        <v>4690</v>
      </c>
      <c r="Q1388" s="38">
        <f t="shared" si="9406"/>
        <v>0</v>
      </c>
      <c r="R1388" s="37">
        <f t="shared" si="9406"/>
        <v>0</v>
      </c>
      <c r="S1388" s="37">
        <f t="shared" si="9406"/>
        <v>0</v>
      </c>
      <c r="T1388" s="37">
        <f t="shared" si="9406"/>
        <v>0</v>
      </c>
      <c r="U1388" s="38">
        <f t="shared" si="9406"/>
        <v>0</v>
      </c>
      <c r="V1388" s="37">
        <f t="shared" si="9406"/>
        <v>1326</v>
      </c>
      <c r="W1388" s="37">
        <f t="shared" si="9406"/>
        <v>0</v>
      </c>
      <c r="X1388" s="37">
        <f t="shared" si="9406"/>
        <v>4690</v>
      </c>
      <c r="Y1388" s="38">
        <f t="shared" si="9406"/>
        <v>0</v>
      </c>
      <c r="Z1388" s="37">
        <f t="shared" si="9406"/>
        <v>0</v>
      </c>
      <c r="AA1388" s="37">
        <f t="shared" si="9406"/>
        <v>0</v>
      </c>
      <c r="AB1388" s="37">
        <f t="shared" si="9406"/>
        <v>0</v>
      </c>
      <c r="AC1388" s="38">
        <f t="shared" si="9406"/>
        <v>0</v>
      </c>
      <c r="AD1388" s="37">
        <f t="shared" si="9406"/>
        <v>1326</v>
      </c>
      <c r="AE1388" s="37">
        <f t="shared" si="9406"/>
        <v>0</v>
      </c>
      <c r="AF1388" s="37">
        <f t="shared" si="9406"/>
        <v>4690</v>
      </c>
      <c r="AG1388" s="38">
        <f t="shared" si="9406"/>
        <v>0</v>
      </c>
      <c r="AH1388" s="37">
        <f t="shared" si="9406"/>
        <v>0</v>
      </c>
      <c r="AI1388" s="37">
        <f t="shared" si="9406"/>
        <v>0</v>
      </c>
      <c r="AJ1388" s="37">
        <f t="shared" si="9406"/>
        <v>0</v>
      </c>
      <c r="AK1388" s="38">
        <f t="shared" si="9406"/>
        <v>0</v>
      </c>
      <c r="AL1388" s="37">
        <f t="shared" si="9406"/>
        <v>1326</v>
      </c>
      <c r="AM1388" s="37">
        <f t="shared" si="9406"/>
        <v>0</v>
      </c>
      <c r="AN1388" s="37">
        <f t="shared" si="9406"/>
        <v>4690</v>
      </c>
      <c r="AO1388" s="38">
        <f t="shared" si="9406"/>
        <v>0</v>
      </c>
      <c r="AP1388" s="37">
        <f t="shared" si="9406"/>
        <v>0</v>
      </c>
      <c r="AQ1388" s="37">
        <f t="shared" si="9406"/>
        <v>0</v>
      </c>
      <c r="AR1388" s="37">
        <f t="shared" si="9406"/>
        <v>0</v>
      </c>
      <c r="AS1388" s="38">
        <f t="shared" si="9406"/>
        <v>0</v>
      </c>
      <c r="AT1388" s="37">
        <f t="shared" si="9406"/>
        <v>1326</v>
      </c>
      <c r="AU1388" s="37">
        <f t="shared" si="9406"/>
        <v>0</v>
      </c>
      <c r="AV1388" s="37">
        <f t="shared" si="9406"/>
        <v>4690</v>
      </c>
      <c r="AW1388" s="38">
        <f t="shared" si="9406"/>
        <v>0</v>
      </c>
      <c r="AX1388" s="37">
        <f t="shared" si="9406"/>
        <v>0</v>
      </c>
      <c r="AY1388" s="37">
        <f t="shared" si="9406"/>
        <v>0</v>
      </c>
      <c r="AZ1388" s="37">
        <f t="shared" si="9406"/>
        <v>0</v>
      </c>
      <c r="BA1388" s="38">
        <f t="shared" si="9406"/>
        <v>0</v>
      </c>
      <c r="BB1388" s="37">
        <f t="shared" si="9406"/>
        <v>1326</v>
      </c>
      <c r="BC1388" s="37">
        <f t="shared" si="9406"/>
        <v>0</v>
      </c>
      <c r="BD1388" s="37">
        <f t="shared" si="9406"/>
        <v>4690</v>
      </c>
      <c r="BE1388" s="38">
        <f t="shared" si="9406"/>
        <v>0</v>
      </c>
      <c r="BF1388" s="37">
        <f t="shared" si="9406"/>
        <v>0</v>
      </c>
      <c r="BG1388" s="37">
        <f t="shared" si="9406"/>
        <v>0</v>
      </c>
      <c r="BH1388" s="37">
        <f t="shared" si="9406"/>
        <v>0</v>
      </c>
      <c r="BI1388" s="38">
        <f t="shared" si="9406"/>
        <v>0</v>
      </c>
      <c r="BJ1388" s="37">
        <f t="shared" si="9406"/>
        <v>1326</v>
      </c>
      <c r="BK1388" s="37">
        <f t="shared" si="9406"/>
        <v>0</v>
      </c>
      <c r="BL1388" s="37">
        <f t="shared" si="9406"/>
        <v>4690</v>
      </c>
      <c r="BM1388" s="38">
        <f t="shared" si="9406"/>
        <v>0</v>
      </c>
      <c r="BN1388" s="37">
        <f t="shared" si="9406"/>
        <v>0</v>
      </c>
      <c r="BO1388" s="37">
        <f t="shared" si="9406"/>
        <v>0</v>
      </c>
      <c r="BP1388" s="37">
        <f t="shared" si="9406"/>
        <v>0</v>
      </c>
      <c r="BQ1388" s="38">
        <f t="shared" si="9406"/>
        <v>0</v>
      </c>
      <c r="BR1388" s="37">
        <f t="shared" ref="BR1388:CC1388" si="9407">BR1389</f>
        <v>1326</v>
      </c>
      <c r="BS1388" s="37">
        <f t="shared" si="9407"/>
        <v>0</v>
      </c>
      <c r="BT1388" s="37">
        <f t="shared" si="9407"/>
        <v>4690</v>
      </c>
      <c r="BU1388" s="38">
        <f t="shared" si="9407"/>
        <v>0</v>
      </c>
      <c r="BV1388" s="151">
        <f t="shared" si="9407"/>
        <v>0</v>
      </c>
      <c r="BW1388" s="151">
        <f t="shared" si="9407"/>
        <v>0</v>
      </c>
      <c r="BX1388" s="151">
        <f t="shared" si="9407"/>
        <v>0</v>
      </c>
      <c r="BY1388" s="152">
        <f t="shared" si="9407"/>
        <v>0</v>
      </c>
      <c r="BZ1388" s="37">
        <f t="shared" si="9407"/>
        <v>1326</v>
      </c>
      <c r="CA1388" s="37">
        <f t="shared" si="9407"/>
        <v>0</v>
      </c>
      <c r="CB1388" s="37">
        <f t="shared" si="9407"/>
        <v>4690</v>
      </c>
      <c r="CC1388" s="38">
        <f t="shared" si="9407"/>
        <v>0</v>
      </c>
    </row>
    <row r="1389" spans="1:81" s="36" customFormat="1" ht="33.75" x14ac:dyDescent="0.3">
      <c r="A1389" s="7" t="s">
        <v>74</v>
      </c>
      <c r="B1389" s="2" t="s">
        <v>165</v>
      </c>
      <c r="C1389" s="2" t="s">
        <v>14</v>
      </c>
      <c r="D1389" s="50" t="s">
        <v>379</v>
      </c>
      <c r="E1389" s="2" t="s">
        <v>463</v>
      </c>
      <c r="F1389" s="37">
        <f t="shared" ref="F1389:Q1389" si="9408">F1390+F1391</f>
        <v>1326</v>
      </c>
      <c r="G1389" s="37">
        <f t="shared" si="9408"/>
        <v>0</v>
      </c>
      <c r="H1389" s="37">
        <f t="shared" si="9408"/>
        <v>4690</v>
      </c>
      <c r="I1389" s="38">
        <f t="shared" si="9408"/>
        <v>0</v>
      </c>
      <c r="J1389" s="37">
        <f t="shared" si="9408"/>
        <v>0</v>
      </c>
      <c r="K1389" s="37">
        <f t="shared" si="9408"/>
        <v>0</v>
      </c>
      <c r="L1389" s="37">
        <f t="shared" si="9408"/>
        <v>0</v>
      </c>
      <c r="M1389" s="38">
        <f t="shared" si="9408"/>
        <v>0</v>
      </c>
      <c r="N1389" s="37">
        <f t="shared" si="9408"/>
        <v>1326</v>
      </c>
      <c r="O1389" s="37">
        <f t="shared" si="9408"/>
        <v>0</v>
      </c>
      <c r="P1389" s="37">
        <f t="shared" si="9408"/>
        <v>4690</v>
      </c>
      <c r="Q1389" s="38">
        <f t="shared" si="9408"/>
        <v>0</v>
      </c>
      <c r="R1389" s="37">
        <f t="shared" ref="R1389:Y1389" si="9409">R1390+R1391</f>
        <v>0</v>
      </c>
      <c r="S1389" s="37">
        <f t="shared" si="9409"/>
        <v>0</v>
      </c>
      <c r="T1389" s="37">
        <f t="shared" si="9409"/>
        <v>0</v>
      </c>
      <c r="U1389" s="38">
        <f t="shared" si="9409"/>
        <v>0</v>
      </c>
      <c r="V1389" s="37">
        <f t="shared" si="9409"/>
        <v>1326</v>
      </c>
      <c r="W1389" s="37">
        <f t="shared" si="9409"/>
        <v>0</v>
      </c>
      <c r="X1389" s="37">
        <f t="shared" si="9409"/>
        <v>4690</v>
      </c>
      <c r="Y1389" s="38">
        <f t="shared" si="9409"/>
        <v>0</v>
      </c>
      <c r="Z1389" s="37">
        <f t="shared" ref="Z1389:AG1389" si="9410">Z1390+Z1391</f>
        <v>0</v>
      </c>
      <c r="AA1389" s="37">
        <f t="shared" si="9410"/>
        <v>0</v>
      </c>
      <c r="AB1389" s="37">
        <f t="shared" si="9410"/>
        <v>0</v>
      </c>
      <c r="AC1389" s="38">
        <f t="shared" si="9410"/>
        <v>0</v>
      </c>
      <c r="AD1389" s="37">
        <f t="shared" si="9410"/>
        <v>1326</v>
      </c>
      <c r="AE1389" s="37">
        <f t="shared" si="9410"/>
        <v>0</v>
      </c>
      <c r="AF1389" s="37">
        <f t="shared" si="9410"/>
        <v>4690</v>
      </c>
      <c r="AG1389" s="38">
        <f t="shared" si="9410"/>
        <v>0</v>
      </c>
      <c r="AH1389" s="37">
        <f t="shared" ref="AH1389:AO1389" si="9411">AH1390+AH1391</f>
        <v>0</v>
      </c>
      <c r="AI1389" s="37">
        <f t="shared" si="9411"/>
        <v>0</v>
      </c>
      <c r="AJ1389" s="37">
        <f t="shared" si="9411"/>
        <v>0</v>
      </c>
      <c r="AK1389" s="38">
        <f t="shared" si="9411"/>
        <v>0</v>
      </c>
      <c r="AL1389" s="37">
        <f t="shared" si="9411"/>
        <v>1326</v>
      </c>
      <c r="AM1389" s="37">
        <f t="shared" si="9411"/>
        <v>0</v>
      </c>
      <c r="AN1389" s="37">
        <f t="shared" si="9411"/>
        <v>4690</v>
      </c>
      <c r="AO1389" s="38">
        <f t="shared" si="9411"/>
        <v>0</v>
      </c>
      <c r="AP1389" s="37">
        <f t="shared" ref="AP1389:AW1389" si="9412">AP1390+AP1391</f>
        <v>0</v>
      </c>
      <c r="AQ1389" s="37">
        <f t="shared" si="9412"/>
        <v>0</v>
      </c>
      <c r="AR1389" s="37">
        <f t="shared" si="9412"/>
        <v>0</v>
      </c>
      <c r="AS1389" s="38">
        <f t="shared" si="9412"/>
        <v>0</v>
      </c>
      <c r="AT1389" s="37">
        <f t="shared" si="9412"/>
        <v>1326</v>
      </c>
      <c r="AU1389" s="37">
        <f t="shared" si="9412"/>
        <v>0</v>
      </c>
      <c r="AV1389" s="37">
        <f t="shared" si="9412"/>
        <v>4690</v>
      </c>
      <c r="AW1389" s="38">
        <f t="shared" si="9412"/>
        <v>0</v>
      </c>
      <c r="AX1389" s="37">
        <f t="shared" ref="AX1389:BE1389" si="9413">AX1390+AX1391</f>
        <v>0</v>
      </c>
      <c r="AY1389" s="37">
        <f t="shared" si="9413"/>
        <v>0</v>
      </c>
      <c r="AZ1389" s="37">
        <f t="shared" si="9413"/>
        <v>0</v>
      </c>
      <c r="BA1389" s="38">
        <f t="shared" si="9413"/>
        <v>0</v>
      </c>
      <c r="BB1389" s="37">
        <f t="shared" si="9413"/>
        <v>1326</v>
      </c>
      <c r="BC1389" s="37">
        <f t="shared" si="9413"/>
        <v>0</v>
      </c>
      <c r="BD1389" s="37">
        <f t="shared" si="9413"/>
        <v>4690</v>
      </c>
      <c r="BE1389" s="38">
        <f t="shared" si="9413"/>
        <v>0</v>
      </c>
      <c r="BF1389" s="37">
        <f t="shared" ref="BF1389:BM1389" si="9414">BF1390+BF1391</f>
        <v>0</v>
      </c>
      <c r="BG1389" s="37">
        <f t="shared" si="9414"/>
        <v>0</v>
      </c>
      <c r="BH1389" s="37">
        <f t="shared" si="9414"/>
        <v>0</v>
      </c>
      <c r="BI1389" s="38">
        <f t="shared" si="9414"/>
        <v>0</v>
      </c>
      <c r="BJ1389" s="37">
        <f t="shared" si="9414"/>
        <v>1326</v>
      </c>
      <c r="BK1389" s="37">
        <f t="shared" si="9414"/>
        <v>0</v>
      </c>
      <c r="BL1389" s="37">
        <f t="shared" si="9414"/>
        <v>4690</v>
      </c>
      <c r="BM1389" s="38">
        <f t="shared" si="9414"/>
        <v>0</v>
      </c>
      <c r="BN1389" s="37">
        <f t="shared" ref="BN1389:BU1389" si="9415">BN1390+BN1391</f>
        <v>0</v>
      </c>
      <c r="BO1389" s="37">
        <f t="shared" si="9415"/>
        <v>0</v>
      </c>
      <c r="BP1389" s="37">
        <f t="shared" si="9415"/>
        <v>0</v>
      </c>
      <c r="BQ1389" s="38">
        <f t="shared" si="9415"/>
        <v>0</v>
      </c>
      <c r="BR1389" s="37">
        <f t="shared" si="9415"/>
        <v>1326</v>
      </c>
      <c r="BS1389" s="37">
        <f t="shared" si="9415"/>
        <v>0</v>
      </c>
      <c r="BT1389" s="37">
        <f t="shared" si="9415"/>
        <v>4690</v>
      </c>
      <c r="BU1389" s="38">
        <f t="shared" si="9415"/>
        <v>0</v>
      </c>
      <c r="BV1389" s="151">
        <f t="shared" ref="BV1389:CC1389" si="9416">BV1390+BV1391</f>
        <v>0</v>
      </c>
      <c r="BW1389" s="151">
        <f t="shared" si="9416"/>
        <v>0</v>
      </c>
      <c r="BX1389" s="151">
        <f t="shared" si="9416"/>
        <v>0</v>
      </c>
      <c r="BY1389" s="152">
        <f t="shared" si="9416"/>
        <v>0</v>
      </c>
      <c r="BZ1389" s="37">
        <f t="shared" si="9416"/>
        <v>1326</v>
      </c>
      <c r="CA1389" s="37">
        <f t="shared" si="9416"/>
        <v>0</v>
      </c>
      <c r="CB1389" s="37">
        <f t="shared" si="9416"/>
        <v>4690</v>
      </c>
      <c r="CC1389" s="38">
        <f t="shared" si="9416"/>
        <v>0</v>
      </c>
    </row>
    <row r="1390" spans="1:81" s="36" customFormat="1" ht="18.75" x14ac:dyDescent="0.3">
      <c r="A1390" s="9" t="s">
        <v>143</v>
      </c>
      <c r="B1390" s="2" t="s">
        <v>165</v>
      </c>
      <c r="C1390" s="2" t="s">
        <v>14</v>
      </c>
      <c r="D1390" s="50" t="s">
        <v>379</v>
      </c>
      <c r="E1390" s="2" t="s">
        <v>464</v>
      </c>
      <c r="F1390" s="37">
        <v>14</v>
      </c>
      <c r="G1390" s="37"/>
      <c r="H1390" s="37">
        <v>14</v>
      </c>
      <c r="I1390" s="38"/>
      <c r="J1390" s="37"/>
      <c r="K1390" s="37"/>
      <c r="L1390" s="37"/>
      <c r="M1390" s="38"/>
      <c r="N1390" s="37">
        <f t="shared" ref="N1390:Q1391" si="9417">F1390+J1390</f>
        <v>14</v>
      </c>
      <c r="O1390" s="37">
        <f t="shared" si="9417"/>
        <v>0</v>
      </c>
      <c r="P1390" s="37">
        <f t="shared" si="9417"/>
        <v>14</v>
      </c>
      <c r="Q1390" s="37">
        <f t="shared" si="9417"/>
        <v>0</v>
      </c>
      <c r="R1390" s="37"/>
      <c r="S1390" s="37"/>
      <c r="T1390" s="37"/>
      <c r="U1390" s="38"/>
      <c r="V1390" s="37">
        <f t="shared" ref="V1390:V1391" si="9418">N1390+R1390+S1390</f>
        <v>14</v>
      </c>
      <c r="W1390" s="37">
        <f t="shared" ref="W1390:W1391" si="9419">O1390+S1390</f>
        <v>0</v>
      </c>
      <c r="X1390" s="37">
        <f t="shared" ref="X1390:X1391" si="9420">P1390+T1390+U1390</f>
        <v>14</v>
      </c>
      <c r="Y1390" s="37">
        <f t="shared" ref="Y1390:Y1391" si="9421">Q1390+U1390</f>
        <v>0</v>
      </c>
      <c r="Z1390" s="37"/>
      <c r="AA1390" s="37"/>
      <c r="AB1390" s="37"/>
      <c r="AC1390" s="38"/>
      <c r="AD1390" s="37">
        <f t="shared" ref="AD1390:AD1391" si="9422">V1390+Z1390+AA1390</f>
        <v>14</v>
      </c>
      <c r="AE1390" s="37">
        <f t="shared" ref="AE1390:AE1391" si="9423">W1390+AA1390</f>
        <v>0</v>
      </c>
      <c r="AF1390" s="37">
        <f t="shared" ref="AF1390:AF1391" si="9424">X1390+AB1390+AC1390</f>
        <v>14</v>
      </c>
      <c r="AG1390" s="37">
        <f t="shared" ref="AG1390:AG1391" si="9425">Y1390+AC1390</f>
        <v>0</v>
      </c>
      <c r="AH1390" s="37"/>
      <c r="AI1390" s="37"/>
      <c r="AJ1390" s="37"/>
      <c r="AK1390" s="38"/>
      <c r="AL1390" s="37">
        <f t="shared" ref="AL1390:AL1391" si="9426">AD1390+AH1390+AI1390</f>
        <v>14</v>
      </c>
      <c r="AM1390" s="37">
        <f t="shared" ref="AM1390:AM1391" si="9427">AE1390+AI1390</f>
        <v>0</v>
      </c>
      <c r="AN1390" s="37">
        <f t="shared" ref="AN1390:AN1391" si="9428">AF1390+AJ1390+AK1390</f>
        <v>14</v>
      </c>
      <c r="AO1390" s="37">
        <f t="shared" ref="AO1390:AO1391" si="9429">AG1390+AK1390</f>
        <v>0</v>
      </c>
      <c r="AP1390" s="37"/>
      <c r="AQ1390" s="37"/>
      <c r="AR1390" s="37"/>
      <c r="AS1390" s="38"/>
      <c r="AT1390" s="37">
        <f t="shared" ref="AT1390:AT1391" si="9430">AL1390+AP1390+AQ1390</f>
        <v>14</v>
      </c>
      <c r="AU1390" s="37">
        <f t="shared" ref="AU1390:AU1391" si="9431">AM1390+AQ1390</f>
        <v>0</v>
      </c>
      <c r="AV1390" s="37">
        <f t="shared" ref="AV1390:AV1391" si="9432">AN1390+AR1390+AS1390</f>
        <v>14</v>
      </c>
      <c r="AW1390" s="37">
        <f t="shared" ref="AW1390:AW1391" si="9433">AO1390+AS1390</f>
        <v>0</v>
      </c>
      <c r="AX1390" s="37"/>
      <c r="AY1390" s="37"/>
      <c r="AZ1390" s="37"/>
      <c r="BA1390" s="38"/>
      <c r="BB1390" s="37">
        <f t="shared" ref="BB1390:BB1391" si="9434">AT1390+AX1390+AY1390</f>
        <v>14</v>
      </c>
      <c r="BC1390" s="37">
        <f t="shared" ref="BC1390:BC1391" si="9435">AU1390+AY1390</f>
        <v>0</v>
      </c>
      <c r="BD1390" s="37">
        <f t="shared" ref="BD1390:BD1391" si="9436">AV1390+AZ1390+BA1390</f>
        <v>14</v>
      </c>
      <c r="BE1390" s="37">
        <f t="shared" ref="BE1390:BE1391" si="9437">AW1390+BA1390</f>
        <v>0</v>
      </c>
      <c r="BF1390" s="37"/>
      <c r="BG1390" s="37"/>
      <c r="BH1390" s="37"/>
      <c r="BI1390" s="38"/>
      <c r="BJ1390" s="37">
        <f t="shared" ref="BJ1390:BJ1391" si="9438">BB1390+BF1390+BG1390</f>
        <v>14</v>
      </c>
      <c r="BK1390" s="37">
        <f t="shared" ref="BK1390:BK1391" si="9439">BC1390+BG1390</f>
        <v>0</v>
      </c>
      <c r="BL1390" s="37">
        <f t="shared" ref="BL1390:BL1391" si="9440">BD1390+BH1390+BI1390</f>
        <v>14</v>
      </c>
      <c r="BM1390" s="37">
        <f t="shared" ref="BM1390:BM1391" si="9441">BE1390+BI1390</f>
        <v>0</v>
      </c>
      <c r="BN1390" s="37"/>
      <c r="BO1390" s="37"/>
      <c r="BP1390" s="37"/>
      <c r="BQ1390" s="38"/>
      <c r="BR1390" s="37">
        <f t="shared" ref="BR1390:BR1391" si="9442">BJ1390+BN1390+BO1390</f>
        <v>14</v>
      </c>
      <c r="BS1390" s="37">
        <f t="shared" ref="BS1390:BS1391" si="9443">BK1390+BO1390</f>
        <v>0</v>
      </c>
      <c r="BT1390" s="37">
        <f t="shared" ref="BT1390:BT1391" si="9444">BL1390+BP1390+BQ1390</f>
        <v>14</v>
      </c>
      <c r="BU1390" s="37">
        <f t="shared" ref="BU1390:BU1391" si="9445">BM1390+BQ1390</f>
        <v>0</v>
      </c>
      <c r="BV1390" s="151"/>
      <c r="BW1390" s="151"/>
      <c r="BX1390" s="151"/>
      <c r="BY1390" s="152"/>
      <c r="BZ1390" s="37">
        <f t="shared" ref="BZ1390:BZ1391" si="9446">BR1390+BV1390+BW1390</f>
        <v>14</v>
      </c>
      <c r="CA1390" s="37">
        <f t="shared" ref="CA1390:CA1391" si="9447">BS1390+BW1390</f>
        <v>0</v>
      </c>
      <c r="CB1390" s="37">
        <f t="shared" ref="CB1390:CB1391" si="9448">BT1390+BX1390+BY1390</f>
        <v>14</v>
      </c>
      <c r="CC1390" s="37">
        <f t="shared" ref="CC1390:CC1391" si="9449">BU1390+BY1390</f>
        <v>0</v>
      </c>
    </row>
    <row r="1391" spans="1:81" s="36" customFormat="1" ht="18.75" x14ac:dyDescent="0.3">
      <c r="A1391" s="9" t="s">
        <v>75</v>
      </c>
      <c r="B1391" s="2" t="s">
        <v>165</v>
      </c>
      <c r="C1391" s="2" t="s">
        <v>14</v>
      </c>
      <c r="D1391" s="50" t="s">
        <v>379</v>
      </c>
      <c r="E1391" s="2" t="s">
        <v>508</v>
      </c>
      <c r="F1391" s="37">
        <v>1312</v>
      </c>
      <c r="G1391" s="37"/>
      <c r="H1391" s="37">
        <v>4676</v>
      </c>
      <c r="I1391" s="38"/>
      <c r="J1391" s="37"/>
      <c r="K1391" s="37"/>
      <c r="L1391" s="37"/>
      <c r="M1391" s="38"/>
      <c r="N1391" s="37">
        <f t="shared" si="9417"/>
        <v>1312</v>
      </c>
      <c r="O1391" s="37">
        <f t="shared" si="9417"/>
        <v>0</v>
      </c>
      <c r="P1391" s="37">
        <f t="shared" si="9417"/>
        <v>4676</v>
      </c>
      <c r="Q1391" s="37">
        <f t="shared" si="9417"/>
        <v>0</v>
      </c>
      <c r="R1391" s="37"/>
      <c r="S1391" s="37"/>
      <c r="T1391" s="37"/>
      <c r="U1391" s="38"/>
      <c r="V1391" s="37">
        <f t="shared" si="9418"/>
        <v>1312</v>
      </c>
      <c r="W1391" s="37">
        <f t="shared" si="9419"/>
        <v>0</v>
      </c>
      <c r="X1391" s="37">
        <f t="shared" si="9420"/>
        <v>4676</v>
      </c>
      <c r="Y1391" s="37">
        <f t="shared" si="9421"/>
        <v>0</v>
      </c>
      <c r="Z1391" s="37"/>
      <c r="AA1391" s="37"/>
      <c r="AB1391" s="37"/>
      <c r="AC1391" s="38"/>
      <c r="AD1391" s="37">
        <f t="shared" si="9422"/>
        <v>1312</v>
      </c>
      <c r="AE1391" s="37">
        <f t="shared" si="9423"/>
        <v>0</v>
      </c>
      <c r="AF1391" s="37">
        <f t="shared" si="9424"/>
        <v>4676</v>
      </c>
      <c r="AG1391" s="37">
        <f t="shared" si="9425"/>
        <v>0</v>
      </c>
      <c r="AH1391" s="37"/>
      <c r="AI1391" s="37"/>
      <c r="AJ1391" s="37"/>
      <c r="AK1391" s="38"/>
      <c r="AL1391" s="37">
        <f t="shared" si="9426"/>
        <v>1312</v>
      </c>
      <c r="AM1391" s="37">
        <f t="shared" si="9427"/>
        <v>0</v>
      </c>
      <c r="AN1391" s="37">
        <f t="shared" si="9428"/>
        <v>4676</v>
      </c>
      <c r="AO1391" s="37">
        <f t="shared" si="9429"/>
        <v>0</v>
      </c>
      <c r="AP1391" s="37"/>
      <c r="AQ1391" s="37"/>
      <c r="AR1391" s="37"/>
      <c r="AS1391" s="38"/>
      <c r="AT1391" s="37">
        <f t="shared" si="9430"/>
        <v>1312</v>
      </c>
      <c r="AU1391" s="37">
        <f t="shared" si="9431"/>
        <v>0</v>
      </c>
      <c r="AV1391" s="37">
        <f t="shared" si="9432"/>
        <v>4676</v>
      </c>
      <c r="AW1391" s="37">
        <f t="shared" si="9433"/>
        <v>0</v>
      </c>
      <c r="AX1391" s="37"/>
      <c r="AY1391" s="37"/>
      <c r="AZ1391" s="37"/>
      <c r="BA1391" s="38"/>
      <c r="BB1391" s="37">
        <f t="shared" si="9434"/>
        <v>1312</v>
      </c>
      <c r="BC1391" s="37">
        <f t="shared" si="9435"/>
        <v>0</v>
      </c>
      <c r="BD1391" s="37">
        <f t="shared" si="9436"/>
        <v>4676</v>
      </c>
      <c r="BE1391" s="37">
        <f t="shared" si="9437"/>
        <v>0</v>
      </c>
      <c r="BF1391" s="37"/>
      <c r="BG1391" s="37"/>
      <c r="BH1391" s="37"/>
      <c r="BI1391" s="38"/>
      <c r="BJ1391" s="37">
        <f t="shared" si="9438"/>
        <v>1312</v>
      </c>
      <c r="BK1391" s="37">
        <f t="shared" si="9439"/>
        <v>0</v>
      </c>
      <c r="BL1391" s="37">
        <f t="shared" si="9440"/>
        <v>4676</v>
      </c>
      <c r="BM1391" s="37">
        <f t="shared" si="9441"/>
        <v>0</v>
      </c>
      <c r="BN1391" s="37"/>
      <c r="BO1391" s="37"/>
      <c r="BP1391" s="37"/>
      <c r="BQ1391" s="38"/>
      <c r="BR1391" s="37">
        <f t="shared" si="9442"/>
        <v>1312</v>
      </c>
      <c r="BS1391" s="37">
        <f t="shared" si="9443"/>
        <v>0</v>
      </c>
      <c r="BT1391" s="37">
        <f t="shared" si="9444"/>
        <v>4676</v>
      </c>
      <c r="BU1391" s="37">
        <f t="shared" si="9445"/>
        <v>0</v>
      </c>
      <c r="BV1391" s="151"/>
      <c r="BW1391" s="151"/>
      <c r="BX1391" s="151"/>
      <c r="BY1391" s="152"/>
      <c r="BZ1391" s="37">
        <f t="shared" si="9446"/>
        <v>1312</v>
      </c>
      <c r="CA1391" s="37">
        <f t="shared" si="9447"/>
        <v>0</v>
      </c>
      <c r="CB1391" s="37">
        <f t="shared" si="9448"/>
        <v>4676</v>
      </c>
      <c r="CC1391" s="37">
        <f t="shared" si="9449"/>
        <v>0</v>
      </c>
    </row>
    <row r="1392" spans="1:81" s="36" customFormat="1" ht="66.75" hidden="1" x14ac:dyDescent="0.3">
      <c r="A1392" s="9" t="s">
        <v>173</v>
      </c>
      <c r="B1392" s="2" t="s">
        <v>165</v>
      </c>
      <c r="C1392" s="2" t="s">
        <v>14</v>
      </c>
      <c r="D1392" s="50" t="s">
        <v>667</v>
      </c>
      <c r="E1392" s="2"/>
      <c r="F1392" s="37">
        <f t="shared" ref="F1392:I1394" si="9450">F1393</f>
        <v>0</v>
      </c>
      <c r="G1392" s="37">
        <f t="shared" si="9450"/>
        <v>0</v>
      </c>
      <c r="H1392" s="37">
        <f t="shared" si="9450"/>
        <v>0</v>
      </c>
      <c r="I1392" s="38">
        <f t="shared" si="9450"/>
        <v>0</v>
      </c>
      <c r="J1392" s="37">
        <f t="shared" ref="J1392:Z1394" si="9451">J1393</f>
        <v>0</v>
      </c>
      <c r="K1392" s="37">
        <f t="shared" si="9451"/>
        <v>0</v>
      </c>
      <c r="L1392" s="37">
        <f t="shared" si="9451"/>
        <v>0</v>
      </c>
      <c r="M1392" s="38">
        <f t="shared" si="9451"/>
        <v>0</v>
      </c>
      <c r="N1392" s="37">
        <f t="shared" si="9451"/>
        <v>0</v>
      </c>
      <c r="O1392" s="37">
        <f t="shared" si="9451"/>
        <v>0</v>
      </c>
      <c r="P1392" s="37">
        <f t="shared" si="9451"/>
        <v>0</v>
      </c>
      <c r="Q1392" s="38">
        <f t="shared" si="9451"/>
        <v>0</v>
      </c>
      <c r="R1392" s="37">
        <f t="shared" si="9451"/>
        <v>0</v>
      </c>
      <c r="S1392" s="37">
        <f t="shared" si="9451"/>
        <v>0</v>
      </c>
      <c r="T1392" s="37">
        <f t="shared" si="9451"/>
        <v>0</v>
      </c>
      <c r="U1392" s="38">
        <f t="shared" si="9451"/>
        <v>0</v>
      </c>
      <c r="V1392" s="37">
        <f t="shared" si="9451"/>
        <v>0</v>
      </c>
      <c r="W1392" s="37">
        <f t="shared" si="9451"/>
        <v>0</v>
      </c>
      <c r="X1392" s="37">
        <f t="shared" si="9451"/>
        <v>0</v>
      </c>
      <c r="Y1392" s="38">
        <f t="shared" si="9451"/>
        <v>0</v>
      </c>
      <c r="Z1392" s="37">
        <f t="shared" si="9451"/>
        <v>0</v>
      </c>
      <c r="AA1392" s="37">
        <f t="shared" ref="Z1392:AP1394" si="9452">AA1393</f>
        <v>0</v>
      </c>
      <c r="AB1392" s="37">
        <f t="shared" si="9452"/>
        <v>0</v>
      </c>
      <c r="AC1392" s="38">
        <f t="shared" si="9452"/>
        <v>0</v>
      </c>
      <c r="AD1392" s="37">
        <f t="shared" si="9452"/>
        <v>0</v>
      </c>
      <c r="AE1392" s="37">
        <f t="shared" si="9452"/>
        <v>0</v>
      </c>
      <c r="AF1392" s="37">
        <f t="shared" si="9452"/>
        <v>0</v>
      </c>
      <c r="AG1392" s="38">
        <f t="shared" si="9452"/>
        <v>0</v>
      </c>
      <c r="AH1392" s="37">
        <f t="shared" si="9452"/>
        <v>0</v>
      </c>
      <c r="AI1392" s="37">
        <f t="shared" si="9452"/>
        <v>0</v>
      </c>
      <c r="AJ1392" s="37">
        <f t="shared" si="9452"/>
        <v>0</v>
      </c>
      <c r="AK1392" s="38">
        <f t="shared" si="9452"/>
        <v>0</v>
      </c>
      <c r="AL1392" s="37">
        <f t="shared" si="9452"/>
        <v>0</v>
      </c>
      <c r="AM1392" s="37">
        <f t="shared" si="9452"/>
        <v>0</v>
      </c>
      <c r="AN1392" s="37">
        <f t="shared" si="9452"/>
        <v>0</v>
      </c>
      <c r="AO1392" s="38">
        <f t="shared" si="9452"/>
        <v>0</v>
      </c>
      <c r="AP1392" s="37">
        <f t="shared" si="9452"/>
        <v>0</v>
      </c>
      <c r="AQ1392" s="37">
        <f t="shared" ref="AP1392:BF1394" si="9453">AQ1393</f>
        <v>0</v>
      </c>
      <c r="AR1392" s="37">
        <f t="shared" si="9453"/>
        <v>0</v>
      </c>
      <c r="AS1392" s="38">
        <f t="shared" si="9453"/>
        <v>0</v>
      </c>
      <c r="AT1392" s="37">
        <f t="shared" si="9453"/>
        <v>0</v>
      </c>
      <c r="AU1392" s="37">
        <f t="shared" si="9453"/>
        <v>0</v>
      </c>
      <c r="AV1392" s="37">
        <f t="shared" si="9453"/>
        <v>0</v>
      </c>
      <c r="AW1392" s="38">
        <f t="shared" si="9453"/>
        <v>0</v>
      </c>
      <c r="AX1392" s="37">
        <f t="shared" si="9453"/>
        <v>0</v>
      </c>
      <c r="AY1392" s="37">
        <f t="shared" si="9453"/>
        <v>0</v>
      </c>
      <c r="AZ1392" s="37">
        <f t="shared" si="9453"/>
        <v>0</v>
      </c>
      <c r="BA1392" s="38">
        <f t="shared" si="9453"/>
        <v>0</v>
      </c>
      <c r="BB1392" s="37">
        <f t="shared" si="9453"/>
        <v>0</v>
      </c>
      <c r="BC1392" s="37">
        <f t="shared" si="9453"/>
        <v>0</v>
      </c>
      <c r="BD1392" s="37">
        <f t="shared" si="9453"/>
        <v>0</v>
      </c>
      <c r="BE1392" s="38">
        <f t="shared" si="9453"/>
        <v>0</v>
      </c>
      <c r="BF1392" s="37">
        <f t="shared" si="9453"/>
        <v>0</v>
      </c>
      <c r="BG1392" s="37">
        <f t="shared" ref="BF1392:BV1394" si="9454">BG1393</f>
        <v>0</v>
      </c>
      <c r="BH1392" s="37">
        <f t="shared" si="9454"/>
        <v>0</v>
      </c>
      <c r="BI1392" s="38">
        <f t="shared" si="9454"/>
        <v>0</v>
      </c>
      <c r="BJ1392" s="37">
        <f t="shared" si="9454"/>
        <v>0</v>
      </c>
      <c r="BK1392" s="37">
        <f t="shared" si="9454"/>
        <v>0</v>
      </c>
      <c r="BL1392" s="37">
        <f t="shared" si="9454"/>
        <v>0</v>
      </c>
      <c r="BM1392" s="38">
        <f t="shared" si="9454"/>
        <v>0</v>
      </c>
      <c r="BN1392" s="37">
        <f t="shared" si="9454"/>
        <v>0</v>
      </c>
      <c r="BO1392" s="37">
        <f t="shared" si="9454"/>
        <v>0</v>
      </c>
      <c r="BP1392" s="37">
        <f t="shared" si="9454"/>
        <v>0</v>
      </c>
      <c r="BQ1392" s="38">
        <f t="shared" si="9454"/>
        <v>0</v>
      </c>
      <c r="BR1392" s="37">
        <f t="shared" si="9454"/>
        <v>0</v>
      </c>
      <c r="BS1392" s="37">
        <f t="shared" si="9454"/>
        <v>0</v>
      </c>
      <c r="BT1392" s="37">
        <f t="shared" si="9454"/>
        <v>0</v>
      </c>
      <c r="BU1392" s="38">
        <f t="shared" si="9454"/>
        <v>0</v>
      </c>
      <c r="BV1392" s="151">
        <f t="shared" si="9454"/>
        <v>0</v>
      </c>
      <c r="BW1392" s="151">
        <f t="shared" ref="BV1392:CC1394" si="9455">BW1393</f>
        <v>0</v>
      </c>
      <c r="BX1392" s="151">
        <f t="shared" si="9455"/>
        <v>0</v>
      </c>
      <c r="BY1392" s="152">
        <f t="shared" si="9455"/>
        <v>0</v>
      </c>
      <c r="BZ1392" s="37">
        <f t="shared" si="9455"/>
        <v>0</v>
      </c>
      <c r="CA1392" s="37">
        <f t="shared" si="9455"/>
        <v>0</v>
      </c>
      <c r="CB1392" s="37">
        <f t="shared" si="9455"/>
        <v>0</v>
      </c>
      <c r="CC1392" s="38">
        <f t="shared" si="9455"/>
        <v>0</v>
      </c>
    </row>
    <row r="1393" spans="1:81" s="36" customFormat="1" ht="18.75" hidden="1" x14ac:dyDescent="0.3">
      <c r="A1393" s="9" t="s">
        <v>724</v>
      </c>
      <c r="B1393" s="2" t="s">
        <v>165</v>
      </c>
      <c r="C1393" s="2" t="s">
        <v>14</v>
      </c>
      <c r="D1393" s="50" t="s">
        <v>725</v>
      </c>
      <c r="E1393" s="2"/>
      <c r="F1393" s="37">
        <f t="shared" si="9450"/>
        <v>0</v>
      </c>
      <c r="G1393" s="37">
        <f t="shared" si="9450"/>
        <v>0</v>
      </c>
      <c r="H1393" s="37">
        <f t="shared" si="9450"/>
        <v>0</v>
      </c>
      <c r="I1393" s="38">
        <f t="shared" si="9450"/>
        <v>0</v>
      </c>
      <c r="J1393" s="37">
        <f t="shared" si="9451"/>
        <v>0</v>
      </c>
      <c r="K1393" s="37">
        <f t="shared" si="9451"/>
        <v>0</v>
      </c>
      <c r="L1393" s="37">
        <f t="shared" si="9451"/>
        <v>0</v>
      </c>
      <c r="M1393" s="38">
        <f t="shared" si="9451"/>
        <v>0</v>
      </c>
      <c r="N1393" s="37">
        <f t="shared" si="9451"/>
        <v>0</v>
      </c>
      <c r="O1393" s="37">
        <f t="shared" si="9451"/>
        <v>0</v>
      </c>
      <c r="P1393" s="37">
        <f t="shared" si="9451"/>
        <v>0</v>
      </c>
      <c r="Q1393" s="38">
        <f t="shared" si="9451"/>
        <v>0</v>
      </c>
      <c r="R1393" s="37">
        <f t="shared" si="9451"/>
        <v>0</v>
      </c>
      <c r="S1393" s="37">
        <f t="shared" si="9451"/>
        <v>0</v>
      </c>
      <c r="T1393" s="37">
        <f t="shared" si="9451"/>
        <v>0</v>
      </c>
      <c r="U1393" s="38">
        <f t="shared" si="9451"/>
        <v>0</v>
      </c>
      <c r="V1393" s="37">
        <f t="shared" si="9451"/>
        <v>0</v>
      </c>
      <c r="W1393" s="37">
        <f t="shared" si="9451"/>
        <v>0</v>
      </c>
      <c r="X1393" s="37">
        <f t="shared" si="9451"/>
        <v>0</v>
      </c>
      <c r="Y1393" s="38">
        <f t="shared" si="9451"/>
        <v>0</v>
      </c>
      <c r="Z1393" s="37">
        <f t="shared" si="9452"/>
        <v>0</v>
      </c>
      <c r="AA1393" s="37">
        <f t="shared" si="9452"/>
        <v>0</v>
      </c>
      <c r="AB1393" s="37">
        <f t="shared" si="9452"/>
        <v>0</v>
      </c>
      <c r="AC1393" s="38">
        <f t="shared" si="9452"/>
        <v>0</v>
      </c>
      <c r="AD1393" s="37">
        <f t="shared" si="9452"/>
        <v>0</v>
      </c>
      <c r="AE1393" s="37">
        <f t="shared" si="9452"/>
        <v>0</v>
      </c>
      <c r="AF1393" s="37">
        <f t="shared" si="9452"/>
        <v>0</v>
      </c>
      <c r="AG1393" s="38">
        <f t="shared" si="9452"/>
        <v>0</v>
      </c>
      <c r="AH1393" s="37">
        <f t="shared" si="9452"/>
        <v>0</v>
      </c>
      <c r="AI1393" s="37">
        <f t="shared" si="9452"/>
        <v>0</v>
      </c>
      <c r="AJ1393" s="37">
        <f t="shared" si="9452"/>
        <v>0</v>
      </c>
      <c r="AK1393" s="38">
        <f t="shared" si="9452"/>
        <v>0</v>
      </c>
      <c r="AL1393" s="37">
        <f t="shared" si="9452"/>
        <v>0</v>
      </c>
      <c r="AM1393" s="37">
        <f t="shared" si="9452"/>
        <v>0</v>
      </c>
      <c r="AN1393" s="37">
        <f t="shared" si="9452"/>
        <v>0</v>
      </c>
      <c r="AO1393" s="38">
        <f t="shared" si="9452"/>
        <v>0</v>
      </c>
      <c r="AP1393" s="37">
        <f t="shared" si="9453"/>
        <v>0</v>
      </c>
      <c r="AQ1393" s="37">
        <f t="shared" si="9453"/>
        <v>0</v>
      </c>
      <c r="AR1393" s="37">
        <f t="shared" si="9453"/>
        <v>0</v>
      </c>
      <c r="AS1393" s="38">
        <f t="shared" si="9453"/>
        <v>0</v>
      </c>
      <c r="AT1393" s="37">
        <f t="shared" si="9453"/>
        <v>0</v>
      </c>
      <c r="AU1393" s="37">
        <f t="shared" si="9453"/>
        <v>0</v>
      </c>
      <c r="AV1393" s="37">
        <f t="shared" si="9453"/>
        <v>0</v>
      </c>
      <c r="AW1393" s="38">
        <f t="shared" si="9453"/>
        <v>0</v>
      </c>
      <c r="AX1393" s="37">
        <f t="shared" si="9453"/>
        <v>0</v>
      </c>
      <c r="AY1393" s="37">
        <f t="shared" si="9453"/>
        <v>0</v>
      </c>
      <c r="AZ1393" s="37">
        <f t="shared" si="9453"/>
        <v>0</v>
      </c>
      <c r="BA1393" s="38">
        <f t="shared" si="9453"/>
        <v>0</v>
      </c>
      <c r="BB1393" s="37">
        <f t="shared" si="9453"/>
        <v>0</v>
      </c>
      <c r="BC1393" s="37">
        <f t="shared" si="9453"/>
        <v>0</v>
      </c>
      <c r="BD1393" s="37">
        <f t="shared" si="9453"/>
        <v>0</v>
      </c>
      <c r="BE1393" s="38">
        <f t="shared" si="9453"/>
        <v>0</v>
      </c>
      <c r="BF1393" s="37">
        <f t="shared" si="9454"/>
        <v>0</v>
      </c>
      <c r="BG1393" s="37">
        <f t="shared" si="9454"/>
        <v>0</v>
      </c>
      <c r="BH1393" s="37">
        <f t="shared" si="9454"/>
        <v>0</v>
      </c>
      <c r="BI1393" s="38">
        <f t="shared" si="9454"/>
        <v>0</v>
      </c>
      <c r="BJ1393" s="37">
        <f t="shared" si="9454"/>
        <v>0</v>
      </c>
      <c r="BK1393" s="37">
        <f t="shared" si="9454"/>
        <v>0</v>
      </c>
      <c r="BL1393" s="37">
        <f t="shared" si="9454"/>
        <v>0</v>
      </c>
      <c r="BM1393" s="38">
        <f t="shared" si="9454"/>
        <v>0</v>
      </c>
      <c r="BN1393" s="37">
        <f t="shared" si="9454"/>
        <v>0</v>
      </c>
      <c r="BO1393" s="37">
        <f t="shared" si="9454"/>
        <v>0</v>
      </c>
      <c r="BP1393" s="37">
        <f t="shared" si="9454"/>
        <v>0</v>
      </c>
      <c r="BQ1393" s="38">
        <f t="shared" si="9454"/>
        <v>0</v>
      </c>
      <c r="BR1393" s="37">
        <f t="shared" si="9454"/>
        <v>0</v>
      </c>
      <c r="BS1393" s="37">
        <f t="shared" si="9454"/>
        <v>0</v>
      </c>
      <c r="BT1393" s="37">
        <f t="shared" si="9454"/>
        <v>0</v>
      </c>
      <c r="BU1393" s="38">
        <f t="shared" si="9454"/>
        <v>0</v>
      </c>
      <c r="BV1393" s="151">
        <f t="shared" si="9455"/>
        <v>0</v>
      </c>
      <c r="BW1393" s="151">
        <f t="shared" si="9455"/>
        <v>0</v>
      </c>
      <c r="BX1393" s="151">
        <f t="shared" si="9455"/>
        <v>0</v>
      </c>
      <c r="BY1393" s="152">
        <f t="shared" si="9455"/>
        <v>0</v>
      </c>
      <c r="BZ1393" s="37">
        <f t="shared" si="9455"/>
        <v>0</v>
      </c>
      <c r="CA1393" s="37">
        <f t="shared" si="9455"/>
        <v>0</v>
      </c>
      <c r="CB1393" s="37">
        <f t="shared" si="9455"/>
        <v>0</v>
      </c>
      <c r="CC1393" s="38">
        <f t="shared" si="9455"/>
        <v>0</v>
      </c>
    </row>
    <row r="1394" spans="1:81" s="36" customFormat="1" ht="18.75" hidden="1" x14ac:dyDescent="0.3">
      <c r="A1394" s="9" t="s">
        <v>36</v>
      </c>
      <c r="B1394" s="2" t="s">
        <v>165</v>
      </c>
      <c r="C1394" s="2" t="s">
        <v>14</v>
      </c>
      <c r="D1394" s="50" t="s">
        <v>725</v>
      </c>
      <c r="E1394" s="2">
        <v>800</v>
      </c>
      <c r="F1394" s="37">
        <f t="shared" si="9450"/>
        <v>0</v>
      </c>
      <c r="G1394" s="37">
        <f t="shared" si="9450"/>
        <v>0</v>
      </c>
      <c r="H1394" s="37">
        <f t="shared" si="9450"/>
        <v>0</v>
      </c>
      <c r="I1394" s="38">
        <f t="shared" si="9450"/>
        <v>0</v>
      </c>
      <c r="J1394" s="37">
        <f t="shared" si="9451"/>
        <v>0</v>
      </c>
      <c r="K1394" s="37">
        <f t="shared" si="9451"/>
        <v>0</v>
      </c>
      <c r="L1394" s="37">
        <f t="shared" si="9451"/>
        <v>0</v>
      </c>
      <c r="M1394" s="38">
        <f t="shared" si="9451"/>
        <v>0</v>
      </c>
      <c r="N1394" s="37">
        <f t="shared" si="9451"/>
        <v>0</v>
      </c>
      <c r="O1394" s="37">
        <f t="shared" si="9451"/>
        <v>0</v>
      </c>
      <c r="P1394" s="37">
        <f t="shared" si="9451"/>
        <v>0</v>
      </c>
      <c r="Q1394" s="38">
        <f t="shared" si="9451"/>
        <v>0</v>
      </c>
      <c r="R1394" s="37">
        <f t="shared" si="9451"/>
        <v>0</v>
      </c>
      <c r="S1394" s="37">
        <f t="shared" si="9451"/>
        <v>0</v>
      </c>
      <c r="T1394" s="37">
        <f t="shared" si="9451"/>
        <v>0</v>
      </c>
      <c r="U1394" s="38">
        <f t="shared" si="9451"/>
        <v>0</v>
      </c>
      <c r="V1394" s="37">
        <f t="shared" si="9451"/>
        <v>0</v>
      </c>
      <c r="W1394" s="37">
        <f t="shared" si="9451"/>
        <v>0</v>
      </c>
      <c r="X1394" s="37">
        <f t="shared" si="9451"/>
        <v>0</v>
      </c>
      <c r="Y1394" s="38">
        <f t="shared" si="9451"/>
        <v>0</v>
      </c>
      <c r="Z1394" s="37">
        <f t="shared" si="9452"/>
        <v>0</v>
      </c>
      <c r="AA1394" s="37">
        <f t="shared" si="9452"/>
        <v>0</v>
      </c>
      <c r="AB1394" s="37">
        <f t="shared" si="9452"/>
        <v>0</v>
      </c>
      <c r="AC1394" s="38">
        <f t="shared" si="9452"/>
        <v>0</v>
      </c>
      <c r="AD1394" s="37">
        <f t="shared" si="9452"/>
        <v>0</v>
      </c>
      <c r="AE1394" s="37">
        <f t="shared" si="9452"/>
        <v>0</v>
      </c>
      <c r="AF1394" s="37">
        <f t="shared" si="9452"/>
        <v>0</v>
      </c>
      <c r="AG1394" s="38">
        <f t="shared" si="9452"/>
        <v>0</v>
      </c>
      <c r="AH1394" s="37">
        <f t="shared" si="9452"/>
        <v>0</v>
      </c>
      <c r="AI1394" s="37">
        <f t="shared" si="9452"/>
        <v>0</v>
      </c>
      <c r="AJ1394" s="37">
        <f t="shared" si="9452"/>
        <v>0</v>
      </c>
      <c r="AK1394" s="38">
        <f t="shared" si="9452"/>
        <v>0</v>
      </c>
      <c r="AL1394" s="37">
        <f t="shared" si="9452"/>
        <v>0</v>
      </c>
      <c r="AM1394" s="37">
        <f t="shared" si="9452"/>
        <v>0</v>
      </c>
      <c r="AN1394" s="37">
        <f t="shared" si="9452"/>
        <v>0</v>
      </c>
      <c r="AO1394" s="38">
        <f t="shared" si="9452"/>
        <v>0</v>
      </c>
      <c r="AP1394" s="37">
        <f t="shared" si="9453"/>
        <v>0</v>
      </c>
      <c r="AQ1394" s="37">
        <f t="shared" si="9453"/>
        <v>0</v>
      </c>
      <c r="AR1394" s="37">
        <f t="shared" si="9453"/>
        <v>0</v>
      </c>
      <c r="AS1394" s="38">
        <f t="shared" si="9453"/>
        <v>0</v>
      </c>
      <c r="AT1394" s="37">
        <f t="shared" si="9453"/>
        <v>0</v>
      </c>
      <c r="AU1394" s="37">
        <f t="shared" si="9453"/>
        <v>0</v>
      </c>
      <c r="AV1394" s="37">
        <f t="shared" si="9453"/>
        <v>0</v>
      </c>
      <c r="AW1394" s="38">
        <f t="shared" si="9453"/>
        <v>0</v>
      </c>
      <c r="AX1394" s="37">
        <f t="shared" si="9453"/>
        <v>0</v>
      </c>
      <c r="AY1394" s="37">
        <f t="shared" si="9453"/>
        <v>0</v>
      </c>
      <c r="AZ1394" s="37">
        <f t="shared" si="9453"/>
        <v>0</v>
      </c>
      <c r="BA1394" s="38">
        <f t="shared" si="9453"/>
        <v>0</v>
      </c>
      <c r="BB1394" s="37">
        <f t="shared" si="9453"/>
        <v>0</v>
      </c>
      <c r="BC1394" s="37">
        <f t="shared" si="9453"/>
        <v>0</v>
      </c>
      <c r="BD1394" s="37">
        <f t="shared" si="9453"/>
        <v>0</v>
      </c>
      <c r="BE1394" s="38">
        <f t="shared" si="9453"/>
        <v>0</v>
      </c>
      <c r="BF1394" s="37">
        <f t="shared" si="9454"/>
        <v>0</v>
      </c>
      <c r="BG1394" s="37">
        <f t="shared" si="9454"/>
        <v>0</v>
      </c>
      <c r="BH1394" s="37">
        <f t="shared" si="9454"/>
        <v>0</v>
      </c>
      <c r="BI1394" s="38">
        <f t="shared" si="9454"/>
        <v>0</v>
      </c>
      <c r="BJ1394" s="37">
        <f t="shared" si="9454"/>
        <v>0</v>
      </c>
      <c r="BK1394" s="37">
        <f t="shared" si="9454"/>
        <v>0</v>
      </c>
      <c r="BL1394" s="37">
        <f t="shared" si="9454"/>
        <v>0</v>
      </c>
      <c r="BM1394" s="38">
        <f t="shared" si="9454"/>
        <v>0</v>
      </c>
      <c r="BN1394" s="37">
        <f t="shared" si="9454"/>
        <v>0</v>
      </c>
      <c r="BO1394" s="37">
        <f t="shared" si="9454"/>
        <v>0</v>
      </c>
      <c r="BP1394" s="37">
        <f t="shared" si="9454"/>
        <v>0</v>
      </c>
      <c r="BQ1394" s="38">
        <f t="shared" si="9454"/>
        <v>0</v>
      </c>
      <c r="BR1394" s="37">
        <f t="shared" si="9454"/>
        <v>0</v>
      </c>
      <c r="BS1394" s="37">
        <f t="shared" si="9454"/>
        <v>0</v>
      </c>
      <c r="BT1394" s="37">
        <f t="shared" si="9454"/>
        <v>0</v>
      </c>
      <c r="BU1394" s="38">
        <f t="shared" si="9454"/>
        <v>0</v>
      </c>
      <c r="BV1394" s="151">
        <f t="shared" si="9455"/>
        <v>0</v>
      </c>
      <c r="BW1394" s="151">
        <f t="shared" si="9455"/>
        <v>0</v>
      </c>
      <c r="BX1394" s="151">
        <f t="shared" si="9455"/>
        <v>0</v>
      </c>
      <c r="BY1394" s="152">
        <f t="shared" si="9455"/>
        <v>0</v>
      </c>
      <c r="BZ1394" s="37">
        <f t="shared" si="9455"/>
        <v>0</v>
      </c>
      <c r="CA1394" s="37">
        <f t="shared" si="9455"/>
        <v>0</v>
      </c>
      <c r="CB1394" s="37">
        <f t="shared" si="9455"/>
        <v>0</v>
      </c>
      <c r="CC1394" s="38">
        <f t="shared" si="9455"/>
        <v>0</v>
      </c>
    </row>
    <row r="1395" spans="1:81" s="36" customFormat="1" ht="66.75" hidden="1" x14ac:dyDescent="0.3">
      <c r="A1395" s="9" t="s">
        <v>177</v>
      </c>
      <c r="B1395" s="2" t="s">
        <v>165</v>
      </c>
      <c r="C1395" s="2" t="s">
        <v>14</v>
      </c>
      <c r="D1395" s="50" t="s">
        <v>725</v>
      </c>
      <c r="E1395" s="2">
        <v>810</v>
      </c>
      <c r="F1395" s="37"/>
      <c r="G1395" s="37"/>
      <c r="H1395" s="37"/>
      <c r="I1395" s="38"/>
      <c r="J1395" s="37"/>
      <c r="K1395" s="37"/>
      <c r="L1395" s="37"/>
      <c r="M1395" s="38"/>
      <c r="N1395" s="37">
        <f>F1395+J1395</f>
        <v>0</v>
      </c>
      <c r="O1395" s="37">
        <f>G1395+K1395</f>
        <v>0</v>
      </c>
      <c r="P1395" s="37">
        <f>H1395+L1395</f>
        <v>0</v>
      </c>
      <c r="Q1395" s="37">
        <f>I1395+M1395</f>
        <v>0</v>
      </c>
      <c r="R1395" s="37"/>
      <c r="S1395" s="37"/>
      <c r="T1395" s="37"/>
      <c r="U1395" s="38"/>
      <c r="V1395" s="37">
        <f>N1395+R1395</f>
        <v>0</v>
      </c>
      <c r="W1395" s="37">
        <f>O1395+S1395</f>
        <v>0</v>
      </c>
      <c r="X1395" s="37">
        <f>P1395+T1395</f>
        <v>0</v>
      </c>
      <c r="Y1395" s="37">
        <f>Q1395+U1395</f>
        <v>0</v>
      </c>
      <c r="Z1395" s="37"/>
      <c r="AA1395" s="37"/>
      <c r="AB1395" s="37"/>
      <c r="AC1395" s="38"/>
      <c r="AD1395" s="37">
        <f>V1395+Z1395</f>
        <v>0</v>
      </c>
      <c r="AE1395" s="37">
        <f>W1395+AA1395</f>
        <v>0</v>
      </c>
      <c r="AF1395" s="37">
        <f>X1395+AB1395</f>
        <v>0</v>
      </c>
      <c r="AG1395" s="37">
        <f>Y1395+AC1395</f>
        <v>0</v>
      </c>
      <c r="AH1395" s="37"/>
      <c r="AI1395" s="37"/>
      <c r="AJ1395" s="37"/>
      <c r="AK1395" s="38"/>
      <c r="AL1395" s="37">
        <f>AD1395+AH1395</f>
        <v>0</v>
      </c>
      <c r="AM1395" s="37">
        <f>AE1395+AI1395</f>
        <v>0</v>
      </c>
      <c r="AN1395" s="37">
        <f>AF1395+AJ1395</f>
        <v>0</v>
      </c>
      <c r="AO1395" s="37">
        <f>AG1395+AK1395</f>
        <v>0</v>
      </c>
      <c r="AP1395" s="37"/>
      <c r="AQ1395" s="37"/>
      <c r="AR1395" s="37"/>
      <c r="AS1395" s="38"/>
      <c r="AT1395" s="37">
        <f>AL1395+AP1395</f>
        <v>0</v>
      </c>
      <c r="AU1395" s="37">
        <f>AM1395+AQ1395</f>
        <v>0</v>
      </c>
      <c r="AV1395" s="37">
        <f>AN1395+AR1395</f>
        <v>0</v>
      </c>
      <c r="AW1395" s="37">
        <f>AO1395+AS1395</f>
        <v>0</v>
      </c>
      <c r="AX1395" s="37"/>
      <c r="AY1395" s="37"/>
      <c r="AZ1395" s="37"/>
      <c r="BA1395" s="38"/>
      <c r="BB1395" s="37">
        <f>AT1395+AX1395</f>
        <v>0</v>
      </c>
      <c r="BC1395" s="37">
        <f>AU1395+AY1395</f>
        <v>0</v>
      </c>
      <c r="BD1395" s="37">
        <f>AV1395+AZ1395</f>
        <v>0</v>
      </c>
      <c r="BE1395" s="37">
        <f>AW1395+BA1395</f>
        <v>0</v>
      </c>
      <c r="BF1395" s="37"/>
      <c r="BG1395" s="37"/>
      <c r="BH1395" s="37"/>
      <c r="BI1395" s="38"/>
      <c r="BJ1395" s="37">
        <f>BB1395+BF1395</f>
        <v>0</v>
      </c>
      <c r="BK1395" s="37">
        <f>BC1395+BG1395</f>
        <v>0</v>
      </c>
      <c r="BL1395" s="37">
        <f>BD1395+BH1395</f>
        <v>0</v>
      </c>
      <c r="BM1395" s="37">
        <f>BE1395+BI1395</f>
        <v>0</v>
      </c>
      <c r="BN1395" s="37"/>
      <c r="BO1395" s="37"/>
      <c r="BP1395" s="37"/>
      <c r="BQ1395" s="38"/>
      <c r="BR1395" s="37">
        <f>BJ1395+BN1395</f>
        <v>0</v>
      </c>
      <c r="BS1395" s="37">
        <f>BK1395+BO1395</f>
        <v>0</v>
      </c>
      <c r="BT1395" s="37">
        <f>BL1395+BP1395</f>
        <v>0</v>
      </c>
      <c r="BU1395" s="37">
        <f>BM1395+BQ1395</f>
        <v>0</v>
      </c>
      <c r="BV1395" s="151"/>
      <c r="BW1395" s="151"/>
      <c r="BX1395" s="151"/>
      <c r="BY1395" s="152"/>
      <c r="BZ1395" s="37">
        <f>BR1395+BV1395</f>
        <v>0</v>
      </c>
      <c r="CA1395" s="37">
        <f>BS1395+BW1395</f>
        <v>0</v>
      </c>
      <c r="CB1395" s="37">
        <f>BT1395+BX1395</f>
        <v>0</v>
      </c>
      <c r="CC1395" s="37">
        <f>BU1395+BY1395</f>
        <v>0</v>
      </c>
    </row>
    <row r="1396" spans="1:81" s="36" customFormat="1" ht="50.25" hidden="1" x14ac:dyDescent="0.3">
      <c r="A1396" s="89" t="s">
        <v>722</v>
      </c>
      <c r="B1396" s="2" t="s">
        <v>165</v>
      </c>
      <c r="C1396" s="2" t="s">
        <v>14</v>
      </c>
      <c r="D1396" s="8" t="s">
        <v>726</v>
      </c>
      <c r="E1396" s="57"/>
      <c r="F1396" s="37">
        <f t="shared" ref="F1396:I1397" si="9456">F1397</f>
        <v>0</v>
      </c>
      <c r="G1396" s="37">
        <f t="shared" si="9456"/>
        <v>0</v>
      </c>
      <c r="H1396" s="37">
        <f t="shared" si="9456"/>
        <v>0</v>
      </c>
      <c r="I1396" s="38">
        <f t="shared" si="9456"/>
        <v>0</v>
      </c>
      <c r="J1396" s="37">
        <f t="shared" ref="J1396:Z1397" si="9457">J1397</f>
        <v>0</v>
      </c>
      <c r="K1396" s="37">
        <f t="shared" si="9457"/>
        <v>0</v>
      </c>
      <c r="L1396" s="37">
        <f t="shared" si="9457"/>
        <v>0</v>
      </c>
      <c r="M1396" s="38">
        <f t="shared" si="9457"/>
        <v>0</v>
      </c>
      <c r="N1396" s="37">
        <f t="shared" si="9457"/>
        <v>0</v>
      </c>
      <c r="O1396" s="37">
        <f t="shared" si="9457"/>
        <v>0</v>
      </c>
      <c r="P1396" s="37">
        <f t="shared" si="9457"/>
        <v>0</v>
      </c>
      <c r="Q1396" s="38">
        <f t="shared" si="9457"/>
        <v>0</v>
      </c>
      <c r="R1396" s="37">
        <f t="shared" si="9457"/>
        <v>0</v>
      </c>
      <c r="S1396" s="37">
        <f t="shared" si="9457"/>
        <v>0</v>
      </c>
      <c r="T1396" s="37">
        <f t="shared" si="9457"/>
        <v>0</v>
      </c>
      <c r="U1396" s="38">
        <f t="shared" si="9457"/>
        <v>0</v>
      </c>
      <c r="V1396" s="37">
        <f t="shared" si="9457"/>
        <v>0</v>
      </c>
      <c r="W1396" s="37">
        <f t="shared" si="9457"/>
        <v>0</v>
      </c>
      <c r="X1396" s="37">
        <f t="shared" si="9457"/>
        <v>0</v>
      </c>
      <c r="Y1396" s="38">
        <f t="shared" si="9457"/>
        <v>0</v>
      </c>
      <c r="Z1396" s="37">
        <f t="shared" si="9457"/>
        <v>0</v>
      </c>
      <c r="AA1396" s="37">
        <f t="shared" ref="Z1396:AP1397" si="9458">AA1397</f>
        <v>0</v>
      </c>
      <c r="AB1396" s="37">
        <f t="shared" si="9458"/>
        <v>0</v>
      </c>
      <c r="AC1396" s="38">
        <f t="shared" si="9458"/>
        <v>0</v>
      </c>
      <c r="AD1396" s="37">
        <f t="shared" si="9458"/>
        <v>0</v>
      </c>
      <c r="AE1396" s="37">
        <f t="shared" si="9458"/>
        <v>0</v>
      </c>
      <c r="AF1396" s="37">
        <f t="shared" si="9458"/>
        <v>0</v>
      </c>
      <c r="AG1396" s="38">
        <f t="shared" si="9458"/>
        <v>0</v>
      </c>
      <c r="AH1396" s="37">
        <f t="shared" si="9458"/>
        <v>0</v>
      </c>
      <c r="AI1396" s="37">
        <f t="shared" si="9458"/>
        <v>0</v>
      </c>
      <c r="AJ1396" s="37">
        <f t="shared" si="9458"/>
        <v>0</v>
      </c>
      <c r="AK1396" s="38">
        <f t="shared" si="9458"/>
        <v>0</v>
      </c>
      <c r="AL1396" s="37">
        <f t="shared" si="9458"/>
        <v>0</v>
      </c>
      <c r="AM1396" s="37">
        <f t="shared" si="9458"/>
        <v>0</v>
      </c>
      <c r="AN1396" s="37">
        <f t="shared" si="9458"/>
        <v>0</v>
      </c>
      <c r="AO1396" s="38">
        <f t="shared" si="9458"/>
        <v>0</v>
      </c>
      <c r="AP1396" s="37">
        <f t="shared" si="9458"/>
        <v>0</v>
      </c>
      <c r="AQ1396" s="37">
        <f t="shared" ref="AP1396:BF1397" si="9459">AQ1397</f>
        <v>0</v>
      </c>
      <c r="AR1396" s="37">
        <f t="shared" si="9459"/>
        <v>0</v>
      </c>
      <c r="AS1396" s="38">
        <f t="shared" si="9459"/>
        <v>0</v>
      </c>
      <c r="AT1396" s="37">
        <f t="shared" si="9459"/>
        <v>0</v>
      </c>
      <c r="AU1396" s="37">
        <f t="shared" si="9459"/>
        <v>0</v>
      </c>
      <c r="AV1396" s="37">
        <f t="shared" si="9459"/>
        <v>0</v>
      </c>
      <c r="AW1396" s="38">
        <f t="shared" si="9459"/>
        <v>0</v>
      </c>
      <c r="AX1396" s="37">
        <f t="shared" si="9459"/>
        <v>0</v>
      </c>
      <c r="AY1396" s="37">
        <f t="shared" si="9459"/>
        <v>0</v>
      </c>
      <c r="AZ1396" s="37">
        <f t="shared" si="9459"/>
        <v>0</v>
      </c>
      <c r="BA1396" s="38">
        <f t="shared" si="9459"/>
        <v>0</v>
      </c>
      <c r="BB1396" s="37">
        <f t="shared" si="9459"/>
        <v>0</v>
      </c>
      <c r="BC1396" s="37">
        <f t="shared" si="9459"/>
        <v>0</v>
      </c>
      <c r="BD1396" s="37">
        <f t="shared" si="9459"/>
        <v>0</v>
      </c>
      <c r="BE1396" s="38">
        <f t="shared" si="9459"/>
        <v>0</v>
      </c>
      <c r="BF1396" s="37">
        <f t="shared" si="9459"/>
        <v>0</v>
      </c>
      <c r="BG1396" s="37">
        <f t="shared" ref="BF1396:BV1397" si="9460">BG1397</f>
        <v>0</v>
      </c>
      <c r="BH1396" s="37">
        <f t="shared" si="9460"/>
        <v>0</v>
      </c>
      <c r="BI1396" s="38">
        <f t="shared" si="9460"/>
        <v>0</v>
      </c>
      <c r="BJ1396" s="37">
        <f t="shared" si="9460"/>
        <v>0</v>
      </c>
      <c r="BK1396" s="37">
        <f t="shared" si="9460"/>
        <v>0</v>
      </c>
      <c r="BL1396" s="37">
        <f t="shared" si="9460"/>
        <v>0</v>
      </c>
      <c r="BM1396" s="38">
        <f t="shared" si="9460"/>
        <v>0</v>
      </c>
      <c r="BN1396" s="37">
        <f t="shared" si="9460"/>
        <v>0</v>
      </c>
      <c r="BO1396" s="37">
        <f t="shared" si="9460"/>
        <v>0</v>
      </c>
      <c r="BP1396" s="37">
        <f t="shared" si="9460"/>
        <v>0</v>
      </c>
      <c r="BQ1396" s="38">
        <f t="shared" si="9460"/>
        <v>0</v>
      </c>
      <c r="BR1396" s="37">
        <f t="shared" si="9460"/>
        <v>0</v>
      </c>
      <c r="BS1396" s="37">
        <f t="shared" si="9460"/>
        <v>0</v>
      </c>
      <c r="BT1396" s="37">
        <f t="shared" si="9460"/>
        <v>0</v>
      </c>
      <c r="BU1396" s="38">
        <f t="shared" si="9460"/>
        <v>0</v>
      </c>
      <c r="BV1396" s="151">
        <f t="shared" si="9460"/>
        <v>0</v>
      </c>
      <c r="BW1396" s="151">
        <f t="shared" ref="BV1396:CC1397" si="9461">BW1397</f>
        <v>0</v>
      </c>
      <c r="BX1396" s="151">
        <f t="shared" si="9461"/>
        <v>0</v>
      </c>
      <c r="BY1396" s="152">
        <f t="shared" si="9461"/>
        <v>0</v>
      </c>
      <c r="BZ1396" s="37">
        <f t="shared" si="9461"/>
        <v>0</v>
      </c>
      <c r="CA1396" s="37">
        <f t="shared" si="9461"/>
        <v>0</v>
      </c>
      <c r="CB1396" s="37">
        <f t="shared" si="9461"/>
        <v>0</v>
      </c>
      <c r="CC1396" s="38">
        <f t="shared" si="9461"/>
        <v>0</v>
      </c>
    </row>
    <row r="1397" spans="1:81" s="36" customFormat="1" ht="33.75" hidden="1" x14ac:dyDescent="0.3">
      <c r="A1397" s="9" t="s">
        <v>193</v>
      </c>
      <c r="B1397" s="2" t="s">
        <v>165</v>
      </c>
      <c r="C1397" s="2" t="s">
        <v>14</v>
      </c>
      <c r="D1397" s="8" t="s">
        <v>726</v>
      </c>
      <c r="E1397" s="57">
        <v>400</v>
      </c>
      <c r="F1397" s="37">
        <f t="shared" si="9456"/>
        <v>0</v>
      </c>
      <c r="G1397" s="37">
        <f t="shared" si="9456"/>
        <v>0</v>
      </c>
      <c r="H1397" s="37">
        <f t="shared" si="9456"/>
        <v>0</v>
      </c>
      <c r="I1397" s="38">
        <f t="shared" si="9456"/>
        <v>0</v>
      </c>
      <c r="J1397" s="37">
        <f t="shared" si="9457"/>
        <v>0</v>
      </c>
      <c r="K1397" s="37">
        <f t="shared" si="9457"/>
        <v>0</v>
      </c>
      <c r="L1397" s="37">
        <f t="shared" si="9457"/>
        <v>0</v>
      </c>
      <c r="M1397" s="38">
        <f t="shared" si="9457"/>
        <v>0</v>
      </c>
      <c r="N1397" s="37">
        <f t="shared" si="9457"/>
        <v>0</v>
      </c>
      <c r="O1397" s="37">
        <f t="shared" si="9457"/>
        <v>0</v>
      </c>
      <c r="P1397" s="37">
        <f t="shared" si="9457"/>
        <v>0</v>
      </c>
      <c r="Q1397" s="38">
        <f t="shared" si="9457"/>
        <v>0</v>
      </c>
      <c r="R1397" s="37">
        <f t="shared" si="9457"/>
        <v>0</v>
      </c>
      <c r="S1397" s="37">
        <f t="shared" si="9457"/>
        <v>0</v>
      </c>
      <c r="T1397" s="37">
        <f t="shared" si="9457"/>
        <v>0</v>
      </c>
      <c r="U1397" s="38">
        <f t="shared" si="9457"/>
        <v>0</v>
      </c>
      <c r="V1397" s="37">
        <f t="shared" si="9457"/>
        <v>0</v>
      </c>
      <c r="W1397" s="37">
        <f t="shared" si="9457"/>
        <v>0</v>
      </c>
      <c r="X1397" s="37">
        <f t="shared" si="9457"/>
        <v>0</v>
      </c>
      <c r="Y1397" s="38">
        <f t="shared" si="9457"/>
        <v>0</v>
      </c>
      <c r="Z1397" s="37">
        <f t="shared" si="9458"/>
        <v>0</v>
      </c>
      <c r="AA1397" s="37">
        <f t="shared" si="9458"/>
        <v>0</v>
      </c>
      <c r="AB1397" s="37">
        <f t="shared" si="9458"/>
        <v>0</v>
      </c>
      <c r="AC1397" s="38">
        <f t="shared" si="9458"/>
        <v>0</v>
      </c>
      <c r="AD1397" s="37">
        <f t="shared" si="9458"/>
        <v>0</v>
      </c>
      <c r="AE1397" s="37">
        <f t="shared" si="9458"/>
        <v>0</v>
      </c>
      <c r="AF1397" s="37">
        <f t="shared" si="9458"/>
        <v>0</v>
      </c>
      <c r="AG1397" s="38">
        <f t="shared" si="9458"/>
        <v>0</v>
      </c>
      <c r="AH1397" s="37">
        <f t="shared" si="9458"/>
        <v>0</v>
      </c>
      <c r="AI1397" s="37">
        <f t="shared" si="9458"/>
        <v>0</v>
      </c>
      <c r="AJ1397" s="37">
        <f t="shared" si="9458"/>
        <v>0</v>
      </c>
      <c r="AK1397" s="38">
        <f t="shared" si="9458"/>
        <v>0</v>
      </c>
      <c r="AL1397" s="37">
        <f t="shared" si="9458"/>
        <v>0</v>
      </c>
      <c r="AM1397" s="37">
        <f t="shared" si="9458"/>
        <v>0</v>
      </c>
      <c r="AN1397" s="37">
        <f t="shared" si="9458"/>
        <v>0</v>
      </c>
      <c r="AO1397" s="38">
        <f t="shared" si="9458"/>
        <v>0</v>
      </c>
      <c r="AP1397" s="37">
        <f t="shared" si="9459"/>
        <v>0</v>
      </c>
      <c r="AQ1397" s="37">
        <f t="shared" si="9459"/>
        <v>0</v>
      </c>
      <c r="AR1397" s="37">
        <f t="shared" si="9459"/>
        <v>0</v>
      </c>
      <c r="AS1397" s="38">
        <f t="shared" si="9459"/>
        <v>0</v>
      </c>
      <c r="AT1397" s="37">
        <f t="shared" si="9459"/>
        <v>0</v>
      </c>
      <c r="AU1397" s="37">
        <f t="shared" si="9459"/>
        <v>0</v>
      </c>
      <c r="AV1397" s="37">
        <f t="shared" si="9459"/>
        <v>0</v>
      </c>
      <c r="AW1397" s="38">
        <f t="shared" si="9459"/>
        <v>0</v>
      </c>
      <c r="AX1397" s="37">
        <f t="shared" si="9459"/>
        <v>0</v>
      </c>
      <c r="AY1397" s="37">
        <f t="shared" si="9459"/>
        <v>0</v>
      </c>
      <c r="AZ1397" s="37">
        <f t="shared" si="9459"/>
        <v>0</v>
      </c>
      <c r="BA1397" s="38">
        <f t="shared" si="9459"/>
        <v>0</v>
      </c>
      <c r="BB1397" s="37">
        <f t="shared" si="9459"/>
        <v>0</v>
      </c>
      <c r="BC1397" s="37">
        <f t="shared" si="9459"/>
        <v>0</v>
      </c>
      <c r="BD1397" s="37">
        <f t="shared" si="9459"/>
        <v>0</v>
      </c>
      <c r="BE1397" s="38">
        <f t="shared" si="9459"/>
        <v>0</v>
      </c>
      <c r="BF1397" s="37">
        <f t="shared" si="9460"/>
        <v>0</v>
      </c>
      <c r="BG1397" s="37">
        <f t="shared" si="9460"/>
        <v>0</v>
      </c>
      <c r="BH1397" s="37">
        <f t="shared" si="9460"/>
        <v>0</v>
      </c>
      <c r="BI1397" s="38">
        <f t="shared" si="9460"/>
        <v>0</v>
      </c>
      <c r="BJ1397" s="37">
        <f t="shared" si="9460"/>
        <v>0</v>
      </c>
      <c r="BK1397" s="37">
        <f t="shared" si="9460"/>
        <v>0</v>
      </c>
      <c r="BL1397" s="37">
        <f t="shared" si="9460"/>
        <v>0</v>
      </c>
      <c r="BM1397" s="38">
        <f t="shared" si="9460"/>
        <v>0</v>
      </c>
      <c r="BN1397" s="37">
        <f t="shared" si="9460"/>
        <v>0</v>
      </c>
      <c r="BO1397" s="37">
        <f t="shared" si="9460"/>
        <v>0</v>
      </c>
      <c r="BP1397" s="37">
        <f t="shared" si="9460"/>
        <v>0</v>
      </c>
      <c r="BQ1397" s="38">
        <f t="shared" si="9460"/>
        <v>0</v>
      </c>
      <c r="BR1397" s="37">
        <f t="shared" si="9460"/>
        <v>0</v>
      </c>
      <c r="BS1397" s="37">
        <f t="shared" si="9460"/>
        <v>0</v>
      </c>
      <c r="BT1397" s="37">
        <f t="shared" si="9460"/>
        <v>0</v>
      </c>
      <c r="BU1397" s="38">
        <f t="shared" si="9460"/>
        <v>0</v>
      </c>
      <c r="BV1397" s="151">
        <f t="shared" si="9461"/>
        <v>0</v>
      </c>
      <c r="BW1397" s="151">
        <f t="shared" si="9461"/>
        <v>0</v>
      </c>
      <c r="BX1397" s="151">
        <f t="shared" si="9461"/>
        <v>0</v>
      </c>
      <c r="BY1397" s="152">
        <f t="shared" si="9461"/>
        <v>0</v>
      </c>
      <c r="BZ1397" s="37">
        <f t="shared" si="9461"/>
        <v>0</v>
      </c>
      <c r="CA1397" s="37">
        <f t="shared" si="9461"/>
        <v>0</v>
      </c>
      <c r="CB1397" s="37">
        <f t="shared" si="9461"/>
        <v>0</v>
      </c>
      <c r="CC1397" s="38">
        <f t="shared" si="9461"/>
        <v>0</v>
      </c>
    </row>
    <row r="1398" spans="1:81" s="36" customFormat="1" ht="18.75" hidden="1" x14ac:dyDescent="0.3">
      <c r="A1398" s="9" t="s">
        <v>191</v>
      </c>
      <c r="B1398" s="2" t="s">
        <v>165</v>
      </c>
      <c r="C1398" s="2" t="s">
        <v>14</v>
      </c>
      <c r="D1398" s="8" t="s">
        <v>726</v>
      </c>
      <c r="E1398" s="57">
        <v>410</v>
      </c>
      <c r="F1398" s="37"/>
      <c r="G1398" s="37"/>
      <c r="H1398" s="37"/>
      <c r="I1398" s="38"/>
      <c r="J1398" s="37"/>
      <c r="K1398" s="37"/>
      <c r="L1398" s="37"/>
      <c r="M1398" s="38"/>
      <c r="N1398" s="37">
        <f>F1398+J1398</f>
        <v>0</v>
      </c>
      <c r="O1398" s="37">
        <f>G1398+K1398</f>
        <v>0</v>
      </c>
      <c r="P1398" s="37">
        <f>H1398+L1398</f>
        <v>0</v>
      </c>
      <c r="Q1398" s="37">
        <f>I1398+M1398</f>
        <v>0</v>
      </c>
      <c r="R1398" s="37"/>
      <c r="S1398" s="37"/>
      <c r="T1398" s="37"/>
      <c r="U1398" s="38"/>
      <c r="V1398" s="37">
        <f>N1398+R1398</f>
        <v>0</v>
      </c>
      <c r="W1398" s="37">
        <f>O1398+S1398</f>
        <v>0</v>
      </c>
      <c r="X1398" s="37">
        <f>P1398+T1398</f>
        <v>0</v>
      </c>
      <c r="Y1398" s="37">
        <f>Q1398+U1398</f>
        <v>0</v>
      </c>
      <c r="Z1398" s="37"/>
      <c r="AA1398" s="37"/>
      <c r="AB1398" s="37"/>
      <c r="AC1398" s="38"/>
      <c r="AD1398" s="37">
        <f>V1398+Z1398</f>
        <v>0</v>
      </c>
      <c r="AE1398" s="37">
        <f>W1398+AA1398</f>
        <v>0</v>
      </c>
      <c r="AF1398" s="37">
        <f>X1398+AB1398</f>
        <v>0</v>
      </c>
      <c r="AG1398" s="37">
        <f>Y1398+AC1398</f>
        <v>0</v>
      </c>
      <c r="AH1398" s="37"/>
      <c r="AI1398" s="37"/>
      <c r="AJ1398" s="37"/>
      <c r="AK1398" s="38"/>
      <c r="AL1398" s="37">
        <f>AD1398+AH1398</f>
        <v>0</v>
      </c>
      <c r="AM1398" s="37">
        <f>AE1398+AI1398</f>
        <v>0</v>
      </c>
      <c r="AN1398" s="37">
        <f>AF1398+AJ1398</f>
        <v>0</v>
      </c>
      <c r="AO1398" s="37">
        <f>AG1398+AK1398</f>
        <v>0</v>
      </c>
      <c r="AP1398" s="37"/>
      <c r="AQ1398" s="37"/>
      <c r="AR1398" s="37"/>
      <c r="AS1398" s="38"/>
      <c r="AT1398" s="37">
        <f>AL1398+AP1398</f>
        <v>0</v>
      </c>
      <c r="AU1398" s="37">
        <f>AM1398+AQ1398</f>
        <v>0</v>
      </c>
      <c r="AV1398" s="37">
        <f>AN1398+AR1398</f>
        <v>0</v>
      </c>
      <c r="AW1398" s="37">
        <f>AO1398+AS1398</f>
        <v>0</v>
      </c>
      <c r="AX1398" s="37"/>
      <c r="AY1398" s="37"/>
      <c r="AZ1398" s="37"/>
      <c r="BA1398" s="38"/>
      <c r="BB1398" s="37">
        <f>AT1398+AX1398</f>
        <v>0</v>
      </c>
      <c r="BC1398" s="37">
        <f>AU1398+AY1398</f>
        <v>0</v>
      </c>
      <c r="BD1398" s="37">
        <f>AV1398+AZ1398</f>
        <v>0</v>
      </c>
      <c r="BE1398" s="37">
        <f>AW1398+BA1398</f>
        <v>0</v>
      </c>
      <c r="BF1398" s="37"/>
      <c r="BG1398" s="37"/>
      <c r="BH1398" s="37"/>
      <c r="BI1398" s="38"/>
      <c r="BJ1398" s="37">
        <f>BB1398+BF1398</f>
        <v>0</v>
      </c>
      <c r="BK1398" s="37">
        <f>BC1398+BG1398</f>
        <v>0</v>
      </c>
      <c r="BL1398" s="37">
        <f>BD1398+BH1398</f>
        <v>0</v>
      </c>
      <c r="BM1398" s="37">
        <f>BE1398+BI1398</f>
        <v>0</v>
      </c>
      <c r="BN1398" s="37"/>
      <c r="BO1398" s="37"/>
      <c r="BP1398" s="37"/>
      <c r="BQ1398" s="38"/>
      <c r="BR1398" s="37">
        <f>BJ1398+BN1398</f>
        <v>0</v>
      </c>
      <c r="BS1398" s="37">
        <f>BK1398+BO1398</f>
        <v>0</v>
      </c>
      <c r="BT1398" s="37">
        <f>BL1398+BP1398</f>
        <v>0</v>
      </c>
      <c r="BU1398" s="37">
        <f>BM1398+BQ1398</f>
        <v>0</v>
      </c>
      <c r="BV1398" s="151"/>
      <c r="BW1398" s="151"/>
      <c r="BX1398" s="151"/>
      <c r="BY1398" s="152"/>
      <c r="BZ1398" s="37">
        <f>BR1398+BV1398</f>
        <v>0</v>
      </c>
      <c r="CA1398" s="37">
        <f>BS1398+BW1398</f>
        <v>0</v>
      </c>
      <c r="CB1398" s="37">
        <f>BT1398+BX1398</f>
        <v>0</v>
      </c>
      <c r="CC1398" s="37">
        <f>BU1398+BY1398</f>
        <v>0</v>
      </c>
    </row>
    <row r="1399" spans="1:81" s="36" customFormat="1" ht="33.75" x14ac:dyDescent="0.3">
      <c r="A1399" s="9" t="s">
        <v>368</v>
      </c>
      <c r="B1399" s="2" t="s">
        <v>165</v>
      </c>
      <c r="C1399" s="2" t="s">
        <v>14</v>
      </c>
      <c r="D1399" s="8" t="s">
        <v>861</v>
      </c>
      <c r="E1399" s="57"/>
      <c r="F1399" s="37">
        <f>F1400</f>
        <v>254</v>
      </c>
      <c r="G1399" s="37">
        <f t="shared" ref="G1399:I1399" si="9462">G1400</f>
        <v>0</v>
      </c>
      <c r="H1399" s="37">
        <f t="shared" si="9462"/>
        <v>0</v>
      </c>
      <c r="I1399" s="37">
        <f t="shared" si="9462"/>
        <v>0</v>
      </c>
      <c r="J1399" s="37">
        <f>J1400</f>
        <v>0</v>
      </c>
      <c r="K1399" s="37">
        <f t="shared" ref="K1399:M1399" si="9463">K1400</f>
        <v>0</v>
      </c>
      <c r="L1399" s="37">
        <f t="shared" si="9463"/>
        <v>0</v>
      </c>
      <c r="M1399" s="37">
        <f t="shared" si="9463"/>
        <v>0</v>
      </c>
      <c r="N1399" s="37">
        <f>N1400</f>
        <v>254</v>
      </c>
      <c r="O1399" s="37">
        <f t="shared" ref="O1399:Q1399" si="9464">O1400</f>
        <v>0</v>
      </c>
      <c r="P1399" s="37">
        <f t="shared" si="9464"/>
        <v>0</v>
      </c>
      <c r="Q1399" s="37">
        <f t="shared" si="9464"/>
        <v>0</v>
      </c>
      <c r="R1399" s="37">
        <f>R1400</f>
        <v>41</v>
      </c>
      <c r="S1399" s="37">
        <f t="shared" ref="S1399:U1399" si="9465">S1400</f>
        <v>5596</v>
      </c>
      <c r="T1399" s="37">
        <f t="shared" si="9465"/>
        <v>283</v>
      </c>
      <c r="U1399" s="37">
        <f t="shared" si="9465"/>
        <v>5363</v>
      </c>
      <c r="V1399" s="37">
        <f>V1400</f>
        <v>5891</v>
      </c>
      <c r="W1399" s="37">
        <f t="shared" ref="W1399:Y1399" si="9466">W1400</f>
        <v>5596</v>
      </c>
      <c r="X1399" s="37">
        <f t="shared" si="9466"/>
        <v>5646</v>
      </c>
      <c r="Y1399" s="37">
        <f t="shared" si="9466"/>
        <v>5363</v>
      </c>
      <c r="Z1399" s="37">
        <f>Z1400</f>
        <v>0</v>
      </c>
      <c r="AA1399" s="37">
        <f t="shared" ref="AA1399:AC1399" si="9467">AA1400</f>
        <v>0</v>
      </c>
      <c r="AB1399" s="37">
        <f t="shared" si="9467"/>
        <v>0</v>
      </c>
      <c r="AC1399" s="37">
        <f t="shared" si="9467"/>
        <v>0</v>
      </c>
      <c r="AD1399" s="37">
        <f>AD1400</f>
        <v>5891</v>
      </c>
      <c r="AE1399" s="37">
        <f t="shared" ref="AE1399:AG1399" si="9468">AE1400</f>
        <v>5596</v>
      </c>
      <c r="AF1399" s="37">
        <f t="shared" si="9468"/>
        <v>5646</v>
      </c>
      <c r="AG1399" s="37">
        <f t="shared" si="9468"/>
        <v>5363</v>
      </c>
      <c r="AH1399" s="37">
        <f>AH1400</f>
        <v>0</v>
      </c>
      <c r="AI1399" s="37">
        <f t="shared" ref="AI1399:AK1399" si="9469">AI1400</f>
        <v>0</v>
      </c>
      <c r="AJ1399" s="37">
        <f t="shared" si="9469"/>
        <v>0</v>
      </c>
      <c r="AK1399" s="37">
        <f t="shared" si="9469"/>
        <v>0</v>
      </c>
      <c r="AL1399" s="37">
        <f>AL1400</f>
        <v>5891</v>
      </c>
      <c r="AM1399" s="37">
        <f t="shared" ref="AM1399:AO1399" si="9470">AM1400</f>
        <v>5596</v>
      </c>
      <c r="AN1399" s="37">
        <f t="shared" si="9470"/>
        <v>5646</v>
      </c>
      <c r="AO1399" s="37">
        <f t="shared" si="9470"/>
        <v>5363</v>
      </c>
      <c r="AP1399" s="37">
        <f>AP1400</f>
        <v>0</v>
      </c>
      <c r="AQ1399" s="37">
        <f t="shared" ref="AQ1399:AS1399" si="9471">AQ1400</f>
        <v>0</v>
      </c>
      <c r="AR1399" s="37">
        <f t="shared" si="9471"/>
        <v>0</v>
      </c>
      <c r="AS1399" s="37">
        <f t="shared" si="9471"/>
        <v>0</v>
      </c>
      <c r="AT1399" s="37">
        <f>AT1400</f>
        <v>5891</v>
      </c>
      <c r="AU1399" s="37">
        <f t="shared" ref="AU1399:AW1399" si="9472">AU1400</f>
        <v>5596</v>
      </c>
      <c r="AV1399" s="37">
        <f t="shared" si="9472"/>
        <v>5646</v>
      </c>
      <c r="AW1399" s="37">
        <f t="shared" si="9472"/>
        <v>5363</v>
      </c>
      <c r="AX1399" s="37">
        <f>AX1400</f>
        <v>0</v>
      </c>
      <c r="AY1399" s="37">
        <f t="shared" ref="AY1399:BA1399" si="9473">AY1400</f>
        <v>0</v>
      </c>
      <c r="AZ1399" s="37">
        <f t="shared" si="9473"/>
        <v>0</v>
      </c>
      <c r="BA1399" s="37">
        <f t="shared" si="9473"/>
        <v>0</v>
      </c>
      <c r="BB1399" s="37">
        <f>BB1400</f>
        <v>5891</v>
      </c>
      <c r="BC1399" s="37">
        <f t="shared" ref="BC1399:BE1399" si="9474">BC1400</f>
        <v>5596</v>
      </c>
      <c r="BD1399" s="37">
        <f t="shared" si="9474"/>
        <v>5646</v>
      </c>
      <c r="BE1399" s="37">
        <f t="shared" si="9474"/>
        <v>5363</v>
      </c>
      <c r="BF1399" s="37">
        <f>BF1400</f>
        <v>0</v>
      </c>
      <c r="BG1399" s="37">
        <f t="shared" ref="BG1399:BI1399" si="9475">BG1400</f>
        <v>0</v>
      </c>
      <c r="BH1399" s="37">
        <f t="shared" si="9475"/>
        <v>0</v>
      </c>
      <c r="BI1399" s="37">
        <f t="shared" si="9475"/>
        <v>0</v>
      </c>
      <c r="BJ1399" s="37">
        <f>BJ1400</f>
        <v>5891</v>
      </c>
      <c r="BK1399" s="37">
        <f t="shared" ref="BK1399:BM1399" si="9476">BK1400</f>
        <v>5596</v>
      </c>
      <c r="BL1399" s="37">
        <f t="shared" si="9476"/>
        <v>5646</v>
      </c>
      <c r="BM1399" s="37">
        <f t="shared" si="9476"/>
        <v>5363</v>
      </c>
      <c r="BN1399" s="37">
        <f>BN1400</f>
        <v>0</v>
      </c>
      <c r="BO1399" s="37">
        <f t="shared" ref="BO1399:BQ1399" si="9477">BO1400</f>
        <v>0</v>
      </c>
      <c r="BP1399" s="37">
        <f t="shared" si="9477"/>
        <v>0</v>
      </c>
      <c r="BQ1399" s="37">
        <f t="shared" si="9477"/>
        <v>0</v>
      </c>
      <c r="BR1399" s="37">
        <f>BR1400</f>
        <v>5891</v>
      </c>
      <c r="BS1399" s="37">
        <f t="shared" ref="BS1399:BU1399" si="9478">BS1400</f>
        <v>5596</v>
      </c>
      <c r="BT1399" s="37">
        <f t="shared" si="9478"/>
        <v>5646</v>
      </c>
      <c r="BU1399" s="37">
        <f t="shared" si="9478"/>
        <v>5363</v>
      </c>
      <c r="BV1399" s="151">
        <f>BV1400</f>
        <v>0</v>
      </c>
      <c r="BW1399" s="151">
        <f t="shared" ref="BW1399:BY1399" si="9479">BW1400</f>
        <v>0</v>
      </c>
      <c r="BX1399" s="151">
        <f t="shared" si="9479"/>
        <v>0</v>
      </c>
      <c r="BY1399" s="151">
        <f t="shared" si="9479"/>
        <v>0</v>
      </c>
      <c r="BZ1399" s="37">
        <f>BZ1400</f>
        <v>5891</v>
      </c>
      <c r="CA1399" s="37">
        <f t="shared" ref="CA1399:CC1399" si="9480">CA1400</f>
        <v>5596</v>
      </c>
      <c r="CB1399" s="37">
        <f t="shared" si="9480"/>
        <v>5646</v>
      </c>
      <c r="CC1399" s="37">
        <f t="shared" si="9480"/>
        <v>5363</v>
      </c>
    </row>
    <row r="1400" spans="1:81" s="36" customFormat="1" ht="33.75" x14ac:dyDescent="0.3">
      <c r="A1400" s="7" t="s">
        <v>74</v>
      </c>
      <c r="B1400" s="2" t="s">
        <v>165</v>
      </c>
      <c r="C1400" s="2" t="s">
        <v>14</v>
      </c>
      <c r="D1400" s="8" t="s">
        <v>861</v>
      </c>
      <c r="E1400" s="2" t="s">
        <v>463</v>
      </c>
      <c r="F1400" s="37">
        <f>F1401+F1402</f>
        <v>254</v>
      </c>
      <c r="G1400" s="37">
        <f t="shared" ref="G1400:I1400" si="9481">G1401+G1402</f>
        <v>0</v>
      </c>
      <c r="H1400" s="37">
        <f t="shared" si="9481"/>
        <v>0</v>
      </c>
      <c r="I1400" s="37">
        <f t="shared" si="9481"/>
        <v>0</v>
      </c>
      <c r="J1400" s="37">
        <f>J1401+J1402</f>
        <v>0</v>
      </c>
      <c r="K1400" s="37">
        <f t="shared" ref="K1400:M1400" si="9482">K1401+K1402</f>
        <v>0</v>
      </c>
      <c r="L1400" s="37">
        <f t="shared" si="9482"/>
        <v>0</v>
      </c>
      <c r="M1400" s="37">
        <f t="shared" si="9482"/>
        <v>0</v>
      </c>
      <c r="N1400" s="37">
        <f>N1401+N1402</f>
        <v>254</v>
      </c>
      <c r="O1400" s="37">
        <f t="shared" ref="O1400:Q1400" si="9483">O1401+O1402</f>
        <v>0</v>
      </c>
      <c r="P1400" s="37">
        <f t="shared" si="9483"/>
        <v>0</v>
      </c>
      <c r="Q1400" s="37">
        <f t="shared" si="9483"/>
        <v>0</v>
      </c>
      <c r="R1400" s="37">
        <f>R1401+R1402</f>
        <v>41</v>
      </c>
      <c r="S1400" s="37">
        <f t="shared" ref="S1400:U1400" si="9484">S1401+S1402</f>
        <v>5596</v>
      </c>
      <c r="T1400" s="37">
        <f>T1401+T1402</f>
        <v>283</v>
      </c>
      <c r="U1400" s="37">
        <f t="shared" si="9484"/>
        <v>5363</v>
      </c>
      <c r="V1400" s="37">
        <f>V1401+V1402</f>
        <v>5891</v>
      </c>
      <c r="W1400" s="37">
        <f t="shared" ref="W1400:Y1400" si="9485">W1401+W1402</f>
        <v>5596</v>
      </c>
      <c r="X1400" s="37">
        <f t="shared" si="9485"/>
        <v>5646</v>
      </c>
      <c r="Y1400" s="37">
        <f t="shared" si="9485"/>
        <v>5363</v>
      </c>
      <c r="Z1400" s="37">
        <f>Z1401+Z1402</f>
        <v>0</v>
      </c>
      <c r="AA1400" s="37">
        <f t="shared" ref="AA1400" si="9486">AA1401+AA1402</f>
        <v>0</v>
      </c>
      <c r="AB1400" s="37">
        <f>AB1401+AB1402</f>
        <v>0</v>
      </c>
      <c r="AC1400" s="37">
        <f t="shared" ref="AC1400" si="9487">AC1401+AC1402</f>
        <v>0</v>
      </c>
      <c r="AD1400" s="37">
        <f>AD1401+AD1402</f>
        <v>5891</v>
      </c>
      <c r="AE1400" s="37">
        <f t="shared" ref="AE1400:AG1400" si="9488">AE1401+AE1402</f>
        <v>5596</v>
      </c>
      <c r="AF1400" s="37">
        <f t="shared" si="9488"/>
        <v>5646</v>
      </c>
      <c r="AG1400" s="37">
        <f t="shared" si="9488"/>
        <v>5363</v>
      </c>
      <c r="AH1400" s="37">
        <f>AH1401+AH1402</f>
        <v>0</v>
      </c>
      <c r="AI1400" s="37">
        <f t="shared" ref="AI1400" si="9489">AI1401+AI1402</f>
        <v>0</v>
      </c>
      <c r="AJ1400" s="37">
        <f>AJ1401+AJ1402</f>
        <v>0</v>
      </c>
      <c r="AK1400" s="37">
        <f t="shared" ref="AK1400" si="9490">AK1401+AK1402</f>
        <v>0</v>
      </c>
      <c r="AL1400" s="37">
        <f>AL1401+AL1402</f>
        <v>5891</v>
      </c>
      <c r="AM1400" s="37">
        <f t="shared" ref="AM1400:AO1400" si="9491">AM1401+AM1402</f>
        <v>5596</v>
      </c>
      <c r="AN1400" s="37">
        <f t="shared" si="9491"/>
        <v>5646</v>
      </c>
      <c r="AO1400" s="37">
        <f t="shared" si="9491"/>
        <v>5363</v>
      </c>
      <c r="AP1400" s="37">
        <f>AP1401+AP1402</f>
        <v>0</v>
      </c>
      <c r="AQ1400" s="37">
        <f t="shared" ref="AQ1400" si="9492">AQ1401+AQ1402</f>
        <v>0</v>
      </c>
      <c r="AR1400" s="37">
        <f>AR1401+AR1402</f>
        <v>0</v>
      </c>
      <c r="AS1400" s="37">
        <f t="shared" ref="AS1400" si="9493">AS1401+AS1402</f>
        <v>0</v>
      </c>
      <c r="AT1400" s="37">
        <f>AT1401+AT1402</f>
        <v>5891</v>
      </c>
      <c r="AU1400" s="37">
        <f t="shared" ref="AU1400:AW1400" si="9494">AU1401+AU1402</f>
        <v>5596</v>
      </c>
      <c r="AV1400" s="37">
        <f t="shared" si="9494"/>
        <v>5646</v>
      </c>
      <c r="AW1400" s="37">
        <f t="shared" si="9494"/>
        <v>5363</v>
      </c>
      <c r="AX1400" s="37">
        <f>AX1401+AX1402</f>
        <v>0</v>
      </c>
      <c r="AY1400" s="37">
        <f t="shared" ref="AY1400" si="9495">AY1401+AY1402</f>
        <v>0</v>
      </c>
      <c r="AZ1400" s="37">
        <f>AZ1401+AZ1402</f>
        <v>0</v>
      </c>
      <c r="BA1400" s="37">
        <f t="shared" ref="BA1400" si="9496">BA1401+BA1402</f>
        <v>0</v>
      </c>
      <c r="BB1400" s="37">
        <f>BB1401+BB1402</f>
        <v>5891</v>
      </c>
      <c r="BC1400" s="37">
        <f t="shared" ref="BC1400:BE1400" si="9497">BC1401+BC1402</f>
        <v>5596</v>
      </c>
      <c r="BD1400" s="37">
        <f t="shared" si="9497"/>
        <v>5646</v>
      </c>
      <c r="BE1400" s="37">
        <f t="shared" si="9497"/>
        <v>5363</v>
      </c>
      <c r="BF1400" s="37">
        <f>BF1401+BF1402</f>
        <v>0</v>
      </c>
      <c r="BG1400" s="37">
        <f t="shared" ref="BG1400" si="9498">BG1401+BG1402</f>
        <v>0</v>
      </c>
      <c r="BH1400" s="37">
        <f>BH1401+BH1402</f>
        <v>0</v>
      </c>
      <c r="BI1400" s="37">
        <f t="shared" ref="BI1400" si="9499">BI1401+BI1402</f>
        <v>0</v>
      </c>
      <c r="BJ1400" s="37">
        <f>BJ1401+BJ1402</f>
        <v>5891</v>
      </c>
      <c r="BK1400" s="37">
        <f t="shared" ref="BK1400:BM1400" si="9500">BK1401+BK1402</f>
        <v>5596</v>
      </c>
      <c r="BL1400" s="37">
        <f t="shared" si="9500"/>
        <v>5646</v>
      </c>
      <c r="BM1400" s="37">
        <f t="shared" si="9500"/>
        <v>5363</v>
      </c>
      <c r="BN1400" s="37">
        <f>BN1401+BN1402</f>
        <v>0</v>
      </c>
      <c r="BO1400" s="37">
        <f t="shared" ref="BO1400" si="9501">BO1401+BO1402</f>
        <v>0</v>
      </c>
      <c r="BP1400" s="37">
        <f>BP1401+BP1402</f>
        <v>0</v>
      </c>
      <c r="BQ1400" s="37">
        <f t="shared" ref="BQ1400" si="9502">BQ1401+BQ1402</f>
        <v>0</v>
      </c>
      <c r="BR1400" s="37">
        <f>BR1401+BR1402</f>
        <v>5891</v>
      </c>
      <c r="BS1400" s="37">
        <f t="shared" ref="BS1400:BU1400" si="9503">BS1401+BS1402</f>
        <v>5596</v>
      </c>
      <c r="BT1400" s="37">
        <f t="shared" si="9503"/>
        <v>5646</v>
      </c>
      <c r="BU1400" s="37">
        <f t="shared" si="9503"/>
        <v>5363</v>
      </c>
      <c r="BV1400" s="151">
        <f>BV1401+BV1402</f>
        <v>0</v>
      </c>
      <c r="BW1400" s="151">
        <f t="shared" ref="BW1400" si="9504">BW1401+BW1402</f>
        <v>0</v>
      </c>
      <c r="BX1400" s="151">
        <f>BX1401+BX1402</f>
        <v>0</v>
      </c>
      <c r="BY1400" s="151">
        <f t="shared" ref="BY1400" si="9505">BY1401+BY1402</f>
        <v>0</v>
      </c>
      <c r="BZ1400" s="37">
        <f>BZ1401+BZ1402</f>
        <v>5891</v>
      </c>
      <c r="CA1400" s="37">
        <f t="shared" ref="CA1400:CC1400" si="9506">CA1401+CA1402</f>
        <v>5596</v>
      </c>
      <c r="CB1400" s="37">
        <f t="shared" si="9506"/>
        <v>5646</v>
      </c>
      <c r="CC1400" s="37">
        <f t="shared" si="9506"/>
        <v>5363</v>
      </c>
    </row>
    <row r="1401" spans="1:81" s="36" customFormat="1" ht="18.75" x14ac:dyDescent="0.3">
      <c r="A1401" s="9" t="s">
        <v>143</v>
      </c>
      <c r="B1401" s="2" t="s">
        <v>165</v>
      </c>
      <c r="C1401" s="2" t="s">
        <v>14</v>
      </c>
      <c r="D1401" s="8" t="s">
        <v>861</v>
      </c>
      <c r="E1401" s="2" t="s">
        <v>464</v>
      </c>
      <c r="F1401" s="37">
        <v>169</v>
      </c>
      <c r="G1401" s="37"/>
      <c r="H1401" s="37"/>
      <c r="I1401" s="38"/>
      <c r="J1401" s="37"/>
      <c r="K1401" s="37"/>
      <c r="L1401" s="37"/>
      <c r="M1401" s="38"/>
      <c r="N1401" s="37">
        <f t="shared" ref="N1401:Q1402" si="9507">F1401+J1401</f>
        <v>169</v>
      </c>
      <c r="O1401" s="37">
        <f t="shared" si="9507"/>
        <v>0</v>
      </c>
      <c r="P1401" s="37">
        <f t="shared" si="9507"/>
        <v>0</v>
      </c>
      <c r="Q1401" s="37">
        <f t="shared" si="9507"/>
        <v>0</v>
      </c>
      <c r="R1401" s="37">
        <v>27</v>
      </c>
      <c r="S1401" s="37">
        <v>3730</v>
      </c>
      <c r="T1401" s="37">
        <v>189</v>
      </c>
      <c r="U1401" s="38">
        <v>3576</v>
      </c>
      <c r="V1401" s="37">
        <f t="shared" ref="V1401:V1402" si="9508">N1401+R1401+S1401</f>
        <v>3926</v>
      </c>
      <c r="W1401" s="37">
        <f t="shared" ref="W1401:W1402" si="9509">O1401+S1401</f>
        <v>3730</v>
      </c>
      <c r="X1401" s="37">
        <f t="shared" ref="X1401:X1402" si="9510">P1401+T1401+U1401</f>
        <v>3765</v>
      </c>
      <c r="Y1401" s="37">
        <f t="shared" ref="Y1401:Y1402" si="9511">Q1401+U1401</f>
        <v>3576</v>
      </c>
      <c r="Z1401" s="37"/>
      <c r="AA1401" s="37"/>
      <c r="AB1401" s="37"/>
      <c r="AC1401" s="38"/>
      <c r="AD1401" s="37">
        <f t="shared" ref="AD1401:AD1402" si="9512">V1401+Z1401+AA1401</f>
        <v>3926</v>
      </c>
      <c r="AE1401" s="37">
        <f t="shared" ref="AE1401:AE1402" si="9513">W1401+AA1401</f>
        <v>3730</v>
      </c>
      <c r="AF1401" s="37">
        <f t="shared" ref="AF1401:AF1402" si="9514">X1401+AB1401+AC1401</f>
        <v>3765</v>
      </c>
      <c r="AG1401" s="37">
        <f t="shared" ref="AG1401:AG1402" si="9515">Y1401+AC1401</f>
        <v>3576</v>
      </c>
      <c r="AH1401" s="37"/>
      <c r="AI1401" s="37"/>
      <c r="AJ1401" s="37"/>
      <c r="AK1401" s="38"/>
      <c r="AL1401" s="37">
        <f t="shared" ref="AL1401:AL1402" si="9516">AD1401+AH1401+AI1401</f>
        <v>3926</v>
      </c>
      <c r="AM1401" s="37">
        <f t="shared" ref="AM1401:AM1402" si="9517">AE1401+AI1401</f>
        <v>3730</v>
      </c>
      <c r="AN1401" s="37">
        <f t="shared" ref="AN1401:AN1402" si="9518">AF1401+AJ1401+AK1401</f>
        <v>3765</v>
      </c>
      <c r="AO1401" s="37">
        <f t="shared" ref="AO1401:AO1402" si="9519">AG1401+AK1401</f>
        <v>3576</v>
      </c>
      <c r="AP1401" s="37"/>
      <c r="AQ1401" s="37"/>
      <c r="AR1401" s="37"/>
      <c r="AS1401" s="38"/>
      <c r="AT1401" s="37">
        <f t="shared" ref="AT1401:AT1402" si="9520">AL1401+AP1401+AQ1401</f>
        <v>3926</v>
      </c>
      <c r="AU1401" s="37">
        <f t="shared" ref="AU1401:AU1402" si="9521">AM1401+AQ1401</f>
        <v>3730</v>
      </c>
      <c r="AV1401" s="37">
        <f t="shared" ref="AV1401:AV1402" si="9522">AN1401+AR1401+AS1401</f>
        <v>3765</v>
      </c>
      <c r="AW1401" s="37">
        <f t="shared" ref="AW1401:AW1402" si="9523">AO1401+AS1401</f>
        <v>3576</v>
      </c>
      <c r="AX1401" s="37"/>
      <c r="AY1401" s="37"/>
      <c r="AZ1401" s="37"/>
      <c r="BA1401" s="38"/>
      <c r="BB1401" s="37">
        <f t="shared" ref="BB1401:BB1402" si="9524">AT1401+AX1401+AY1401</f>
        <v>3926</v>
      </c>
      <c r="BC1401" s="37">
        <f t="shared" ref="BC1401:BC1402" si="9525">AU1401+AY1401</f>
        <v>3730</v>
      </c>
      <c r="BD1401" s="37">
        <f t="shared" ref="BD1401:BD1402" si="9526">AV1401+AZ1401+BA1401</f>
        <v>3765</v>
      </c>
      <c r="BE1401" s="37">
        <f t="shared" ref="BE1401:BE1402" si="9527">AW1401+BA1401</f>
        <v>3576</v>
      </c>
      <c r="BF1401" s="37"/>
      <c r="BG1401" s="37"/>
      <c r="BH1401" s="37"/>
      <c r="BI1401" s="38"/>
      <c r="BJ1401" s="37">
        <f t="shared" ref="BJ1401:BJ1402" si="9528">BB1401+BF1401+BG1401</f>
        <v>3926</v>
      </c>
      <c r="BK1401" s="37">
        <f t="shared" ref="BK1401:BK1402" si="9529">BC1401+BG1401</f>
        <v>3730</v>
      </c>
      <c r="BL1401" s="37">
        <f t="shared" ref="BL1401:BL1402" si="9530">BD1401+BH1401+BI1401</f>
        <v>3765</v>
      </c>
      <c r="BM1401" s="37">
        <f t="shared" ref="BM1401:BM1402" si="9531">BE1401+BI1401</f>
        <v>3576</v>
      </c>
      <c r="BN1401" s="37"/>
      <c r="BO1401" s="37"/>
      <c r="BP1401" s="37"/>
      <c r="BQ1401" s="38"/>
      <c r="BR1401" s="37">
        <f t="shared" ref="BR1401:BR1402" si="9532">BJ1401+BN1401+BO1401</f>
        <v>3926</v>
      </c>
      <c r="BS1401" s="37">
        <f t="shared" ref="BS1401:BS1402" si="9533">BK1401+BO1401</f>
        <v>3730</v>
      </c>
      <c r="BT1401" s="37">
        <f t="shared" ref="BT1401:BT1402" si="9534">BL1401+BP1401+BQ1401</f>
        <v>3765</v>
      </c>
      <c r="BU1401" s="37">
        <f t="shared" ref="BU1401:BU1402" si="9535">BM1401+BQ1401</f>
        <v>3576</v>
      </c>
      <c r="BV1401" s="151"/>
      <c r="BW1401" s="151"/>
      <c r="BX1401" s="151"/>
      <c r="BY1401" s="152"/>
      <c r="BZ1401" s="37">
        <f t="shared" ref="BZ1401:BZ1402" si="9536">BR1401+BV1401+BW1401</f>
        <v>3926</v>
      </c>
      <c r="CA1401" s="37">
        <f t="shared" ref="CA1401:CA1402" si="9537">BS1401+BW1401</f>
        <v>3730</v>
      </c>
      <c r="CB1401" s="37">
        <f t="shared" ref="CB1401:CB1402" si="9538">BT1401+BX1401+BY1401</f>
        <v>3765</v>
      </c>
      <c r="CC1401" s="37">
        <f t="shared" ref="CC1401:CC1402" si="9539">BU1401+BY1401</f>
        <v>3576</v>
      </c>
    </row>
    <row r="1402" spans="1:81" s="36" customFormat="1" ht="18.75" x14ac:dyDescent="0.3">
      <c r="A1402" s="9" t="s">
        <v>75</v>
      </c>
      <c r="B1402" s="2" t="s">
        <v>165</v>
      </c>
      <c r="C1402" s="2" t="s">
        <v>14</v>
      </c>
      <c r="D1402" s="8" t="s">
        <v>861</v>
      </c>
      <c r="E1402" s="2" t="s">
        <v>508</v>
      </c>
      <c r="F1402" s="37">
        <v>85</v>
      </c>
      <c r="G1402" s="37"/>
      <c r="H1402" s="37"/>
      <c r="I1402" s="38"/>
      <c r="J1402" s="37"/>
      <c r="K1402" s="37"/>
      <c r="L1402" s="37"/>
      <c r="M1402" s="38"/>
      <c r="N1402" s="37">
        <f t="shared" si="9507"/>
        <v>85</v>
      </c>
      <c r="O1402" s="37">
        <f t="shared" si="9507"/>
        <v>0</v>
      </c>
      <c r="P1402" s="37">
        <f t="shared" si="9507"/>
        <v>0</v>
      </c>
      <c r="Q1402" s="37">
        <f t="shared" si="9507"/>
        <v>0</v>
      </c>
      <c r="R1402" s="37">
        <v>14</v>
      </c>
      <c r="S1402" s="37">
        <v>1866</v>
      </c>
      <c r="T1402" s="37">
        <v>94</v>
      </c>
      <c r="U1402" s="38">
        <v>1787</v>
      </c>
      <c r="V1402" s="37">
        <f t="shared" si="9508"/>
        <v>1965</v>
      </c>
      <c r="W1402" s="37">
        <f t="shared" si="9509"/>
        <v>1866</v>
      </c>
      <c r="X1402" s="37">
        <f t="shared" si="9510"/>
        <v>1881</v>
      </c>
      <c r="Y1402" s="37">
        <f t="shared" si="9511"/>
        <v>1787</v>
      </c>
      <c r="Z1402" s="37"/>
      <c r="AA1402" s="37"/>
      <c r="AB1402" s="37"/>
      <c r="AC1402" s="38"/>
      <c r="AD1402" s="37">
        <f t="shared" si="9512"/>
        <v>1965</v>
      </c>
      <c r="AE1402" s="37">
        <f t="shared" si="9513"/>
        <v>1866</v>
      </c>
      <c r="AF1402" s="37">
        <f t="shared" si="9514"/>
        <v>1881</v>
      </c>
      <c r="AG1402" s="37">
        <f t="shared" si="9515"/>
        <v>1787</v>
      </c>
      <c r="AH1402" s="37"/>
      <c r="AI1402" s="37"/>
      <c r="AJ1402" s="37"/>
      <c r="AK1402" s="38"/>
      <c r="AL1402" s="37">
        <f t="shared" si="9516"/>
        <v>1965</v>
      </c>
      <c r="AM1402" s="37">
        <f t="shared" si="9517"/>
        <v>1866</v>
      </c>
      <c r="AN1402" s="37">
        <f t="shared" si="9518"/>
        <v>1881</v>
      </c>
      <c r="AO1402" s="37">
        <f t="shared" si="9519"/>
        <v>1787</v>
      </c>
      <c r="AP1402" s="37"/>
      <c r="AQ1402" s="37"/>
      <c r="AR1402" s="37"/>
      <c r="AS1402" s="38"/>
      <c r="AT1402" s="37">
        <f t="shared" si="9520"/>
        <v>1965</v>
      </c>
      <c r="AU1402" s="37">
        <f t="shared" si="9521"/>
        <v>1866</v>
      </c>
      <c r="AV1402" s="37">
        <f t="shared" si="9522"/>
        <v>1881</v>
      </c>
      <c r="AW1402" s="37">
        <f t="shared" si="9523"/>
        <v>1787</v>
      </c>
      <c r="AX1402" s="37"/>
      <c r="AY1402" s="37"/>
      <c r="AZ1402" s="37"/>
      <c r="BA1402" s="38"/>
      <c r="BB1402" s="37">
        <f t="shared" si="9524"/>
        <v>1965</v>
      </c>
      <c r="BC1402" s="37">
        <f t="shared" si="9525"/>
        <v>1866</v>
      </c>
      <c r="BD1402" s="37">
        <f t="shared" si="9526"/>
        <v>1881</v>
      </c>
      <c r="BE1402" s="37">
        <f t="shared" si="9527"/>
        <v>1787</v>
      </c>
      <c r="BF1402" s="37"/>
      <c r="BG1402" s="37"/>
      <c r="BH1402" s="37"/>
      <c r="BI1402" s="38"/>
      <c r="BJ1402" s="37">
        <f t="shared" si="9528"/>
        <v>1965</v>
      </c>
      <c r="BK1402" s="37">
        <f t="shared" si="9529"/>
        <v>1866</v>
      </c>
      <c r="BL1402" s="37">
        <f t="shared" si="9530"/>
        <v>1881</v>
      </c>
      <c r="BM1402" s="37">
        <f t="shared" si="9531"/>
        <v>1787</v>
      </c>
      <c r="BN1402" s="37"/>
      <c r="BO1402" s="37"/>
      <c r="BP1402" s="37"/>
      <c r="BQ1402" s="38"/>
      <c r="BR1402" s="37">
        <f t="shared" si="9532"/>
        <v>1965</v>
      </c>
      <c r="BS1402" s="37">
        <f t="shared" si="9533"/>
        <v>1866</v>
      </c>
      <c r="BT1402" s="37">
        <f t="shared" si="9534"/>
        <v>1881</v>
      </c>
      <c r="BU1402" s="37">
        <f t="shared" si="9535"/>
        <v>1787</v>
      </c>
      <c r="BV1402" s="151"/>
      <c r="BW1402" s="151"/>
      <c r="BX1402" s="151"/>
      <c r="BY1402" s="152"/>
      <c r="BZ1402" s="37">
        <f t="shared" si="9536"/>
        <v>1965</v>
      </c>
      <c r="CA1402" s="37">
        <f t="shared" si="9537"/>
        <v>1866</v>
      </c>
      <c r="CB1402" s="37">
        <f t="shared" si="9538"/>
        <v>1881</v>
      </c>
      <c r="CC1402" s="37">
        <f t="shared" si="9539"/>
        <v>1787</v>
      </c>
    </row>
    <row r="1403" spans="1:81" s="36" customFormat="1" ht="66.75" x14ac:dyDescent="0.3">
      <c r="A1403" s="82" t="s">
        <v>449</v>
      </c>
      <c r="B1403" s="2" t="s">
        <v>165</v>
      </c>
      <c r="C1403" s="2" t="s">
        <v>14</v>
      </c>
      <c r="D1403" s="2" t="s">
        <v>448</v>
      </c>
      <c r="E1403" s="2"/>
      <c r="F1403" s="37">
        <f>F1404</f>
        <v>32</v>
      </c>
      <c r="G1403" s="37">
        <f t="shared" ref="G1403:I1403" si="9540">G1404</f>
        <v>0</v>
      </c>
      <c r="H1403" s="37">
        <f t="shared" si="9540"/>
        <v>0</v>
      </c>
      <c r="I1403" s="37">
        <f t="shared" si="9540"/>
        <v>0</v>
      </c>
      <c r="J1403" s="37">
        <f>J1404</f>
        <v>0</v>
      </c>
      <c r="K1403" s="37">
        <f t="shared" ref="K1403:M1403" si="9541">K1404</f>
        <v>0</v>
      </c>
      <c r="L1403" s="37">
        <f t="shared" si="9541"/>
        <v>0</v>
      </c>
      <c r="M1403" s="37">
        <f t="shared" si="9541"/>
        <v>0</v>
      </c>
      <c r="N1403" s="37">
        <f>N1404</f>
        <v>32</v>
      </c>
      <c r="O1403" s="37">
        <f t="shared" ref="O1403:Q1403" si="9542">O1404</f>
        <v>0</v>
      </c>
      <c r="P1403" s="37">
        <f t="shared" si="9542"/>
        <v>0</v>
      </c>
      <c r="Q1403" s="37">
        <f t="shared" si="9542"/>
        <v>0</v>
      </c>
      <c r="R1403" s="37">
        <f>R1404</f>
        <v>-3</v>
      </c>
      <c r="S1403" s="37">
        <f t="shared" ref="S1403:U1403" si="9543">S1404</f>
        <v>2849</v>
      </c>
      <c r="T1403" s="37">
        <f t="shared" si="9543"/>
        <v>31</v>
      </c>
      <c r="U1403" s="37">
        <f t="shared" si="9543"/>
        <v>3075</v>
      </c>
      <c r="V1403" s="37">
        <f>V1404</f>
        <v>2878</v>
      </c>
      <c r="W1403" s="37">
        <f t="shared" ref="W1403:Y1403" si="9544">W1404</f>
        <v>2849</v>
      </c>
      <c r="X1403" s="37">
        <f t="shared" si="9544"/>
        <v>3106</v>
      </c>
      <c r="Y1403" s="37">
        <f t="shared" si="9544"/>
        <v>3075</v>
      </c>
      <c r="Z1403" s="37">
        <f>Z1404</f>
        <v>0</v>
      </c>
      <c r="AA1403" s="37">
        <f t="shared" ref="AA1403:AC1403" si="9545">AA1404</f>
        <v>0</v>
      </c>
      <c r="AB1403" s="37">
        <f t="shared" si="9545"/>
        <v>0</v>
      </c>
      <c r="AC1403" s="37">
        <f t="shared" si="9545"/>
        <v>0</v>
      </c>
      <c r="AD1403" s="37">
        <f>AD1404</f>
        <v>2878</v>
      </c>
      <c r="AE1403" s="37">
        <f t="shared" ref="AE1403:AG1403" si="9546">AE1404</f>
        <v>2849</v>
      </c>
      <c r="AF1403" s="37">
        <f t="shared" si="9546"/>
        <v>3106</v>
      </c>
      <c r="AG1403" s="37">
        <f t="shared" si="9546"/>
        <v>3075</v>
      </c>
      <c r="AH1403" s="37">
        <f>AH1404</f>
        <v>0</v>
      </c>
      <c r="AI1403" s="37">
        <f t="shared" ref="AI1403:AK1403" si="9547">AI1404</f>
        <v>0</v>
      </c>
      <c r="AJ1403" s="37">
        <f t="shared" si="9547"/>
        <v>0</v>
      </c>
      <c r="AK1403" s="37">
        <f t="shared" si="9547"/>
        <v>0</v>
      </c>
      <c r="AL1403" s="37">
        <f>AL1404</f>
        <v>2878</v>
      </c>
      <c r="AM1403" s="37">
        <f t="shared" ref="AM1403:AO1403" si="9548">AM1404</f>
        <v>2849</v>
      </c>
      <c r="AN1403" s="37">
        <f t="shared" si="9548"/>
        <v>3106</v>
      </c>
      <c r="AO1403" s="37">
        <f t="shared" si="9548"/>
        <v>3075</v>
      </c>
      <c r="AP1403" s="37">
        <f>AP1404</f>
        <v>0</v>
      </c>
      <c r="AQ1403" s="37">
        <f t="shared" ref="AQ1403:AS1403" si="9549">AQ1404</f>
        <v>0</v>
      </c>
      <c r="AR1403" s="37">
        <f t="shared" si="9549"/>
        <v>0</v>
      </c>
      <c r="AS1403" s="37">
        <f t="shared" si="9549"/>
        <v>0</v>
      </c>
      <c r="AT1403" s="37">
        <f>AT1404</f>
        <v>2878</v>
      </c>
      <c r="AU1403" s="37">
        <f t="shared" ref="AU1403:AW1403" si="9550">AU1404</f>
        <v>2849</v>
      </c>
      <c r="AV1403" s="37">
        <f t="shared" si="9550"/>
        <v>3106</v>
      </c>
      <c r="AW1403" s="37">
        <f t="shared" si="9550"/>
        <v>3075</v>
      </c>
      <c r="AX1403" s="37">
        <f>AX1404</f>
        <v>0</v>
      </c>
      <c r="AY1403" s="37">
        <f t="shared" ref="AY1403:BA1403" si="9551">AY1404</f>
        <v>0</v>
      </c>
      <c r="AZ1403" s="37">
        <f t="shared" si="9551"/>
        <v>0</v>
      </c>
      <c r="BA1403" s="37">
        <f t="shared" si="9551"/>
        <v>0</v>
      </c>
      <c r="BB1403" s="37">
        <f>BB1404</f>
        <v>2878</v>
      </c>
      <c r="BC1403" s="37">
        <f t="shared" ref="BC1403:BE1403" si="9552">BC1404</f>
        <v>2849</v>
      </c>
      <c r="BD1403" s="37">
        <f t="shared" si="9552"/>
        <v>3106</v>
      </c>
      <c r="BE1403" s="37">
        <f t="shared" si="9552"/>
        <v>3075</v>
      </c>
      <c r="BF1403" s="37">
        <f>BF1404</f>
        <v>0</v>
      </c>
      <c r="BG1403" s="37">
        <f t="shared" ref="BG1403:BI1403" si="9553">BG1404</f>
        <v>0</v>
      </c>
      <c r="BH1403" s="37">
        <f t="shared" si="9553"/>
        <v>0</v>
      </c>
      <c r="BI1403" s="37">
        <f t="shared" si="9553"/>
        <v>0</v>
      </c>
      <c r="BJ1403" s="37">
        <f>BJ1404</f>
        <v>2878</v>
      </c>
      <c r="BK1403" s="37">
        <f t="shared" ref="BK1403:BM1403" si="9554">BK1404</f>
        <v>2849</v>
      </c>
      <c r="BL1403" s="37">
        <f t="shared" si="9554"/>
        <v>3106</v>
      </c>
      <c r="BM1403" s="37">
        <f t="shared" si="9554"/>
        <v>3075</v>
      </c>
      <c r="BN1403" s="37">
        <f>BN1404</f>
        <v>0</v>
      </c>
      <c r="BO1403" s="37">
        <f t="shared" ref="BO1403:BQ1403" si="9555">BO1404</f>
        <v>0</v>
      </c>
      <c r="BP1403" s="37">
        <f t="shared" si="9555"/>
        <v>0</v>
      </c>
      <c r="BQ1403" s="37">
        <f t="shared" si="9555"/>
        <v>0</v>
      </c>
      <c r="BR1403" s="37">
        <f>BR1404</f>
        <v>2878</v>
      </c>
      <c r="BS1403" s="37">
        <f t="shared" ref="BS1403:BU1403" si="9556">BS1404</f>
        <v>2849</v>
      </c>
      <c r="BT1403" s="37">
        <f t="shared" si="9556"/>
        <v>3106</v>
      </c>
      <c r="BU1403" s="37">
        <f t="shared" si="9556"/>
        <v>3075</v>
      </c>
      <c r="BV1403" s="151">
        <f>BV1404</f>
        <v>0</v>
      </c>
      <c r="BW1403" s="151">
        <f t="shared" ref="BW1403:BY1403" si="9557">BW1404</f>
        <v>0</v>
      </c>
      <c r="BX1403" s="151">
        <f t="shared" si="9557"/>
        <v>0</v>
      </c>
      <c r="BY1403" s="151">
        <f t="shared" si="9557"/>
        <v>0</v>
      </c>
      <c r="BZ1403" s="37">
        <f>BZ1404</f>
        <v>2878</v>
      </c>
      <c r="CA1403" s="37">
        <f t="shared" ref="CA1403:CC1403" si="9558">CA1404</f>
        <v>2849</v>
      </c>
      <c r="CB1403" s="37">
        <f t="shared" si="9558"/>
        <v>3106</v>
      </c>
      <c r="CC1403" s="37">
        <f t="shared" si="9558"/>
        <v>3075</v>
      </c>
    </row>
    <row r="1404" spans="1:81" s="36" customFormat="1" ht="33.75" x14ac:dyDescent="0.3">
      <c r="A1404" s="7" t="s">
        <v>74</v>
      </c>
      <c r="B1404" s="2" t="s">
        <v>165</v>
      </c>
      <c r="C1404" s="2" t="s">
        <v>14</v>
      </c>
      <c r="D1404" s="2" t="s">
        <v>448</v>
      </c>
      <c r="E1404" s="3">
        <v>600</v>
      </c>
      <c r="F1404" s="37">
        <f>F1405+F1406</f>
        <v>32</v>
      </c>
      <c r="G1404" s="37">
        <f t="shared" ref="G1404:I1404" si="9559">G1405+G1406</f>
        <v>0</v>
      </c>
      <c r="H1404" s="37">
        <f t="shared" si="9559"/>
        <v>0</v>
      </c>
      <c r="I1404" s="37">
        <f t="shared" si="9559"/>
        <v>0</v>
      </c>
      <c r="J1404" s="37">
        <f>J1405+J1406</f>
        <v>0</v>
      </c>
      <c r="K1404" s="37">
        <f t="shared" ref="K1404:M1404" si="9560">K1405+K1406</f>
        <v>0</v>
      </c>
      <c r="L1404" s="37">
        <f t="shared" si="9560"/>
        <v>0</v>
      </c>
      <c r="M1404" s="37">
        <f t="shared" si="9560"/>
        <v>0</v>
      </c>
      <c r="N1404" s="37">
        <f>N1405+N1406</f>
        <v>32</v>
      </c>
      <c r="O1404" s="37">
        <f t="shared" ref="O1404:Q1404" si="9561">O1405+O1406</f>
        <v>0</v>
      </c>
      <c r="P1404" s="37">
        <f t="shared" si="9561"/>
        <v>0</v>
      </c>
      <c r="Q1404" s="37">
        <f t="shared" si="9561"/>
        <v>0</v>
      </c>
      <c r="R1404" s="37">
        <f>R1405+R1406</f>
        <v>-3</v>
      </c>
      <c r="S1404" s="37">
        <f t="shared" ref="S1404:U1404" si="9562">S1405+S1406</f>
        <v>2849</v>
      </c>
      <c r="T1404" s="37">
        <f t="shared" si="9562"/>
        <v>31</v>
      </c>
      <c r="U1404" s="37">
        <f t="shared" si="9562"/>
        <v>3075</v>
      </c>
      <c r="V1404" s="37">
        <f>V1405+V1406</f>
        <v>2878</v>
      </c>
      <c r="W1404" s="37">
        <f t="shared" ref="W1404:Y1404" si="9563">W1405+W1406</f>
        <v>2849</v>
      </c>
      <c r="X1404" s="37">
        <f t="shared" si="9563"/>
        <v>3106</v>
      </c>
      <c r="Y1404" s="37">
        <f t="shared" si="9563"/>
        <v>3075</v>
      </c>
      <c r="Z1404" s="37">
        <f>Z1405+Z1406</f>
        <v>0</v>
      </c>
      <c r="AA1404" s="37">
        <f t="shared" ref="AA1404:AC1404" si="9564">AA1405+AA1406</f>
        <v>0</v>
      </c>
      <c r="AB1404" s="37">
        <f t="shared" si="9564"/>
        <v>0</v>
      </c>
      <c r="AC1404" s="37">
        <f t="shared" si="9564"/>
        <v>0</v>
      </c>
      <c r="AD1404" s="37">
        <f>AD1405+AD1406</f>
        <v>2878</v>
      </c>
      <c r="AE1404" s="37">
        <f t="shared" ref="AE1404:AG1404" si="9565">AE1405+AE1406</f>
        <v>2849</v>
      </c>
      <c r="AF1404" s="37">
        <f t="shared" si="9565"/>
        <v>3106</v>
      </c>
      <c r="AG1404" s="37">
        <f t="shared" si="9565"/>
        <v>3075</v>
      </c>
      <c r="AH1404" s="37">
        <f>AH1405+AH1406</f>
        <v>0</v>
      </c>
      <c r="AI1404" s="37">
        <f t="shared" ref="AI1404:AK1404" si="9566">AI1405+AI1406</f>
        <v>0</v>
      </c>
      <c r="AJ1404" s="37">
        <f t="shared" si="9566"/>
        <v>0</v>
      </c>
      <c r="AK1404" s="37">
        <f t="shared" si="9566"/>
        <v>0</v>
      </c>
      <c r="AL1404" s="37">
        <f>AL1405+AL1406</f>
        <v>2878</v>
      </c>
      <c r="AM1404" s="37">
        <f t="shared" ref="AM1404:AO1404" si="9567">AM1405+AM1406</f>
        <v>2849</v>
      </c>
      <c r="AN1404" s="37">
        <f t="shared" si="9567"/>
        <v>3106</v>
      </c>
      <c r="AO1404" s="37">
        <f t="shared" si="9567"/>
        <v>3075</v>
      </c>
      <c r="AP1404" s="37">
        <f>AP1405+AP1406</f>
        <v>0</v>
      </c>
      <c r="AQ1404" s="37">
        <f t="shared" ref="AQ1404:AS1404" si="9568">AQ1405+AQ1406</f>
        <v>0</v>
      </c>
      <c r="AR1404" s="37">
        <f t="shared" si="9568"/>
        <v>0</v>
      </c>
      <c r="AS1404" s="37">
        <f t="shared" si="9568"/>
        <v>0</v>
      </c>
      <c r="AT1404" s="37">
        <f>AT1405+AT1406</f>
        <v>2878</v>
      </c>
      <c r="AU1404" s="37">
        <f t="shared" ref="AU1404:AW1404" si="9569">AU1405+AU1406</f>
        <v>2849</v>
      </c>
      <c r="AV1404" s="37">
        <f t="shared" si="9569"/>
        <v>3106</v>
      </c>
      <c r="AW1404" s="37">
        <f t="shared" si="9569"/>
        <v>3075</v>
      </c>
      <c r="AX1404" s="37">
        <f>AX1405+AX1406</f>
        <v>0</v>
      </c>
      <c r="AY1404" s="37">
        <f t="shared" ref="AY1404:BA1404" si="9570">AY1405+AY1406</f>
        <v>0</v>
      </c>
      <c r="AZ1404" s="37">
        <f t="shared" si="9570"/>
        <v>0</v>
      </c>
      <c r="BA1404" s="37">
        <f t="shared" si="9570"/>
        <v>0</v>
      </c>
      <c r="BB1404" s="37">
        <f>BB1405+BB1406</f>
        <v>2878</v>
      </c>
      <c r="BC1404" s="37">
        <f t="shared" ref="BC1404:BE1404" si="9571">BC1405+BC1406</f>
        <v>2849</v>
      </c>
      <c r="BD1404" s="37">
        <f t="shared" si="9571"/>
        <v>3106</v>
      </c>
      <c r="BE1404" s="37">
        <f t="shared" si="9571"/>
        <v>3075</v>
      </c>
      <c r="BF1404" s="37">
        <f>BF1405+BF1406</f>
        <v>0</v>
      </c>
      <c r="BG1404" s="37">
        <f t="shared" ref="BG1404:BI1404" si="9572">BG1405+BG1406</f>
        <v>0</v>
      </c>
      <c r="BH1404" s="37">
        <f t="shared" si="9572"/>
        <v>0</v>
      </c>
      <c r="BI1404" s="37">
        <f t="shared" si="9572"/>
        <v>0</v>
      </c>
      <c r="BJ1404" s="37">
        <f>BJ1405+BJ1406</f>
        <v>2878</v>
      </c>
      <c r="BK1404" s="37">
        <f t="shared" ref="BK1404:BM1404" si="9573">BK1405+BK1406</f>
        <v>2849</v>
      </c>
      <c r="BL1404" s="37">
        <f t="shared" si="9573"/>
        <v>3106</v>
      </c>
      <c r="BM1404" s="37">
        <f t="shared" si="9573"/>
        <v>3075</v>
      </c>
      <c r="BN1404" s="37">
        <f>BN1405+BN1406</f>
        <v>0</v>
      </c>
      <c r="BO1404" s="37">
        <f t="shared" ref="BO1404:BQ1404" si="9574">BO1405+BO1406</f>
        <v>0</v>
      </c>
      <c r="BP1404" s="37">
        <f t="shared" si="9574"/>
        <v>0</v>
      </c>
      <c r="BQ1404" s="37">
        <f t="shared" si="9574"/>
        <v>0</v>
      </c>
      <c r="BR1404" s="37">
        <f>BR1405+BR1406</f>
        <v>2878</v>
      </c>
      <c r="BS1404" s="37">
        <f t="shared" ref="BS1404:BU1404" si="9575">BS1405+BS1406</f>
        <v>2849</v>
      </c>
      <c r="BT1404" s="37">
        <f t="shared" si="9575"/>
        <v>3106</v>
      </c>
      <c r="BU1404" s="37">
        <f t="shared" si="9575"/>
        <v>3075</v>
      </c>
      <c r="BV1404" s="151">
        <f>BV1405+BV1406</f>
        <v>0</v>
      </c>
      <c r="BW1404" s="151">
        <f t="shared" ref="BW1404:BY1404" si="9576">BW1405+BW1406</f>
        <v>0</v>
      </c>
      <c r="BX1404" s="151">
        <f t="shared" si="9576"/>
        <v>0</v>
      </c>
      <c r="BY1404" s="151">
        <f t="shared" si="9576"/>
        <v>0</v>
      </c>
      <c r="BZ1404" s="37">
        <f>BZ1405+BZ1406</f>
        <v>2878</v>
      </c>
      <c r="CA1404" s="37">
        <f t="shared" ref="CA1404:CC1404" si="9577">CA1405+CA1406</f>
        <v>2849</v>
      </c>
      <c r="CB1404" s="37">
        <f t="shared" si="9577"/>
        <v>3106</v>
      </c>
      <c r="CC1404" s="37">
        <f t="shared" si="9577"/>
        <v>3075</v>
      </c>
    </row>
    <row r="1405" spans="1:81" s="36" customFormat="1" ht="18.75" x14ac:dyDescent="0.3">
      <c r="A1405" s="7" t="s">
        <v>143</v>
      </c>
      <c r="B1405" s="2" t="s">
        <v>165</v>
      </c>
      <c r="C1405" s="2" t="s">
        <v>14</v>
      </c>
      <c r="D1405" s="2" t="s">
        <v>448</v>
      </c>
      <c r="E1405" s="3">
        <v>610</v>
      </c>
      <c r="F1405" s="37">
        <v>28</v>
      </c>
      <c r="G1405" s="37"/>
      <c r="H1405" s="37"/>
      <c r="I1405" s="38"/>
      <c r="J1405" s="37"/>
      <c r="K1405" s="37"/>
      <c r="L1405" s="37"/>
      <c r="M1405" s="38"/>
      <c r="N1405" s="37">
        <f t="shared" ref="N1405:Q1406" si="9578">F1405+J1405</f>
        <v>28</v>
      </c>
      <c r="O1405" s="37">
        <f t="shared" si="9578"/>
        <v>0</v>
      </c>
      <c r="P1405" s="37">
        <f t="shared" si="9578"/>
        <v>0</v>
      </c>
      <c r="Q1405" s="37">
        <f t="shared" si="9578"/>
        <v>0</v>
      </c>
      <c r="R1405" s="37">
        <v>-3</v>
      </c>
      <c r="S1405" s="37">
        <v>2393</v>
      </c>
      <c r="T1405" s="37">
        <v>31</v>
      </c>
      <c r="U1405" s="38">
        <v>2583</v>
      </c>
      <c r="V1405" s="37">
        <f t="shared" ref="V1405:V1406" si="9579">N1405+R1405+S1405</f>
        <v>2418</v>
      </c>
      <c r="W1405" s="37">
        <f t="shared" ref="W1405:W1406" si="9580">O1405+S1405</f>
        <v>2393</v>
      </c>
      <c r="X1405" s="37">
        <f t="shared" ref="X1405:X1406" si="9581">P1405+T1405+U1405</f>
        <v>2614</v>
      </c>
      <c r="Y1405" s="37">
        <f t="shared" ref="Y1405:Y1406" si="9582">Q1405+U1405</f>
        <v>2583</v>
      </c>
      <c r="Z1405" s="37"/>
      <c r="AA1405" s="37"/>
      <c r="AB1405" s="37"/>
      <c r="AC1405" s="38"/>
      <c r="AD1405" s="37">
        <f t="shared" ref="AD1405:AD1406" si="9583">V1405+Z1405+AA1405</f>
        <v>2418</v>
      </c>
      <c r="AE1405" s="37">
        <f t="shared" ref="AE1405:AE1406" si="9584">W1405+AA1405</f>
        <v>2393</v>
      </c>
      <c r="AF1405" s="37">
        <f t="shared" ref="AF1405:AF1406" si="9585">X1405+AB1405+AC1405</f>
        <v>2614</v>
      </c>
      <c r="AG1405" s="37">
        <f t="shared" ref="AG1405:AG1406" si="9586">Y1405+AC1405</f>
        <v>2583</v>
      </c>
      <c r="AH1405" s="37"/>
      <c r="AI1405" s="37"/>
      <c r="AJ1405" s="37"/>
      <c r="AK1405" s="38"/>
      <c r="AL1405" s="37">
        <f t="shared" ref="AL1405:AL1406" si="9587">AD1405+AH1405+AI1405</f>
        <v>2418</v>
      </c>
      <c r="AM1405" s="37">
        <f t="shared" ref="AM1405:AM1406" si="9588">AE1405+AI1405</f>
        <v>2393</v>
      </c>
      <c r="AN1405" s="37">
        <f t="shared" ref="AN1405:AN1406" si="9589">AF1405+AJ1405+AK1405</f>
        <v>2614</v>
      </c>
      <c r="AO1405" s="37">
        <f t="shared" ref="AO1405:AO1406" si="9590">AG1405+AK1405</f>
        <v>2583</v>
      </c>
      <c r="AP1405" s="37"/>
      <c r="AQ1405" s="37"/>
      <c r="AR1405" s="37"/>
      <c r="AS1405" s="38"/>
      <c r="AT1405" s="37">
        <f t="shared" ref="AT1405:AT1406" si="9591">AL1405+AP1405+AQ1405</f>
        <v>2418</v>
      </c>
      <c r="AU1405" s="37">
        <f t="shared" ref="AU1405:AU1406" si="9592">AM1405+AQ1405</f>
        <v>2393</v>
      </c>
      <c r="AV1405" s="37">
        <f t="shared" ref="AV1405:AV1406" si="9593">AN1405+AR1405+AS1405</f>
        <v>2614</v>
      </c>
      <c r="AW1405" s="37">
        <f t="shared" ref="AW1405:AW1406" si="9594">AO1405+AS1405</f>
        <v>2583</v>
      </c>
      <c r="AX1405" s="37"/>
      <c r="AY1405" s="37"/>
      <c r="AZ1405" s="37"/>
      <c r="BA1405" s="38"/>
      <c r="BB1405" s="37">
        <f t="shared" ref="BB1405:BB1406" si="9595">AT1405+AX1405+AY1405</f>
        <v>2418</v>
      </c>
      <c r="BC1405" s="37">
        <f t="shared" ref="BC1405:BC1406" si="9596">AU1405+AY1405</f>
        <v>2393</v>
      </c>
      <c r="BD1405" s="37">
        <f t="shared" ref="BD1405:BD1406" si="9597">AV1405+AZ1405+BA1405</f>
        <v>2614</v>
      </c>
      <c r="BE1405" s="37">
        <f t="shared" ref="BE1405:BE1406" si="9598">AW1405+BA1405</f>
        <v>2583</v>
      </c>
      <c r="BF1405" s="37"/>
      <c r="BG1405" s="37"/>
      <c r="BH1405" s="37"/>
      <c r="BI1405" s="38"/>
      <c r="BJ1405" s="37">
        <f t="shared" ref="BJ1405:BJ1406" si="9599">BB1405+BF1405+BG1405</f>
        <v>2418</v>
      </c>
      <c r="BK1405" s="37">
        <f t="shared" ref="BK1405:BK1406" si="9600">BC1405+BG1405</f>
        <v>2393</v>
      </c>
      <c r="BL1405" s="37">
        <f t="shared" ref="BL1405:BL1406" si="9601">BD1405+BH1405+BI1405</f>
        <v>2614</v>
      </c>
      <c r="BM1405" s="37">
        <f t="shared" ref="BM1405:BM1406" si="9602">BE1405+BI1405</f>
        <v>2583</v>
      </c>
      <c r="BN1405" s="37"/>
      <c r="BO1405" s="37"/>
      <c r="BP1405" s="37"/>
      <c r="BQ1405" s="38"/>
      <c r="BR1405" s="37">
        <f t="shared" ref="BR1405:BR1406" si="9603">BJ1405+BN1405+BO1405</f>
        <v>2418</v>
      </c>
      <c r="BS1405" s="37">
        <f t="shared" ref="BS1405:BS1406" si="9604">BK1405+BO1405</f>
        <v>2393</v>
      </c>
      <c r="BT1405" s="37">
        <f t="shared" ref="BT1405:BT1406" si="9605">BL1405+BP1405+BQ1405</f>
        <v>2614</v>
      </c>
      <c r="BU1405" s="37">
        <f t="shared" ref="BU1405:BU1406" si="9606">BM1405+BQ1405</f>
        <v>2583</v>
      </c>
      <c r="BV1405" s="151"/>
      <c r="BW1405" s="151"/>
      <c r="BX1405" s="151"/>
      <c r="BY1405" s="152"/>
      <c r="BZ1405" s="37">
        <f t="shared" ref="BZ1405:BZ1406" si="9607">BR1405+BV1405+BW1405</f>
        <v>2418</v>
      </c>
      <c r="CA1405" s="37">
        <f t="shared" ref="CA1405:CA1406" si="9608">BS1405+BW1405</f>
        <v>2393</v>
      </c>
      <c r="CB1405" s="37">
        <f t="shared" ref="CB1405:CB1406" si="9609">BT1405+BX1405+BY1405</f>
        <v>2614</v>
      </c>
      <c r="CC1405" s="37">
        <f t="shared" ref="CC1405:CC1406" si="9610">BU1405+BY1405</f>
        <v>2583</v>
      </c>
    </row>
    <row r="1406" spans="1:81" s="36" customFormat="1" ht="18.75" x14ac:dyDescent="0.3">
      <c r="A1406" s="7" t="s">
        <v>75</v>
      </c>
      <c r="B1406" s="2" t="s">
        <v>165</v>
      </c>
      <c r="C1406" s="2" t="s">
        <v>14</v>
      </c>
      <c r="D1406" s="2" t="s">
        <v>448</v>
      </c>
      <c r="E1406" s="3">
        <v>620</v>
      </c>
      <c r="F1406" s="37">
        <v>4</v>
      </c>
      <c r="G1406" s="37"/>
      <c r="H1406" s="37"/>
      <c r="I1406" s="38"/>
      <c r="J1406" s="37"/>
      <c r="K1406" s="37"/>
      <c r="L1406" s="37"/>
      <c r="M1406" s="38"/>
      <c r="N1406" s="37">
        <f t="shared" si="9578"/>
        <v>4</v>
      </c>
      <c r="O1406" s="37">
        <f t="shared" si="9578"/>
        <v>0</v>
      </c>
      <c r="P1406" s="37">
        <f t="shared" si="9578"/>
        <v>0</v>
      </c>
      <c r="Q1406" s="37">
        <f t="shared" si="9578"/>
        <v>0</v>
      </c>
      <c r="R1406" s="37"/>
      <c r="S1406" s="37">
        <v>456</v>
      </c>
      <c r="T1406" s="37"/>
      <c r="U1406" s="38">
        <v>492</v>
      </c>
      <c r="V1406" s="37">
        <f t="shared" si="9579"/>
        <v>460</v>
      </c>
      <c r="W1406" s="37">
        <f t="shared" si="9580"/>
        <v>456</v>
      </c>
      <c r="X1406" s="37">
        <f t="shared" si="9581"/>
        <v>492</v>
      </c>
      <c r="Y1406" s="37">
        <f t="shared" si="9582"/>
        <v>492</v>
      </c>
      <c r="Z1406" s="37"/>
      <c r="AA1406" s="37"/>
      <c r="AB1406" s="37"/>
      <c r="AC1406" s="38"/>
      <c r="AD1406" s="37">
        <f t="shared" si="9583"/>
        <v>460</v>
      </c>
      <c r="AE1406" s="37">
        <f t="shared" si="9584"/>
        <v>456</v>
      </c>
      <c r="AF1406" s="37">
        <f t="shared" si="9585"/>
        <v>492</v>
      </c>
      <c r="AG1406" s="37">
        <f t="shared" si="9586"/>
        <v>492</v>
      </c>
      <c r="AH1406" s="37"/>
      <c r="AI1406" s="37"/>
      <c r="AJ1406" s="37"/>
      <c r="AK1406" s="38"/>
      <c r="AL1406" s="37">
        <f t="shared" si="9587"/>
        <v>460</v>
      </c>
      <c r="AM1406" s="37">
        <f t="shared" si="9588"/>
        <v>456</v>
      </c>
      <c r="AN1406" s="37">
        <f t="shared" si="9589"/>
        <v>492</v>
      </c>
      <c r="AO1406" s="37">
        <f t="shared" si="9590"/>
        <v>492</v>
      </c>
      <c r="AP1406" s="37"/>
      <c r="AQ1406" s="37"/>
      <c r="AR1406" s="37"/>
      <c r="AS1406" s="38"/>
      <c r="AT1406" s="37">
        <f t="shared" si="9591"/>
        <v>460</v>
      </c>
      <c r="AU1406" s="37">
        <f t="shared" si="9592"/>
        <v>456</v>
      </c>
      <c r="AV1406" s="37">
        <f t="shared" si="9593"/>
        <v>492</v>
      </c>
      <c r="AW1406" s="37">
        <f t="shared" si="9594"/>
        <v>492</v>
      </c>
      <c r="AX1406" s="37"/>
      <c r="AY1406" s="37"/>
      <c r="AZ1406" s="37"/>
      <c r="BA1406" s="38"/>
      <c r="BB1406" s="37">
        <f t="shared" si="9595"/>
        <v>460</v>
      </c>
      <c r="BC1406" s="37">
        <f t="shared" si="9596"/>
        <v>456</v>
      </c>
      <c r="BD1406" s="37">
        <f t="shared" si="9597"/>
        <v>492</v>
      </c>
      <c r="BE1406" s="37">
        <f t="shared" si="9598"/>
        <v>492</v>
      </c>
      <c r="BF1406" s="37"/>
      <c r="BG1406" s="37"/>
      <c r="BH1406" s="37"/>
      <c r="BI1406" s="38"/>
      <c r="BJ1406" s="37">
        <f t="shared" si="9599"/>
        <v>460</v>
      </c>
      <c r="BK1406" s="37">
        <f t="shared" si="9600"/>
        <v>456</v>
      </c>
      <c r="BL1406" s="37">
        <f t="shared" si="9601"/>
        <v>492</v>
      </c>
      <c r="BM1406" s="37">
        <f t="shared" si="9602"/>
        <v>492</v>
      </c>
      <c r="BN1406" s="37"/>
      <c r="BO1406" s="37"/>
      <c r="BP1406" s="37"/>
      <c r="BQ1406" s="38"/>
      <c r="BR1406" s="37">
        <f t="shared" si="9603"/>
        <v>460</v>
      </c>
      <c r="BS1406" s="37">
        <f t="shared" si="9604"/>
        <v>456</v>
      </c>
      <c r="BT1406" s="37">
        <f t="shared" si="9605"/>
        <v>492</v>
      </c>
      <c r="BU1406" s="37">
        <f t="shared" si="9606"/>
        <v>492</v>
      </c>
      <c r="BV1406" s="151"/>
      <c r="BW1406" s="151"/>
      <c r="BX1406" s="151"/>
      <c r="BY1406" s="152"/>
      <c r="BZ1406" s="37">
        <f t="shared" si="9607"/>
        <v>460</v>
      </c>
      <c r="CA1406" s="37">
        <f t="shared" si="9608"/>
        <v>456</v>
      </c>
      <c r="CB1406" s="37">
        <f t="shared" si="9609"/>
        <v>492</v>
      </c>
      <c r="CC1406" s="37">
        <f t="shared" si="9610"/>
        <v>492</v>
      </c>
    </row>
    <row r="1407" spans="1:81" s="36" customFormat="1" ht="27.75" hidden="1" customHeight="1" x14ac:dyDescent="0.3">
      <c r="A1407" s="82" t="s">
        <v>727</v>
      </c>
      <c r="B1407" s="2" t="s">
        <v>165</v>
      </c>
      <c r="C1407" s="2" t="s">
        <v>14</v>
      </c>
      <c r="D1407" s="8" t="s">
        <v>728</v>
      </c>
      <c r="E1407" s="57"/>
      <c r="F1407" s="37">
        <f t="shared" ref="F1407:I1408" si="9611">F1408</f>
        <v>0</v>
      </c>
      <c r="G1407" s="37">
        <f t="shared" si="9611"/>
        <v>0</v>
      </c>
      <c r="H1407" s="37">
        <f t="shared" si="9611"/>
        <v>0</v>
      </c>
      <c r="I1407" s="38">
        <f t="shared" si="9611"/>
        <v>0</v>
      </c>
      <c r="J1407" s="37">
        <f t="shared" ref="J1407:Z1408" si="9612">J1408</f>
        <v>0</v>
      </c>
      <c r="K1407" s="37">
        <f t="shared" si="9612"/>
        <v>0</v>
      </c>
      <c r="L1407" s="37">
        <f t="shared" si="9612"/>
        <v>0</v>
      </c>
      <c r="M1407" s="38">
        <f t="shared" si="9612"/>
        <v>0</v>
      </c>
      <c r="N1407" s="37">
        <f t="shared" si="9612"/>
        <v>0</v>
      </c>
      <c r="O1407" s="37">
        <f t="shared" si="9612"/>
        <v>0</v>
      </c>
      <c r="P1407" s="37">
        <f t="shared" si="9612"/>
        <v>0</v>
      </c>
      <c r="Q1407" s="38">
        <f t="shared" si="9612"/>
        <v>0</v>
      </c>
      <c r="R1407" s="37">
        <f t="shared" si="9612"/>
        <v>0</v>
      </c>
      <c r="S1407" s="37">
        <f t="shared" si="9612"/>
        <v>0</v>
      </c>
      <c r="T1407" s="37">
        <f t="shared" si="9612"/>
        <v>0</v>
      </c>
      <c r="U1407" s="38">
        <f t="shared" si="9612"/>
        <v>0</v>
      </c>
      <c r="V1407" s="37">
        <f t="shared" si="9612"/>
        <v>0</v>
      </c>
      <c r="W1407" s="37">
        <f t="shared" si="9612"/>
        <v>0</v>
      </c>
      <c r="X1407" s="37">
        <f t="shared" si="9612"/>
        <v>0</v>
      </c>
      <c r="Y1407" s="38">
        <f t="shared" si="9612"/>
        <v>0</v>
      </c>
      <c r="Z1407" s="37">
        <f t="shared" si="9612"/>
        <v>0</v>
      </c>
      <c r="AA1407" s="37">
        <f t="shared" ref="Z1407:AP1408" si="9613">AA1408</f>
        <v>0</v>
      </c>
      <c r="AB1407" s="37">
        <f t="shared" si="9613"/>
        <v>0</v>
      </c>
      <c r="AC1407" s="38">
        <f t="shared" si="9613"/>
        <v>0</v>
      </c>
      <c r="AD1407" s="37">
        <f t="shared" si="9613"/>
        <v>0</v>
      </c>
      <c r="AE1407" s="37">
        <f t="shared" si="9613"/>
        <v>0</v>
      </c>
      <c r="AF1407" s="37">
        <f t="shared" si="9613"/>
        <v>0</v>
      </c>
      <c r="AG1407" s="38">
        <f t="shared" si="9613"/>
        <v>0</v>
      </c>
      <c r="AH1407" s="37">
        <f t="shared" si="9613"/>
        <v>0</v>
      </c>
      <c r="AI1407" s="37">
        <f t="shared" si="9613"/>
        <v>0</v>
      </c>
      <c r="AJ1407" s="37">
        <f t="shared" si="9613"/>
        <v>0</v>
      </c>
      <c r="AK1407" s="38">
        <f t="shared" si="9613"/>
        <v>0</v>
      </c>
      <c r="AL1407" s="37">
        <f t="shared" si="9613"/>
        <v>0</v>
      </c>
      <c r="AM1407" s="37">
        <f t="shared" si="9613"/>
        <v>0</v>
      </c>
      <c r="AN1407" s="37">
        <f t="shared" si="9613"/>
        <v>0</v>
      </c>
      <c r="AO1407" s="38">
        <f t="shared" si="9613"/>
        <v>0</v>
      </c>
      <c r="AP1407" s="37">
        <f t="shared" si="9613"/>
        <v>0</v>
      </c>
      <c r="AQ1407" s="37">
        <f t="shared" ref="AP1407:BF1408" si="9614">AQ1408</f>
        <v>0</v>
      </c>
      <c r="AR1407" s="37">
        <f t="shared" si="9614"/>
        <v>0</v>
      </c>
      <c r="AS1407" s="38">
        <f t="shared" si="9614"/>
        <v>0</v>
      </c>
      <c r="AT1407" s="37">
        <f t="shared" si="9614"/>
        <v>0</v>
      </c>
      <c r="AU1407" s="37">
        <f t="shared" si="9614"/>
        <v>0</v>
      </c>
      <c r="AV1407" s="37">
        <f t="shared" si="9614"/>
        <v>0</v>
      </c>
      <c r="AW1407" s="38">
        <f t="shared" si="9614"/>
        <v>0</v>
      </c>
      <c r="AX1407" s="37">
        <f t="shared" si="9614"/>
        <v>0</v>
      </c>
      <c r="AY1407" s="37">
        <f t="shared" si="9614"/>
        <v>0</v>
      </c>
      <c r="AZ1407" s="37">
        <f t="shared" si="9614"/>
        <v>0</v>
      </c>
      <c r="BA1407" s="38">
        <f t="shared" si="9614"/>
        <v>0</v>
      </c>
      <c r="BB1407" s="37">
        <f t="shared" si="9614"/>
        <v>0</v>
      </c>
      <c r="BC1407" s="37">
        <f t="shared" si="9614"/>
        <v>0</v>
      </c>
      <c r="BD1407" s="37">
        <f t="shared" si="9614"/>
        <v>0</v>
      </c>
      <c r="BE1407" s="38">
        <f t="shared" si="9614"/>
        <v>0</v>
      </c>
      <c r="BF1407" s="37">
        <f t="shared" si="9614"/>
        <v>0</v>
      </c>
      <c r="BG1407" s="37">
        <f t="shared" ref="BF1407:BV1408" si="9615">BG1408</f>
        <v>0</v>
      </c>
      <c r="BH1407" s="37">
        <f t="shared" si="9615"/>
        <v>0</v>
      </c>
      <c r="BI1407" s="38">
        <f t="shared" si="9615"/>
        <v>0</v>
      </c>
      <c r="BJ1407" s="37">
        <f t="shared" si="9615"/>
        <v>0</v>
      </c>
      <c r="BK1407" s="37">
        <f t="shared" si="9615"/>
        <v>0</v>
      </c>
      <c r="BL1407" s="37">
        <f t="shared" si="9615"/>
        <v>0</v>
      </c>
      <c r="BM1407" s="38">
        <f t="shared" si="9615"/>
        <v>0</v>
      </c>
      <c r="BN1407" s="37">
        <f t="shared" si="9615"/>
        <v>0</v>
      </c>
      <c r="BO1407" s="37">
        <f t="shared" si="9615"/>
        <v>0</v>
      </c>
      <c r="BP1407" s="37">
        <f t="shared" si="9615"/>
        <v>0</v>
      </c>
      <c r="BQ1407" s="38">
        <f t="shared" si="9615"/>
        <v>0</v>
      </c>
      <c r="BR1407" s="37">
        <f t="shared" si="9615"/>
        <v>0</v>
      </c>
      <c r="BS1407" s="37">
        <f t="shared" si="9615"/>
        <v>0</v>
      </c>
      <c r="BT1407" s="37">
        <f t="shared" si="9615"/>
        <v>0</v>
      </c>
      <c r="BU1407" s="38">
        <f t="shared" si="9615"/>
        <v>0</v>
      </c>
      <c r="BV1407" s="151">
        <f t="shared" si="9615"/>
        <v>0</v>
      </c>
      <c r="BW1407" s="151">
        <f t="shared" ref="BV1407:CC1408" si="9616">BW1408</f>
        <v>0</v>
      </c>
      <c r="BX1407" s="151">
        <f t="shared" si="9616"/>
        <v>0</v>
      </c>
      <c r="BY1407" s="152">
        <f t="shared" si="9616"/>
        <v>0</v>
      </c>
      <c r="BZ1407" s="37">
        <f t="shared" si="9616"/>
        <v>0</v>
      </c>
      <c r="CA1407" s="37">
        <f t="shared" si="9616"/>
        <v>0</v>
      </c>
      <c r="CB1407" s="37">
        <f t="shared" si="9616"/>
        <v>0</v>
      </c>
      <c r="CC1407" s="38">
        <f t="shared" si="9616"/>
        <v>0</v>
      </c>
    </row>
    <row r="1408" spans="1:81" s="36" customFormat="1" ht="33.75" hidden="1" x14ac:dyDescent="0.3">
      <c r="A1408" s="9" t="s">
        <v>193</v>
      </c>
      <c r="B1408" s="2" t="s">
        <v>165</v>
      </c>
      <c r="C1408" s="2" t="s">
        <v>14</v>
      </c>
      <c r="D1408" s="8" t="s">
        <v>728</v>
      </c>
      <c r="E1408" s="57">
        <v>400</v>
      </c>
      <c r="F1408" s="37">
        <f t="shared" si="9611"/>
        <v>0</v>
      </c>
      <c r="G1408" s="37">
        <f t="shared" si="9611"/>
        <v>0</v>
      </c>
      <c r="H1408" s="37">
        <f t="shared" si="9611"/>
        <v>0</v>
      </c>
      <c r="I1408" s="38">
        <f t="shared" si="9611"/>
        <v>0</v>
      </c>
      <c r="J1408" s="37">
        <f t="shared" si="9612"/>
        <v>0</v>
      </c>
      <c r="K1408" s="37">
        <f t="shared" si="9612"/>
        <v>0</v>
      </c>
      <c r="L1408" s="37">
        <f t="shared" si="9612"/>
        <v>0</v>
      </c>
      <c r="M1408" s="38">
        <f t="shared" si="9612"/>
        <v>0</v>
      </c>
      <c r="N1408" s="37">
        <f t="shared" si="9612"/>
        <v>0</v>
      </c>
      <c r="O1408" s="37">
        <f t="shared" si="9612"/>
        <v>0</v>
      </c>
      <c r="P1408" s="37">
        <f t="shared" si="9612"/>
        <v>0</v>
      </c>
      <c r="Q1408" s="38">
        <f t="shared" si="9612"/>
        <v>0</v>
      </c>
      <c r="R1408" s="37">
        <f t="shared" si="9612"/>
        <v>0</v>
      </c>
      <c r="S1408" s="37">
        <f t="shared" si="9612"/>
        <v>0</v>
      </c>
      <c r="T1408" s="37">
        <f t="shared" si="9612"/>
        <v>0</v>
      </c>
      <c r="U1408" s="38">
        <f t="shared" si="9612"/>
        <v>0</v>
      </c>
      <c r="V1408" s="37">
        <f t="shared" si="9612"/>
        <v>0</v>
      </c>
      <c r="W1408" s="37">
        <f t="shared" si="9612"/>
        <v>0</v>
      </c>
      <c r="X1408" s="37">
        <f t="shared" si="9612"/>
        <v>0</v>
      </c>
      <c r="Y1408" s="38">
        <f t="shared" si="9612"/>
        <v>0</v>
      </c>
      <c r="Z1408" s="37">
        <f t="shared" si="9613"/>
        <v>0</v>
      </c>
      <c r="AA1408" s="37">
        <f t="shared" si="9613"/>
        <v>0</v>
      </c>
      <c r="AB1408" s="37">
        <f t="shared" si="9613"/>
        <v>0</v>
      </c>
      <c r="AC1408" s="38">
        <f t="shared" si="9613"/>
        <v>0</v>
      </c>
      <c r="AD1408" s="37">
        <f t="shared" si="9613"/>
        <v>0</v>
      </c>
      <c r="AE1408" s="37">
        <f t="shared" si="9613"/>
        <v>0</v>
      </c>
      <c r="AF1408" s="37">
        <f t="shared" si="9613"/>
        <v>0</v>
      </c>
      <c r="AG1408" s="38">
        <f t="shared" si="9613"/>
        <v>0</v>
      </c>
      <c r="AH1408" s="37">
        <f t="shared" si="9613"/>
        <v>0</v>
      </c>
      <c r="AI1408" s="37">
        <f t="shared" si="9613"/>
        <v>0</v>
      </c>
      <c r="AJ1408" s="37">
        <f t="shared" si="9613"/>
        <v>0</v>
      </c>
      <c r="AK1408" s="38">
        <f t="shared" si="9613"/>
        <v>0</v>
      </c>
      <c r="AL1408" s="37">
        <f t="shared" si="9613"/>
        <v>0</v>
      </c>
      <c r="AM1408" s="37">
        <f t="shared" si="9613"/>
        <v>0</v>
      </c>
      <c r="AN1408" s="37">
        <f t="shared" si="9613"/>
        <v>0</v>
      </c>
      <c r="AO1408" s="38">
        <f t="shared" si="9613"/>
        <v>0</v>
      </c>
      <c r="AP1408" s="37">
        <f t="shared" si="9614"/>
        <v>0</v>
      </c>
      <c r="AQ1408" s="37">
        <f t="shared" si="9614"/>
        <v>0</v>
      </c>
      <c r="AR1408" s="37">
        <f t="shared" si="9614"/>
        <v>0</v>
      </c>
      <c r="AS1408" s="38">
        <f t="shared" si="9614"/>
        <v>0</v>
      </c>
      <c r="AT1408" s="37">
        <f t="shared" si="9614"/>
        <v>0</v>
      </c>
      <c r="AU1408" s="37">
        <f t="shared" si="9614"/>
        <v>0</v>
      </c>
      <c r="AV1408" s="37">
        <f t="shared" si="9614"/>
        <v>0</v>
      </c>
      <c r="AW1408" s="38">
        <f t="shared" si="9614"/>
        <v>0</v>
      </c>
      <c r="AX1408" s="37">
        <f t="shared" si="9614"/>
        <v>0</v>
      </c>
      <c r="AY1408" s="37">
        <f t="shared" si="9614"/>
        <v>0</v>
      </c>
      <c r="AZ1408" s="37">
        <f t="shared" si="9614"/>
        <v>0</v>
      </c>
      <c r="BA1408" s="38">
        <f t="shared" si="9614"/>
        <v>0</v>
      </c>
      <c r="BB1408" s="37">
        <f t="shared" si="9614"/>
        <v>0</v>
      </c>
      <c r="BC1408" s="37">
        <f t="shared" si="9614"/>
        <v>0</v>
      </c>
      <c r="BD1408" s="37">
        <f t="shared" si="9614"/>
        <v>0</v>
      </c>
      <c r="BE1408" s="38">
        <f t="shared" si="9614"/>
        <v>0</v>
      </c>
      <c r="BF1408" s="37">
        <f t="shared" si="9615"/>
        <v>0</v>
      </c>
      <c r="BG1408" s="37">
        <f t="shared" si="9615"/>
        <v>0</v>
      </c>
      <c r="BH1408" s="37">
        <f t="shared" si="9615"/>
        <v>0</v>
      </c>
      <c r="BI1408" s="38">
        <f t="shared" si="9615"/>
        <v>0</v>
      </c>
      <c r="BJ1408" s="37">
        <f t="shared" si="9615"/>
        <v>0</v>
      </c>
      <c r="BK1408" s="37">
        <f t="shared" si="9615"/>
        <v>0</v>
      </c>
      <c r="BL1408" s="37">
        <f t="shared" si="9615"/>
        <v>0</v>
      </c>
      <c r="BM1408" s="38">
        <f t="shared" si="9615"/>
        <v>0</v>
      </c>
      <c r="BN1408" s="37">
        <f t="shared" si="9615"/>
        <v>0</v>
      </c>
      <c r="BO1408" s="37">
        <f t="shared" si="9615"/>
        <v>0</v>
      </c>
      <c r="BP1408" s="37">
        <f t="shared" si="9615"/>
        <v>0</v>
      </c>
      <c r="BQ1408" s="38">
        <f t="shared" si="9615"/>
        <v>0</v>
      </c>
      <c r="BR1408" s="37">
        <f t="shared" si="9615"/>
        <v>0</v>
      </c>
      <c r="BS1408" s="37">
        <f t="shared" si="9615"/>
        <v>0</v>
      </c>
      <c r="BT1408" s="37">
        <f t="shared" si="9615"/>
        <v>0</v>
      </c>
      <c r="BU1408" s="38">
        <f t="shared" si="9615"/>
        <v>0</v>
      </c>
      <c r="BV1408" s="151">
        <f t="shared" si="9616"/>
        <v>0</v>
      </c>
      <c r="BW1408" s="151">
        <f t="shared" si="9616"/>
        <v>0</v>
      </c>
      <c r="BX1408" s="151">
        <f t="shared" si="9616"/>
        <v>0</v>
      </c>
      <c r="BY1408" s="152">
        <f t="shared" si="9616"/>
        <v>0</v>
      </c>
      <c r="BZ1408" s="37">
        <f t="shared" si="9616"/>
        <v>0</v>
      </c>
      <c r="CA1408" s="37">
        <f t="shared" si="9616"/>
        <v>0</v>
      </c>
      <c r="CB1408" s="37">
        <f t="shared" si="9616"/>
        <v>0</v>
      </c>
      <c r="CC1408" s="38">
        <f t="shared" si="9616"/>
        <v>0</v>
      </c>
    </row>
    <row r="1409" spans="1:81" s="36" customFormat="1" ht="18.75" hidden="1" x14ac:dyDescent="0.3">
      <c r="A1409" s="9" t="s">
        <v>191</v>
      </c>
      <c r="B1409" s="2" t="s">
        <v>165</v>
      </c>
      <c r="C1409" s="2" t="s">
        <v>14</v>
      </c>
      <c r="D1409" s="8" t="s">
        <v>728</v>
      </c>
      <c r="E1409" s="57">
        <v>410</v>
      </c>
      <c r="F1409" s="37"/>
      <c r="G1409" s="37"/>
      <c r="H1409" s="37"/>
      <c r="I1409" s="38"/>
      <c r="J1409" s="37"/>
      <c r="K1409" s="37"/>
      <c r="L1409" s="37"/>
      <c r="M1409" s="38"/>
      <c r="N1409" s="37">
        <f>F1409+J1409</f>
        <v>0</v>
      </c>
      <c r="O1409" s="37">
        <f>G1409+K1409</f>
        <v>0</v>
      </c>
      <c r="P1409" s="37">
        <f>H1409+L1409</f>
        <v>0</v>
      </c>
      <c r="Q1409" s="37">
        <f>I1409+M1409</f>
        <v>0</v>
      </c>
      <c r="R1409" s="37"/>
      <c r="S1409" s="37"/>
      <c r="T1409" s="37"/>
      <c r="U1409" s="38"/>
      <c r="V1409" s="37">
        <f>N1409+R1409</f>
        <v>0</v>
      </c>
      <c r="W1409" s="37">
        <f>O1409+S1409</f>
        <v>0</v>
      </c>
      <c r="X1409" s="37">
        <f>P1409+T1409</f>
        <v>0</v>
      </c>
      <c r="Y1409" s="37">
        <f>Q1409+U1409</f>
        <v>0</v>
      </c>
      <c r="Z1409" s="37"/>
      <c r="AA1409" s="37"/>
      <c r="AB1409" s="37"/>
      <c r="AC1409" s="38"/>
      <c r="AD1409" s="37">
        <f>V1409+Z1409</f>
        <v>0</v>
      </c>
      <c r="AE1409" s="37">
        <f>W1409+AA1409</f>
        <v>0</v>
      </c>
      <c r="AF1409" s="37">
        <f>X1409+AB1409</f>
        <v>0</v>
      </c>
      <c r="AG1409" s="37">
        <f>Y1409+AC1409</f>
        <v>0</v>
      </c>
      <c r="AH1409" s="37"/>
      <c r="AI1409" s="37"/>
      <c r="AJ1409" s="37"/>
      <c r="AK1409" s="38"/>
      <c r="AL1409" s="37">
        <f>AD1409+AH1409</f>
        <v>0</v>
      </c>
      <c r="AM1409" s="37">
        <f>AE1409+AI1409</f>
        <v>0</v>
      </c>
      <c r="AN1409" s="37">
        <f>AF1409+AJ1409</f>
        <v>0</v>
      </c>
      <c r="AO1409" s="37">
        <f>AG1409+AK1409</f>
        <v>0</v>
      </c>
      <c r="AP1409" s="37"/>
      <c r="AQ1409" s="37"/>
      <c r="AR1409" s="37"/>
      <c r="AS1409" s="38"/>
      <c r="AT1409" s="37">
        <f>AL1409+AP1409</f>
        <v>0</v>
      </c>
      <c r="AU1409" s="37">
        <f>AM1409+AQ1409</f>
        <v>0</v>
      </c>
      <c r="AV1409" s="37">
        <f>AN1409+AR1409</f>
        <v>0</v>
      </c>
      <c r="AW1409" s="37">
        <f>AO1409+AS1409</f>
        <v>0</v>
      </c>
      <c r="AX1409" s="37"/>
      <c r="AY1409" s="37"/>
      <c r="AZ1409" s="37"/>
      <c r="BA1409" s="38"/>
      <c r="BB1409" s="37">
        <f>AT1409+AX1409</f>
        <v>0</v>
      </c>
      <c r="BC1409" s="37">
        <f>AU1409+AY1409</f>
        <v>0</v>
      </c>
      <c r="BD1409" s="37">
        <f>AV1409+AZ1409</f>
        <v>0</v>
      </c>
      <c r="BE1409" s="37">
        <f>AW1409+BA1409</f>
        <v>0</v>
      </c>
      <c r="BF1409" s="37"/>
      <c r="BG1409" s="37"/>
      <c r="BH1409" s="37"/>
      <c r="BI1409" s="38"/>
      <c r="BJ1409" s="37">
        <f>BB1409+BF1409</f>
        <v>0</v>
      </c>
      <c r="BK1409" s="37">
        <f>BC1409+BG1409</f>
        <v>0</v>
      </c>
      <c r="BL1409" s="37">
        <f>BD1409+BH1409</f>
        <v>0</v>
      </c>
      <c r="BM1409" s="37">
        <f>BE1409+BI1409</f>
        <v>0</v>
      </c>
      <c r="BN1409" s="37"/>
      <c r="BO1409" s="37"/>
      <c r="BP1409" s="37"/>
      <c r="BQ1409" s="38"/>
      <c r="BR1409" s="37">
        <f>BJ1409+BN1409</f>
        <v>0</v>
      </c>
      <c r="BS1409" s="37">
        <f>BK1409+BO1409</f>
        <v>0</v>
      </c>
      <c r="BT1409" s="37">
        <f>BL1409+BP1409</f>
        <v>0</v>
      </c>
      <c r="BU1409" s="37">
        <f>BM1409+BQ1409</f>
        <v>0</v>
      </c>
      <c r="BV1409" s="151"/>
      <c r="BW1409" s="151"/>
      <c r="BX1409" s="151"/>
      <c r="BY1409" s="152"/>
      <c r="BZ1409" s="37">
        <f>BR1409+BV1409</f>
        <v>0</v>
      </c>
      <c r="CA1409" s="37">
        <f>BS1409+BW1409</f>
        <v>0</v>
      </c>
      <c r="CB1409" s="37">
        <f>BT1409+BX1409</f>
        <v>0</v>
      </c>
      <c r="CC1409" s="37">
        <f>BU1409+BY1409</f>
        <v>0</v>
      </c>
    </row>
    <row r="1410" spans="1:81" s="31" customFormat="1" ht="15.75" x14ac:dyDescent="0.25">
      <c r="A1410" s="26"/>
      <c r="B1410" s="67"/>
      <c r="C1410" s="67"/>
      <c r="D1410" s="83"/>
      <c r="E1410" s="67"/>
      <c r="F1410" s="29"/>
      <c r="G1410" s="29"/>
      <c r="H1410" s="29"/>
      <c r="I1410" s="29"/>
      <c r="J1410" s="29"/>
      <c r="K1410" s="29"/>
      <c r="L1410" s="29"/>
      <c r="M1410" s="29"/>
      <c r="N1410" s="29"/>
      <c r="O1410" s="29"/>
      <c r="P1410" s="29"/>
      <c r="Q1410" s="29"/>
      <c r="R1410" s="29"/>
      <c r="S1410" s="29"/>
      <c r="T1410" s="29"/>
      <c r="U1410" s="29"/>
      <c r="V1410" s="29"/>
      <c r="W1410" s="29"/>
      <c r="X1410" s="29"/>
      <c r="Y1410" s="29"/>
      <c r="Z1410" s="29"/>
      <c r="AA1410" s="29"/>
      <c r="AB1410" s="29"/>
      <c r="AC1410" s="29"/>
      <c r="AD1410" s="29"/>
      <c r="AE1410" s="29"/>
      <c r="AF1410" s="29"/>
      <c r="AG1410" s="29"/>
      <c r="AH1410" s="29"/>
      <c r="AI1410" s="29"/>
      <c r="AJ1410" s="29"/>
      <c r="AK1410" s="29"/>
      <c r="AL1410" s="29"/>
      <c r="AM1410" s="29"/>
      <c r="AN1410" s="29"/>
      <c r="AO1410" s="29"/>
      <c r="AP1410" s="29"/>
      <c r="AQ1410" s="29"/>
      <c r="AR1410" s="29"/>
      <c r="AS1410" s="29"/>
      <c r="AT1410" s="29"/>
      <c r="AU1410" s="29"/>
      <c r="AV1410" s="29"/>
      <c r="AW1410" s="29"/>
      <c r="AX1410" s="29"/>
      <c r="AY1410" s="29"/>
      <c r="AZ1410" s="29"/>
      <c r="BA1410" s="29"/>
      <c r="BB1410" s="29"/>
      <c r="BC1410" s="29"/>
      <c r="BD1410" s="29"/>
      <c r="BE1410" s="29"/>
      <c r="BF1410" s="29"/>
      <c r="BG1410" s="29"/>
      <c r="BH1410" s="29"/>
      <c r="BI1410" s="29"/>
      <c r="BJ1410" s="29"/>
      <c r="BK1410" s="29"/>
      <c r="BL1410" s="29"/>
      <c r="BM1410" s="29"/>
      <c r="BN1410" s="29"/>
      <c r="BO1410" s="29"/>
      <c r="BP1410" s="29"/>
      <c r="BQ1410" s="29"/>
      <c r="BR1410" s="29"/>
      <c r="BS1410" s="29"/>
      <c r="BT1410" s="29"/>
      <c r="BU1410" s="29"/>
      <c r="BV1410" s="148"/>
      <c r="BW1410" s="148"/>
      <c r="BX1410" s="148"/>
      <c r="BY1410" s="148"/>
      <c r="BZ1410" s="29"/>
      <c r="CA1410" s="29"/>
      <c r="CB1410" s="29"/>
      <c r="CC1410" s="29"/>
    </row>
    <row r="1411" spans="1:81" s="36" customFormat="1" ht="35.25" customHeight="1" x14ac:dyDescent="0.3">
      <c r="A1411" s="32" t="s">
        <v>380</v>
      </c>
      <c r="B1411" s="33" t="s">
        <v>165</v>
      </c>
      <c r="C1411" s="33" t="s">
        <v>40</v>
      </c>
      <c r="D1411" s="42"/>
      <c r="E1411" s="33"/>
      <c r="F1411" s="35">
        <f>F1412+F1417</f>
        <v>5905</v>
      </c>
      <c r="G1411" s="35">
        <f t="shared" ref="G1411:I1411" si="9617">G1412+G1417</f>
        <v>0</v>
      </c>
      <c r="H1411" s="35">
        <f t="shared" si="9617"/>
        <v>2990</v>
      </c>
      <c r="I1411" s="35">
        <f t="shared" si="9617"/>
        <v>0</v>
      </c>
      <c r="J1411" s="35">
        <f>J1412+J1417</f>
        <v>0</v>
      </c>
      <c r="K1411" s="35">
        <f t="shared" ref="K1411:M1411" si="9618">K1412+K1417</f>
        <v>0</v>
      </c>
      <c r="L1411" s="35">
        <f t="shared" si="9618"/>
        <v>0</v>
      </c>
      <c r="M1411" s="35">
        <f t="shared" si="9618"/>
        <v>0</v>
      </c>
      <c r="N1411" s="35">
        <f>N1412+N1417</f>
        <v>5905</v>
      </c>
      <c r="O1411" s="35">
        <f t="shared" ref="O1411:Q1411" si="9619">O1412+O1417</f>
        <v>0</v>
      </c>
      <c r="P1411" s="35">
        <f t="shared" si="9619"/>
        <v>2990</v>
      </c>
      <c r="Q1411" s="35">
        <f t="shared" si="9619"/>
        <v>0</v>
      </c>
      <c r="R1411" s="35">
        <f>R1412+R1417</f>
        <v>0</v>
      </c>
      <c r="S1411" s="35">
        <f t="shared" ref="S1411:U1411" si="9620">S1412+S1417</f>
        <v>0</v>
      </c>
      <c r="T1411" s="35">
        <f t="shared" si="9620"/>
        <v>0</v>
      </c>
      <c r="U1411" s="35">
        <f t="shared" si="9620"/>
        <v>0</v>
      </c>
      <c r="V1411" s="35">
        <f>V1412+V1417</f>
        <v>5905</v>
      </c>
      <c r="W1411" s="35">
        <f t="shared" ref="W1411:Y1411" si="9621">W1412+W1417</f>
        <v>0</v>
      </c>
      <c r="X1411" s="35">
        <f t="shared" si="9621"/>
        <v>2990</v>
      </c>
      <c r="Y1411" s="35">
        <f t="shared" si="9621"/>
        <v>0</v>
      </c>
      <c r="Z1411" s="35">
        <f>Z1412+Z1417</f>
        <v>0</v>
      </c>
      <c r="AA1411" s="35">
        <f t="shared" ref="AA1411:AC1411" si="9622">AA1412+AA1417</f>
        <v>0</v>
      </c>
      <c r="AB1411" s="35">
        <f t="shared" si="9622"/>
        <v>0</v>
      </c>
      <c r="AC1411" s="35">
        <f t="shared" si="9622"/>
        <v>0</v>
      </c>
      <c r="AD1411" s="35">
        <f>AD1412+AD1417</f>
        <v>5905</v>
      </c>
      <c r="AE1411" s="35">
        <f t="shared" ref="AE1411:AG1411" si="9623">AE1412+AE1417</f>
        <v>0</v>
      </c>
      <c r="AF1411" s="35">
        <f t="shared" si="9623"/>
        <v>2990</v>
      </c>
      <c r="AG1411" s="35">
        <f t="shared" si="9623"/>
        <v>0</v>
      </c>
      <c r="AH1411" s="35">
        <f>AH1412+AH1417</f>
        <v>0</v>
      </c>
      <c r="AI1411" s="35">
        <f t="shared" ref="AI1411:AK1411" si="9624">AI1412+AI1417</f>
        <v>0</v>
      </c>
      <c r="AJ1411" s="35">
        <f t="shared" si="9624"/>
        <v>0</v>
      </c>
      <c r="AK1411" s="35">
        <f t="shared" si="9624"/>
        <v>0</v>
      </c>
      <c r="AL1411" s="35">
        <f>AL1412+AL1417</f>
        <v>5905</v>
      </c>
      <c r="AM1411" s="35">
        <f t="shared" ref="AM1411:AO1411" si="9625">AM1412+AM1417</f>
        <v>0</v>
      </c>
      <c r="AN1411" s="35">
        <f t="shared" si="9625"/>
        <v>2990</v>
      </c>
      <c r="AO1411" s="35">
        <f t="shared" si="9625"/>
        <v>0</v>
      </c>
      <c r="AP1411" s="35">
        <f>AP1412+AP1417</f>
        <v>0</v>
      </c>
      <c r="AQ1411" s="35">
        <f t="shared" ref="AQ1411:AS1411" si="9626">AQ1412+AQ1417</f>
        <v>0</v>
      </c>
      <c r="AR1411" s="35">
        <f t="shared" si="9626"/>
        <v>0</v>
      </c>
      <c r="AS1411" s="35">
        <f t="shared" si="9626"/>
        <v>0</v>
      </c>
      <c r="AT1411" s="35">
        <f>AT1412+AT1417</f>
        <v>5905</v>
      </c>
      <c r="AU1411" s="35">
        <f t="shared" ref="AU1411:AW1411" si="9627">AU1412+AU1417</f>
        <v>0</v>
      </c>
      <c r="AV1411" s="35">
        <f t="shared" si="9627"/>
        <v>2990</v>
      </c>
      <c r="AW1411" s="35">
        <f t="shared" si="9627"/>
        <v>0</v>
      </c>
      <c r="AX1411" s="35">
        <f>AX1412+AX1417</f>
        <v>0</v>
      </c>
      <c r="AY1411" s="35">
        <f t="shared" ref="AY1411:BA1411" si="9628">AY1412+AY1417</f>
        <v>0</v>
      </c>
      <c r="AZ1411" s="35">
        <f t="shared" si="9628"/>
        <v>0</v>
      </c>
      <c r="BA1411" s="35">
        <f t="shared" si="9628"/>
        <v>0</v>
      </c>
      <c r="BB1411" s="35">
        <f>BB1412+BB1417</f>
        <v>5905</v>
      </c>
      <c r="BC1411" s="35">
        <f t="shared" ref="BC1411:BE1411" si="9629">BC1412+BC1417</f>
        <v>0</v>
      </c>
      <c r="BD1411" s="35">
        <f t="shared" si="9629"/>
        <v>2990</v>
      </c>
      <c r="BE1411" s="35">
        <f t="shared" si="9629"/>
        <v>0</v>
      </c>
      <c r="BF1411" s="35">
        <f>BF1412+BF1417</f>
        <v>0</v>
      </c>
      <c r="BG1411" s="35">
        <f t="shared" ref="BG1411:BI1411" si="9630">BG1412+BG1417</f>
        <v>0</v>
      </c>
      <c r="BH1411" s="35">
        <f t="shared" si="9630"/>
        <v>0</v>
      </c>
      <c r="BI1411" s="35">
        <f t="shared" si="9630"/>
        <v>0</v>
      </c>
      <c r="BJ1411" s="35">
        <f>BJ1412+BJ1417</f>
        <v>5905</v>
      </c>
      <c r="BK1411" s="35">
        <f t="shared" ref="BK1411:BM1411" si="9631">BK1412+BK1417</f>
        <v>0</v>
      </c>
      <c r="BL1411" s="35">
        <f t="shared" si="9631"/>
        <v>2990</v>
      </c>
      <c r="BM1411" s="35">
        <f t="shared" si="9631"/>
        <v>0</v>
      </c>
      <c r="BN1411" s="35">
        <f>BN1412+BN1417</f>
        <v>0</v>
      </c>
      <c r="BO1411" s="35">
        <f t="shared" ref="BO1411:BQ1411" si="9632">BO1412+BO1417</f>
        <v>0</v>
      </c>
      <c r="BP1411" s="35">
        <f t="shared" si="9632"/>
        <v>0</v>
      </c>
      <c r="BQ1411" s="35">
        <f t="shared" si="9632"/>
        <v>0</v>
      </c>
      <c r="BR1411" s="35">
        <f>BR1412+BR1417</f>
        <v>5905</v>
      </c>
      <c r="BS1411" s="35">
        <f t="shared" ref="BS1411:BU1411" si="9633">BS1412+BS1417</f>
        <v>0</v>
      </c>
      <c r="BT1411" s="35">
        <f t="shared" si="9633"/>
        <v>2990</v>
      </c>
      <c r="BU1411" s="35">
        <f t="shared" si="9633"/>
        <v>0</v>
      </c>
      <c r="BV1411" s="150">
        <f>BV1412+BV1417</f>
        <v>0</v>
      </c>
      <c r="BW1411" s="150">
        <f t="shared" ref="BW1411:BY1411" si="9634">BW1412+BW1417</f>
        <v>0</v>
      </c>
      <c r="BX1411" s="150">
        <f t="shared" si="9634"/>
        <v>0</v>
      </c>
      <c r="BY1411" s="150">
        <f t="shared" si="9634"/>
        <v>0</v>
      </c>
      <c r="BZ1411" s="35">
        <f>BZ1412+BZ1417</f>
        <v>5905</v>
      </c>
      <c r="CA1411" s="35">
        <f t="shared" ref="CA1411:CC1411" si="9635">CA1412+CA1417</f>
        <v>0</v>
      </c>
      <c r="CB1411" s="35">
        <f t="shared" si="9635"/>
        <v>2990</v>
      </c>
      <c r="CC1411" s="35">
        <f t="shared" si="9635"/>
        <v>0</v>
      </c>
    </row>
    <row r="1412" spans="1:81" s="36" customFormat="1" ht="33.75" hidden="1" x14ac:dyDescent="0.3">
      <c r="A1412" s="6" t="s">
        <v>304</v>
      </c>
      <c r="B1412" s="2" t="s">
        <v>165</v>
      </c>
      <c r="C1412" s="2" t="s">
        <v>40</v>
      </c>
      <c r="D1412" s="50" t="s">
        <v>305</v>
      </c>
      <c r="E1412" s="2"/>
      <c r="F1412" s="37">
        <f t="shared" ref="F1412:N1415" si="9636">F1413</f>
        <v>0</v>
      </c>
      <c r="G1412" s="37">
        <f t="shared" si="9636"/>
        <v>0</v>
      </c>
      <c r="H1412" s="37">
        <f t="shared" si="9636"/>
        <v>0</v>
      </c>
      <c r="I1412" s="37">
        <f t="shared" si="9636"/>
        <v>0</v>
      </c>
      <c r="J1412" s="37">
        <f t="shared" si="9636"/>
        <v>0</v>
      </c>
      <c r="K1412" s="37">
        <f t="shared" si="9636"/>
        <v>0</v>
      </c>
      <c r="L1412" s="37">
        <f t="shared" si="9636"/>
        <v>0</v>
      </c>
      <c r="M1412" s="37">
        <f t="shared" ref="J1412:M1415" si="9637">M1413</f>
        <v>0</v>
      </c>
      <c r="N1412" s="37">
        <f t="shared" si="9636"/>
        <v>0</v>
      </c>
      <c r="O1412" s="37">
        <f t="shared" ref="N1412:AC1415" si="9638">O1413</f>
        <v>0</v>
      </c>
      <c r="P1412" s="37">
        <f t="shared" si="9638"/>
        <v>0</v>
      </c>
      <c r="Q1412" s="37">
        <f t="shared" si="9638"/>
        <v>0</v>
      </c>
      <c r="R1412" s="37">
        <f t="shared" si="9638"/>
        <v>0</v>
      </c>
      <c r="S1412" s="37">
        <f t="shared" si="9638"/>
        <v>0</v>
      </c>
      <c r="T1412" s="37">
        <f t="shared" si="9638"/>
        <v>0</v>
      </c>
      <c r="U1412" s="37">
        <f t="shared" si="9638"/>
        <v>0</v>
      </c>
      <c r="V1412" s="37">
        <f t="shared" si="9638"/>
        <v>0</v>
      </c>
      <c r="W1412" s="37">
        <f t="shared" si="9638"/>
        <v>0</v>
      </c>
      <c r="X1412" s="37">
        <f t="shared" si="9638"/>
        <v>0</v>
      </c>
      <c r="Y1412" s="37">
        <f t="shared" si="9638"/>
        <v>0</v>
      </c>
      <c r="Z1412" s="37">
        <f t="shared" si="9638"/>
        <v>0</v>
      </c>
      <c r="AA1412" s="37">
        <f t="shared" si="9638"/>
        <v>0</v>
      </c>
      <c r="AB1412" s="37">
        <f t="shared" si="9638"/>
        <v>0</v>
      </c>
      <c r="AC1412" s="37">
        <f t="shared" si="9638"/>
        <v>0</v>
      </c>
      <c r="AD1412" s="37">
        <f t="shared" ref="Z1412:AP1415" si="9639">AD1413</f>
        <v>0</v>
      </c>
      <c r="AE1412" s="37">
        <f t="shared" si="9639"/>
        <v>0</v>
      </c>
      <c r="AF1412" s="37">
        <f t="shared" si="9639"/>
        <v>0</v>
      </c>
      <c r="AG1412" s="37">
        <f t="shared" si="9639"/>
        <v>0</v>
      </c>
      <c r="AH1412" s="37">
        <f t="shared" si="9639"/>
        <v>0</v>
      </c>
      <c r="AI1412" s="37">
        <f t="shared" si="9639"/>
        <v>0</v>
      </c>
      <c r="AJ1412" s="37">
        <f t="shared" si="9639"/>
        <v>0</v>
      </c>
      <c r="AK1412" s="37">
        <f t="shared" si="9639"/>
        <v>0</v>
      </c>
      <c r="AL1412" s="37">
        <f t="shared" si="9639"/>
        <v>0</v>
      </c>
      <c r="AM1412" s="37">
        <f t="shared" si="9639"/>
        <v>0</v>
      </c>
      <c r="AN1412" s="37">
        <f t="shared" si="9639"/>
        <v>0</v>
      </c>
      <c r="AO1412" s="37">
        <f t="shared" si="9639"/>
        <v>0</v>
      </c>
      <c r="AP1412" s="37">
        <f t="shared" si="9639"/>
        <v>0</v>
      </c>
      <c r="AQ1412" s="37">
        <f t="shared" ref="AP1412:BF1415" si="9640">AQ1413</f>
        <v>0</v>
      </c>
      <c r="AR1412" s="37">
        <f t="shared" si="9640"/>
        <v>0</v>
      </c>
      <c r="AS1412" s="37">
        <f t="shared" si="9640"/>
        <v>0</v>
      </c>
      <c r="AT1412" s="37">
        <f t="shared" si="9640"/>
        <v>0</v>
      </c>
      <c r="AU1412" s="37">
        <f t="shared" si="9640"/>
        <v>0</v>
      </c>
      <c r="AV1412" s="37">
        <f t="shared" si="9640"/>
        <v>0</v>
      </c>
      <c r="AW1412" s="37">
        <f t="shared" si="9640"/>
        <v>0</v>
      </c>
      <c r="AX1412" s="37">
        <f t="shared" si="9640"/>
        <v>0</v>
      </c>
      <c r="AY1412" s="37">
        <f t="shared" si="9640"/>
        <v>0</v>
      </c>
      <c r="AZ1412" s="37">
        <f t="shared" si="9640"/>
        <v>0</v>
      </c>
      <c r="BA1412" s="37">
        <f t="shared" si="9640"/>
        <v>0</v>
      </c>
      <c r="BB1412" s="37">
        <f t="shared" si="9640"/>
        <v>0</v>
      </c>
      <c r="BC1412" s="37">
        <f t="shared" si="9640"/>
        <v>0</v>
      </c>
      <c r="BD1412" s="37">
        <f t="shared" si="9640"/>
        <v>0</v>
      </c>
      <c r="BE1412" s="37">
        <f t="shared" si="9640"/>
        <v>0</v>
      </c>
      <c r="BF1412" s="37">
        <f t="shared" si="9640"/>
        <v>0</v>
      </c>
      <c r="BG1412" s="37">
        <f t="shared" ref="BF1412:BV1415" si="9641">BG1413</f>
        <v>0</v>
      </c>
      <c r="BH1412" s="37">
        <f t="shared" si="9641"/>
        <v>0</v>
      </c>
      <c r="BI1412" s="37">
        <f t="shared" si="9641"/>
        <v>0</v>
      </c>
      <c r="BJ1412" s="37">
        <f t="shared" si="9641"/>
        <v>0</v>
      </c>
      <c r="BK1412" s="37">
        <f t="shared" si="9641"/>
        <v>0</v>
      </c>
      <c r="BL1412" s="37">
        <f t="shared" si="9641"/>
        <v>0</v>
      </c>
      <c r="BM1412" s="37">
        <f t="shared" si="9641"/>
        <v>0</v>
      </c>
      <c r="BN1412" s="37">
        <f t="shared" si="9641"/>
        <v>0</v>
      </c>
      <c r="BO1412" s="37">
        <f t="shared" si="9641"/>
        <v>0</v>
      </c>
      <c r="BP1412" s="37">
        <f t="shared" si="9641"/>
        <v>0</v>
      </c>
      <c r="BQ1412" s="37">
        <f t="shared" si="9641"/>
        <v>0</v>
      </c>
      <c r="BR1412" s="37">
        <f t="shared" si="9641"/>
        <v>0</v>
      </c>
      <c r="BS1412" s="37">
        <f t="shared" si="9641"/>
        <v>0</v>
      </c>
      <c r="BT1412" s="37">
        <f t="shared" si="9641"/>
        <v>0</v>
      </c>
      <c r="BU1412" s="37">
        <f t="shared" si="9641"/>
        <v>0</v>
      </c>
      <c r="BV1412" s="151">
        <f t="shared" si="9641"/>
        <v>0</v>
      </c>
      <c r="BW1412" s="151">
        <f t="shared" ref="BV1412:CC1415" si="9642">BW1413</f>
        <v>0</v>
      </c>
      <c r="BX1412" s="151">
        <f t="shared" si="9642"/>
        <v>0</v>
      </c>
      <c r="BY1412" s="151">
        <f t="shared" si="9642"/>
        <v>0</v>
      </c>
      <c r="BZ1412" s="37">
        <f t="shared" si="9642"/>
        <v>0</v>
      </c>
      <c r="CA1412" s="37">
        <f t="shared" si="9642"/>
        <v>0</v>
      </c>
      <c r="CB1412" s="37">
        <f t="shared" si="9642"/>
        <v>0</v>
      </c>
      <c r="CC1412" s="37">
        <f t="shared" si="9642"/>
        <v>0</v>
      </c>
    </row>
    <row r="1413" spans="1:81" s="36" customFormat="1" ht="18.75" hidden="1" x14ac:dyDescent="0.3">
      <c r="A1413" s="7" t="s">
        <v>64</v>
      </c>
      <c r="B1413" s="2" t="s">
        <v>165</v>
      </c>
      <c r="C1413" s="2" t="s">
        <v>40</v>
      </c>
      <c r="D1413" s="50" t="s">
        <v>309</v>
      </c>
      <c r="E1413" s="2"/>
      <c r="F1413" s="37">
        <f t="shared" si="9636"/>
        <v>0</v>
      </c>
      <c r="G1413" s="37">
        <f t="shared" si="9636"/>
        <v>0</v>
      </c>
      <c r="H1413" s="37">
        <f t="shared" si="9636"/>
        <v>0</v>
      </c>
      <c r="I1413" s="37">
        <f t="shared" si="9636"/>
        <v>0</v>
      </c>
      <c r="J1413" s="37">
        <f t="shared" si="9637"/>
        <v>0</v>
      </c>
      <c r="K1413" s="37">
        <f t="shared" si="9637"/>
        <v>0</v>
      </c>
      <c r="L1413" s="37">
        <f t="shared" si="9637"/>
        <v>0</v>
      </c>
      <c r="M1413" s="37">
        <f t="shared" si="9637"/>
        <v>0</v>
      </c>
      <c r="N1413" s="37">
        <f t="shared" si="9638"/>
        <v>0</v>
      </c>
      <c r="O1413" s="37">
        <f t="shared" si="9638"/>
        <v>0</v>
      </c>
      <c r="P1413" s="37">
        <f t="shared" si="9638"/>
        <v>0</v>
      </c>
      <c r="Q1413" s="37">
        <f t="shared" si="9638"/>
        <v>0</v>
      </c>
      <c r="R1413" s="37">
        <f t="shared" si="9638"/>
        <v>0</v>
      </c>
      <c r="S1413" s="37">
        <f t="shared" si="9638"/>
        <v>0</v>
      </c>
      <c r="T1413" s="37">
        <f t="shared" si="9638"/>
        <v>0</v>
      </c>
      <c r="U1413" s="37">
        <f t="shared" si="9638"/>
        <v>0</v>
      </c>
      <c r="V1413" s="37">
        <f t="shared" si="9638"/>
        <v>0</v>
      </c>
      <c r="W1413" s="37">
        <f t="shared" si="9638"/>
        <v>0</v>
      </c>
      <c r="X1413" s="37">
        <f t="shared" si="9638"/>
        <v>0</v>
      </c>
      <c r="Y1413" s="37">
        <f t="shared" si="9638"/>
        <v>0</v>
      </c>
      <c r="Z1413" s="37">
        <f t="shared" si="9639"/>
        <v>0</v>
      </c>
      <c r="AA1413" s="37">
        <f t="shared" si="9639"/>
        <v>0</v>
      </c>
      <c r="AB1413" s="37">
        <f t="shared" si="9639"/>
        <v>0</v>
      </c>
      <c r="AC1413" s="37">
        <f t="shared" si="9639"/>
        <v>0</v>
      </c>
      <c r="AD1413" s="37">
        <f t="shared" si="9639"/>
        <v>0</v>
      </c>
      <c r="AE1413" s="37">
        <f t="shared" si="9639"/>
        <v>0</v>
      </c>
      <c r="AF1413" s="37">
        <f t="shared" si="9639"/>
        <v>0</v>
      </c>
      <c r="AG1413" s="37">
        <f t="shared" si="9639"/>
        <v>0</v>
      </c>
      <c r="AH1413" s="37">
        <f t="shared" si="9639"/>
        <v>0</v>
      </c>
      <c r="AI1413" s="37">
        <f t="shared" si="9639"/>
        <v>0</v>
      </c>
      <c r="AJ1413" s="37">
        <f t="shared" si="9639"/>
        <v>0</v>
      </c>
      <c r="AK1413" s="37">
        <f t="shared" si="9639"/>
        <v>0</v>
      </c>
      <c r="AL1413" s="37">
        <f t="shared" si="9639"/>
        <v>0</v>
      </c>
      <c r="AM1413" s="37">
        <f t="shared" si="9639"/>
        <v>0</v>
      </c>
      <c r="AN1413" s="37">
        <f t="shared" si="9639"/>
        <v>0</v>
      </c>
      <c r="AO1413" s="37">
        <f t="shared" si="9639"/>
        <v>0</v>
      </c>
      <c r="AP1413" s="37">
        <f t="shared" si="9640"/>
        <v>0</v>
      </c>
      <c r="AQ1413" s="37">
        <f t="shared" si="9640"/>
        <v>0</v>
      </c>
      <c r="AR1413" s="37">
        <f t="shared" si="9640"/>
        <v>0</v>
      </c>
      <c r="AS1413" s="37">
        <f t="shared" si="9640"/>
        <v>0</v>
      </c>
      <c r="AT1413" s="37">
        <f t="shared" si="9640"/>
        <v>0</v>
      </c>
      <c r="AU1413" s="37">
        <f t="shared" si="9640"/>
        <v>0</v>
      </c>
      <c r="AV1413" s="37">
        <f t="shared" si="9640"/>
        <v>0</v>
      </c>
      <c r="AW1413" s="37">
        <f t="shared" si="9640"/>
        <v>0</v>
      </c>
      <c r="AX1413" s="37">
        <f t="shared" si="9640"/>
        <v>0</v>
      </c>
      <c r="AY1413" s="37">
        <f t="shared" si="9640"/>
        <v>0</v>
      </c>
      <c r="AZ1413" s="37">
        <f t="shared" si="9640"/>
        <v>0</v>
      </c>
      <c r="BA1413" s="37">
        <f t="shared" si="9640"/>
        <v>0</v>
      </c>
      <c r="BB1413" s="37">
        <f t="shared" si="9640"/>
        <v>0</v>
      </c>
      <c r="BC1413" s="37">
        <f t="shared" si="9640"/>
        <v>0</v>
      </c>
      <c r="BD1413" s="37">
        <f t="shared" si="9640"/>
        <v>0</v>
      </c>
      <c r="BE1413" s="37">
        <f t="shared" si="9640"/>
        <v>0</v>
      </c>
      <c r="BF1413" s="37">
        <f t="shared" si="9641"/>
        <v>0</v>
      </c>
      <c r="BG1413" s="37">
        <f t="shared" si="9641"/>
        <v>0</v>
      </c>
      <c r="BH1413" s="37">
        <f t="shared" si="9641"/>
        <v>0</v>
      </c>
      <c r="BI1413" s="37">
        <f t="shared" si="9641"/>
        <v>0</v>
      </c>
      <c r="BJ1413" s="37">
        <f t="shared" si="9641"/>
        <v>0</v>
      </c>
      <c r="BK1413" s="37">
        <f t="shared" si="9641"/>
        <v>0</v>
      </c>
      <c r="BL1413" s="37">
        <f t="shared" si="9641"/>
        <v>0</v>
      </c>
      <c r="BM1413" s="37">
        <f t="shared" si="9641"/>
        <v>0</v>
      </c>
      <c r="BN1413" s="37">
        <f t="shared" si="9641"/>
        <v>0</v>
      </c>
      <c r="BO1413" s="37">
        <f t="shared" si="9641"/>
        <v>0</v>
      </c>
      <c r="BP1413" s="37">
        <f t="shared" si="9641"/>
        <v>0</v>
      </c>
      <c r="BQ1413" s="37">
        <f t="shared" si="9641"/>
        <v>0</v>
      </c>
      <c r="BR1413" s="37">
        <f t="shared" si="9641"/>
        <v>0</v>
      </c>
      <c r="BS1413" s="37">
        <f t="shared" si="9641"/>
        <v>0</v>
      </c>
      <c r="BT1413" s="37">
        <f t="shared" si="9641"/>
        <v>0</v>
      </c>
      <c r="BU1413" s="37">
        <f t="shared" si="9641"/>
        <v>0</v>
      </c>
      <c r="BV1413" s="151">
        <f t="shared" si="9642"/>
        <v>0</v>
      </c>
      <c r="BW1413" s="151">
        <f t="shared" si="9642"/>
        <v>0</v>
      </c>
      <c r="BX1413" s="151">
        <f t="shared" si="9642"/>
        <v>0</v>
      </c>
      <c r="BY1413" s="151">
        <f t="shared" si="9642"/>
        <v>0</v>
      </c>
      <c r="BZ1413" s="37">
        <f t="shared" si="9642"/>
        <v>0</v>
      </c>
      <c r="CA1413" s="37">
        <f t="shared" si="9642"/>
        <v>0</v>
      </c>
      <c r="CB1413" s="37">
        <f t="shared" si="9642"/>
        <v>0</v>
      </c>
      <c r="CC1413" s="37">
        <f t="shared" si="9642"/>
        <v>0</v>
      </c>
    </row>
    <row r="1414" spans="1:81" s="36" customFormat="1" ht="49.5" hidden="1" customHeight="1" x14ac:dyDescent="0.3">
      <c r="A1414" s="9" t="s">
        <v>381</v>
      </c>
      <c r="B1414" s="2" t="s">
        <v>165</v>
      </c>
      <c r="C1414" s="2" t="s">
        <v>40</v>
      </c>
      <c r="D1414" s="50" t="s">
        <v>382</v>
      </c>
      <c r="E1414" s="2"/>
      <c r="F1414" s="37">
        <f t="shared" si="9636"/>
        <v>0</v>
      </c>
      <c r="G1414" s="37">
        <f t="shared" si="9636"/>
        <v>0</v>
      </c>
      <c r="H1414" s="37">
        <f t="shared" si="9636"/>
        <v>0</v>
      </c>
      <c r="I1414" s="37">
        <f t="shared" si="9636"/>
        <v>0</v>
      </c>
      <c r="J1414" s="37">
        <f t="shared" si="9637"/>
        <v>0</v>
      </c>
      <c r="K1414" s="37">
        <f t="shared" si="9637"/>
        <v>0</v>
      </c>
      <c r="L1414" s="37">
        <f t="shared" si="9637"/>
        <v>0</v>
      </c>
      <c r="M1414" s="37">
        <f t="shared" si="9637"/>
        <v>0</v>
      </c>
      <c r="N1414" s="37">
        <f t="shared" si="9638"/>
        <v>0</v>
      </c>
      <c r="O1414" s="37">
        <f t="shared" si="9638"/>
        <v>0</v>
      </c>
      <c r="P1414" s="37">
        <f t="shared" si="9638"/>
        <v>0</v>
      </c>
      <c r="Q1414" s="37">
        <f t="shared" si="9638"/>
        <v>0</v>
      </c>
      <c r="R1414" s="37">
        <f t="shared" si="9638"/>
        <v>0</v>
      </c>
      <c r="S1414" s="37">
        <f t="shared" si="9638"/>
        <v>0</v>
      </c>
      <c r="T1414" s="37">
        <f t="shared" si="9638"/>
        <v>0</v>
      </c>
      <c r="U1414" s="37">
        <f t="shared" si="9638"/>
        <v>0</v>
      </c>
      <c r="V1414" s="37">
        <f t="shared" si="9638"/>
        <v>0</v>
      </c>
      <c r="W1414" s="37">
        <f t="shared" si="9638"/>
        <v>0</v>
      </c>
      <c r="X1414" s="37">
        <f t="shared" si="9638"/>
        <v>0</v>
      </c>
      <c r="Y1414" s="37">
        <f t="shared" si="9638"/>
        <v>0</v>
      </c>
      <c r="Z1414" s="37">
        <f t="shared" si="9639"/>
        <v>0</v>
      </c>
      <c r="AA1414" s="37">
        <f t="shared" si="9639"/>
        <v>0</v>
      </c>
      <c r="AB1414" s="37">
        <f t="shared" si="9639"/>
        <v>0</v>
      </c>
      <c r="AC1414" s="37">
        <f t="shared" si="9639"/>
        <v>0</v>
      </c>
      <c r="AD1414" s="37">
        <f t="shared" si="9639"/>
        <v>0</v>
      </c>
      <c r="AE1414" s="37">
        <f t="shared" si="9639"/>
        <v>0</v>
      </c>
      <c r="AF1414" s="37">
        <f t="shared" si="9639"/>
        <v>0</v>
      </c>
      <c r="AG1414" s="37">
        <f t="shared" si="9639"/>
        <v>0</v>
      </c>
      <c r="AH1414" s="37">
        <f t="shared" si="9639"/>
        <v>0</v>
      </c>
      <c r="AI1414" s="37">
        <f t="shared" si="9639"/>
        <v>0</v>
      </c>
      <c r="AJ1414" s="37">
        <f t="shared" si="9639"/>
        <v>0</v>
      </c>
      <c r="AK1414" s="37">
        <f t="shared" si="9639"/>
        <v>0</v>
      </c>
      <c r="AL1414" s="37">
        <f t="shared" si="9639"/>
        <v>0</v>
      </c>
      <c r="AM1414" s="37">
        <f t="shared" si="9639"/>
        <v>0</v>
      </c>
      <c r="AN1414" s="37">
        <f t="shared" si="9639"/>
        <v>0</v>
      </c>
      <c r="AO1414" s="37">
        <f t="shared" si="9639"/>
        <v>0</v>
      </c>
      <c r="AP1414" s="37">
        <f t="shared" si="9640"/>
        <v>0</v>
      </c>
      <c r="AQ1414" s="37">
        <f t="shared" si="9640"/>
        <v>0</v>
      </c>
      <c r="AR1414" s="37">
        <f t="shared" si="9640"/>
        <v>0</v>
      </c>
      <c r="AS1414" s="37">
        <f t="shared" si="9640"/>
        <v>0</v>
      </c>
      <c r="AT1414" s="37">
        <f t="shared" si="9640"/>
        <v>0</v>
      </c>
      <c r="AU1414" s="37">
        <f t="shared" si="9640"/>
        <v>0</v>
      </c>
      <c r="AV1414" s="37">
        <f t="shared" si="9640"/>
        <v>0</v>
      </c>
      <c r="AW1414" s="37">
        <f t="shared" si="9640"/>
        <v>0</v>
      </c>
      <c r="AX1414" s="37">
        <f t="shared" si="9640"/>
        <v>0</v>
      </c>
      <c r="AY1414" s="37">
        <f t="shared" si="9640"/>
        <v>0</v>
      </c>
      <c r="AZ1414" s="37">
        <f t="shared" si="9640"/>
        <v>0</v>
      </c>
      <c r="BA1414" s="37">
        <f t="shared" si="9640"/>
        <v>0</v>
      </c>
      <c r="BB1414" s="37">
        <f t="shared" si="9640"/>
        <v>0</v>
      </c>
      <c r="BC1414" s="37">
        <f t="shared" si="9640"/>
        <v>0</v>
      </c>
      <c r="BD1414" s="37">
        <f t="shared" si="9640"/>
        <v>0</v>
      </c>
      <c r="BE1414" s="37">
        <f t="shared" si="9640"/>
        <v>0</v>
      </c>
      <c r="BF1414" s="37">
        <f t="shared" si="9641"/>
        <v>0</v>
      </c>
      <c r="BG1414" s="37">
        <f t="shared" si="9641"/>
        <v>0</v>
      </c>
      <c r="BH1414" s="37">
        <f t="shared" si="9641"/>
        <v>0</v>
      </c>
      <c r="BI1414" s="37">
        <f t="shared" si="9641"/>
        <v>0</v>
      </c>
      <c r="BJ1414" s="37">
        <f t="shared" si="9641"/>
        <v>0</v>
      </c>
      <c r="BK1414" s="37">
        <f t="shared" si="9641"/>
        <v>0</v>
      </c>
      <c r="BL1414" s="37">
        <f t="shared" si="9641"/>
        <v>0</v>
      </c>
      <c r="BM1414" s="37">
        <f t="shared" si="9641"/>
        <v>0</v>
      </c>
      <c r="BN1414" s="37">
        <f t="shared" si="9641"/>
        <v>0</v>
      </c>
      <c r="BO1414" s="37">
        <f t="shared" si="9641"/>
        <v>0</v>
      </c>
      <c r="BP1414" s="37">
        <f t="shared" si="9641"/>
        <v>0</v>
      </c>
      <c r="BQ1414" s="37">
        <f t="shared" si="9641"/>
        <v>0</v>
      </c>
      <c r="BR1414" s="37">
        <f t="shared" si="9641"/>
        <v>0</v>
      </c>
      <c r="BS1414" s="37">
        <f t="shared" si="9641"/>
        <v>0</v>
      </c>
      <c r="BT1414" s="37">
        <f t="shared" si="9641"/>
        <v>0</v>
      </c>
      <c r="BU1414" s="37">
        <f t="shared" si="9641"/>
        <v>0</v>
      </c>
      <c r="BV1414" s="151">
        <f t="shared" si="9642"/>
        <v>0</v>
      </c>
      <c r="BW1414" s="151">
        <f t="shared" si="9642"/>
        <v>0</v>
      </c>
      <c r="BX1414" s="151">
        <f t="shared" si="9642"/>
        <v>0</v>
      </c>
      <c r="BY1414" s="151">
        <f t="shared" si="9642"/>
        <v>0</v>
      </c>
      <c r="BZ1414" s="37">
        <f t="shared" si="9642"/>
        <v>0</v>
      </c>
      <c r="CA1414" s="37">
        <f t="shared" si="9642"/>
        <v>0</v>
      </c>
      <c r="CB1414" s="37">
        <f t="shared" si="9642"/>
        <v>0</v>
      </c>
      <c r="CC1414" s="37">
        <f t="shared" si="9642"/>
        <v>0</v>
      </c>
    </row>
    <row r="1415" spans="1:81" s="36" customFormat="1" ht="33.75" hidden="1" x14ac:dyDescent="0.3">
      <c r="A1415" s="9" t="s">
        <v>32</v>
      </c>
      <c r="B1415" s="2" t="s">
        <v>165</v>
      </c>
      <c r="C1415" s="2" t="s">
        <v>40</v>
      </c>
      <c r="D1415" s="50" t="s">
        <v>382</v>
      </c>
      <c r="E1415" s="2" t="s">
        <v>475</v>
      </c>
      <c r="F1415" s="37">
        <f t="shared" si="9636"/>
        <v>0</v>
      </c>
      <c r="G1415" s="37">
        <f t="shared" si="9636"/>
        <v>0</v>
      </c>
      <c r="H1415" s="37">
        <f t="shared" si="9636"/>
        <v>0</v>
      </c>
      <c r="I1415" s="37">
        <f t="shared" si="9636"/>
        <v>0</v>
      </c>
      <c r="J1415" s="37">
        <f t="shared" si="9637"/>
        <v>0</v>
      </c>
      <c r="K1415" s="37">
        <f t="shared" si="9637"/>
        <v>0</v>
      </c>
      <c r="L1415" s="37">
        <f t="shared" si="9637"/>
        <v>0</v>
      </c>
      <c r="M1415" s="37">
        <f t="shared" si="9637"/>
        <v>0</v>
      </c>
      <c r="N1415" s="37">
        <f t="shared" si="9638"/>
        <v>0</v>
      </c>
      <c r="O1415" s="37">
        <f t="shared" si="9638"/>
        <v>0</v>
      </c>
      <c r="P1415" s="37">
        <f t="shared" si="9638"/>
        <v>0</v>
      </c>
      <c r="Q1415" s="37">
        <f t="shared" si="9638"/>
        <v>0</v>
      </c>
      <c r="R1415" s="37">
        <f t="shared" si="9638"/>
        <v>0</v>
      </c>
      <c r="S1415" s="37">
        <f t="shared" si="9638"/>
        <v>0</v>
      </c>
      <c r="T1415" s="37">
        <f t="shared" si="9638"/>
        <v>0</v>
      </c>
      <c r="U1415" s="37">
        <f t="shared" si="9638"/>
        <v>0</v>
      </c>
      <c r="V1415" s="37">
        <f t="shared" si="9638"/>
        <v>0</v>
      </c>
      <c r="W1415" s="37">
        <f t="shared" si="9638"/>
        <v>0</v>
      </c>
      <c r="X1415" s="37">
        <f t="shared" si="9638"/>
        <v>0</v>
      </c>
      <c r="Y1415" s="37">
        <f t="shared" si="9638"/>
        <v>0</v>
      </c>
      <c r="Z1415" s="37">
        <f t="shared" si="9639"/>
        <v>0</v>
      </c>
      <c r="AA1415" s="37">
        <f t="shared" si="9639"/>
        <v>0</v>
      </c>
      <c r="AB1415" s="37">
        <f t="shared" si="9639"/>
        <v>0</v>
      </c>
      <c r="AC1415" s="37">
        <f t="shared" si="9639"/>
        <v>0</v>
      </c>
      <c r="AD1415" s="37">
        <f t="shared" si="9639"/>
        <v>0</v>
      </c>
      <c r="AE1415" s="37">
        <f t="shared" si="9639"/>
        <v>0</v>
      </c>
      <c r="AF1415" s="37">
        <f t="shared" si="9639"/>
        <v>0</v>
      </c>
      <c r="AG1415" s="37">
        <f t="shared" si="9639"/>
        <v>0</v>
      </c>
      <c r="AH1415" s="37">
        <f t="shared" si="9639"/>
        <v>0</v>
      </c>
      <c r="AI1415" s="37">
        <f t="shared" si="9639"/>
        <v>0</v>
      </c>
      <c r="AJ1415" s="37">
        <f t="shared" si="9639"/>
        <v>0</v>
      </c>
      <c r="AK1415" s="37">
        <f t="shared" si="9639"/>
        <v>0</v>
      </c>
      <c r="AL1415" s="37">
        <f t="shared" si="9639"/>
        <v>0</v>
      </c>
      <c r="AM1415" s="37">
        <f t="shared" si="9639"/>
        <v>0</v>
      </c>
      <c r="AN1415" s="37">
        <f t="shared" si="9639"/>
        <v>0</v>
      </c>
      <c r="AO1415" s="37">
        <f t="shared" si="9639"/>
        <v>0</v>
      </c>
      <c r="AP1415" s="37">
        <f t="shared" si="9640"/>
        <v>0</v>
      </c>
      <c r="AQ1415" s="37">
        <f t="shared" si="9640"/>
        <v>0</v>
      </c>
      <c r="AR1415" s="37">
        <f t="shared" si="9640"/>
        <v>0</v>
      </c>
      <c r="AS1415" s="37">
        <f t="shared" si="9640"/>
        <v>0</v>
      </c>
      <c r="AT1415" s="37">
        <f t="shared" si="9640"/>
        <v>0</v>
      </c>
      <c r="AU1415" s="37">
        <f t="shared" si="9640"/>
        <v>0</v>
      </c>
      <c r="AV1415" s="37">
        <f t="shared" si="9640"/>
        <v>0</v>
      </c>
      <c r="AW1415" s="37">
        <f t="shared" si="9640"/>
        <v>0</v>
      </c>
      <c r="AX1415" s="37">
        <f t="shared" si="9640"/>
        <v>0</v>
      </c>
      <c r="AY1415" s="37">
        <f t="shared" si="9640"/>
        <v>0</v>
      </c>
      <c r="AZ1415" s="37">
        <f t="shared" si="9640"/>
        <v>0</v>
      </c>
      <c r="BA1415" s="37">
        <f t="shared" si="9640"/>
        <v>0</v>
      </c>
      <c r="BB1415" s="37">
        <f t="shared" si="9640"/>
        <v>0</v>
      </c>
      <c r="BC1415" s="37">
        <f t="shared" si="9640"/>
        <v>0</v>
      </c>
      <c r="BD1415" s="37">
        <f t="shared" si="9640"/>
        <v>0</v>
      </c>
      <c r="BE1415" s="37">
        <f t="shared" si="9640"/>
        <v>0</v>
      </c>
      <c r="BF1415" s="37">
        <f t="shared" si="9641"/>
        <v>0</v>
      </c>
      <c r="BG1415" s="37">
        <f t="shared" si="9641"/>
        <v>0</v>
      </c>
      <c r="BH1415" s="37">
        <f t="shared" si="9641"/>
        <v>0</v>
      </c>
      <c r="BI1415" s="37">
        <f t="shared" si="9641"/>
        <v>0</v>
      </c>
      <c r="BJ1415" s="37">
        <f t="shared" si="9641"/>
        <v>0</v>
      </c>
      <c r="BK1415" s="37">
        <f t="shared" si="9641"/>
        <v>0</v>
      </c>
      <c r="BL1415" s="37">
        <f t="shared" si="9641"/>
        <v>0</v>
      </c>
      <c r="BM1415" s="37">
        <f t="shared" si="9641"/>
        <v>0</v>
      </c>
      <c r="BN1415" s="37">
        <f t="shared" si="9641"/>
        <v>0</v>
      </c>
      <c r="BO1415" s="37">
        <f t="shared" si="9641"/>
        <v>0</v>
      </c>
      <c r="BP1415" s="37">
        <f t="shared" si="9641"/>
        <v>0</v>
      </c>
      <c r="BQ1415" s="37">
        <f t="shared" si="9641"/>
        <v>0</v>
      </c>
      <c r="BR1415" s="37">
        <f t="shared" si="9641"/>
        <v>0</v>
      </c>
      <c r="BS1415" s="37">
        <f t="shared" si="9641"/>
        <v>0</v>
      </c>
      <c r="BT1415" s="37">
        <f t="shared" si="9641"/>
        <v>0</v>
      </c>
      <c r="BU1415" s="37">
        <f t="shared" si="9641"/>
        <v>0</v>
      </c>
      <c r="BV1415" s="151">
        <f t="shared" si="9642"/>
        <v>0</v>
      </c>
      <c r="BW1415" s="151">
        <f t="shared" si="9642"/>
        <v>0</v>
      </c>
      <c r="BX1415" s="151">
        <f t="shared" si="9642"/>
        <v>0</v>
      </c>
      <c r="BY1415" s="151">
        <f t="shared" si="9642"/>
        <v>0</v>
      </c>
      <c r="BZ1415" s="37">
        <f t="shared" si="9642"/>
        <v>0</v>
      </c>
      <c r="CA1415" s="37">
        <f t="shared" si="9642"/>
        <v>0</v>
      </c>
      <c r="CB1415" s="37">
        <f t="shared" si="9642"/>
        <v>0</v>
      </c>
      <c r="CC1415" s="37">
        <f t="shared" si="9642"/>
        <v>0</v>
      </c>
    </row>
    <row r="1416" spans="1:81" s="36" customFormat="1" ht="50.25" hidden="1" x14ac:dyDescent="0.3">
      <c r="A1416" s="7" t="s">
        <v>33</v>
      </c>
      <c r="B1416" s="2" t="s">
        <v>165</v>
      </c>
      <c r="C1416" s="2" t="s">
        <v>40</v>
      </c>
      <c r="D1416" s="50" t="s">
        <v>382</v>
      </c>
      <c r="E1416" s="2" t="s">
        <v>476</v>
      </c>
      <c r="F1416" s="37"/>
      <c r="G1416" s="37"/>
      <c r="H1416" s="37"/>
      <c r="I1416" s="38"/>
      <c r="J1416" s="37"/>
      <c r="K1416" s="37"/>
      <c r="L1416" s="37"/>
      <c r="M1416" s="38"/>
      <c r="N1416" s="37">
        <f>F1416+J1416</f>
        <v>0</v>
      </c>
      <c r="O1416" s="37">
        <f>G1416+K1416</f>
        <v>0</v>
      </c>
      <c r="P1416" s="37">
        <f>H1416+L1416</f>
        <v>0</v>
      </c>
      <c r="Q1416" s="37">
        <f>I1416+M1416</f>
        <v>0</v>
      </c>
      <c r="R1416" s="37"/>
      <c r="S1416" s="37"/>
      <c r="T1416" s="37"/>
      <c r="U1416" s="38"/>
      <c r="V1416" s="37">
        <f>N1416+R1416</f>
        <v>0</v>
      </c>
      <c r="W1416" s="37">
        <f>O1416+S1416</f>
        <v>0</v>
      </c>
      <c r="X1416" s="37">
        <f>P1416+T1416</f>
        <v>0</v>
      </c>
      <c r="Y1416" s="37">
        <f>Q1416+U1416</f>
        <v>0</v>
      </c>
      <c r="Z1416" s="37"/>
      <c r="AA1416" s="37"/>
      <c r="AB1416" s="37"/>
      <c r="AC1416" s="38"/>
      <c r="AD1416" s="37">
        <f>V1416+Z1416</f>
        <v>0</v>
      </c>
      <c r="AE1416" s="37">
        <f>W1416+AA1416</f>
        <v>0</v>
      </c>
      <c r="AF1416" s="37">
        <f>X1416+AB1416</f>
        <v>0</v>
      </c>
      <c r="AG1416" s="37">
        <f>Y1416+AC1416</f>
        <v>0</v>
      </c>
      <c r="AH1416" s="37"/>
      <c r="AI1416" s="37"/>
      <c r="AJ1416" s="37"/>
      <c r="AK1416" s="38"/>
      <c r="AL1416" s="37">
        <f>AD1416+AH1416</f>
        <v>0</v>
      </c>
      <c r="AM1416" s="37">
        <f>AE1416+AI1416</f>
        <v>0</v>
      </c>
      <c r="AN1416" s="37">
        <f>AF1416+AJ1416</f>
        <v>0</v>
      </c>
      <c r="AO1416" s="37">
        <f>AG1416+AK1416</f>
        <v>0</v>
      </c>
      <c r="AP1416" s="37"/>
      <c r="AQ1416" s="37"/>
      <c r="AR1416" s="37"/>
      <c r="AS1416" s="38"/>
      <c r="AT1416" s="37">
        <f>AL1416+AP1416</f>
        <v>0</v>
      </c>
      <c r="AU1416" s="37">
        <f>AM1416+AQ1416</f>
        <v>0</v>
      </c>
      <c r="AV1416" s="37">
        <f>AN1416+AR1416</f>
        <v>0</v>
      </c>
      <c r="AW1416" s="37">
        <f>AO1416+AS1416</f>
        <v>0</v>
      </c>
      <c r="AX1416" s="37"/>
      <c r="AY1416" s="37"/>
      <c r="AZ1416" s="37"/>
      <c r="BA1416" s="38"/>
      <c r="BB1416" s="37">
        <f>AT1416+AX1416</f>
        <v>0</v>
      </c>
      <c r="BC1416" s="37">
        <f>AU1416+AY1416</f>
        <v>0</v>
      </c>
      <c r="BD1416" s="37">
        <f>AV1416+AZ1416</f>
        <v>0</v>
      </c>
      <c r="BE1416" s="37">
        <f>AW1416+BA1416</f>
        <v>0</v>
      </c>
      <c r="BF1416" s="37"/>
      <c r="BG1416" s="37"/>
      <c r="BH1416" s="37"/>
      <c r="BI1416" s="38"/>
      <c r="BJ1416" s="37">
        <f>BB1416+BF1416</f>
        <v>0</v>
      </c>
      <c r="BK1416" s="37">
        <f>BC1416+BG1416</f>
        <v>0</v>
      </c>
      <c r="BL1416" s="37">
        <f>BD1416+BH1416</f>
        <v>0</v>
      </c>
      <c r="BM1416" s="37">
        <f>BE1416+BI1416</f>
        <v>0</v>
      </c>
      <c r="BN1416" s="37"/>
      <c r="BO1416" s="37"/>
      <c r="BP1416" s="37"/>
      <c r="BQ1416" s="38"/>
      <c r="BR1416" s="37">
        <f>BJ1416+BN1416</f>
        <v>0</v>
      </c>
      <c r="BS1416" s="37">
        <f>BK1416+BO1416</f>
        <v>0</v>
      </c>
      <c r="BT1416" s="37">
        <f>BL1416+BP1416</f>
        <v>0</v>
      </c>
      <c r="BU1416" s="37">
        <f>BM1416+BQ1416</f>
        <v>0</v>
      </c>
      <c r="BV1416" s="151"/>
      <c r="BW1416" s="151"/>
      <c r="BX1416" s="151"/>
      <c r="BY1416" s="152"/>
      <c r="BZ1416" s="37">
        <f>BR1416+BV1416</f>
        <v>0</v>
      </c>
      <c r="CA1416" s="37">
        <f>BS1416+BW1416</f>
        <v>0</v>
      </c>
      <c r="CB1416" s="37">
        <f>BT1416+BX1416</f>
        <v>0</v>
      </c>
      <c r="CC1416" s="37">
        <f>BU1416+BY1416</f>
        <v>0</v>
      </c>
    </row>
    <row r="1417" spans="1:81" s="36" customFormat="1" ht="18.75" x14ac:dyDescent="0.3">
      <c r="A1417" s="9" t="s">
        <v>16</v>
      </c>
      <c r="B1417" s="2" t="s">
        <v>165</v>
      </c>
      <c r="C1417" s="2" t="s">
        <v>40</v>
      </c>
      <c r="D1417" s="50" t="s">
        <v>17</v>
      </c>
      <c r="E1417" s="2"/>
      <c r="F1417" s="37">
        <f t="shared" ref="F1417:I1420" si="9643">F1418</f>
        <v>5905</v>
      </c>
      <c r="G1417" s="37">
        <f t="shared" si="9643"/>
        <v>0</v>
      </c>
      <c r="H1417" s="37">
        <f t="shared" si="9643"/>
        <v>2990</v>
      </c>
      <c r="I1417" s="38">
        <f t="shared" si="9643"/>
        <v>0</v>
      </c>
      <c r="J1417" s="37">
        <f t="shared" ref="J1417:Z1420" si="9644">J1418</f>
        <v>0</v>
      </c>
      <c r="K1417" s="37">
        <f t="shared" si="9644"/>
        <v>0</v>
      </c>
      <c r="L1417" s="37">
        <f t="shared" si="9644"/>
        <v>0</v>
      </c>
      <c r="M1417" s="38">
        <f t="shared" si="9644"/>
        <v>0</v>
      </c>
      <c r="N1417" s="37">
        <f t="shared" si="9644"/>
        <v>5905</v>
      </c>
      <c r="O1417" s="37">
        <f t="shared" si="9644"/>
        <v>0</v>
      </c>
      <c r="P1417" s="37">
        <f t="shared" si="9644"/>
        <v>2990</v>
      </c>
      <c r="Q1417" s="38">
        <f t="shared" si="9644"/>
        <v>0</v>
      </c>
      <c r="R1417" s="37">
        <f t="shared" si="9644"/>
        <v>0</v>
      </c>
      <c r="S1417" s="37">
        <f t="shared" si="9644"/>
        <v>0</v>
      </c>
      <c r="T1417" s="37">
        <f t="shared" si="9644"/>
        <v>0</v>
      </c>
      <c r="U1417" s="38">
        <f t="shared" si="9644"/>
        <v>0</v>
      </c>
      <c r="V1417" s="37">
        <f t="shared" si="9644"/>
        <v>5905</v>
      </c>
      <c r="W1417" s="37">
        <f t="shared" si="9644"/>
        <v>0</v>
      </c>
      <c r="X1417" s="37">
        <f t="shared" si="9644"/>
        <v>2990</v>
      </c>
      <c r="Y1417" s="38">
        <f t="shared" si="9644"/>
        <v>0</v>
      </c>
      <c r="Z1417" s="37">
        <f t="shared" si="9644"/>
        <v>0</v>
      </c>
      <c r="AA1417" s="37">
        <f t="shared" ref="Z1417:AP1420" si="9645">AA1418</f>
        <v>0</v>
      </c>
      <c r="AB1417" s="37">
        <f t="shared" si="9645"/>
        <v>0</v>
      </c>
      <c r="AC1417" s="38">
        <f t="shared" si="9645"/>
        <v>0</v>
      </c>
      <c r="AD1417" s="37">
        <f t="shared" si="9645"/>
        <v>5905</v>
      </c>
      <c r="AE1417" s="37">
        <f t="shared" si="9645"/>
        <v>0</v>
      </c>
      <c r="AF1417" s="37">
        <f t="shared" si="9645"/>
        <v>2990</v>
      </c>
      <c r="AG1417" s="38">
        <f t="shared" si="9645"/>
        <v>0</v>
      </c>
      <c r="AH1417" s="37">
        <f t="shared" si="9645"/>
        <v>0</v>
      </c>
      <c r="AI1417" s="37">
        <f t="shared" si="9645"/>
        <v>0</v>
      </c>
      <c r="AJ1417" s="37">
        <f t="shared" si="9645"/>
        <v>0</v>
      </c>
      <c r="AK1417" s="38">
        <f t="shared" si="9645"/>
        <v>0</v>
      </c>
      <c r="AL1417" s="37">
        <f t="shared" si="9645"/>
        <v>5905</v>
      </c>
      <c r="AM1417" s="37">
        <f t="shared" si="9645"/>
        <v>0</v>
      </c>
      <c r="AN1417" s="37">
        <f t="shared" si="9645"/>
        <v>2990</v>
      </c>
      <c r="AO1417" s="38">
        <f t="shared" si="9645"/>
        <v>0</v>
      </c>
      <c r="AP1417" s="37">
        <f t="shared" si="9645"/>
        <v>0</v>
      </c>
      <c r="AQ1417" s="37">
        <f t="shared" ref="AP1417:BF1420" si="9646">AQ1418</f>
        <v>0</v>
      </c>
      <c r="AR1417" s="37">
        <f t="shared" si="9646"/>
        <v>0</v>
      </c>
      <c r="AS1417" s="38">
        <f t="shared" si="9646"/>
        <v>0</v>
      </c>
      <c r="AT1417" s="37">
        <f t="shared" si="9646"/>
        <v>5905</v>
      </c>
      <c r="AU1417" s="37">
        <f t="shared" si="9646"/>
        <v>0</v>
      </c>
      <c r="AV1417" s="37">
        <f t="shared" si="9646"/>
        <v>2990</v>
      </c>
      <c r="AW1417" s="38">
        <f t="shared" si="9646"/>
        <v>0</v>
      </c>
      <c r="AX1417" s="37">
        <f t="shared" si="9646"/>
        <v>0</v>
      </c>
      <c r="AY1417" s="37">
        <f t="shared" si="9646"/>
        <v>0</v>
      </c>
      <c r="AZ1417" s="37">
        <f t="shared" si="9646"/>
        <v>0</v>
      </c>
      <c r="BA1417" s="38">
        <f t="shared" si="9646"/>
        <v>0</v>
      </c>
      <c r="BB1417" s="37">
        <f t="shared" si="9646"/>
        <v>5905</v>
      </c>
      <c r="BC1417" s="37">
        <f t="shared" si="9646"/>
        <v>0</v>
      </c>
      <c r="BD1417" s="37">
        <f t="shared" si="9646"/>
        <v>2990</v>
      </c>
      <c r="BE1417" s="38">
        <f t="shared" si="9646"/>
        <v>0</v>
      </c>
      <c r="BF1417" s="37">
        <f t="shared" si="9646"/>
        <v>0</v>
      </c>
      <c r="BG1417" s="37">
        <f t="shared" ref="BF1417:BV1420" si="9647">BG1418</f>
        <v>0</v>
      </c>
      <c r="BH1417" s="37">
        <f t="shared" si="9647"/>
        <v>0</v>
      </c>
      <c r="BI1417" s="38">
        <f t="shared" si="9647"/>
        <v>0</v>
      </c>
      <c r="BJ1417" s="37">
        <f t="shared" si="9647"/>
        <v>5905</v>
      </c>
      <c r="BK1417" s="37">
        <f t="shared" si="9647"/>
        <v>0</v>
      </c>
      <c r="BL1417" s="37">
        <f t="shared" si="9647"/>
        <v>2990</v>
      </c>
      <c r="BM1417" s="38">
        <f t="shared" si="9647"/>
        <v>0</v>
      </c>
      <c r="BN1417" s="37">
        <f t="shared" si="9647"/>
        <v>0</v>
      </c>
      <c r="BO1417" s="37">
        <f t="shared" si="9647"/>
        <v>0</v>
      </c>
      <c r="BP1417" s="37">
        <f t="shared" si="9647"/>
        <v>0</v>
      </c>
      <c r="BQ1417" s="38">
        <f t="shared" si="9647"/>
        <v>0</v>
      </c>
      <c r="BR1417" s="37">
        <f t="shared" si="9647"/>
        <v>5905</v>
      </c>
      <c r="BS1417" s="37">
        <f t="shared" si="9647"/>
        <v>0</v>
      </c>
      <c r="BT1417" s="37">
        <f t="shared" si="9647"/>
        <v>2990</v>
      </c>
      <c r="BU1417" s="38">
        <f t="shared" si="9647"/>
        <v>0</v>
      </c>
      <c r="BV1417" s="151">
        <f t="shared" si="9647"/>
        <v>0</v>
      </c>
      <c r="BW1417" s="151">
        <f t="shared" ref="BV1417:CC1420" si="9648">BW1418</f>
        <v>0</v>
      </c>
      <c r="BX1417" s="151">
        <f t="shared" si="9648"/>
        <v>0</v>
      </c>
      <c r="BY1417" s="152">
        <f t="shared" si="9648"/>
        <v>0</v>
      </c>
      <c r="BZ1417" s="37">
        <f t="shared" si="9648"/>
        <v>5905</v>
      </c>
      <c r="CA1417" s="37">
        <f t="shared" si="9648"/>
        <v>0</v>
      </c>
      <c r="CB1417" s="37">
        <f t="shared" si="9648"/>
        <v>2990</v>
      </c>
      <c r="CC1417" s="38">
        <f t="shared" si="9648"/>
        <v>0</v>
      </c>
    </row>
    <row r="1418" spans="1:81" s="36" customFormat="1" ht="18.75" x14ac:dyDescent="0.3">
      <c r="A1418" s="7" t="s">
        <v>64</v>
      </c>
      <c r="B1418" s="2" t="s">
        <v>165</v>
      </c>
      <c r="C1418" s="2" t="s">
        <v>40</v>
      </c>
      <c r="D1418" s="50" t="s">
        <v>91</v>
      </c>
      <c r="E1418" s="2"/>
      <c r="F1418" s="37">
        <f t="shared" si="9643"/>
        <v>5905</v>
      </c>
      <c r="G1418" s="37">
        <f t="shared" si="9643"/>
        <v>0</v>
      </c>
      <c r="H1418" s="37">
        <f t="shared" si="9643"/>
        <v>2990</v>
      </c>
      <c r="I1418" s="38">
        <f t="shared" si="9643"/>
        <v>0</v>
      </c>
      <c r="J1418" s="37">
        <f t="shared" si="9644"/>
        <v>0</v>
      </c>
      <c r="K1418" s="37">
        <f t="shared" si="9644"/>
        <v>0</v>
      </c>
      <c r="L1418" s="37">
        <f t="shared" si="9644"/>
        <v>0</v>
      </c>
      <c r="M1418" s="38">
        <f t="shared" si="9644"/>
        <v>0</v>
      </c>
      <c r="N1418" s="37">
        <f t="shared" si="9644"/>
        <v>5905</v>
      </c>
      <c r="O1418" s="37">
        <f t="shared" si="9644"/>
        <v>0</v>
      </c>
      <c r="P1418" s="37">
        <f t="shared" si="9644"/>
        <v>2990</v>
      </c>
      <c r="Q1418" s="38">
        <f t="shared" si="9644"/>
        <v>0</v>
      </c>
      <c r="R1418" s="37">
        <f t="shared" si="9644"/>
        <v>0</v>
      </c>
      <c r="S1418" s="37">
        <f t="shared" si="9644"/>
        <v>0</v>
      </c>
      <c r="T1418" s="37">
        <f t="shared" si="9644"/>
        <v>0</v>
      </c>
      <c r="U1418" s="38">
        <f t="shared" si="9644"/>
        <v>0</v>
      </c>
      <c r="V1418" s="37">
        <f t="shared" si="9644"/>
        <v>5905</v>
      </c>
      <c r="W1418" s="37">
        <f t="shared" si="9644"/>
        <v>0</v>
      </c>
      <c r="X1418" s="37">
        <f t="shared" si="9644"/>
        <v>2990</v>
      </c>
      <c r="Y1418" s="38">
        <f t="shared" si="9644"/>
        <v>0</v>
      </c>
      <c r="Z1418" s="37">
        <f t="shared" si="9645"/>
        <v>0</v>
      </c>
      <c r="AA1418" s="37">
        <f t="shared" si="9645"/>
        <v>0</v>
      </c>
      <c r="AB1418" s="37">
        <f t="shared" si="9645"/>
        <v>0</v>
      </c>
      <c r="AC1418" s="38">
        <f t="shared" si="9645"/>
        <v>0</v>
      </c>
      <c r="AD1418" s="37">
        <f t="shared" si="9645"/>
        <v>5905</v>
      </c>
      <c r="AE1418" s="37">
        <f t="shared" si="9645"/>
        <v>0</v>
      </c>
      <c r="AF1418" s="37">
        <f t="shared" si="9645"/>
        <v>2990</v>
      </c>
      <c r="AG1418" s="38">
        <f t="shared" si="9645"/>
        <v>0</v>
      </c>
      <c r="AH1418" s="37">
        <f t="shared" si="9645"/>
        <v>0</v>
      </c>
      <c r="AI1418" s="37">
        <f t="shared" si="9645"/>
        <v>0</v>
      </c>
      <c r="AJ1418" s="37">
        <f t="shared" si="9645"/>
        <v>0</v>
      </c>
      <c r="AK1418" s="38">
        <f t="shared" si="9645"/>
        <v>0</v>
      </c>
      <c r="AL1418" s="37">
        <f t="shared" si="9645"/>
        <v>5905</v>
      </c>
      <c r="AM1418" s="37">
        <f t="shared" si="9645"/>
        <v>0</v>
      </c>
      <c r="AN1418" s="37">
        <f t="shared" si="9645"/>
        <v>2990</v>
      </c>
      <c r="AO1418" s="38">
        <f t="shared" si="9645"/>
        <v>0</v>
      </c>
      <c r="AP1418" s="37">
        <f t="shared" si="9646"/>
        <v>0</v>
      </c>
      <c r="AQ1418" s="37">
        <f t="shared" si="9646"/>
        <v>0</v>
      </c>
      <c r="AR1418" s="37">
        <f t="shared" si="9646"/>
        <v>0</v>
      </c>
      <c r="AS1418" s="38">
        <f t="shared" si="9646"/>
        <v>0</v>
      </c>
      <c r="AT1418" s="37">
        <f t="shared" si="9646"/>
        <v>5905</v>
      </c>
      <c r="AU1418" s="37">
        <f t="shared" si="9646"/>
        <v>0</v>
      </c>
      <c r="AV1418" s="37">
        <f t="shared" si="9646"/>
        <v>2990</v>
      </c>
      <c r="AW1418" s="38">
        <f t="shared" si="9646"/>
        <v>0</v>
      </c>
      <c r="AX1418" s="37">
        <f t="shared" si="9646"/>
        <v>0</v>
      </c>
      <c r="AY1418" s="37">
        <f t="shared" si="9646"/>
        <v>0</v>
      </c>
      <c r="AZ1418" s="37">
        <f t="shared" si="9646"/>
        <v>0</v>
      </c>
      <c r="BA1418" s="38">
        <f t="shared" si="9646"/>
        <v>0</v>
      </c>
      <c r="BB1418" s="37">
        <f t="shared" si="9646"/>
        <v>5905</v>
      </c>
      <c r="BC1418" s="37">
        <f t="shared" si="9646"/>
        <v>0</v>
      </c>
      <c r="BD1418" s="37">
        <f t="shared" si="9646"/>
        <v>2990</v>
      </c>
      <c r="BE1418" s="38">
        <f t="shared" si="9646"/>
        <v>0</v>
      </c>
      <c r="BF1418" s="37">
        <f t="shared" si="9647"/>
        <v>0</v>
      </c>
      <c r="BG1418" s="37">
        <f t="shared" si="9647"/>
        <v>0</v>
      </c>
      <c r="BH1418" s="37">
        <f t="shared" si="9647"/>
        <v>0</v>
      </c>
      <c r="BI1418" s="38">
        <f t="shared" si="9647"/>
        <v>0</v>
      </c>
      <c r="BJ1418" s="37">
        <f t="shared" si="9647"/>
        <v>5905</v>
      </c>
      <c r="BK1418" s="37">
        <f t="shared" si="9647"/>
        <v>0</v>
      </c>
      <c r="BL1418" s="37">
        <f t="shared" si="9647"/>
        <v>2990</v>
      </c>
      <c r="BM1418" s="38">
        <f t="shared" si="9647"/>
        <v>0</v>
      </c>
      <c r="BN1418" s="37">
        <f t="shared" si="9647"/>
        <v>0</v>
      </c>
      <c r="BO1418" s="37">
        <f t="shared" si="9647"/>
        <v>0</v>
      </c>
      <c r="BP1418" s="37">
        <f t="shared" si="9647"/>
        <v>0</v>
      </c>
      <c r="BQ1418" s="38">
        <f t="shared" si="9647"/>
        <v>0</v>
      </c>
      <c r="BR1418" s="37">
        <f t="shared" si="9647"/>
        <v>5905</v>
      </c>
      <c r="BS1418" s="37">
        <f t="shared" si="9647"/>
        <v>0</v>
      </c>
      <c r="BT1418" s="37">
        <f t="shared" si="9647"/>
        <v>2990</v>
      </c>
      <c r="BU1418" s="38">
        <f t="shared" si="9647"/>
        <v>0</v>
      </c>
      <c r="BV1418" s="151">
        <f t="shared" si="9648"/>
        <v>0</v>
      </c>
      <c r="BW1418" s="151">
        <f t="shared" si="9648"/>
        <v>0</v>
      </c>
      <c r="BX1418" s="151">
        <f t="shared" si="9648"/>
        <v>0</v>
      </c>
      <c r="BY1418" s="152">
        <f t="shared" si="9648"/>
        <v>0</v>
      </c>
      <c r="BZ1418" s="37">
        <f t="shared" si="9648"/>
        <v>5905</v>
      </c>
      <c r="CA1418" s="37">
        <f t="shared" si="9648"/>
        <v>0</v>
      </c>
      <c r="CB1418" s="37">
        <f t="shared" si="9648"/>
        <v>2990</v>
      </c>
      <c r="CC1418" s="38">
        <f t="shared" si="9648"/>
        <v>0</v>
      </c>
    </row>
    <row r="1419" spans="1:81" s="36" customFormat="1" ht="36.75" customHeight="1" x14ac:dyDescent="0.3">
      <c r="A1419" s="9" t="s">
        <v>381</v>
      </c>
      <c r="B1419" s="2" t="s">
        <v>165</v>
      </c>
      <c r="C1419" s="2" t="s">
        <v>40</v>
      </c>
      <c r="D1419" s="50" t="s">
        <v>383</v>
      </c>
      <c r="E1419" s="2"/>
      <c r="F1419" s="37">
        <f t="shared" si="9643"/>
        <v>5905</v>
      </c>
      <c r="G1419" s="37">
        <f t="shared" si="9643"/>
        <v>0</v>
      </c>
      <c r="H1419" s="37">
        <f t="shared" si="9643"/>
        <v>2990</v>
      </c>
      <c r="I1419" s="38">
        <f t="shared" si="9643"/>
        <v>0</v>
      </c>
      <c r="J1419" s="37">
        <f t="shared" si="9644"/>
        <v>0</v>
      </c>
      <c r="K1419" s="37">
        <f t="shared" si="9644"/>
        <v>0</v>
      </c>
      <c r="L1419" s="37">
        <f t="shared" si="9644"/>
        <v>0</v>
      </c>
      <c r="M1419" s="38">
        <f t="shared" si="9644"/>
        <v>0</v>
      </c>
      <c r="N1419" s="37">
        <f t="shared" si="9644"/>
        <v>5905</v>
      </c>
      <c r="O1419" s="37">
        <f t="shared" si="9644"/>
        <v>0</v>
      </c>
      <c r="P1419" s="37">
        <f t="shared" si="9644"/>
        <v>2990</v>
      </c>
      <c r="Q1419" s="38">
        <f t="shared" si="9644"/>
        <v>0</v>
      </c>
      <c r="R1419" s="37">
        <f t="shared" si="9644"/>
        <v>0</v>
      </c>
      <c r="S1419" s="37">
        <f t="shared" si="9644"/>
        <v>0</v>
      </c>
      <c r="T1419" s="37">
        <f t="shared" si="9644"/>
        <v>0</v>
      </c>
      <c r="U1419" s="38">
        <f t="shared" si="9644"/>
        <v>0</v>
      </c>
      <c r="V1419" s="37">
        <f t="shared" si="9644"/>
        <v>5905</v>
      </c>
      <c r="W1419" s="37">
        <f t="shared" si="9644"/>
        <v>0</v>
      </c>
      <c r="X1419" s="37">
        <f t="shared" si="9644"/>
        <v>2990</v>
      </c>
      <c r="Y1419" s="38">
        <f t="shared" si="9644"/>
        <v>0</v>
      </c>
      <c r="Z1419" s="37">
        <f t="shared" si="9645"/>
        <v>0</v>
      </c>
      <c r="AA1419" s="37">
        <f t="shared" si="9645"/>
        <v>0</v>
      </c>
      <c r="AB1419" s="37">
        <f t="shared" si="9645"/>
        <v>0</v>
      </c>
      <c r="AC1419" s="38">
        <f t="shared" si="9645"/>
        <v>0</v>
      </c>
      <c r="AD1419" s="37">
        <f t="shared" si="9645"/>
        <v>5905</v>
      </c>
      <c r="AE1419" s="37">
        <f t="shared" si="9645"/>
        <v>0</v>
      </c>
      <c r="AF1419" s="37">
        <f t="shared" si="9645"/>
        <v>2990</v>
      </c>
      <c r="AG1419" s="38">
        <f t="shared" si="9645"/>
        <v>0</v>
      </c>
      <c r="AH1419" s="37">
        <f t="shared" si="9645"/>
        <v>0</v>
      </c>
      <c r="AI1419" s="37">
        <f t="shared" si="9645"/>
        <v>0</v>
      </c>
      <c r="AJ1419" s="37">
        <f t="shared" si="9645"/>
        <v>0</v>
      </c>
      <c r="AK1419" s="38">
        <f t="shared" si="9645"/>
        <v>0</v>
      </c>
      <c r="AL1419" s="37">
        <f t="shared" si="9645"/>
        <v>5905</v>
      </c>
      <c r="AM1419" s="37">
        <f t="shared" si="9645"/>
        <v>0</v>
      </c>
      <c r="AN1419" s="37">
        <f t="shared" si="9645"/>
        <v>2990</v>
      </c>
      <c r="AO1419" s="38">
        <f t="shared" si="9645"/>
        <v>0</v>
      </c>
      <c r="AP1419" s="37">
        <f t="shared" si="9646"/>
        <v>0</v>
      </c>
      <c r="AQ1419" s="37">
        <f t="shared" si="9646"/>
        <v>0</v>
      </c>
      <c r="AR1419" s="37">
        <f t="shared" si="9646"/>
        <v>0</v>
      </c>
      <c r="AS1419" s="38">
        <f t="shared" si="9646"/>
        <v>0</v>
      </c>
      <c r="AT1419" s="37">
        <f t="shared" si="9646"/>
        <v>5905</v>
      </c>
      <c r="AU1419" s="37">
        <f t="shared" si="9646"/>
        <v>0</v>
      </c>
      <c r="AV1419" s="37">
        <f t="shared" si="9646"/>
        <v>2990</v>
      </c>
      <c r="AW1419" s="38">
        <f t="shared" si="9646"/>
        <v>0</v>
      </c>
      <c r="AX1419" s="37">
        <f t="shared" si="9646"/>
        <v>0</v>
      </c>
      <c r="AY1419" s="37">
        <f t="shared" si="9646"/>
        <v>0</v>
      </c>
      <c r="AZ1419" s="37">
        <f t="shared" si="9646"/>
        <v>0</v>
      </c>
      <c r="BA1419" s="38">
        <f t="shared" si="9646"/>
        <v>0</v>
      </c>
      <c r="BB1419" s="37">
        <f t="shared" si="9646"/>
        <v>5905</v>
      </c>
      <c r="BC1419" s="37">
        <f t="shared" si="9646"/>
        <v>0</v>
      </c>
      <c r="BD1419" s="37">
        <f t="shared" si="9646"/>
        <v>2990</v>
      </c>
      <c r="BE1419" s="38">
        <f t="shared" si="9646"/>
        <v>0</v>
      </c>
      <c r="BF1419" s="37">
        <f t="shared" si="9647"/>
        <v>0</v>
      </c>
      <c r="BG1419" s="37">
        <f t="shared" si="9647"/>
        <v>0</v>
      </c>
      <c r="BH1419" s="37">
        <f t="shared" si="9647"/>
        <v>0</v>
      </c>
      <c r="BI1419" s="38">
        <f t="shared" si="9647"/>
        <v>0</v>
      </c>
      <c r="BJ1419" s="37">
        <f t="shared" si="9647"/>
        <v>5905</v>
      </c>
      <c r="BK1419" s="37">
        <f t="shared" si="9647"/>
        <v>0</v>
      </c>
      <c r="BL1419" s="37">
        <f t="shared" si="9647"/>
        <v>2990</v>
      </c>
      <c r="BM1419" s="38">
        <f t="shared" si="9647"/>
        <v>0</v>
      </c>
      <c r="BN1419" s="37">
        <f t="shared" si="9647"/>
        <v>0</v>
      </c>
      <c r="BO1419" s="37">
        <f t="shared" si="9647"/>
        <v>0</v>
      </c>
      <c r="BP1419" s="37">
        <f t="shared" si="9647"/>
        <v>0</v>
      </c>
      <c r="BQ1419" s="38">
        <f t="shared" si="9647"/>
        <v>0</v>
      </c>
      <c r="BR1419" s="37">
        <f t="shared" si="9647"/>
        <v>5905</v>
      </c>
      <c r="BS1419" s="37">
        <f t="shared" si="9647"/>
        <v>0</v>
      </c>
      <c r="BT1419" s="37">
        <f t="shared" si="9647"/>
        <v>2990</v>
      </c>
      <c r="BU1419" s="38">
        <f t="shared" si="9647"/>
        <v>0</v>
      </c>
      <c r="BV1419" s="151">
        <f t="shared" si="9648"/>
        <v>0</v>
      </c>
      <c r="BW1419" s="151">
        <f t="shared" si="9648"/>
        <v>0</v>
      </c>
      <c r="BX1419" s="151">
        <f t="shared" si="9648"/>
        <v>0</v>
      </c>
      <c r="BY1419" s="152">
        <f t="shared" si="9648"/>
        <v>0</v>
      </c>
      <c r="BZ1419" s="37">
        <f t="shared" si="9648"/>
        <v>5905</v>
      </c>
      <c r="CA1419" s="37">
        <f t="shared" si="9648"/>
        <v>0</v>
      </c>
      <c r="CB1419" s="37">
        <f t="shared" si="9648"/>
        <v>2990</v>
      </c>
      <c r="CC1419" s="38">
        <f t="shared" si="9648"/>
        <v>0</v>
      </c>
    </row>
    <row r="1420" spans="1:81" s="36" customFormat="1" ht="33.75" x14ac:dyDescent="0.3">
      <c r="A1420" s="9" t="s">
        <v>32</v>
      </c>
      <c r="B1420" s="2" t="s">
        <v>165</v>
      </c>
      <c r="C1420" s="2" t="s">
        <v>40</v>
      </c>
      <c r="D1420" s="50" t="s">
        <v>383</v>
      </c>
      <c r="E1420" s="2" t="s">
        <v>475</v>
      </c>
      <c r="F1420" s="37">
        <f t="shared" si="9643"/>
        <v>5905</v>
      </c>
      <c r="G1420" s="37">
        <f>G1421</f>
        <v>0</v>
      </c>
      <c r="H1420" s="37">
        <f t="shared" si="9643"/>
        <v>2990</v>
      </c>
      <c r="I1420" s="38">
        <f t="shared" si="9643"/>
        <v>0</v>
      </c>
      <c r="J1420" s="37">
        <f t="shared" si="9644"/>
        <v>0</v>
      </c>
      <c r="K1420" s="37">
        <f>K1421</f>
        <v>0</v>
      </c>
      <c r="L1420" s="37">
        <f t="shared" si="9644"/>
        <v>0</v>
      </c>
      <c r="M1420" s="38">
        <f t="shared" si="9644"/>
        <v>0</v>
      </c>
      <c r="N1420" s="37">
        <f t="shared" si="9644"/>
        <v>5905</v>
      </c>
      <c r="O1420" s="37">
        <f>O1421</f>
        <v>0</v>
      </c>
      <c r="P1420" s="37">
        <f t="shared" si="9644"/>
        <v>2990</v>
      </c>
      <c r="Q1420" s="38">
        <f t="shared" si="9644"/>
        <v>0</v>
      </c>
      <c r="R1420" s="37">
        <f t="shared" si="9644"/>
        <v>0</v>
      </c>
      <c r="S1420" s="37">
        <f>S1421</f>
        <v>0</v>
      </c>
      <c r="T1420" s="37">
        <f t="shared" si="9644"/>
        <v>0</v>
      </c>
      <c r="U1420" s="38">
        <f t="shared" si="9644"/>
        <v>0</v>
      </c>
      <c r="V1420" s="37">
        <f t="shared" si="9644"/>
        <v>5905</v>
      </c>
      <c r="W1420" s="37">
        <f>W1421</f>
        <v>0</v>
      </c>
      <c r="X1420" s="37">
        <f t="shared" si="9644"/>
        <v>2990</v>
      </c>
      <c r="Y1420" s="38">
        <f t="shared" si="9644"/>
        <v>0</v>
      </c>
      <c r="Z1420" s="37">
        <f t="shared" si="9645"/>
        <v>0</v>
      </c>
      <c r="AA1420" s="37">
        <f>AA1421</f>
        <v>0</v>
      </c>
      <c r="AB1420" s="37">
        <f t="shared" si="9645"/>
        <v>0</v>
      </c>
      <c r="AC1420" s="38">
        <f t="shared" si="9645"/>
        <v>0</v>
      </c>
      <c r="AD1420" s="37">
        <f t="shared" si="9645"/>
        <v>5905</v>
      </c>
      <c r="AE1420" s="37">
        <f>AE1421</f>
        <v>0</v>
      </c>
      <c r="AF1420" s="37">
        <f t="shared" si="9645"/>
        <v>2990</v>
      </c>
      <c r="AG1420" s="38">
        <f t="shared" si="9645"/>
        <v>0</v>
      </c>
      <c r="AH1420" s="37">
        <f t="shared" si="9645"/>
        <v>0</v>
      </c>
      <c r="AI1420" s="37">
        <f>AI1421</f>
        <v>0</v>
      </c>
      <c r="AJ1420" s="37">
        <f t="shared" si="9645"/>
        <v>0</v>
      </c>
      <c r="AK1420" s="38">
        <f t="shared" si="9645"/>
        <v>0</v>
      </c>
      <c r="AL1420" s="37">
        <f t="shared" si="9645"/>
        <v>5905</v>
      </c>
      <c r="AM1420" s="37">
        <f>AM1421</f>
        <v>0</v>
      </c>
      <c r="AN1420" s="37">
        <f t="shared" si="9645"/>
        <v>2990</v>
      </c>
      <c r="AO1420" s="38">
        <f t="shared" si="9645"/>
        <v>0</v>
      </c>
      <c r="AP1420" s="37">
        <f t="shared" si="9646"/>
        <v>0</v>
      </c>
      <c r="AQ1420" s="37">
        <f>AQ1421</f>
        <v>0</v>
      </c>
      <c r="AR1420" s="37">
        <f t="shared" si="9646"/>
        <v>0</v>
      </c>
      <c r="AS1420" s="38">
        <f t="shared" si="9646"/>
        <v>0</v>
      </c>
      <c r="AT1420" s="37">
        <f t="shared" si="9646"/>
        <v>5905</v>
      </c>
      <c r="AU1420" s="37">
        <f>AU1421</f>
        <v>0</v>
      </c>
      <c r="AV1420" s="37">
        <f t="shared" si="9646"/>
        <v>2990</v>
      </c>
      <c r="AW1420" s="38">
        <f t="shared" si="9646"/>
        <v>0</v>
      </c>
      <c r="AX1420" s="37">
        <f t="shared" si="9646"/>
        <v>0</v>
      </c>
      <c r="AY1420" s="37">
        <f>AY1421</f>
        <v>0</v>
      </c>
      <c r="AZ1420" s="37">
        <f t="shared" si="9646"/>
        <v>0</v>
      </c>
      <c r="BA1420" s="38">
        <f t="shared" si="9646"/>
        <v>0</v>
      </c>
      <c r="BB1420" s="37">
        <f t="shared" si="9646"/>
        <v>5905</v>
      </c>
      <c r="BC1420" s="37">
        <f>BC1421</f>
        <v>0</v>
      </c>
      <c r="BD1420" s="37">
        <f t="shared" si="9646"/>
        <v>2990</v>
      </c>
      <c r="BE1420" s="38">
        <f t="shared" si="9646"/>
        <v>0</v>
      </c>
      <c r="BF1420" s="37">
        <f t="shared" si="9647"/>
        <v>0</v>
      </c>
      <c r="BG1420" s="37">
        <f>BG1421</f>
        <v>0</v>
      </c>
      <c r="BH1420" s="37">
        <f t="shared" si="9647"/>
        <v>0</v>
      </c>
      <c r="BI1420" s="38">
        <f t="shared" si="9647"/>
        <v>0</v>
      </c>
      <c r="BJ1420" s="37">
        <f t="shared" si="9647"/>
        <v>5905</v>
      </c>
      <c r="BK1420" s="37">
        <f>BK1421</f>
        <v>0</v>
      </c>
      <c r="BL1420" s="37">
        <f t="shared" si="9647"/>
        <v>2990</v>
      </c>
      <c r="BM1420" s="38">
        <f t="shared" si="9647"/>
        <v>0</v>
      </c>
      <c r="BN1420" s="37">
        <f t="shared" si="9647"/>
        <v>0</v>
      </c>
      <c r="BO1420" s="37">
        <f>BO1421</f>
        <v>0</v>
      </c>
      <c r="BP1420" s="37">
        <f t="shared" si="9647"/>
        <v>0</v>
      </c>
      <c r="BQ1420" s="38">
        <f t="shared" si="9647"/>
        <v>0</v>
      </c>
      <c r="BR1420" s="37">
        <f t="shared" si="9647"/>
        <v>5905</v>
      </c>
      <c r="BS1420" s="37">
        <f>BS1421</f>
        <v>0</v>
      </c>
      <c r="BT1420" s="37">
        <f t="shared" si="9647"/>
        <v>2990</v>
      </c>
      <c r="BU1420" s="38">
        <f t="shared" si="9647"/>
        <v>0</v>
      </c>
      <c r="BV1420" s="151">
        <f t="shared" si="9648"/>
        <v>0</v>
      </c>
      <c r="BW1420" s="151">
        <f>BW1421</f>
        <v>0</v>
      </c>
      <c r="BX1420" s="151">
        <f t="shared" si="9648"/>
        <v>0</v>
      </c>
      <c r="BY1420" s="152">
        <f t="shared" si="9648"/>
        <v>0</v>
      </c>
      <c r="BZ1420" s="37">
        <f t="shared" si="9648"/>
        <v>5905</v>
      </c>
      <c r="CA1420" s="37">
        <f>CA1421</f>
        <v>0</v>
      </c>
      <c r="CB1420" s="37">
        <f t="shared" si="9648"/>
        <v>2990</v>
      </c>
      <c r="CC1420" s="38">
        <f t="shared" si="9648"/>
        <v>0</v>
      </c>
    </row>
    <row r="1421" spans="1:81" s="36" customFormat="1" ht="54" customHeight="1" x14ac:dyDescent="0.3">
      <c r="A1421" s="7" t="s">
        <v>33</v>
      </c>
      <c r="B1421" s="2" t="s">
        <v>165</v>
      </c>
      <c r="C1421" s="2" t="s">
        <v>40</v>
      </c>
      <c r="D1421" s="50" t="s">
        <v>383</v>
      </c>
      <c r="E1421" s="2" t="s">
        <v>476</v>
      </c>
      <c r="F1421" s="37">
        <v>5905</v>
      </c>
      <c r="G1421" s="37"/>
      <c r="H1421" s="37">
        <v>2990</v>
      </c>
      <c r="I1421" s="38"/>
      <c r="J1421" s="37"/>
      <c r="K1421" s="37"/>
      <c r="L1421" s="37"/>
      <c r="M1421" s="38"/>
      <c r="N1421" s="37">
        <f>F1421+J1421</f>
        <v>5905</v>
      </c>
      <c r="O1421" s="37">
        <f>G1421+K1421</f>
        <v>0</v>
      </c>
      <c r="P1421" s="37">
        <f>H1421+L1421</f>
        <v>2990</v>
      </c>
      <c r="Q1421" s="37">
        <f>I1421+M1421</f>
        <v>0</v>
      </c>
      <c r="R1421" s="37"/>
      <c r="S1421" s="37"/>
      <c r="T1421" s="37"/>
      <c r="U1421" s="38"/>
      <c r="V1421" s="37">
        <f t="shared" ref="V1421" si="9649">N1421+R1421+S1421</f>
        <v>5905</v>
      </c>
      <c r="W1421" s="37">
        <f t="shared" ref="W1421" si="9650">O1421+S1421</f>
        <v>0</v>
      </c>
      <c r="X1421" s="37">
        <f t="shared" ref="X1421" si="9651">P1421+T1421+U1421</f>
        <v>2990</v>
      </c>
      <c r="Y1421" s="37">
        <f t="shared" ref="Y1421" si="9652">Q1421+U1421</f>
        <v>0</v>
      </c>
      <c r="Z1421" s="37"/>
      <c r="AA1421" s="37"/>
      <c r="AB1421" s="37"/>
      <c r="AC1421" s="38"/>
      <c r="AD1421" s="37">
        <f t="shared" ref="AD1421" si="9653">V1421+Z1421+AA1421</f>
        <v>5905</v>
      </c>
      <c r="AE1421" s="37">
        <f t="shared" ref="AE1421" si="9654">W1421+AA1421</f>
        <v>0</v>
      </c>
      <c r="AF1421" s="37">
        <f t="shared" ref="AF1421" si="9655">X1421+AB1421+AC1421</f>
        <v>2990</v>
      </c>
      <c r="AG1421" s="37">
        <f t="shared" ref="AG1421" si="9656">Y1421+AC1421</f>
        <v>0</v>
      </c>
      <c r="AH1421" s="37"/>
      <c r="AI1421" s="37"/>
      <c r="AJ1421" s="37"/>
      <c r="AK1421" s="38"/>
      <c r="AL1421" s="37">
        <f t="shared" ref="AL1421" si="9657">AD1421+AH1421+AI1421</f>
        <v>5905</v>
      </c>
      <c r="AM1421" s="37">
        <f t="shared" ref="AM1421" si="9658">AE1421+AI1421</f>
        <v>0</v>
      </c>
      <c r="AN1421" s="37">
        <f t="shared" ref="AN1421" si="9659">AF1421+AJ1421+AK1421</f>
        <v>2990</v>
      </c>
      <c r="AO1421" s="37">
        <f t="shared" ref="AO1421" si="9660">AG1421+AK1421</f>
        <v>0</v>
      </c>
      <c r="AP1421" s="37"/>
      <c r="AQ1421" s="37"/>
      <c r="AR1421" s="37"/>
      <c r="AS1421" s="38"/>
      <c r="AT1421" s="37">
        <f t="shared" ref="AT1421" si="9661">AL1421+AP1421+AQ1421</f>
        <v>5905</v>
      </c>
      <c r="AU1421" s="37">
        <f t="shared" ref="AU1421" si="9662">AM1421+AQ1421</f>
        <v>0</v>
      </c>
      <c r="AV1421" s="37">
        <f t="shared" ref="AV1421" si="9663">AN1421+AR1421+AS1421</f>
        <v>2990</v>
      </c>
      <c r="AW1421" s="37">
        <f t="shared" ref="AW1421" si="9664">AO1421+AS1421</f>
        <v>0</v>
      </c>
      <c r="AX1421" s="37"/>
      <c r="AY1421" s="37"/>
      <c r="AZ1421" s="37"/>
      <c r="BA1421" s="38"/>
      <c r="BB1421" s="37">
        <f t="shared" ref="BB1421" si="9665">AT1421+AX1421+AY1421</f>
        <v>5905</v>
      </c>
      <c r="BC1421" s="37">
        <f t="shared" ref="BC1421" si="9666">AU1421+AY1421</f>
        <v>0</v>
      </c>
      <c r="BD1421" s="37">
        <f t="shared" ref="BD1421" si="9667">AV1421+AZ1421+BA1421</f>
        <v>2990</v>
      </c>
      <c r="BE1421" s="37">
        <f t="shared" ref="BE1421" si="9668">AW1421+BA1421</f>
        <v>0</v>
      </c>
      <c r="BF1421" s="37"/>
      <c r="BG1421" s="37"/>
      <c r="BH1421" s="37"/>
      <c r="BI1421" s="38"/>
      <c r="BJ1421" s="37">
        <f t="shared" ref="BJ1421" si="9669">BB1421+BF1421+BG1421</f>
        <v>5905</v>
      </c>
      <c r="BK1421" s="37">
        <f t="shared" ref="BK1421" si="9670">BC1421+BG1421</f>
        <v>0</v>
      </c>
      <c r="BL1421" s="37">
        <f t="shared" ref="BL1421" si="9671">BD1421+BH1421+BI1421</f>
        <v>2990</v>
      </c>
      <c r="BM1421" s="37">
        <f t="shared" ref="BM1421" si="9672">BE1421+BI1421</f>
        <v>0</v>
      </c>
      <c r="BN1421" s="37"/>
      <c r="BO1421" s="37"/>
      <c r="BP1421" s="37"/>
      <c r="BQ1421" s="38"/>
      <c r="BR1421" s="37">
        <f t="shared" ref="BR1421" si="9673">BJ1421+BN1421+BO1421</f>
        <v>5905</v>
      </c>
      <c r="BS1421" s="37">
        <f t="shared" ref="BS1421" si="9674">BK1421+BO1421</f>
        <v>0</v>
      </c>
      <c r="BT1421" s="37">
        <f t="shared" ref="BT1421" si="9675">BL1421+BP1421+BQ1421</f>
        <v>2990</v>
      </c>
      <c r="BU1421" s="37">
        <f t="shared" ref="BU1421" si="9676">BM1421+BQ1421</f>
        <v>0</v>
      </c>
      <c r="BV1421" s="151"/>
      <c r="BW1421" s="151"/>
      <c r="BX1421" s="151"/>
      <c r="BY1421" s="152"/>
      <c r="BZ1421" s="37">
        <f t="shared" ref="BZ1421" si="9677">BR1421+BV1421+BW1421</f>
        <v>5905</v>
      </c>
      <c r="CA1421" s="37">
        <f t="shared" ref="CA1421" si="9678">BS1421+BW1421</f>
        <v>0</v>
      </c>
      <c r="CB1421" s="37">
        <f t="shared" ref="CB1421" si="9679">BT1421+BX1421+BY1421</f>
        <v>2990</v>
      </c>
      <c r="CC1421" s="37">
        <f t="shared" ref="CC1421" si="9680">BU1421+BY1421</f>
        <v>0</v>
      </c>
    </row>
    <row r="1422" spans="1:81" s="31" customFormat="1" ht="15.75" x14ac:dyDescent="0.25">
      <c r="A1422" s="86"/>
      <c r="B1422" s="67"/>
      <c r="C1422" s="67"/>
      <c r="D1422" s="83"/>
      <c r="E1422" s="67"/>
      <c r="F1422" s="29"/>
      <c r="G1422" s="29"/>
      <c r="H1422" s="29"/>
      <c r="I1422" s="29"/>
      <c r="J1422" s="29"/>
      <c r="K1422" s="29"/>
      <c r="L1422" s="29"/>
      <c r="M1422" s="29"/>
      <c r="N1422" s="29"/>
      <c r="O1422" s="29"/>
      <c r="P1422" s="29"/>
      <c r="Q1422" s="29"/>
      <c r="R1422" s="29"/>
      <c r="S1422" s="29"/>
      <c r="T1422" s="29"/>
      <c r="U1422" s="29"/>
      <c r="V1422" s="29"/>
      <c r="W1422" s="29"/>
      <c r="X1422" s="29"/>
      <c r="Y1422" s="29"/>
      <c r="Z1422" s="29"/>
      <c r="AA1422" s="29"/>
      <c r="AB1422" s="29"/>
      <c r="AC1422" s="29"/>
      <c r="AD1422" s="29"/>
      <c r="AE1422" s="29"/>
      <c r="AF1422" s="29"/>
      <c r="AG1422" s="29"/>
      <c r="AH1422" s="29"/>
      <c r="AI1422" s="29"/>
      <c r="AJ1422" s="29"/>
      <c r="AK1422" s="29"/>
      <c r="AL1422" s="29"/>
      <c r="AM1422" s="29"/>
      <c r="AN1422" s="29"/>
      <c r="AO1422" s="29"/>
      <c r="AP1422" s="29"/>
      <c r="AQ1422" s="29"/>
      <c r="AR1422" s="29"/>
      <c r="AS1422" s="29"/>
      <c r="AT1422" s="29"/>
      <c r="AU1422" s="29"/>
      <c r="AV1422" s="29"/>
      <c r="AW1422" s="29"/>
      <c r="AX1422" s="29"/>
      <c r="AY1422" s="29"/>
      <c r="AZ1422" s="29"/>
      <c r="BA1422" s="29"/>
      <c r="BB1422" s="29"/>
      <c r="BC1422" s="29"/>
      <c r="BD1422" s="29"/>
      <c r="BE1422" s="29"/>
      <c r="BF1422" s="29"/>
      <c r="BG1422" s="29"/>
      <c r="BH1422" s="29"/>
      <c r="BI1422" s="29"/>
      <c r="BJ1422" s="29"/>
      <c r="BK1422" s="29"/>
      <c r="BL1422" s="29"/>
      <c r="BM1422" s="29"/>
      <c r="BN1422" s="29"/>
      <c r="BO1422" s="29"/>
      <c r="BP1422" s="29"/>
      <c r="BQ1422" s="29"/>
      <c r="BR1422" s="29"/>
      <c r="BS1422" s="29"/>
      <c r="BT1422" s="29"/>
      <c r="BU1422" s="29"/>
      <c r="BV1422" s="148"/>
      <c r="BW1422" s="148"/>
      <c r="BX1422" s="148"/>
      <c r="BY1422" s="148"/>
      <c r="BZ1422" s="29"/>
      <c r="CA1422" s="29"/>
      <c r="CB1422" s="29"/>
      <c r="CC1422" s="29"/>
    </row>
    <row r="1423" spans="1:81" s="36" customFormat="1" ht="20.25" x14ac:dyDescent="0.3">
      <c r="A1423" s="20" t="s">
        <v>384</v>
      </c>
      <c r="B1423" s="21" t="s">
        <v>385</v>
      </c>
      <c r="C1423" s="21"/>
      <c r="D1423" s="22"/>
      <c r="E1423" s="21"/>
      <c r="F1423" s="58" t="e">
        <f t="shared" ref="F1423:Y1423" si="9681">F1425+F1441+F1591+F1558</f>
        <v>#REF!</v>
      </c>
      <c r="G1423" s="58" t="e">
        <f t="shared" si="9681"/>
        <v>#REF!</v>
      </c>
      <c r="H1423" s="58" t="e">
        <f t="shared" si="9681"/>
        <v>#REF!</v>
      </c>
      <c r="I1423" s="58" t="e">
        <f t="shared" si="9681"/>
        <v>#REF!</v>
      </c>
      <c r="J1423" s="58">
        <f t="shared" si="9681"/>
        <v>27380</v>
      </c>
      <c r="K1423" s="58">
        <f t="shared" si="9681"/>
        <v>27380</v>
      </c>
      <c r="L1423" s="58">
        <f t="shared" si="9681"/>
        <v>26904</v>
      </c>
      <c r="M1423" s="58">
        <f t="shared" si="9681"/>
        <v>26904</v>
      </c>
      <c r="N1423" s="58">
        <f t="shared" si="9681"/>
        <v>251678</v>
      </c>
      <c r="O1423" s="58">
        <f t="shared" si="9681"/>
        <v>27380</v>
      </c>
      <c r="P1423" s="58">
        <f t="shared" si="9681"/>
        <v>251202</v>
      </c>
      <c r="Q1423" s="58">
        <f t="shared" si="9681"/>
        <v>26904</v>
      </c>
      <c r="R1423" s="58">
        <f t="shared" si="9681"/>
        <v>0</v>
      </c>
      <c r="S1423" s="58">
        <f t="shared" si="9681"/>
        <v>376072</v>
      </c>
      <c r="T1423" s="58">
        <f t="shared" si="9681"/>
        <v>0</v>
      </c>
      <c r="U1423" s="58">
        <f t="shared" si="9681"/>
        <v>379379</v>
      </c>
      <c r="V1423" s="58">
        <f t="shared" si="9681"/>
        <v>627750</v>
      </c>
      <c r="W1423" s="58">
        <f t="shared" si="9681"/>
        <v>403452</v>
      </c>
      <c r="X1423" s="58">
        <f t="shared" si="9681"/>
        <v>630581</v>
      </c>
      <c r="Y1423" s="58">
        <f t="shared" si="9681"/>
        <v>406283</v>
      </c>
      <c r="Z1423" s="58">
        <f t="shared" ref="Z1423:AG1423" si="9682">Z1425+Z1441+Z1591+Z1558</f>
        <v>0</v>
      </c>
      <c r="AA1423" s="58">
        <f t="shared" si="9682"/>
        <v>0</v>
      </c>
      <c r="AB1423" s="58">
        <f t="shared" si="9682"/>
        <v>0</v>
      </c>
      <c r="AC1423" s="58">
        <f t="shared" si="9682"/>
        <v>0</v>
      </c>
      <c r="AD1423" s="58">
        <f t="shared" si="9682"/>
        <v>627750</v>
      </c>
      <c r="AE1423" s="58">
        <f t="shared" si="9682"/>
        <v>403452</v>
      </c>
      <c r="AF1423" s="58">
        <f t="shared" si="9682"/>
        <v>630581</v>
      </c>
      <c r="AG1423" s="58">
        <f t="shared" si="9682"/>
        <v>406283</v>
      </c>
      <c r="AH1423" s="58">
        <f t="shared" ref="AH1423:AO1423" si="9683">AH1425+AH1441+AH1591+AH1558</f>
        <v>0</v>
      </c>
      <c r="AI1423" s="58">
        <f t="shared" si="9683"/>
        <v>0</v>
      </c>
      <c r="AJ1423" s="58">
        <f t="shared" si="9683"/>
        <v>0</v>
      </c>
      <c r="AK1423" s="58">
        <f t="shared" si="9683"/>
        <v>0</v>
      </c>
      <c r="AL1423" s="58">
        <f t="shared" si="9683"/>
        <v>627750</v>
      </c>
      <c r="AM1423" s="58">
        <f t="shared" si="9683"/>
        <v>403452</v>
      </c>
      <c r="AN1423" s="58">
        <f t="shared" si="9683"/>
        <v>630581</v>
      </c>
      <c r="AO1423" s="58">
        <f t="shared" si="9683"/>
        <v>406283</v>
      </c>
      <c r="AP1423" s="58">
        <f t="shared" ref="AP1423:AW1423" si="9684">AP1425+AP1441+AP1591+AP1558</f>
        <v>0</v>
      </c>
      <c r="AQ1423" s="58">
        <f t="shared" si="9684"/>
        <v>0</v>
      </c>
      <c r="AR1423" s="58">
        <f t="shared" si="9684"/>
        <v>0</v>
      </c>
      <c r="AS1423" s="58">
        <f t="shared" si="9684"/>
        <v>0</v>
      </c>
      <c r="AT1423" s="58">
        <f t="shared" si="9684"/>
        <v>627750</v>
      </c>
      <c r="AU1423" s="58">
        <f t="shared" si="9684"/>
        <v>403452</v>
      </c>
      <c r="AV1423" s="58">
        <f t="shared" si="9684"/>
        <v>630581</v>
      </c>
      <c r="AW1423" s="58">
        <f t="shared" si="9684"/>
        <v>406283</v>
      </c>
      <c r="AX1423" s="58">
        <f t="shared" ref="AX1423:BE1423" si="9685">AX1425+AX1441+AX1591+AX1558</f>
        <v>0</v>
      </c>
      <c r="AY1423" s="58">
        <f t="shared" si="9685"/>
        <v>0</v>
      </c>
      <c r="AZ1423" s="58">
        <f t="shared" si="9685"/>
        <v>0</v>
      </c>
      <c r="BA1423" s="58">
        <f t="shared" si="9685"/>
        <v>0</v>
      </c>
      <c r="BB1423" s="58">
        <f t="shared" si="9685"/>
        <v>627750</v>
      </c>
      <c r="BC1423" s="58">
        <f t="shared" si="9685"/>
        <v>403452</v>
      </c>
      <c r="BD1423" s="58">
        <f t="shared" si="9685"/>
        <v>630581</v>
      </c>
      <c r="BE1423" s="58">
        <f t="shared" si="9685"/>
        <v>406283</v>
      </c>
      <c r="BF1423" s="58">
        <f t="shared" ref="BF1423:BM1423" si="9686">BF1425+BF1441+BF1591+BF1558</f>
        <v>0</v>
      </c>
      <c r="BG1423" s="58">
        <f t="shared" si="9686"/>
        <v>0</v>
      </c>
      <c r="BH1423" s="58">
        <f t="shared" si="9686"/>
        <v>0</v>
      </c>
      <c r="BI1423" s="58">
        <f t="shared" si="9686"/>
        <v>0</v>
      </c>
      <c r="BJ1423" s="58">
        <f t="shared" si="9686"/>
        <v>627750</v>
      </c>
      <c r="BK1423" s="58">
        <f t="shared" si="9686"/>
        <v>403452</v>
      </c>
      <c r="BL1423" s="58">
        <f t="shared" si="9686"/>
        <v>630581</v>
      </c>
      <c r="BM1423" s="58">
        <f t="shared" si="9686"/>
        <v>406283</v>
      </c>
      <c r="BN1423" s="58">
        <f t="shared" ref="BN1423:BU1423" si="9687">BN1425+BN1441+BN1591+BN1558</f>
        <v>0</v>
      </c>
      <c r="BO1423" s="58">
        <f t="shared" si="9687"/>
        <v>0</v>
      </c>
      <c r="BP1423" s="58">
        <f t="shared" si="9687"/>
        <v>0</v>
      </c>
      <c r="BQ1423" s="58">
        <f t="shared" si="9687"/>
        <v>0</v>
      </c>
      <c r="BR1423" s="58">
        <f t="shared" si="9687"/>
        <v>627750</v>
      </c>
      <c r="BS1423" s="58">
        <f t="shared" si="9687"/>
        <v>403452</v>
      </c>
      <c r="BT1423" s="58">
        <f t="shared" si="9687"/>
        <v>630581</v>
      </c>
      <c r="BU1423" s="58">
        <f t="shared" si="9687"/>
        <v>406283</v>
      </c>
      <c r="BV1423" s="160">
        <f t="shared" ref="BV1423:CC1423" si="9688">BV1425+BV1441+BV1591+BV1558</f>
        <v>0</v>
      </c>
      <c r="BW1423" s="160">
        <f t="shared" si="9688"/>
        <v>0</v>
      </c>
      <c r="BX1423" s="160">
        <f t="shared" si="9688"/>
        <v>0</v>
      </c>
      <c r="BY1423" s="160">
        <f t="shared" si="9688"/>
        <v>0</v>
      </c>
      <c r="BZ1423" s="58">
        <f t="shared" si="9688"/>
        <v>627750</v>
      </c>
      <c r="CA1423" s="58">
        <f t="shared" si="9688"/>
        <v>403452</v>
      </c>
      <c r="CB1423" s="58">
        <f t="shared" si="9688"/>
        <v>630581</v>
      </c>
      <c r="CC1423" s="58">
        <f t="shared" si="9688"/>
        <v>406283</v>
      </c>
    </row>
    <row r="1424" spans="1:81" s="31" customFormat="1" ht="15.75" x14ac:dyDescent="0.25">
      <c r="A1424" s="69"/>
      <c r="B1424" s="70"/>
      <c r="C1424" s="70"/>
      <c r="D1424" s="71"/>
      <c r="E1424" s="70"/>
      <c r="F1424" s="29"/>
      <c r="G1424" s="29"/>
      <c r="H1424" s="29"/>
      <c r="I1424" s="29"/>
      <c r="J1424" s="29"/>
      <c r="K1424" s="29"/>
      <c r="L1424" s="29"/>
      <c r="M1424" s="29"/>
      <c r="N1424" s="29"/>
      <c r="O1424" s="29"/>
      <c r="P1424" s="29"/>
      <c r="Q1424" s="29"/>
      <c r="R1424" s="29"/>
      <c r="S1424" s="29"/>
      <c r="T1424" s="29"/>
      <c r="U1424" s="29"/>
      <c r="V1424" s="29"/>
      <c r="W1424" s="29"/>
      <c r="X1424" s="29"/>
      <c r="Y1424" s="29"/>
      <c r="Z1424" s="29"/>
      <c r="AA1424" s="29"/>
      <c r="AB1424" s="29"/>
      <c r="AC1424" s="29"/>
      <c r="AD1424" s="29"/>
      <c r="AE1424" s="29"/>
      <c r="AF1424" s="29"/>
      <c r="AG1424" s="29"/>
      <c r="AH1424" s="29"/>
      <c r="AI1424" s="29"/>
      <c r="AJ1424" s="29"/>
      <c r="AK1424" s="29"/>
      <c r="AL1424" s="29"/>
      <c r="AM1424" s="29"/>
      <c r="AN1424" s="29"/>
      <c r="AO1424" s="29"/>
      <c r="AP1424" s="29"/>
      <c r="AQ1424" s="29"/>
      <c r="AR1424" s="29"/>
      <c r="AS1424" s="29"/>
      <c r="AT1424" s="29"/>
      <c r="AU1424" s="29"/>
      <c r="AV1424" s="29"/>
      <c r="AW1424" s="29"/>
      <c r="AX1424" s="29"/>
      <c r="AY1424" s="29"/>
      <c r="AZ1424" s="29"/>
      <c r="BA1424" s="29"/>
      <c r="BB1424" s="29"/>
      <c r="BC1424" s="29"/>
      <c r="BD1424" s="29"/>
      <c r="BE1424" s="29"/>
      <c r="BF1424" s="29"/>
      <c r="BG1424" s="29"/>
      <c r="BH1424" s="29"/>
      <c r="BI1424" s="29"/>
      <c r="BJ1424" s="29"/>
      <c r="BK1424" s="29"/>
      <c r="BL1424" s="29"/>
      <c r="BM1424" s="29"/>
      <c r="BN1424" s="29"/>
      <c r="BO1424" s="29"/>
      <c r="BP1424" s="29"/>
      <c r="BQ1424" s="29"/>
      <c r="BR1424" s="29"/>
      <c r="BS1424" s="29"/>
      <c r="BT1424" s="29"/>
      <c r="BU1424" s="29"/>
      <c r="BV1424" s="148"/>
      <c r="BW1424" s="148"/>
      <c r="BX1424" s="148"/>
      <c r="BY1424" s="148"/>
      <c r="BZ1424" s="29"/>
      <c r="CA1424" s="29"/>
      <c r="CB1424" s="29"/>
      <c r="CC1424" s="29"/>
    </row>
    <row r="1425" spans="1:81" s="36" customFormat="1" ht="20.25" x14ac:dyDescent="0.3">
      <c r="A1425" s="32" t="s">
        <v>386</v>
      </c>
      <c r="B1425" s="33" t="s">
        <v>108</v>
      </c>
      <c r="C1425" s="33" t="s">
        <v>14</v>
      </c>
      <c r="D1425" s="22"/>
      <c r="E1425" s="21"/>
      <c r="F1425" s="87">
        <f>F1426+F1433</f>
        <v>61667</v>
      </c>
      <c r="G1425" s="87">
        <f t="shared" ref="G1425:I1425" si="9689">G1426+G1433</f>
        <v>0</v>
      </c>
      <c r="H1425" s="87">
        <f t="shared" si="9689"/>
        <v>61667</v>
      </c>
      <c r="I1425" s="87">
        <f t="shared" si="9689"/>
        <v>0</v>
      </c>
      <c r="J1425" s="87">
        <f>J1426+J1433</f>
        <v>0</v>
      </c>
      <c r="K1425" s="87">
        <f t="shared" ref="K1425:M1425" si="9690">K1426+K1433</f>
        <v>0</v>
      </c>
      <c r="L1425" s="87">
        <f t="shared" si="9690"/>
        <v>0</v>
      </c>
      <c r="M1425" s="87">
        <f t="shared" si="9690"/>
        <v>0</v>
      </c>
      <c r="N1425" s="87">
        <f>N1426+N1433</f>
        <v>61667</v>
      </c>
      <c r="O1425" s="87">
        <f t="shared" ref="O1425:Q1425" si="9691">O1426+O1433</f>
        <v>0</v>
      </c>
      <c r="P1425" s="87">
        <f t="shared" si="9691"/>
        <v>61667</v>
      </c>
      <c r="Q1425" s="87">
        <f t="shared" si="9691"/>
        <v>0</v>
      </c>
      <c r="R1425" s="87">
        <f>R1426+R1433</f>
        <v>0</v>
      </c>
      <c r="S1425" s="87">
        <f t="shared" ref="S1425:U1425" si="9692">S1426+S1433</f>
        <v>0</v>
      </c>
      <c r="T1425" s="87">
        <f t="shared" si="9692"/>
        <v>0</v>
      </c>
      <c r="U1425" s="87">
        <f t="shared" si="9692"/>
        <v>0</v>
      </c>
      <c r="V1425" s="87">
        <f>V1426+V1433</f>
        <v>61667</v>
      </c>
      <c r="W1425" s="87">
        <f t="shared" ref="W1425:Y1425" si="9693">W1426+W1433</f>
        <v>0</v>
      </c>
      <c r="X1425" s="87">
        <f t="shared" si="9693"/>
        <v>61667</v>
      </c>
      <c r="Y1425" s="87">
        <f t="shared" si="9693"/>
        <v>0</v>
      </c>
      <c r="Z1425" s="87">
        <f>Z1426+Z1433</f>
        <v>0</v>
      </c>
      <c r="AA1425" s="87">
        <f t="shared" ref="AA1425:AC1425" si="9694">AA1426+AA1433</f>
        <v>0</v>
      </c>
      <c r="AB1425" s="87">
        <f t="shared" si="9694"/>
        <v>0</v>
      </c>
      <c r="AC1425" s="87">
        <f t="shared" si="9694"/>
        <v>0</v>
      </c>
      <c r="AD1425" s="87">
        <f>AD1426+AD1433</f>
        <v>61667</v>
      </c>
      <c r="AE1425" s="87">
        <f t="shared" ref="AE1425:AG1425" si="9695">AE1426+AE1433</f>
        <v>0</v>
      </c>
      <c r="AF1425" s="87">
        <f t="shared" si="9695"/>
        <v>61667</v>
      </c>
      <c r="AG1425" s="87">
        <f t="shared" si="9695"/>
        <v>0</v>
      </c>
      <c r="AH1425" s="87">
        <f>AH1426+AH1433</f>
        <v>0</v>
      </c>
      <c r="AI1425" s="87">
        <f t="shared" ref="AI1425:AK1425" si="9696">AI1426+AI1433</f>
        <v>0</v>
      </c>
      <c r="AJ1425" s="87">
        <f t="shared" si="9696"/>
        <v>0</v>
      </c>
      <c r="AK1425" s="87">
        <f t="shared" si="9696"/>
        <v>0</v>
      </c>
      <c r="AL1425" s="87">
        <f>AL1426+AL1433</f>
        <v>61667</v>
      </c>
      <c r="AM1425" s="87">
        <f t="shared" ref="AM1425:AO1425" si="9697">AM1426+AM1433</f>
        <v>0</v>
      </c>
      <c r="AN1425" s="87">
        <f t="shared" si="9697"/>
        <v>61667</v>
      </c>
      <c r="AO1425" s="87">
        <f t="shared" si="9697"/>
        <v>0</v>
      </c>
      <c r="AP1425" s="87">
        <f>AP1426+AP1433</f>
        <v>0</v>
      </c>
      <c r="AQ1425" s="87">
        <f t="shared" ref="AQ1425:AS1425" si="9698">AQ1426+AQ1433</f>
        <v>0</v>
      </c>
      <c r="AR1425" s="87">
        <f t="shared" si="9698"/>
        <v>0</v>
      </c>
      <c r="AS1425" s="87">
        <f t="shared" si="9698"/>
        <v>0</v>
      </c>
      <c r="AT1425" s="87">
        <f>AT1426+AT1433</f>
        <v>61667</v>
      </c>
      <c r="AU1425" s="87">
        <f t="shared" ref="AU1425:AW1425" si="9699">AU1426+AU1433</f>
        <v>0</v>
      </c>
      <c r="AV1425" s="87">
        <f t="shared" si="9699"/>
        <v>61667</v>
      </c>
      <c r="AW1425" s="87">
        <f t="shared" si="9699"/>
        <v>0</v>
      </c>
      <c r="AX1425" s="87">
        <f>AX1426+AX1433</f>
        <v>0</v>
      </c>
      <c r="AY1425" s="87">
        <f t="shared" ref="AY1425:BA1425" si="9700">AY1426+AY1433</f>
        <v>0</v>
      </c>
      <c r="AZ1425" s="87">
        <f t="shared" si="9700"/>
        <v>0</v>
      </c>
      <c r="BA1425" s="87">
        <f t="shared" si="9700"/>
        <v>0</v>
      </c>
      <c r="BB1425" s="87">
        <f>BB1426+BB1433</f>
        <v>61667</v>
      </c>
      <c r="BC1425" s="87">
        <f t="shared" ref="BC1425:BE1425" si="9701">BC1426+BC1433</f>
        <v>0</v>
      </c>
      <c r="BD1425" s="87">
        <f t="shared" si="9701"/>
        <v>61667</v>
      </c>
      <c r="BE1425" s="87">
        <f t="shared" si="9701"/>
        <v>0</v>
      </c>
      <c r="BF1425" s="87">
        <f>BF1426+BF1433</f>
        <v>0</v>
      </c>
      <c r="BG1425" s="87">
        <f t="shared" ref="BG1425:BI1425" si="9702">BG1426+BG1433</f>
        <v>0</v>
      </c>
      <c r="BH1425" s="87">
        <f t="shared" si="9702"/>
        <v>0</v>
      </c>
      <c r="BI1425" s="87">
        <f t="shared" si="9702"/>
        <v>0</v>
      </c>
      <c r="BJ1425" s="87">
        <f>BJ1426+BJ1433</f>
        <v>61667</v>
      </c>
      <c r="BK1425" s="87">
        <f t="shared" ref="BK1425:BM1425" si="9703">BK1426+BK1433</f>
        <v>0</v>
      </c>
      <c r="BL1425" s="87">
        <f t="shared" si="9703"/>
        <v>61667</v>
      </c>
      <c r="BM1425" s="87">
        <f t="shared" si="9703"/>
        <v>0</v>
      </c>
      <c r="BN1425" s="87">
        <f>BN1426+BN1433</f>
        <v>0</v>
      </c>
      <c r="BO1425" s="87">
        <f t="shared" ref="BO1425:BQ1425" si="9704">BO1426+BO1433</f>
        <v>0</v>
      </c>
      <c r="BP1425" s="87">
        <f t="shared" si="9704"/>
        <v>0</v>
      </c>
      <c r="BQ1425" s="87">
        <f t="shared" si="9704"/>
        <v>0</v>
      </c>
      <c r="BR1425" s="87">
        <f>BR1426+BR1433</f>
        <v>61667</v>
      </c>
      <c r="BS1425" s="87">
        <f t="shared" ref="BS1425:BU1425" si="9705">BS1426+BS1433</f>
        <v>0</v>
      </c>
      <c r="BT1425" s="87">
        <f t="shared" si="9705"/>
        <v>61667</v>
      </c>
      <c r="BU1425" s="87">
        <f t="shared" si="9705"/>
        <v>0</v>
      </c>
      <c r="BV1425" s="176">
        <f>BV1426+BV1433</f>
        <v>0</v>
      </c>
      <c r="BW1425" s="176">
        <f t="shared" ref="BW1425:BY1425" si="9706">BW1426+BW1433</f>
        <v>0</v>
      </c>
      <c r="BX1425" s="176">
        <f t="shared" si="9706"/>
        <v>0</v>
      </c>
      <c r="BY1425" s="176">
        <f t="shared" si="9706"/>
        <v>0</v>
      </c>
      <c r="BZ1425" s="87">
        <f>BZ1426+BZ1433</f>
        <v>61667</v>
      </c>
      <c r="CA1425" s="87">
        <f t="shared" ref="CA1425:CC1425" si="9707">CA1426+CA1433</f>
        <v>0</v>
      </c>
      <c r="CB1425" s="87">
        <f t="shared" si="9707"/>
        <v>61667</v>
      </c>
      <c r="CC1425" s="87">
        <f t="shared" si="9707"/>
        <v>0</v>
      </c>
    </row>
    <row r="1426" spans="1:81" s="36" customFormat="1" ht="51" x14ac:dyDescent="0.3">
      <c r="A1426" s="9" t="s">
        <v>473</v>
      </c>
      <c r="B1426" s="8" t="s">
        <v>108</v>
      </c>
      <c r="C1426" s="8" t="s">
        <v>14</v>
      </c>
      <c r="D1426" s="8" t="s">
        <v>468</v>
      </c>
      <c r="E1426" s="8"/>
      <c r="F1426" s="101">
        <f t="shared" ref="F1426:N1431" si="9708">F1427</f>
        <v>61667</v>
      </c>
      <c r="G1426" s="101">
        <f t="shared" si="9708"/>
        <v>0</v>
      </c>
      <c r="H1426" s="101">
        <f t="shared" si="9708"/>
        <v>61667</v>
      </c>
      <c r="I1426" s="101">
        <f t="shared" si="9708"/>
        <v>0</v>
      </c>
      <c r="J1426" s="101">
        <f t="shared" si="9708"/>
        <v>0</v>
      </c>
      <c r="K1426" s="101">
        <f t="shared" si="9708"/>
        <v>0</v>
      </c>
      <c r="L1426" s="101">
        <f t="shared" si="9708"/>
        <v>0</v>
      </c>
      <c r="M1426" s="101">
        <f t="shared" ref="J1426:M1431" si="9709">M1427</f>
        <v>0</v>
      </c>
      <c r="N1426" s="101">
        <f t="shared" si="9708"/>
        <v>61667</v>
      </c>
      <c r="O1426" s="101">
        <f t="shared" ref="N1426:AC1431" si="9710">O1427</f>
        <v>0</v>
      </c>
      <c r="P1426" s="101">
        <f t="shared" si="9710"/>
        <v>61667</v>
      </c>
      <c r="Q1426" s="101">
        <f t="shared" si="9710"/>
        <v>0</v>
      </c>
      <c r="R1426" s="101">
        <f t="shared" si="9710"/>
        <v>0</v>
      </c>
      <c r="S1426" s="101">
        <f t="shared" si="9710"/>
        <v>0</v>
      </c>
      <c r="T1426" s="101">
        <f t="shared" si="9710"/>
        <v>0</v>
      </c>
      <c r="U1426" s="101">
        <f t="shared" si="9710"/>
        <v>0</v>
      </c>
      <c r="V1426" s="101">
        <f t="shared" si="9710"/>
        <v>61667</v>
      </c>
      <c r="W1426" s="101">
        <f t="shared" si="9710"/>
        <v>0</v>
      </c>
      <c r="X1426" s="101">
        <f t="shared" si="9710"/>
        <v>61667</v>
      </c>
      <c r="Y1426" s="101">
        <f t="shared" si="9710"/>
        <v>0</v>
      </c>
      <c r="Z1426" s="101">
        <f t="shared" si="9710"/>
        <v>0</v>
      </c>
      <c r="AA1426" s="101">
        <f t="shared" si="9710"/>
        <v>0</v>
      </c>
      <c r="AB1426" s="101">
        <f t="shared" si="9710"/>
        <v>0</v>
      </c>
      <c r="AC1426" s="101">
        <f t="shared" si="9710"/>
        <v>0</v>
      </c>
      <c r="AD1426" s="101">
        <f t="shared" ref="Z1426:AP1431" si="9711">AD1427</f>
        <v>61667</v>
      </c>
      <c r="AE1426" s="101">
        <f t="shared" si="9711"/>
        <v>0</v>
      </c>
      <c r="AF1426" s="101">
        <f t="shared" si="9711"/>
        <v>61667</v>
      </c>
      <c r="AG1426" s="101">
        <f t="shared" si="9711"/>
        <v>0</v>
      </c>
      <c r="AH1426" s="101">
        <f t="shared" si="9711"/>
        <v>0</v>
      </c>
      <c r="AI1426" s="101">
        <f t="shared" si="9711"/>
        <v>0</v>
      </c>
      <c r="AJ1426" s="101">
        <f t="shared" si="9711"/>
        <v>0</v>
      </c>
      <c r="AK1426" s="101">
        <f t="shared" si="9711"/>
        <v>0</v>
      </c>
      <c r="AL1426" s="101">
        <f t="shared" si="9711"/>
        <v>61667</v>
      </c>
      <c r="AM1426" s="101">
        <f t="shared" si="9711"/>
        <v>0</v>
      </c>
      <c r="AN1426" s="101">
        <f t="shared" si="9711"/>
        <v>61667</v>
      </c>
      <c r="AO1426" s="101">
        <f t="shared" si="9711"/>
        <v>0</v>
      </c>
      <c r="AP1426" s="101">
        <f t="shared" si="9711"/>
        <v>0</v>
      </c>
      <c r="AQ1426" s="101">
        <f t="shared" ref="AP1426:BF1431" si="9712">AQ1427</f>
        <v>0</v>
      </c>
      <c r="AR1426" s="101">
        <f t="shared" si="9712"/>
        <v>0</v>
      </c>
      <c r="AS1426" s="101">
        <f t="shared" si="9712"/>
        <v>0</v>
      </c>
      <c r="AT1426" s="101">
        <f t="shared" si="9712"/>
        <v>61667</v>
      </c>
      <c r="AU1426" s="101">
        <f t="shared" si="9712"/>
        <v>0</v>
      </c>
      <c r="AV1426" s="101">
        <f t="shared" si="9712"/>
        <v>61667</v>
      </c>
      <c r="AW1426" s="101">
        <f t="shared" si="9712"/>
        <v>0</v>
      </c>
      <c r="AX1426" s="101">
        <f t="shared" si="9712"/>
        <v>0</v>
      </c>
      <c r="AY1426" s="101">
        <f t="shared" si="9712"/>
        <v>0</v>
      </c>
      <c r="AZ1426" s="101">
        <f t="shared" si="9712"/>
        <v>0</v>
      </c>
      <c r="BA1426" s="101">
        <f t="shared" si="9712"/>
        <v>0</v>
      </c>
      <c r="BB1426" s="101">
        <f t="shared" si="9712"/>
        <v>61667</v>
      </c>
      <c r="BC1426" s="101">
        <f t="shared" si="9712"/>
        <v>0</v>
      </c>
      <c r="BD1426" s="101">
        <f t="shared" si="9712"/>
        <v>61667</v>
      </c>
      <c r="BE1426" s="101">
        <f t="shared" si="9712"/>
        <v>0</v>
      </c>
      <c r="BF1426" s="101">
        <f t="shared" si="9712"/>
        <v>0</v>
      </c>
      <c r="BG1426" s="101">
        <f t="shared" ref="BF1426:BV1431" si="9713">BG1427</f>
        <v>0</v>
      </c>
      <c r="BH1426" s="101">
        <f t="shared" si="9713"/>
        <v>0</v>
      </c>
      <c r="BI1426" s="101">
        <f t="shared" si="9713"/>
        <v>0</v>
      </c>
      <c r="BJ1426" s="101">
        <f t="shared" si="9713"/>
        <v>61667</v>
      </c>
      <c r="BK1426" s="101">
        <f t="shared" si="9713"/>
        <v>0</v>
      </c>
      <c r="BL1426" s="101">
        <f t="shared" si="9713"/>
        <v>61667</v>
      </c>
      <c r="BM1426" s="101">
        <f t="shared" si="9713"/>
        <v>0</v>
      </c>
      <c r="BN1426" s="101">
        <f t="shared" si="9713"/>
        <v>0</v>
      </c>
      <c r="BO1426" s="101">
        <f t="shared" si="9713"/>
        <v>0</v>
      </c>
      <c r="BP1426" s="101">
        <f t="shared" si="9713"/>
        <v>0</v>
      </c>
      <c r="BQ1426" s="101">
        <f t="shared" si="9713"/>
        <v>0</v>
      </c>
      <c r="BR1426" s="101">
        <f t="shared" si="9713"/>
        <v>61667</v>
      </c>
      <c r="BS1426" s="101">
        <f t="shared" si="9713"/>
        <v>0</v>
      </c>
      <c r="BT1426" s="101">
        <f t="shared" si="9713"/>
        <v>61667</v>
      </c>
      <c r="BU1426" s="101">
        <f t="shared" si="9713"/>
        <v>0</v>
      </c>
      <c r="BV1426" s="177">
        <f t="shared" si="9713"/>
        <v>0</v>
      </c>
      <c r="BW1426" s="177">
        <f t="shared" ref="BV1426:CC1431" si="9714">BW1427</f>
        <v>0</v>
      </c>
      <c r="BX1426" s="177">
        <f t="shared" si="9714"/>
        <v>0</v>
      </c>
      <c r="BY1426" s="177">
        <f t="shared" si="9714"/>
        <v>0</v>
      </c>
      <c r="BZ1426" s="101">
        <f t="shared" si="9714"/>
        <v>61667</v>
      </c>
      <c r="CA1426" s="101">
        <f t="shared" si="9714"/>
        <v>0</v>
      </c>
      <c r="CB1426" s="101">
        <f t="shared" si="9714"/>
        <v>61667</v>
      </c>
      <c r="CC1426" s="101">
        <f t="shared" si="9714"/>
        <v>0</v>
      </c>
    </row>
    <row r="1427" spans="1:81" s="36" customFormat="1" ht="33.75" x14ac:dyDescent="0.3">
      <c r="A1427" s="7" t="s">
        <v>387</v>
      </c>
      <c r="B1427" s="8" t="s">
        <v>108</v>
      </c>
      <c r="C1427" s="8" t="s">
        <v>14</v>
      </c>
      <c r="D1427" s="8" t="s">
        <v>525</v>
      </c>
      <c r="E1427" s="8"/>
      <c r="F1427" s="101">
        <f t="shared" si="9708"/>
        <v>61667</v>
      </c>
      <c r="G1427" s="101">
        <f t="shared" si="9708"/>
        <v>0</v>
      </c>
      <c r="H1427" s="101">
        <f t="shared" si="9708"/>
        <v>61667</v>
      </c>
      <c r="I1427" s="101">
        <f t="shared" si="9708"/>
        <v>0</v>
      </c>
      <c r="J1427" s="101">
        <f t="shared" si="9709"/>
        <v>0</v>
      </c>
      <c r="K1427" s="101">
        <f t="shared" si="9709"/>
        <v>0</v>
      </c>
      <c r="L1427" s="101">
        <f t="shared" si="9709"/>
        <v>0</v>
      </c>
      <c r="M1427" s="101">
        <f t="shared" si="9709"/>
        <v>0</v>
      </c>
      <c r="N1427" s="101">
        <f t="shared" si="9710"/>
        <v>61667</v>
      </c>
      <c r="O1427" s="101">
        <f t="shared" si="9710"/>
        <v>0</v>
      </c>
      <c r="P1427" s="101">
        <f t="shared" si="9710"/>
        <v>61667</v>
      </c>
      <c r="Q1427" s="101">
        <f t="shared" si="9710"/>
        <v>0</v>
      </c>
      <c r="R1427" s="101">
        <f t="shared" si="9710"/>
        <v>0</v>
      </c>
      <c r="S1427" s="101">
        <f t="shared" si="9710"/>
        <v>0</v>
      </c>
      <c r="T1427" s="101">
        <f t="shared" si="9710"/>
        <v>0</v>
      </c>
      <c r="U1427" s="101">
        <f t="shared" si="9710"/>
        <v>0</v>
      </c>
      <c r="V1427" s="101">
        <f t="shared" si="9710"/>
        <v>61667</v>
      </c>
      <c r="W1427" s="101">
        <f t="shared" si="9710"/>
        <v>0</v>
      </c>
      <c r="X1427" s="101">
        <f t="shared" si="9710"/>
        <v>61667</v>
      </c>
      <c r="Y1427" s="101">
        <f t="shared" si="9710"/>
        <v>0</v>
      </c>
      <c r="Z1427" s="101">
        <f t="shared" si="9711"/>
        <v>0</v>
      </c>
      <c r="AA1427" s="101">
        <f t="shared" si="9711"/>
        <v>0</v>
      </c>
      <c r="AB1427" s="101">
        <f t="shared" si="9711"/>
        <v>0</v>
      </c>
      <c r="AC1427" s="101">
        <f t="shared" si="9711"/>
        <v>0</v>
      </c>
      <c r="AD1427" s="101">
        <f t="shared" si="9711"/>
        <v>61667</v>
      </c>
      <c r="AE1427" s="101">
        <f t="shared" si="9711"/>
        <v>0</v>
      </c>
      <c r="AF1427" s="101">
        <f t="shared" si="9711"/>
        <v>61667</v>
      </c>
      <c r="AG1427" s="101">
        <f t="shared" si="9711"/>
        <v>0</v>
      </c>
      <c r="AH1427" s="101">
        <f t="shared" si="9711"/>
        <v>0</v>
      </c>
      <c r="AI1427" s="101">
        <f t="shared" si="9711"/>
        <v>0</v>
      </c>
      <c r="AJ1427" s="101">
        <f t="shared" si="9711"/>
        <v>0</v>
      </c>
      <c r="AK1427" s="101">
        <f t="shared" si="9711"/>
        <v>0</v>
      </c>
      <c r="AL1427" s="101">
        <f t="shared" si="9711"/>
        <v>61667</v>
      </c>
      <c r="AM1427" s="101">
        <f t="shared" si="9711"/>
        <v>0</v>
      </c>
      <c r="AN1427" s="101">
        <f t="shared" si="9711"/>
        <v>61667</v>
      </c>
      <c r="AO1427" s="101">
        <f t="shared" si="9711"/>
        <v>0</v>
      </c>
      <c r="AP1427" s="101">
        <f t="shared" si="9712"/>
        <v>0</v>
      </c>
      <c r="AQ1427" s="101">
        <f t="shared" si="9712"/>
        <v>0</v>
      </c>
      <c r="AR1427" s="101">
        <f t="shared" si="9712"/>
        <v>0</v>
      </c>
      <c r="AS1427" s="101">
        <f t="shared" si="9712"/>
        <v>0</v>
      </c>
      <c r="AT1427" s="101">
        <f t="shared" si="9712"/>
        <v>61667</v>
      </c>
      <c r="AU1427" s="101">
        <f t="shared" si="9712"/>
        <v>0</v>
      </c>
      <c r="AV1427" s="101">
        <f t="shared" si="9712"/>
        <v>61667</v>
      </c>
      <c r="AW1427" s="101">
        <f t="shared" si="9712"/>
        <v>0</v>
      </c>
      <c r="AX1427" s="101">
        <f t="shared" si="9712"/>
        <v>0</v>
      </c>
      <c r="AY1427" s="101">
        <f t="shared" si="9712"/>
        <v>0</v>
      </c>
      <c r="AZ1427" s="101">
        <f t="shared" si="9712"/>
        <v>0</v>
      </c>
      <c r="BA1427" s="101">
        <f t="shared" si="9712"/>
        <v>0</v>
      </c>
      <c r="BB1427" s="101">
        <f t="shared" si="9712"/>
        <v>61667</v>
      </c>
      <c r="BC1427" s="101">
        <f t="shared" si="9712"/>
        <v>0</v>
      </c>
      <c r="BD1427" s="101">
        <f t="shared" si="9712"/>
        <v>61667</v>
      </c>
      <c r="BE1427" s="101">
        <f t="shared" si="9712"/>
        <v>0</v>
      </c>
      <c r="BF1427" s="101">
        <f t="shared" si="9713"/>
        <v>0</v>
      </c>
      <c r="BG1427" s="101">
        <f t="shared" si="9713"/>
        <v>0</v>
      </c>
      <c r="BH1427" s="101">
        <f t="shared" si="9713"/>
        <v>0</v>
      </c>
      <c r="BI1427" s="101">
        <f t="shared" si="9713"/>
        <v>0</v>
      </c>
      <c r="BJ1427" s="101">
        <f t="shared" si="9713"/>
        <v>61667</v>
      </c>
      <c r="BK1427" s="101">
        <f t="shared" si="9713"/>
        <v>0</v>
      </c>
      <c r="BL1427" s="101">
        <f t="shared" si="9713"/>
        <v>61667</v>
      </c>
      <c r="BM1427" s="101">
        <f t="shared" si="9713"/>
        <v>0</v>
      </c>
      <c r="BN1427" s="101">
        <f t="shared" si="9713"/>
        <v>0</v>
      </c>
      <c r="BO1427" s="101">
        <f t="shared" si="9713"/>
        <v>0</v>
      </c>
      <c r="BP1427" s="101">
        <f t="shared" si="9713"/>
        <v>0</v>
      </c>
      <c r="BQ1427" s="101">
        <f t="shared" si="9713"/>
        <v>0</v>
      </c>
      <c r="BR1427" s="101">
        <f t="shared" si="9713"/>
        <v>61667</v>
      </c>
      <c r="BS1427" s="101">
        <f t="shared" si="9713"/>
        <v>0</v>
      </c>
      <c r="BT1427" s="101">
        <f t="shared" si="9713"/>
        <v>61667</v>
      </c>
      <c r="BU1427" s="101">
        <f t="shared" si="9713"/>
        <v>0</v>
      </c>
      <c r="BV1427" s="177">
        <f t="shared" si="9714"/>
        <v>0</v>
      </c>
      <c r="BW1427" s="177">
        <f t="shared" si="9714"/>
        <v>0</v>
      </c>
      <c r="BX1427" s="177">
        <f t="shared" si="9714"/>
        <v>0</v>
      </c>
      <c r="BY1427" s="177">
        <f t="shared" si="9714"/>
        <v>0</v>
      </c>
      <c r="BZ1427" s="101">
        <f t="shared" si="9714"/>
        <v>61667</v>
      </c>
      <c r="CA1427" s="101">
        <f t="shared" si="9714"/>
        <v>0</v>
      </c>
      <c r="CB1427" s="101">
        <f t="shared" si="9714"/>
        <v>61667</v>
      </c>
      <c r="CC1427" s="101">
        <f t="shared" si="9714"/>
        <v>0</v>
      </c>
    </row>
    <row r="1428" spans="1:81" s="36" customFormat="1" ht="179.45" customHeight="1" x14ac:dyDescent="0.3">
      <c r="A1428" s="7" t="s">
        <v>526</v>
      </c>
      <c r="B1428" s="8" t="s">
        <v>108</v>
      </c>
      <c r="C1428" s="8" t="s">
        <v>14</v>
      </c>
      <c r="D1428" s="8" t="s">
        <v>527</v>
      </c>
      <c r="E1428" s="8"/>
      <c r="F1428" s="101">
        <f>F1431+F1429</f>
        <v>61667</v>
      </c>
      <c r="G1428" s="101">
        <f t="shared" ref="G1428:I1428" si="9715">G1431+G1429</f>
        <v>0</v>
      </c>
      <c r="H1428" s="101">
        <f t="shared" si="9715"/>
        <v>61667</v>
      </c>
      <c r="I1428" s="101">
        <f t="shared" si="9715"/>
        <v>0</v>
      </c>
      <c r="J1428" s="101">
        <f>J1431+J1429</f>
        <v>0</v>
      </c>
      <c r="K1428" s="101">
        <f t="shared" ref="K1428:M1428" si="9716">K1431+K1429</f>
        <v>0</v>
      </c>
      <c r="L1428" s="101">
        <f t="shared" si="9716"/>
        <v>0</v>
      </c>
      <c r="M1428" s="101">
        <f t="shared" si="9716"/>
        <v>0</v>
      </c>
      <c r="N1428" s="101">
        <f>N1431+N1429</f>
        <v>61667</v>
      </c>
      <c r="O1428" s="101">
        <f t="shared" ref="O1428:Q1428" si="9717">O1431+O1429</f>
        <v>0</v>
      </c>
      <c r="P1428" s="101">
        <f t="shared" si="9717"/>
        <v>61667</v>
      </c>
      <c r="Q1428" s="101">
        <f t="shared" si="9717"/>
        <v>0</v>
      </c>
      <c r="R1428" s="101">
        <f>R1431+R1429</f>
        <v>0</v>
      </c>
      <c r="S1428" s="101">
        <f t="shared" ref="S1428:U1428" si="9718">S1431+S1429</f>
        <v>0</v>
      </c>
      <c r="T1428" s="101">
        <f t="shared" si="9718"/>
        <v>0</v>
      </c>
      <c r="U1428" s="101">
        <f t="shared" si="9718"/>
        <v>0</v>
      </c>
      <c r="V1428" s="101">
        <f>V1431+V1429</f>
        <v>61667</v>
      </c>
      <c r="W1428" s="101">
        <f t="shared" ref="W1428:Y1428" si="9719">W1431+W1429</f>
        <v>0</v>
      </c>
      <c r="X1428" s="101">
        <f t="shared" si="9719"/>
        <v>61667</v>
      </c>
      <c r="Y1428" s="101">
        <f t="shared" si="9719"/>
        <v>0</v>
      </c>
      <c r="Z1428" s="101">
        <f>Z1431+Z1429</f>
        <v>0</v>
      </c>
      <c r="AA1428" s="101">
        <f t="shared" ref="AA1428:AC1428" si="9720">AA1431+AA1429</f>
        <v>0</v>
      </c>
      <c r="AB1428" s="101">
        <f t="shared" si="9720"/>
        <v>0</v>
      </c>
      <c r="AC1428" s="101">
        <f t="shared" si="9720"/>
        <v>0</v>
      </c>
      <c r="AD1428" s="101">
        <f>AD1431+AD1429</f>
        <v>61667</v>
      </c>
      <c r="AE1428" s="101">
        <f t="shared" ref="AE1428:AG1428" si="9721">AE1431+AE1429</f>
        <v>0</v>
      </c>
      <c r="AF1428" s="101">
        <f t="shared" si="9721"/>
        <v>61667</v>
      </c>
      <c r="AG1428" s="101">
        <f t="shared" si="9721"/>
        <v>0</v>
      </c>
      <c r="AH1428" s="101">
        <f>AH1431+AH1429</f>
        <v>0</v>
      </c>
      <c r="AI1428" s="101">
        <f t="shared" ref="AI1428:AK1428" si="9722">AI1431+AI1429</f>
        <v>0</v>
      </c>
      <c r="AJ1428" s="101">
        <f t="shared" si="9722"/>
        <v>0</v>
      </c>
      <c r="AK1428" s="101">
        <f t="shared" si="9722"/>
        <v>0</v>
      </c>
      <c r="AL1428" s="101">
        <f>AL1431+AL1429</f>
        <v>61667</v>
      </c>
      <c r="AM1428" s="101">
        <f t="shared" ref="AM1428:AO1428" si="9723">AM1431+AM1429</f>
        <v>0</v>
      </c>
      <c r="AN1428" s="101">
        <f t="shared" si="9723"/>
        <v>61667</v>
      </c>
      <c r="AO1428" s="101">
        <f t="shared" si="9723"/>
        <v>0</v>
      </c>
      <c r="AP1428" s="101">
        <f>AP1431+AP1429</f>
        <v>0</v>
      </c>
      <c r="AQ1428" s="101">
        <f t="shared" ref="AQ1428:AS1428" si="9724">AQ1431+AQ1429</f>
        <v>0</v>
      </c>
      <c r="AR1428" s="101">
        <f t="shared" si="9724"/>
        <v>0</v>
      </c>
      <c r="AS1428" s="101">
        <f t="shared" si="9724"/>
        <v>0</v>
      </c>
      <c r="AT1428" s="101">
        <f>AT1431+AT1429</f>
        <v>61667</v>
      </c>
      <c r="AU1428" s="101">
        <f t="shared" ref="AU1428:AW1428" si="9725">AU1431+AU1429</f>
        <v>0</v>
      </c>
      <c r="AV1428" s="101">
        <f t="shared" si="9725"/>
        <v>61667</v>
      </c>
      <c r="AW1428" s="101">
        <f t="shared" si="9725"/>
        <v>0</v>
      </c>
      <c r="AX1428" s="101">
        <f>AX1431+AX1429</f>
        <v>0</v>
      </c>
      <c r="AY1428" s="101">
        <f t="shared" ref="AY1428:BA1428" si="9726">AY1431+AY1429</f>
        <v>0</v>
      </c>
      <c r="AZ1428" s="101">
        <f t="shared" si="9726"/>
        <v>0</v>
      </c>
      <c r="BA1428" s="101">
        <f t="shared" si="9726"/>
        <v>0</v>
      </c>
      <c r="BB1428" s="101">
        <f>BB1431+BB1429</f>
        <v>61667</v>
      </c>
      <c r="BC1428" s="101">
        <f t="shared" ref="BC1428:BE1428" si="9727">BC1431+BC1429</f>
        <v>0</v>
      </c>
      <c r="BD1428" s="101">
        <f t="shared" si="9727"/>
        <v>61667</v>
      </c>
      <c r="BE1428" s="101">
        <f t="shared" si="9727"/>
        <v>0</v>
      </c>
      <c r="BF1428" s="101">
        <f>BF1431+BF1429</f>
        <v>0</v>
      </c>
      <c r="BG1428" s="101">
        <f t="shared" ref="BG1428:BI1428" si="9728">BG1431+BG1429</f>
        <v>0</v>
      </c>
      <c r="BH1428" s="101">
        <f t="shared" si="9728"/>
        <v>0</v>
      </c>
      <c r="BI1428" s="101">
        <f t="shared" si="9728"/>
        <v>0</v>
      </c>
      <c r="BJ1428" s="101">
        <f>BJ1431+BJ1429</f>
        <v>61667</v>
      </c>
      <c r="BK1428" s="101">
        <f t="shared" ref="BK1428:BM1428" si="9729">BK1431+BK1429</f>
        <v>0</v>
      </c>
      <c r="BL1428" s="101">
        <f t="shared" si="9729"/>
        <v>61667</v>
      </c>
      <c r="BM1428" s="101">
        <f t="shared" si="9729"/>
        <v>0</v>
      </c>
      <c r="BN1428" s="101">
        <f>BN1431+BN1429</f>
        <v>0</v>
      </c>
      <c r="BO1428" s="101">
        <f t="shared" ref="BO1428:BQ1428" si="9730">BO1431+BO1429</f>
        <v>0</v>
      </c>
      <c r="BP1428" s="101">
        <f t="shared" si="9730"/>
        <v>0</v>
      </c>
      <c r="BQ1428" s="101">
        <f t="shared" si="9730"/>
        <v>0</v>
      </c>
      <c r="BR1428" s="101">
        <f>BR1431+BR1429</f>
        <v>61667</v>
      </c>
      <c r="BS1428" s="101">
        <f t="shared" ref="BS1428:BU1428" si="9731">BS1431+BS1429</f>
        <v>0</v>
      </c>
      <c r="BT1428" s="101">
        <f t="shared" si="9731"/>
        <v>61667</v>
      </c>
      <c r="BU1428" s="101">
        <f t="shared" si="9731"/>
        <v>0</v>
      </c>
      <c r="BV1428" s="177">
        <f>BV1431+BV1429</f>
        <v>0</v>
      </c>
      <c r="BW1428" s="177">
        <f t="shared" ref="BW1428:BY1428" si="9732">BW1431+BW1429</f>
        <v>0</v>
      </c>
      <c r="BX1428" s="177">
        <f t="shared" si="9732"/>
        <v>0</v>
      </c>
      <c r="BY1428" s="177">
        <f t="shared" si="9732"/>
        <v>0</v>
      </c>
      <c r="BZ1428" s="101">
        <f>BZ1431+BZ1429</f>
        <v>61667</v>
      </c>
      <c r="CA1428" s="101">
        <f t="shared" ref="CA1428:CC1428" si="9733">CA1431+CA1429</f>
        <v>0</v>
      </c>
      <c r="CB1428" s="101">
        <f t="shared" si="9733"/>
        <v>61667</v>
      </c>
      <c r="CC1428" s="101">
        <f t="shared" si="9733"/>
        <v>0</v>
      </c>
    </row>
    <row r="1429" spans="1:81" s="36" customFormat="1" ht="33.75" x14ac:dyDescent="0.3">
      <c r="A1429" s="9" t="s">
        <v>32</v>
      </c>
      <c r="B1429" s="8" t="s">
        <v>108</v>
      </c>
      <c r="C1429" s="8" t="s">
        <v>14</v>
      </c>
      <c r="D1429" s="8" t="s">
        <v>527</v>
      </c>
      <c r="E1429" s="8" t="s">
        <v>475</v>
      </c>
      <c r="F1429" s="101">
        <f t="shared" ref="F1429:BQ1429" si="9734">F1430</f>
        <v>479</v>
      </c>
      <c r="G1429" s="101">
        <f t="shared" si="9734"/>
        <v>0</v>
      </c>
      <c r="H1429" s="101">
        <f t="shared" si="9734"/>
        <v>479</v>
      </c>
      <c r="I1429" s="101">
        <f t="shared" si="9734"/>
        <v>0</v>
      </c>
      <c r="J1429" s="101">
        <f t="shared" si="9734"/>
        <v>0</v>
      </c>
      <c r="K1429" s="101">
        <f t="shared" si="9734"/>
        <v>0</v>
      </c>
      <c r="L1429" s="101">
        <f t="shared" si="9734"/>
        <v>0</v>
      </c>
      <c r="M1429" s="101">
        <f t="shared" si="9734"/>
        <v>0</v>
      </c>
      <c r="N1429" s="101">
        <f t="shared" si="9734"/>
        <v>479</v>
      </c>
      <c r="O1429" s="101">
        <f t="shared" si="9734"/>
        <v>0</v>
      </c>
      <c r="P1429" s="101">
        <f t="shared" si="9734"/>
        <v>479</v>
      </c>
      <c r="Q1429" s="101">
        <f t="shared" si="9734"/>
        <v>0</v>
      </c>
      <c r="R1429" s="101">
        <f t="shared" si="9734"/>
        <v>0</v>
      </c>
      <c r="S1429" s="101">
        <f t="shared" si="9734"/>
        <v>0</v>
      </c>
      <c r="T1429" s="101">
        <f t="shared" si="9734"/>
        <v>0</v>
      </c>
      <c r="U1429" s="101">
        <f t="shared" si="9734"/>
        <v>0</v>
      </c>
      <c r="V1429" s="101">
        <f t="shared" si="9734"/>
        <v>479</v>
      </c>
      <c r="W1429" s="101">
        <f t="shared" si="9734"/>
        <v>0</v>
      </c>
      <c r="X1429" s="101">
        <f t="shared" si="9734"/>
        <v>479</v>
      </c>
      <c r="Y1429" s="101">
        <f t="shared" si="9734"/>
        <v>0</v>
      </c>
      <c r="Z1429" s="101">
        <f t="shared" si="9734"/>
        <v>0</v>
      </c>
      <c r="AA1429" s="101">
        <f t="shared" si="9734"/>
        <v>0</v>
      </c>
      <c r="AB1429" s="101">
        <f t="shared" si="9734"/>
        <v>0</v>
      </c>
      <c r="AC1429" s="101">
        <f t="shared" si="9734"/>
        <v>0</v>
      </c>
      <c r="AD1429" s="101">
        <f t="shared" si="9734"/>
        <v>479</v>
      </c>
      <c r="AE1429" s="101">
        <f t="shared" si="9734"/>
        <v>0</v>
      </c>
      <c r="AF1429" s="101">
        <f t="shared" si="9734"/>
        <v>479</v>
      </c>
      <c r="AG1429" s="101">
        <f t="shared" si="9734"/>
        <v>0</v>
      </c>
      <c r="AH1429" s="101">
        <f t="shared" si="9734"/>
        <v>0</v>
      </c>
      <c r="AI1429" s="101">
        <f t="shared" si="9734"/>
        <v>0</v>
      </c>
      <c r="AJ1429" s="101">
        <f t="shared" si="9734"/>
        <v>0</v>
      </c>
      <c r="AK1429" s="101">
        <f t="shared" si="9734"/>
        <v>0</v>
      </c>
      <c r="AL1429" s="101">
        <f t="shared" si="9734"/>
        <v>479</v>
      </c>
      <c r="AM1429" s="101">
        <f t="shared" si="9734"/>
        <v>0</v>
      </c>
      <c r="AN1429" s="101">
        <f t="shared" si="9734"/>
        <v>479</v>
      </c>
      <c r="AO1429" s="101">
        <f t="shared" si="9734"/>
        <v>0</v>
      </c>
      <c r="AP1429" s="101">
        <f t="shared" si="9734"/>
        <v>0</v>
      </c>
      <c r="AQ1429" s="101">
        <f t="shared" si="9734"/>
        <v>0</v>
      </c>
      <c r="AR1429" s="101">
        <f t="shared" si="9734"/>
        <v>0</v>
      </c>
      <c r="AS1429" s="101">
        <f t="shared" si="9734"/>
        <v>0</v>
      </c>
      <c r="AT1429" s="101">
        <f t="shared" si="9734"/>
        <v>479</v>
      </c>
      <c r="AU1429" s="101">
        <f t="shared" si="9734"/>
        <v>0</v>
      </c>
      <c r="AV1429" s="101">
        <f t="shared" si="9734"/>
        <v>479</v>
      </c>
      <c r="AW1429" s="101">
        <f t="shared" si="9734"/>
        <v>0</v>
      </c>
      <c r="AX1429" s="101">
        <f t="shared" si="9734"/>
        <v>0</v>
      </c>
      <c r="AY1429" s="101">
        <f t="shared" si="9734"/>
        <v>0</v>
      </c>
      <c r="AZ1429" s="101">
        <f t="shared" si="9734"/>
        <v>0</v>
      </c>
      <c r="BA1429" s="101">
        <f t="shared" si="9734"/>
        <v>0</v>
      </c>
      <c r="BB1429" s="101">
        <f t="shared" si="9734"/>
        <v>479</v>
      </c>
      <c r="BC1429" s="101">
        <f t="shared" si="9734"/>
        <v>0</v>
      </c>
      <c r="BD1429" s="101">
        <f t="shared" si="9734"/>
        <v>479</v>
      </c>
      <c r="BE1429" s="101">
        <f t="shared" si="9734"/>
        <v>0</v>
      </c>
      <c r="BF1429" s="101">
        <f t="shared" si="9734"/>
        <v>0</v>
      </c>
      <c r="BG1429" s="101">
        <f t="shared" si="9734"/>
        <v>0</v>
      </c>
      <c r="BH1429" s="101">
        <f t="shared" si="9734"/>
        <v>0</v>
      </c>
      <c r="BI1429" s="101">
        <f t="shared" si="9734"/>
        <v>0</v>
      </c>
      <c r="BJ1429" s="101">
        <f t="shared" si="9734"/>
        <v>479</v>
      </c>
      <c r="BK1429" s="101">
        <f t="shared" si="9734"/>
        <v>0</v>
      </c>
      <c r="BL1429" s="101">
        <f t="shared" si="9734"/>
        <v>479</v>
      </c>
      <c r="BM1429" s="101">
        <f t="shared" si="9734"/>
        <v>0</v>
      </c>
      <c r="BN1429" s="101">
        <f t="shared" si="9734"/>
        <v>0</v>
      </c>
      <c r="BO1429" s="101">
        <f t="shared" si="9734"/>
        <v>0</v>
      </c>
      <c r="BP1429" s="101">
        <f t="shared" si="9734"/>
        <v>0</v>
      </c>
      <c r="BQ1429" s="101">
        <f t="shared" si="9734"/>
        <v>0</v>
      </c>
      <c r="BR1429" s="101">
        <f t="shared" ref="BR1429:CC1429" si="9735">BR1430</f>
        <v>479</v>
      </c>
      <c r="BS1429" s="101">
        <f t="shared" si="9735"/>
        <v>0</v>
      </c>
      <c r="BT1429" s="101">
        <f t="shared" si="9735"/>
        <v>479</v>
      </c>
      <c r="BU1429" s="101">
        <f t="shared" si="9735"/>
        <v>0</v>
      </c>
      <c r="BV1429" s="177">
        <f t="shared" si="9735"/>
        <v>0</v>
      </c>
      <c r="BW1429" s="177">
        <f t="shared" si="9735"/>
        <v>0</v>
      </c>
      <c r="BX1429" s="177">
        <f t="shared" si="9735"/>
        <v>0</v>
      </c>
      <c r="BY1429" s="177">
        <f t="shared" si="9735"/>
        <v>0</v>
      </c>
      <c r="BZ1429" s="101">
        <f t="shared" si="9735"/>
        <v>479</v>
      </c>
      <c r="CA1429" s="101">
        <f t="shared" si="9735"/>
        <v>0</v>
      </c>
      <c r="CB1429" s="101">
        <f t="shared" si="9735"/>
        <v>479</v>
      </c>
      <c r="CC1429" s="101">
        <f t="shared" si="9735"/>
        <v>0</v>
      </c>
    </row>
    <row r="1430" spans="1:81" s="36" customFormat="1" ht="33" customHeight="1" x14ac:dyDescent="0.3">
      <c r="A1430" s="7" t="s">
        <v>33</v>
      </c>
      <c r="B1430" s="8" t="s">
        <v>108</v>
      </c>
      <c r="C1430" s="8" t="s">
        <v>14</v>
      </c>
      <c r="D1430" s="8" t="s">
        <v>527</v>
      </c>
      <c r="E1430" s="8" t="s">
        <v>476</v>
      </c>
      <c r="F1430" s="37">
        <v>479</v>
      </c>
      <c r="G1430" s="37"/>
      <c r="H1430" s="37">
        <v>479</v>
      </c>
      <c r="I1430" s="38"/>
      <c r="J1430" s="37"/>
      <c r="K1430" s="37"/>
      <c r="L1430" s="37"/>
      <c r="M1430" s="38"/>
      <c r="N1430" s="37">
        <f>F1430+J1430</f>
        <v>479</v>
      </c>
      <c r="O1430" s="37">
        <f>G1430+K1430</f>
        <v>0</v>
      </c>
      <c r="P1430" s="37">
        <f>H1430+L1430</f>
        <v>479</v>
      </c>
      <c r="Q1430" s="37">
        <f>I1430+M1430</f>
        <v>0</v>
      </c>
      <c r="R1430" s="37"/>
      <c r="S1430" s="37"/>
      <c r="T1430" s="37"/>
      <c r="U1430" s="38"/>
      <c r="V1430" s="37">
        <f t="shared" ref="V1430" si="9736">N1430+R1430+S1430</f>
        <v>479</v>
      </c>
      <c r="W1430" s="37">
        <f t="shared" ref="W1430" si="9737">O1430+S1430</f>
        <v>0</v>
      </c>
      <c r="X1430" s="37">
        <f t="shared" ref="X1430" si="9738">P1430+T1430+U1430</f>
        <v>479</v>
      </c>
      <c r="Y1430" s="37">
        <f t="shared" ref="Y1430" si="9739">Q1430+U1430</f>
        <v>0</v>
      </c>
      <c r="Z1430" s="37"/>
      <c r="AA1430" s="37"/>
      <c r="AB1430" s="37"/>
      <c r="AC1430" s="38"/>
      <c r="AD1430" s="37">
        <f t="shared" ref="AD1430" si="9740">V1430+Z1430+AA1430</f>
        <v>479</v>
      </c>
      <c r="AE1430" s="37">
        <f t="shared" ref="AE1430" si="9741">W1430+AA1430</f>
        <v>0</v>
      </c>
      <c r="AF1430" s="37">
        <f t="shared" ref="AF1430" si="9742">X1430+AB1430+AC1430</f>
        <v>479</v>
      </c>
      <c r="AG1430" s="37">
        <f t="shared" ref="AG1430" si="9743">Y1430+AC1430</f>
        <v>0</v>
      </c>
      <c r="AH1430" s="37"/>
      <c r="AI1430" s="37"/>
      <c r="AJ1430" s="37"/>
      <c r="AK1430" s="38"/>
      <c r="AL1430" s="37">
        <f t="shared" ref="AL1430" si="9744">AD1430+AH1430+AI1430</f>
        <v>479</v>
      </c>
      <c r="AM1430" s="37">
        <f t="shared" ref="AM1430" si="9745">AE1430+AI1430</f>
        <v>0</v>
      </c>
      <c r="AN1430" s="37">
        <f t="shared" ref="AN1430" si="9746">AF1430+AJ1430+AK1430</f>
        <v>479</v>
      </c>
      <c r="AO1430" s="37">
        <f t="shared" ref="AO1430" si="9747">AG1430+AK1430</f>
        <v>0</v>
      </c>
      <c r="AP1430" s="37"/>
      <c r="AQ1430" s="37"/>
      <c r="AR1430" s="37"/>
      <c r="AS1430" s="38"/>
      <c r="AT1430" s="37">
        <f t="shared" ref="AT1430" si="9748">AL1430+AP1430+AQ1430</f>
        <v>479</v>
      </c>
      <c r="AU1430" s="37">
        <f t="shared" ref="AU1430" si="9749">AM1430+AQ1430</f>
        <v>0</v>
      </c>
      <c r="AV1430" s="37">
        <f t="shared" ref="AV1430" si="9750">AN1430+AR1430+AS1430</f>
        <v>479</v>
      </c>
      <c r="AW1430" s="37">
        <f t="shared" ref="AW1430" si="9751">AO1430+AS1430</f>
        <v>0</v>
      </c>
      <c r="AX1430" s="37"/>
      <c r="AY1430" s="37"/>
      <c r="AZ1430" s="37"/>
      <c r="BA1430" s="38"/>
      <c r="BB1430" s="37">
        <f t="shared" ref="BB1430" si="9752">AT1430+AX1430+AY1430</f>
        <v>479</v>
      </c>
      <c r="BC1430" s="37">
        <f t="shared" ref="BC1430" si="9753">AU1430+AY1430</f>
        <v>0</v>
      </c>
      <c r="BD1430" s="37">
        <f t="shared" ref="BD1430" si="9754">AV1430+AZ1430+BA1430</f>
        <v>479</v>
      </c>
      <c r="BE1430" s="37">
        <f t="shared" ref="BE1430" si="9755">AW1430+BA1430</f>
        <v>0</v>
      </c>
      <c r="BF1430" s="37"/>
      <c r="BG1430" s="37"/>
      <c r="BH1430" s="37"/>
      <c r="BI1430" s="38"/>
      <c r="BJ1430" s="37">
        <f t="shared" ref="BJ1430" si="9756">BB1430+BF1430+BG1430</f>
        <v>479</v>
      </c>
      <c r="BK1430" s="37">
        <f t="shared" ref="BK1430" si="9757">BC1430+BG1430</f>
        <v>0</v>
      </c>
      <c r="BL1430" s="37">
        <f t="shared" ref="BL1430" si="9758">BD1430+BH1430+BI1430</f>
        <v>479</v>
      </c>
      <c r="BM1430" s="37">
        <f t="shared" ref="BM1430" si="9759">BE1430+BI1430</f>
        <v>0</v>
      </c>
      <c r="BN1430" s="37"/>
      <c r="BO1430" s="37"/>
      <c r="BP1430" s="37"/>
      <c r="BQ1430" s="38"/>
      <c r="BR1430" s="37">
        <f t="shared" ref="BR1430" si="9760">BJ1430+BN1430+BO1430</f>
        <v>479</v>
      </c>
      <c r="BS1430" s="37">
        <f t="shared" ref="BS1430" si="9761">BK1430+BO1430</f>
        <v>0</v>
      </c>
      <c r="BT1430" s="37">
        <f t="shared" ref="BT1430" si="9762">BL1430+BP1430+BQ1430</f>
        <v>479</v>
      </c>
      <c r="BU1430" s="37">
        <f t="shared" ref="BU1430" si="9763">BM1430+BQ1430</f>
        <v>0</v>
      </c>
      <c r="BV1430" s="151"/>
      <c r="BW1430" s="151"/>
      <c r="BX1430" s="151"/>
      <c r="BY1430" s="152"/>
      <c r="BZ1430" s="37">
        <f t="shared" ref="BZ1430" si="9764">BR1430+BV1430+BW1430</f>
        <v>479</v>
      </c>
      <c r="CA1430" s="37">
        <f t="shared" ref="CA1430" si="9765">BS1430+BW1430</f>
        <v>0</v>
      </c>
      <c r="CB1430" s="37">
        <f t="shared" ref="CB1430" si="9766">BT1430+BX1430+BY1430</f>
        <v>479</v>
      </c>
      <c r="CC1430" s="37">
        <f t="shared" ref="CC1430" si="9767">BU1430+BY1430</f>
        <v>0</v>
      </c>
    </row>
    <row r="1431" spans="1:81" s="36" customFormat="1" ht="18.75" x14ac:dyDescent="0.3">
      <c r="A1431" s="9" t="s">
        <v>34</v>
      </c>
      <c r="B1431" s="8" t="s">
        <v>108</v>
      </c>
      <c r="C1431" s="8" t="s">
        <v>14</v>
      </c>
      <c r="D1431" s="8" t="s">
        <v>527</v>
      </c>
      <c r="E1431" s="8" t="s">
        <v>489</v>
      </c>
      <c r="F1431" s="101">
        <f t="shared" si="9708"/>
        <v>61188</v>
      </c>
      <c r="G1431" s="101">
        <f t="shared" si="9708"/>
        <v>0</v>
      </c>
      <c r="H1431" s="101">
        <f t="shared" si="9708"/>
        <v>61188</v>
      </c>
      <c r="I1431" s="101">
        <f t="shared" si="9708"/>
        <v>0</v>
      </c>
      <c r="J1431" s="101">
        <f t="shared" si="9709"/>
        <v>0</v>
      </c>
      <c r="K1431" s="101">
        <f t="shared" si="9709"/>
        <v>0</v>
      </c>
      <c r="L1431" s="101">
        <f t="shared" si="9709"/>
        <v>0</v>
      </c>
      <c r="M1431" s="101">
        <f t="shared" si="9709"/>
        <v>0</v>
      </c>
      <c r="N1431" s="101">
        <f t="shared" si="9710"/>
        <v>61188</v>
      </c>
      <c r="O1431" s="101">
        <f t="shared" si="9710"/>
        <v>0</v>
      </c>
      <c r="P1431" s="101">
        <f t="shared" si="9710"/>
        <v>61188</v>
      </c>
      <c r="Q1431" s="101">
        <f t="shared" si="9710"/>
        <v>0</v>
      </c>
      <c r="R1431" s="101">
        <f t="shared" si="9710"/>
        <v>0</v>
      </c>
      <c r="S1431" s="101">
        <f t="shared" si="9710"/>
        <v>0</v>
      </c>
      <c r="T1431" s="101">
        <f t="shared" si="9710"/>
        <v>0</v>
      </c>
      <c r="U1431" s="101">
        <f t="shared" si="9710"/>
        <v>0</v>
      </c>
      <c r="V1431" s="101">
        <f t="shared" si="9710"/>
        <v>61188</v>
      </c>
      <c r="W1431" s="101">
        <f t="shared" si="9710"/>
        <v>0</v>
      </c>
      <c r="X1431" s="101">
        <f t="shared" si="9710"/>
        <v>61188</v>
      </c>
      <c r="Y1431" s="101">
        <f t="shared" si="9710"/>
        <v>0</v>
      </c>
      <c r="Z1431" s="101">
        <f t="shared" si="9711"/>
        <v>0</v>
      </c>
      <c r="AA1431" s="101">
        <f t="shared" si="9711"/>
        <v>0</v>
      </c>
      <c r="AB1431" s="101">
        <f t="shared" si="9711"/>
        <v>0</v>
      </c>
      <c r="AC1431" s="101">
        <f t="shared" si="9711"/>
        <v>0</v>
      </c>
      <c r="AD1431" s="101">
        <f t="shared" si="9711"/>
        <v>61188</v>
      </c>
      <c r="AE1431" s="101">
        <f t="shared" si="9711"/>
        <v>0</v>
      </c>
      <c r="AF1431" s="101">
        <f t="shared" si="9711"/>
        <v>61188</v>
      </c>
      <c r="AG1431" s="101">
        <f t="shared" si="9711"/>
        <v>0</v>
      </c>
      <c r="AH1431" s="101">
        <f t="shared" si="9711"/>
        <v>0</v>
      </c>
      <c r="AI1431" s="101">
        <f t="shared" si="9711"/>
        <v>0</v>
      </c>
      <c r="AJ1431" s="101">
        <f t="shared" si="9711"/>
        <v>0</v>
      </c>
      <c r="AK1431" s="101">
        <f t="shared" si="9711"/>
        <v>0</v>
      </c>
      <c r="AL1431" s="101">
        <f t="shared" si="9711"/>
        <v>61188</v>
      </c>
      <c r="AM1431" s="101">
        <f t="shared" si="9711"/>
        <v>0</v>
      </c>
      <c r="AN1431" s="101">
        <f t="shared" si="9711"/>
        <v>61188</v>
      </c>
      <c r="AO1431" s="101">
        <f t="shared" si="9711"/>
        <v>0</v>
      </c>
      <c r="AP1431" s="101">
        <f t="shared" si="9712"/>
        <v>0</v>
      </c>
      <c r="AQ1431" s="101">
        <f t="shared" si="9712"/>
        <v>0</v>
      </c>
      <c r="AR1431" s="101">
        <f t="shared" si="9712"/>
        <v>0</v>
      </c>
      <c r="AS1431" s="101">
        <f t="shared" si="9712"/>
        <v>0</v>
      </c>
      <c r="AT1431" s="101">
        <f t="shared" si="9712"/>
        <v>61188</v>
      </c>
      <c r="AU1431" s="101">
        <f t="shared" si="9712"/>
        <v>0</v>
      </c>
      <c r="AV1431" s="101">
        <f t="shared" si="9712"/>
        <v>61188</v>
      </c>
      <c r="AW1431" s="101">
        <f t="shared" si="9712"/>
        <v>0</v>
      </c>
      <c r="AX1431" s="101">
        <f t="shared" si="9712"/>
        <v>0</v>
      </c>
      <c r="AY1431" s="101">
        <f t="shared" si="9712"/>
        <v>0</v>
      </c>
      <c r="AZ1431" s="101">
        <f t="shared" si="9712"/>
        <v>0</v>
      </c>
      <c r="BA1431" s="101">
        <f t="shared" si="9712"/>
        <v>0</v>
      </c>
      <c r="BB1431" s="101">
        <f t="shared" si="9712"/>
        <v>61188</v>
      </c>
      <c r="BC1431" s="101">
        <f t="shared" si="9712"/>
        <v>0</v>
      </c>
      <c r="BD1431" s="101">
        <f t="shared" si="9712"/>
        <v>61188</v>
      </c>
      <c r="BE1431" s="101">
        <f t="shared" si="9712"/>
        <v>0</v>
      </c>
      <c r="BF1431" s="101">
        <f t="shared" si="9713"/>
        <v>0</v>
      </c>
      <c r="BG1431" s="101">
        <f t="shared" si="9713"/>
        <v>0</v>
      </c>
      <c r="BH1431" s="101">
        <f t="shared" si="9713"/>
        <v>0</v>
      </c>
      <c r="BI1431" s="101">
        <f t="shared" si="9713"/>
        <v>0</v>
      </c>
      <c r="BJ1431" s="101">
        <f t="shared" si="9713"/>
        <v>61188</v>
      </c>
      <c r="BK1431" s="101">
        <f t="shared" si="9713"/>
        <v>0</v>
      </c>
      <c r="BL1431" s="101">
        <f t="shared" si="9713"/>
        <v>61188</v>
      </c>
      <c r="BM1431" s="101">
        <f t="shared" si="9713"/>
        <v>0</v>
      </c>
      <c r="BN1431" s="101">
        <f t="shared" si="9713"/>
        <v>0</v>
      </c>
      <c r="BO1431" s="101">
        <f t="shared" si="9713"/>
        <v>0</v>
      </c>
      <c r="BP1431" s="101">
        <f t="shared" si="9713"/>
        <v>0</v>
      </c>
      <c r="BQ1431" s="101">
        <f t="shared" si="9713"/>
        <v>0</v>
      </c>
      <c r="BR1431" s="101">
        <f t="shared" si="9713"/>
        <v>61188</v>
      </c>
      <c r="BS1431" s="101">
        <f t="shared" si="9713"/>
        <v>0</v>
      </c>
      <c r="BT1431" s="101">
        <f t="shared" si="9713"/>
        <v>61188</v>
      </c>
      <c r="BU1431" s="101">
        <f t="shared" si="9713"/>
        <v>0</v>
      </c>
      <c r="BV1431" s="177">
        <f t="shared" si="9714"/>
        <v>0</v>
      </c>
      <c r="BW1431" s="177">
        <f t="shared" si="9714"/>
        <v>0</v>
      </c>
      <c r="BX1431" s="177">
        <f t="shared" si="9714"/>
        <v>0</v>
      </c>
      <c r="BY1431" s="177">
        <f t="shared" si="9714"/>
        <v>0</v>
      </c>
      <c r="BZ1431" s="101">
        <f t="shared" si="9714"/>
        <v>61188</v>
      </c>
      <c r="CA1431" s="101">
        <f t="shared" si="9714"/>
        <v>0</v>
      </c>
      <c r="CB1431" s="101">
        <f t="shared" si="9714"/>
        <v>61188</v>
      </c>
      <c r="CC1431" s="101">
        <f t="shared" si="9714"/>
        <v>0</v>
      </c>
    </row>
    <row r="1432" spans="1:81" s="36" customFormat="1" ht="33.75" x14ac:dyDescent="0.3">
      <c r="A1432" s="9" t="s">
        <v>390</v>
      </c>
      <c r="B1432" s="8" t="s">
        <v>108</v>
      </c>
      <c r="C1432" s="8" t="s">
        <v>14</v>
      </c>
      <c r="D1432" s="8" t="s">
        <v>527</v>
      </c>
      <c r="E1432" s="8" t="s">
        <v>528</v>
      </c>
      <c r="F1432" s="37">
        <v>61188</v>
      </c>
      <c r="G1432" s="37"/>
      <c r="H1432" s="37">
        <v>61188</v>
      </c>
      <c r="I1432" s="38"/>
      <c r="J1432" s="37"/>
      <c r="K1432" s="37"/>
      <c r="L1432" s="37"/>
      <c r="M1432" s="38"/>
      <c r="N1432" s="37">
        <f>F1432+J1432</f>
        <v>61188</v>
      </c>
      <c r="O1432" s="37">
        <f>G1432+K1432</f>
        <v>0</v>
      </c>
      <c r="P1432" s="37">
        <f>H1432+L1432</f>
        <v>61188</v>
      </c>
      <c r="Q1432" s="37">
        <f>I1432+M1432</f>
        <v>0</v>
      </c>
      <c r="R1432" s="37"/>
      <c r="S1432" s="37"/>
      <c r="T1432" s="37"/>
      <c r="U1432" s="38"/>
      <c r="V1432" s="37">
        <f t="shared" ref="V1432" si="9768">N1432+R1432+S1432</f>
        <v>61188</v>
      </c>
      <c r="W1432" s="37">
        <f t="shared" ref="W1432" si="9769">O1432+S1432</f>
        <v>0</v>
      </c>
      <c r="X1432" s="37">
        <f t="shared" ref="X1432" si="9770">P1432+T1432+U1432</f>
        <v>61188</v>
      </c>
      <c r="Y1432" s="37">
        <f t="shared" ref="Y1432" si="9771">Q1432+U1432</f>
        <v>0</v>
      </c>
      <c r="Z1432" s="37"/>
      <c r="AA1432" s="37"/>
      <c r="AB1432" s="37"/>
      <c r="AC1432" s="38"/>
      <c r="AD1432" s="37">
        <f t="shared" ref="AD1432" si="9772">V1432+Z1432+AA1432</f>
        <v>61188</v>
      </c>
      <c r="AE1432" s="37">
        <f t="shared" ref="AE1432" si="9773">W1432+AA1432</f>
        <v>0</v>
      </c>
      <c r="AF1432" s="37">
        <f t="shared" ref="AF1432" si="9774">X1432+AB1432+AC1432</f>
        <v>61188</v>
      </c>
      <c r="AG1432" s="37">
        <f t="shared" ref="AG1432" si="9775">Y1432+AC1432</f>
        <v>0</v>
      </c>
      <c r="AH1432" s="37"/>
      <c r="AI1432" s="37"/>
      <c r="AJ1432" s="37"/>
      <c r="AK1432" s="38"/>
      <c r="AL1432" s="37">
        <f t="shared" ref="AL1432" si="9776">AD1432+AH1432+AI1432</f>
        <v>61188</v>
      </c>
      <c r="AM1432" s="37">
        <f t="shared" ref="AM1432" si="9777">AE1432+AI1432</f>
        <v>0</v>
      </c>
      <c r="AN1432" s="37">
        <f t="shared" ref="AN1432" si="9778">AF1432+AJ1432+AK1432</f>
        <v>61188</v>
      </c>
      <c r="AO1432" s="37">
        <f t="shared" ref="AO1432" si="9779">AG1432+AK1432</f>
        <v>0</v>
      </c>
      <c r="AP1432" s="37"/>
      <c r="AQ1432" s="37"/>
      <c r="AR1432" s="37"/>
      <c r="AS1432" s="38"/>
      <c r="AT1432" s="37">
        <f t="shared" ref="AT1432" si="9780">AL1432+AP1432+AQ1432</f>
        <v>61188</v>
      </c>
      <c r="AU1432" s="37">
        <f t="shared" ref="AU1432" si="9781">AM1432+AQ1432</f>
        <v>0</v>
      </c>
      <c r="AV1432" s="37">
        <f t="shared" ref="AV1432" si="9782">AN1432+AR1432+AS1432</f>
        <v>61188</v>
      </c>
      <c r="AW1432" s="37">
        <f t="shared" ref="AW1432" si="9783">AO1432+AS1432</f>
        <v>0</v>
      </c>
      <c r="AX1432" s="37"/>
      <c r="AY1432" s="37"/>
      <c r="AZ1432" s="37"/>
      <c r="BA1432" s="38"/>
      <c r="BB1432" s="37">
        <f t="shared" ref="BB1432" si="9784">AT1432+AX1432+AY1432</f>
        <v>61188</v>
      </c>
      <c r="BC1432" s="37">
        <f t="shared" ref="BC1432" si="9785">AU1432+AY1432</f>
        <v>0</v>
      </c>
      <c r="BD1432" s="37">
        <f t="shared" ref="BD1432" si="9786">AV1432+AZ1432+BA1432</f>
        <v>61188</v>
      </c>
      <c r="BE1432" s="37">
        <f t="shared" ref="BE1432" si="9787">AW1432+BA1432</f>
        <v>0</v>
      </c>
      <c r="BF1432" s="37"/>
      <c r="BG1432" s="37"/>
      <c r="BH1432" s="37"/>
      <c r="BI1432" s="38"/>
      <c r="BJ1432" s="37">
        <f t="shared" ref="BJ1432" si="9788">BB1432+BF1432+BG1432</f>
        <v>61188</v>
      </c>
      <c r="BK1432" s="37">
        <f t="shared" ref="BK1432" si="9789">BC1432+BG1432</f>
        <v>0</v>
      </c>
      <c r="BL1432" s="37">
        <f t="shared" ref="BL1432" si="9790">BD1432+BH1432+BI1432</f>
        <v>61188</v>
      </c>
      <c r="BM1432" s="37">
        <f t="shared" ref="BM1432" si="9791">BE1432+BI1432</f>
        <v>0</v>
      </c>
      <c r="BN1432" s="37"/>
      <c r="BO1432" s="37"/>
      <c r="BP1432" s="37"/>
      <c r="BQ1432" s="38"/>
      <c r="BR1432" s="37">
        <f t="shared" ref="BR1432" si="9792">BJ1432+BN1432+BO1432</f>
        <v>61188</v>
      </c>
      <c r="BS1432" s="37">
        <f t="shared" ref="BS1432" si="9793">BK1432+BO1432</f>
        <v>0</v>
      </c>
      <c r="BT1432" s="37">
        <f t="shared" ref="BT1432" si="9794">BL1432+BP1432+BQ1432</f>
        <v>61188</v>
      </c>
      <c r="BU1432" s="37">
        <f t="shared" ref="BU1432" si="9795">BM1432+BQ1432</f>
        <v>0</v>
      </c>
      <c r="BV1432" s="151"/>
      <c r="BW1432" s="151"/>
      <c r="BX1432" s="151"/>
      <c r="BY1432" s="152"/>
      <c r="BZ1432" s="37">
        <f t="shared" ref="BZ1432" si="9796">BR1432+BV1432+BW1432</f>
        <v>61188</v>
      </c>
      <c r="CA1432" s="37">
        <f t="shared" ref="CA1432" si="9797">BS1432+BW1432</f>
        <v>0</v>
      </c>
      <c r="CB1432" s="37">
        <f t="shared" ref="CB1432" si="9798">BT1432+BX1432+BY1432</f>
        <v>61188</v>
      </c>
      <c r="CC1432" s="37">
        <f t="shared" ref="CC1432" si="9799">BU1432+BY1432</f>
        <v>0</v>
      </c>
    </row>
    <row r="1433" spans="1:81" s="36" customFormat="1" ht="18.75" hidden="1" x14ac:dyDescent="0.3">
      <c r="A1433" s="9" t="s">
        <v>16</v>
      </c>
      <c r="B1433" s="8" t="s">
        <v>108</v>
      </c>
      <c r="C1433" s="8" t="s">
        <v>14</v>
      </c>
      <c r="D1433" s="8" t="s">
        <v>17</v>
      </c>
      <c r="E1433" s="8"/>
      <c r="F1433" s="37">
        <f>F1434</f>
        <v>0</v>
      </c>
      <c r="G1433" s="37">
        <f t="shared" ref="G1433:I1434" si="9800">G1434</f>
        <v>0</v>
      </c>
      <c r="H1433" s="37">
        <f t="shared" si="9800"/>
        <v>0</v>
      </c>
      <c r="I1433" s="37">
        <f t="shared" si="9800"/>
        <v>0</v>
      </c>
      <c r="J1433" s="37">
        <f>J1434</f>
        <v>0</v>
      </c>
      <c r="K1433" s="37">
        <f t="shared" ref="K1433:M1434" si="9801">K1434</f>
        <v>0</v>
      </c>
      <c r="L1433" s="37">
        <f t="shared" si="9801"/>
        <v>0</v>
      </c>
      <c r="M1433" s="37">
        <f t="shared" si="9801"/>
        <v>0</v>
      </c>
      <c r="N1433" s="37">
        <f>N1434</f>
        <v>0</v>
      </c>
      <c r="O1433" s="37">
        <f t="shared" ref="O1433:Q1434" si="9802">O1434</f>
        <v>0</v>
      </c>
      <c r="P1433" s="37">
        <f t="shared" si="9802"/>
        <v>0</v>
      </c>
      <c r="Q1433" s="37">
        <f t="shared" si="9802"/>
        <v>0</v>
      </c>
      <c r="R1433" s="37">
        <f>R1434</f>
        <v>0</v>
      </c>
      <c r="S1433" s="37">
        <f t="shared" ref="S1433:U1434" si="9803">S1434</f>
        <v>0</v>
      </c>
      <c r="T1433" s="37">
        <f t="shared" si="9803"/>
        <v>0</v>
      </c>
      <c r="U1433" s="37">
        <f t="shared" si="9803"/>
        <v>0</v>
      </c>
      <c r="V1433" s="37">
        <f>V1434</f>
        <v>0</v>
      </c>
      <c r="W1433" s="37">
        <f t="shared" ref="W1433:Y1434" si="9804">W1434</f>
        <v>0</v>
      </c>
      <c r="X1433" s="37">
        <f t="shared" si="9804"/>
        <v>0</v>
      </c>
      <c r="Y1433" s="37">
        <f t="shared" si="9804"/>
        <v>0</v>
      </c>
      <c r="Z1433" s="37">
        <f>Z1434</f>
        <v>0</v>
      </c>
      <c r="AA1433" s="37">
        <f t="shared" ref="AA1433:AC1434" si="9805">AA1434</f>
        <v>0</v>
      </c>
      <c r="AB1433" s="37">
        <f t="shared" si="9805"/>
        <v>0</v>
      </c>
      <c r="AC1433" s="37">
        <f t="shared" si="9805"/>
        <v>0</v>
      </c>
      <c r="AD1433" s="37">
        <f>AD1434</f>
        <v>0</v>
      </c>
      <c r="AE1433" s="37">
        <f t="shared" ref="AE1433:AG1434" si="9806">AE1434</f>
        <v>0</v>
      </c>
      <c r="AF1433" s="37">
        <f t="shared" si="9806"/>
        <v>0</v>
      </c>
      <c r="AG1433" s="37">
        <f t="shared" si="9806"/>
        <v>0</v>
      </c>
      <c r="AH1433" s="37">
        <f>AH1434</f>
        <v>0</v>
      </c>
      <c r="AI1433" s="37">
        <f t="shared" ref="AI1433:AK1434" si="9807">AI1434</f>
        <v>0</v>
      </c>
      <c r="AJ1433" s="37">
        <f t="shared" si="9807"/>
        <v>0</v>
      </c>
      <c r="AK1433" s="37">
        <f t="shared" si="9807"/>
        <v>0</v>
      </c>
      <c r="AL1433" s="37">
        <f>AL1434</f>
        <v>0</v>
      </c>
      <c r="AM1433" s="37">
        <f t="shared" ref="AM1433:AO1434" si="9808">AM1434</f>
        <v>0</v>
      </c>
      <c r="AN1433" s="37">
        <f t="shared" si="9808"/>
        <v>0</v>
      </c>
      <c r="AO1433" s="37">
        <f t="shared" si="9808"/>
        <v>0</v>
      </c>
      <c r="AP1433" s="37">
        <f>AP1434</f>
        <v>0</v>
      </c>
      <c r="AQ1433" s="37">
        <f t="shared" ref="AQ1433:AS1434" si="9809">AQ1434</f>
        <v>0</v>
      </c>
      <c r="AR1433" s="37">
        <f t="shared" si="9809"/>
        <v>0</v>
      </c>
      <c r="AS1433" s="37">
        <f t="shared" si="9809"/>
        <v>0</v>
      </c>
      <c r="AT1433" s="37">
        <f>AT1434</f>
        <v>0</v>
      </c>
      <c r="AU1433" s="37">
        <f t="shared" ref="AU1433:AW1434" si="9810">AU1434</f>
        <v>0</v>
      </c>
      <c r="AV1433" s="37">
        <f t="shared" si="9810"/>
        <v>0</v>
      </c>
      <c r="AW1433" s="37">
        <f t="shared" si="9810"/>
        <v>0</v>
      </c>
      <c r="AX1433" s="37">
        <f>AX1434</f>
        <v>0</v>
      </c>
      <c r="AY1433" s="37">
        <f t="shared" ref="AY1433:BA1434" si="9811">AY1434</f>
        <v>0</v>
      </c>
      <c r="AZ1433" s="37">
        <f t="shared" si="9811"/>
        <v>0</v>
      </c>
      <c r="BA1433" s="37">
        <f t="shared" si="9811"/>
        <v>0</v>
      </c>
      <c r="BB1433" s="37">
        <f>BB1434</f>
        <v>0</v>
      </c>
      <c r="BC1433" s="37">
        <f t="shared" ref="BC1433:BE1434" si="9812">BC1434</f>
        <v>0</v>
      </c>
      <c r="BD1433" s="37">
        <f t="shared" si="9812"/>
        <v>0</v>
      </c>
      <c r="BE1433" s="37">
        <f t="shared" si="9812"/>
        <v>0</v>
      </c>
      <c r="BF1433" s="37">
        <f>BF1434</f>
        <v>0</v>
      </c>
      <c r="BG1433" s="37">
        <f t="shared" ref="BG1433:BI1434" si="9813">BG1434</f>
        <v>0</v>
      </c>
      <c r="BH1433" s="37">
        <f t="shared" si="9813"/>
        <v>0</v>
      </c>
      <c r="BI1433" s="37">
        <f t="shared" si="9813"/>
        <v>0</v>
      </c>
      <c r="BJ1433" s="37">
        <f>BJ1434</f>
        <v>0</v>
      </c>
      <c r="BK1433" s="37">
        <f t="shared" ref="BK1433:BM1434" si="9814">BK1434</f>
        <v>0</v>
      </c>
      <c r="BL1433" s="37">
        <f t="shared" si="9814"/>
        <v>0</v>
      </c>
      <c r="BM1433" s="37">
        <f t="shared" si="9814"/>
        <v>0</v>
      </c>
      <c r="BN1433" s="37">
        <f>BN1434</f>
        <v>0</v>
      </c>
      <c r="BO1433" s="37">
        <f t="shared" ref="BO1433:BQ1434" si="9815">BO1434</f>
        <v>0</v>
      </c>
      <c r="BP1433" s="37">
        <f t="shared" si="9815"/>
        <v>0</v>
      </c>
      <c r="BQ1433" s="37">
        <f t="shared" si="9815"/>
        <v>0</v>
      </c>
      <c r="BR1433" s="37">
        <f>BR1434</f>
        <v>0</v>
      </c>
      <c r="BS1433" s="37">
        <f t="shared" ref="BS1433:BU1434" si="9816">BS1434</f>
        <v>0</v>
      </c>
      <c r="BT1433" s="37">
        <f t="shared" si="9816"/>
        <v>0</v>
      </c>
      <c r="BU1433" s="37">
        <f t="shared" si="9816"/>
        <v>0</v>
      </c>
      <c r="BV1433" s="151">
        <f>BV1434</f>
        <v>0</v>
      </c>
      <c r="BW1433" s="151">
        <f t="shared" ref="BW1433:BY1434" si="9817">BW1434</f>
        <v>0</v>
      </c>
      <c r="BX1433" s="151">
        <f t="shared" si="9817"/>
        <v>0</v>
      </c>
      <c r="BY1433" s="151">
        <f t="shared" si="9817"/>
        <v>0</v>
      </c>
      <c r="BZ1433" s="37">
        <f>BZ1434</f>
        <v>0</v>
      </c>
      <c r="CA1433" s="37">
        <f t="shared" ref="CA1433:CC1434" si="9818">CA1434</f>
        <v>0</v>
      </c>
      <c r="CB1433" s="37">
        <f t="shared" si="9818"/>
        <v>0</v>
      </c>
      <c r="CC1433" s="37">
        <f t="shared" si="9818"/>
        <v>0</v>
      </c>
    </row>
    <row r="1434" spans="1:81" s="36" customFormat="1" ht="33.75" hidden="1" x14ac:dyDescent="0.3">
      <c r="A1434" s="9" t="s">
        <v>387</v>
      </c>
      <c r="B1434" s="8" t="s">
        <v>108</v>
      </c>
      <c r="C1434" s="8" t="s">
        <v>14</v>
      </c>
      <c r="D1434" s="8" t="s">
        <v>388</v>
      </c>
      <c r="E1434" s="8"/>
      <c r="F1434" s="37">
        <f>F1435</f>
        <v>0</v>
      </c>
      <c r="G1434" s="37">
        <f t="shared" si="9800"/>
        <v>0</v>
      </c>
      <c r="H1434" s="37">
        <f t="shared" si="9800"/>
        <v>0</v>
      </c>
      <c r="I1434" s="37">
        <f t="shared" si="9800"/>
        <v>0</v>
      </c>
      <c r="J1434" s="37">
        <f>J1435</f>
        <v>0</v>
      </c>
      <c r="K1434" s="37">
        <f t="shared" si="9801"/>
        <v>0</v>
      </c>
      <c r="L1434" s="37">
        <f t="shared" si="9801"/>
        <v>0</v>
      </c>
      <c r="M1434" s="37">
        <f t="shared" si="9801"/>
        <v>0</v>
      </c>
      <c r="N1434" s="37">
        <f>N1435</f>
        <v>0</v>
      </c>
      <c r="O1434" s="37">
        <f t="shared" si="9802"/>
        <v>0</v>
      </c>
      <c r="P1434" s="37">
        <f t="shared" si="9802"/>
        <v>0</v>
      </c>
      <c r="Q1434" s="37">
        <f t="shared" si="9802"/>
        <v>0</v>
      </c>
      <c r="R1434" s="37">
        <f>R1435</f>
        <v>0</v>
      </c>
      <c r="S1434" s="37">
        <f t="shared" si="9803"/>
        <v>0</v>
      </c>
      <c r="T1434" s="37">
        <f t="shared" si="9803"/>
        <v>0</v>
      </c>
      <c r="U1434" s="37">
        <f t="shared" si="9803"/>
        <v>0</v>
      </c>
      <c r="V1434" s="37">
        <f>V1435</f>
        <v>0</v>
      </c>
      <c r="W1434" s="37">
        <f t="shared" si="9804"/>
        <v>0</v>
      </c>
      <c r="X1434" s="37">
        <f t="shared" si="9804"/>
        <v>0</v>
      </c>
      <c r="Y1434" s="37">
        <f t="shared" si="9804"/>
        <v>0</v>
      </c>
      <c r="Z1434" s="37">
        <f>Z1435</f>
        <v>0</v>
      </c>
      <c r="AA1434" s="37">
        <f t="shared" si="9805"/>
        <v>0</v>
      </c>
      <c r="AB1434" s="37">
        <f t="shared" si="9805"/>
        <v>0</v>
      </c>
      <c r="AC1434" s="37">
        <f t="shared" si="9805"/>
        <v>0</v>
      </c>
      <c r="AD1434" s="37">
        <f>AD1435</f>
        <v>0</v>
      </c>
      <c r="AE1434" s="37">
        <f t="shared" si="9806"/>
        <v>0</v>
      </c>
      <c r="AF1434" s="37">
        <f t="shared" si="9806"/>
        <v>0</v>
      </c>
      <c r="AG1434" s="37">
        <f t="shared" si="9806"/>
        <v>0</v>
      </c>
      <c r="AH1434" s="37">
        <f>AH1435</f>
        <v>0</v>
      </c>
      <c r="AI1434" s="37">
        <f t="shared" si="9807"/>
        <v>0</v>
      </c>
      <c r="AJ1434" s="37">
        <f t="shared" si="9807"/>
        <v>0</v>
      </c>
      <c r="AK1434" s="37">
        <f t="shared" si="9807"/>
        <v>0</v>
      </c>
      <c r="AL1434" s="37">
        <f>AL1435</f>
        <v>0</v>
      </c>
      <c r="AM1434" s="37">
        <f t="shared" si="9808"/>
        <v>0</v>
      </c>
      <c r="AN1434" s="37">
        <f t="shared" si="9808"/>
        <v>0</v>
      </c>
      <c r="AO1434" s="37">
        <f t="shared" si="9808"/>
        <v>0</v>
      </c>
      <c r="AP1434" s="37">
        <f>AP1435</f>
        <v>0</v>
      </c>
      <c r="AQ1434" s="37">
        <f t="shared" si="9809"/>
        <v>0</v>
      </c>
      <c r="AR1434" s="37">
        <f t="shared" si="9809"/>
        <v>0</v>
      </c>
      <c r="AS1434" s="37">
        <f t="shared" si="9809"/>
        <v>0</v>
      </c>
      <c r="AT1434" s="37">
        <f>AT1435</f>
        <v>0</v>
      </c>
      <c r="AU1434" s="37">
        <f t="shared" si="9810"/>
        <v>0</v>
      </c>
      <c r="AV1434" s="37">
        <f t="shared" si="9810"/>
        <v>0</v>
      </c>
      <c r="AW1434" s="37">
        <f t="shared" si="9810"/>
        <v>0</v>
      </c>
      <c r="AX1434" s="37">
        <f>AX1435</f>
        <v>0</v>
      </c>
      <c r="AY1434" s="37">
        <f t="shared" si="9811"/>
        <v>0</v>
      </c>
      <c r="AZ1434" s="37">
        <f t="shared" si="9811"/>
        <v>0</v>
      </c>
      <c r="BA1434" s="37">
        <f t="shared" si="9811"/>
        <v>0</v>
      </c>
      <c r="BB1434" s="37">
        <f>BB1435</f>
        <v>0</v>
      </c>
      <c r="BC1434" s="37">
        <f t="shared" si="9812"/>
        <v>0</v>
      </c>
      <c r="BD1434" s="37">
        <f t="shared" si="9812"/>
        <v>0</v>
      </c>
      <c r="BE1434" s="37">
        <f t="shared" si="9812"/>
        <v>0</v>
      </c>
      <c r="BF1434" s="37">
        <f>BF1435</f>
        <v>0</v>
      </c>
      <c r="BG1434" s="37">
        <f t="shared" si="9813"/>
        <v>0</v>
      </c>
      <c r="BH1434" s="37">
        <f t="shared" si="9813"/>
        <v>0</v>
      </c>
      <c r="BI1434" s="37">
        <f t="shared" si="9813"/>
        <v>0</v>
      </c>
      <c r="BJ1434" s="37">
        <f>BJ1435</f>
        <v>0</v>
      </c>
      <c r="BK1434" s="37">
        <f t="shared" si="9814"/>
        <v>0</v>
      </c>
      <c r="BL1434" s="37">
        <f t="shared" si="9814"/>
        <v>0</v>
      </c>
      <c r="BM1434" s="37">
        <f t="shared" si="9814"/>
        <v>0</v>
      </c>
      <c r="BN1434" s="37">
        <f>BN1435</f>
        <v>0</v>
      </c>
      <c r="BO1434" s="37">
        <f t="shared" si="9815"/>
        <v>0</v>
      </c>
      <c r="BP1434" s="37">
        <f t="shared" si="9815"/>
        <v>0</v>
      </c>
      <c r="BQ1434" s="37">
        <f t="shared" si="9815"/>
        <v>0</v>
      </c>
      <c r="BR1434" s="37">
        <f>BR1435</f>
        <v>0</v>
      </c>
      <c r="BS1434" s="37">
        <f t="shared" si="9816"/>
        <v>0</v>
      </c>
      <c r="BT1434" s="37">
        <f t="shared" si="9816"/>
        <v>0</v>
      </c>
      <c r="BU1434" s="37">
        <f t="shared" si="9816"/>
        <v>0</v>
      </c>
      <c r="BV1434" s="151">
        <f>BV1435</f>
        <v>0</v>
      </c>
      <c r="BW1434" s="151">
        <f t="shared" si="9817"/>
        <v>0</v>
      </c>
      <c r="BX1434" s="151">
        <f t="shared" si="9817"/>
        <v>0</v>
      </c>
      <c r="BY1434" s="151">
        <f t="shared" si="9817"/>
        <v>0</v>
      </c>
      <c r="BZ1434" s="37">
        <f>BZ1435</f>
        <v>0</v>
      </c>
      <c r="CA1434" s="37">
        <f t="shared" si="9818"/>
        <v>0</v>
      </c>
      <c r="CB1434" s="37">
        <f t="shared" si="9818"/>
        <v>0</v>
      </c>
      <c r="CC1434" s="37">
        <f t="shared" si="9818"/>
        <v>0</v>
      </c>
    </row>
    <row r="1435" spans="1:81" s="36" customFormat="1" ht="172.5" hidden="1" customHeight="1" x14ac:dyDescent="0.3">
      <c r="A1435" s="9" t="s">
        <v>729</v>
      </c>
      <c r="B1435" s="8" t="s">
        <v>108</v>
      </c>
      <c r="C1435" s="8" t="s">
        <v>14</v>
      </c>
      <c r="D1435" s="8" t="s">
        <v>389</v>
      </c>
      <c r="E1435" s="8"/>
      <c r="F1435" s="37">
        <f>F1436+F1438</f>
        <v>0</v>
      </c>
      <c r="G1435" s="37">
        <f t="shared" ref="G1435:I1435" si="9819">G1436+G1438</f>
        <v>0</v>
      </c>
      <c r="H1435" s="37">
        <f t="shared" si="9819"/>
        <v>0</v>
      </c>
      <c r="I1435" s="37">
        <f t="shared" si="9819"/>
        <v>0</v>
      </c>
      <c r="J1435" s="37">
        <f>J1436+J1438</f>
        <v>0</v>
      </c>
      <c r="K1435" s="37">
        <f t="shared" ref="K1435:M1435" si="9820">K1436+K1438</f>
        <v>0</v>
      </c>
      <c r="L1435" s="37">
        <f t="shared" si="9820"/>
        <v>0</v>
      </c>
      <c r="M1435" s="37">
        <f t="shared" si="9820"/>
        <v>0</v>
      </c>
      <c r="N1435" s="37">
        <f>N1436+N1438</f>
        <v>0</v>
      </c>
      <c r="O1435" s="37">
        <f t="shared" ref="O1435:Q1435" si="9821">O1436+O1438</f>
        <v>0</v>
      </c>
      <c r="P1435" s="37">
        <f t="shared" si="9821"/>
        <v>0</v>
      </c>
      <c r="Q1435" s="37">
        <f t="shared" si="9821"/>
        <v>0</v>
      </c>
      <c r="R1435" s="37">
        <f>R1436+R1438</f>
        <v>0</v>
      </c>
      <c r="S1435" s="37">
        <f t="shared" ref="S1435:U1435" si="9822">S1436+S1438</f>
        <v>0</v>
      </c>
      <c r="T1435" s="37">
        <f t="shared" si="9822"/>
        <v>0</v>
      </c>
      <c r="U1435" s="37">
        <f t="shared" si="9822"/>
        <v>0</v>
      </c>
      <c r="V1435" s="37">
        <f>V1436+V1438</f>
        <v>0</v>
      </c>
      <c r="W1435" s="37">
        <f t="shared" ref="W1435:Y1435" si="9823">W1436+W1438</f>
        <v>0</v>
      </c>
      <c r="X1435" s="37">
        <f t="shared" si="9823"/>
        <v>0</v>
      </c>
      <c r="Y1435" s="37">
        <f t="shared" si="9823"/>
        <v>0</v>
      </c>
      <c r="Z1435" s="37">
        <f>Z1436+Z1438</f>
        <v>0</v>
      </c>
      <c r="AA1435" s="37">
        <f t="shared" ref="AA1435:AC1435" si="9824">AA1436+AA1438</f>
        <v>0</v>
      </c>
      <c r="AB1435" s="37">
        <f t="shared" si="9824"/>
        <v>0</v>
      </c>
      <c r="AC1435" s="37">
        <f t="shared" si="9824"/>
        <v>0</v>
      </c>
      <c r="AD1435" s="37">
        <f>AD1436+AD1438</f>
        <v>0</v>
      </c>
      <c r="AE1435" s="37">
        <f t="shared" ref="AE1435:AG1435" si="9825">AE1436+AE1438</f>
        <v>0</v>
      </c>
      <c r="AF1435" s="37">
        <f t="shared" si="9825"/>
        <v>0</v>
      </c>
      <c r="AG1435" s="37">
        <f t="shared" si="9825"/>
        <v>0</v>
      </c>
      <c r="AH1435" s="37">
        <f>AH1436+AH1438</f>
        <v>0</v>
      </c>
      <c r="AI1435" s="37">
        <f t="shared" ref="AI1435:AK1435" si="9826">AI1436+AI1438</f>
        <v>0</v>
      </c>
      <c r="AJ1435" s="37">
        <f t="shared" si="9826"/>
        <v>0</v>
      </c>
      <c r="AK1435" s="37">
        <f t="shared" si="9826"/>
        <v>0</v>
      </c>
      <c r="AL1435" s="37">
        <f>AL1436+AL1438</f>
        <v>0</v>
      </c>
      <c r="AM1435" s="37">
        <f t="shared" ref="AM1435:AO1435" si="9827">AM1436+AM1438</f>
        <v>0</v>
      </c>
      <c r="AN1435" s="37">
        <f t="shared" si="9827"/>
        <v>0</v>
      </c>
      <c r="AO1435" s="37">
        <f t="shared" si="9827"/>
        <v>0</v>
      </c>
      <c r="AP1435" s="37">
        <f>AP1436+AP1438</f>
        <v>0</v>
      </c>
      <c r="AQ1435" s="37">
        <f t="shared" ref="AQ1435:AS1435" si="9828">AQ1436+AQ1438</f>
        <v>0</v>
      </c>
      <c r="AR1435" s="37">
        <f t="shared" si="9828"/>
        <v>0</v>
      </c>
      <c r="AS1435" s="37">
        <f t="shared" si="9828"/>
        <v>0</v>
      </c>
      <c r="AT1435" s="37">
        <f>AT1436+AT1438</f>
        <v>0</v>
      </c>
      <c r="AU1435" s="37">
        <f t="shared" ref="AU1435:AW1435" si="9829">AU1436+AU1438</f>
        <v>0</v>
      </c>
      <c r="AV1435" s="37">
        <f t="shared" si="9829"/>
        <v>0</v>
      </c>
      <c r="AW1435" s="37">
        <f t="shared" si="9829"/>
        <v>0</v>
      </c>
      <c r="AX1435" s="37">
        <f>AX1436+AX1438</f>
        <v>0</v>
      </c>
      <c r="AY1435" s="37">
        <f t="shared" ref="AY1435:BA1435" si="9830">AY1436+AY1438</f>
        <v>0</v>
      </c>
      <c r="AZ1435" s="37">
        <f t="shared" si="9830"/>
        <v>0</v>
      </c>
      <c r="BA1435" s="37">
        <f t="shared" si="9830"/>
        <v>0</v>
      </c>
      <c r="BB1435" s="37">
        <f>BB1436+BB1438</f>
        <v>0</v>
      </c>
      <c r="BC1435" s="37">
        <f t="shared" ref="BC1435:BE1435" si="9831">BC1436+BC1438</f>
        <v>0</v>
      </c>
      <c r="BD1435" s="37">
        <f t="shared" si="9831"/>
        <v>0</v>
      </c>
      <c r="BE1435" s="37">
        <f t="shared" si="9831"/>
        <v>0</v>
      </c>
      <c r="BF1435" s="37">
        <f>BF1436+BF1438</f>
        <v>0</v>
      </c>
      <c r="BG1435" s="37">
        <f t="shared" ref="BG1435:BI1435" si="9832">BG1436+BG1438</f>
        <v>0</v>
      </c>
      <c r="BH1435" s="37">
        <f t="shared" si="9832"/>
        <v>0</v>
      </c>
      <c r="BI1435" s="37">
        <f t="shared" si="9832"/>
        <v>0</v>
      </c>
      <c r="BJ1435" s="37">
        <f>BJ1436+BJ1438</f>
        <v>0</v>
      </c>
      <c r="BK1435" s="37">
        <f t="shared" ref="BK1435:BM1435" si="9833">BK1436+BK1438</f>
        <v>0</v>
      </c>
      <c r="BL1435" s="37">
        <f t="shared" si="9833"/>
        <v>0</v>
      </c>
      <c r="BM1435" s="37">
        <f t="shared" si="9833"/>
        <v>0</v>
      </c>
      <c r="BN1435" s="37">
        <f>BN1436+BN1438</f>
        <v>0</v>
      </c>
      <c r="BO1435" s="37">
        <f t="shared" ref="BO1435:BQ1435" si="9834">BO1436+BO1438</f>
        <v>0</v>
      </c>
      <c r="BP1435" s="37">
        <f t="shared" si="9834"/>
        <v>0</v>
      </c>
      <c r="BQ1435" s="37">
        <f t="shared" si="9834"/>
        <v>0</v>
      </c>
      <c r="BR1435" s="37">
        <f>BR1436+BR1438</f>
        <v>0</v>
      </c>
      <c r="BS1435" s="37">
        <f t="shared" ref="BS1435:BU1435" si="9835">BS1436+BS1438</f>
        <v>0</v>
      </c>
      <c r="BT1435" s="37">
        <f t="shared" si="9835"/>
        <v>0</v>
      </c>
      <c r="BU1435" s="37">
        <f t="shared" si="9835"/>
        <v>0</v>
      </c>
      <c r="BV1435" s="151">
        <f>BV1436+BV1438</f>
        <v>0</v>
      </c>
      <c r="BW1435" s="151">
        <f t="shared" ref="BW1435:BY1435" si="9836">BW1436+BW1438</f>
        <v>0</v>
      </c>
      <c r="BX1435" s="151">
        <f t="shared" si="9836"/>
        <v>0</v>
      </c>
      <c r="BY1435" s="151">
        <f t="shared" si="9836"/>
        <v>0</v>
      </c>
      <c r="BZ1435" s="37">
        <f>BZ1436+BZ1438</f>
        <v>0</v>
      </c>
      <c r="CA1435" s="37">
        <f t="shared" ref="CA1435:CC1435" si="9837">CA1436+CA1438</f>
        <v>0</v>
      </c>
      <c r="CB1435" s="37">
        <f t="shared" si="9837"/>
        <v>0</v>
      </c>
      <c r="CC1435" s="37">
        <f t="shared" si="9837"/>
        <v>0</v>
      </c>
    </row>
    <row r="1436" spans="1:81" s="36" customFormat="1" ht="33.75" hidden="1" x14ac:dyDescent="0.3">
      <c r="A1436" s="9" t="s">
        <v>32</v>
      </c>
      <c r="B1436" s="8" t="s">
        <v>108</v>
      </c>
      <c r="C1436" s="8" t="s">
        <v>14</v>
      </c>
      <c r="D1436" s="8" t="s">
        <v>389</v>
      </c>
      <c r="E1436" s="8" t="s">
        <v>475</v>
      </c>
      <c r="F1436" s="37">
        <f>F1437</f>
        <v>0</v>
      </c>
      <c r="G1436" s="37">
        <f t="shared" ref="G1436:I1436" si="9838">G1437</f>
        <v>0</v>
      </c>
      <c r="H1436" s="37">
        <f t="shared" si="9838"/>
        <v>0</v>
      </c>
      <c r="I1436" s="37">
        <f t="shared" si="9838"/>
        <v>0</v>
      </c>
      <c r="J1436" s="37">
        <f>J1437</f>
        <v>0</v>
      </c>
      <c r="K1436" s="37">
        <f t="shared" ref="K1436:M1436" si="9839">K1437</f>
        <v>0</v>
      </c>
      <c r="L1436" s="37">
        <f t="shared" si="9839"/>
        <v>0</v>
      </c>
      <c r="M1436" s="37">
        <f t="shared" si="9839"/>
        <v>0</v>
      </c>
      <c r="N1436" s="37">
        <f>N1437</f>
        <v>0</v>
      </c>
      <c r="O1436" s="37">
        <f t="shared" ref="O1436:Q1436" si="9840">O1437</f>
        <v>0</v>
      </c>
      <c r="P1436" s="37">
        <f t="shared" si="9840"/>
        <v>0</v>
      </c>
      <c r="Q1436" s="37">
        <f t="shared" si="9840"/>
        <v>0</v>
      </c>
      <c r="R1436" s="37">
        <f>R1437</f>
        <v>0</v>
      </c>
      <c r="S1436" s="37">
        <f t="shared" ref="S1436:U1436" si="9841">S1437</f>
        <v>0</v>
      </c>
      <c r="T1436" s="37">
        <f t="shared" si="9841"/>
        <v>0</v>
      </c>
      <c r="U1436" s="37">
        <f t="shared" si="9841"/>
        <v>0</v>
      </c>
      <c r="V1436" s="37">
        <f>V1437</f>
        <v>0</v>
      </c>
      <c r="W1436" s="37">
        <f t="shared" ref="W1436:Y1436" si="9842">W1437</f>
        <v>0</v>
      </c>
      <c r="X1436" s="37">
        <f t="shared" si="9842"/>
        <v>0</v>
      </c>
      <c r="Y1436" s="37">
        <f t="shared" si="9842"/>
        <v>0</v>
      </c>
      <c r="Z1436" s="37">
        <f>Z1437</f>
        <v>0</v>
      </c>
      <c r="AA1436" s="37">
        <f t="shared" ref="AA1436:AC1436" si="9843">AA1437</f>
        <v>0</v>
      </c>
      <c r="AB1436" s="37">
        <f t="shared" si="9843"/>
        <v>0</v>
      </c>
      <c r="AC1436" s="37">
        <f t="shared" si="9843"/>
        <v>0</v>
      </c>
      <c r="AD1436" s="37">
        <f>AD1437</f>
        <v>0</v>
      </c>
      <c r="AE1436" s="37">
        <f t="shared" ref="AE1436:AG1436" si="9844">AE1437</f>
        <v>0</v>
      </c>
      <c r="AF1436" s="37">
        <f t="shared" si="9844"/>
        <v>0</v>
      </c>
      <c r="AG1436" s="37">
        <f t="shared" si="9844"/>
        <v>0</v>
      </c>
      <c r="AH1436" s="37">
        <f>AH1437</f>
        <v>0</v>
      </c>
      <c r="AI1436" s="37">
        <f t="shared" ref="AI1436:AK1436" si="9845">AI1437</f>
        <v>0</v>
      </c>
      <c r="AJ1436" s="37">
        <f t="shared" si="9845"/>
        <v>0</v>
      </c>
      <c r="AK1436" s="37">
        <f t="shared" si="9845"/>
        <v>0</v>
      </c>
      <c r="AL1436" s="37">
        <f>AL1437</f>
        <v>0</v>
      </c>
      <c r="AM1436" s="37">
        <f t="shared" ref="AM1436:AO1436" si="9846">AM1437</f>
        <v>0</v>
      </c>
      <c r="AN1436" s="37">
        <f t="shared" si="9846"/>
        <v>0</v>
      </c>
      <c r="AO1436" s="37">
        <f t="shared" si="9846"/>
        <v>0</v>
      </c>
      <c r="AP1436" s="37">
        <f>AP1437</f>
        <v>0</v>
      </c>
      <c r="AQ1436" s="37">
        <f t="shared" ref="AQ1436:AS1436" si="9847">AQ1437</f>
        <v>0</v>
      </c>
      <c r="AR1436" s="37">
        <f t="shared" si="9847"/>
        <v>0</v>
      </c>
      <c r="AS1436" s="37">
        <f t="shared" si="9847"/>
        <v>0</v>
      </c>
      <c r="AT1436" s="37">
        <f>AT1437</f>
        <v>0</v>
      </c>
      <c r="AU1436" s="37">
        <f t="shared" ref="AU1436:AW1436" si="9848">AU1437</f>
        <v>0</v>
      </c>
      <c r="AV1436" s="37">
        <f t="shared" si="9848"/>
        <v>0</v>
      </c>
      <c r="AW1436" s="37">
        <f t="shared" si="9848"/>
        <v>0</v>
      </c>
      <c r="AX1436" s="37">
        <f>AX1437</f>
        <v>0</v>
      </c>
      <c r="AY1436" s="37">
        <f t="shared" ref="AY1436:BA1436" si="9849">AY1437</f>
        <v>0</v>
      </c>
      <c r="AZ1436" s="37">
        <f t="shared" si="9849"/>
        <v>0</v>
      </c>
      <c r="BA1436" s="37">
        <f t="shared" si="9849"/>
        <v>0</v>
      </c>
      <c r="BB1436" s="37">
        <f>BB1437</f>
        <v>0</v>
      </c>
      <c r="BC1436" s="37">
        <f t="shared" ref="BC1436:BE1436" si="9850">BC1437</f>
        <v>0</v>
      </c>
      <c r="BD1436" s="37">
        <f t="shared" si="9850"/>
        <v>0</v>
      </c>
      <c r="BE1436" s="37">
        <f t="shared" si="9850"/>
        <v>0</v>
      </c>
      <c r="BF1436" s="37">
        <f>BF1437</f>
        <v>0</v>
      </c>
      <c r="BG1436" s="37">
        <f t="shared" ref="BG1436:BI1436" si="9851">BG1437</f>
        <v>0</v>
      </c>
      <c r="BH1436" s="37">
        <f t="shared" si="9851"/>
        <v>0</v>
      </c>
      <c r="BI1436" s="37">
        <f t="shared" si="9851"/>
        <v>0</v>
      </c>
      <c r="BJ1436" s="37">
        <f>BJ1437</f>
        <v>0</v>
      </c>
      <c r="BK1436" s="37">
        <f t="shared" ref="BK1436:BM1436" si="9852">BK1437</f>
        <v>0</v>
      </c>
      <c r="BL1436" s="37">
        <f t="shared" si="9852"/>
        <v>0</v>
      </c>
      <c r="BM1436" s="37">
        <f t="shared" si="9852"/>
        <v>0</v>
      </c>
      <c r="BN1436" s="37">
        <f>BN1437</f>
        <v>0</v>
      </c>
      <c r="BO1436" s="37">
        <f t="shared" ref="BO1436:BQ1436" si="9853">BO1437</f>
        <v>0</v>
      </c>
      <c r="BP1436" s="37">
        <f t="shared" si="9853"/>
        <v>0</v>
      </c>
      <c r="BQ1436" s="37">
        <f t="shared" si="9853"/>
        <v>0</v>
      </c>
      <c r="BR1436" s="37">
        <f>BR1437</f>
        <v>0</v>
      </c>
      <c r="BS1436" s="37">
        <f t="shared" ref="BS1436:BU1436" si="9854">BS1437</f>
        <v>0</v>
      </c>
      <c r="BT1436" s="37">
        <f t="shared" si="9854"/>
        <v>0</v>
      </c>
      <c r="BU1436" s="37">
        <f t="shared" si="9854"/>
        <v>0</v>
      </c>
      <c r="BV1436" s="151">
        <f>BV1437</f>
        <v>0</v>
      </c>
      <c r="BW1436" s="151">
        <f t="shared" ref="BW1436:BY1436" si="9855">BW1437</f>
        <v>0</v>
      </c>
      <c r="BX1436" s="151">
        <f t="shared" si="9855"/>
        <v>0</v>
      </c>
      <c r="BY1436" s="151">
        <f t="shared" si="9855"/>
        <v>0</v>
      </c>
      <c r="BZ1436" s="37">
        <f>BZ1437</f>
        <v>0</v>
      </c>
      <c r="CA1436" s="37">
        <f t="shared" ref="CA1436:CC1436" si="9856">CA1437</f>
        <v>0</v>
      </c>
      <c r="CB1436" s="37">
        <f t="shared" si="9856"/>
        <v>0</v>
      </c>
      <c r="CC1436" s="37">
        <f t="shared" si="9856"/>
        <v>0</v>
      </c>
    </row>
    <row r="1437" spans="1:81" s="36" customFormat="1" ht="50.25" hidden="1" x14ac:dyDescent="0.3">
      <c r="A1437" s="9" t="s">
        <v>33</v>
      </c>
      <c r="B1437" s="8" t="s">
        <v>108</v>
      </c>
      <c r="C1437" s="8" t="s">
        <v>14</v>
      </c>
      <c r="D1437" s="8" t="s">
        <v>389</v>
      </c>
      <c r="E1437" s="8" t="s">
        <v>476</v>
      </c>
      <c r="F1437" s="37"/>
      <c r="G1437" s="37"/>
      <c r="H1437" s="37"/>
      <c r="I1437" s="38"/>
      <c r="J1437" s="37"/>
      <c r="K1437" s="37"/>
      <c r="L1437" s="37"/>
      <c r="M1437" s="38"/>
      <c r="N1437" s="37">
        <f>F1437+J1437</f>
        <v>0</v>
      </c>
      <c r="O1437" s="37">
        <f>G1437+K1437</f>
        <v>0</v>
      </c>
      <c r="P1437" s="37">
        <f>H1437+L1437</f>
        <v>0</v>
      </c>
      <c r="Q1437" s="37">
        <f>I1437+M1437</f>
        <v>0</v>
      </c>
      <c r="R1437" s="37"/>
      <c r="S1437" s="37"/>
      <c r="T1437" s="37"/>
      <c r="U1437" s="38"/>
      <c r="V1437" s="37">
        <f>N1437+R1437</f>
        <v>0</v>
      </c>
      <c r="W1437" s="37">
        <f>O1437+S1437</f>
        <v>0</v>
      </c>
      <c r="X1437" s="37">
        <f>P1437+T1437</f>
        <v>0</v>
      </c>
      <c r="Y1437" s="37">
        <f>Q1437+U1437</f>
        <v>0</v>
      </c>
      <c r="Z1437" s="37"/>
      <c r="AA1437" s="37"/>
      <c r="AB1437" s="37"/>
      <c r="AC1437" s="38"/>
      <c r="AD1437" s="37">
        <f>V1437+Z1437</f>
        <v>0</v>
      </c>
      <c r="AE1437" s="37">
        <f>W1437+AA1437</f>
        <v>0</v>
      </c>
      <c r="AF1437" s="37">
        <f>X1437+AB1437</f>
        <v>0</v>
      </c>
      <c r="AG1437" s="37">
        <f>Y1437+AC1437</f>
        <v>0</v>
      </c>
      <c r="AH1437" s="37"/>
      <c r="AI1437" s="37"/>
      <c r="AJ1437" s="37"/>
      <c r="AK1437" s="38"/>
      <c r="AL1437" s="37">
        <f>AD1437+AH1437</f>
        <v>0</v>
      </c>
      <c r="AM1437" s="37">
        <f>AE1437+AI1437</f>
        <v>0</v>
      </c>
      <c r="AN1437" s="37">
        <f>AF1437+AJ1437</f>
        <v>0</v>
      </c>
      <c r="AO1437" s="37">
        <f>AG1437+AK1437</f>
        <v>0</v>
      </c>
      <c r="AP1437" s="37"/>
      <c r="AQ1437" s="37"/>
      <c r="AR1437" s="37"/>
      <c r="AS1437" s="38"/>
      <c r="AT1437" s="37">
        <f>AL1437+AP1437</f>
        <v>0</v>
      </c>
      <c r="AU1437" s="37">
        <f>AM1437+AQ1437</f>
        <v>0</v>
      </c>
      <c r="AV1437" s="37">
        <f>AN1437+AR1437</f>
        <v>0</v>
      </c>
      <c r="AW1437" s="37">
        <f>AO1437+AS1437</f>
        <v>0</v>
      </c>
      <c r="AX1437" s="37"/>
      <c r="AY1437" s="37"/>
      <c r="AZ1437" s="37"/>
      <c r="BA1437" s="38"/>
      <c r="BB1437" s="37">
        <f>AT1437+AX1437</f>
        <v>0</v>
      </c>
      <c r="BC1437" s="37">
        <f>AU1437+AY1437</f>
        <v>0</v>
      </c>
      <c r="BD1437" s="37">
        <f>AV1437+AZ1437</f>
        <v>0</v>
      </c>
      <c r="BE1437" s="37">
        <f>AW1437+BA1437</f>
        <v>0</v>
      </c>
      <c r="BF1437" s="37"/>
      <c r="BG1437" s="37"/>
      <c r="BH1437" s="37"/>
      <c r="BI1437" s="38"/>
      <c r="BJ1437" s="37">
        <f>BB1437+BF1437</f>
        <v>0</v>
      </c>
      <c r="BK1437" s="37">
        <f>BC1437+BG1437</f>
        <v>0</v>
      </c>
      <c r="BL1437" s="37">
        <f>BD1437+BH1437</f>
        <v>0</v>
      </c>
      <c r="BM1437" s="37">
        <f>BE1437+BI1437</f>
        <v>0</v>
      </c>
      <c r="BN1437" s="37"/>
      <c r="BO1437" s="37"/>
      <c r="BP1437" s="37"/>
      <c r="BQ1437" s="38"/>
      <c r="BR1437" s="37">
        <f>BJ1437+BN1437</f>
        <v>0</v>
      </c>
      <c r="BS1437" s="37">
        <f>BK1437+BO1437</f>
        <v>0</v>
      </c>
      <c r="BT1437" s="37">
        <f>BL1437+BP1437</f>
        <v>0</v>
      </c>
      <c r="BU1437" s="37">
        <f>BM1437+BQ1437</f>
        <v>0</v>
      </c>
      <c r="BV1437" s="151"/>
      <c r="BW1437" s="151"/>
      <c r="BX1437" s="151"/>
      <c r="BY1437" s="152"/>
      <c r="BZ1437" s="37">
        <f>BR1437+BV1437</f>
        <v>0</v>
      </c>
      <c r="CA1437" s="37">
        <f>BS1437+BW1437</f>
        <v>0</v>
      </c>
      <c r="CB1437" s="37">
        <f>BT1437+BX1437</f>
        <v>0</v>
      </c>
      <c r="CC1437" s="37">
        <f>BU1437+BY1437</f>
        <v>0</v>
      </c>
    </row>
    <row r="1438" spans="1:81" s="36" customFormat="1" ht="35.25" hidden="1" customHeight="1" x14ac:dyDescent="0.3">
      <c r="A1438" s="9" t="s">
        <v>34</v>
      </c>
      <c r="B1438" s="8" t="s">
        <v>108</v>
      </c>
      <c r="C1438" s="8" t="s">
        <v>14</v>
      </c>
      <c r="D1438" s="8" t="s">
        <v>389</v>
      </c>
      <c r="E1438" s="8" t="s">
        <v>489</v>
      </c>
      <c r="F1438" s="37">
        <f>F1439</f>
        <v>0</v>
      </c>
      <c r="G1438" s="37">
        <f t="shared" ref="G1438:I1438" si="9857">G1439</f>
        <v>0</v>
      </c>
      <c r="H1438" s="37">
        <f t="shared" si="9857"/>
        <v>0</v>
      </c>
      <c r="I1438" s="37">
        <f t="shared" si="9857"/>
        <v>0</v>
      </c>
      <c r="J1438" s="37">
        <f>J1439</f>
        <v>0</v>
      </c>
      <c r="K1438" s="37">
        <f t="shared" ref="K1438:M1438" si="9858">K1439</f>
        <v>0</v>
      </c>
      <c r="L1438" s="37">
        <f t="shared" si="9858"/>
        <v>0</v>
      </c>
      <c r="M1438" s="37">
        <f t="shared" si="9858"/>
        <v>0</v>
      </c>
      <c r="N1438" s="37">
        <f>N1439</f>
        <v>0</v>
      </c>
      <c r="O1438" s="37">
        <f t="shared" ref="O1438:Q1438" si="9859">O1439</f>
        <v>0</v>
      </c>
      <c r="P1438" s="37">
        <f t="shared" si="9859"/>
        <v>0</v>
      </c>
      <c r="Q1438" s="37">
        <f t="shared" si="9859"/>
        <v>0</v>
      </c>
      <c r="R1438" s="37">
        <f>R1439</f>
        <v>0</v>
      </c>
      <c r="S1438" s="37">
        <f t="shared" ref="S1438:U1438" si="9860">S1439</f>
        <v>0</v>
      </c>
      <c r="T1438" s="37">
        <f t="shared" si="9860"/>
        <v>0</v>
      </c>
      <c r="U1438" s="37">
        <f t="shared" si="9860"/>
        <v>0</v>
      </c>
      <c r="V1438" s="37">
        <f>V1439</f>
        <v>0</v>
      </c>
      <c r="W1438" s="37">
        <f t="shared" ref="W1438:Y1438" si="9861">W1439</f>
        <v>0</v>
      </c>
      <c r="X1438" s="37">
        <f t="shared" si="9861"/>
        <v>0</v>
      </c>
      <c r="Y1438" s="37">
        <f t="shared" si="9861"/>
        <v>0</v>
      </c>
      <c r="Z1438" s="37">
        <f>Z1439</f>
        <v>0</v>
      </c>
      <c r="AA1438" s="37">
        <f t="shared" ref="AA1438:AC1438" si="9862">AA1439</f>
        <v>0</v>
      </c>
      <c r="AB1438" s="37">
        <f t="shared" si="9862"/>
        <v>0</v>
      </c>
      <c r="AC1438" s="37">
        <f t="shared" si="9862"/>
        <v>0</v>
      </c>
      <c r="AD1438" s="37">
        <f>AD1439</f>
        <v>0</v>
      </c>
      <c r="AE1438" s="37">
        <f t="shared" ref="AE1438:AG1438" si="9863">AE1439</f>
        <v>0</v>
      </c>
      <c r="AF1438" s="37">
        <f t="shared" si="9863"/>
        <v>0</v>
      </c>
      <c r="AG1438" s="37">
        <f t="shared" si="9863"/>
        <v>0</v>
      </c>
      <c r="AH1438" s="37">
        <f>AH1439</f>
        <v>0</v>
      </c>
      <c r="AI1438" s="37">
        <f t="shared" ref="AI1438:AK1438" si="9864">AI1439</f>
        <v>0</v>
      </c>
      <c r="AJ1438" s="37">
        <f t="shared" si="9864"/>
        <v>0</v>
      </c>
      <c r="AK1438" s="37">
        <f t="shared" si="9864"/>
        <v>0</v>
      </c>
      <c r="AL1438" s="37">
        <f>AL1439</f>
        <v>0</v>
      </c>
      <c r="AM1438" s="37">
        <f t="shared" ref="AM1438:AO1438" si="9865">AM1439</f>
        <v>0</v>
      </c>
      <c r="AN1438" s="37">
        <f t="shared" si="9865"/>
        <v>0</v>
      </c>
      <c r="AO1438" s="37">
        <f t="shared" si="9865"/>
        <v>0</v>
      </c>
      <c r="AP1438" s="37">
        <f>AP1439</f>
        <v>0</v>
      </c>
      <c r="AQ1438" s="37">
        <f t="shared" ref="AQ1438:AS1438" si="9866">AQ1439</f>
        <v>0</v>
      </c>
      <c r="AR1438" s="37">
        <f t="shared" si="9866"/>
        <v>0</v>
      </c>
      <c r="AS1438" s="37">
        <f t="shared" si="9866"/>
        <v>0</v>
      </c>
      <c r="AT1438" s="37">
        <f>AT1439</f>
        <v>0</v>
      </c>
      <c r="AU1438" s="37">
        <f t="shared" ref="AU1438:AW1438" si="9867">AU1439</f>
        <v>0</v>
      </c>
      <c r="AV1438" s="37">
        <f t="shared" si="9867"/>
        <v>0</v>
      </c>
      <c r="AW1438" s="37">
        <f t="shared" si="9867"/>
        <v>0</v>
      </c>
      <c r="AX1438" s="37">
        <f>AX1439</f>
        <v>0</v>
      </c>
      <c r="AY1438" s="37">
        <f t="shared" ref="AY1438:BA1438" si="9868">AY1439</f>
        <v>0</v>
      </c>
      <c r="AZ1438" s="37">
        <f t="shared" si="9868"/>
        <v>0</v>
      </c>
      <c r="BA1438" s="37">
        <f t="shared" si="9868"/>
        <v>0</v>
      </c>
      <c r="BB1438" s="37">
        <f>BB1439</f>
        <v>0</v>
      </c>
      <c r="BC1438" s="37">
        <f t="shared" ref="BC1438:BE1438" si="9869">BC1439</f>
        <v>0</v>
      </c>
      <c r="BD1438" s="37">
        <f t="shared" si="9869"/>
        <v>0</v>
      </c>
      <c r="BE1438" s="37">
        <f t="shared" si="9869"/>
        <v>0</v>
      </c>
      <c r="BF1438" s="37">
        <f>BF1439</f>
        <v>0</v>
      </c>
      <c r="BG1438" s="37">
        <f t="shared" ref="BG1438:BI1438" si="9870">BG1439</f>
        <v>0</v>
      </c>
      <c r="BH1438" s="37">
        <f t="shared" si="9870"/>
        <v>0</v>
      </c>
      <c r="BI1438" s="37">
        <f t="shared" si="9870"/>
        <v>0</v>
      </c>
      <c r="BJ1438" s="37">
        <f>BJ1439</f>
        <v>0</v>
      </c>
      <c r="BK1438" s="37">
        <f t="shared" ref="BK1438:BM1438" si="9871">BK1439</f>
        <v>0</v>
      </c>
      <c r="BL1438" s="37">
        <f t="shared" si="9871"/>
        <v>0</v>
      </c>
      <c r="BM1438" s="37">
        <f t="shared" si="9871"/>
        <v>0</v>
      </c>
      <c r="BN1438" s="37">
        <f>BN1439</f>
        <v>0</v>
      </c>
      <c r="BO1438" s="37">
        <f t="shared" ref="BO1438:BQ1438" si="9872">BO1439</f>
        <v>0</v>
      </c>
      <c r="BP1438" s="37">
        <f t="shared" si="9872"/>
        <v>0</v>
      </c>
      <c r="BQ1438" s="37">
        <f t="shared" si="9872"/>
        <v>0</v>
      </c>
      <c r="BR1438" s="37">
        <f>BR1439</f>
        <v>0</v>
      </c>
      <c r="BS1438" s="37">
        <f t="shared" ref="BS1438:BU1438" si="9873">BS1439</f>
        <v>0</v>
      </c>
      <c r="BT1438" s="37">
        <f t="shared" si="9873"/>
        <v>0</v>
      </c>
      <c r="BU1438" s="37">
        <f t="shared" si="9873"/>
        <v>0</v>
      </c>
      <c r="BV1438" s="151">
        <f>BV1439</f>
        <v>0</v>
      </c>
      <c r="BW1438" s="151">
        <f t="shared" ref="BW1438:BY1438" si="9874">BW1439</f>
        <v>0</v>
      </c>
      <c r="BX1438" s="151">
        <f t="shared" si="9874"/>
        <v>0</v>
      </c>
      <c r="BY1438" s="151">
        <f t="shared" si="9874"/>
        <v>0</v>
      </c>
      <c r="BZ1438" s="37">
        <f>BZ1439</f>
        <v>0</v>
      </c>
      <c r="CA1438" s="37">
        <f t="shared" ref="CA1438:CC1438" si="9875">CA1439</f>
        <v>0</v>
      </c>
      <c r="CB1438" s="37">
        <f t="shared" si="9875"/>
        <v>0</v>
      </c>
      <c r="CC1438" s="37">
        <f t="shared" si="9875"/>
        <v>0</v>
      </c>
    </row>
    <row r="1439" spans="1:81" s="36" customFormat="1" ht="33.75" hidden="1" x14ac:dyDescent="0.3">
      <c r="A1439" s="9" t="s">
        <v>390</v>
      </c>
      <c r="B1439" s="8" t="s">
        <v>108</v>
      </c>
      <c r="C1439" s="8" t="s">
        <v>14</v>
      </c>
      <c r="D1439" s="8" t="s">
        <v>389</v>
      </c>
      <c r="E1439" s="8">
        <v>320</v>
      </c>
      <c r="F1439" s="37"/>
      <c r="G1439" s="37"/>
      <c r="H1439" s="37"/>
      <c r="I1439" s="38"/>
      <c r="J1439" s="37"/>
      <c r="K1439" s="37"/>
      <c r="L1439" s="37"/>
      <c r="M1439" s="38"/>
      <c r="N1439" s="37">
        <f>F1439+J1439</f>
        <v>0</v>
      </c>
      <c r="O1439" s="37">
        <f>G1439+K1439</f>
        <v>0</v>
      </c>
      <c r="P1439" s="37">
        <f>H1439+L1439</f>
        <v>0</v>
      </c>
      <c r="Q1439" s="37">
        <f>I1439+M1439</f>
        <v>0</v>
      </c>
      <c r="R1439" s="37"/>
      <c r="S1439" s="37"/>
      <c r="T1439" s="37"/>
      <c r="U1439" s="38"/>
      <c r="V1439" s="37">
        <f>N1439+R1439</f>
        <v>0</v>
      </c>
      <c r="W1439" s="37">
        <f>O1439+S1439</f>
        <v>0</v>
      </c>
      <c r="X1439" s="37">
        <f>P1439+T1439</f>
        <v>0</v>
      </c>
      <c r="Y1439" s="37">
        <f>Q1439+U1439</f>
        <v>0</v>
      </c>
      <c r="Z1439" s="37"/>
      <c r="AA1439" s="37"/>
      <c r="AB1439" s="37"/>
      <c r="AC1439" s="38"/>
      <c r="AD1439" s="37">
        <f>V1439+Z1439</f>
        <v>0</v>
      </c>
      <c r="AE1439" s="37">
        <f>W1439+AA1439</f>
        <v>0</v>
      </c>
      <c r="AF1439" s="37">
        <f>X1439+AB1439</f>
        <v>0</v>
      </c>
      <c r="AG1439" s="37">
        <f>Y1439+AC1439</f>
        <v>0</v>
      </c>
      <c r="AH1439" s="37"/>
      <c r="AI1439" s="37"/>
      <c r="AJ1439" s="37"/>
      <c r="AK1439" s="38"/>
      <c r="AL1439" s="37">
        <f>AD1439+AH1439</f>
        <v>0</v>
      </c>
      <c r="AM1439" s="37">
        <f>AE1439+AI1439</f>
        <v>0</v>
      </c>
      <c r="AN1439" s="37">
        <f>AF1439+AJ1439</f>
        <v>0</v>
      </c>
      <c r="AO1439" s="37">
        <f>AG1439+AK1439</f>
        <v>0</v>
      </c>
      <c r="AP1439" s="37"/>
      <c r="AQ1439" s="37"/>
      <c r="AR1439" s="37"/>
      <c r="AS1439" s="38"/>
      <c r="AT1439" s="37">
        <f>AL1439+AP1439</f>
        <v>0</v>
      </c>
      <c r="AU1439" s="37">
        <f>AM1439+AQ1439</f>
        <v>0</v>
      </c>
      <c r="AV1439" s="37">
        <f>AN1439+AR1439</f>
        <v>0</v>
      </c>
      <c r="AW1439" s="37">
        <f>AO1439+AS1439</f>
        <v>0</v>
      </c>
      <c r="AX1439" s="37"/>
      <c r="AY1439" s="37"/>
      <c r="AZ1439" s="37"/>
      <c r="BA1439" s="38"/>
      <c r="BB1439" s="37">
        <f>AT1439+AX1439</f>
        <v>0</v>
      </c>
      <c r="BC1439" s="37">
        <f>AU1439+AY1439</f>
        <v>0</v>
      </c>
      <c r="BD1439" s="37">
        <f>AV1439+AZ1439</f>
        <v>0</v>
      </c>
      <c r="BE1439" s="37">
        <f>AW1439+BA1439</f>
        <v>0</v>
      </c>
      <c r="BF1439" s="37"/>
      <c r="BG1439" s="37"/>
      <c r="BH1439" s="37"/>
      <c r="BI1439" s="38"/>
      <c r="BJ1439" s="37">
        <f>BB1439+BF1439</f>
        <v>0</v>
      </c>
      <c r="BK1439" s="37">
        <f>BC1439+BG1439</f>
        <v>0</v>
      </c>
      <c r="BL1439" s="37">
        <f>BD1439+BH1439</f>
        <v>0</v>
      </c>
      <c r="BM1439" s="37">
        <f>BE1439+BI1439</f>
        <v>0</v>
      </c>
      <c r="BN1439" s="37"/>
      <c r="BO1439" s="37"/>
      <c r="BP1439" s="37"/>
      <c r="BQ1439" s="38"/>
      <c r="BR1439" s="37">
        <f>BJ1439+BN1439</f>
        <v>0</v>
      </c>
      <c r="BS1439" s="37">
        <f>BK1439+BO1439</f>
        <v>0</v>
      </c>
      <c r="BT1439" s="37">
        <f>BL1439+BP1439</f>
        <v>0</v>
      </c>
      <c r="BU1439" s="37">
        <f>BM1439+BQ1439</f>
        <v>0</v>
      </c>
      <c r="BV1439" s="151"/>
      <c r="BW1439" s="151"/>
      <c r="BX1439" s="151"/>
      <c r="BY1439" s="152"/>
      <c r="BZ1439" s="37">
        <f>BR1439+BV1439</f>
        <v>0</v>
      </c>
      <c r="CA1439" s="37">
        <f>BS1439+BW1439</f>
        <v>0</v>
      </c>
      <c r="CB1439" s="37">
        <f>BT1439+BX1439</f>
        <v>0</v>
      </c>
      <c r="CC1439" s="37">
        <f>BU1439+BY1439</f>
        <v>0</v>
      </c>
    </row>
    <row r="1440" spans="1:81" s="31" customFormat="1" ht="15.75" hidden="1" x14ac:dyDescent="0.25">
      <c r="A1440" s="69"/>
      <c r="B1440" s="70"/>
      <c r="C1440" s="70"/>
      <c r="D1440" s="71"/>
      <c r="E1440" s="70"/>
      <c r="F1440" s="132"/>
      <c r="G1440" s="132"/>
      <c r="H1440" s="132"/>
      <c r="I1440" s="133"/>
      <c r="J1440" s="132"/>
      <c r="K1440" s="132"/>
      <c r="L1440" s="132"/>
      <c r="M1440" s="133"/>
      <c r="N1440" s="132"/>
      <c r="O1440" s="132"/>
      <c r="P1440" s="132"/>
      <c r="Q1440" s="133"/>
      <c r="R1440" s="132"/>
      <c r="S1440" s="132"/>
      <c r="T1440" s="132"/>
      <c r="U1440" s="133"/>
      <c r="V1440" s="132"/>
      <c r="W1440" s="132"/>
      <c r="X1440" s="132"/>
      <c r="Y1440" s="133"/>
      <c r="Z1440" s="132"/>
      <c r="AA1440" s="132"/>
      <c r="AB1440" s="132"/>
      <c r="AC1440" s="133"/>
      <c r="AD1440" s="132"/>
      <c r="AE1440" s="132"/>
      <c r="AF1440" s="132"/>
      <c r="AG1440" s="133"/>
      <c r="AH1440" s="132"/>
      <c r="AI1440" s="132"/>
      <c r="AJ1440" s="132"/>
      <c r="AK1440" s="133"/>
      <c r="AL1440" s="132"/>
      <c r="AM1440" s="132"/>
      <c r="AN1440" s="132"/>
      <c r="AO1440" s="133"/>
      <c r="AP1440" s="132"/>
      <c r="AQ1440" s="132"/>
      <c r="AR1440" s="132"/>
      <c r="AS1440" s="133"/>
      <c r="AT1440" s="132"/>
      <c r="AU1440" s="132"/>
      <c r="AV1440" s="132"/>
      <c r="AW1440" s="133"/>
      <c r="AX1440" s="132"/>
      <c r="AY1440" s="132"/>
      <c r="AZ1440" s="132"/>
      <c r="BA1440" s="133"/>
      <c r="BB1440" s="132"/>
      <c r="BC1440" s="132"/>
      <c r="BD1440" s="132"/>
      <c r="BE1440" s="133"/>
      <c r="BF1440" s="132"/>
      <c r="BG1440" s="132"/>
      <c r="BH1440" s="132"/>
      <c r="BI1440" s="133"/>
      <c r="BJ1440" s="132"/>
      <c r="BK1440" s="132"/>
      <c r="BL1440" s="132"/>
      <c r="BM1440" s="133"/>
      <c r="BN1440" s="132"/>
      <c r="BO1440" s="132"/>
      <c r="BP1440" s="132"/>
      <c r="BQ1440" s="133"/>
      <c r="BR1440" s="132"/>
      <c r="BS1440" s="132"/>
      <c r="BT1440" s="132"/>
      <c r="BU1440" s="133"/>
      <c r="BV1440" s="178"/>
      <c r="BW1440" s="178"/>
      <c r="BX1440" s="178"/>
      <c r="BY1440" s="179"/>
      <c r="BZ1440" s="132"/>
      <c r="CA1440" s="132"/>
      <c r="CB1440" s="132"/>
      <c r="CC1440" s="133"/>
    </row>
    <row r="1441" spans="1:81" s="36" customFormat="1" ht="18.75" hidden="1" x14ac:dyDescent="0.3">
      <c r="A1441" s="32" t="s">
        <v>391</v>
      </c>
      <c r="B1441" s="33" t="s">
        <v>108</v>
      </c>
      <c r="C1441" s="33" t="s">
        <v>25</v>
      </c>
      <c r="D1441" s="42"/>
      <c r="E1441" s="33"/>
      <c r="F1441" s="43">
        <f t="shared" ref="F1441:Q1441" si="9876">F1546+F1442</f>
        <v>0</v>
      </c>
      <c r="G1441" s="43">
        <f t="shared" si="9876"/>
        <v>0</v>
      </c>
      <c r="H1441" s="43">
        <f t="shared" si="9876"/>
        <v>0</v>
      </c>
      <c r="I1441" s="43">
        <f t="shared" si="9876"/>
        <v>0</v>
      </c>
      <c r="J1441" s="43">
        <f t="shared" si="9876"/>
        <v>0</v>
      </c>
      <c r="K1441" s="43">
        <f t="shared" si="9876"/>
        <v>0</v>
      </c>
      <c r="L1441" s="43">
        <f t="shared" si="9876"/>
        <v>0</v>
      </c>
      <c r="M1441" s="43">
        <f t="shared" si="9876"/>
        <v>0</v>
      </c>
      <c r="N1441" s="43">
        <f t="shared" si="9876"/>
        <v>0</v>
      </c>
      <c r="O1441" s="43">
        <f t="shared" si="9876"/>
        <v>0</v>
      </c>
      <c r="P1441" s="43">
        <f t="shared" si="9876"/>
        <v>0</v>
      </c>
      <c r="Q1441" s="43">
        <f t="shared" si="9876"/>
        <v>0</v>
      </c>
      <c r="R1441" s="43">
        <f t="shared" ref="R1441:Y1441" si="9877">R1546+R1442</f>
        <v>0</v>
      </c>
      <c r="S1441" s="43">
        <f t="shared" si="9877"/>
        <v>0</v>
      </c>
      <c r="T1441" s="43">
        <f t="shared" si="9877"/>
        <v>0</v>
      </c>
      <c r="U1441" s="43">
        <f t="shared" si="9877"/>
        <v>0</v>
      </c>
      <c r="V1441" s="43">
        <f t="shared" si="9877"/>
        <v>0</v>
      </c>
      <c r="W1441" s="43">
        <f t="shared" si="9877"/>
        <v>0</v>
      </c>
      <c r="X1441" s="43">
        <f t="shared" si="9877"/>
        <v>0</v>
      </c>
      <c r="Y1441" s="43">
        <f t="shared" si="9877"/>
        <v>0</v>
      </c>
      <c r="Z1441" s="43">
        <f t="shared" ref="Z1441:AG1441" si="9878">Z1546+Z1442</f>
        <v>0</v>
      </c>
      <c r="AA1441" s="43">
        <f t="shared" si="9878"/>
        <v>0</v>
      </c>
      <c r="AB1441" s="43">
        <f t="shared" si="9878"/>
        <v>0</v>
      </c>
      <c r="AC1441" s="43">
        <f t="shared" si="9878"/>
        <v>0</v>
      </c>
      <c r="AD1441" s="43">
        <f t="shared" si="9878"/>
        <v>0</v>
      </c>
      <c r="AE1441" s="43">
        <f t="shared" si="9878"/>
        <v>0</v>
      </c>
      <c r="AF1441" s="43">
        <f t="shared" si="9878"/>
        <v>0</v>
      </c>
      <c r="AG1441" s="43">
        <f t="shared" si="9878"/>
        <v>0</v>
      </c>
      <c r="AH1441" s="43">
        <f t="shared" ref="AH1441:AO1441" si="9879">AH1546+AH1442</f>
        <v>0</v>
      </c>
      <c r="AI1441" s="43">
        <f t="shared" si="9879"/>
        <v>0</v>
      </c>
      <c r="AJ1441" s="43">
        <f t="shared" si="9879"/>
        <v>0</v>
      </c>
      <c r="AK1441" s="43">
        <f t="shared" si="9879"/>
        <v>0</v>
      </c>
      <c r="AL1441" s="43">
        <f t="shared" si="9879"/>
        <v>0</v>
      </c>
      <c r="AM1441" s="43">
        <f t="shared" si="9879"/>
        <v>0</v>
      </c>
      <c r="AN1441" s="43">
        <f t="shared" si="9879"/>
        <v>0</v>
      </c>
      <c r="AO1441" s="43">
        <f t="shared" si="9879"/>
        <v>0</v>
      </c>
      <c r="AP1441" s="43">
        <f t="shared" ref="AP1441:AW1441" si="9880">AP1546+AP1442</f>
        <v>0</v>
      </c>
      <c r="AQ1441" s="43">
        <f t="shared" si="9880"/>
        <v>0</v>
      </c>
      <c r="AR1441" s="43">
        <f t="shared" si="9880"/>
        <v>0</v>
      </c>
      <c r="AS1441" s="43">
        <f t="shared" si="9880"/>
        <v>0</v>
      </c>
      <c r="AT1441" s="43">
        <f t="shared" si="9880"/>
        <v>0</v>
      </c>
      <c r="AU1441" s="43">
        <f t="shared" si="9880"/>
        <v>0</v>
      </c>
      <c r="AV1441" s="43">
        <f t="shared" si="9880"/>
        <v>0</v>
      </c>
      <c r="AW1441" s="43">
        <f t="shared" si="9880"/>
        <v>0</v>
      </c>
      <c r="AX1441" s="43">
        <f t="shared" ref="AX1441:BE1441" si="9881">AX1546+AX1442</f>
        <v>0</v>
      </c>
      <c r="AY1441" s="43">
        <f t="shared" si="9881"/>
        <v>0</v>
      </c>
      <c r="AZ1441" s="43">
        <f t="shared" si="9881"/>
        <v>0</v>
      </c>
      <c r="BA1441" s="43">
        <f t="shared" si="9881"/>
        <v>0</v>
      </c>
      <c r="BB1441" s="43">
        <f t="shared" si="9881"/>
        <v>0</v>
      </c>
      <c r="BC1441" s="43">
        <f t="shared" si="9881"/>
        <v>0</v>
      </c>
      <c r="BD1441" s="43">
        <f t="shared" si="9881"/>
        <v>0</v>
      </c>
      <c r="BE1441" s="43">
        <f t="shared" si="9881"/>
        <v>0</v>
      </c>
      <c r="BF1441" s="43">
        <f t="shared" ref="BF1441:BM1441" si="9882">BF1546+BF1442</f>
        <v>0</v>
      </c>
      <c r="BG1441" s="43">
        <f t="shared" si="9882"/>
        <v>0</v>
      </c>
      <c r="BH1441" s="43">
        <f t="shared" si="9882"/>
        <v>0</v>
      </c>
      <c r="BI1441" s="43">
        <f t="shared" si="9882"/>
        <v>0</v>
      </c>
      <c r="BJ1441" s="43">
        <f t="shared" si="9882"/>
        <v>0</v>
      </c>
      <c r="BK1441" s="43">
        <f t="shared" si="9882"/>
        <v>0</v>
      </c>
      <c r="BL1441" s="43">
        <f t="shared" si="9882"/>
        <v>0</v>
      </c>
      <c r="BM1441" s="43">
        <f t="shared" si="9882"/>
        <v>0</v>
      </c>
      <c r="BN1441" s="43">
        <f t="shared" ref="BN1441:BU1441" si="9883">BN1546+BN1442</f>
        <v>0</v>
      </c>
      <c r="BO1441" s="43">
        <f t="shared" si="9883"/>
        <v>0</v>
      </c>
      <c r="BP1441" s="43">
        <f t="shared" si="9883"/>
        <v>0</v>
      </c>
      <c r="BQ1441" s="43">
        <f t="shared" si="9883"/>
        <v>0</v>
      </c>
      <c r="BR1441" s="43">
        <f t="shared" si="9883"/>
        <v>0</v>
      </c>
      <c r="BS1441" s="43">
        <f t="shared" si="9883"/>
        <v>0</v>
      </c>
      <c r="BT1441" s="43">
        <f t="shared" si="9883"/>
        <v>0</v>
      </c>
      <c r="BU1441" s="43">
        <f t="shared" si="9883"/>
        <v>0</v>
      </c>
      <c r="BV1441" s="153">
        <f t="shared" ref="BV1441:CC1441" si="9884">BV1546+BV1442</f>
        <v>0</v>
      </c>
      <c r="BW1441" s="153">
        <f t="shared" si="9884"/>
        <v>0</v>
      </c>
      <c r="BX1441" s="153">
        <f t="shared" si="9884"/>
        <v>0</v>
      </c>
      <c r="BY1441" s="153">
        <f t="shared" si="9884"/>
        <v>0</v>
      </c>
      <c r="BZ1441" s="43">
        <f t="shared" si="9884"/>
        <v>0</v>
      </c>
      <c r="CA1441" s="43">
        <f t="shared" si="9884"/>
        <v>0</v>
      </c>
      <c r="CB1441" s="43">
        <f t="shared" si="9884"/>
        <v>0</v>
      </c>
      <c r="CC1441" s="43">
        <f t="shared" si="9884"/>
        <v>0</v>
      </c>
    </row>
    <row r="1442" spans="1:81" s="36" customFormat="1" ht="50.25" hidden="1" x14ac:dyDescent="0.3">
      <c r="A1442" s="7" t="s">
        <v>393</v>
      </c>
      <c r="B1442" s="8" t="s">
        <v>108</v>
      </c>
      <c r="C1442" s="8" t="s">
        <v>25</v>
      </c>
      <c r="D1442" s="8" t="s">
        <v>394</v>
      </c>
      <c r="E1442" s="8"/>
      <c r="F1442" s="37">
        <f t="shared" ref="F1442:Q1442" si="9885">F1443+F1543</f>
        <v>0</v>
      </c>
      <c r="G1442" s="37">
        <f t="shared" si="9885"/>
        <v>0</v>
      </c>
      <c r="H1442" s="37">
        <f t="shared" si="9885"/>
        <v>0</v>
      </c>
      <c r="I1442" s="37">
        <f t="shared" si="9885"/>
        <v>0</v>
      </c>
      <c r="J1442" s="37">
        <f t="shared" si="9885"/>
        <v>0</v>
      </c>
      <c r="K1442" s="37">
        <f t="shared" si="9885"/>
        <v>0</v>
      </c>
      <c r="L1442" s="37">
        <f t="shared" si="9885"/>
        <v>0</v>
      </c>
      <c r="M1442" s="37">
        <f t="shared" si="9885"/>
        <v>0</v>
      </c>
      <c r="N1442" s="37">
        <f t="shared" si="9885"/>
        <v>0</v>
      </c>
      <c r="O1442" s="37">
        <f t="shared" si="9885"/>
        <v>0</v>
      </c>
      <c r="P1442" s="37">
        <f t="shared" si="9885"/>
        <v>0</v>
      </c>
      <c r="Q1442" s="37">
        <f t="shared" si="9885"/>
        <v>0</v>
      </c>
      <c r="R1442" s="37">
        <f t="shared" ref="R1442:Y1442" si="9886">R1443+R1543</f>
        <v>0</v>
      </c>
      <c r="S1442" s="37">
        <f t="shared" si="9886"/>
        <v>0</v>
      </c>
      <c r="T1442" s="37">
        <f t="shared" si="9886"/>
        <v>0</v>
      </c>
      <c r="U1442" s="37">
        <f t="shared" si="9886"/>
        <v>0</v>
      </c>
      <c r="V1442" s="37">
        <f t="shared" si="9886"/>
        <v>0</v>
      </c>
      <c r="W1442" s="37">
        <f t="shared" si="9886"/>
        <v>0</v>
      </c>
      <c r="X1442" s="37">
        <f t="shared" si="9886"/>
        <v>0</v>
      </c>
      <c r="Y1442" s="37">
        <f t="shared" si="9886"/>
        <v>0</v>
      </c>
      <c r="Z1442" s="37">
        <f t="shared" ref="Z1442:AG1442" si="9887">Z1443+Z1543</f>
        <v>0</v>
      </c>
      <c r="AA1442" s="37">
        <f t="shared" si="9887"/>
        <v>0</v>
      </c>
      <c r="AB1442" s="37">
        <f t="shared" si="9887"/>
        <v>0</v>
      </c>
      <c r="AC1442" s="37">
        <f t="shared" si="9887"/>
        <v>0</v>
      </c>
      <c r="AD1442" s="37">
        <f t="shared" si="9887"/>
        <v>0</v>
      </c>
      <c r="AE1442" s="37">
        <f t="shared" si="9887"/>
        <v>0</v>
      </c>
      <c r="AF1442" s="37">
        <f t="shared" si="9887"/>
        <v>0</v>
      </c>
      <c r="AG1442" s="37">
        <f t="shared" si="9887"/>
        <v>0</v>
      </c>
      <c r="AH1442" s="37">
        <f t="shared" ref="AH1442:AO1442" si="9888">AH1443+AH1543</f>
        <v>0</v>
      </c>
      <c r="AI1442" s="37">
        <f t="shared" si="9888"/>
        <v>0</v>
      </c>
      <c r="AJ1442" s="37">
        <f t="shared" si="9888"/>
        <v>0</v>
      </c>
      <c r="AK1442" s="37">
        <f t="shared" si="9888"/>
        <v>0</v>
      </c>
      <c r="AL1442" s="37">
        <f t="shared" si="9888"/>
        <v>0</v>
      </c>
      <c r="AM1442" s="37">
        <f t="shared" si="9888"/>
        <v>0</v>
      </c>
      <c r="AN1442" s="37">
        <f t="shared" si="9888"/>
        <v>0</v>
      </c>
      <c r="AO1442" s="37">
        <f t="shared" si="9888"/>
        <v>0</v>
      </c>
      <c r="AP1442" s="37">
        <f t="shared" ref="AP1442:AW1442" si="9889">AP1443+AP1543</f>
        <v>0</v>
      </c>
      <c r="AQ1442" s="37">
        <f t="shared" si="9889"/>
        <v>0</v>
      </c>
      <c r="AR1442" s="37">
        <f t="shared" si="9889"/>
        <v>0</v>
      </c>
      <c r="AS1442" s="37">
        <f t="shared" si="9889"/>
        <v>0</v>
      </c>
      <c r="AT1442" s="37">
        <f t="shared" si="9889"/>
        <v>0</v>
      </c>
      <c r="AU1442" s="37">
        <f t="shared" si="9889"/>
        <v>0</v>
      </c>
      <c r="AV1442" s="37">
        <f t="shared" si="9889"/>
        <v>0</v>
      </c>
      <c r="AW1442" s="37">
        <f t="shared" si="9889"/>
        <v>0</v>
      </c>
      <c r="AX1442" s="37">
        <f t="shared" ref="AX1442:BE1442" si="9890">AX1443+AX1543</f>
        <v>0</v>
      </c>
      <c r="AY1442" s="37">
        <f t="shared" si="9890"/>
        <v>0</v>
      </c>
      <c r="AZ1442" s="37">
        <f t="shared" si="9890"/>
        <v>0</v>
      </c>
      <c r="BA1442" s="37">
        <f t="shared" si="9890"/>
        <v>0</v>
      </c>
      <c r="BB1442" s="37">
        <f t="shared" si="9890"/>
        <v>0</v>
      </c>
      <c r="BC1442" s="37">
        <f t="shared" si="9890"/>
        <v>0</v>
      </c>
      <c r="BD1442" s="37">
        <f t="shared" si="9890"/>
        <v>0</v>
      </c>
      <c r="BE1442" s="37">
        <f t="shared" si="9890"/>
        <v>0</v>
      </c>
      <c r="BF1442" s="37">
        <f t="shared" ref="BF1442:BM1442" si="9891">BF1443+BF1543</f>
        <v>0</v>
      </c>
      <c r="BG1442" s="37">
        <f t="shared" si="9891"/>
        <v>0</v>
      </c>
      <c r="BH1442" s="37">
        <f t="shared" si="9891"/>
        <v>0</v>
      </c>
      <c r="BI1442" s="37">
        <f t="shared" si="9891"/>
        <v>0</v>
      </c>
      <c r="BJ1442" s="37">
        <f t="shared" si="9891"/>
        <v>0</v>
      </c>
      <c r="BK1442" s="37">
        <f t="shared" si="9891"/>
        <v>0</v>
      </c>
      <c r="BL1442" s="37">
        <f t="shared" si="9891"/>
        <v>0</v>
      </c>
      <c r="BM1442" s="37">
        <f t="shared" si="9891"/>
        <v>0</v>
      </c>
      <c r="BN1442" s="37">
        <f t="shared" ref="BN1442:BU1442" si="9892">BN1443+BN1543</f>
        <v>0</v>
      </c>
      <c r="BO1442" s="37">
        <f t="shared" si="9892"/>
        <v>0</v>
      </c>
      <c r="BP1442" s="37">
        <f t="shared" si="9892"/>
        <v>0</v>
      </c>
      <c r="BQ1442" s="37">
        <f t="shared" si="9892"/>
        <v>0</v>
      </c>
      <c r="BR1442" s="37">
        <f t="shared" si="9892"/>
        <v>0</v>
      </c>
      <c r="BS1442" s="37">
        <f t="shared" si="9892"/>
        <v>0</v>
      </c>
      <c r="BT1442" s="37">
        <f t="shared" si="9892"/>
        <v>0</v>
      </c>
      <c r="BU1442" s="37">
        <f t="shared" si="9892"/>
        <v>0</v>
      </c>
      <c r="BV1442" s="151">
        <f t="shared" ref="BV1442:CC1442" si="9893">BV1443+BV1543</f>
        <v>0</v>
      </c>
      <c r="BW1442" s="151">
        <f t="shared" si="9893"/>
        <v>0</v>
      </c>
      <c r="BX1442" s="151">
        <f t="shared" si="9893"/>
        <v>0</v>
      </c>
      <c r="BY1442" s="151">
        <f t="shared" si="9893"/>
        <v>0</v>
      </c>
      <c r="BZ1442" s="37">
        <f t="shared" si="9893"/>
        <v>0</v>
      </c>
      <c r="CA1442" s="37">
        <f t="shared" si="9893"/>
        <v>0</v>
      </c>
      <c r="CB1442" s="37">
        <f t="shared" si="9893"/>
        <v>0</v>
      </c>
      <c r="CC1442" s="37">
        <f t="shared" si="9893"/>
        <v>0</v>
      </c>
    </row>
    <row r="1443" spans="1:81" s="36" customFormat="1" ht="18.75" hidden="1" x14ac:dyDescent="0.3">
      <c r="A1443" s="7" t="s">
        <v>730</v>
      </c>
      <c r="B1443" s="8" t="s">
        <v>108</v>
      </c>
      <c r="C1443" s="8" t="s">
        <v>25</v>
      </c>
      <c r="D1443" s="8" t="s">
        <v>731</v>
      </c>
      <c r="E1443" s="8"/>
      <c r="F1443" s="37">
        <f t="shared" ref="F1443:Q1443" si="9894">F1444+F1447+F1450+F1453+F1456+F1459+F1462+F1465+F1468+F1471+F1474+F1477+F1480+F1483+F1486+F1489+F1492+F1498+F1501+F1504+F1507+F1513+F1516+F1519+F1495+F1510+F1522+F1525+F1528+F1531+F1534+F1537+F1540</f>
        <v>0</v>
      </c>
      <c r="G1443" s="37">
        <f t="shared" si="9894"/>
        <v>0</v>
      </c>
      <c r="H1443" s="37">
        <f t="shared" si="9894"/>
        <v>0</v>
      </c>
      <c r="I1443" s="37">
        <f t="shared" si="9894"/>
        <v>0</v>
      </c>
      <c r="J1443" s="37">
        <f t="shared" si="9894"/>
        <v>0</v>
      </c>
      <c r="K1443" s="37">
        <f t="shared" si="9894"/>
        <v>0</v>
      </c>
      <c r="L1443" s="37">
        <f t="shared" si="9894"/>
        <v>0</v>
      </c>
      <c r="M1443" s="37">
        <f t="shared" si="9894"/>
        <v>0</v>
      </c>
      <c r="N1443" s="37">
        <f t="shared" si="9894"/>
        <v>0</v>
      </c>
      <c r="O1443" s="37">
        <f t="shared" si="9894"/>
        <v>0</v>
      </c>
      <c r="P1443" s="37">
        <f t="shared" si="9894"/>
        <v>0</v>
      </c>
      <c r="Q1443" s="37">
        <f t="shared" si="9894"/>
        <v>0</v>
      </c>
      <c r="R1443" s="37">
        <f t="shared" ref="R1443:Y1443" si="9895">R1444+R1447+R1450+R1453+R1456+R1459+R1462+R1465+R1468+R1471+R1474+R1477+R1480+R1483+R1486+R1489+R1492+R1498+R1501+R1504+R1507+R1513+R1516+R1519+R1495+R1510+R1522+R1525+R1528+R1531+R1534+R1537+R1540</f>
        <v>0</v>
      </c>
      <c r="S1443" s="37">
        <f t="shared" si="9895"/>
        <v>0</v>
      </c>
      <c r="T1443" s="37">
        <f t="shared" si="9895"/>
        <v>0</v>
      </c>
      <c r="U1443" s="37">
        <f t="shared" si="9895"/>
        <v>0</v>
      </c>
      <c r="V1443" s="37">
        <f t="shared" si="9895"/>
        <v>0</v>
      </c>
      <c r="W1443" s="37">
        <f t="shared" si="9895"/>
        <v>0</v>
      </c>
      <c r="X1443" s="37">
        <f t="shared" si="9895"/>
        <v>0</v>
      </c>
      <c r="Y1443" s="37">
        <f t="shared" si="9895"/>
        <v>0</v>
      </c>
      <c r="Z1443" s="37">
        <f t="shared" ref="Z1443:AG1443" si="9896">Z1444+Z1447+Z1450+Z1453+Z1456+Z1459+Z1462+Z1465+Z1468+Z1471+Z1474+Z1477+Z1480+Z1483+Z1486+Z1489+Z1492+Z1498+Z1501+Z1504+Z1507+Z1513+Z1516+Z1519+Z1495+Z1510+Z1522+Z1525+Z1528+Z1531+Z1534+Z1537+Z1540</f>
        <v>0</v>
      </c>
      <c r="AA1443" s="37">
        <f t="shared" si="9896"/>
        <v>0</v>
      </c>
      <c r="AB1443" s="37">
        <f t="shared" si="9896"/>
        <v>0</v>
      </c>
      <c r="AC1443" s="37">
        <f t="shared" si="9896"/>
        <v>0</v>
      </c>
      <c r="AD1443" s="37">
        <f t="shared" si="9896"/>
        <v>0</v>
      </c>
      <c r="AE1443" s="37">
        <f t="shared" si="9896"/>
        <v>0</v>
      </c>
      <c r="AF1443" s="37">
        <f t="shared" si="9896"/>
        <v>0</v>
      </c>
      <c r="AG1443" s="37">
        <f t="shared" si="9896"/>
        <v>0</v>
      </c>
      <c r="AH1443" s="37">
        <f t="shared" ref="AH1443:AO1443" si="9897">AH1444+AH1447+AH1450+AH1453+AH1456+AH1459+AH1462+AH1465+AH1468+AH1471+AH1474+AH1477+AH1480+AH1483+AH1486+AH1489+AH1492+AH1498+AH1501+AH1504+AH1507+AH1513+AH1516+AH1519+AH1495+AH1510+AH1522+AH1525+AH1528+AH1531+AH1534+AH1537+AH1540</f>
        <v>0</v>
      </c>
      <c r="AI1443" s="37">
        <f t="shared" si="9897"/>
        <v>0</v>
      </c>
      <c r="AJ1443" s="37">
        <f t="shared" si="9897"/>
        <v>0</v>
      </c>
      <c r="AK1443" s="37">
        <f t="shared" si="9897"/>
        <v>0</v>
      </c>
      <c r="AL1443" s="37">
        <f t="shared" si="9897"/>
        <v>0</v>
      </c>
      <c r="AM1443" s="37">
        <f t="shared" si="9897"/>
        <v>0</v>
      </c>
      <c r="AN1443" s="37">
        <f t="shared" si="9897"/>
        <v>0</v>
      </c>
      <c r="AO1443" s="37">
        <f t="shared" si="9897"/>
        <v>0</v>
      </c>
      <c r="AP1443" s="37">
        <f t="shared" ref="AP1443:AW1443" si="9898">AP1444+AP1447+AP1450+AP1453+AP1456+AP1459+AP1462+AP1465+AP1468+AP1471+AP1474+AP1477+AP1480+AP1483+AP1486+AP1489+AP1492+AP1498+AP1501+AP1504+AP1507+AP1513+AP1516+AP1519+AP1495+AP1510+AP1522+AP1525+AP1528+AP1531+AP1534+AP1537+AP1540</f>
        <v>0</v>
      </c>
      <c r="AQ1443" s="37">
        <f t="shared" si="9898"/>
        <v>0</v>
      </c>
      <c r="AR1443" s="37">
        <f t="shared" si="9898"/>
        <v>0</v>
      </c>
      <c r="AS1443" s="37">
        <f t="shared" si="9898"/>
        <v>0</v>
      </c>
      <c r="AT1443" s="37">
        <f t="shared" si="9898"/>
        <v>0</v>
      </c>
      <c r="AU1443" s="37">
        <f t="shared" si="9898"/>
        <v>0</v>
      </c>
      <c r="AV1443" s="37">
        <f t="shared" si="9898"/>
        <v>0</v>
      </c>
      <c r="AW1443" s="37">
        <f t="shared" si="9898"/>
        <v>0</v>
      </c>
      <c r="AX1443" s="37">
        <f t="shared" ref="AX1443:BE1443" si="9899">AX1444+AX1447+AX1450+AX1453+AX1456+AX1459+AX1462+AX1465+AX1468+AX1471+AX1474+AX1477+AX1480+AX1483+AX1486+AX1489+AX1492+AX1498+AX1501+AX1504+AX1507+AX1513+AX1516+AX1519+AX1495+AX1510+AX1522+AX1525+AX1528+AX1531+AX1534+AX1537+AX1540</f>
        <v>0</v>
      </c>
      <c r="AY1443" s="37">
        <f t="shared" si="9899"/>
        <v>0</v>
      </c>
      <c r="AZ1443" s="37">
        <f t="shared" si="9899"/>
        <v>0</v>
      </c>
      <c r="BA1443" s="37">
        <f t="shared" si="9899"/>
        <v>0</v>
      </c>
      <c r="BB1443" s="37">
        <f t="shared" si="9899"/>
        <v>0</v>
      </c>
      <c r="BC1443" s="37">
        <f t="shared" si="9899"/>
        <v>0</v>
      </c>
      <c r="BD1443" s="37">
        <f t="shared" si="9899"/>
        <v>0</v>
      </c>
      <c r="BE1443" s="37">
        <f t="shared" si="9899"/>
        <v>0</v>
      </c>
      <c r="BF1443" s="37">
        <f t="shared" ref="BF1443:BM1443" si="9900">BF1444+BF1447+BF1450+BF1453+BF1456+BF1459+BF1462+BF1465+BF1468+BF1471+BF1474+BF1477+BF1480+BF1483+BF1486+BF1489+BF1492+BF1498+BF1501+BF1504+BF1507+BF1513+BF1516+BF1519+BF1495+BF1510+BF1522+BF1525+BF1528+BF1531+BF1534+BF1537+BF1540</f>
        <v>0</v>
      </c>
      <c r="BG1443" s="37">
        <f t="shared" si="9900"/>
        <v>0</v>
      </c>
      <c r="BH1443" s="37">
        <f t="shared" si="9900"/>
        <v>0</v>
      </c>
      <c r="BI1443" s="37">
        <f t="shared" si="9900"/>
        <v>0</v>
      </c>
      <c r="BJ1443" s="37">
        <f t="shared" si="9900"/>
        <v>0</v>
      </c>
      <c r="BK1443" s="37">
        <f t="shared" si="9900"/>
        <v>0</v>
      </c>
      <c r="BL1443" s="37">
        <f t="shared" si="9900"/>
        <v>0</v>
      </c>
      <c r="BM1443" s="37">
        <f t="shared" si="9900"/>
        <v>0</v>
      </c>
      <c r="BN1443" s="37">
        <f t="shared" ref="BN1443:BU1443" si="9901">BN1444+BN1447+BN1450+BN1453+BN1456+BN1459+BN1462+BN1465+BN1468+BN1471+BN1474+BN1477+BN1480+BN1483+BN1486+BN1489+BN1492+BN1498+BN1501+BN1504+BN1507+BN1513+BN1516+BN1519+BN1495+BN1510+BN1522+BN1525+BN1528+BN1531+BN1534+BN1537+BN1540</f>
        <v>0</v>
      </c>
      <c r="BO1443" s="37">
        <f t="shared" si="9901"/>
        <v>0</v>
      </c>
      <c r="BP1443" s="37">
        <f t="shared" si="9901"/>
        <v>0</v>
      </c>
      <c r="BQ1443" s="37">
        <f t="shared" si="9901"/>
        <v>0</v>
      </c>
      <c r="BR1443" s="37">
        <f t="shared" si="9901"/>
        <v>0</v>
      </c>
      <c r="BS1443" s="37">
        <f t="shared" si="9901"/>
        <v>0</v>
      </c>
      <c r="BT1443" s="37">
        <f t="shared" si="9901"/>
        <v>0</v>
      </c>
      <c r="BU1443" s="37">
        <f t="shared" si="9901"/>
        <v>0</v>
      </c>
      <c r="BV1443" s="151">
        <f t="shared" ref="BV1443:CC1443" si="9902">BV1444+BV1447+BV1450+BV1453+BV1456+BV1459+BV1462+BV1465+BV1468+BV1471+BV1474+BV1477+BV1480+BV1483+BV1486+BV1489+BV1492+BV1498+BV1501+BV1504+BV1507+BV1513+BV1516+BV1519+BV1495+BV1510+BV1522+BV1525+BV1528+BV1531+BV1534+BV1537+BV1540</f>
        <v>0</v>
      </c>
      <c r="BW1443" s="151">
        <f t="shared" si="9902"/>
        <v>0</v>
      </c>
      <c r="BX1443" s="151">
        <f t="shared" si="9902"/>
        <v>0</v>
      </c>
      <c r="BY1443" s="151">
        <f t="shared" si="9902"/>
        <v>0</v>
      </c>
      <c r="BZ1443" s="37">
        <f t="shared" si="9902"/>
        <v>0</v>
      </c>
      <c r="CA1443" s="37">
        <f t="shared" si="9902"/>
        <v>0</v>
      </c>
      <c r="CB1443" s="37">
        <f t="shared" si="9902"/>
        <v>0</v>
      </c>
      <c r="CC1443" s="37">
        <f t="shared" si="9902"/>
        <v>0</v>
      </c>
    </row>
    <row r="1444" spans="1:81" s="36" customFormat="1" ht="33.75" hidden="1" x14ac:dyDescent="0.3">
      <c r="A1444" s="9" t="s">
        <v>732</v>
      </c>
      <c r="B1444" s="8" t="s">
        <v>108</v>
      </c>
      <c r="C1444" s="8" t="s">
        <v>25</v>
      </c>
      <c r="D1444" s="8" t="s">
        <v>733</v>
      </c>
      <c r="E1444" s="8"/>
      <c r="F1444" s="37">
        <f t="shared" ref="F1444:I1445" si="9903">F1445</f>
        <v>0</v>
      </c>
      <c r="G1444" s="37">
        <f t="shared" si="9903"/>
        <v>0</v>
      </c>
      <c r="H1444" s="37">
        <f t="shared" si="9903"/>
        <v>0</v>
      </c>
      <c r="I1444" s="38">
        <f t="shared" si="9903"/>
        <v>0</v>
      </c>
      <c r="J1444" s="37">
        <f t="shared" ref="J1444:Z1445" si="9904">J1445</f>
        <v>0</v>
      </c>
      <c r="K1444" s="37">
        <f t="shared" si="9904"/>
        <v>0</v>
      </c>
      <c r="L1444" s="37">
        <f t="shared" si="9904"/>
        <v>0</v>
      </c>
      <c r="M1444" s="38">
        <f t="shared" si="9904"/>
        <v>0</v>
      </c>
      <c r="N1444" s="37">
        <f t="shared" si="9904"/>
        <v>0</v>
      </c>
      <c r="O1444" s="37">
        <f t="shared" si="9904"/>
        <v>0</v>
      </c>
      <c r="P1444" s="37">
        <f t="shared" si="9904"/>
        <v>0</v>
      </c>
      <c r="Q1444" s="38">
        <f t="shared" si="9904"/>
        <v>0</v>
      </c>
      <c r="R1444" s="37">
        <f t="shared" si="9904"/>
        <v>0</v>
      </c>
      <c r="S1444" s="37">
        <f t="shared" si="9904"/>
        <v>0</v>
      </c>
      <c r="T1444" s="37">
        <f t="shared" si="9904"/>
        <v>0</v>
      </c>
      <c r="U1444" s="38">
        <f t="shared" si="9904"/>
        <v>0</v>
      </c>
      <c r="V1444" s="37">
        <f t="shared" si="9904"/>
        <v>0</v>
      </c>
      <c r="W1444" s="37">
        <f t="shared" si="9904"/>
        <v>0</v>
      </c>
      <c r="X1444" s="37">
        <f t="shared" si="9904"/>
        <v>0</v>
      </c>
      <c r="Y1444" s="38">
        <f t="shared" si="9904"/>
        <v>0</v>
      </c>
      <c r="Z1444" s="37">
        <f t="shared" si="9904"/>
        <v>0</v>
      </c>
      <c r="AA1444" s="37">
        <f t="shared" ref="Z1444:AP1445" si="9905">AA1445</f>
        <v>0</v>
      </c>
      <c r="AB1444" s="37">
        <f t="shared" si="9905"/>
        <v>0</v>
      </c>
      <c r="AC1444" s="38">
        <f t="shared" si="9905"/>
        <v>0</v>
      </c>
      <c r="AD1444" s="37">
        <f t="shared" si="9905"/>
        <v>0</v>
      </c>
      <c r="AE1444" s="37">
        <f t="shared" si="9905"/>
        <v>0</v>
      </c>
      <c r="AF1444" s="37">
        <f t="shared" si="9905"/>
        <v>0</v>
      </c>
      <c r="AG1444" s="38">
        <f t="shared" si="9905"/>
        <v>0</v>
      </c>
      <c r="AH1444" s="37">
        <f t="shared" si="9905"/>
        <v>0</v>
      </c>
      <c r="AI1444" s="37">
        <f t="shared" si="9905"/>
        <v>0</v>
      </c>
      <c r="AJ1444" s="37">
        <f t="shared" si="9905"/>
        <v>0</v>
      </c>
      <c r="AK1444" s="38">
        <f t="shared" si="9905"/>
        <v>0</v>
      </c>
      <c r="AL1444" s="37">
        <f t="shared" si="9905"/>
        <v>0</v>
      </c>
      <c r="AM1444" s="37">
        <f t="shared" si="9905"/>
        <v>0</v>
      </c>
      <c r="AN1444" s="37">
        <f t="shared" si="9905"/>
        <v>0</v>
      </c>
      <c r="AO1444" s="38">
        <f t="shared" si="9905"/>
        <v>0</v>
      </c>
      <c r="AP1444" s="37">
        <f t="shared" si="9905"/>
        <v>0</v>
      </c>
      <c r="AQ1444" s="37">
        <f t="shared" ref="AP1444:BF1445" si="9906">AQ1445</f>
        <v>0</v>
      </c>
      <c r="AR1444" s="37">
        <f t="shared" si="9906"/>
        <v>0</v>
      </c>
      <c r="AS1444" s="38">
        <f t="shared" si="9906"/>
        <v>0</v>
      </c>
      <c r="AT1444" s="37">
        <f t="shared" si="9906"/>
        <v>0</v>
      </c>
      <c r="AU1444" s="37">
        <f t="shared" si="9906"/>
        <v>0</v>
      </c>
      <c r="AV1444" s="37">
        <f t="shared" si="9906"/>
        <v>0</v>
      </c>
      <c r="AW1444" s="38">
        <f t="shared" si="9906"/>
        <v>0</v>
      </c>
      <c r="AX1444" s="37">
        <f t="shared" si="9906"/>
        <v>0</v>
      </c>
      <c r="AY1444" s="37">
        <f t="shared" si="9906"/>
        <v>0</v>
      </c>
      <c r="AZ1444" s="37">
        <f t="shared" si="9906"/>
        <v>0</v>
      </c>
      <c r="BA1444" s="38">
        <f t="shared" si="9906"/>
        <v>0</v>
      </c>
      <c r="BB1444" s="37">
        <f t="shared" si="9906"/>
        <v>0</v>
      </c>
      <c r="BC1444" s="37">
        <f t="shared" si="9906"/>
        <v>0</v>
      </c>
      <c r="BD1444" s="37">
        <f t="shared" si="9906"/>
        <v>0</v>
      </c>
      <c r="BE1444" s="38">
        <f t="shared" si="9906"/>
        <v>0</v>
      </c>
      <c r="BF1444" s="37">
        <f t="shared" si="9906"/>
        <v>0</v>
      </c>
      <c r="BG1444" s="37">
        <f t="shared" ref="BF1444:BV1445" si="9907">BG1445</f>
        <v>0</v>
      </c>
      <c r="BH1444" s="37">
        <f t="shared" si="9907"/>
        <v>0</v>
      </c>
      <c r="BI1444" s="38">
        <f t="shared" si="9907"/>
        <v>0</v>
      </c>
      <c r="BJ1444" s="37">
        <f t="shared" si="9907"/>
        <v>0</v>
      </c>
      <c r="BK1444" s="37">
        <f t="shared" si="9907"/>
        <v>0</v>
      </c>
      <c r="BL1444" s="37">
        <f t="shared" si="9907"/>
        <v>0</v>
      </c>
      <c r="BM1444" s="38">
        <f t="shared" si="9907"/>
        <v>0</v>
      </c>
      <c r="BN1444" s="37">
        <f t="shared" si="9907"/>
        <v>0</v>
      </c>
      <c r="BO1444" s="37">
        <f t="shared" si="9907"/>
        <v>0</v>
      </c>
      <c r="BP1444" s="37">
        <f t="shared" si="9907"/>
        <v>0</v>
      </c>
      <c r="BQ1444" s="38">
        <f t="shared" si="9907"/>
        <v>0</v>
      </c>
      <c r="BR1444" s="37">
        <f t="shared" si="9907"/>
        <v>0</v>
      </c>
      <c r="BS1444" s="37">
        <f t="shared" si="9907"/>
        <v>0</v>
      </c>
      <c r="BT1444" s="37">
        <f t="shared" si="9907"/>
        <v>0</v>
      </c>
      <c r="BU1444" s="38">
        <f t="shared" si="9907"/>
        <v>0</v>
      </c>
      <c r="BV1444" s="151">
        <f t="shared" si="9907"/>
        <v>0</v>
      </c>
      <c r="BW1444" s="151">
        <f t="shared" ref="BV1444:CC1445" si="9908">BW1445</f>
        <v>0</v>
      </c>
      <c r="BX1444" s="151">
        <f t="shared" si="9908"/>
        <v>0</v>
      </c>
      <c r="BY1444" s="152">
        <f t="shared" si="9908"/>
        <v>0</v>
      </c>
      <c r="BZ1444" s="37">
        <f t="shared" si="9908"/>
        <v>0</v>
      </c>
      <c r="CA1444" s="37">
        <f t="shared" si="9908"/>
        <v>0</v>
      </c>
      <c r="CB1444" s="37">
        <f t="shared" si="9908"/>
        <v>0</v>
      </c>
      <c r="CC1444" s="38">
        <f t="shared" si="9908"/>
        <v>0</v>
      </c>
    </row>
    <row r="1445" spans="1:81" s="36" customFormat="1" ht="20.25" hidden="1" customHeight="1" x14ac:dyDescent="0.3">
      <c r="A1445" s="75" t="s">
        <v>34</v>
      </c>
      <c r="B1445" s="8" t="s">
        <v>108</v>
      </c>
      <c r="C1445" s="8" t="s">
        <v>25</v>
      </c>
      <c r="D1445" s="8" t="s">
        <v>733</v>
      </c>
      <c r="E1445" s="8" t="s">
        <v>489</v>
      </c>
      <c r="F1445" s="37">
        <f t="shared" si="9903"/>
        <v>0</v>
      </c>
      <c r="G1445" s="37">
        <f t="shared" si="9903"/>
        <v>0</v>
      </c>
      <c r="H1445" s="37">
        <f t="shared" si="9903"/>
        <v>0</v>
      </c>
      <c r="I1445" s="38">
        <f t="shared" si="9903"/>
        <v>0</v>
      </c>
      <c r="J1445" s="37">
        <f t="shared" si="9904"/>
        <v>0</v>
      </c>
      <c r="K1445" s="37">
        <f t="shared" si="9904"/>
        <v>0</v>
      </c>
      <c r="L1445" s="37">
        <f t="shared" si="9904"/>
        <v>0</v>
      </c>
      <c r="M1445" s="38">
        <f t="shared" si="9904"/>
        <v>0</v>
      </c>
      <c r="N1445" s="37">
        <f t="shared" si="9904"/>
        <v>0</v>
      </c>
      <c r="O1445" s="37">
        <f t="shared" si="9904"/>
        <v>0</v>
      </c>
      <c r="P1445" s="37">
        <f t="shared" si="9904"/>
        <v>0</v>
      </c>
      <c r="Q1445" s="38">
        <f t="shared" si="9904"/>
        <v>0</v>
      </c>
      <c r="R1445" s="37">
        <f t="shared" si="9904"/>
        <v>0</v>
      </c>
      <c r="S1445" s="37">
        <f t="shared" si="9904"/>
        <v>0</v>
      </c>
      <c r="T1445" s="37">
        <f t="shared" si="9904"/>
        <v>0</v>
      </c>
      <c r="U1445" s="38">
        <f t="shared" si="9904"/>
        <v>0</v>
      </c>
      <c r="V1445" s="37">
        <f t="shared" si="9904"/>
        <v>0</v>
      </c>
      <c r="W1445" s="37">
        <f t="shared" si="9904"/>
        <v>0</v>
      </c>
      <c r="X1445" s="37">
        <f t="shared" si="9904"/>
        <v>0</v>
      </c>
      <c r="Y1445" s="38">
        <f t="shared" si="9904"/>
        <v>0</v>
      </c>
      <c r="Z1445" s="37">
        <f t="shared" si="9905"/>
        <v>0</v>
      </c>
      <c r="AA1445" s="37">
        <f t="shared" si="9905"/>
        <v>0</v>
      </c>
      <c r="AB1445" s="37">
        <f t="shared" si="9905"/>
        <v>0</v>
      </c>
      <c r="AC1445" s="38">
        <f t="shared" si="9905"/>
        <v>0</v>
      </c>
      <c r="AD1445" s="37">
        <f t="shared" si="9905"/>
        <v>0</v>
      </c>
      <c r="AE1445" s="37">
        <f t="shared" si="9905"/>
        <v>0</v>
      </c>
      <c r="AF1445" s="37">
        <f t="shared" si="9905"/>
        <v>0</v>
      </c>
      <c r="AG1445" s="38">
        <f t="shared" si="9905"/>
        <v>0</v>
      </c>
      <c r="AH1445" s="37">
        <f t="shared" si="9905"/>
        <v>0</v>
      </c>
      <c r="AI1445" s="37">
        <f t="shared" si="9905"/>
        <v>0</v>
      </c>
      <c r="AJ1445" s="37">
        <f t="shared" si="9905"/>
        <v>0</v>
      </c>
      <c r="AK1445" s="38">
        <f t="shared" si="9905"/>
        <v>0</v>
      </c>
      <c r="AL1445" s="37">
        <f t="shared" si="9905"/>
        <v>0</v>
      </c>
      <c r="AM1445" s="37">
        <f t="shared" si="9905"/>
        <v>0</v>
      </c>
      <c r="AN1445" s="37">
        <f t="shared" si="9905"/>
        <v>0</v>
      </c>
      <c r="AO1445" s="38">
        <f t="shared" si="9905"/>
        <v>0</v>
      </c>
      <c r="AP1445" s="37">
        <f t="shared" si="9906"/>
        <v>0</v>
      </c>
      <c r="AQ1445" s="37">
        <f t="shared" si="9906"/>
        <v>0</v>
      </c>
      <c r="AR1445" s="37">
        <f t="shared" si="9906"/>
        <v>0</v>
      </c>
      <c r="AS1445" s="38">
        <f t="shared" si="9906"/>
        <v>0</v>
      </c>
      <c r="AT1445" s="37">
        <f t="shared" si="9906"/>
        <v>0</v>
      </c>
      <c r="AU1445" s="37">
        <f t="shared" si="9906"/>
        <v>0</v>
      </c>
      <c r="AV1445" s="37">
        <f t="shared" si="9906"/>
        <v>0</v>
      </c>
      <c r="AW1445" s="38">
        <f t="shared" si="9906"/>
        <v>0</v>
      </c>
      <c r="AX1445" s="37">
        <f t="shared" si="9906"/>
        <v>0</v>
      </c>
      <c r="AY1445" s="37">
        <f t="shared" si="9906"/>
        <v>0</v>
      </c>
      <c r="AZ1445" s="37">
        <f t="shared" si="9906"/>
        <v>0</v>
      </c>
      <c r="BA1445" s="38">
        <f t="shared" si="9906"/>
        <v>0</v>
      </c>
      <c r="BB1445" s="37">
        <f t="shared" si="9906"/>
        <v>0</v>
      </c>
      <c r="BC1445" s="37">
        <f t="shared" si="9906"/>
        <v>0</v>
      </c>
      <c r="BD1445" s="37">
        <f t="shared" si="9906"/>
        <v>0</v>
      </c>
      <c r="BE1445" s="38">
        <f t="shared" si="9906"/>
        <v>0</v>
      </c>
      <c r="BF1445" s="37">
        <f t="shared" si="9907"/>
        <v>0</v>
      </c>
      <c r="BG1445" s="37">
        <f t="shared" si="9907"/>
        <v>0</v>
      </c>
      <c r="BH1445" s="37">
        <f t="shared" si="9907"/>
        <v>0</v>
      </c>
      <c r="BI1445" s="38">
        <f t="shared" si="9907"/>
        <v>0</v>
      </c>
      <c r="BJ1445" s="37">
        <f t="shared" si="9907"/>
        <v>0</v>
      </c>
      <c r="BK1445" s="37">
        <f t="shared" si="9907"/>
        <v>0</v>
      </c>
      <c r="BL1445" s="37">
        <f t="shared" si="9907"/>
        <v>0</v>
      </c>
      <c r="BM1445" s="38">
        <f t="shared" si="9907"/>
        <v>0</v>
      </c>
      <c r="BN1445" s="37">
        <f t="shared" si="9907"/>
        <v>0</v>
      </c>
      <c r="BO1445" s="37">
        <f t="shared" si="9907"/>
        <v>0</v>
      </c>
      <c r="BP1445" s="37">
        <f t="shared" si="9907"/>
        <v>0</v>
      </c>
      <c r="BQ1445" s="38">
        <f t="shared" si="9907"/>
        <v>0</v>
      </c>
      <c r="BR1445" s="37">
        <f t="shared" si="9907"/>
        <v>0</v>
      </c>
      <c r="BS1445" s="37">
        <f t="shared" si="9907"/>
        <v>0</v>
      </c>
      <c r="BT1445" s="37">
        <f t="shared" si="9907"/>
        <v>0</v>
      </c>
      <c r="BU1445" s="38">
        <f t="shared" si="9907"/>
        <v>0</v>
      </c>
      <c r="BV1445" s="151">
        <f t="shared" si="9908"/>
        <v>0</v>
      </c>
      <c r="BW1445" s="151">
        <f t="shared" si="9908"/>
        <v>0</v>
      </c>
      <c r="BX1445" s="151">
        <f t="shared" si="9908"/>
        <v>0</v>
      </c>
      <c r="BY1445" s="152">
        <f t="shared" si="9908"/>
        <v>0</v>
      </c>
      <c r="BZ1445" s="37">
        <f t="shared" si="9908"/>
        <v>0</v>
      </c>
      <c r="CA1445" s="37">
        <f t="shared" si="9908"/>
        <v>0</v>
      </c>
      <c r="CB1445" s="37">
        <f t="shared" si="9908"/>
        <v>0</v>
      </c>
      <c r="CC1445" s="38">
        <f t="shared" si="9908"/>
        <v>0</v>
      </c>
    </row>
    <row r="1446" spans="1:81" s="36" customFormat="1" ht="33.75" hidden="1" x14ac:dyDescent="0.3">
      <c r="A1446" s="9" t="s">
        <v>734</v>
      </c>
      <c r="B1446" s="8" t="s">
        <v>108</v>
      </c>
      <c r="C1446" s="8" t="s">
        <v>25</v>
      </c>
      <c r="D1446" s="8" t="s">
        <v>733</v>
      </c>
      <c r="E1446" s="8" t="s">
        <v>735</v>
      </c>
      <c r="F1446" s="37"/>
      <c r="G1446" s="37"/>
      <c r="H1446" s="37"/>
      <c r="I1446" s="38"/>
      <c r="J1446" s="37"/>
      <c r="K1446" s="37"/>
      <c r="L1446" s="37"/>
      <c r="M1446" s="38"/>
      <c r="N1446" s="37"/>
      <c r="O1446" s="37"/>
      <c r="P1446" s="37"/>
      <c r="Q1446" s="38"/>
      <c r="R1446" s="37"/>
      <c r="S1446" s="37"/>
      <c r="T1446" s="37"/>
      <c r="U1446" s="38"/>
      <c r="V1446" s="37"/>
      <c r="W1446" s="37"/>
      <c r="X1446" s="37"/>
      <c r="Y1446" s="38"/>
      <c r="Z1446" s="37"/>
      <c r="AA1446" s="37"/>
      <c r="AB1446" s="37"/>
      <c r="AC1446" s="38"/>
      <c r="AD1446" s="37"/>
      <c r="AE1446" s="37"/>
      <c r="AF1446" s="37"/>
      <c r="AG1446" s="38"/>
      <c r="AH1446" s="37"/>
      <c r="AI1446" s="37"/>
      <c r="AJ1446" s="37"/>
      <c r="AK1446" s="38"/>
      <c r="AL1446" s="37"/>
      <c r="AM1446" s="37"/>
      <c r="AN1446" s="37"/>
      <c r="AO1446" s="38"/>
      <c r="AP1446" s="37"/>
      <c r="AQ1446" s="37"/>
      <c r="AR1446" s="37"/>
      <c r="AS1446" s="38"/>
      <c r="AT1446" s="37"/>
      <c r="AU1446" s="37"/>
      <c r="AV1446" s="37"/>
      <c r="AW1446" s="38"/>
      <c r="AX1446" s="37"/>
      <c r="AY1446" s="37"/>
      <c r="AZ1446" s="37"/>
      <c r="BA1446" s="38"/>
      <c r="BB1446" s="37"/>
      <c r="BC1446" s="37"/>
      <c r="BD1446" s="37"/>
      <c r="BE1446" s="38"/>
      <c r="BF1446" s="37"/>
      <c r="BG1446" s="37"/>
      <c r="BH1446" s="37"/>
      <c r="BI1446" s="38"/>
      <c r="BJ1446" s="37"/>
      <c r="BK1446" s="37"/>
      <c r="BL1446" s="37"/>
      <c r="BM1446" s="38"/>
      <c r="BN1446" s="37"/>
      <c r="BO1446" s="37"/>
      <c r="BP1446" s="37"/>
      <c r="BQ1446" s="38"/>
      <c r="BR1446" s="37"/>
      <c r="BS1446" s="37"/>
      <c r="BT1446" s="37"/>
      <c r="BU1446" s="38"/>
      <c r="BV1446" s="151"/>
      <c r="BW1446" s="151"/>
      <c r="BX1446" s="151"/>
      <c r="BY1446" s="152"/>
      <c r="BZ1446" s="37"/>
      <c r="CA1446" s="37"/>
      <c r="CB1446" s="37"/>
      <c r="CC1446" s="38"/>
    </row>
    <row r="1447" spans="1:81" s="36" customFormat="1" ht="66.75" hidden="1" x14ac:dyDescent="0.3">
      <c r="A1447" s="9" t="s">
        <v>736</v>
      </c>
      <c r="B1447" s="8" t="s">
        <v>108</v>
      </c>
      <c r="C1447" s="8" t="s">
        <v>25</v>
      </c>
      <c r="D1447" s="8" t="s">
        <v>737</v>
      </c>
      <c r="E1447" s="8"/>
      <c r="F1447" s="37">
        <f t="shared" ref="F1447:I1448" si="9909">F1448</f>
        <v>0</v>
      </c>
      <c r="G1447" s="37">
        <f t="shared" si="9909"/>
        <v>0</v>
      </c>
      <c r="H1447" s="37">
        <f t="shared" si="9909"/>
        <v>0</v>
      </c>
      <c r="I1447" s="38">
        <f t="shared" si="9909"/>
        <v>0</v>
      </c>
      <c r="J1447" s="37">
        <f t="shared" ref="J1447:Z1448" si="9910">J1448</f>
        <v>0</v>
      </c>
      <c r="K1447" s="37">
        <f t="shared" si="9910"/>
        <v>0</v>
      </c>
      <c r="L1447" s="37">
        <f t="shared" si="9910"/>
        <v>0</v>
      </c>
      <c r="M1447" s="38">
        <f t="shared" si="9910"/>
        <v>0</v>
      </c>
      <c r="N1447" s="37">
        <f t="shared" si="9910"/>
        <v>0</v>
      </c>
      <c r="O1447" s="37">
        <f t="shared" si="9910"/>
        <v>0</v>
      </c>
      <c r="P1447" s="37">
        <f t="shared" si="9910"/>
        <v>0</v>
      </c>
      <c r="Q1447" s="38">
        <f t="shared" si="9910"/>
        <v>0</v>
      </c>
      <c r="R1447" s="37">
        <f t="shared" si="9910"/>
        <v>0</v>
      </c>
      <c r="S1447" s="37">
        <f t="shared" si="9910"/>
        <v>0</v>
      </c>
      <c r="T1447" s="37">
        <f t="shared" si="9910"/>
        <v>0</v>
      </c>
      <c r="U1447" s="38">
        <f t="shared" si="9910"/>
        <v>0</v>
      </c>
      <c r="V1447" s="37">
        <f t="shared" si="9910"/>
        <v>0</v>
      </c>
      <c r="W1447" s="37">
        <f t="shared" si="9910"/>
        <v>0</v>
      </c>
      <c r="X1447" s="37">
        <f t="shared" si="9910"/>
        <v>0</v>
      </c>
      <c r="Y1447" s="38">
        <f t="shared" si="9910"/>
        <v>0</v>
      </c>
      <c r="Z1447" s="37">
        <f t="shared" si="9910"/>
        <v>0</v>
      </c>
      <c r="AA1447" s="37">
        <f t="shared" ref="Z1447:AP1448" si="9911">AA1448</f>
        <v>0</v>
      </c>
      <c r="AB1447" s="37">
        <f t="shared" si="9911"/>
        <v>0</v>
      </c>
      <c r="AC1447" s="38">
        <f t="shared" si="9911"/>
        <v>0</v>
      </c>
      <c r="AD1447" s="37">
        <f t="shared" si="9911"/>
        <v>0</v>
      </c>
      <c r="AE1447" s="37">
        <f t="shared" si="9911"/>
        <v>0</v>
      </c>
      <c r="AF1447" s="37">
        <f t="shared" si="9911"/>
        <v>0</v>
      </c>
      <c r="AG1447" s="38">
        <f t="shared" si="9911"/>
        <v>0</v>
      </c>
      <c r="AH1447" s="37">
        <f t="shared" si="9911"/>
        <v>0</v>
      </c>
      <c r="AI1447" s="37">
        <f t="shared" si="9911"/>
        <v>0</v>
      </c>
      <c r="AJ1447" s="37">
        <f t="shared" si="9911"/>
        <v>0</v>
      </c>
      <c r="AK1447" s="38">
        <f t="shared" si="9911"/>
        <v>0</v>
      </c>
      <c r="AL1447" s="37">
        <f t="shared" si="9911"/>
        <v>0</v>
      </c>
      <c r="AM1447" s="37">
        <f t="shared" si="9911"/>
        <v>0</v>
      </c>
      <c r="AN1447" s="37">
        <f t="shared" si="9911"/>
        <v>0</v>
      </c>
      <c r="AO1447" s="38">
        <f t="shared" si="9911"/>
        <v>0</v>
      </c>
      <c r="AP1447" s="37">
        <f t="shared" si="9911"/>
        <v>0</v>
      </c>
      <c r="AQ1447" s="37">
        <f t="shared" ref="AP1447:BF1448" si="9912">AQ1448</f>
        <v>0</v>
      </c>
      <c r="AR1447" s="37">
        <f t="shared" si="9912"/>
        <v>0</v>
      </c>
      <c r="AS1447" s="38">
        <f t="shared" si="9912"/>
        <v>0</v>
      </c>
      <c r="AT1447" s="37">
        <f t="shared" si="9912"/>
        <v>0</v>
      </c>
      <c r="AU1447" s="37">
        <f t="shared" si="9912"/>
        <v>0</v>
      </c>
      <c r="AV1447" s="37">
        <f t="shared" si="9912"/>
        <v>0</v>
      </c>
      <c r="AW1447" s="38">
        <f t="shared" si="9912"/>
        <v>0</v>
      </c>
      <c r="AX1447" s="37">
        <f t="shared" si="9912"/>
        <v>0</v>
      </c>
      <c r="AY1447" s="37">
        <f t="shared" si="9912"/>
        <v>0</v>
      </c>
      <c r="AZ1447" s="37">
        <f t="shared" si="9912"/>
        <v>0</v>
      </c>
      <c r="BA1447" s="38">
        <f t="shared" si="9912"/>
        <v>0</v>
      </c>
      <c r="BB1447" s="37">
        <f t="shared" si="9912"/>
        <v>0</v>
      </c>
      <c r="BC1447" s="37">
        <f t="shared" si="9912"/>
        <v>0</v>
      </c>
      <c r="BD1447" s="37">
        <f t="shared" si="9912"/>
        <v>0</v>
      </c>
      <c r="BE1447" s="38">
        <f t="shared" si="9912"/>
        <v>0</v>
      </c>
      <c r="BF1447" s="37">
        <f t="shared" si="9912"/>
        <v>0</v>
      </c>
      <c r="BG1447" s="37">
        <f t="shared" ref="BF1447:BV1448" si="9913">BG1448</f>
        <v>0</v>
      </c>
      <c r="BH1447" s="37">
        <f t="shared" si="9913"/>
        <v>0</v>
      </c>
      <c r="BI1447" s="38">
        <f t="shared" si="9913"/>
        <v>0</v>
      </c>
      <c r="BJ1447" s="37">
        <f t="shared" si="9913"/>
        <v>0</v>
      </c>
      <c r="BK1447" s="37">
        <f t="shared" si="9913"/>
        <v>0</v>
      </c>
      <c r="BL1447" s="37">
        <f t="shared" si="9913"/>
        <v>0</v>
      </c>
      <c r="BM1447" s="38">
        <f t="shared" si="9913"/>
        <v>0</v>
      </c>
      <c r="BN1447" s="37">
        <f t="shared" si="9913"/>
        <v>0</v>
      </c>
      <c r="BO1447" s="37">
        <f t="shared" si="9913"/>
        <v>0</v>
      </c>
      <c r="BP1447" s="37">
        <f t="shared" si="9913"/>
        <v>0</v>
      </c>
      <c r="BQ1447" s="38">
        <f t="shared" si="9913"/>
        <v>0</v>
      </c>
      <c r="BR1447" s="37">
        <f t="shared" si="9913"/>
        <v>0</v>
      </c>
      <c r="BS1447" s="37">
        <f t="shared" si="9913"/>
        <v>0</v>
      </c>
      <c r="BT1447" s="37">
        <f t="shared" si="9913"/>
        <v>0</v>
      </c>
      <c r="BU1447" s="38">
        <f t="shared" si="9913"/>
        <v>0</v>
      </c>
      <c r="BV1447" s="151">
        <f t="shared" si="9913"/>
        <v>0</v>
      </c>
      <c r="BW1447" s="151">
        <f t="shared" ref="BV1447:CC1448" si="9914">BW1448</f>
        <v>0</v>
      </c>
      <c r="BX1447" s="151">
        <f t="shared" si="9914"/>
        <v>0</v>
      </c>
      <c r="BY1447" s="152">
        <f t="shared" si="9914"/>
        <v>0</v>
      </c>
      <c r="BZ1447" s="37">
        <f t="shared" si="9914"/>
        <v>0</v>
      </c>
      <c r="CA1447" s="37">
        <f t="shared" si="9914"/>
        <v>0</v>
      </c>
      <c r="CB1447" s="37">
        <f t="shared" si="9914"/>
        <v>0</v>
      </c>
      <c r="CC1447" s="38">
        <f t="shared" si="9914"/>
        <v>0</v>
      </c>
    </row>
    <row r="1448" spans="1:81" s="36" customFormat="1" ht="25.5" hidden="1" customHeight="1" x14ac:dyDescent="0.3">
      <c r="A1448" s="75" t="s">
        <v>34</v>
      </c>
      <c r="B1448" s="8" t="s">
        <v>108</v>
      </c>
      <c r="C1448" s="8" t="s">
        <v>25</v>
      </c>
      <c r="D1448" s="8" t="s">
        <v>737</v>
      </c>
      <c r="E1448" s="8" t="s">
        <v>489</v>
      </c>
      <c r="F1448" s="37">
        <f t="shared" si="9909"/>
        <v>0</v>
      </c>
      <c r="G1448" s="37">
        <f t="shared" si="9909"/>
        <v>0</v>
      </c>
      <c r="H1448" s="37">
        <f t="shared" si="9909"/>
        <v>0</v>
      </c>
      <c r="I1448" s="38">
        <f t="shared" si="9909"/>
        <v>0</v>
      </c>
      <c r="J1448" s="37">
        <f t="shared" si="9910"/>
        <v>0</v>
      </c>
      <c r="K1448" s="37">
        <f t="shared" si="9910"/>
        <v>0</v>
      </c>
      <c r="L1448" s="37">
        <f t="shared" si="9910"/>
        <v>0</v>
      </c>
      <c r="M1448" s="38">
        <f t="shared" si="9910"/>
        <v>0</v>
      </c>
      <c r="N1448" s="37">
        <f t="shared" si="9910"/>
        <v>0</v>
      </c>
      <c r="O1448" s="37">
        <f t="shared" si="9910"/>
        <v>0</v>
      </c>
      <c r="P1448" s="37">
        <f t="shared" si="9910"/>
        <v>0</v>
      </c>
      <c r="Q1448" s="38">
        <f t="shared" si="9910"/>
        <v>0</v>
      </c>
      <c r="R1448" s="37">
        <f t="shared" si="9910"/>
        <v>0</v>
      </c>
      <c r="S1448" s="37">
        <f t="shared" si="9910"/>
        <v>0</v>
      </c>
      <c r="T1448" s="37">
        <f t="shared" si="9910"/>
        <v>0</v>
      </c>
      <c r="U1448" s="38">
        <f t="shared" si="9910"/>
        <v>0</v>
      </c>
      <c r="V1448" s="37">
        <f t="shared" si="9910"/>
        <v>0</v>
      </c>
      <c r="W1448" s="37">
        <f t="shared" si="9910"/>
        <v>0</v>
      </c>
      <c r="X1448" s="37">
        <f t="shared" si="9910"/>
        <v>0</v>
      </c>
      <c r="Y1448" s="38">
        <f t="shared" si="9910"/>
        <v>0</v>
      </c>
      <c r="Z1448" s="37">
        <f t="shared" si="9911"/>
        <v>0</v>
      </c>
      <c r="AA1448" s="37">
        <f t="shared" si="9911"/>
        <v>0</v>
      </c>
      <c r="AB1448" s="37">
        <f t="shared" si="9911"/>
        <v>0</v>
      </c>
      <c r="AC1448" s="38">
        <f t="shared" si="9911"/>
        <v>0</v>
      </c>
      <c r="AD1448" s="37">
        <f t="shared" si="9911"/>
        <v>0</v>
      </c>
      <c r="AE1448" s="37">
        <f t="shared" si="9911"/>
        <v>0</v>
      </c>
      <c r="AF1448" s="37">
        <f t="shared" si="9911"/>
        <v>0</v>
      </c>
      <c r="AG1448" s="38">
        <f t="shared" si="9911"/>
        <v>0</v>
      </c>
      <c r="AH1448" s="37">
        <f t="shared" si="9911"/>
        <v>0</v>
      </c>
      <c r="AI1448" s="37">
        <f t="shared" si="9911"/>
        <v>0</v>
      </c>
      <c r="AJ1448" s="37">
        <f t="shared" si="9911"/>
        <v>0</v>
      </c>
      <c r="AK1448" s="38">
        <f t="shared" si="9911"/>
        <v>0</v>
      </c>
      <c r="AL1448" s="37">
        <f t="shared" si="9911"/>
        <v>0</v>
      </c>
      <c r="AM1448" s="37">
        <f t="shared" si="9911"/>
        <v>0</v>
      </c>
      <c r="AN1448" s="37">
        <f t="shared" si="9911"/>
        <v>0</v>
      </c>
      <c r="AO1448" s="38">
        <f t="shared" si="9911"/>
        <v>0</v>
      </c>
      <c r="AP1448" s="37">
        <f t="shared" si="9912"/>
        <v>0</v>
      </c>
      <c r="AQ1448" s="37">
        <f t="shared" si="9912"/>
        <v>0</v>
      </c>
      <c r="AR1448" s="37">
        <f t="shared" si="9912"/>
        <v>0</v>
      </c>
      <c r="AS1448" s="38">
        <f t="shared" si="9912"/>
        <v>0</v>
      </c>
      <c r="AT1448" s="37">
        <f t="shared" si="9912"/>
        <v>0</v>
      </c>
      <c r="AU1448" s="37">
        <f t="shared" si="9912"/>
        <v>0</v>
      </c>
      <c r="AV1448" s="37">
        <f t="shared" si="9912"/>
        <v>0</v>
      </c>
      <c r="AW1448" s="38">
        <f t="shared" si="9912"/>
        <v>0</v>
      </c>
      <c r="AX1448" s="37">
        <f t="shared" si="9912"/>
        <v>0</v>
      </c>
      <c r="AY1448" s="37">
        <f t="shared" si="9912"/>
        <v>0</v>
      </c>
      <c r="AZ1448" s="37">
        <f t="shared" si="9912"/>
        <v>0</v>
      </c>
      <c r="BA1448" s="38">
        <f t="shared" si="9912"/>
        <v>0</v>
      </c>
      <c r="BB1448" s="37">
        <f t="shared" si="9912"/>
        <v>0</v>
      </c>
      <c r="BC1448" s="37">
        <f t="shared" si="9912"/>
        <v>0</v>
      </c>
      <c r="BD1448" s="37">
        <f t="shared" si="9912"/>
        <v>0</v>
      </c>
      <c r="BE1448" s="38">
        <f t="shared" si="9912"/>
        <v>0</v>
      </c>
      <c r="BF1448" s="37">
        <f t="shared" si="9913"/>
        <v>0</v>
      </c>
      <c r="BG1448" s="37">
        <f t="shared" si="9913"/>
        <v>0</v>
      </c>
      <c r="BH1448" s="37">
        <f t="shared" si="9913"/>
        <v>0</v>
      </c>
      <c r="BI1448" s="38">
        <f t="shared" si="9913"/>
        <v>0</v>
      </c>
      <c r="BJ1448" s="37">
        <f t="shared" si="9913"/>
        <v>0</v>
      </c>
      <c r="BK1448" s="37">
        <f t="shared" si="9913"/>
        <v>0</v>
      </c>
      <c r="BL1448" s="37">
        <f t="shared" si="9913"/>
        <v>0</v>
      </c>
      <c r="BM1448" s="38">
        <f t="shared" si="9913"/>
        <v>0</v>
      </c>
      <c r="BN1448" s="37">
        <f t="shared" si="9913"/>
        <v>0</v>
      </c>
      <c r="BO1448" s="37">
        <f t="shared" si="9913"/>
        <v>0</v>
      </c>
      <c r="BP1448" s="37">
        <f t="shared" si="9913"/>
        <v>0</v>
      </c>
      <c r="BQ1448" s="38">
        <f t="shared" si="9913"/>
        <v>0</v>
      </c>
      <c r="BR1448" s="37">
        <f t="shared" si="9913"/>
        <v>0</v>
      </c>
      <c r="BS1448" s="37">
        <f t="shared" si="9913"/>
        <v>0</v>
      </c>
      <c r="BT1448" s="37">
        <f t="shared" si="9913"/>
        <v>0</v>
      </c>
      <c r="BU1448" s="38">
        <f t="shared" si="9913"/>
        <v>0</v>
      </c>
      <c r="BV1448" s="151">
        <f t="shared" si="9914"/>
        <v>0</v>
      </c>
      <c r="BW1448" s="151">
        <f t="shared" si="9914"/>
        <v>0</v>
      </c>
      <c r="BX1448" s="151">
        <f t="shared" si="9914"/>
        <v>0</v>
      </c>
      <c r="BY1448" s="152">
        <f t="shared" si="9914"/>
        <v>0</v>
      </c>
      <c r="BZ1448" s="37">
        <f t="shared" si="9914"/>
        <v>0</v>
      </c>
      <c r="CA1448" s="37">
        <f t="shared" si="9914"/>
        <v>0</v>
      </c>
      <c r="CB1448" s="37">
        <f t="shared" si="9914"/>
        <v>0</v>
      </c>
      <c r="CC1448" s="38">
        <f t="shared" si="9914"/>
        <v>0</v>
      </c>
    </row>
    <row r="1449" spans="1:81" s="36" customFormat="1" ht="33.75" hidden="1" x14ac:dyDescent="0.3">
      <c r="A1449" s="9" t="s">
        <v>734</v>
      </c>
      <c r="B1449" s="8" t="s">
        <v>108</v>
      </c>
      <c r="C1449" s="8" t="s">
        <v>25</v>
      </c>
      <c r="D1449" s="8" t="s">
        <v>737</v>
      </c>
      <c r="E1449" s="8" t="s">
        <v>735</v>
      </c>
      <c r="F1449" s="37"/>
      <c r="G1449" s="37"/>
      <c r="H1449" s="37"/>
      <c r="I1449" s="38"/>
      <c r="J1449" s="37"/>
      <c r="K1449" s="37"/>
      <c r="L1449" s="37"/>
      <c r="M1449" s="38"/>
      <c r="N1449" s="37"/>
      <c r="O1449" s="37"/>
      <c r="P1449" s="37"/>
      <c r="Q1449" s="38"/>
      <c r="R1449" s="37"/>
      <c r="S1449" s="37"/>
      <c r="T1449" s="37"/>
      <c r="U1449" s="38"/>
      <c r="V1449" s="37"/>
      <c r="W1449" s="37"/>
      <c r="X1449" s="37"/>
      <c r="Y1449" s="38"/>
      <c r="Z1449" s="37"/>
      <c r="AA1449" s="37"/>
      <c r="AB1449" s="37"/>
      <c r="AC1449" s="38"/>
      <c r="AD1449" s="37"/>
      <c r="AE1449" s="37"/>
      <c r="AF1449" s="37"/>
      <c r="AG1449" s="38"/>
      <c r="AH1449" s="37"/>
      <c r="AI1449" s="37"/>
      <c r="AJ1449" s="37"/>
      <c r="AK1449" s="38"/>
      <c r="AL1449" s="37"/>
      <c r="AM1449" s="37"/>
      <c r="AN1449" s="37"/>
      <c r="AO1449" s="38"/>
      <c r="AP1449" s="37"/>
      <c r="AQ1449" s="37"/>
      <c r="AR1449" s="37"/>
      <c r="AS1449" s="38"/>
      <c r="AT1449" s="37"/>
      <c r="AU1449" s="37"/>
      <c r="AV1449" s="37"/>
      <c r="AW1449" s="38"/>
      <c r="AX1449" s="37"/>
      <c r="AY1449" s="37"/>
      <c r="AZ1449" s="37"/>
      <c r="BA1449" s="38"/>
      <c r="BB1449" s="37"/>
      <c r="BC1449" s="37"/>
      <c r="BD1449" s="37"/>
      <c r="BE1449" s="38"/>
      <c r="BF1449" s="37"/>
      <c r="BG1449" s="37"/>
      <c r="BH1449" s="37"/>
      <c r="BI1449" s="38"/>
      <c r="BJ1449" s="37"/>
      <c r="BK1449" s="37"/>
      <c r="BL1449" s="37"/>
      <c r="BM1449" s="38"/>
      <c r="BN1449" s="37"/>
      <c r="BO1449" s="37"/>
      <c r="BP1449" s="37"/>
      <c r="BQ1449" s="38"/>
      <c r="BR1449" s="37"/>
      <c r="BS1449" s="37"/>
      <c r="BT1449" s="37"/>
      <c r="BU1449" s="38"/>
      <c r="BV1449" s="151"/>
      <c r="BW1449" s="151"/>
      <c r="BX1449" s="151"/>
      <c r="BY1449" s="152"/>
      <c r="BZ1449" s="37"/>
      <c r="CA1449" s="37"/>
      <c r="CB1449" s="37"/>
      <c r="CC1449" s="38"/>
    </row>
    <row r="1450" spans="1:81" s="36" customFormat="1" ht="66.75" hidden="1" x14ac:dyDescent="0.3">
      <c r="A1450" s="75" t="s">
        <v>738</v>
      </c>
      <c r="B1450" s="8" t="s">
        <v>108</v>
      </c>
      <c r="C1450" s="8" t="s">
        <v>25</v>
      </c>
      <c r="D1450" s="8" t="s">
        <v>739</v>
      </c>
      <c r="E1450" s="8"/>
      <c r="F1450" s="37">
        <f t="shared" ref="F1450:I1451" si="9915">F1451</f>
        <v>0</v>
      </c>
      <c r="G1450" s="37">
        <f t="shared" si="9915"/>
        <v>0</v>
      </c>
      <c r="H1450" s="37">
        <f t="shared" si="9915"/>
        <v>0</v>
      </c>
      <c r="I1450" s="38">
        <f t="shared" si="9915"/>
        <v>0</v>
      </c>
      <c r="J1450" s="37">
        <f t="shared" ref="J1450:Z1451" si="9916">J1451</f>
        <v>0</v>
      </c>
      <c r="K1450" s="37">
        <f t="shared" si="9916"/>
        <v>0</v>
      </c>
      <c r="L1450" s="37">
        <f t="shared" si="9916"/>
        <v>0</v>
      </c>
      <c r="M1450" s="38">
        <f t="shared" si="9916"/>
        <v>0</v>
      </c>
      <c r="N1450" s="37">
        <f t="shared" si="9916"/>
        <v>0</v>
      </c>
      <c r="O1450" s="37">
        <f t="shared" si="9916"/>
        <v>0</v>
      </c>
      <c r="P1450" s="37">
        <f t="shared" si="9916"/>
        <v>0</v>
      </c>
      <c r="Q1450" s="38">
        <f t="shared" si="9916"/>
        <v>0</v>
      </c>
      <c r="R1450" s="37">
        <f t="shared" si="9916"/>
        <v>0</v>
      </c>
      <c r="S1450" s="37">
        <f t="shared" si="9916"/>
        <v>0</v>
      </c>
      <c r="T1450" s="37">
        <f t="shared" si="9916"/>
        <v>0</v>
      </c>
      <c r="U1450" s="38">
        <f t="shared" si="9916"/>
        <v>0</v>
      </c>
      <c r="V1450" s="37">
        <f t="shared" si="9916"/>
        <v>0</v>
      </c>
      <c r="W1450" s="37">
        <f t="shared" si="9916"/>
        <v>0</v>
      </c>
      <c r="X1450" s="37">
        <f t="shared" si="9916"/>
        <v>0</v>
      </c>
      <c r="Y1450" s="38">
        <f t="shared" si="9916"/>
        <v>0</v>
      </c>
      <c r="Z1450" s="37">
        <f t="shared" si="9916"/>
        <v>0</v>
      </c>
      <c r="AA1450" s="37">
        <f t="shared" ref="Z1450:AP1451" si="9917">AA1451</f>
        <v>0</v>
      </c>
      <c r="AB1450" s="37">
        <f t="shared" si="9917"/>
        <v>0</v>
      </c>
      <c r="AC1450" s="38">
        <f t="shared" si="9917"/>
        <v>0</v>
      </c>
      <c r="AD1450" s="37">
        <f t="shared" si="9917"/>
        <v>0</v>
      </c>
      <c r="AE1450" s="37">
        <f t="shared" si="9917"/>
        <v>0</v>
      </c>
      <c r="AF1450" s="37">
        <f t="shared" si="9917"/>
        <v>0</v>
      </c>
      <c r="AG1450" s="38">
        <f t="shared" si="9917"/>
        <v>0</v>
      </c>
      <c r="AH1450" s="37">
        <f t="shared" si="9917"/>
        <v>0</v>
      </c>
      <c r="AI1450" s="37">
        <f t="shared" si="9917"/>
        <v>0</v>
      </c>
      <c r="AJ1450" s="37">
        <f t="shared" si="9917"/>
        <v>0</v>
      </c>
      <c r="AK1450" s="38">
        <f t="shared" si="9917"/>
        <v>0</v>
      </c>
      <c r="AL1450" s="37">
        <f t="shared" si="9917"/>
        <v>0</v>
      </c>
      <c r="AM1450" s="37">
        <f t="shared" si="9917"/>
        <v>0</v>
      </c>
      <c r="AN1450" s="37">
        <f t="shared" si="9917"/>
        <v>0</v>
      </c>
      <c r="AO1450" s="38">
        <f t="shared" si="9917"/>
        <v>0</v>
      </c>
      <c r="AP1450" s="37">
        <f t="shared" si="9917"/>
        <v>0</v>
      </c>
      <c r="AQ1450" s="37">
        <f t="shared" ref="AP1450:BF1451" si="9918">AQ1451</f>
        <v>0</v>
      </c>
      <c r="AR1450" s="37">
        <f t="shared" si="9918"/>
        <v>0</v>
      </c>
      <c r="AS1450" s="38">
        <f t="shared" si="9918"/>
        <v>0</v>
      </c>
      <c r="AT1450" s="37">
        <f t="shared" si="9918"/>
        <v>0</v>
      </c>
      <c r="AU1450" s="37">
        <f t="shared" si="9918"/>
        <v>0</v>
      </c>
      <c r="AV1450" s="37">
        <f t="shared" si="9918"/>
        <v>0</v>
      </c>
      <c r="AW1450" s="38">
        <f t="shared" si="9918"/>
        <v>0</v>
      </c>
      <c r="AX1450" s="37">
        <f t="shared" si="9918"/>
        <v>0</v>
      </c>
      <c r="AY1450" s="37">
        <f t="shared" si="9918"/>
        <v>0</v>
      </c>
      <c r="AZ1450" s="37">
        <f t="shared" si="9918"/>
        <v>0</v>
      </c>
      <c r="BA1450" s="38">
        <f t="shared" si="9918"/>
        <v>0</v>
      </c>
      <c r="BB1450" s="37">
        <f t="shared" si="9918"/>
        <v>0</v>
      </c>
      <c r="BC1450" s="37">
        <f t="shared" si="9918"/>
        <v>0</v>
      </c>
      <c r="BD1450" s="37">
        <f t="shared" si="9918"/>
        <v>0</v>
      </c>
      <c r="BE1450" s="38">
        <f t="shared" si="9918"/>
        <v>0</v>
      </c>
      <c r="BF1450" s="37">
        <f t="shared" si="9918"/>
        <v>0</v>
      </c>
      <c r="BG1450" s="37">
        <f t="shared" ref="BF1450:BV1451" si="9919">BG1451</f>
        <v>0</v>
      </c>
      <c r="BH1450" s="37">
        <f t="shared" si="9919"/>
        <v>0</v>
      </c>
      <c r="BI1450" s="38">
        <f t="shared" si="9919"/>
        <v>0</v>
      </c>
      <c r="BJ1450" s="37">
        <f t="shared" si="9919"/>
        <v>0</v>
      </c>
      <c r="BK1450" s="37">
        <f t="shared" si="9919"/>
        <v>0</v>
      </c>
      <c r="BL1450" s="37">
        <f t="shared" si="9919"/>
        <v>0</v>
      </c>
      <c r="BM1450" s="38">
        <f t="shared" si="9919"/>
        <v>0</v>
      </c>
      <c r="BN1450" s="37">
        <f t="shared" si="9919"/>
        <v>0</v>
      </c>
      <c r="BO1450" s="37">
        <f t="shared" si="9919"/>
        <v>0</v>
      </c>
      <c r="BP1450" s="37">
        <f t="shared" si="9919"/>
        <v>0</v>
      </c>
      <c r="BQ1450" s="38">
        <f t="shared" si="9919"/>
        <v>0</v>
      </c>
      <c r="BR1450" s="37">
        <f t="shared" si="9919"/>
        <v>0</v>
      </c>
      <c r="BS1450" s="37">
        <f t="shared" si="9919"/>
        <v>0</v>
      </c>
      <c r="BT1450" s="37">
        <f t="shared" si="9919"/>
        <v>0</v>
      </c>
      <c r="BU1450" s="38">
        <f t="shared" si="9919"/>
        <v>0</v>
      </c>
      <c r="BV1450" s="151">
        <f t="shared" si="9919"/>
        <v>0</v>
      </c>
      <c r="BW1450" s="151">
        <f t="shared" ref="BV1450:CC1451" si="9920">BW1451</f>
        <v>0</v>
      </c>
      <c r="BX1450" s="151">
        <f t="shared" si="9920"/>
        <v>0</v>
      </c>
      <c r="BY1450" s="152">
        <f t="shared" si="9920"/>
        <v>0</v>
      </c>
      <c r="BZ1450" s="37">
        <f t="shared" si="9920"/>
        <v>0</v>
      </c>
      <c r="CA1450" s="37">
        <f t="shared" si="9920"/>
        <v>0</v>
      </c>
      <c r="CB1450" s="37">
        <f t="shared" si="9920"/>
        <v>0</v>
      </c>
      <c r="CC1450" s="38">
        <f t="shared" si="9920"/>
        <v>0</v>
      </c>
    </row>
    <row r="1451" spans="1:81" s="36" customFormat="1" ht="18.75" hidden="1" x14ac:dyDescent="0.3">
      <c r="A1451" s="75" t="s">
        <v>34</v>
      </c>
      <c r="B1451" s="8" t="s">
        <v>108</v>
      </c>
      <c r="C1451" s="8" t="s">
        <v>25</v>
      </c>
      <c r="D1451" s="8" t="s">
        <v>739</v>
      </c>
      <c r="E1451" s="8" t="s">
        <v>489</v>
      </c>
      <c r="F1451" s="37">
        <f t="shared" si="9915"/>
        <v>0</v>
      </c>
      <c r="G1451" s="37">
        <f t="shared" si="9915"/>
        <v>0</v>
      </c>
      <c r="H1451" s="37">
        <f t="shared" si="9915"/>
        <v>0</v>
      </c>
      <c r="I1451" s="38">
        <f t="shared" si="9915"/>
        <v>0</v>
      </c>
      <c r="J1451" s="37">
        <f t="shared" si="9916"/>
        <v>0</v>
      </c>
      <c r="K1451" s="37">
        <f t="shared" si="9916"/>
        <v>0</v>
      </c>
      <c r="L1451" s="37">
        <f t="shared" si="9916"/>
        <v>0</v>
      </c>
      <c r="M1451" s="38">
        <f t="shared" si="9916"/>
        <v>0</v>
      </c>
      <c r="N1451" s="37">
        <f t="shared" si="9916"/>
        <v>0</v>
      </c>
      <c r="O1451" s="37">
        <f t="shared" si="9916"/>
        <v>0</v>
      </c>
      <c r="P1451" s="37">
        <f t="shared" si="9916"/>
        <v>0</v>
      </c>
      <c r="Q1451" s="38">
        <f t="shared" si="9916"/>
        <v>0</v>
      </c>
      <c r="R1451" s="37">
        <f t="shared" si="9916"/>
        <v>0</v>
      </c>
      <c r="S1451" s="37">
        <f t="shared" si="9916"/>
        <v>0</v>
      </c>
      <c r="T1451" s="37">
        <f t="shared" si="9916"/>
        <v>0</v>
      </c>
      <c r="U1451" s="38">
        <f t="shared" si="9916"/>
        <v>0</v>
      </c>
      <c r="V1451" s="37">
        <f t="shared" si="9916"/>
        <v>0</v>
      </c>
      <c r="W1451" s="37">
        <f t="shared" si="9916"/>
        <v>0</v>
      </c>
      <c r="X1451" s="37">
        <f t="shared" si="9916"/>
        <v>0</v>
      </c>
      <c r="Y1451" s="38">
        <f t="shared" si="9916"/>
        <v>0</v>
      </c>
      <c r="Z1451" s="37">
        <f t="shared" si="9917"/>
        <v>0</v>
      </c>
      <c r="AA1451" s="37">
        <f t="shared" si="9917"/>
        <v>0</v>
      </c>
      <c r="AB1451" s="37">
        <f t="shared" si="9917"/>
        <v>0</v>
      </c>
      <c r="AC1451" s="38">
        <f t="shared" si="9917"/>
        <v>0</v>
      </c>
      <c r="AD1451" s="37">
        <f t="shared" si="9917"/>
        <v>0</v>
      </c>
      <c r="AE1451" s="37">
        <f t="shared" si="9917"/>
        <v>0</v>
      </c>
      <c r="AF1451" s="37">
        <f t="shared" si="9917"/>
        <v>0</v>
      </c>
      <c r="AG1451" s="38">
        <f t="shared" si="9917"/>
        <v>0</v>
      </c>
      <c r="AH1451" s="37">
        <f t="shared" si="9917"/>
        <v>0</v>
      </c>
      <c r="AI1451" s="37">
        <f t="shared" si="9917"/>
        <v>0</v>
      </c>
      <c r="AJ1451" s="37">
        <f t="shared" si="9917"/>
        <v>0</v>
      </c>
      <c r="AK1451" s="38">
        <f t="shared" si="9917"/>
        <v>0</v>
      </c>
      <c r="AL1451" s="37">
        <f t="shared" si="9917"/>
        <v>0</v>
      </c>
      <c r="AM1451" s="37">
        <f t="shared" si="9917"/>
        <v>0</v>
      </c>
      <c r="AN1451" s="37">
        <f t="shared" si="9917"/>
        <v>0</v>
      </c>
      <c r="AO1451" s="38">
        <f t="shared" si="9917"/>
        <v>0</v>
      </c>
      <c r="AP1451" s="37">
        <f t="shared" si="9918"/>
        <v>0</v>
      </c>
      <c r="AQ1451" s="37">
        <f t="shared" si="9918"/>
        <v>0</v>
      </c>
      <c r="AR1451" s="37">
        <f t="shared" si="9918"/>
        <v>0</v>
      </c>
      <c r="AS1451" s="38">
        <f t="shared" si="9918"/>
        <v>0</v>
      </c>
      <c r="AT1451" s="37">
        <f t="shared" si="9918"/>
        <v>0</v>
      </c>
      <c r="AU1451" s="37">
        <f t="shared" si="9918"/>
        <v>0</v>
      </c>
      <c r="AV1451" s="37">
        <f t="shared" si="9918"/>
        <v>0</v>
      </c>
      <c r="AW1451" s="38">
        <f t="shared" si="9918"/>
        <v>0</v>
      </c>
      <c r="AX1451" s="37">
        <f t="shared" si="9918"/>
        <v>0</v>
      </c>
      <c r="AY1451" s="37">
        <f t="shared" si="9918"/>
        <v>0</v>
      </c>
      <c r="AZ1451" s="37">
        <f t="shared" si="9918"/>
        <v>0</v>
      </c>
      <c r="BA1451" s="38">
        <f t="shared" si="9918"/>
        <v>0</v>
      </c>
      <c r="BB1451" s="37">
        <f t="shared" si="9918"/>
        <v>0</v>
      </c>
      <c r="BC1451" s="37">
        <f t="shared" si="9918"/>
        <v>0</v>
      </c>
      <c r="BD1451" s="37">
        <f t="shared" si="9918"/>
        <v>0</v>
      </c>
      <c r="BE1451" s="38">
        <f t="shared" si="9918"/>
        <v>0</v>
      </c>
      <c r="BF1451" s="37">
        <f t="shared" si="9919"/>
        <v>0</v>
      </c>
      <c r="BG1451" s="37">
        <f t="shared" si="9919"/>
        <v>0</v>
      </c>
      <c r="BH1451" s="37">
        <f t="shared" si="9919"/>
        <v>0</v>
      </c>
      <c r="BI1451" s="38">
        <f t="shared" si="9919"/>
        <v>0</v>
      </c>
      <c r="BJ1451" s="37">
        <f t="shared" si="9919"/>
        <v>0</v>
      </c>
      <c r="BK1451" s="37">
        <f t="shared" si="9919"/>
        <v>0</v>
      </c>
      <c r="BL1451" s="37">
        <f t="shared" si="9919"/>
        <v>0</v>
      </c>
      <c r="BM1451" s="38">
        <f t="shared" si="9919"/>
        <v>0</v>
      </c>
      <c r="BN1451" s="37">
        <f t="shared" si="9919"/>
        <v>0</v>
      </c>
      <c r="BO1451" s="37">
        <f t="shared" si="9919"/>
        <v>0</v>
      </c>
      <c r="BP1451" s="37">
        <f t="shared" si="9919"/>
        <v>0</v>
      </c>
      <c r="BQ1451" s="38">
        <f t="shared" si="9919"/>
        <v>0</v>
      </c>
      <c r="BR1451" s="37">
        <f t="shared" si="9919"/>
        <v>0</v>
      </c>
      <c r="BS1451" s="37">
        <f t="shared" si="9919"/>
        <v>0</v>
      </c>
      <c r="BT1451" s="37">
        <f t="shared" si="9919"/>
        <v>0</v>
      </c>
      <c r="BU1451" s="38">
        <f t="shared" si="9919"/>
        <v>0</v>
      </c>
      <c r="BV1451" s="151">
        <f t="shared" si="9920"/>
        <v>0</v>
      </c>
      <c r="BW1451" s="151">
        <f t="shared" si="9920"/>
        <v>0</v>
      </c>
      <c r="BX1451" s="151">
        <f t="shared" si="9920"/>
        <v>0</v>
      </c>
      <c r="BY1451" s="152">
        <f t="shared" si="9920"/>
        <v>0</v>
      </c>
      <c r="BZ1451" s="37">
        <f t="shared" si="9920"/>
        <v>0</v>
      </c>
      <c r="CA1451" s="37">
        <f t="shared" si="9920"/>
        <v>0</v>
      </c>
      <c r="CB1451" s="37">
        <f t="shared" si="9920"/>
        <v>0</v>
      </c>
      <c r="CC1451" s="38">
        <f t="shared" si="9920"/>
        <v>0</v>
      </c>
    </row>
    <row r="1452" spans="1:81" s="36" customFormat="1" ht="33.75" hidden="1" x14ac:dyDescent="0.3">
      <c r="A1452" s="9" t="s">
        <v>734</v>
      </c>
      <c r="B1452" s="8" t="s">
        <v>108</v>
      </c>
      <c r="C1452" s="8" t="s">
        <v>25</v>
      </c>
      <c r="D1452" s="8" t="s">
        <v>739</v>
      </c>
      <c r="E1452" s="8" t="s">
        <v>735</v>
      </c>
      <c r="F1452" s="37"/>
      <c r="G1452" s="37"/>
      <c r="H1452" s="37"/>
      <c r="I1452" s="38"/>
      <c r="J1452" s="37"/>
      <c r="K1452" s="37"/>
      <c r="L1452" s="37"/>
      <c r="M1452" s="38"/>
      <c r="N1452" s="37"/>
      <c r="O1452" s="37"/>
      <c r="P1452" s="37"/>
      <c r="Q1452" s="38"/>
      <c r="R1452" s="37"/>
      <c r="S1452" s="37"/>
      <c r="T1452" s="37"/>
      <c r="U1452" s="38"/>
      <c r="V1452" s="37"/>
      <c r="W1452" s="37"/>
      <c r="X1452" s="37"/>
      <c r="Y1452" s="38"/>
      <c r="Z1452" s="37"/>
      <c r="AA1452" s="37"/>
      <c r="AB1452" s="37"/>
      <c r="AC1452" s="38"/>
      <c r="AD1452" s="37"/>
      <c r="AE1452" s="37"/>
      <c r="AF1452" s="37"/>
      <c r="AG1452" s="38"/>
      <c r="AH1452" s="37"/>
      <c r="AI1452" s="37"/>
      <c r="AJ1452" s="37"/>
      <c r="AK1452" s="38"/>
      <c r="AL1452" s="37"/>
      <c r="AM1452" s="37"/>
      <c r="AN1452" s="37"/>
      <c r="AO1452" s="38"/>
      <c r="AP1452" s="37"/>
      <c r="AQ1452" s="37"/>
      <c r="AR1452" s="37"/>
      <c r="AS1452" s="38"/>
      <c r="AT1452" s="37"/>
      <c r="AU1452" s="37"/>
      <c r="AV1452" s="37"/>
      <c r="AW1452" s="38"/>
      <c r="AX1452" s="37"/>
      <c r="AY1452" s="37"/>
      <c r="AZ1452" s="37"/>
      <c r="BA1452" s="38"/>
      <c r="BB1452" s="37"/>
      <c r="BC1452" s="37"/>
      <c r="BD1452" s="37"/>
      <c r="BE1452" s="38"/>
      <c r="BF1452" s="37"/>
      <c r="BG1452" s="37"/>
      <c r="BH1452" s="37"/>
      <c r="BI1452" s="38"/>
      <c r="BJ1452" s="37"/>
      <c r="BK1452" s="37"/>
      <c r="BL1452" s="37"/>
      <c r="BM1452" s="38"/>
      <c r="BN1452" s="37"/>
      <c r="BO1452" s="37"/>
      <c r="BP1452" s="37"/>
      <c r="BQ1452" s="38"/>
      <c r="BR1452" s="37"/>
      <c r="BS1452" s="37"/>
      <c r="BT1452" s="37"/>
      <c r="BU1452" s="38"/>
      <c r="BV1452" s="151"/>
      <c r="BW1452" s="151"/>
      <c r="BX1452" s="151"/>
      <c r="BY1452" s="152"/>
      <c r="BZ1452" s="37"/>
      <c r="CA1452" s="37"/>
      <c r="CB1452" s="37"/>
      <c r="CC1452" s="38"/>
    </row>
    <row r="1453" spans="1:81" s="36" customFormat="1" ht="66.75" hidden="1" x14ac:dyDescent="0.3">
      <c r="A1453" s="9" t="s">
        <v>740</v>
      </c>
      <c r="B1453" s="8" t="s">
        <v>108</v>
      </c>
      <c r="C1453" s="8" t="s">
        <v>25</v>
      </c>
      <c r="D1453" s="8" t="s">
        <v>741</v>
      </c>
      <c r="E1453" s="8"/>
      <c r="F1453" s="37">
        <f t="shared" ref="F1453:I1454" si="9921">F1454</f>
        <v>0</v>
      </c>
      <c r="G1453" s="37">
        <f t="shared" si="9921"/>
        <v>0</v>
      </c>
      <c r="H1453" s="37">
        <f t="shared" si="9921"/>
        <v>0</v>
      </c>
      <c r="I1453" s="38">
        <f t="shared" si="9921"/>
        <v>0</v>
      </c>
      <c r="J1453" s="37">
        <f t="shared" ref="J1453:Z1454" si="9922">J1454</f>
        <v>0</v>
      </c>
      <c r="K1453" s="37">
        <f t="shared" si="9922"/>
        <v>0</v>
      </c>
      <c r="L1453" s="37">
        <f t="shared" si="9922"/>
        <v>0</v>
      </c>
      <c r="M1453" s="38">
        <f t="shared" si="9922"/>
        <v>0</v>
      </c>
      <c r="N1453" s="37">
        <f t="shared" si="9922"/>
        <v>0</v>
      </c>
      <c r="O1453" s="37">
        <f t="shared" si="9922"/>
        <v>0</v>
      </c>
      <c r="P1453" s="37">
        <f t="shared" si="9922"/>
        <v>0</v>
      </c>
      <c r="Q1453" s="38">
        <f t="shared" si="9922"/>
        <v>0</v>
      </c>
      <c r="R1453" s="37">
        <f t="shared" si="9922"/>
        <v>0</v>
      </c>
      <c r="S1453" s="37">
        <f t="shared" si="9922"/>
        <v>0</v>
      </c>
      <c r="T1453" s="37">
        <f t="shared" si="9922"/>
        <v>0</v>
      </c>
      <c r="U1453" s="38">
        <f t="shared" si="9922"/>
        <v>0</v>
      </c>
      <c r="V1453" s="37">
        <f t="shared" si="9922"/>
        <v>0</v>
      </c>
      <c r="W1453" s="37">
        <f t="shared" si="9922"/>
        <v>0</v>
      </c>
      <c r="X1453" s="37">
        <f t="shared" si="9922"/>
        <v>0</v>
      </c>
      <c r="Y1453" s="38">
        <f t="shared" si="9922"/>
        <v>0</v>
      </c>
      <c r="Z1453" s="37">
        <f t="shared" si="9922"/>
        <v>0</v>
      </c>
      <c r="AA1453" s="37">
        <f t="shared" ref="Z1453:AP1454" si="9923">AA1454</f>
        <v>0</v>
      </c>
      <c r="AB1453" s="37">
        <f t="shared" si="9923"/>
        <v>0</v>
      </c>
      <c r="AC1453" s="38">
        <f t="shared" si="9923"/>
        <v>0</v>
      </c>
      <c r="AD1453" s="37">
        <f t="shared" si="9923"/>
        <v>0</v>
      </c>
      <c r="AE1453" s="37">
        <f t="shared" si="9923"/>
        <v>0</v>
      </c>
      <c r="AF1453" s="37">
        <f t="shared" si="9923"/>
        <v>0</v>
      </c>
      <c r="AG1453" s="38">
        <f t="shared" si="9923"/>
        <v>0</v>
      </c>
      <c r="AH1453" s="37">
        <f t="shared" si="9923"/>
        <v>0</v>
      </c>
      <c r="AI1453" s="37">
        <f t="shared" si="9923"/>
        <v>0</v>
      </c>
      <c r="AJ1453" s="37">
        <f t="shared" si="9923"/>
        <v>0</v>
      </c>
      <c r="AK1453" s="38">
        <f t="shared" si="9923"/>
        <v>0</v>
      </c>
      <c r="AL1453" s="37">
        <f t="shared" si="9923"/>
        <v>0</v>
      </c>
      <c r="AM1453" s="37">
        <f t="shared" si="9923"/>
        <v>0</v>
      </c>
      <c r="AN1453" s="37">
        <f t="shared" si="9923"/>
        <v>0</v>
      </c>
      <c r="AO1453" s="38">
        <f t="shared" si="9923"/>
        <v>0</v>
      </c>
      <c r="AP1453" s="37">
        <f t="shared" si="9923"/>
        <v>0</v>
      </c>
      <c r="AQ1453" s="37">
        <f t="shared" ref="AP1453:BF1454" si="9924">AQ1454</f>
        <v>0</v>
      </c>
      <c r="AR1453" s="37">
        <f t="shared" si="9924"/>
        <v>0</v>
      </c>
      <c r="AS1453" s="38">
        <f t="shared" si="9924"/>
        <v>0</v>
      </c>
      <c r="AT1453" s="37">
        <f t="shared" si="9924"/>
        <v>0</v>
      </c>
      <c r="AU1453" s="37">
        <f t="shared" si="9924"/>
        <v>0</v>
      </c>
      <c r="AV1453" s="37">
        <f t="shared" si="9924"/>
        <v>0</v>
      </c>
      <c r="AW1453" s="38">
        <f t="shared" si="9924"/>
        <v>0</v>
      </c>
      <c r="AX1453" s="37">
        <f t="shared" si="9924"/>
        <v>0</v>
      </c>
      <c r="AY1453" s="37">
        <f t="shared" si="9924"/>
        <v>0</v>
      </c>
      <c r="AZ1453" s="37">
        <f t="shared" si="9924"/>
        <v>0</v>
      </c>
      <c r="BA1453" s="38">
        <f t="shared" si="9924"/>
        <v>0</v>
      </c>
      <c r="BB1453" s="37">
        <f t="shared" si="9924"/>
        <v>0</v>
      </c>
      <c r="BC1453" s="37">
        <f t="shared" si="9924"/>
        <v>0</v>
      </c>
      <c r="BD1453" s="37">
        <f t="shared" si="9924"/>
        <v>0</v>
      </c>
      <c r="BE1453" s="38">
        <f t="shared" si="9924"/>
        <v>0</v>
      </c>
      <c r="BF1453" s="37">
        <f t="shared" si="9924"/>
        <v>0</v>
      </c>
      <c r="BG1453" s="37">
        <f t="shared" ref="BF1453:BV1454" si="9925">BG1454</f>
        <v>0</v>
      </c>
      <c r="BH1453" s="37">
        <f t="shared" si="9925"/>
        <v>0</v>
      </c>
      <c r="BI1453" s="38">
        <f t="shared" si="9925"/>
        <v>0</v>
      </c>
      <c r="BJ1453" s="37">
        <f t="shared" si="9925"/>
        <v>0</v>
      </c>
      <c r="BK1453" s="37">
        <f t="shared" si="9925"/>
        <v>0</v>
      </c>
      <c r="BL1453" s="37">
        <f t="shared" si="9925"/>
        <v>0</v>
      </c>
      <c r="BM1453" s="38">
        <f t="shared" si="9925"/>
        <v>0</v>
      </c>
      <c r="BN1453" s="37">
        <f t="shared" si="9925"/>
        <v>0</v>
      </c>
      <c r="BO1453" s="37">
        <f t="shared" si="9925"/>
        <v>0</v>
      </c>
      <c r="BP1453" s="37">
        <f t="shared" si="9925"/>
        <v>0</v>
      </c>
      <c r="BQ1453" s="38">
        <f t="shared" si="9925"/>
        <v>0</v>
      </c>
      <c r="BR1453" s="37">
        <f t="shared" si="9925"/>
        <v>0</v>
      </c>
      <c r="BS1453" s="37">
        <f t="shared" si="9925"/>
        <v>0</v>
      </c>
      <c r="BT1453" s="37">
        <f t="shared" si="9925"/>
        <v>0</v>
      </c>
      <c r="BU1453" s="38">
        <f t="shared" si="9925"/>
        <v>0</v>
      </c>
      <c r="BV1453" s="151">
        <f t="shared" si="9925"/>
        <v>0</v>
      </c>
      <c r="BW1453" s="151">
        <f t="shared" ref="BV1453:CC1454" si="9926">BW1454</f>
        <v>0</v>
      </c>
      <c r="BX1453" s="151">
        <f t="shared" si="9926"/>
        <v>0</v>
      </c>
      <c r="BY1453" s="152">
        <f t="shared" si="9926"/>
        <v>0</v>
      </c>
      <c r="BZ1453" s="37">
        <f t="shared" si="9926"/>
        <v>0</v>
      </c>
      <c r="CA1453" s="37">
        <f t="shared" si="9926"/>
        <v>0</v>
      </c>
      <c r="CB1453" s="37">
        <f t="shared" si="9926"/>
        <v>0</v>
      </c>
      <c r="CC1453" s="38">
        <f t="shared" si="9926"/>
        <v>0</v>
      </c>
    </row>
    <row r="1454" spans="1:81" s="36" customFormat="1" ht="24" hidden="1" customHeight="1" x14ac:dyDescent="0.3">
      <c r="A1454" s="75" t="s">
        <v>34</v>
      </c>
      <c r="B1454" s="8" t="s">
        <v>108</v>
      </c>
      <c r="C1454" s="8" t="s">
        <v>25</v>
      </c>
      <c r="D1454" s="8" t="s">
        <v>741</v>
      </c>
      <c r="E1454" s="8" t="s">
        <v>489</v>
      </c>
      <c r="F1454" s="37">
        <f t="shared" si="9921"/>
        <v>0</v>
      </c>
      <c r="G1454" s="37">
        <f t="shared" si="9921"/>
        <v>0</v>
      </c>
      <c r="H1454" s="37">
        <f t="shared" si="9921"/>
        <v>0</v>
      </c>
      <c r="I1454" s="38">
        <f t="shared" si="9921"/>
        <v>0</v>
      </c>
      <c r="J1454" s="37">
        <f t="shared" si="9922"/>
        <v>0</v>
      </c>
      <c r="K1454" s="37">
        <f t="shared" si="9922"/>
        <v>0</v>
      </c>
      <c r="L1454" s="37">
        <f t="shared" si="9922"/>
        <v>0</v>
      </c>
      <c r="M1454" s="38">
        <f t="shared" si="9922"/>
        <v>0</v>
      </c>
      <c r="N1454" s="37">
        <f t="shared" si="9922"/>
        <v>0</v>
      </c>
      <c r="O1454" s="37">
        <f t="shared" si="9922"/>
        <v>0</v>
      </c>
      <c r="P1454" s="37">
        <f t="shared" si="9922"/>
        <v>0</v>
      </c>
      <c r="Q1454" s="38">
        <f t="shared" si="9922"/>
        <v>0</v>
      </c>
      <c r="R1454" s="37">
        <f t="shared" si="9922"/>
        <v>0</v>
      </c>
      <c r="S1454" s="37">
        <f t="shared" si="9922"/>
        <v>0</v>
      </c>
      <c r="T1454" s="37">
        <f t="shared" si="9922"/>
        <v>0</v>
      </c>
      <c r="U1454" s="38">
        <f t="shared" si="9922"/>
        <v>0</v>
      </c>
      <c r="V1454" s="37">
        <f t="shared" si="9922"/>
        <v>0</v>
      </c>
      <c r="W1454" s="37">
        <f t="shared" si="9922"/>
        <v>0</v>
      </c>
      <c r="X1454" s="37">
        <f t="shared" si="9922"/>
        <v>0</v>
      </c>
      <c r="Y1454" s="38">
        <f t="shared" si="9922"/>
        <v>0</v>
      </c>
      <c r="Z1454" s="37">
        <f t="shared" si="9923"/>
        <v>0</v>
      </c>
      <c r="AA1454" s="37">
        <f t="shared" si="9923"/>
        <v>0</v>
      </c>
      <c r="AB1454" s="37">
        <f t="shared" si="9923"/>
        <v>0</v>
      </c>
      <c r="AC1454" s="38">
        <f t="shared" si="9923"/>
        <v>0</v>
      </c>
      <c r="AD1454" s="37">
        <f t="shared" si="9923"/>
        <v>0</v>
      </c>
      <c r="AE1454" s="37">
        <f t="shared" si="9923"/>
        <v>0</v>
      </c>
      <c r="AF1454" s="37">
        <f t="shared" si="9923"/>
        <v>0</v>
      </c>
      <c r="AG1454" s="38">
        <f t="shared" si="9923"/>
        <v>0</v>
      </c>
      <c r="AH1454" s="37">
        <f t="shared" si="9923"/>
        <v>0</v>
      </c>
      <c r="AI1454" s="37">
        <f t="shared" si="9923"/>
        <v>0</v>
      </c>
      <c r="AJ1454" s="37">
        <f t="shared" si="9923"/>
        <v>0</v>
      </c>
      <c r="AK1454" s="38">
        <f t="shared" si="9923"/>
        <v>0</v>
      </c>
      <c r="AL1454" s="37">
        <f t="shared" si="9923"/>
        <v>0</v>
      </c>
      <c r="AM1454" s="37">
        <f t="shared" si="9923"/>
        <v>0</v>
      </c>
      <c r="AN1454" s="37">
        <f t="shared" si="9923"/>
        <v>0</v>
      </c>
      <c r="AO1454" s="38">
        <f t="shared" si="9923"/>
        <v>0</v>
      </c>
      <c r="AP1454" s="37">
        <f t="shared" si="9924"/>
        <v>0</v>
      </c>
      <c r="AQ1454" s="37">
        <f t="shared" si="9924"/>
        <v>0</v>
      </c>
      <c r="AR1454" s="37">
        <f t="shared" si="9924"/>
        <v>0</v>
      </c>
      <c r="AS1454" s="38">
        <f t="shared" si="9924"/>
        <v>0</v>
      </c>
      <c r="AT1454" s="37">
        <f t="shared" si="9924"/>
        <v>0</v>
      </c>
      <c r="AU1454" s="37">
        <f t="shared" si="9924"/>
        <v>0</v>
      </c>
      <c r="AV1454" s="37">
        <f t="shared" si="9924"/>
        <v>0</v>
      </c>
      <c r="AW1454" s="38">
        <f t="shared" si="9924"/>
        <v>0</v>
      </c>
      <c r="AX1454" s="37">
        <f t="shared" si="9924"/>
        <v>0</v>
      </c>
      <c r="AY1454" s="37">
        <f t="shared" si="9924"/>
        <v>0</v>
      </c>
      <c r="AZ1454" s="37">
        <f t="shared" si="9924"/>
        <v>0</v>
      </c>
      <c r="BA1454" s="38">
        <f t="shared" si="9924"/>
        <v>0</v>
      </c>
      <c r="BB1454" s="37">
        <f t="shared" si="9924"/>
        <v>0</v>
      </c>
      <c r="BC1454" s="37">
        <f t="shared" si="9924"/>
        <v>0</v>
      </c>
      <c r="BD1454" s="37">
        <f t="shared" si="9924"/>
        <v>0</v>
      </c>
      <c r="BE1454" s="38">
        <f t="shared" si="9924"/>
        <v>0</v>
      </c>
      <c r="BF1454" s="37">
        <f t="shared" si="9925"/>
        <v>0</v>
      </c>
      <c r="BG1454" s="37">
        <f t="shared" si="9925"/>
        <v>0</v>
      </c>
      <c r="BH1454" s="37">
        <f t="shared" si="9925"/>
        <v>0</v>
      </c>
      <c r="BI1454" s="38">
        <f t="shared" si="9925"/>
        <v>0</v>
      </c>
      <c r="BJ1454" s="37">
        <f t="shared" si="9925"/>
        <v>0</v>
      </c>
      <c r="BK1454" s="37">
        <f t="shared" si="9925"/>
        <v>0</v>
      </c>
      <c r="BL1454" s="37">
        <f t="shared" si="9925"/>
        <v>0</v>
      </c>
      <c r="BM1454" s="38">
        <f t="shared" si="9925"/>
        <v>0</v>
      </c>
      <c r="BN1454" s="37">
        <f t="shared" si="9925"/>
        <v>0</v>
      </c>
      <c r="BO1454" s="37">
        <f t="shared" si="9925"/>
        <v>0</v>
      </c>
      <c r="BP1454" s="37">
        <f t="shared" si="9925"/>
        <v>0</v>
      </c>
      <c r="BQ1454" s="38">
        <f t="shared" si="9925"/>
        <v>0</v>
      </c>
      <c r="BR1454" s="37">
        <f t="shared" si="9925"/>
        <v>0</v>
      </c>
      <c r="BS1454" s="37">
        <f t="shared" si="9925"/>
        <v>0</v>
      </c>
      <c r="BT1454" s="37">
        <f t="shared" si="9925"/>
        <v>0</v>
      </c>
      <c r="BU1454" s="38">
        <f t="shared" si="9925"/>
        <v>0</v>
      </c>
      <c r="BV1454" s="151">
        <f t="shared" si="9926"/>
        <v>0</v>
      </c>
      <c r="BW1454" s="151">
        <f t="shared" si="9926"/>
        <v>0</v>
      </c>
      <c r="BX1454" s="151">
        <f t="shared" si="9926"/>
        <v>0</v>
      </c>
      <c r="BY1454" s="152">
        <f t="shared" si="9926"/>
        <v>0</v>
      </c>
      <c r="BZ1454" s="37">
        <f t="shared" si="9926"/>
        <v>0</v>
      </c>
      <c r="CA1454" s="37">
        <f t="shared" si="9926"/>
        <v>0</v>
      </c>
      <c r="CB1454" s="37">
        <f t="shared" si="9926"/>
        <v>0</v>
      </c>
      <c r="CC1454" s="38">
        <f t="shared" si="9926"/>
        <v>0</v>
      </c>
    </row>
    <row r="1455" spans="1:81" s="36" customFormat="1" ht="33.75" hidden="1" x14ac:dyDescent="0.3">
      <c r="A1455" s="9" t="s">
        <v>734</v>
      </c>
      <c r="B1455" s="8" t="s">
        <v>108</v>
      </c>
      <c r="C1455" s="8" t="s">
        <v>25</v>
      </c>
      <c r="D1455" s="8" t="s">
        <v>741</v>
      </c>
      <c r="E1455" s="8" t="s">
        <v>735</v>
      </c>
      <c r="F1455" s="37"/>
      <c r="G1455" s="37"/>
      <c r="H1455" s="37"/>
      <c r="I1455" s="38"/>
      <c r="J1455" s="37"/>
      <c r="K1455" s="37"/>
      <c r="L1455" s="37"/>
      <c r="M1455" s="38"/>
      <c r="N1455" s="37"/>
      <c r="O1455" s="37"/>
      <c r="P1455" s="37"/>
      <c r="Q1455" s="38"/>
      <c r="R1455" s="37"/>
      <c r="S1455" s="37"/>
      <c r="T1455" s="37"/>
      <c r="U1455" s="38"/>
      <c r="V1455" s="37"/>
      <c r="W1455" s="37"/>
      <c r="X1455" s="37"/>
      <c r="Y1455" s="38"/>
      <c r="Z1455" s="37"/>
      <c r="AA1455" s="37"/>
      <c r="AB1455" s="37"/>
      <c r="AC1455" s="38"/>
      <c r="AD1455" s="37"/>
      <c r="AE1455" s="37"/>
      <c r="AF1455" s="37"/>
      <c r="AG1455" s="38"/>
      <c r="AH1455" s="37"/>
      <c r="AI1455" s="37"/>
      <c r="AJ1455" s="37"/>
      <c r="AK1455" s="38"/>
      <c r="AL1455" s="37"/>
      <c r="AM1455" s="37"/>
      <c r="AN1455" s="37"/>
      <c r="AO1455" s="38"/>
      <c r="AP1455" s="37"/>
      <c r="AQ1455" s="37"/>
      <c r="AR1455" s="37"/>
      <c r="AS1455" s="38"/>
      <c r="AT1455" s="37"/>
      <c r="AU1455" s="37"/>
      <c r="AV1455" s="37"/>
      <c r="AW1455" s="38"/>
      <c r="AX1455" s="37"/>
      <c r="AY1455" s="37"/>
      <c r="AZ1455" s="37"/>
      <c r="BA1455" s="38"/>
      <c r="BB1455" s="37"/>
      <c r="BC1455" s="37"/>
      <c r="BD1455" s="37"/>
      <c r="BE1455" s="38"/>
      <c r="BF1455" s="37"/>
      <c r="BG1455" s="37"/>
      <c r="BH1455" s="37"/>
      <c r="BI1455" s="38"/>
      <c r="BJ1455" s="37"/>
      <c r="BK1455" s="37"/>
      <c r="BL1455" s="37"/>
      <c r="BM1455" s="38"/>
      <c r="BN1455" s="37"/>
      <c r="BO1455" s="37"/>
      <c r="BP1455" s="37"/>
      <c r="BQ1455" s="38"/>
      <c r="BR1455" s="37"/>
      <c r="BS1455" s="37"/>
      <c r="BT1455" s="37"/>
      <c r="BU1455" s="38"/>
      <c r="BV1455" s="151"/>
      <c r="BW1455" s="151"/>
      <c r="BX1455" s="151"/>
      <c r="BY1455" s="152"/>
      <c r="BZ1455" s="37"/>
      <c r="CA1455" s="37"/>
      <c r="CB1455" s="37"/>
      <c r="CC1455" s="38"/>
    </row>
    <row r="1456" spans="1:81" s="36" customFormat="1" ht="66.75" hidden="1" x14ac:dyDescent="0.3">
      <c r="A1456" s="9" t="s">
        <v>742</v>
      </c>
      <c r="B1456" s="8" t="s">
        <v>108</v>
      </c>
      <c r="C1456" s="8" t="s">
        <v>25</v>
      </c>
      <c r="D1456" s="8" t="s">
        <v>743</v>
      </c>
      <c r="E1456" s="8"/>
      <c r="F1456" s="37">
        <f t="shared" ref="F1456:I1457" si="9927">F1457</f>
        <v>0</v>
      </c>
      <c r="G1456" s="37">
        <f t="shared" si="9927"/>
        <v>0</v>
      </c>
      <c r="H1456" s="37">
        <f t="shared" si="9927"/>
        <v>0</v>
      </c>
      <c r="I1456" s="38">
        <f t="shared" si="9927"/>
        <v>0</v>
      </c>
      <c r="J1456" s="37">
        <f t="shared" ref="J1456:Z1457" si="9928">J1457</f>
        <v>0</v>
      </c>
      <c r="K1456" s="37">
        <f t="shared" si="9928"/>
        <v>0</v>
      </c>
      <c r="L1456" s="37">
        <f t="shared" si="9928"/>
        <v>0</v>
      </c>
      <c r="M1456" s="38">
        <f t="shared" si="9928"/>
        <v>0</v>
      </c>
      <c r="N1456" s="37">
        <f t="shared" si="9928"/>
        <v>0</v>
      </c>
      <c r="O1456" s="37">
        <f t="shared" si="9928"/>
        <v>0</v>
      </c>
      <c r="P1456" s="37">
        <f t="shared" si="9928"/>
        <v>0</v>
      </c>
      <c r="Q1456" s="38">
        <f t="shared" si="9928"/>
        <v>0</v>
      </c>
      <c r="R1456" s="37">
        <f t="shared" si="9928"/>
        <v>0</v>
      </c>
      <c r="S1456" s="37">
        <f t="shared" si="9928"/>
        <v>0</v>
      </c>
      <c r="T1456" s="37">
        <f t="shared" si="9928"/>
        <v>0</v>
      </c>
      <c r="U1456" s="38">
        <f t="shared" si="9928"/>
        <v>0</v>
      </c>
      <c r="V1456" s="37">
        <f t="shared" si="9928"/>
        <v>0</v>
      </c>
      <c r="W1456" s="37">
        <f t="shared" si="9928"/>
        <v>0</v>
      </c>
      <c r="X1456" s="37">
        <f t="shared" si="9928"/>
        <v>0</v>
      </c>
      <c r="Y1456" s="38">
        <f t="shared" si="9928"/>
        <v>0</v>
      </c>
      <c r="Z1456" s="37">
        <f t="shared" si="9928"/>
        <v>0</v>
      </c>
      <c r="AA1456" s="37">
        <f t="shared" ref="Z1456:AP1457" si="9929">AA1457</f>
        <v>0</v>
      </c>
      <c r="AB1456" s="37">
        <f t="shared" si="9929"/>
        <v>0</v>
      </c>
      <c r="AC1456" s="38">
        <f t="shared" si="9929"/>
        <v>0</v>
      </c>
      <c r="AD1456" s="37">
        <f t="shared" si="9929"/>
        <v>0</v>
      </c>
      <c r="AE1456" s="37">
        <f t="shared" si="9929"/>
        <v>0</v>
      </c>
      <c r="AF1456" s="37">
        <f t="shared" si="9929"/>
        <v>0</v>
      </c>
      <c r="AG1456" s="38">
        <f t="shared" si="9929"/>
        <v>0</v>
      </c>
      <c r="AH1456" s="37">
        <f t="shared" si="9929"/>
        <v>0</v>
      </c>
      <c r="AI1456" s="37">
        <f t="shared" si="9929"/>
        <v>0</v>
      </c>
      <c r="AJ1456" s="37">
        <f t="shared" si="9929"/>
        <v>0</v>
      </c>
      <c r="AK1456" s="38">
        <f t="shared" si="9929"/>
        <v>0</v>
      </c>
      <c r="AL1456" s="37">
        <f t="shared" si="9929"/>
        <v>0</v>
      </c>
      <c r="AM1456" s="37">
        <f t="shared" si="9929"/>
        <v>0</v>
      </c>
      <c r="AN1456" s="37">
        <f t="shared" si="9929"/>
        <v>0</v>
      </c>
      <c r="AO1456" s="38">
        <f t="shared" si="9929"/>
        <v>0</v>
      </c>
      <c r="AP1456" s="37">
        <f t="shared" si="9929"/>
        <v>0</v>
      </c>
      <c r="AQ1456" s="37">
        <f t="shared" ref="AP1456:BF1457" si="9930">AQ1457</f>
        <v>0</v>
      </c>
      <c r="AR1456" s="37">
        <f t="shared" si="9930"/>
        <v>0</v>
      </c>
      <c r="AS1456" s="38">
        <f t="shared" si="9930"/>
        <v>0</v>
      </c>
      <c r="AT1456" s="37">
        <f t="shared" si="9930"/>
        <v>0</v>
      </c>
      <c r="AU1456" s="37">
        <f t="shared" si="9930"/>
        <v>0</v>
      </c>
      <c r="AV1456" s="37">
        <f t="shared" si="9930"/>
        <v>0</v>
      </c>
      <c r="AW1456" s="38">
        <f t="shared" si="9930"/>
        <v>0</v>
      </c>
      <c r="AX1456" s="37">
        <f t="shared" si="9930"/>
        <v>0</v>
      </c>
      <c r="AY1456" s="37">
        <f t="shared" si="9930"/>
        <v>0</v>
      </c>
      <c r="AZ1456" s="37">
        <f t="shared" si="9930"/>
        <v>0</v>
      </c>
      <c r="BA1456" s="38">
        <f t="shared" si="9930"/>
        <v>0</v>
      </c>
      <c r="BB1456" s="37">
        <f t="shared" si="9930"/>
        <v>0</v>
      </c>
      <c r="BC1456" s="37">
        <f t="shared" si="9930"/>
        <v>0</v>
      </c>
      <c r="BD1456" s="37">
        <f t="shared" si="9930"/>
        <v>0</v>
      </c>
      <c r="BE1456" s="38">
        <f t="shared" si="9930"/>
        <v>0</v>
      </c>
      <c r="BF1456" s="37">
        <f t="shared" si="9930"/>
        <v>0</v>
      </c>
      <c r="BG1456" s="37">
        <f t="shared" ref="BF1456:BV1457" si="9931">BG1457</f>
        <v>0</v>
      </c>
      <c r="BH1456" s="37">
        <f t="shared" si="9931"/>
        <v>0</v>
      </c>
      <c r="BI1456" s="38">
        <f t="shared" si="9931"/>
        <v>0</v>
      </c>
      <c r="BJ1456" s="37">
        <f t="shared" si="9931"/>
        <v>0</v>
      </c>
      <c r="BK1456" s="37">
        <f t="shared" si="9931"/>
        <v>0</v>
      </c>
      <c r="BL1456" s="37">
        <f t="shared" si="9931"/>
        <v>0</v>
      </c>
      <c r="BM1456" s="38">
        <f t="shared" si="9931"/>
        <v>0</v>
      </c>
      <c r="BN1456" s="37">
        <f t="shared" si="9931"/>
        <v>0</v>
      </c>
      <c r="BO1456" s="37">
        <f t="shared" si="9931"/>
        <v>0</v>
      </c>
      <c r="BP1456" s="37">
        <f t="shared" si="9931"/>
        <v>0</v>
      </c>
      <c r="BQ1456" s="38">
        <f t="shared" si="9931"/>
        <v>0</v>
      </c>
      <c r="BR1456" s="37">
        <f t="shared" si="9931"/>
        <v>0</v>
      </c>
      <c r="BS1456" s="37">
        <f t="shared" si="9931"/>
        <v>0</v>
      </c>
      <c r="BT1456" s="37">
        <f t="shared" si="9931"/>
        <v>0</v>
      </c>
      <c r="BU1456" s="38">
        <f t="shared" si="9931"/>
        <v>0</v>
      </c>
      <c r="BV1456" s="151">
        <f t="shared" si="9931"/>
        <v>0</v>
      </c>
      <c r="BW1456" s="151">
        <f t="shared" ref="BV1456:CC1457" si="9932">BW1457</f>
        <v>0</v>
      </c>
      <c r="BX1456" s="151">
        <f t="shared" si="9932"/>
        <v>0</v>
      </c>
      <c r="BY1456" s="152">
        <f t="shared" si="9932"/>
        <v>0</v>
      </c>
      <c r="BZ1456" s="37">
        <f t="shared" si="9932"/>
        <v>0</v>
      </c>
      <c r="CA1456" s="37">
        <f t="shared" si="9932"/>
        <v>0</v>
      </c>
      <c r="CB1456" s="37">
        <f t="shared" si="9932"/>
        <v>0</v>
      </c>
      <c r="CC1456" s="38">
        <f t="shared" si="9932"/>
        <v>0</v>
      </c>
    </row>
    <row r="1457" spans="1:81" s="36" customFormat="1" ht="21.75" hidden="1" customHeight="1" x14ac:dyDescent="0.3">
      <c r="A1457" s="75" t="s">
        <v>34</v>
      </c>
      <c r="B1457" s="8" t="s">
        <v>108</v>
      </c>
      <c r="C1457" s="8" t="s">
        <v>25</v>
      </c>
      <c r="D1457" s="8" t="s">
        <v>743</v>
      </c>
      <c r="E1457" s="8" t="s">
        <v>489</v>
      </c>
      <c r="F1457" s="37">
        <f t="shared" si="9927"/>
        <v>0</v>
      </c>
      <c r="G1457" s="37">
        <f t="shared" si="9927"/>
        <v>0</v>
      </c>
      <c r="H1457" s="37">
        <f t="shared" si="9927"/>
        <v>0</v>
      </c>
      <c r="I1457" s="38">
        <f t="shared" si="9927"/>
        <v>0</v>
      </c>
      <c r="J1457" s="37">
        <f t="shared" si="9928"/>
        <v>0</v>
      </c>
      <c r="K1457" s="37">
        <f t="shared" si="9928"/>
        <v>0</v>
      </c>
      <c r="L1457" s="37">
        <f t="shared" si="9928"/>
        <v>0</v>
      </c>
      <c r="M1457" s="38">
        <f t="shared" si="9928"/>
        <v>0</v>
      </c>
      <c r="N1457" s="37">
        <f t="shared" si="9928"/>
        <v>0</v>
      </c>
      <c r="O1457" s="37">
        <f t="shared" si="9928"/>
        <v>0</v>
      </c>
      <c r="P1457" s="37">
        <f t="shared" si="9928"/>
        <v>0</v>
      </c>
      <c r="Q1457" s="38">
        <f t="shared" si="9928"/>
        <v>0</v>
      </c>
      <c r="R1457" s="37">
        <f t="shared" si="9928"/>
        <v>0</v>
      </c>
      <c r="S1457" s="37">
        <f t="shared" si="9928"/>
        <v>0</v>
      </c>
      <c r="T1457" s="37">
        <f t="shared" si="9928"/>
        <v>0</v>
      </c>
      <c r="U1457" s="38">
        <f t="shared" si="9928"/>
        <v>0</v>
      </c>
      <c r="V1457" s="37">
        <f t="shared" si="9928"/>
        <v>0</v>
      </c>
      <c r="W1457" s="37">
        <f t="shared" si="9928"/>
        <v>0</v>
      </c>
      <c r="X1457" s="37">
        <f t="shared" si="9928"/>
        <v>0</v>
      </c>
      <c r="Y1457" s="38">
        <f t="shared" si="9928"/>
        <v>0</v>
      </c>
      <c r="Z1457" s="37">
        <f t="shared" si="9929"/>
        <v>0</v>
      </c>
      <c r="AA1457" s="37">
        <f t="shared" si="9929"/>
        <v>0</v>
      </c>
      <c r="AB1457" s="37">
        <f t="shared" si="9929"/>
        <v>0</v>
      </c>
      <c r="AC1457" s="38">
        <f t="shared" si="9929"/>
        <v>0</v>
      </c>
      <c r="AD1457" s="37">
        <f t="shared" si="9929"/>
        <v>0</v>
      </c>
      <c r="AE1457" s="37">
        <f t="shared" si="9929"/>
        <v>0</v>
      </c>
      <c r="AF1457" s="37">
        <f t="shared" si="9929"/>
        <v>0</v>
      </c>
      <c r="AG1457" s="38">
        <f t="shared" si="9929"/>
        <v>0</v>
      </c>
      <c r="AH1457" s="37">
        <f t="shared" si="9929"/>
        <v>0</v>
      </c>
      <c r="AI1457" s="37">
        <f t="shared" si="9929"/>
        <v>0</v>
      </c>
      <c r="AJ1457" s="37">
        <f t="shared" si="9929"/>
        <v>0</v>
      </c>
      <c r="AK1457" s="38">
        <f t="shared" si="9929"/>
        <v>0</v>
      </c>
      <c r="AL1457" s="37">
        <f t="shared" si="9929"/>
        <v>0</v>
      </c>
      <c r="AM1457" s="37">
        <f t="shared" si="9929"/>
        <v>0</v>
      </c>
      <c r="AN1457" s="37">
        <f t="shared" si="9929"/>
        <v>0</v>
      </c>
      <c r="AO1457" s="38">
        <f t="shared" si="9929"/>
        <v>0</v>
      </c>
      <c r="AP1457" s="37">
        <f t="shared" si="9930"/>
        <v>0</v>
      </c>
      <c r="AQ1457" s="37">
        <f t="shared" si="9930"/>
        <v>0</v>
      </c>
      <c r="AR1457" s="37">
        <f t="shared" si="9930"/>
        <v>0</v>
      </c>
      <c r="AS1457" s="38">
        <f t="shared" si="9930"/>
        <v>0</v>
      </c>
      <c r="AT1457" s="37">
        <f t="shared" si="9930"/>
        <v>0</v>
      </c>
      <c r="AU1457" s="37">
        <f t="shared" si="9930"/>
        <v>0</v>
      </c>
      <c r="AV1457" s="37">
        <f t="shared" si="9930"/>
        <v>0</v>
      </c>
      <c r="AW1457" s="38">
        <f t="shared" si="9930"/>
        <v>0</v>
      </c>
      <c r="AX1457" s="37">
        <f t="shared" si="9930"/>
        <v>0</v>
      </c>
      <c r="AY1457" s="37">
        <f t="shared" si="9930"/>
        <v>0</v>
      </c>
      <c r="AZ1457" s="37">
        <f t="shared" si="9930"/>
        <v>0</v>
      </c>
      <c r="BA1457" s="38">
        <f t="shared" si="9930"/>
        <v>0</v>
      </c>
      <c r="BB1457" s="37">
        <f t="shared" si="9930"/>
        <v>0</v>
      </c>
      <c r="BC1457" s="37">
        <f t="shared" si="9930"/>
        <v>0</v>
      </c>
      <c r="BD1457" s="37">
        <f t="shared" si="9930"/>
        <v>0</v>
      </c>
      <c r="BE1457" s="38">
        <f t="shared" si="9930"/>
        <v>0</v>
      </c>
      <c r="BF1457" s="37">
        <f t="shared" si="9931"/>
        <v>0</v>
      </c>
      <c r="BG1457" s="37">
        <f t="shared" si="9931"/>
        <v>0</v>
      </c>
      <c r="BH1457" s="37">
        <f t="shared" si="9931"/>
        <v>0</v>
      </c>
      <c r="BI1457" s="38">
        <f t="shared" si="9931"/>
        <v>0</v>
      </c>
      <c r="BJ1457" s="37">
        <f t="shared" si="9931"/>
        <v>0</v>
      </c>
      <c r="BK1457" s="37">
        <f t="shared" si="9931"/>
        <v>0</v>
      </c>
      <c r="BL1457" s="37">
        <f t="shared" si="9931"/>
        <v>0</v>
      </c>
      <c r="BM1457" s="38">
        <f t="shared" si="9931"/>
        <v>0</v>
      </c>
      <c r="BN1457" s="37">
        <f t="shared" si="9931"/>
        <v>0</v>
      </c>
      <c r="BO1457" s="37">
        <f t="shared" si="9931"/>
        <v>0</v>
      </c>
      <c r="BP1457" s="37">
        <f t="shared" si="9931"/>
        <v>0</v>
      </c>
      <c r="BQ1457" s="38">
        <f t="shared" si="9931"/>
        <v>0</v>
      </c>
      <c r="BR1457" s="37">
        <f t="shared" si="9931"/>
        <v>0</v>
      </c>
      <c r="BS1457" s="37">
        <f t="shared" si="9931"/>
        <v>0</v>
      </c>
      <c r="BT1457" s="37">
        <f t="shared" si="9931"/>
        <v>0</v>
      </c>
      <c r="BU1457" s="38">
        <f t="shared" si="9931"/>
        <v>0</v>
      </c>
      <c r="BV1457" s="151">
        <f t="shared" si="9932"/>
        <v>0</v>
      </c>
      <c r="BW1457" s="151">
        <f t="shared" si="9932"/>
        <v>0</v>
      </c>
      <c r="BX1457" s="151">
        <f t="shared" si="9932"/>
        <v>0</v>
      </c>
      <c r="BY1457" s="152">
        <f t="shared" si="9932"/>
        <v>0</v>
      </c>
      <c r="BZ1457" s="37">
        <f t="shared" si="9932"/>
        <v>0</v>
      </c>
      <c r="CA1457" s="37">
        <f t="shared" si="9932"/>
        <v>0</v>
      </c>
      <c r="CB1457" s="37">
        <f t="shared" si="9932"/>
        <v>0</v>
      </c>
      <c r="CC1457" s="38">
        <f t="shared" si="9932"/>
        <v>0</v>
      </c>
    </row>
    <row r="1458" spans="1:81" s="36" customFormat="1" ht="33.75" hidden="1" x14ac:dyDescent="0.3">
      <c r="A1458" s="9" t="s">
        <v>734</v>
      </c>
      <c r="B1458" s="8" t="s">
        <v>108</v>
      </c>
      <c r="C1458" s="8" t="s">
        <v>25</v>
      </c>
      <c r="D1458" s="8" t="s">
        <v>743</v>
      </c>
      <c r="E1458" s="8" t="s">
        <v>735</v>
      </c>
      <c r="F1458" s="37"/>
      <c r="G1458" s="37"/>
      <c r="H1458" s="37"/>
      <c r="I1458" s="38"/>
      <c r="J1458" s="37"/>
      <c r="K1458" s="37"/>
      <c r="L1458" s="37"/>
      <c r="M1458" s="38"/>
      <c r="N1458" s="37"/>
      <c r="O1458" s="37"/>
      <c r="P1458" s="37"/>
      <c r="Q1458" s="38"/>
      <c r="R1458" s="37"/>
      <c r="S1458" s="37"/>
      <c r="T1458" s="37"/>
      <c r="U1458" s="38"/>
      <c r="V1458" s="37"/>
      <c r="W1458" s="37"/>
      <c r="X1458" s="37"/>
      <c r="Y1458" s="38"/>
      <c r="Z1458" s="37"/>
      <c r="AA1458" s="37"/>
      <c r="AB1458" s="37"/>
      <c r="AC1458" s="38"/>
      <c r="AD1458" s="37"/>
      <c r="AE1458" s="37"/>
      <c r="AF1458" s="37"/>
      <c r="AG1458" s="38"/>
      <c r="AH1458" s="37"/>
      <c r="AI1458" s="37"/>
      <c r="AJ1458" s="37"/>
      <c r="AK1458" s="38"/>
      <c r="AL1458" s="37"/>
      <c r="AM1458" s="37"/>
      <c r="AN1458" s="37"/>
      <c r="AO1458" s="38"/>
      <c r="AP1458" s="37"/>
      <c r="AQ1458" s="37"/>
      <c r="AR1458" s="37"/>
      <c r="AS1458" s="38"/>
      <c r="AT1458" s="37"/>
      <c r="AU1458" s="37"/>
      <c r="AV1458" s="37"/>
      <c r="AW1458" s="38"/>
      <c r="AX1458" s="37"/>
      <c r="AY1458" s="37"/>
      <c r="AZ1458" s="37"/>
      <c r="BA1458" s="38"/>
      <c r="BB1458" s="37"/>
      <c r="BC1458" s="37"/>
      <c r="BD1458" s="37"/>
      <c r="BE1458" s="38"/>
      <c r="BF1458" s="37"/>
      <c r="BG1458" s="37"/>
      <c r="BH1458" s="37"/>
      <c r="BI1458" s="38"/>
      <c r="BJ1458" s="37"/>
      <c r="BK1458" s="37"/>
      <c r="BL1458" s="37"/>
      <c r="BM1458" s="38"/>
      <c r="BN1458" s="37"/>
      <c r="BO1458" s="37"/>
      <c r="BP1458" s="37"/>
      <c r="BQ1458" s="38"/>
      <c r="BR1458" s="37"/>
      <c r="BS1458" s="37"/>
      <c r="BT1458" s="37"/>
      <c r="BU1458" s="38"/>
      <c r="BV1458" s="151"/>
      <c r="BW1458" s="151"/>
      <c r="BX1458" s="151"/>
      <c r="BY1458" s="152"/>
      <c r="BZ1458" s="37"/>
      <c r="CA1458" s="37"/>
      <c r="CB1458" s="37"/>
      <c r="CC1458" s="38"/>
    </row>
    <row r="1459" spans="1:81" s="36" customFormat="1" ht="33.75" hidden="1" x14ac:dyDescent="0.3">
      <c r="A1459" s="9" t="s">
        <v>744</v>
      </c>
      <c r="B1459" s="8" t="s">
        <v>108</v>
      </c>
      <c r="C1459" s="8" t="s">
        <v>25</v>
      </c>
      <c r="D1459" s="8" t="s">
        <v>745</v>
      </c>
      <c r="E1459" s="8"/>
      <c r="F1459" s="37">
        <f t="shared" ref="F1459:I1460" si="9933">F1460</f>
        <v>0</v>
      </c>
      <c r="G1459" s="37">
        <f t="shared" si="9933"/>
        <v>0</v>
      </c>
      <c r="H1459" s="37">
        <f t="shared" si="9933"/>
        <v>0</v>
      </c>
      <c r="I1459" s="38">
        <f t="shared" si="9933"/>
        <v>0</v>
      </c>
      <c r="J1459" s="37">
        <f t="shared" ref="J1459:Z1460" si="9934">J1460</f>
        <v>0</v>
      </c>
      <c r="K1459" s="37">
        <f t="shared" si="9934"/>
        <v>0</v>
      </c>
      <c r="L1459" s="37">
        <f t="shared" si="9934"/>
        <v>0</v>
      </c>
      <c r="M1459" s="38">
        <f t="shared" si="9934"/>
        <v>0</v>
      </c>
      <c r="N1459" s="37">
        <f t="shared" si="9934"/>
        <v>0</v>
      </c>
      <c r="O1459" s="37">
        <f t="shared" si="9934"/>
        <v>0</v>
      </c>
      <c r="P1459" s="37">
        <f t="shared" si="9934"/>
        <v>0</v>
      </c>
      <c r="Q1459" s="38">
        <f t="shared" si="9934"/>
        <v>0</v>
      </c>
      <c r="R1459" s="37">
        <f t="shared" si="9934"/>
        <v>0</v>
      </c>
      <c r="S1459" s="37">
        <f t="shared" si="9934"/>
        <v>0</v>
      </c>
      <c r="T1459" s="37">
        <f t="shared" si="9934"/>
        <v>0</v>
      </c>
      <c r="U1459" s="38">
        <f t="shared" si="9934"/>
        <v>0</v>
      </c>
      <c r="V1459" s="37">
        <f t="shared" si="9934"/>
        <v>0</v>
      </c>
      <c r="W1459" s="37">
        <f t="shared" si="9934"/>
        <v>0</v>
      </c>
      <c r="X1459" s="37">
        <f t="shared" si="9934"/>
        <v>0</v>
      </c>
      <c r="Y1459" s="38">
        <f t="shared" si="9934"/>
        <v>0</v>
      </c>
      <c r="Z1459" s="37">
        <f t="shared" si="9934"/>
        <v>0</v>
      </c>
      <c r="AA1459" s="37">
        <f t="shared" ref="Z1459:AP1460" si="9935">AA1460</f>
        <v>0</v>
      </c>
      <c r="AB1459" s="37">
        <f t="shared" si="9935"/>
        <v>0</v>
      </c>
      <c r="AC1459" s="38">
        <f t="shared" si="9935"/>
        <v>0</v>
      </c>
      <c r="AD1459" s="37">
        <f t="shared" si="9935"/>
        <v>0</v>
      </c>
      <c r="AE1459" s="37">
        <f t="shared" si="9935"/>
        <v>0</v>
      </c>
      <c r="AF1459" s="37">
        <f t="shared" si="9935"/>
        <v>0</v>
      </c>
      <c r="AG1459" s="38">
        <f t="shared" si="9935"/>
        <v>0</v>
      </c>
      <c r="AH1459" s="37">
        <f t="shared" si="9935"/>
        <v>0</v>
      </c>
      <c r="AI1459" s="37">
        <f t="shared" si="9935"/>
        <v>0</v>
      </c>
      <c r="AJ1459" s="37">
        <f t="shared" si="9935"/>
        <v>0</v>
      </c>
      <c r="AK1459" s="38">
        <f t="shared" si="9935"/>
        <v>0</v>
      </c>
      <c r="AL1459" s="37">
        <f t="shared" si="9935"/>
        <v>0</v>
      </c>
      <c r="AM1459" s="37">
        <f t="shared" si="9935"/>
        <v>0</v>
      </c>
      <c r="AN1459" s="37">
        <f t="shared" si="9935"/>
        <v>0</v>
      </c>
      <c r="AO1459" s="38">
        <f t="shared" si="9935"/>
        <v>0</v>
      </c>
      <c r="AP1459" s="37">
        <f t="shared" si="9935"/>
        <v>0</v>
      </c>
      <c r="AQ1459" s="37">
        <f t="shared" ref="AP1459:BF1460" si="9936">AQ1460</f>
        <v>0</v>
      </c>
      <c r="AR1459" s="37">
        <f t="shared" si="9936"/>
        <v>0</v>
      </c>
      <c r="AS1459" s="38">
        <f t="shared" si="9936"/>
        <v>0</v>
      </c>
      <c r="AT1459" s="37">
        <f t="shared" si="9936"/>
        <v>0</v>
      </c>
      <c r="AU1459" s="37">
        <f t="shared" si="9936"/>
        <v>0</v>
      </c>
      <c r="AV1459" s="37">
        <f t="shared" si="9936"/>
        <v>0</v>
      </c>
      <c r="AW1459" s="38">
        <f t="shared" si="9936"/>
        <v>0</v>
      </c>
      <c r="AX1459" s="37">
        <f t="shared" si="9936"/>
        <v>0</v>
      </c>
      <c r="AY1459" s="37">
        <f t="shared" si="9936"/>
        <v>0</v>
      </c>
      <c r="AZ1459" s="37">
        <f t="shared" si="9936"/>
        <v>0</v>
      </c>
      <c r="BA1459" s="38">
        <f t="shared" si="9936"/>
        <v>0</v>
      </c>
      <c r="BB1459" s="37">
        <f t="shared" si="9936"/>
        <v>0</v>
      </c>
      <c r="BC1459" s="37">
        <f t="shared" si="9936"/>
        <v>0</v>
      </c>
      <c r="BD1459" s="37">
        <f t="shared" si="9936"/>
        <v>0</v>
      </c>
      <c r="BE1459" s="38">
        <f t="shared" si="9936"/>
        <v>0</v>
      </c>
      <c r="BF1459" s="37">
        <f t="shared" si="9936"/>
        <v>0</v>
      </c>
      <c r="BG1459" s="37">
        <f t="shared" ref="BF1459:BV1460" si="9937">BG1460</f>
        <v>0</v>
      </c>
      <c r="BH1459" s="37">
        <f t="shared" si="9937"/>
        <v>0</v>
      </c>
      <c r="BI1459" s="38">
        <f t="shared" si="9937"/>
        <v>0</v>
      </c>
      <c r="BJ1459" s="37">
        <f t="shared" si="9937"/>
        <v>0</v>
      </c>
      <c r="BK1459" s="37">
        <f t="shared" si="9937"/>
        <v>0</v>
      </c>
      <c r="BL1459" s="37">
        <f t="shared" si="9937"/>
        <v>0</v>
      </c>
      <c r="BM1459" s="38">
        <f t="shared" si="9937"/>
        <v>0</v>
      </c>
      <c r="BN1459" s="37">
        <f t="shared" si="9937"/>
        <v>0</v>
      </c>
      <c r="BO1459" s="37">
        <f t="shared" si="9937"/>
        <v>0</v>
      </c>
      <c r="BP1459" s="37">
        <f t="shared" si="9937"/>
        <v>0</v>
      </c>
      <c r="BQ1459" s="38">
        <f t="shared" si="9937"/>
        <v>0</v>
      </c>
      <c r="BR1459" s="37">
        <f t="shared" si="9937"/>
        <v>0</v>
      </c>
      <c r="BS1459" s="37">
        <f t="shared" si="9937"/>
        <v>0</v>
      </c>
      <c r="BT1459" s="37">
        <f t="shared" si="9937"/>
        <v>0</v>
      </c>
      <c r="BU1459" s="38">
        <f t="shared" si="9937"/>
        <v>0</v>
      </c>
      <c r="BV1459" s="151">
        <f t="shared" si="9937"/>
        <v>0</v>
      </c>
      <c r="BW1459" s="151">
        <f t="shared" ref="BV1459:CC1460" si="9938">BW1460</f>
        <v>0</v>
      </c>
      <c r="BX1459" s="151">
        <f t="shared" si="9938"/>
        <v>0</v>
      </c>
      <c r="BY1459" s="152">
        <f t="shared" si="9938"/>
        <v>0</v>
      </c>
      <c r="BZ1459" s="37">
        <f t="shared" si="9938"/>
        <v>0</v>
      </c>
      <c r="CA1459" s="37">
        <f t="shared" si="9938"/>
        <v>0</v>
      </c>
      <c r="CB1459" s="37">
        <f t="shared" si="9938"/>
        <v>0</v>
      </c>
      <c r="CC1459" s="38">
        <f t="shared" si="9938"/>
        <v>0</v>
      </c>
    </row>
    <row r="1460" spans="1:81" s="36" customFormat="1" ht="23.25" hidden="1" customHeight="1" x14ac:dyDescent="0.3">
      <c r="A1460" s="75" t="s">
        <v>34</v>
      </c>
      <c r="B1460" s="8" t="s">
        <v>108</v>
      </c>
      <c r="C1460" s="8" t="s">
        <v>25</v>
      </c>
      <c r="D1460" s="8" t="s">
        <v>745</v>
      </c>
      <c r="E1460" s="8" t="s">
        <v>489</v>
      </c>
      <c r="F1460" s="37">
        <f t="shared" si="9933"/>
        <v>0</v>
      </c>
      <c r="G1460" s="37">
        <f t="shared" si="9933"/>
        <v>0</v>
      </c>
      <c r="H1460" s="37">
        <f t="shared" si="9933"/>
        <v>0</v>
      </c>
      <c r="I1460" s="38">
        <f t="shared" si="9933"/>
        <v>0</v>
      </c>
      <c r="J1460" s="37">
        <f t="shared" si="9934"/>
        <v>0</v>
      </c>
      <c r="K1460" s="37">
        <f t="shared" si="9934"/>
        <v>0</v>
      </c>
      <c r="L1460" s="37">
        <f t="shared" si="9934"/>
        <v>0</v>
      </c>
      <c r="M1460" s="38">
        <f t="shared" si="9934"/>
        <v>0</v>
      </c>
      <c r="N1460" s="37">
        <f t="shared" si="9934"/>
        <v>0</v>
      </c>
      <c r="O1460" s="37">
        <f t="shared" si="9934"/>
        <v>0</v>
      </c>
      <c r="P1460" s="37">
        <f t="shared" si="9934"/>
        <v>0</v>
      </c>
      <c r="Q1460" s="38">
        <f t="shared" si="9934"/>
        <v>0</v>
      </c>
      <c r="R1460" s="37">
        <f t="shared" si="9934"/>
        <v>0</v>
      </c>
      <c r="S1460" s="37">
        <f t="shared" si="9934"/>
        <v>0</v>
      </c>
      <c r="T1460" s="37">
        <f t="shared" si="9934"/>
        <v>0</v>
      </c>
      <c r="U1460" s="38">
        <f t="shared" si="9934"/>
        <v>0</v>
      </c>
      <c r="V1460" s="37">
        <f t="shared" si="9934"/>
        <v>0</v>
      </c>
      <c r="W1460" s="37">
        <f t="shared" si="9934"/>
        <v>0</v>
      </c>
      <c r="X1460" s="37">
        <f t="shared" si="9934"/>
        <v>0</v>
      </c>
      <c r="Y1460" s="38">
        <f t="shared" si="9934"/>
        <v>0</v>
      </c>
      <c r="Z1460" s="37">
        <f t="shared" si="9935"/>
        <v>0</v>
      </c>
      <c r="AA1460" s="37">
        <f t="shared" si="9935"/>
        <v>0</v>
      </c>
      <c r="AB1460" s="37">
        <f t="shared" si="9935"/>
        <v>0</v>
      </c>
      <c r="AC1460" s="38">
        <f t="shared" si="9935"/>
        <v>0</v>
      </c>
      <c r="AD1460" s="37">
        <f t="shared" si="9935"/>
        <v>0</v>
      </c>
      <c r="AE1460" s="37">
        <f t="shared" si="9935"/>
        <v>0</v>
      </c>
      <c r="AF1460" s="37">
        <f t="shared" si="9935"/>
        <v>0</v>
      </c>
      <c r="AG1460" s="38">
        <f t="shared" si="9935"/>
        <v>0</v>
      </c>
      <c r="AH1460" s="37">
        <f t="shared" si="9935"/>
        <v>0</v>
      </c>
      <c r="AI1460" s="37">
        <f t="shared" si="9935"/>
        <v>0</v>
      </c>
      <c r="AJ1460" s="37">
        <f t="shared" si="9935"/>
        <v>0</v>
      </c>
      <c r="AK1460" s="38">
        <f t="shared" si="9935"/>
        <v>0</v>
      </c>
      <c r="AL1460" s="37">
        <f t="shared" si="9935"/>
        <v>0</v>
      </c>
      <c r="AM1460" s="37">
        <f t="shared" si="9935"/>
        <v>0</v>
      </c>
      <c r="AN1460" s="37">
        <f t="shared" si="9935"/>
        <v>0</v>
      </c>
      <c r="AO1460" s="38">
        <f t="shared" si="9935"/>
        <v>0</v>
      </c>
      <c r="AP1460" s="37">
        <f t="shared" si="9936"/>
        <v>0</v>
      </c>
      <c r="AQ1460" s="37">
        <f t="shared" si="9936"/>
        <v>0</v>
      </c>
      <c r="AR1460" s="37">
        <f t="shared" si="9936"/>
        <v>0</v>
      </c>
      <c r="AS1460" s="38">
        <f t="shared" si="9936"/>
        <v>0</v>
      </c>
      <c r="AT1460" s="37">
        <f t="shared" si="9936"/>
        <v>0</v>
      </c>
      <c r="AU1460" s="37">
        <f t="shared" si="9936"/>
        <v>0</v>
      </c>
      <c r="AV1460" s="37">
        <f t="shared" si="9936"/>
        <v>0</v>
      </c>
      <c r="AW1460" s="38">
        <f t="shared" si="9936"/>
        <v>0</v>
      </c>
      <c r="AX1460" s="37">
        <f t="shared" si="9936"/>
        <v>0</v>
      </c>
      <c r="AY1460" s="37">
        <f t="shared" si="9936"/>
        <v>0</v>
      </c>
      <c r="AZ1460" s="37">
        <f t="shared" si="9936"/>
        <v>0</v>
      </c>
      <c r="BA1460" s="38">
        <f t="shared" si="9936"/>
        <v>0</v>
      </c>
      <c r="BB1460" s="37">
        <f t="shared" si="9936"/>
        <v>0</v>
      </c>
      <c r="BC1460" s="37">
        <f t="shared" si="9936"/>
        <v>0</v>
      </c>
      <c r="BD1460" s="37">
        <f t="shared" si="9936"/>
        <v>0</v>
      </c>
      <c r="BE1460" s="38">
        <f t="shared" si="9936"/>
        <v>0</v>
      </c>
      <c r="BF1460" s="37">
        <f t="shared" si="9937"/>
        <v>0</v>
      </c>
      <c r="BG1460" s="37">
        <f t="shared" si="9937"/>
        <v>0</v>
      </c>
      <c r="BH1460" s="37">
        <f t="shared" si="9937"/>
        <v>0</v>
      </c>
      <c r="BI1460" s="38">
        <f t="shared" si="9937"/>
        <v>0</v>
      </c>
      <c r="BJ1460" s="37">
        <f t="shared" si="9937"/>
        <v>0</v>
      </c>
      <c r="BK1460" s="37">
        <f t="shared" si="9937"/>
        <v>0</v>
      </c>
      <c r="BL1460" s="37">
        <f t="shared" si="9937"/>
        <v>0</v>
      </c>
      <c r="BM1460" s="38">
        <f t="shared" si="9937"/>
        <v>0</v>
      </c>
      <c r="BN1460" s="37">
        <f t="shared" si="9937"/>
        <v>0</v>
      </c>
      <c r="BO1460" s="37">
        <f t="shared" si="9937"/>
        <v>0</v>
      </c>
      <c r="BP1460" s="37">
        <f t="shared" si="9937"/>
        <v>0</v>
      </c>
      <c r="BQ1460" s="38">
        <f t="shared" si="9937"/>
        <v>0</v>
      </c>
      <c r="BR1460" s="37">
        <f t="shared" si="9937"/>
        <v>0</v>
      </c>
      <c r="BS1460" s="37">
        <f t="shared" si="9937"/>
        <v>0</v>
      </c>
      <c r="BT1460" s="37">
        <f t="shared" si="9937"/>
        <v>0</v>
      </c>
      <c r="BU1460" s="38">
        <f t="shared" si="9937"/>
        <v>0</v>
      </c>
      <c r="BV1460" s="151">
        <f t="shared" si="9938"/>
        <v>0</v>
      </c>
      <c r="BW1460" s="151">
        <f t="shared" si="9938"/>
        <v>0</v>
      </c>
      <c r="BX1460" s="151">
        <f t="shared" si="9938"/>
        <v>0</v>
      </c>
      <c r="BY1460" s="152">
        <f t="shared" si="9938"/>
        <v>0</v>
      </c>
      <c r="BZ1460" s="37">
        <f t="shared" si="9938"/>
        <v>0</v>
      </c>
      <c r="CA1460" s="37">
        <f t="shared" si="9938"/>
        <v>0</v>
      </c>
      <c r="CB1460" s="37">
        <f t="shared" si="9938"/>
        <v>0</v>
      </c>
      <c r="CC1460" s="38">
        <f t="shared" si="9938"/>
        <v>0</v>
      </c>
    </row>
    <row r="1461" spans="1:81" s="36" customFormat="1" ht="33.75" hidden="1" x14ac:dyDescent="0.3">
      <c r="A1461" s="9" t="s">
        <v>734</v>
      </c>
      <c r="B1461" s="8" t="s">
        <v>108</v>
      </c>
      <c r="C1461" s="8" t="s">
        <v>25</v>
      </c>
      <c r="D1461" s="8" t="s">
        <v>745</v>
      </c>
      <c r="E1461" s="8" t="s">
        <v>735</v>
      </c>
      <c r="F1461" s="37"/>
      <c r="G1461" s="37"/>
      <c r="H1461" s="37"/>
      <c r="I1461" s="38"/>
      <c r="J1461" s="37"/>
      <c r="K1461" s="37"/>
      <c r="L1461" s="37"/>
      <c r="M1461" s="38"/>
      <c r="N1461" s="37"/>
      <c r="O1461" s="37"/>
      <c r="P1461" s="37"/>
      <c r="Q1461" s="38"/>
      <c r="R1461" s="37"/>
      <c r="S1461" s="37"/>
      <c r="T1461" s="37"/>
      <c r="U1461" s="38"/>
      <c r="V1461" s="37"/>
      <c r="W1461" s="37"/>
      <c r="X1461" s="37"/>
      <c r="Y1461" s="38"/>
      <c r="Z1461" s="37"/>
      <c r="AA1461" s="37"/>
      <c r="AB1461" s="37"/>
      <c r="AC1461" s="38"/>
      <c r="AD1461" s="37"/>
      <c r="AE1461" s="37"/>
      <c r="AF1461" s="37"/>
      <c r="AG1461" s="38"/>
      <c r="AH1461" s="37"/>
      <c r="AI1461" s="37"/>
      <c r="AJ1461" s="37"/>
      <c r="AK1461" s="38"/>
      <c r="AL1461" s="37"/>
      <c r="AM1461" s="37"/>
      <c r="AN1461" s="37"/>
      <c r="AO1461" s="38"/>
      <c r="AP1461" s="37"/>
      <c r="AQ1461" s="37"/>
      <c r="AR1461" s="37"/>
      <c r="AS1461" s="38"/>
      <c r="AT1461" s="37"/>
      <c r="AU1461" s="37"/>
      <c r="AV1461" s="37"/>
      <c r="AW1461" s="38"/>
      <c r="AX1461" s="37"/>
      <c r="AY1461" s="37"/>
      <c r="AZ1461" s="37"/>
      <c r="BA1461" s="38"/>
      <c r="BB1461" s="37"/>
      <c r="BC1461" s="37"/>
      <c r="BD1461" s="37"/>
      <c r="BE1461" s="38"/>
      <c r="BF1461" s="37"/>
      <c r="BG1461" s="37"/>
      <c r="BH1461" s="37"/>
      <c r="BI1461" s="38"/>
      <c r="BJ1461" s="37"/>
      <c r="BK1461" s="37"/>
      <c r="BL1461" s="37"/>
      <c r="BM1461" s="38"/>
      <c r="BN1461" s="37"/>
      <c r="BO1461" s="37"/>
      <c r="BP1461" s="37"/>
      <c r="BQ1461" s="38"/>
      <c r="BR1461" s="37"/>
      <c r="BS1461" s="37"/>
      <c r="BT1461" s="37"/>
      <c r="BU1461" s="38"/>
      <c r="BV1461" s="151"/>
      <c r="BW1461" s="151"/>
      <c r="BX1461" s="151"/>
      <c r="BY1461" s="152"/>
      <c r="BZ1461" s="37"/>
      <c r="CA1461" s="37"/>
      <c r="CB1461" s="37"/>
      <c r="CC1461" s="38"/>
    </row>
    <row r="1462" spans="1:81" s="36" customFormat="1" ht="33.75" hidden="1" x14ac:dyDescent="0.3">
      <c r="A1462" s="9" t="s">
        <v>746</v>
      </c>
      <c r="B1462" s="8" t="s">
        <v>108</v>
      </c>
      <c r="C1462" s="8" t="s">
        <v>25</v>
      </c>
      <c r="D1462" s="8" t="s">
        <v>747</v>
      </c>
      <c r="E1462" s="8"/>
      <c r="F1462" s="37">
        <f t="shared" ref="F1462:I1463" si="9939">F1463</f>
        <v>0</v>
      </c>
      <c r="G1462" s="37">
        <f t="shared" si="9939"/>
        <v>0</v>
      </c>
      <c r="H1462" s="37">
        <f t="shared" si="9939"/>
        <v>0</v>
      </c>
      <c r="I1462" s="38">
        <f t="shared" si="9939"/>
        <v>0</v>
      </c>
      <c r="J1462" s="37">
        <f t="shared" ref="J1462:Z1463" si="9940">J1463</f>
        <v>0</v>
      </c>
      <c r="K1462" s="37">
        <f t="shared" si="9940"/>
        <v>0</v>
      </c>
      <c r="L1462" s="37">
        <f t="shared" si="9940"/>
        <v>0</v>
      </c>
      <c r="M1462" s="38">
        <f t="shared" si="9940"/>
        <v>0</v>
      </c>
      <c r="N1462" s="37">
        <f t="shared" si="9940"/>
        <v>0</v>
      </c>
      <c r="O1462" s="37">
        <f t="shared" si="9940"/>
        <v>0</v>
      </c>
      <c r="P1462" s="37">
        <f t="shared" si="9940"/>
        <v>0</v>
      </c>
      <c r="Q1462" s="38">
        <f t="shared" si="9940"/>
        <v>0</v>
      </c>
      <c r="R1462" s="37">
        <f t="shared" si="9940"/>
        <v>0</v>
      </c>
      <c r="S1462" s="37">
        <f t="shared" si="9940"/>
        <v>0</v>
      </c>
      <c r="T1462" s="37">
        <f t="shared" si="9940"/>
        <v>0</v>
      </c>
      <c r="U1462" s="38">
        <f t="shared" si="9940"/>
        <v>0</v>
      </c>
      <c r="V1462" s="37">
        <f t="shared" si="9940"/>
        <v>0</v>
      </c>
      <c r="W1462" s="37">
        <f t="shared" si="9940"/>
        <v>0</v>
      </c>
      <c r="X1462" s="37">
        <f t="shared" si="9940"/>
        <v>0</v>
      </c>
      <c r="Y1462" s="38">
        <f t="shared" si="9940"/>
        <v>0</v>
      </c>
      <c r="Z1462" s="37">
        <f t="shared" si="9940"/>
        <v>0</v>
      </c>
      <c r="AA1462" s="37">
        <f t="shared" ref="Z1462:AP1463" si="9941">AA1463</f>
        <v>0</v>
      </c>
      <c r="AB1462" s="37">
        <f t="shared" si="9941"/>
        <v>0</v>
      </c>
      <c r="AC1462" s="38">
        <f t="shared" si="9941"/>
        <v>0</v>
      </c>
      <c r="AD1462" s="37">
        <f t="shared" si="9941"/>
        <v>0</v>
      </c>
      <c r="AE1462" s="37">
        <f t="shared" si="9941"/>
        <v>0</v>
      </c>
      <c r="AF1462" s="37">
        <f t="shared" si="9941"/>
        <v>0</v>
      </c>
      <c r="AG1462" s="38">
        <f t="shared" si="9941"/>
        <v>0</v>
      </c>
      <c r="AH1462" s="37">
        <f t="shared" si="9941"/>
        <v>0</v>
      </c>
      <c r="AI1462" s="37">
        <f t="shared" si="9941"/>
        <v>0</v>
      </c>
      <c r="AJ1462" s="37">
        <f t="shared" si="9941"/>
        <v>0</v>
      </c>
      <c r="AK1462" s="38">
        <f t="shared" si="9941"/>
        <v>0</v>
      </c>
      <c r="AL1462" s="37">
        <f t="shared" si="9941"/>
        <v>0</v>
      </c>
      <c r="AM1462" s="37">
        <f t="shared" si="9941"/>
        <v>0</v>
      </c>
      <c r="AN1462" s="37">
        <f t="shared" si="9941"/>
        <v>0</v>
      </c>
      <c r="AO1462" s="38">
        <f t="shared" si="9941"/>
        <v>0</v>
      </c>
      <c r="AP1462" s="37">
        <f t="shared" si="9941"/>
        <v>0</v>
      </c>
      <c r="AQ1462" s="37">
        <f t="shared" ref="AP1462:BF1463" si="9942">AQ1463</f>
        <v>0</v>
      </c>
      <c r="AR1462" s="37">
        <f t="shared" si="9942"/>
        <v>0</v>
      </c>
      <c r="AS1462" s="38">
        <f t="shared" si="9942"/>
        <v>0</v>
      </c>
      <c r="AT1462" s="37">
        <f t="shared" si="9942"/>
        <v>0</v>
      </c>
      <c r="AU1462" s="37">
        <f t="shared" si="9942"/>
        <v>0</v>
      </c>
      <c r="AV1462" s="37">
        <f t="shared" si="9942"/>
        <v>0</v>
      </c>
      <c r="AW1462" s="38">
        <f t="shared" si="9942"/>
        <v>0</v>
      </c>
      <c r="AX1462" s="37">
        <f t="shared" si="9942"/>
        <v>0</v>
      </c>
      <c r="AY1462" s="37">
        <f t="shared" si="9942"/>
        <v>0</v>
      </c>
      <c r="AZ1462" s="37">
        <f t="shared" si="9942"/>
        <v>0</v>
      </c>
      <c r="BA1462" s="38">
        <f t="shared" si="9942"/>
        <v>0</v>
      </c>
      <c r="BB1462" s="37">
        <f t="shared" si="9942"/>
        <v>0</v>
      </c>
      <c r="BC1462" s="37">
        <f t="shared" si="9942"/>
        <v>0</v>
      </c>
      <c r="BD1462" s="37">
        <f t="shared" si="9942"/>
        <v>0</v>
      </c>
      <c r="BE1462" s="38">
        <f t="shared" si="9942"/>
        <v>0</v>
      </c>
      <c r="BF1462" s="37">
        <f t="shared" si="9942"/>
        <v>0</v>
      </c>
      <c r="BG1462" s="37">
        <f t="shared" ref="BF1462:BV1463" si="9943">BG1463</f>
        <v>0</v>
      </c>
      <c r="BH1462" s="37">
        <f t="shared" si="9943"/>
        <v>0</v>
      </c>
      <c r="BI1462" s="38">
        <f t="shared" si="9943"/>
        <v>0</v>
      </c>
      <c r="BJ1462" s="37">
        <f t="shared" si="9943"/>
        <v>0</v>
      </c>
      <c r="BK1462" s="37">
        <f t="shared" si="9943"/>
        <v>0</v>
      </c>
      <c r="BL1462" s="37">
        <f t="shared" si="9943"/>
        <v>0</v>
      </c>
      <c r="BM1462" s="38">
        <f t="shared" si="9943"/>
        <v>0</v>
      </c>
      <c r="BN1462" s="37">
        <f t="shared" si="9943"/>
        <v>0</v>
      </c>
      <c r="BO1462" s="37">
        <f t="shared" si="9943"/>
        <v>0</v>
      </c>
      <c r="BP1462" s="37">
        <f t="shared" si="9943"/>
        <v>0</v>
      </c>
      <c r="BQ1462" s="38">
        <f t="shared" si="9943"/>
        <v>0</v>
      </c>
      <c r="BR1462" s="37">
        <f t="shared" si="9943"/>
        <v>0</v>
      </c>
      <c r="BS1462" s="37">
        <f t="shared" si="9943"/>
        <v>0</v>
      </c>
      <c r="BT1462" s="37">
        <f t="shared" si="9943"/>
        <v>0</v>
      </c>
      <c r="BU1462" s="38">
        <f t="shared" si="9943"/>
        <v>0</v>
      </c>
      <c r="BV1462" s="151">
        <f t="shared" si="9943"/>
        <v>0</v>
      </c>
      <c r="BW1462" s="151">
        <f t="shared" ref="BV1462:CC1463" si="9944">BW1463</f>
        <v>0</v>
      </c>
      <c r="BX1462" s="151">
        <f t="shared" si="9944"/>
        <v>0</v>
      </c>
      <c r="BY1462" s="152">
        <f t="shared" si="9944"/>
        <v>0</v>
      </c>
      <c r="BZ1462" s="37">
        <f t="shared" si="9944"/>
        <v>0</v>
      </c>
      <c r="CA1462" s="37">
        <f t="shared" si="9944"/>
        <v>0</v>
      </c>
      <c r="CB1462" s="37">
        <f t="shared" si="9944"/>
        <v>0</v>
      </c>
      <c r="CC1462" s="38">
        <f t="shared" si="9944"/>
        <v>0</v>
      </c>
    </row>
    <row r="1463" spans="1:81" s="36" customFormat="1" ht="24" hidden="1" customHeight="1" x14ac:dyDescent="0.3">
      <c r="A1463" s="75" t="s">
        <v>34</v>
      </c>
      <c r="B1463" s="8" t="s">
        <v>108</v>
      </c>
      <c r="C1463" s="8" t="s">
        <v>25</v>
      </c>
      <c r="D1463" s="8" t="s">
        <v>747</v>
      </c>
      <c r="E1463" s="8" t="s">
        <v>489</v>
      </c>
      <c r="F1463" s="37">
        <f t="shared" si="9939"/>
        <v>0</v>
      </c>
      <c r="G1463" s="37">
        <f t="shared" si="9939"/>
        <v>0</v>
      </c>
      <c r="H1463" s="37">
        <f t="shared" si="9939"/>
        <v>0</v>
      </c>
      <c r="I1463" s="38">
        <f t="shared" si="9939"/>
        <v>0</v>
      </c>
      <c r="J1463" s="37">
        <f t="shared" si="9940"/>
        <v>0</v>
      </c>
      <c r="K1463" s="37">
        <f t="shared" si="9940"/>
        <v>0</v>
      </c>
      <c r="L1463" s="37">
        <f t="shared" si="9940"/>
        <v>0</v>
      </c>
      <c r="M1463" s="38">
        <f t="shared" si="9940"/>
        <v>0</v>
      </c>
      <c r="N1463" s="37">
        <f t="shared" si="9940"/>
        <v>0</v>
      </c>
      <c r="O1463" s="37">
        <f t="shared" si="9940"/>
        <v>0</v>
      </c>
      <c r="P1463" s="37">
        <f t="shared" si="9940"/>
        <v>0</v>
      </c>
      <c r="Q1463" s="38">
        <f t="shared" si="9940"/>
        <v>0</v>
      </c>
      <c r="R1463" s="37">
        <f t="shared" si="9940"/>
        <v>0</v>
      </c>
      <c r="S1463" s="37">
        <f t="shared" si="9940"/>
        <v>0</v>
      </c>
      <c r="T1463" s="37">
        <f t="shared" si="9940"/>
        <v>0</v>
      </c>
      <c r="U1463" s="38">
        <f t="shared" si="9940"/>
        <v>0</v>
      </c>
      <c r="V1463" s="37">
        <f t="shared" si="9940"/>
        <v>0</v>
      </c>
      <c r="W1463" s="37">
        <f t="shared" si="9940"/>
        <v>0</v>
      </c>
      <c r="X1463" s="37">
        <f t="shared" si="9940"/>
        <v>0</v>
      </c>
      <c r="Y1463" s="38">
        <f t="shared" si="9940"/>
        <v>0</v>
      </c>
      <c r="Z1463" s="37">
        <f t="shared" si="9941"/>
        <v>0</v>
      </c>
      <c r="AA1463" s="37">
        <f t="shared" si="9941"/>
        <v>0</v>
      </c>
      <c r="AB1463" s="37">
        <f t="shared" si="9941"/>
        <v>0</v>
      </c>
      <c r="AC1463" s="38">
        <f t="shared" si="9941"/>
        <v>0</v>
      </c>
      <c r="AD1463" s="37">
        <f t="shared" si="9941"/>
        <v>0</v>
      </c>
      <c r="AE1463" s="37">
        <f t="shared" si="9941"/>
        <v>0</v>
      </c>
      <c r="AF1463" s="37">
        <f t="shared" si="9941"/>
        <v>0</v>
      </c>
      <c r="AG1463" s="38">
        <f t="shared" si="9941"/>
        <v>0</v>
      </c>
      <c r="AH1463" s="37">
        <f t="shared" si="9941"/>
        <v>0</v>
      </c>
      <c r="AI1463" s="37">
        <f t="shared" si="9941"/>
        <v>0</v>
      </c>
      <c r="AJ1463" s="37">
        <f t="shared" si="9941"/>
        <v>0</v>
      </c>
      <c r="AK1463" s="38">
        <f t="shared" si="9941"/>
        <v>0</v>
      </c>
      <c r="AL1463" s="37">
        <f t="shared" si="9941"/>
        <v>0</v>
      </c>
      <c r="AM1463" s="37">
        <f t="shared" si="9941"/>
        <v>0</v>
      </c>
      <c r="AN1463" s="37">
        <f t="shared" si="9941"/>
        <v>0</v>
      </c>
      <c r="AO1463" s="38">
        <f t="shared" si="9941"/>
        <v>0</v>
      </c>
      <c r="AP1463" s="37">
        <f t="shared" si="9942"/>
        <v>0</v>
      </c>
      <c r="AQ1463" s="37">
        <f t="shared" si="9942"/>
        <v>0</v>
      </c>
      <c r="AR1463" s="37">
        <f t="shared" si="9942"/>
        <v>0</v>
      </c>
      <c r="AS1463" s="38">
        <f t="shared" si="9942"/>
        <v>0</v>
      </c>
      <c r="AT1463" s="37">
        <f t="shared" si="9942"/>
        <v>0</v>
      </c>
      <c r="AU1463" s="37">
        <f t="shared" si="9942"/>
        <v>0</v>
      </c>
      <c r="AV1463" s="37">
        <f t="shared" si="9942"/>
        <v>0</v>
      </c>
      <c r="AW1463" s="38">
        <f t="shared" si="9942"/>
        <v>0</v>
      </c>
      <c r="AX1463" s="37">
        <f t="shared" si="9942"/>
        <v>0</v>
      </c>
      <c r="AY1463" s="37">
        <f t="shared" si="9942"/>
        <v>0</v>
      </c>
      <c r="AZ1463" s="37">
        <f t="shared" si="9942"/>
        <v>0</v>
      </c>
      <c r="BA1463" s="38">
        <f t="shared" si="9942"/>
        <v>0</v>
      </c>
      <c r="BB1463" s="37">
        <f t="shared" si="9942"/>
        <v>0</v>
      </c>
      <c r="BC1463" s="37">
        <f t="shared" si="9942"/>
        <v>0</v>
      </c>
      <c r="BD1463" s="37">
        <f t="shared" si="9942"/>
        <v>0</v>
      </c>
      <c r="BE1463" s="38">
        <f t="shared" si="9942"/>
        <v>0</v>
      </c>
      <c r="BF1463" s="37">
        <f t="shared" si="9943"/>
        <v>0</v>
      </c>
      <c r="BG1463" s="37">
        <f t="shared" si="9943"/>
        <v>0</v>
      </c>
      <c r="BH1463" s="37">
        <f t="shared" si="9943"/>
        <v>0</v>
      </c>
      <c r="BI1463" s="38">
        <f t="shared" si="9943"/>
        <v>0</v>
      </c>
      <c r="BJ1463" s="37">
        <f t="shared" si="9943"/>
        <v>0</v>
      </c>
      <c r="BK1463" s="37">
        <f t="shared" si="9943"/>
        <v>0</v>
      </c>
      <c r="BL1463" s="37">
        <f t="shared" si="9943"/>
        <v>0</v>
      </c>
      <c r="BM1463" s="38">
        <f t="shared" si="9943"/>
        <v>0</v>
      </c>
      <c r="BN1463" s="37">
        <f t="shared" si="9943"/>
        <v>0</v>
      </c>
      <c r="BO1463" s="37">
        <f t="shared" si="9943"/>
        <v>0</v>
      </c>
      <c r="BP1463" s="37">
        <f t="shared" si="9943"/>
        <v>0</v>
      </c>
      <c r="BQ1463" s="38">
        <f t="shared" si="9943"/>
        <v>0</v>
      </c>
      <c r="BR1463" s="37">
        <f t="shared" si="9943"/>
        <v>0</v>
      </c>
      <c r="BS1463" s="37">
        <f t="shared" si="9943"/>
        <v>0</v>
      </c>
      <c r="BT1463" s="37">
        <f t="shared" si="9943"/>
        <v>0</v>
      </c>
      <c r="BU1463" s="38">
        <f t="shared" si="9943"/>
        <v>0</v>
      </c>
      <c r="BV1463" s="151">
        <f t="shared" si="9944"/>
        <v>0</v>
      </c>
      <c r="BW1463" s="151">
        <f t="shared" si="9944"/>
        <v>0</v>
      </c>
      <c r="BX1463" s="151">
        <f t="shared" si="9944"/>
        <v>0</v>
      </c>
      <c r="BY1463" s="152">
        <f t="shared" si="9944"/>
        <v>0</v>
      </c>
      <c r="BZ1463" s="37">
        <f t="shared" si="9944"/>
        <v>0</v>
      </c>
      <c r="CA1463" s="37">
        <f t="shared" si="9944"/>
        <v>0</v>
      </c>
      <c r="CB1463" s="37">
        <f t="shared" si="9944"/>
        <v>0</v>
      </c>
      <c r="CC1463" s="38">
        <f t="shared" si="9944"/>
        <v>0</v>
      </c>
    </row>
    <row r="1464" spans="1:81" s="36" customFormat="1" ht="33.75" hidden="1" x14ac:dyDescent="0.3">
      <c r="A1464" s="9" t="s">
        <v>734</v>
      </c>
      <c r="B1464" s="8" t="s">
        <v>108</v>
      </c>
      <c r="C1464" s="8" t="s">
        <v>25</v>
      </c>
      <c r="D1464" s="8" t="s">
        <v>747</v>
      </c>
      <c r="E1464" s="8" t="s">
        <v>735</v>
      </c>
      <c r="F1464" s="37"/>
      <c r="G1464" s="37"/>
      <c r="H1464" s="37"/>
      <c r="I1464" s="38"/>
      <c r="J1464" s="37"/>
      <c r="K1464" s="37"/>
      <c r="L1464" s="37"/>
      <c r="M1464" s="38"/>
      <c r="N1464" s="37"/>
      <c r="O1464" s="37"/>
      <c r="P1464" s="37"/>
      <c r="Q1464" s="38"/>
      <c r="R1464" s="37"/>
      <c r="S1464" s="37"/>
      <c r="T1464" s="37"/>
      <c r="U1464" s="38"/>
      <c r="V1464" s="37"/>
      <c r="W1464" s="37"/>
      <c r="X1464" s="37"/>
      <c r="Y1464" s="38"/>
      <c r="Z1464" s="37"/>
      <c r="AA1464" s="37"/>
      <c r="AB1464" s="37"/>
      <c r="AC1464" s="38"/>
      <c r="AD1464" s="37"/>
      <c r="AE1464" s="37"/>
      <c r="AF1464" s="37"/>
      <c r="AG1464" s="38"/>
      <c r="AH1464" s="37"/>
      <c r="AI1464" s="37"/>
      <c r="AJ1464" s="37"/>
      <c r="AK1464" s="38"/>
      <c r="AL1464" s="37"/>
      <c r="AM1464" s="37"/>
      <c r="AN1464" s="37"/>
      <c r="AO1464" s="38"/>
      <c r="AP1464" s="37"/>
      <c r="AQ1464" s="37"/>
      <c r="AR1464" s="37"/>
      <c r="AS1464" s="38"/>
      <c r="AT1464" s="37"/>
      <c r="AU1464" s="37"/>
      <c r="AV1464" s="37"/>
      <c r="AW1464" s="38"/>
      <c r="AX1464" s="37"/>
      <c r="AY1464" s="37"/>
      <c r="AZ1464" s="37"/>
      <c r="BA1464" s="38"/>
      <c r="BB1464" s="37"/>
      <c r="BC1464" s="37"/>
      <c r="BD1464" s="37"/>
      <c r="BE1464" s="38"/>
      <c r="BF1464" s="37"/>
      <c r="BG1464" s="37"/>
      <c r="BH1464" s="37"/>
      <c r="BI1464" s="38"/>
      <c r="BJ1464" s="37"/>
      <c r="BK1464" s="37"/>
      <c r="BL1464" s="37"/>
      <c r="BM1464" s="38"/>
      <c r="BN1464" s="37"/>
      <c r="BO1464" s="37"/>
      <c r="BP1464" s="37"/>
      <c r="BQ1464" s="38"/>
      <c r="BR1464" s="37"/>
      <c r="BS1464" s="37"/>
      <c r="BT1464" s="37"/>
      <c r="BU1464" s="38"/>
      <c r="BV1464" s="151"/>
      <c r="BW1464" s="151"/>
      <c r="BX1464" s="151"/>
      <c r="BY1464" s="152"/>
      <c r="BZ1464" s="37"/>
      <c r="CA1464" s="37"/>
      <c r="CB1464" s="37"/>
      <c r="CC1464" s="38"/>
    </row>
    <row r="1465" spans="1:81" s="36" customFormat="1" ht="50.25" hidden="1" x14ac:dyDescent="0.3">
      <c r="A1465" s="9" t="s">
        <v>748</v>
      </c>
      <c r="B1465" s="8" t="s">
        <v>108</v>
      </c>
      <c r="C1465" s="8" t="s">
        <v>25</v>
      </c>
      <c r="D1465" s="8" t="s">
        <v>749</v>
      </c>
      <c r="E1465" s="8"/>
      <c r="F1465" s="37">
        <f t="shared" ref="F1465:I1466" si="9945">F1466</f>
        <v>0</v>
      </c>
      <c r="G1465" s="37">
        <f t="shared" si="9945"/>
        <v>0</v>
      </c>
      <c r="H1465" s="37">
        <f t="shared" si="9945"/>
        <v>0</v>
      </c>
      <c r="I1465" s="38">
        <f t="shared" si="9945"/>
        <v>0</v>
      </c>
      <c r="J1465" s="37">
        <f t="shared" ref="J1465:Z1466" si="9946">J1466</f>
        <v>0</v>
      </c>
      <c r="K1465" s="37">
        <f t="shared" si="9946"/>
        <v>0</v>
      </c>
      <c r="L1465" s="37">
        <f t="shared" si="9946"/>
        <v>0</v>
      </c>
      <c r="M1465" s="38">
        <f t="shared" si="9946"/>
        <v>0</v>
      </c>
      <c r="N1465" s="37">
        <f t="shared" si="9946"/>
        <v>0</v>
      </c>
      <c r="O1465" s="37">
        <f t="shared" si="9946"/>
        <v>0</v>
      </c>
      <c r="P1465" s="37">
        <f t="shared" si="9946"/>
        <v>0</v>
      </c>
      <c r="Q1465" s="38">
        <f t="shared" si="9946"/>
        <v>0</v>
      </c>
      <c r="R1465" s="37">
        <f t="shared" si="9946"/>
        <v>0</v>
      </c>
      <c r="S1465" s="37">
        <f t="shared" si="9946"/>
        <v>0</v>
      </c>
      <c r="T1465" s="37">
        <f t="shared" si="9946"/>
        <v>0</v>
      </c>
      <c r="U1465" s="38">
        <f t="shared" si="9946"/>
        <v>0</v>
      </c>
      <c r="V1465" s="37">
        <f t="shared" si="9946"/>
        <v>0</v>
      </c>
      <c r="W1465" s="37">
        <f t="shared" si="9946"/>
        <v>0</v>
      </c>
      <c r="X1465" s="37">
        <f t="shared" si="9946"/>
        <v>0</v>
      </c>
      <c r="Y1465" s="38">
        <f t="shared" si="9946"/>
        <v>0</v>
      </c>
      <c r="Z1465" s="37">
        <f t="shared" si="9946"/>
        <v>0</v>
      </c>
      <c r="AA1465" s="37">
        <f t="shared" ref="Z1465:AP1466" si="9947">AA1466</f>
        <v>0</v>
      </c>
      <c r="AB1465" s="37">
        <f t="shared" si="9947"/>
        <v>0</v>
      </c>
      <c r="AC1465" s="38">
        <f t="shared" si="9947"/>
        <v>0</v>
      </c>
      <c r="AD1465" s="37">
        <f t="shared" si="9947"/>
        <v>0</v>
      </c>
      <c r="AE1465" s="37">
        <f t="shared" si="9947"/>
        <v>0</v>
      </c>
      <c r="AF1465" s="37">
        <f t="shared" si="9947"/>
        <v>0</v>
      </c>
      <c r="AG1465" s="38">
        <f t="shared" si="9947"/>
        <v>0</v>
      </c>
      <c r="AH1465" s="37">
        <f t="shared" si="9947"/>
        <v>0</v>
      </c>
      <c r="AI1465" s="37">
        <f t="shared" si="9947"/>
        <v>0</v>
      </c>
      <c r="AJ1465" s="37">
        <f t="shared" si="9947"/>
        <v>0</v>
      </c>
      <c r="AK1465" s="38">
        <f t="shared" si="9947"/>
        <v>0</v>
      </c>
      <c r="AL1465" s="37">
        <f t="shared" si="9947"/>
        <v>0</v>
      </c>
      <c r="AM1465" s="37">
        <f t="shared" si="9947"/>
        <v>0</v>
      </c>
      <c r="AN1465" s="37">
        <f t="shared" si="9947"/>
        <v>0</v>
      </c>
      <c r="AO1465" s="38">
        <f t="shared" si="9947"/>
        <v>0</v>
      </c>
      <c r="AP1465" s="37">
        <f t="shared" si="9947"/>
        <v>0</v>
      </c>
      <c r="AQ1465" s="37">
        <f t="shared" ref="AP1465:BF1466" si="9948">AQ1466</f>
        <v>0</v>
      </c>
      <c r="AR1465" s="37">
        <f t="shared" si="9948"/>
        <v>0</v>
      </c>
      <c r="AS1465" s="38">
        <f t="shared" si="9948"/>
        <v>0</v>
      </c>
      <c r="AT1465" s="37">
        <f t="shared" si="9948"/>
        <v>0</v>
      </c>
      <c r="AU1465" s="37">
        <f t="shared" si="9948"/>
        <v>0</v>
      </c>
      <c r="AV1465" s="37">
        <f t="shared" si="9948"/>
        <v>0</v>
      </c>
      <c r="AW1465" s="38">
        <f t="shared" si="9948"/>
        <v>0</v>
      </c>
      <c r="AX1465" s="37">
        <f t="shared" si="9948"/>
        <v>0</v>
      </c>
      <c r="AY1465" s="37">
        <f t="shared" si="9948"/>
        <v>0</v>
      </c>
      <c r="AZ1465" s="37">
        <f t="shared" si="9948"/>
        <v>0</v>
      </c>
      <c r="BA1465" s="38">
        <f t="shared" si="9948"/>
        <v>0</v>
      </c>
      <c r="BB1465" s="37">
        <f t="shared" si="9948"/>
        <v>0</v>
      </c>
      <c r="BC1465" s="37">
        <f t="shared" si="9948"/>
        <v>0</v>
      </c>
      <c r="BD1465" s="37">
        <f t="shared" si="9948"/>
        <v>0</v>
      </c>
      <c r="BE1465" s="38">
        <f t="shared" si="9948"/>
        <v>0</v>
      </c>
      <c r="BF1465" s="37">
        <f t="shared" si="9948"/>
        <v>0</v>
      </c>
      <c r="BG1465" s="37">
        <f t="shared" ref="BF1465:BV1466" si="9949">BG1466</f>
        <v>0</v>
      </c>
      <c r="BH1465" s="37">
        <f t="shared" si="9949"/>
        <v>0</v>
      </c>
      <c r="BI1465" s="38">
        <f t="shared" si="9949"/>
        <v>0</v>
      </c>
      <c r="BJ1465" s="37">
        <f t="shared" si="9949"/>
        <v>0</v>
      </c>
      <c r="BK1465" s="37">
        <f t="shared" si="9949"/>
        <v>0</v>
      </c>
      <c r="BL1465" s="37">
        <f t="shared" si="9949"/>
        <v>0</v>
      </c>
      <c r="BM1465" s="38">
        <f t="shared" si="9949"/>
        <v>0</v>
      </c>
      <c r="BN1465" s="37">
        <f t="shared" si="9949"/>
        <v>0</v>
      </c>
      <c r="BO1465" s="37">
        <f t="shared" si="9949"/>
        <v>0</v>
      </c>
      <c r="BP1465" s="37">
        <f t="shared" si="9949"/>
        <v>0</v>
      </c>
      <c r="BQ1465" s="38">
        <f t="shared" si="9949"/>
        <v>0</v>
      </c>
      <c r="BR1465" s="37">
        <f t="shared" si="9949"/>
        <v>0</v>
      </c>
      <c r="BS1465" s="37">
        <f t="shared" si="9949"/>
        <v>0</v>
      </c>
      <c r="BT1465" s="37">
        <f t="shared" si="9949"/>
        <v>0</v>
      </c>
      <c r="BU1465" s="38">
        <f t="shared" si="9949"/>
        <v>0</v>
      </c>
      <c r="BV1465" s="151">
        <f t="shared" si="9949"/>
        <v>0</v>
      </c>
      <c r="BW1465" s="151">
        <f t="shared" ref="BV1465:CC1466" si="9950">BW1466</f>
        <v>0</v>
      </c>
      <c r="BX1465" s="151">
        <f t="shared" si="9950"/>
        <v>0</v>
      </c>
      <c r="BY1465" s="152">
        <f t="shared" si="9950"/>
        <v>0</v>
      </c>
      <c r="BZ1465" s="37">
        <f t="shared" si="9950"/>
        <v>0</v>
      </c>
      <c r="CA1465" s="37">
        <f t="shared" si="9950"/>
        <v>0</v>
      </c>
      <c r="CB1465" s="37">
        <f t="shared" si="9950"/>
        <v>0</v>
      </c>
      <c r="CC1465" s="38">
        <f t="shared" si="9950"/>
        <v>0</v>
      </c>
    </row>
    <row r="1466" spans="1:81" s="36" customFormat="1" ht="23.25" hidden="1" customHeight="1" x14ac:dyDescent="0.3">
      <c r="A1466" s="75" t="s">
        <v>34</v>
      </c>
      <c r="B1466" s="8" t="s">
        <v>108</v>
      </c>
      <c r="C1466" s="8" t="s">
        <v>25</v>
      </c>
      <c r="D1466" s="8" t="s">
        <v>749</v>
      </c>
      <c r="E1466" s="8" t="s">
        <v>489</v>
      </c>
      <c r="F1466" s="37">
        <f t="shared" si="9945"/>
        <v>0</v>
      </c>
      <c r="G1466" s="37">
        <f t="shared" si="9945"/>
        <v>0</v>
      </c>
      <c r="H1466" s="37">
        <f t="shared" si="9945"/>
        <v>0</v>
      </c>
      <c r="I1466" s="38">
        <f t="shared" si="9945"/>
        <v>0</v>
      </c>
      <c r="J1466" s="37">
        <f t="shared" si="9946"/>
        <v>0</v>
      </c>
      <c r="K1466" s="37">
        <f t="shared" si="9946"/>
        <v>0</v>
      </c>
      <c r="L1466" s="37">
        <f t="shared" si="9946"/>
        <v>0</v>
      </c>
      <c r="M1466" s="38">
        <f t="shared" si="9946"/>
        <v>0</v>
      </c>
      <c r="N1466" s="37">
        <f t="shared" si="9946"/>
        <v>0</v>
      </c>
      <c r="O1466" s="37">
        <f t="shared" si="9946"/>
        <v>0</v>
      </c>
      <c r="P1466" s="37">
        <f t="shared" si="9946"/>
        <v>0</v>
      </c>
      <c r="Q1466" s="38">
        <f t="shared" si="9946"/>
        <v>0</v>
      </c>
      <c r="R1466" s="37">
        <f t="shared" si="9946"/>
        <v>0</v>
      </c>
      <c r="S1466" s="37">
        <f t="shared" si="9946"/>
        <v>0</v>
      </c>
      <c r="T1466" s="37">
        <f t="shared" si="9946"/>
        <v>0</v>
      </c>
      <c r="U1466" s="38">
        <f t="shared" si="9946"/>
        <v>0</v>
      </c>
      <c r="V1466" s="37">
        <f t="shared" si="9946"/>
        <v>0</v>
      </c>
      <c r="W1466" s="37">
        <f t="shared" si="9946"/>
        <v>0</v>
      </c>
      <c r="X1466" s="37">
        <f t="shared" si="9946"/>
        <v>0</v>
      </c>
      <c r="Y1466" s="38">
        <f t="shared" si="9946"/>
        <v>0</v>
      </c>
      <c r="Z1466" s="37">
        <f t="shared" si="9947"/>
        <v>0</v>
      </c>
      <c r="AA1466" s="37">
        <f t="shared" si="9947"/>
        <v>0</v>
      </c>
      <c r="AB1466" s="37">
        <f t="shared" si="9947"/>
        <v>0</v>
      </c>
      <c r="AC1466" s="38">
        <f t="shared" si="9947"/>
        <v>0</v>
      </c>
      <c r="AD1466" s="37">
        <f t="shared" si="9947"/>
        <v>0</v>
      </c>
      <c r="AE1466" s="37">
        <f t="shared" si="9947"/>
        <v>0</v>
      </c>
      <c r="AF1466" s="37">
        <f t="shared" si="9947"/>
        <v>0</v>
      </c>
      <c r="AG1466" s="38">
        <f t="shared" si="9947"/>
        <v>0</v>
      </c>
      <c r="AH1466" s="37">
        <f t="shared" si="9947"/>
        <v>0</v>
      </c>
      <c r="AI1466" s="37">
        <f t="shared" si="9947"/>
        <v>0</v>
      </c>
      <c r="AJ1466" s="37">
        <f t="shared" si="9947"/>
        <v>0</v>
      </c>
      <c r="AK1466" s="38">
        <f t="shared" si="9947"/>
        <v>0</v>
      </c>
      <c r="AL1466" s="37">
        <f t="shared" si="9947"/>
        <v>0</v>
      </c>
      <c r="AM1466" s="37">
        <f t="shared" si="9947"/>
        <v>0</v>
      </c>
      <c r="AN1466" s="37">
        <f t="shared" si="9947"/>
        <v>0</v>
      </c>
      <c r="AO1466" s="38">
        <f t="shared" si="9947"/>
        <v>0</v>
      </c>
      <c r="AP1466" s="37">
        <f t="shared" si="9948"/>
        <v>0</v>
      </c>
      <c r="AQ1466" s="37">
        <f t="shared" si="9948"/>
        <v>0</v>
      </c>
      <c r="AR1466" s="37">
        <f t="shared" si="9948"/>
        <v>0</v>
      </c>
      <c r="AS1466" s="38">
        <f t="shared" si="9948"/>
        <v>0</v>
      </c>
      <c r="AT1466" s="37">
        <f t="shared" si="9948"/>
        <v>0</v>
      </c>
      <c r="AU1466" s="37">
        <f t="shared" si="9948"/>
        <v>0</v>
      </c>
      <c r="AV1466" s="37">
        <f t="shared" si="9948"/>
        <v>0</v>
      </c>
      <c r="AW1466" s="38">
        <f t="shared" si="9948"/>
        <v>0</v>
      </c>
      <c r="AX1466" s="37">
        <f t="shared" si="9948"/>
        <v>0</v>
      </c>
      <c r="AY1466" s="37">
        <f t="shared" si="9948"/>
        <v>0</v>
      </c>
      <c r="AZ1466" s="37">
        <f t="shared" si="9948"/>
        <v>0</v>
      </c>
      <c r="BA1466" s="38">
        <f t="shared" si="9948"/>
        <v>0</v>
      </c>
      <c r="BB1466" s="37">
        <f t="shared" si="9948"/>
        <v>0</v>
      </c>
      <c r="BC1466" s="37">
        <f t="shared" si="9948"/>
        <v>0</v>
      </c>
      <c r="BD1466" s="37">
        <f t="shared" si="9948"/>
        <v>0</v>
      </c>
      <c r="BE1466" s="38">
        <f t="shared" si="9948"/>
        <v>0</v>
      </c>
      <c r="BF1466" s="37">
        <f t="shared" si="9949"/>
        <v>0</v>
      </c>
      <c r="BG1466" s="37">
        <f t="shared" si="9949"/>
        <v>0</v>
      </c>
      <c r="BH1466" s="37">
        <f t="shared" si="9949"/>
        <v>0</v>
      </c>
      <c r="BI1466" s="38">
        <f t="shared" si="9949"/>
        <v>0</v>
      </c>
      <c r="BJ1466" s="37">
        <f t="shared" si="9949"/>
        <v>0</v>
      </c>
      <c r="BK1466" s="37">
        <f t="shared" si="9949"/>
        <v>0</v>
      </c>
      <c r="BL1466" s="37">
        <f t="shared" si="9949"/>
        <v>0</v>
      </c>
      <c r="BM1466" s="38">
        <f t="shared" si="9949"/>
        <v>0</v>
      </c>
      <c r="BN1466" s="37">
        <f t="shared" si="9949"/>
        <v>0</v>
      </c>
      <c r="BO1466" s="37">
        <f t="shared" si="9949"/>
        <v>0</v>
      </c>
      <c r="BP1466" s="37">
        <f t="shared" si="9949"/>
        <v>0</v>
      </c>
      <c r="BQ1466" s="38">
        <f t="shared" si="9949"/>
        <v>0</v>
      </c>
      <c r="BR1466" s="37">
        <f t="shared" si="9949"/>
        <v>0</v>
      </c>
      <c r="BS1466" s="37">
        <f t="shared" si="9949"/>
        <v>0</v>
      </c>
      <c r="BT1466" s="37">
        <f t="shared" si="9949"/>
        <v>0</v>
      </c>
      <c r="BU1466" s="38">
        <f t="shared" si="9949"/>
        <v>0</v>
      </c>
      <c r="BV1466" s="151">
        <f t="shared" si="9950"/>
        <v>0</v>
      </c>
      <c r="BW1466" s="151">
        <f t="shared" si="9950"/>
        <v>0</v>
      </c>
      <c r="BX1466" s="151">
        <f t="shared" si="9950"/>
        <v>0</v>
      </c>
      <c r="BY1466" s="152">
        <f t="shared" si="9950"/>
        <v>0</v>
      </c>
      <c r="BZ1466" s="37">
        <f t="shared" si="9950"/>
        <v>0</v>
      </c>
      <c r="CA1466" s="37">
        <f t="shared" si="9950"/>
        <v>0</v>
      </c>
      <c r="CB1466" s="37">
        <f t="shared" si="9950"/>
        <v>0</v>
      </c>
      <c r="CC1466" s="38">
        <f t="shared" si="9950"/>
        <v>0</v>
      </c>
    </row>
    <row r="1467" spans="1:81" s="36" customFormat="1" ht="33.75" hidden="1" x14ac:dyDescent="0.3">
      <c r="A1467" s="9" t="s">
        <v>734</v>
      </c>
      <c r="B1467" s="8" t="s">
        <v>108</v>
      </c>
      <c r="C1467" s="8" t="s">
        <v>25</v>
      </c>
      <c r="D1467" s="8" t="s">
        <v>749</v>
      </c>
      <c r="E1467" s="8" t="s">
        <v>735</v>
      </c>
      <c r="F1467" s="37"/>
      <c r="G1467" s="37"/>
      <c r="H1467" s="37"/>
      <c r="I1467" s="38"/>
      <c r="J1467" s="37"/>
      <c r="K1467" s="37"/>
      <c r="L1467" s="37"/>
      <c r="M1467" s="38"/>
      <c r="N1467" s="37"/>
      <c r="O1467" s="37"/>
      <c r="P1467" s="37"/>
      <c r="Q1467" s="38"/>
      <c r="R1467" s="37"/>
      <c r="S1467" s="37"/>
      <c r="T1467" s="37"/>
      <c r="U1467" s="38"/>
      <c r="V1467" s="37"/>
      <c r="W1467" s="37"/>
      <c r="X1467" s="37"/>
      <c r="Y1467" s="38"/>
      <c r="Z1467" s="37"/>
      <c r="AA1467" s="37"/>
      <c r="AB1467" s="37"/>
      <c r="AC1467" s="38"/>
      <c r="AD1467" s="37"/>
      <c r="AE1467" s="37"/>
      <c r="AF1467" s="37"/>
      <c r="AG1467" s="38"/>
      <c r="AH1467" s="37"/>
      <c r="AI1467" s="37"/>
      <c r="AJ1467" s="37"/>
      <c r="AK1467" s="38"/>
      <c r="AL1467" s="37"/>
      <c r="AM1467" s="37"/>
      <c r="AN1467" s="37"/>
      <c r="AO1467" s="38"/>
      <c r="AP1467" s="37"/>
      <c r="AQ1467" s="37"/>
      <c r="AR1467" s="37"/>
      <c r="AS1467" s="38"/>
      <c r="AT1467" s="37"/>
      <c r="AU1467" s="37"/>
      <c r="AV1467" s="37"/>
      <c r="AW1467" s="38"/>
      <c r="AX1467" s="37"/>
      <c r="AY1467" s="37"/>
      <c r="AZ1467" s="37"/>
      <c r="BA1467" s="38"/>
      <c r="BB1467" s="37"/>
      <c r="BC1467" s="37"/>
      <c r="BD1467" s="37"/>
      <c r="BE1467" s="38"/>
      <c r="BF1467" s="37"/>
      <c r="BG1467" s="37"/>
      <c r="BH1467" s="37"/>
      <c r="BI1467" s="38"/>
      <c r="BJ1467" s="37"/>
      <c r="BK1467" s="37"/>
      <c r="BL1467" s="37"/>
      <c r="BM1467" s="38"/>
      <c r="BN1467" s="37"/>
      <c r="BO1467" s="37"/>
      <c r="BP1467" s="37"/>
      <c r="BQ1467" s="38"/>
      <c r="BR1467" s="37"/>
      <c r="BS1467" s="37"/>
      <c r="BT1467" s="37"/>
      <c r="BU1467" s="38"/>
      <c r="BV1467" s="151"/>
      <c r="BW1467" s="151"/>
      <c r="BX1467" s="151"/>
      <c r="BY1467" s="152"/>
      <c r="BZ1467" s="37"/>
      <c r="CA1467" s="37"/>
      <c r="CB1467" s="37"/>
      <c r="CC1467" s="38"/>
    </row>
    <row r="1468" spans="1:81" s="36" customFormat="1" ht="33.75" hidden="1" x14ac:dyDescent="0.3">
      <c r="A1468" s="9" t="s">
        <v>750</v>
      </c>
      <c r="B1468" s="8" t="s">
        <v>108</v>
      </c>
      <c r="C1468" s="8" t="s">
        <v>25</v>
      </c>
      <c r="D1468" s="8" t="s">
        <v>751</v>
      </c>
      <c r="E1468" s="8"/>
      <c r="F1468" s="37">
        <f t="shared" ref="F1468:I1469" si="9951">F1469</f>
        <v>0</v>
      </c>
      <c r="G1468" s="37">
        <f t="shared" si="9951"/>
        <v>0</v>
      </c>
      <c r="H1468" s="37">
        <f t="shared" si="9951"/>
        <v>0</v>
      </c>
      <c r="I1468" s="38">
        <f t="shared" si="9951"/>
        <v>0</v>
      </c>
      <c r="J1468" s="37">
        <f t="shared" ref="J1468:Z1469" si="9952">J1469</f>
        <v>0</v>
      </c>
      <c r="K1468" s="37">
        <f t="shared" si="9952"/>
        <v>0</v>
      </c>
      <c r="L1468" s="37">
        <f t="shared" si="9952"/>
        <v>0</v>
      </c>
      <c r="M1468" s="38">
        <f t="shared" si="9952"/>
        <v>0</v>
      </c>
      <c r="N1468" s="37">
        <f t="shared" si="9952"/>
        <v>0</v>
      </c>
      <c r="O1468" s="37">
        <f t="shared" si="9952"/>
        <v>0</v>
      </c>
      <c r="P1468" s="37">
        <f t="shared" si="9952"/>
        <v>0</v>
      </c>
      <c r="Q1468" s="38">
        <f t="shared" si="9952"/>
        <v>0</v>
      </c>
      <c r="R1468" s="37">
        <f t="shared" si="9952"/>
        <v>0</v>
      </c>
      <c r="S1468" s="37">
        <f t="shared" si="9952"/>
        <v>0</v>
      </c>
      <c r="T1468" s="37">
        <f t="shared" si="9952"/>
        <v>0</v>
      </c>
      <c r="U1468" s="38">
        <f t="shared" si="9952"/>
        <v>0</v>
      </c>
      <c r="V1468" s="37">
        <f t="shared" si="9952"/>
        <v>0</v>
      </c>
      <c r="W1468" s="37">
        <f t="shared" si="9952"/>
        <v>0</v>
      </c>
      <c r="X1468" s="37">
        <f t="shared" si="9952"/>
        <v>0</v>
      </c>
      <c r="Y1468" s="38">
        <f t="shared" si="9952"/>
        <v>0</v>
      </c>
      <c r="Z1468" s="37">
        <f t="shared" si="9952"/>
        <v>0</v>
      </c>
      <c r="AA1468" s="37">
        <f t="shared" ref="Z1468:AP1469" si="9953">AA1469</f>
        <v>0</v>
      </c>
      <c r="AB1468" s="37">
        <f t="shared" si="9953"/>
        <v>0</v>
      </c>
      <c r="AC1468" s="38">
        <f t="shared" si="9953"/>
        <v>0</v>
      </c>
      <c r="AD1468" s="37">
        <f t="shared" si="9953"/>
        <v>0</v>
      </c>
      <c r="AE1468" s="37">
        <f t="shared" si="9953"/>
        <v>0</v>
      </c>
      <c r="AF1468" s="37">
        <f t="shared" si="9953"/>
        <v>0</v>
      </c>
      <c r="AG1468" s="38">
        <f t="shared" si="9953"/>
        <v>0</v>
      </c>
      <c r="AH1468" s="37">
        <f t="shared" si="9953"/>
        <v>0</v>
      </c>
      <c r="AI1468" s="37">
        <f t="shared" si="9953"/>
        <v>0</v>
      </c>
      <c r="AJ1468" s="37">
        <f t="shared" si="9953"/>
        <v>0</v>
      </c>
      <c r="AK1468" s="38">
        <f t="shared" si="9953"/>
        <v>0</v>
      </c>
      <c r="AL1468" s="37">
        <f t="shared" si="9953"/>
        <v>0</v>
      </c>
      <c r="AM1468" s="37">
        <f t="shared" si="9953"/>
        <v>0</v>
      </c>
      <c r="AN1468" s="37">
        <f t="shared" si="9953"/>
        <v>0</v>
      </c>
      <c r="AO1468" s="38">
        <f t="shared" si="9953"/>
        <v>0</v>
      </c>
      <c r="AP1468" s="37">
        <f t="shared" si="9953"/>
        <v>0</v>
      </c>
      <c r="AQ1468" s="37">
        <f t="shared" ref="AP1468:BF1469" si="9954">AQ1469</f>
        <v>0</v>
      </c>
      <c r="AR1468" s="37">
        <f t="shared" si="9954"/>
        <v>0</v>
      </c>
      <c r="AS1468" s="38">
        <f t="shared" si="9954"/>
        <v>0</v>
      </c>
      <c r="AT1468" s="37">
        <f t="shared" si="9954"/>
        <v>0</v>
      </c>
      <c r="AU1468" s="37">
        <f t="shared" si="9954"/>
        <v>0</v>
      </c>
      <c r="AV1468" s="37">
        <f t="shared" si="9954"/>
        <v>0</v>
      </c>
      <c r="AW1468" s="38">
        <f t="shared" si="9954"/>
        <v>0</v>
      </c>
      <c r="AX1468" s="37">
        <f t="shared" si="9954"/>
        <v>0</v>
      </c>
      <c r="AY1468" s="37">
        <f t="shared" si="9954"/>
        <v>0</v>
      </c>
      <c r="AZ1468" s="37">
        <f t="shared" si="9954"/>
        <v>0</v>
      </c>
      <c r="BA1468" s="38">
        <f t="shared" si="9954"/>
        <v>0</v>
      </c>
      <c r="BB1468" s="37">
        <f t="shared" si="9954"/>
        <v>0</v>
      </c>
      <c r="BC1468" s="37">
        <f t="shared" si="9954"/>
        <v>0</v>
      </c>
      <c r="BD1468" s="37">
        <f t="shared" si="9954"/>
        <v>0</v>
      </c>
      <c r="BE1468" s="38">
        <f t="shared" si="9954"/>
        <v>0</v>
      </c>
      <c r="BF1468" s="37">
        <f t="shared" si="9954"/>
        <v>0</v>
      </c>
      <c r="BG1468" s="37">
        <f t="shared" ref="BF1468:BV1469" si="9955">BG1469</f>
        <v>0</v>
      </c>
      <c r="BH1468" s="37">
        <f t="shared" si="9955"/>
        <v>0</v>
      </c>
      <c r="BI1468" s="38">
        <f t="shared" si="9955"/>
        <v>0</v>
      </c>
      <c r="BJ1468" s="37">
        <f t="shared" si="9955"/>
        <v>0</v>
      </c>
      <c r="BK1468" s="37">
        <f t="shared" si="9955"/>
        <v>0</v>
      </c>
      <c r="BL1468" s="37">
        <f t="shared" si="9955"/>
        <v>0</v>
      </c>
      <c r="BM1468" s="38">
        <f t="shared" si="9955"/>
        <v>0</v>
      </c>
      <c r="BN1468" s="37">
        <f t="shared" si="9955"/>
        <v>0</v>
      </c>
      <c r="BO1468" s="37">
        <f t="shared" si="9955"/>
        <v>0</v>
      </c>
      <c r="BP1468" s="37">
        <f t="shared" si="9955"/>
        <v>0</v>
      </c>
      <c r="BQ1468" s="38">
        <f t="shared" si="9955"/>
        <v>0</v>
      </c>
      <c r="BR1468" s="37">
        <f t="shared" si="9955"/>
        <v>0</v>
      </c>
      <c r="BS1468" s="37">
        <f t="shared" si="9955"/>
        <v>0</v>
      </c>
      <c r="BT1468" s="37">
        <f t="shared" si="9955"/>
        <v>0</v>
      </c>
      <c r="BU1468" s="38">
        <f t="shared" si="9955"/>
        <v>0</v>
      </c>
      <c r="BV1468" s="151">
        <f t="shared" si="9955"/>
        <v>0</v>
      </c>
      <c r="BW1468" s="151">
        <f t="shared" ref="BV1468:CC1469" si="9956">BW1469</f>
        <v>0</v>
      </c>
      <c r="BX1468" s="151">
        <f t="shared" si="9956"/>
        <v>0</v>
      </c>
      <c r="BY1468" s="152">
        <f t="shared" si="9956"/>
        <v>0</v>
      </c>
      <c r="BZ1468" s="37">
        <f t="shared" si="9956"/>
        <v>0</v>
      </c>
      <c r="CA1468" s="37">
        <f t="shared" si="9956"/>
        <v>0</v>
      </c>
      <c r="CB1468" s="37">
        <f t="shared" si="9956"/>
        <v>0</v>
      </c>
      <c r="CC1468" s="38">
        <f t="shared" si="9956"/>
        <v>0</v>
      </c>
    </row>
    <row r="1469" spans="1:81" s="36" customFormat="1" ht="23.25" hidden="1" customHeight="1" x14ac:dyDescent="0.3">
      <c r="A1469" s="75" t="s">
        <v>34</v>
      </c>
      <c r="B1469" s="8" t="s">
        <v>108</v>
      </c>
      <c r="C1469" s="8" t="s">
        <v>25</v>
      </c>
      <c r="D1469" s="8" t="s">
        <v>751</v>
      </c>
      <c r="E1469" s="8" t="s">
        <v>489</v>
      </c>
      <c r="F1469" s="37">
        <f t="shared" si="9951"/>
        <v>0</v>
      </c>
      <c r="G1469" s="37">
        <f t="shared" si="9951"/>
        <v>0</v>
      </c>
      <c r="H1469" s="37">
        <f t="shared" si="9951"/>
        <v>0</v>
      </c>
      <c r="I1469" s="38">
        <f t="shared" si="9951"/>
        <v>0</v>
      </c>
      <c r="J1469" s="37">
        <f t="shared" si="9952"/>
        <v>0</v>
      </c>
      <c r="K1469" s="37">
        <f t="shared" si="9952"/>
        <v>0</v>
      </c>
      <c r="L1469" s="37">
        <f t="shared" si="9952"/>
        <v>0</v>
      </c>
      <c r="M1469" s="38">
        <f t="shared" si="9952"/>
        <v>0</v>
      </c>
      <c r="N1469" s="37">
        <f t="shared" si="9952"/>
        <v>0</v>
      </c>
      <c r="O1469" s="37">
        <f t="shared" si="9952"/>
        <v>0</v>
      </c>
      <c r="P1469" s="37">
        <f t="shared" si="9952"/>
        <v>0</v>
      </c>
      <c r="Q1469" s="38">
        <f t="shared" si="9952"/>
        <v>0</v>
      </c>
      <c r="R1469" s="37">
        <f t="shared" si="9952"/>
        <v>0</v>
      </c>
      <c r="S1469" s="37">
        <f t="shared" si="9952"/>
        <v>0</v>
      </c>
      <c r="T1469" s="37">
        <f t="shared" si="9952"/>
        <v>0</v>
      </c>
      <c r="U1469" s="38">
        <f t="shared" si="9952"/>
        <v>0</v>
      </c>
      <c r="V1469" s="37">
        <f t="shared" si="9952"/>
        <v>0</v>
      </c>
      <c r="W1469" s="37">
        <f t="shared" si="9952"/>
        <v>0</v>
      </c>
      <c r="X1469" s="37">
        <f t="shared" si="9952"/>
        <v>0</v>
      </c>
      <c r="Y1469" s="38">
        <f t="shared" si="9952"/>
        <v>0</v>
      </c>
      <c r="Z1469" s="37">
        <f t="shared" si="9953"/>
        <v>0</v>
      </c>
      <c r="AA1469" s="37">
        <f t="shared" si="9953"/>
        <v>0</v>
      </c>
      <c r="AB1469" s="37">
        <f t="shared" si="9953"/>
        <v>0</v>
      </c>
      <c r="AC1469" s="38">
        <f t="shared" si="9953"/>
        <v>0</v>
      </c>
      <c r="AD1469" s="37">
        <f t="shared" si="9953"/>
        <v>0</v>
      </c>
      <c r="AE1469" s="37">
        <f t="shared" si="9953"/>
        <v>0</v>
      </c>
      <c r="AF1469" s="37">
        <f t="shared" si="9953"/>
        <v>0</v>
      </c>
      <c r="AG1469" s="38">
        <f t="shared" si="9953"/>
        <v>0</v>
      </c>
      <c r="AH1469" s="37">
        <f t="shared" si="9953"/>
        <v>0</v>
      </c>
      <c r="AI1469" s="37">
        <f t="shared" si="9953"/>
        <v>0</v>
      </c>
      <c r="AJ1469" s="37">
        <f t="shared" si="9953"/>
        <v>0</v>
      </c>
      <c r="AK1469" s="38">
        <f t="shared" si="9953"/>
        <v>0</v>
      </c>
      <c r="AL1469" s="37">
        <f t="shared" si="9953"/>
        <v>0</v>
      </c>
      <c r="AM1469" s="37">
        <f t="shared" si="9953"/>
        <v>0</v>
      </c>
      <c r="AN1469" s="37">
        <f t="shared" si="9953"/>
        <v>0</v>
      </c>
      <c r="AO1469" s="38">
        <f t="shared" si="9953"/>
        <v>0</v>
      </c>
      <c r="AP1469" s="37">
        <f t="shared" si="9954"/>
        <v>0</v>
      </c>
      <c r="AQ1469" s="37">
        <f t="shared" si="9954"/>
        <v>0</v>
      </c>
      <c r="AR1469" s="37">
        <f t="shared" si="9954"/>
        <v>0</v>
      </c>
      <c r="AS1469" s="38">
        <f t="shared" si="9954"/>
        <v>0</v>
      </c>
      <c r="AT1469" s="37">
        <f t="shared" si="9954"/>
        <v>0</v>
      </c>
      <c r="AU1469" s="37">
        <f t="shared" si="9954"/>
        <v>0</v>
      </c>
      <c r="AV1469" s="37">
        <f t="shared" si="9954"/>
        <v>0</v>
      </c>
      <c r="AW1469" s="38">
        <f t="shared" si="9954"/>
        <v>0</v>
      </c>
      <c r="AX1469" s="37">
        <f t="shared" si="9954"/>
        <v>0</v>
      </c>
      <c r="AY1469" s="37">
        <f t="shared" si="9954"/>
        <v>0</v>
      </c>
      <c r="AZ1469" s="37">
        <f t="shared" si="9954"/>
        <v>0</v>
      </c>
      <c r="BA1469" s="38">
        <f t="shared" si="9954"/>
        <v>0</v>
      </c>
      <c r="BB1469" s="37">
        <f t="shared" si="9954"/>
        <v>0</v>
      </c>
      <c r="BC1469" s="37">
        <f t="shared" si="9954"/>
        <v>0</v>
      </c>
      <c r="BD1469" s="37">
        <f t="shared" si="9954"/>
        <v>0</v>
      </c>
      <c r="BE1469" s="38">
        <f t="shared" si="9954"/>
        <v>0</v>
      </c>
      <c r="BF1469" s="37">
        <f t="shared" si="9955"/>
        <v>0</v>
      </c>
      <c r="BG1469" s="37">
        <f t="shared" si="9955"/>
        <v>0</v>
      </c>
      <c r="BH1469" s="37">
        <f t="shared" si="9955"/>
        <v>0</v>
      </c>
      <c r="BI1469" s="38">
        <f t="shared" si="9955"/>
        <v>0</v>
      </c>
      <c r="BJ1469" s="37">
        <f t="shared" si="9955"/>
        <v>0</v>
      </c>
      <c r="BK1469" s="37">
        <f t="shared" si="9955"/>
        <v>0</v>
      </c>
      <c r="BL1469" s="37">
        <f t="shared" si="9955"/>
        <v>0</v>
      </c>
      <c r="BM1469" s="38">
        <f t="shared" si="9955"/>
        <v>0</v>
      </c>
      <c r="BN1469" s="37">
        <f t="shared" si="9955"/>
        <v>0</v>
      </c>
      <c r="BO1469" s="37">
        <f t="shared" si="9955"/>
        <v>0</v>
      </c>
      <c r="BP1469" s="37">
        <f t="shared" si="9955"/>
        <v>0</v>
      </c>
      <c r="BQ1469" s="38">
        <f t="shared" si="9955"/>
        <v>0</v>
      </c>
      <c r="BR1469" s="37">
        <f t="shared" si="9955"/>
        <v>0</v>
      </c>
      <c r="BS1469" s="37">
        <f t="shared" si="9955"/>
        <v>0</v>
      </c>
      <c r="BT1469" s="37">
        <f t="shared" si="9955"/>
        <v>0</v>
      </c>
      <c r="BU1469" s="38">
        <f t="shared" si="9955"/>
        <v>0</v>
      </c>
      <c r="BV1469" s="151">
        <f t="shared" si="9956"/>
        <v>0</v>
      </c>
      <c r="BW1469" s="151">
        <f t="shared" si="9956"/>
        <v>0</v>
      </c>
      <c r="BX1469" s="151">
        <f t="shared" si="9956"/>
        <v>0</v>
      </c>
      <c r="BY1469" s="152">
        <f t="shared" si="9956"/>
        <v>0</v>
      </c>
      <c r="BZ1469" s="37">
        <f t="shared" si="9956"/>
        <v>0</v>
      </c>
      <c r="CA1469" s="37">
        <f t="shared" si="9956"/>
        <v>0</v>
      </c>
      <c r="CB1469" s="37">
        <f t="shared" si="9956"/>
        <v>0</v>
      </c>
      <c r="CC1469" s="38">
        <f t="shared" si="9956"/>
        <v>0</v>
      </c>
    </row>
    <row r="1470" spans="1:81" s="36" customFormat="1" ht="33.75" hidden="1" x14ac:dyDescent="0.3">
      <c r="A1470" s="9" t="s">
        <v>734</v>
      </c>
      <c r="B1470" s="8" t="s">
        <v>108</v>
      </c>
      <c r="C1470" s="8" t="s">
        <v>25</v>
      </c>
      <c r="D1470" s="8" t="s">
        <v>751</v>
      </c>
      <c r="E1470" s="8" t="s">
        <v>735</v>
      </c>
      <c r="F1470" s="37"/>
      <c r="G1470" s="37"/>
      <c r="H1470" s="37"/>
      <c r="I1470" s="38"/>
      <c r="J1470" s="37"/>
      <c r="K1470" s="37"/>
      <c r="L1470" s="37"/>
      <c r="M1470" s="38"/>
      <c r="N1470" s="37"/>
      <c r="O1470" s="37"/>
      <c r="P1470" s="37"/>
      <c r="Q1470" s="38"/>
      <c r="R1470" s="37"/>
      <c r="S1470" s="37"/>
      <c r="T1470" s="37"/>
      <c r="U1470" s="38"/>
      <c r="V1470" s="37"/>
      <c r="W1470" s="37"/>
      <c r="X1470" s="37"/>
      <c r="Y1470" s="38"/>
      <c r="Z1470" s="37"/>
      <c r="AA1470" s="37"/>
      <c r="AB1470" s="37"/>
      <c r="AC1470" s="38"/>
      <c r="AD1470" s="37"/>
      <c r="AE1470" s="37"/>
      <c r="AF1470" s="37"/>
      <c r="AG1470" s="38"/>
      <c r="AH1470" s="37"/>
      <c r="AI1470" s="37"/>
      <c r="AJ1470" s="37"/>
      <c r="AK1470" s="38"/>
      <c r="AL1470" s="37"/>
      <c r="AM1470" s="37"/>
      <c r="AN1470" s="37"/>
      <c r="AO1470" s="38"/>
      <c r="AP1470" s="37"/>
      <c r="AQ1470" s="37"/>
      <c r="AR1470" s="37"/>
      <c r="AS1470" s="38"/>
      <c r="AT1470" s="37"/>
      <c r="AU1470" s="37"/>
      <c r="AV1470" s="37"/>
      <c r="AW1470" s="38"/>
      <c r="AX1470" s="37"/>
      <c r="AY1470" s="37"/>
      <c r="AZ1470" s="37"/>
      <c r="BA1470" s="38"/>
      <c r="BB1470" s="37"/>
      <c r="BC1470" s="37"/>
      <c r="BD1470" s="37"/>
      <c r="BE1470" s="38"/>
      <c r="BF1470" s="37"/>
      <c r="BG1470" s="37"/>
      <c r="BH1470" s="37"/>
      <c r="BI1470" s="38"/>
      <c r="BJ1470" s="37"/>
      <c r="BK1470" s="37"/>
      <c r="BL1470" s="37"/>
      <c r="BM1470" s="38"/>
      <c r="BN1470" s="37"/>
      <c r="BO1470" s="37"/>
      <c r="BP1470" s="37"/>
      <c r="BQ1470" s="38"/>
      <c r="BR1470" s="37"/>
      <c r="BS1470" s="37"/>
      <c r="BT1470" s="37"/>
      <c r="BU1470" s="38"/>
      <c r="BV1470" s="151"/>
      <c r="BW1470" s="151"/>
      <c r="BX1470" s="151"/>
      <c r="BY1470" s="152"/>
      <c r="BZ1470" s="37"/>
      <c r="CA1470" s="37"/>
      <c r="CB1470" s="37"/>
      <c r="CC1470" s="38"/>
    </row>
    <row r="1471" spans="1:81" s="36" customFormat="1" ht="88.5" hidden="1" customHeight="1" x14ac:dyDescent="0.3">
      <c r="A1471" s="9" t="s">
        <v>752</v>
      </c>
      <c r="B1471" s="8" t="s">
        <v>108</v>
      </c>
      <c r="C1471" s="8" t="s">
        <v>25</v>
      </c>
      <c r="D1471" s="8" t="s">
        <v>753</v>
      </c>
      <c r="E1471" s="8"/>
      <c r="F1471" s="37">
        <f t="shared" ref="F1471:I1472" si="9957">F1472</f>
        <v>0</v>
      </c>
      <c r="G1471" s="37">
        <f t="shared" si="9957"/>
        <v>0</v>
      </c>
      <c r="H1471" s="37">
        <f t="shared" si="9957"/>
        <v>0</v>
      </c>
      <c r="I1471" s="38">
        <f t="shared" si="9957"/>
        <v>0</v>
      </c>
      <c r="J1471" s="37">
        <f t="shared" ref="J1471:Z1472" si="9958">J1472</f>
        <v>0</v>
      </c>
      <c r="K1471" s="37">
        <f t="shared" si="9958"/>
        <v>0</v>
      </c>
      <c r="L1471" s="37">
        <f t="shared" si="9958"/>
        <v>0</v>
      </c>
      <c r="M1471" s="38">
        <f t="shared" si="9958"/>
        <v>0</v>
      </c>
      <c r="N1471" s="37">
        <f t="shared" si="9958"/>
        <v>0</v>
      </c>
      <c r="O1471" s="37">
        <f t="shared" si="9958"/>
        <v>0</v>
      </c>
      <c r="P1471" s="37">
        <f t="shared" si="9958"/>
        <v>0</v>
      </c>
      <c r="Q1471" s="38">
        <f t="shared" si="9958"/>
        <v>0</v>
      </c>
      <c r="R1471" s="37">
        <f t="shared" si="9958"/>
        <v>0</v>
      </c>
      <c r="S1471" s="37">
        <f t="shared" si="9958"/>
        <v>0</v>
      </c>
      <c r="T1471" s="37">
        <f t="shared" si="9958"/>
        <v>0</v>
      </c>
      <c r="U1471" s="38">
        <f t="shared" si="9958"/>
        <v>0</v>
      </c>
      <c r="V1471" s="37">
        <f t="shared" si="9958"/>
        <v>0</v>
      </c>
      <c r="W1471" s="37">
        <f t="shared" si="9958"/>
        <v>0</v>
      </c>
      <c r="X1471" s="37">
        <f t="shared" si="9958"/>
        <v>0</v>
      </c>
      <c r="Y1471" s="38">
        <f t="shared" si="9958"/>
        <v>0</v>
      </c>
      <c r="Z1471" s="37">
        <f t="shared" si="9958"/>
        <v>0</v>
      </c>
      <c r="AA1471" s="37">
        <f t="shared" ref="Z1471:AP1472" si="9959">AA1472</f>
        <v>0</v>
      </c>
      <c r="AB1471" s="37">
        <f t="shared" si="9959"/>
        <v>0</v>
      </c>
      <c r="AC1471" s="38">
        <f t="shared" si="9959"/>
        <v>0</v>
      </c>
      <c r="AD1471" s="37">
        <f t="shared" si="9959"/>
        <v>0</v>
      </c>
      <c r="AE1471" s="37">
        <f t="shared" si="9959"/>
        <v>0</v>
      </c>
      <c r="AF1471" s="37">
        <f t="shared" si="9959"/>
        <v>0</v>
      </c>
      <c r="AG1471" s="38">
        <f t="shared" si="9959"/>
        <v>0</v>
      </c>
      <c r="AH1471" s="37">
        <f t="shared" si="9959"/>
        <v>0</v>
      </c>
      <c r="AI1471" s="37">
        <f t="shared" si="9959"/>
        <v>0</v>
      </c>
      <c r="AJ1471" s="37">
        <f t="shared" si="9959"/>
        <v>0</v>
      </c>
      <c r="AK1471" s="38">
        <f t="shared" si="9959"/>
        <v>0</v>
      </c>
      <c r="AL1471" s="37">
        <f t="shared" si="9959"/>
        <v>0</v>
      </c>
      <c r="AM1471" s="37">
        <f t="shared" si="9959"/>
        <v>0</v>
      </c>
      <c r="AN1471" s="37">
        <f t="shared" si="9959"/>
        <v>0</v>
      </c>
      <c r="AO1471" s="38">
        <f t="shared" si="9959"/>
        <v>0</v>
      </c>
      <c r="AP1471" s="37">
        <f t="shared" si="9959"/>
        <v>0</v>
      </c>
      <c r="AQ1471" s="37">
        <f t="shared" ref="AP1471:BF1472" si="9960">AQ1472</f>
        <v>0</v>
      </c>
      <c r="AR1471" s="37">
        <f t="shared" si="9960"/>
        <v>0</v>
      </c>
      <c r="AS1471" s="38">
        <f t="shared" si="9960"/>
        <v>0</v>
      </c>
      <c r="AT1471" s="37">
        <f t="shared" si="9960"/>
        <v>0</v>
      </c>
      <c r="AU1471" s="37">
        <f t="shared" si="9960"/>
        <v>0</v>
      </c>
      <c r="AV1471" s="37">
        <f t="shared" si="9960"/>
        <v>0</v>
      </c>
      <c r="AW1471" s="38">
        <f t="shared" si="9960"/>
        <v>0</v>
      </c>
      <c r="AX1471" s="37">
        <f t="shared" si="9960"/>
        <v>0</v>
      </c>
      <c r="AY1471" s="37">
        <f t="shared" si="9960"/>
        <v>0</v>
      </c>
      <c r="AZ1471" s="37">
        <f t="shared" si="9960"/>
        <v>0</v>
      </c>
      <c r="BA1471" s="38">
        <f t="shared" si="9960"/>
        <v>0</v>
      </c>
      <c r="BB1471" s="37">
        <f t="shared" si="9960"/>
        <v>0</v>
      </c>
      <c r="BC1471" s="37">
        <f t="shared" si="9960"/>
        <v>0</v>
      </c>
      <c r="BD1471" s="37">
        <f t="shared" si="9960"/>
        <v>0</v>
      </c>
      <c r="BE1471" s="38">
        <f t="shared" si="9960"/>
        <v>0</v>
      </c>
      <c r="BF1471" s="37">
        <f t="shared" si="9960"/>
        <v>0</v>
      </c>
      <c r="BG1471" s="37">
        <f t="shared" ref="BF1471:BV1472" si="9961">BG1472</f>
        <v>0</v>
      </c>
      <c r="BH1471" s="37">
        <f t="shared" si="9961"/>
        <v>0</v>
      </c>
      <c r="BI1471" s="38">
        <f t="shared" si="9961"/>
        <v>0</v>
      </c>
      <c r="BJ1471" s="37">
        <f t="shared" si="9961"/>
        <v>0</v>
      </c>
      <c r="BK1471" s="37">
        <f t="shared" si="9961"/>
        <v>0</v>
      </c>
      <c r="BL1471" s="37">
        <f t="shared" si="9961"/>
        <v>0</v>
      </c>
      <c r="BM1471" s="38">
        <f t="shared" si="9961"/>
        <v>0</v>
      </c>
      <c r="BN1471" s="37">
        <f t="shared" si="9961"/>
        <v>0</v>
      </c>
      <c r="BO1471" s="37">
        <f t="shared" si="9961"/>
        <v>0</v>
      </c>
      <c r="BP1471" s="37">
        <f t="shared" si="9961"/>
        <v>0</v>
      </c>
      <c r="BQ1471" s="38">
        <f t="shared" si="9961"/>
        <v>0</v>
      </c>
      <c r="BR1471" s="37">
        <f t="shared" si="9961"/>
        <v>0</v>
      </c>
      <c r="BS1471" s="37">
        <f t="shared" si="9961"/>
        <v>0</v>
      </c>
      <c r="BT1471" s="37">
        <f t="shared" si="9961"/>
        <v>0</v>
      </c>
      <c r="BU1471" s="38">
        <f t="shared" si="9961"/>
        <v>0</v>
      </c>
      <c r="BV1471" s="151">
        <f t="shared" si="9961"/>
        <v>0</v>
      </c>
      <c r="BW1471" s="151">
        <f t="shared" ref="BV1471:CC1472" si="9962">BW1472</f>
        <v>0</v>
      </c>
      <c r="BX1471" s="151">
        <f t="shared" si="9962"/>
        <v>0</v>
      </c>
      <c r="BY1471" s="152">
        <f t="shared" si="9962"/>
        <v>0</v>
      </c>
      <c r="BZ1471" s="37">
        <f t="shared" si="9962"/>
        <v>0</v>
      </c>
      <c r="CA1471" s="37">
        <f t="shared" si="9962"/>
        <v>0</v>
      </c>
      <c r="CB1471" s="37">
        <f t="shared" si="9962"/>
        <v>0</v>
      </c>
      <c r="CC1471" s="38">
        <f t="shared" si="9962"/>
        <v>0</v>
      </c>
    </row>
    <row r="1472" spans="1:81" s="36" customFormat="1" ht="22.5" hidden="1" customHeight="1" x14ac:dyDescent="0.3">
      <c r="A1472" s="75" t="s">
        <v>34</v>
      </c>
      <c r="B1472" s="8" t="s">
        <v>108</v>
      </c>
      <c r="C1472" s="8" t="s">
        <v>25</v>
      </c>
      <c r="D1472" s="8" t="s">
        <v>753</v>
      </c>
      <c r="E1472" s="8" t="s">
        <v>489</v>
      </c>
      <c r="F1472" s="37">
        <f t="shared" si="9957"/>
        <v>0</v>
      </c>
      <c r="G1472" s="37">
        <f t="shared" si="9957"/>
        <v>0</v>
      </c>
      <c r="H1472" s="37">
        <f t="shared" si="9957"/>
        <v>0</v>
      </c>
      <c r="I1472" s="38">
        <f t="shared" si="9957"/>
        <v>0</v>
      </c>
      <c r="J1472" s="37">
        <f t="shared" si="9958"/>
        <v>0</v>
      </c>
      <c r="K1472" s="37">
        <f t="shared" si="9958"/>
        <v>0</v>
      </c>
      <c r="L1472" s="37">
        <f t="shared" si="9958"/>
        <v>0</v>
      </c>
      <c r="M1472" s="38">
        <f t="shared" si="9958"/>
        <v>0</v>
      </c>
      <c r="N1472" s="37">
        <f t="shared" si="9958"/>
        <v>0</v>
      </c>
      <c r="O1472" s="37">
        <f t="shared" si="9958"/>
        <v>0</v>
      </c>
      <c r="P1472" s="37">
        <f t="shared" si="9958"/>
        <v>0</v>
      </c>
      <c r="Q1472" s="38">
        <f t="shared" si="9958"/>
        <v>0</v>
      </c>
      <c r="R1472" s="37">
        <f t="shared" si="9958"/>
        <v>0</v>
      </c>
      <c r="S1472" s="37">
        <f t="shared" si="9958"/>
        <v>0</v>
      </c>
      <c r="T1472" s="37">
        <f t="shared" si="9958"/>
        <v>0</v>
      </c>
      <c r="U1472" s="38">
        <f t="shared" si="9958"/>
        <v>0</v>
      </c>
      <c r="V1472" s="37">
        <f t="shared" si="9958"/>
        <v>0</v>
      </c>
      <c r="W1472" s="37">
        <f t="shared" si="9958"/>
        <v>0</v>
      </c>
      <c r="X1472" s="37">
        <f t="shared" si="9958"/>
        <v>0</v>
      </c>
      <c r="Y1472" s="38">
        <f t="shared" si="9958"/>
        <v>0</v>
      </c>
      <c r="Z1472" s="37">
        <f t="shared" si="9959"/>
        <v>0</v>
      </c>
      <c r="AA1472" s="37">
        <f t="shared" si="9959"/>
        <v>0</v>
      </c>
      <c r="AB1472" s="37">
        <f t="shared" si="9959"/>
        <v>0</v>
      </c>
      <c r="AC1472" s="38">
        <f t="shared" si="9959"/>
        <v>0</v>
      </c>
      <c r="AD1472" s="37">
        <f t="shared" si="9959"/>
        <v>0</v>
      </c>
      <c r="AE1472" s="37">
        <f t="shared" si="9959"/>
        <v>0</v>
      </c>
      <c r="AF1472" s="37">
        <f t="shared" si="9959"/>
        <v>0</v>
      </c>
      <c r="AG1472" s="38">
        <f t="shared" si="9959"/>
        <v>0</v>
      </c>
      <c r="AH1472" s="37">
        <f t="shared" si="9959"/>
        <v>0</v>
      </c>
      <c r="AI1472" s="37">
        <f t="shared" si="9959"/>
        <v>0</v>
      </c>
      <c r="AJ1472" s="37">
        <f t="shared" si="9959"/>
        <v>0</v>
      </c>
      <c r="AK1472" s="38">
        <f t="shared" si="9959"/>
        <v>0</v>
      </c>
      <c r="AL1472" s="37">
        <f t="shared" si="9959"/>
        <v>0</v>
      </c>
      <c r="AM1472" s="37">
        <f t="shared" si="9959"/>
        <v>0</v>
      </c>
      <c r="AN1472" s="37">
        <f t="shared" si="9959"/>
        <v>0</v>
      </c>
      <c r="AO1472" s="38">
        <f t="shared" si="9959"/>
        <v>0</v>
      </c>
      <c r="AP1472" s="37">
        <f t="shared" si="9960"/>
        <v>0</v>
      </c>
      <c r="AQ1472" s="37">
        <f t="shared" si="9960"/>
        <v>0</v>
      </c>
      <c r="AR1472" s="37">
        <f t="shared" si="9960"/>
        <v>0</v>
      </c>
      <c r="AS1472" s="38">
        <f t="shared" si="9960"/>
        <v>0</v>
      </c>
      <c r="AT1472" s="37">
        <f t="shared" si="9960"/>
        <v>0</v>
      </c>
      <c r="AU1472" s="37">
        <f t="shared" si="9960"/>
        <v>0</v>
      </c>
      <c r="AV1472" s="37">
        <f t="shared" si="9960"/>
        <v>0</v>
      </c>
      <c r="AW1472" s="38">
        <f t="shared" si="9960"/>
        <v>0</v>
      </c>
      <c r="AX1472" s="37">
        <f t="shared" si="9960"/>
        <v>0</v>
      </c>
      <c r="AY1472" s="37">
        <f t="shared" si="9960"/>
        <v>0</v>
      </c>
      <c r="AZ1472" s="37">
        <f t="shared" si="9960"/>
        <v>0</v>
      </c>
      <c r="BA1472" s="38">
        <f t="shared" si="9960"/>
        <v>0</v>
      </c>
      <c r="BB1472" s="37">
        <f t="shared" si="9960"/>
        <v>0</v>
      </c>
      <c r="BC1472" s="37">
        <f t="shared" si="9960"/>
        <v>0</v>
      </c>
      <c r="BD1472" s="37">
        <f t="shared" si="9960"/>
        <v>0</v>
      </c>
      <c r="BE1472" s="38">
        <f t="shared" si="9960"/>
        <v>0</v>
      </c>
      <c r="BF1472" s="37">
        <f t="shared" si="9961"/>
        <v>0</v>
      </c>
      <c r="BG1472" s="37">
        <f t="shared" si="9961"/>
        <v>0</v>
      </c>
      <c r="BH1472" s="37">
        <f t="shared" si="9961"/>
        <v>0</v>
      </c>
      <c r="BI1472" s="38">
        <f t="shared" si="9961"/>
        <v>0</v>
      </c>
      <c r="BJ1472" s="37">
        <f t="shared" si="9961"/>
        <v>0</v>
      </c>
      <c r="BK1472" s="37">
        <f t="shared" si="9961"/>
        <v>0</v>
      </c>
      <c r="BL1472" s="37">
        <f t="shared" si="9961"/>
        <v>0</v>
      </c>
      <c r="BM1472" s="38">
        <f t="shared" si="9961"/>
        <v>0</v>
      </c>
      <c r="BN1472" s="37">
        <f t="shared" si="9961"/>
        <v>0</v>
      </c>
      <c r="BO1472" s="37">
        <f t="shared" si="9961"/>
        <v>0</v>
      </c>
      <c r="BP1472" s="37">
        <f t="shared" si="9961"/>
        <v>0</v>
      </c>
      <c r="BQ1472" s="38">
        <f t="shared" si="9961"/>
        <v>0</v>
      </c>
      <c r="BR1472" s="37">
        <f t="shared" si="9961"/>
        <v>0</v>
      </c>
      <c r="BS1472" s="37">
        <f t="shared" si="9961"/>
        <v>0</v>
      </c>
      <c r="BT1472" s="37">
        <f t="shared" si="9961"/>
        <v>0</v>
      </c>
      <c r="BU1472" s="38">
        <f t="shared" si="9961"/>
        <v>0</v>
      </c>
      <c r="BV1472" s="151">
        <f t="shared" si="9962"/>
        <v>0</v>
      </c>
      <c r="BW1472" s="151">
        <f t="shared" si="9962"/>
        <v>0</v>
      </c>
      <c r="BX1472" s="151">
        <f t="shared" si="9962"/>
        <v>0</v>
      </c>
      <c r="BY1472" s="152">
        <f t="shared" si="9962"/>
        <v>0</v>
      </c>
      <c r="BZ1472" s="37">
        <f t="shared" si="9962"/>
        <v>0</v>
      </c>
      <c r="CA1472" s="37">
        <f t="shared" si="9962"/>
        <v>0</v>
      </c>
      <c r="CB1472" s="37">
        <f t="shared" si="9962"/>
        <v>0</v>
      </c>
      <c r="CC1472" s="38">
        <f t="shared" si="9962"/>
        <v>0</v>
      </c>
    </row>
    <row r="1473" spans="1:81" s="36" customFormat="1" ht="33.75" hidden="1" x14ac:dyDescent="0.3">
      <c r="A1473" s="9" t="s">
        <v>734</v>
      </c>
      <c r="B1473" s="8" t="s">
        <v>108</v>
      </c>
      <c r="C1473" s="8" t="s">
        <v>25</v>
      </c>
      <c r="D1473" s="8" t="s">
        <v>753</v>
      </c>
      <c r="E1473" s="8" t="s">
        <v>735</v>
      </c>
      <c r="F1473" s="37"/>
      <c r="G1473" s="37"/>
      <c r="H1473" s="37"/>
      <c r="I1473" s="38"/>
      <c r="J1473" s="37"/>
      <c r="K1473" s="37"/>
      <c r="L1473" s="37"/>
      <c r="M1473" s="38"/>
      <c r="N1473" s="37"/>
      <c r="O1473" s="37"/>
      <c r="P1473" s="37"/>
      <c r="Q1473" s="38"/>
      <c r="R1473" s="37"/>
      <c r="S1473" s="37"/>
      <c r="T1473" s="37"/>
      <c r="U1473" s="38"/>
      <c r="V1473" s="37"/>
      <c r="W1473" s="37"/>
      <c r="X1473" s="37"/>
      <c r="Y1473" s="38"/>
      <c r="Z1473" s="37"/>
      <c r="AA1473" s="37"/>
      <c r="AB1473" s="37"/>
      <c r="AC1473" s="38"/>
      <c r="AD1473" s="37"/>
      <c r="AE1473" s="37"/>
      <c r="AF1473" s="37"/>
      <c r="AG1473" s="38"/>
      <c r="AH1473" s="37"/>
      <c r="AI1473" s="37"/>
      <c r="AJ1473" s="37"/>
      <c r="AK1473" s="38"/>
      <c r="AL1473" s="37"/>
      <c r="AM1473" s="37"/>
      <c r="AN1473" s="37"/>
      <c r="AO1473" s="38"/>
      <c r="AP1473" s="37"/>
      <c r="AQ1473" s="37"/>
      <c r="AR1473" s="37"/>
      <c r="AS1473" s="38"/>
      <c r="AT1473" s="37"/>
      <c r="AU1473" s="37"/>
      <c r="AV1473" s="37"/>
      <c r="AW1473" s="38"/>
      <c r="AX1473" s="37"/>
      <c r="AY1473" s="37"/>
      <c r="AZ1473" s="37"/>
      <c r="BA1473" s="38"/>
      <c r="BB1473" s="37"/>
      <c r="BC1473" s="37"/>
      <c r="BD1473" s="37"/>
      <c r="BE1473" s="38"/>
      <c r="BF1473" s="37"/>
      <c r="BG1473" s="37"/>
      <c r="BH1473" s="37"/>
      <c r="BI1473" s="38"/>
      <c r="BJ1473" s="37"/>
      <c r="BK1473" s="37"/>
      <c r="BL1473" s="37"/>
      <c r="BM1473" s="38"/>
      <c r="BN1473" s="37"/>
      <c r="BO1473" s="37"/>
      <c r="BP1473" s="37"/>
      <c r="BQ1473" s="38"/>
      <c r="BR1473" s="37"/>
      <c r="BS1473" s="37"/>
      <c r="BT1473" s="37"/>
      <c r="BU1473" s="38"/>
      <c r="BV1473" s="151"/>
      <c r="BW1473" s="151"/>
      <c r="BX1473" s="151"/>
      <c r="BY1473" s="152"/>
      <c r="BZ1473" s="37"/>
      <c r="CA1473" s="37"/>
      <c r="CB1473" s="37"/>
      <c r="CC1473" s="38"/>
    </row>
    <row r="1474" spans="1:81" s="36" customFormat="1" ht="50.25" hidden="1" x14ac:dyDescent="0.3">
      <c r="A1474" s="9" t="s">
        <v>754</v>
      </c>
      <c r="B1474" s="8" t="s">
        <v>108</v>
      </c>
      <c r="C1474" s="8" t="s">
        <v>25</v>
      </c>
      <c r="D1474" s="8" t="s">
        <v>755</v>
      </c>
      <c r="E1474" s="8"/>
      <c r="F1474" s="37">
        <f t="shared" ref="F1474:I1475" si="9963">F1475</f>
        <v>0</v>
      </c>
      <c r="G1474" s="37">
        <f t="shared" si="9963"/>
        <v>0</v>
      </c>
      <c r="H1474" s="37">
        <f t="shared" si="9963"/>
        <v>0</v>
      </c>
      <c r="I1474" s="38">
        <f t="shared" si="9963"/>
        <v>0</v>
      </c>
      <c r="J1474" s="37">
        <f t="shared" ref="J1474:Z1475" si="9964">J1475</f>
        <v>0</v>
      </c>
      <c r="K1474" s="37">
        <f t="shared" si="9964"/>
        <v>0</v>
      </c>
      <c r="L1474" s="37">
        <f t="shared" si="9964"/>
        <v>0</v>
      </c>
      <c r="M1474" s="38">
        <f t="shared" si="9964"/>
        <v>0</v>
      </c>
      <c r="N1474" s="37">
        <f t="shared" si="9964"/>
        <v>0</v>
      </c>
      <c r="O1474" s="37">
        <f t="shared" si="9964"/>
        <v>0</v>
      </c>
      <c r="P1474" s="37">
        <f t="shared" si="9964"/>
        <v>0</v>
      </c>
      <c r="Q1474" s="38">
        <f t="shared" si="9964"/>
        <v>0</v>
      </c>
      <c r="R1474" s="37">
        <f t="shared" si="9964"/>
        <v>0</v>
      </c>
      <c r="S1474" s="37">
        <f t="shared" si="9964"/>
        <v>0</v>
      </c>
      <c r="T1474" s="37">
        <f t="shared" si="9964"/>
        <v>0</v>
      </c>
      <c r="U1474" s="38">
        <f t="shared" si="9964"/>
        <v>0</v>
      </c>
      <c r="V1474" s="37">
        <f t="shared" si="9964"/>
        <v>0</v>
      </c>
      <c r="W1474" s="37">
        <f t="shared" si="9964"/>
        <v>0</v>
      </c>
      <c r="X1474" s="37">
        <f t="shared" si="9964"/>
        <v>0</v>
      </c>
      <c r="Y1474" s="38">
        <f t="shared" si="9964"/>
        <v>0</v>
      </c>
      <c r="Z1474" s="37">
        <f t="shared" si="9964"/>
        <v>0</v>
      </c>
      <c r="AA1474" s="37">
        <f t="shared" ref="Z1474:AP1475" si="9965">AA1475</f>
        <v>0</v>
      </c>
      <c r="AB1474" s="37">
        <f t="shared" si="9965"/>
        <v>0</v>
      </c>
      <c r="AC1474" s="38">
        <f t="shared" si="9965"/>
        <v>0</v>
      </c>
      <c r="AD1474" s="37">
        <f t="shared" si="9965"/>
        <v>0</v>
      </c>
      <c r="AE1474" s="37">
        <f t="shared" si="9965"/>
        <v>0</v>
      </c>
      <c r="AF1474" s="37">
        <f t="shared" si="9965"/>
        <v>0</v>
      </c>
      <c r="AG1474" s="38">
        <f t="shared" si="9965"/>
        <v>0</v>
      </c>
      <c r="AH1474" s="37">
        <f t="shared" si="9965"/>
        <v>0</v>
      </c>
      <c r="AI1474" s="37">
        <f t="shared" si="9965"/>
        <v>0</v>
      </c>
      <c r="AJ1474" s="37">
        <f t="shared" si="9965"/>
        <v>0</v>
      </c>
      <c r="AK1474" s="38">
        <f t="shared" si="9965"/>
        <v>0</v>
      </c>
      <c r="AL1474" s="37">
        <f t="shared" si="9965"/>
        <v>0</v>
      </c>
      <c r="AM1474" s="37">
        <f t="shared" si="9965"/>
        <v>0</v>
      </c>
      <c r="AN1474" s="37">
        <f t="shared" si="9965"/>
        <v>0</v>
      </c>
      <c r="AO1474" s="38">
        <f t="shared" si="9965"/>
        <v>0</v>
      </c>
      <c r="AP1474" s="37">
        <f t="shared" si="9965"/>
        <v>0</v>
      </c>
      <c r="AQ1474" s="37">
        <f t="shared" ref="AP1474:BF1475" si="9966">AQ1475</f>
        <v>0</v>
      </c>
      <c r="AR1474" s="37">
        <f t="shared" si="9966"/>
        <v>0</v>
      </c>
      <c r="AS1474" s="38">
        <f t="shared" si="9966"/>
        <v>0</v>
      </c>
      <c r="AT1474" s="37">
        <f t="shared" si="9966"/>
        <v>0</v>
      </c>
      <c r="AU1474" s="37">
        <f t="shared" si="9966"/>
        <v>0</v>
      </c>
      <c r="AV1474" s="37">
        <f t="shared" si="9966"/>
        <v>0</v>
      </c>
      <c r="AW1474" s="38">
        <f t="shared" si="9966"/>
        <v>0</v>
      </c>
      <c r="AX1474" s="37">
        <f t="shared" si="9966"/>
        <v>0</v>
      </c>
      <c r="AY1474" s="37">
        <f t="shared" si="9966"/>
        <v>0</v>
      </c>
      <c r="AZ1474" s="37">
        <f t="shared" si="9966"/>
        <v>0</v>
      </c>
      <c r="BA1474" s="38">
        <f t="shared" si="9966"/>
        <v>0</v>
      </c>
      <c r="BB1474" s="37">
        <f t="shared" si="9966"/>
        <v>0</v>
      </c>
      <c r="BC1474" s="37">
        <f t="shared" si="9966"/>
        <v>0</v>
      </c>
      <c r="BD1474" s="37">
        <f t="shared" si="9966"/>
        <v>0</v>
      </c>
      <c r="BE1474" s="38">
        <f t="shared" si="9966"/>
        <v>0</v>
      </c>
      <c r="BF1474" s="37">
        <f t="shared" si="9966"/>
        <v>0</v>
      </c>
      <c r="BG1474" s="37">
        <f t="shared" ref="BF1474:BV1475" si="9967">BG1475</f>
        <v>0</v>
      </c>
      <c r="BH1474" s="37">
        <f t="shared" si="9967"/>
        <v>0</v>
      </c>
      <c r="BI1474" s="38">
        <f t="shared" si="9967"/>
        <v>0</v>
      </c>
      <c r="BJ1474" s="37">
        <f t="shared" si="9967"/>
        <v>0</v>
      </c>
      <c r="BK1474" s="37">
        <f t="shared" si="9967"/>
        <v>0</v>
      </c>
      <c r="BL1474" s="37">
        <f t="shared" si="9967"/>
        <v>0</v>
      </c>
      <c r="BM1474" s="38">
        <f t="shared" si="9967"/>
        <v>0</v>
      </c>
      <c r="BN1474" s="37">
        <f t="shared" si="9967"/>
        <v>0</v>
      </c>
      <c r="BO1474" s="37">
        <f t="shared" si="9967"/>
        <v>0</v>
      </c>
      <c r="BP1474" s="37">
        <f t="shared" si="9967"/>
        <v>0</v>
      </c>
      <c r="BQ1474" s="38">
        <f t="shared" si="9967"/>
        <v>0</v>
      </c>
      <c r="BR1474" s="37">
        <f t="shared" si="9967"/>
        <v>0</v>
      </c>
      <c r="BS1474" s="37">
        <f t="shared" si="9967"/>
        <v>0</v>
      </c>
      <c r="BT1474" s="37">
        <f t="shared" si="9967"/>
        <v>0</v>
      </c>
      <c r="BU1474" s="38">
        <f t="shared" si="9967"/>
        <v>0</v>
      </c>
      <c r="BV1474" s="151">
        <f t="shared" si="9967"/>
        <v>0</v>
      </c>
      <c r="BW1474" s="151">
        <f t="shared" ref="BV1474:CC1475" si="9968">BW1475</f>
        <v>0</v>
      </c>
      <c r="BX1474" s="151">
        <f t="shared" si="9968"/>
        <v>0</v>
      </c>
      <c r="BY1474" s="152">
        <f t="shared" si="9968"/>
        <v>0</v>
      </c>
      <c r="BZ1474" s="37">
        <f t="shared" si="9968"/>
        <v>0</v>
      </c>
      <c r="CA1474" s="37">
        <f t="shared" si="9968"/>
        <v>0</v>
      </c>
      <c r="CB1474" s="37">
        <f t="shared" si="9968"/>
        <v>0</v>
      </c>
      <c r="CC1474" s="38">
        <f t="shared" si="9968"/>
        <v>0</v>
      </c>
    </row>
    <row r="1475" spans="1:81" s="36" customFormat="1" ht="18.75" hidden="1" x14ac:dyDescent="0.3">
      <c r="A1475" s="75" t="s">
        <v>34</v>
      </c>
      <c r="B1475" s="8" t="s">
        <v>108</v>
      </c>
      <c r="C1475" s="8" t="s">
        <v>25</v>
      </c>
      <c r="D1475" s="8" t="s">
        <v>755</v>
      </c>
      <c r="E1475" s="8" t="s">
        <v>489</v>
      </c>
      <c r="F1475" s="37">
        <f t="shared" si="9963"/>
        <v>0</v>
      </c>
      <c r="G1475" s="37">
        <f t="shared" si="9963"/>
        <v>0</v>
      </c>
      <c r="H1475" s="37">
        <f t="shared" si="9963"/>
        <v>0</v>
      </c>
      <c r="I1475" s="38">
        <f t="shared" si="9963"/>
        <v>0</v>
      </c>
      <c r="J1475" s="37">
        <f t="shared" si="9964"/>
        <v>0</v>
      </c>
      <c r="K1475" s="37">
        <f t="shared" si="9964"/>
        <v>0</v>
      </c>
      <c r="L1475" s="37">
        <f t="shared" si="9964"/>
        <v>0</v>
      </c>
      <c r="M1475" s="38">
        <f t="shared" si="9964"/>
        <v>0</v>
      </c>
      <c r="N1475" s="37">
        <f t="shared" si="9964"/>
        <v>0</v>
      </c>
      <c r="O1475" s="37">
        <f t="shared" si="9964"/>
        <v>0</v>
      </c>
      <c r="P1475" s="37">
        <f t="shared" si="9964"/>
        <v>0</v>
      </c>
      <c r="Q1475" s="38">
        <f t="shared" si="9964"/>
        <v>0</v>
      </c>
      <c r="R1475" s="37">
        <f t="shared" si="9964"/>
        <v>0</v>
      </c>
      <c r="S1475" s="37">
        <f t="shared" si="9964"/>
        <v>0</v>
      </c>
      <c r="T1475" s="37">
        <f t="shared" si="9964"/>
        <v>0</v>
      </c>
      <c r="U1475" s="38">
        <f t="shared" si="9964"/>
        <v>0</v>
      </c>
      <c r="V1475" s="37">
        <f t="shared" si="9964"/>
        <v>0</v>
      </c>
      <c r="W1475" s="37">
        <f t="shared" si="9964"/>
        <v>0</v>
      </c>
      <c r="X1475" s="37">
        <f t="shared" si="9964"/>
        <v>0</v>
      </c>
      <c r="Y1475" s="38">
        <f t="shared" si="9964"/>
        <v>0</v>
      </c>
      <c r="Z1475" s="37">
        <f t="shared" si="9965"/>
        <v>0</v>
      </c>
      <c r="AA1475" s="37">
        <f t="shared" si="9965"/>
        <v>0</v>
      </c>
      <c r="AB1475" s="37">
        <f t="shared" si="9965"/>
        <v>0</v>
      </c>
      <c r="AC1475" s="38">
        <f t="shared" si="9965"/>
        <v>0</v>
      </c>
      <c r="AD1475" s="37">
        <f t="shared" si="9965"/>
        <v>0</v>
      </c>
      <c r="AE1475" s="37">
        <f t="shared" si="9965"/>
        <v>0</v>
      </c>
      <c r="AF1475" s="37">
        <f t="shared" si="9965"/>
        <v>0</v>
      </c>
      <c r="AG1475" s="38">
        <f t="shared" si="9965"/>
        <v>0</v>
      </c>
      <c r="AH1475" s="37">
        <f t="shared" si="9965"/>
        <v>0</v>
      </c>
      <c r="AI1475" s="37">
        <f t="shared" si="9965"/>
        <v>0</v>
      </c>
      <c r="AJ1475" s="37">
        <f t="shared" si="9965"/>
        <v>0</v>
      </c>
      <c r="AK1475" s="38">
        <f t="shared" si="9965"/>
        <v>0</v>
      </c>
      <c r="AL1475" s="37">
        <f t="shared" si="9965"/>
        <v>0</v>
      </c>
      <c r="AM1475" s="37">
        <f t="shared" si="9965"/>
        <v>0</v>
      </c>
      <c r="AN1475" s="37">
        <f t="shared" si="9965"/>
        <v>0</v>
      </c>
      <c r="AO1475" s="38">
        <f t="shared" si="9965"/>
        <v>0</v>
      </c>
      <c r="AP1475" s="37">
        <f t="shared" si="9966"/>
        <v>0</v>
      </c>
      <c r="AQ1475" s="37">
        <f t="shared" si="9966"/>
        <v>0</v>
      </c>
      <c r="AR1475" s="37">
        <f t="shared" si="9966"/>
        <v>0</v>
      </c>
      <c r="AS1475" s="38">
        <f t="shared" si="9966"/>
        <v>0</v>
      </c>
      <c r="AT1475" s="37">
        <f t="shared" si="9966"/>
        <v>0</v>
      </c>
      <c r="AU1475" s="37">
        <f t="shared" si="9966"/>
        <v>0</v>
      </c>
      <c r="AV1475" s="37">
        <f t="shared" si="9966"/>
        <v>0</v>
      </c>
      <c r="AW1475" s="38">
        <f t="shared" si="9966"/>
        <v>0</v>
      </c>
      <c r="AX1475" s="37">
        <f t="shared" si="9966"/>
        <v>0</v>
      </c>
      <c r="AY1475" s="37">
        <f t="shared" si="9966"/>
        <v>0</v>
      </c>
      <c r="AZ1475" s="37">
        <f t="shared" si="9966"/>
        <v>0</v>
      </c>
      <c r="BA1475" s="38">
        <f t="shared" si="9966"/>
        <v>0</v>
      </c>
      <c r="BB1475" s="37">
        <f t="shared" si="9966"/>
        <v>0</v>
      </c>
      <c r="BC1475" s="37">
        <f t="shared" si="9966"/>
        <v>0</v>
      </c>
      <c r="BD1475" s="37">
        <f t="shared" si="9966"/>
        <v>0</v>
      </c>
      <c r="BE1475" s="38">
        <f t="shared" si="9966"/>
        <v>0</v>
      </c>
      <c r="BF1475" s="37">
        <f t="shared" si="9967"/>
        <v>0</v>
      </c>
      <c r="BG1475" s="37">
        <f t="shared" si="9967"/>
        <v>0</v>
      </c>
      <c r="BH1475" s="37">
        <f t="shared" si="9967"/>
        <v>0</v>
      </c>
      <c r="BI1475" s="38">
        <f t="shared" si="9967"/>
        <v>0</v>
      </c>
      <c r="BJ1475" s="37">
        <f t="shared" si="9967"/>
        <v>0</v>
      </c>
      <c r="BK1475" s="37">
        <f t="shared" si="9967"/>
        <v>0</v>
      </c>
      <c r="BL1475" s="37">
        <f t="shared" si="9967"/>
        <v>0</v>
      </c>
      <c r="BM1475" s="38">
        <f t="shared" si="9967"/>
        <v>0</v>
      </c>
      <c r="BN1475" s="37">
        <f t="shared" si="9967"/>
        <v>0</v>
      </c>
      <c r="BO1475" s="37">
        <f t="shared" si="9967"/>
        <v>0</v>
      </c>
      <c r="BP1475" s="37">
        <f t="shared" si="9967"/>
        <v>0</v>
      </c>
      <c r="BQ1475" s="38">
        <f t="shared" si="9967"/>
        <v>0</v>
      </c>
      <c r="BR1475" s="37">
        <f t="shared" si="9967"/>
        <v>0</v>
      </c>
      <c r="BS1475" s="37">
        <f t="shared" si="9967"/>
        <v>0</v>
      </c>
      <c r="BT1475" s="37">
        <f t="shared" si="9967"/>
        <v>0</v>
      </c>
      <c r="BU1475" s="38">
        <f t="shared" si="9967"/>
        <v>0</v>
      </c>
      <c r="BV1475" s="151">
        <f t="shared" si="9968"/>
        <v>0</v>
      </c>
      <c r="BW1475" s="151">
        <f t="shared" si="9968"/>
        <v>0</v>
      </c>
      <c r="BX1475" s="151">
        <f t="shared" si="9968"/>
        <v>0</v>
      </c>
      <c r="BY1475" s="152">
        <f t="shared" si="9968"/>
        <v>0</v>
      </c>
      <c r="BZ1475" s="37">
        <f t="shared" si="9968"/>
        <v>0</v>
      </c>
      <c r="CA1475" s="37">
        <f t="shared" si="9968"/>
        <v>0</v>
      </c>
      <c r="CB1475" s="37">
        <f t="shared" si="9968"/>
        <v>0</v>
      </c>
      <c r="CC1475" s="38">
        <f t="shared" si="9968"/>
        <v>0</v>
      </c>
    </row>
    <row r="1476" spans="1:81" s="36" customFormat="1" ht="33.75" hidden="1" x14ac:dyDescent="0.3">
      <c r="A1476" s="9" t="s">
        <v>734</v>
      </c>
      <c r="B1476" s="8" t="s">
        <v>108</v>
      </c>
      <c r="C1476" s="8" t="s">
        <v>25</v>
      </c>
      <c r="D1476" s="8" t="s">
        <v>755</v>
      </c>
      <c r="E1476" s="8" t="s">
        <v>735</v>
      </c>
      <c r="F1476" s="37"/>
      <c r="G1476" s="37"/>
      <c r="H1476" s="37"/>
      <c r="I1476" s="38"/>
      <c r="J1476" s="37"/>
      <c r="K1476" s="37"/>
      <c r="L1476" s="37"/>
      <c r="M1476" s="38"/>
      <c r="N1476" s="37"/>
      <c r="O1476" s="37"/>
      <c r="P1476" s="37"/>
      <c r="Q1476" s="38"/>
      <c r="R1476" s="37"/>
      <c r="S1476" s="37"/>
      <c r="T1476" s="37"/>
      <c r="U1476" s="38"/>
      <c r="V1476" s="37"/>
      <c r="W1476" s="37"/>
      <c r="X1476" s="37"/>
      <c r="Y1476" s="38"/>
      <c r="Z1476" s="37"/>
      <c r="AA1476" s="37"/>
      <c r="AB1476" s="37"/>
      <c r="AC1476" s="38"/>
      <c r="AD1476" s="37"/>
      <c r="AE1476" s="37"/>
      <c r="AF1476" s="37"/>
      <c r="AG1476" s="38"/>
      <c r="AH1476" s="37"/>
      <c r="AI1476" s="37"/>
      <c r="AJ1476" s="37"/>
      <c r="AK1476" s="38"/>
      <c r="AL1476" s="37"/>
      <c r="AM1476" s="37"/>
      <c r="AN1476" s="37"/>
      <c r="AO1476" s="38"/>
      <c r="AP1476" s="37"/>
      <c r="AQ1476" s="37"/>
      <c r="AR1476" s="37"/>
      <c r="AS1476" s="38"/>
      <c r="AT1476" s="37"/>
      <c r="AU1476" s="37"/>
      <c r="AV1476" s="37"/>
      <c r="AW1476" s="38"/>
      <c r="AX1476" s="37"/>
      <c r="AY1476" s="37"/>
      <c r="AZ1476" s="37"/>
      <c r="BA1476" s="38"/>
      <c r="BB1476" s="37"/>
      <c r="BC1476" s="37"/>
      <c r="BD1476" s="37"/>
      <c r="BE1476" s="38"/>
      <c r="BF1476" s="37"/>
      <c r="BG1476" s="37"/>
      <c r="BH1476" s="37"/>
      <c r="BI1476" s="38"/>
      <c r="BJ1476" s="37"/>
      <c r="BK1476" s="37"/>
      <c r="BL1476" s="37"/>
      <c r="BM1476" s="38"/>
      <c r="BN1476" s="37"/>
      <c r="BO1476" s="37"/>
      <c r="BP1476" s="37"/>
      <c r="BQ1476" s="38"/>
      <c r="BR1476" s="37"/>
      <c r="BS1476" s="37"/>
      <c r="BT1476" s="37"/>
      <c r="BU1476" s="38"/>
      <c r="BV1476" s="151"/>
      <c r="BW1476" s="151"/>
      <c r="BX1476" s="151"/>
      <c r="BY1476" s="152"/>
      <c r="BZ1476" s="37"/>
      <c r="CA1476" s="37"/>
      <c r="CB1476" s="37"/>
      <c r="CC1476" s="38"/>
    </row>
    <row r="1477" spans="1:81" s="36" customFormat="1" ht="169.5" hidden="1" customHeight="1" x14ac:dyDescent="0.3">
      <c r="A1477" s="9" t="s">
        <v>756</v>
      </c>
      <c r="B1477" s="8" t="s">
        <v>108</v>
      </c>
      <c r="C1477" s="8" t="s">
        <v>25</v>
      </c>
      <c r="D1477" s="8" t="s">
        <v>757</v>
      </c>
      <c r="E1477" s="8"/>
      <c r="F1477" s="37">
        <f t="shared" ref="F1477:I1478" si="9969">F1478</f>
        <v>0</v>
      </c>
      <c r="G1477" s="37">
        <f t="shared" si="9969"/>
        <v>0</v>
      </c>
      <c r="H1477" s="37">
        <f t="shared" si="9969"/>
        <v>0</v>
      </c>
      <c r="I1477" s="38">
        <f t="shared" si="9969"/>
        <v>0</v>
      </c>
      <c r="J1477" s="37">
        <f t="shared" ref="J1477:Z1478" si="9970">J1478</f>
        <v>0</v>
      </c>
      <c r="K1477" s="37">
        <f t="shared" si="9970"/>
        <v>0</v>
      </c>
      <c r="L1477" s="37">
        <f t="shared" si="9970"/>
        <v>0</v>
      </c>
      <c r="M1477" s="38">
        <f t="shared" si="9970"/>
        <v>0</v>
      </c>
      <c r="N1477" s="37">
        <f t="shared" si="9970"/>
        <v>0</v>
      </c>
      <c r="O1477" s="37">
        <f t="shared" si="9970"/>
        <v>0</v>
      </c>
      <c r="P1477" s="37">
        <f t="shared" si="9970"/>
        <v>0</v>
      </c>
      <c r="Q1477" s="38">
        <f t="shared" si="9970"/>
        <v>0</v>
      </c>
      <c r="R1477" s="37">
        <f t="shared" si="9970"/>
        <v>0</v>
      </c>
      <c r="S1477" s="37">
        <f t="shared" si="9970"/>
        <v>0</v>
      </c>
      <c r="T1477" s="37">
        <f t="shared" si="9970"/>
        <v>0</v>
      </c>
      <c r="U1477" s="38">
        <f t="shared" si="9970"/>
        <v>0</v>
      </c>
      <c r="V1477" s="37">
        <f t="shared" si="9970"/>
        <v>0</v>
      </c>
      <c r="W1477" s="37">
        <f t="shared" si="9970"/>
        <v>0</v>
      </c>
      <c r="X1477" s="37">
        <f t="shared" si="9970"/>
        <v>0</v>
      </c>
      <c r="Y1477" s="38">
        <f t="shared" si="9970"/>
        <v>0</v>
      </c>
      <c r="Z1477" s="37">
        <f t="shared" si="9970"/>
        <v>0</v>
      </c>
      <c r="AA1477" s="37">
        <f t="shared" ref="Z1477:AP1478" si="9971">AA1478</f>
        <v>0</v>
      </c>
      <c r="AB1477" s="37">
        <f t="shared" si="9971"/>
        <v>0</v>
      </c>
      <c r="AC1477" s="38">
        <f t="shared" si="9971"/>
        <v>0</v>
      </c>
      <c r="AD1477" s="37">
        <f t="shared" si="9971"/>
        <v>0</v>
      </c>
      <c r="AE1477" s="37">
        <f t="shared" si="9971"/>
        <v>0</v>
      </c>
      <c r="AF1477" s="37">
        <f t="shared" si="9971"/>
        <v>0</v>
      </c>
      <c r="AG1477" s="38">
        <f t="shared" si="9971"/>
        <v>0</v>
      </c>
      <c r="AH1477" s="37">
        <f t="shared" si="9971"/>
        <v>0</v>
      </c>
      <c r="AI1477" s="37">
        <f t="shared" si="9971"/>
        <v>0</v>
      </c>
      <c r="AJ1477" s="37">
        <f t="shared" si="9971"/>
        <v>0</v>
      </c>
      <c r="AK1477" s="38">
        <f t="shared" si="9971"/>
        <v>0</v>
      </c>
      <c r="AL1477" s="37">
        <f t="shared" si="9971"/>
        <v>0</v>
      </c>
      <c r="AM1477" s="37">
        <f t="shared" si="9971"/>
        <v>0</v>
      </c>
      <c r="AN1477" s="37">
        <f t="shared" si="9971"/>
        <v>0</v>
      </c>
      <c r="AO1477" s="38">
        <f t="shared" si="9971"/>
        <v>0</v>
      </c>
      <c r="AP1477" s="37">
        <f t="shared" si="9971"/>
        <v>0</v>
      </c>
      <c r="AQ1477" s="37">
        <f t="shared" ref="AP1477:BF1478" si="9972">AQ1478</f>
        <v>0</v>
      </c>
      <c r="AR1477" s="37">
        <f t="shared" si="9972"/>
        <v>0</v>
      </c>
      <c r="AS1477" s="38">
        <f t="shared" si="9972"/>
        <v>0</v>
      </c>
      <c r="AT1477" s="37">
        <f t="shared" si="9972"/>
        <v>0</v>
      </c>
      <c r="AU1477" s="37">
        <f t="shared" si="9972"/>
        <v>0</v>
      </c>
      <c r="AV1477" s="37">
        <f t="shared" si="9972"/>
        <v>0</v>
      </c>
      <c r="AW1477" s="38">
        <f t="shared" si="9972"/>
        <v>0</v>
      </c>
      <c r="AX1477" s="37">
        <f t="shared" si="9972"/>
        <v>0</v>
      </c>
      <c r="AY1477" s="37">
        <f t="shared" si="9972"/>
        <v>0</v>
      </c>
      <c r="AZ1477" s="37">
        <f t="shared" si="9972"/>
        <v>0</v>
      </c>
      <c r="BA1477" s="38">
        <f t="shared" si="9972"/>
        <v>0</v>
      </c>
      <c r="BB1477" s="37">
        <f t="shared" si="9972"/>
        <v>0</v>
      </c>
      <c r="BC1477" s="37">
        <f t="shared" si="9972"/>
        <v>0</v>
      </c>
      <c r="BD1477" s="37">
        <f t="shared" si="9972"/>
        <v>0</v>
      </c>
      <c r="BE1477" s="38">
        <f t="shared" si="9972"/>
        <v>0</v>
      </c>
      <c r="BF1477" s="37">
        <f t="shared" si="9972"/>
        <v>0</v>
      </c>
      <c r="BG1477" s="37">
        <f t="shared" ref="BF1477:BV1478" si="9973">BG1478</f>
        <v>0</v>
      </c>
      <c r="BH1477" s="37">
        <f t="shared" si="9973"/>
        <v>0</v>
      </c>
      <c r="BI1477" s="38">
        <f t="shared" si="9973"/>
        <v>0</v>
      </c>
      <c r="BJ1477" s="37">
        <f t="shared" si="9973"/>
        <v>0</v>
      </c>
      <c r="BK1477" s="37">
        <f t="shared" si="9973"/>
        <v>0</v>
      </c>
      <c r="BL1477" s="37">
        <f t="shared" si="9973"/>
        <v>0</v>
      </c>
      <c r="BM1477" s="38">
        <f t="shared" si="9973"/>
        <v>0</v>
      </c>
      <c r="BN1477" s="37">
        <f t="shared" si="9973"/>
        <v>0</v>
      </c>
      <c r="BO1477" s="37">
        <f t="shared" si="9973"/>
        <v>0</v>
      </c>
      <c r="BP1477" s="37">
        <f t="shared" si="9973"/>
        <v>0</v>
      </c>
      <c r="BQ1477" s="38">
        <f t="shared" si="9973"/>
        <v>0</v>
      </c>
      <c r="BR1477" s="37">
        <f t="shared" si="9973"/>
        <v>0</v>
      </c>
      <c r="BS1477" s="37">
        <f t="shared" si="9973"/>
        <v>0</v>
      </c>
      <c r="BT1477" s="37">
        <f t="shared" si="9973"/>
        <v>0</v>
      </c>
      <c r="BU1477" s="38">
        <f t="shared" si="9973"/>
        <v>0</v>
      </c>
      <c r="BV1477" s="151">
        <f t="shared" si="9973"/>
        <v>0</v>
      </c>
      <c r="BW1477" s="151">
        <f t="shared" ref="BV1477:CC1478" si="9974">BW1478</f>
        <v>0</v>
      </c>
      <c r="BX1477" s="151">
        <f t="shared" si="9974"/>
        <v>0</v>
      </c>
      <c r="BY1477" s="152">
        <f t="shared" si="9974"/>
        <v>0</v>
      </c>
      <c r="BZ1477" s="37">
        <f t="shared" si="9974"/>
        <v>0</v>
      </c>
      <c r="CA1477" s="37">
        <f t="shared" si="9974"/>
        <v>0</v>
      </c>
      <c r="CB1477" s="37">
        <f t="shared" si="9974"/>
        <v>0</v>
      </c>
      <c r="CC1477" s="38">
        <f t="shared" si="9974"/>
        <v>0</v>
      </c>
    </row>
    <row r="1478" spans="1:81" s="36" customFormat="1" ht="18.75" hidden="1" x14ac:dyDescent="0.3">
      <c r="A1478" s="75" t="s">
        <v>34</v>
      </c>
      <c r="B1478" s="8" t="s">
        <v>108</v>
      </c>
      <c r="C1478" s="8" t="s">
        <v>25</v>
      </c>
      <c r="D1478" s="8" t="s">
        <v>757</v>
      </c>
      <c r="E1478" s="8" t="s">
        <v>489</v>
      </c>
      <c r="F1478" s="37">
        <f t="shared" si="9969"/>
        <v>0</v>
      </c>
      <c r="G1478" s="37">
        <f t="shared" si="9969"/>
        <v>0</v>
      </c>
      <c r="H1478" s="37">
        <f t="shared" si="9969"/>
        <v>0</v>
      </c>
      <c r="I1478" s="38">
        <f t="shared" si="9969"/>
        <v>0</v>
      </c>
      <c r="J1478" s="37">
        <f t="shared" si="9970"/>
        <v>0</v>
      </c>
      <c r="K1478" s="37">
        <f t="shared" si="9970"/>
        <v>0</v>
      </c>
      <c r="L1478" s="37">
        <f t="shared" si="9970"/>
        <v>0</v>
      </c>
      <c r="M1478" s="38">
        <f t="shared" si="9970"/>
        <v>0</v>
      </c>
      <c r="N1478" s="37">
        <f t="shared" si="9970"/>
        <v>0</v>
      </c>
      <c r="O1478" s="37">
        <f t="shared" si="9970"/>
        <v>0</v>
      </c>
      <c r="P1478" s="37">
        <f t="shared" si="9970"/>
        <v>0</v>
      </c>
      <c r="Q1478" s="38">
        <f t="shared" si="9970"/>
        <v>0</v>
      </c>
      <c r="R1478" s="37">
        <f t="shared" si="9970"/>
        <v>0</v>
      </c>
      <c r="S1478" s="37">
        <f t="shared" si="9970"/>
        <v>0</v>
      </c>
      <c r="T1478" s="37">
        <f t="shared" si="9970"/>
        <v>0</v>
      </c>
      <c r="U1478" s="38">
        <f t="shared" si="9970"/>
        <v>0</v>
      </c>
      <c r="V1478" s="37">
        <f t="shared" si="9970"/>
        <v>0</v>
      </c>
      <c r="W1478" s="37">
        <f t="shared" si="9970"/>
        <v>0</v>
      </c>
      <c r="X1478" s="37">
        <f t="shared" si="9970"/>
        <v>0</v>
      </c>
      <c r="Y1478" s="38">
        <f t="shared" si="9970"/>
        <v>0</v>
      </c>
      <c r="Z1478" s="37">
        <f t="shared" si="9971"/>
        <v>0</v>
      </c>
      <c r="AA1478" s="37">
        <f t="shared" si="9971"/>
        <v>0</v>
      </c>
      <c r="AB1478" s="37">
        <f t="shared" si="9971"/>
        <v>0</v>
      </c>
      <c r="AC1478" s="38">
        <f t="shared" si="9971"/>
        <v>0</v>
      </c>
      <c r="AD1478" s="37">
        <f t="shared" si="9971"/>
        <v>0</v>
      </c>
      <c r="AE1478" s="37">
        <f t="shared" si="9971"/>
        <v>0</v>
      </c>
      <c r="AF1478" s="37">
        <f t="shared" si="9971"/>
        <v>0</v>
      </c>
      <c r="AG1478" s="38">
        <f t="shared" si="9971"/>
        <v>0</v>
      </c>
      <c r="AH1478" s="37">
        <f t="shared" si="9971"/>
        <v>0</v>
      </c>
      <c r="AI1478" s="37">
        <f t="shared" si="9971"/>
        <v>0</v>
      </c>
      <c r="AJ1478" s="37">
        <f t="shared" si="9971"/>
        <v>0</v>
      </c>
      <c r="AK1478" s="38">
        <f t="shared" si="9971"/>
        <v>0</v>
      </c>
      <c r="AL1478" s="37">
        <f t="shared" si="9971"/>
        <v>0</v>
      </c>
      <c r="AM1478" s="37">
        <f t="shared" si="9971"/>
        <v>0</v>
      </c>
      <c r="AN1478" s="37">
        <f t="shared" si="9971"/>
        <v>0</v>
      </c>
      <c r="AO1478" s="38">
        <f t="shared" si="9971"/>
        <v>0</v>
      </c>
      <c r="AP1478" s="37">
        <f t="shared" si="9972"/>
        <v>0</v>
      </c>
      <c r="AQ1478" s="37">
        <f t="shared" si="9972"/>
        <v>0</v>
      </c>
      <c r="AR1478" s="37">
        <f t="shared" si="9972"/>
        <v>0</v>
      </c>
      <c r="AS1478" s="38">
        <f t="shared" si="9972"/>
        <v>0</v>
      </c>
      <c r="AT1478" s="37">
        <f t="shared" si="9972"/>
        <v>0</v>
      </c>
      <c r="AU1478" s="37">
        <f t="shared" si="9972"/>
        <v>0</v>
      </c>
      <c r="AV1478" s="37">
        <f t="shared" si="9972"/>
        <v>0</v>
      </c>
      <c r="AW1478" s="38">
        <f t="shared" si="9972"/>
        <v>0</v>
      </c>
      <c r="AX1478" s="37">
        <f t="shared" si="9972"/>
        <v>0</v>
      </c>
      <c r="AY1478" s="37">
        <f t="shared" si="9972"/>
        <v>0</v>
      </c>
      <c r="AZ1478" s="37">
        <f t="shared" si="9972"/>
        <v>0</v>
      </c>
      <c r="BA1478" s="38">
        <f t="shared" si="9972"/>
        <v>0</v>
      </c>
      <c r="BB1478" s="37">
        <f t="shared" si="9972"/>
        <v>0</v>
      </c>
      <c r="BC1478" s="37">
        <f t="shared" si="9972"/>
        <v>0</v>
      </c>
      <c r="BD1478" s="37">
        <f t="shared" si="9972"/>
        <v>0</v>
      </c>
      <c r="BE1478" s="38">
        <f t="shared" si="9972"/>
        <v>0</v>
      </c>
      <c r="BF1478" s="37">
        <f t="shared" si="9973"/>
        <v>0</v>
      </c>
      <c r="BG1478" s="37">
        <f t="shared" si="9973"/>
        <v>0</v>
      </c>
      <c r="BH1478" s="37">
        <f t="shared" si="9973"/>
        <v>0</v>
      </c>
      <c r="BI1478" s="38">
        <f t="shared" si="9973"/>
        <v>0</v>
      </c>
      <c r="BJ1478" s="37">
        <f t="shared" si="9973"/>
        <v>0</v>
      </c>
      <c r="BK1478" s="37">
        <f t="shared" si="9973"/>
        <v>0</v>
      </c>
      <c r="BL1478" s="37">
        <f t="shared" si="9973"/>
        <v>0</v>
      </c>
      <c r="BM1478" s="38">
        <f t="shared" si="9973"/>
        <v>0</v>
      </c>
      <c r="BN1478" s="37">
        <f t="shared" si="9973"/>
        <v>0</v>
      </c>
      <c r="BO1478" s="37">
        <f t="shared" si="9973"/>
        <v>0</v>
      </c>
      <c r="BP1478" s="37">
        <f t="shared" si="9973"/>
        <v>0</v>
      </c>
      <c r="BQ1478" s="38">
        <f t="shared" si="9973"/>
        <v>0</v>
      </c>
      <c r="BR1478" s="37">
        <f t="shared" si="9973"/>
        <v>0</v>
      </c>
      <c r="BS1478" s="37">
        <f t="shared" si="9973"/>
        <v>0</v>
      </c>
      <c r="BT1478" s="37">
        <f t="shared" si="9973"/>
        <v>0</v>
      </c>
      <c r="BU1478" s="38">
        <f t="shared" si="9973"/>
        <v>0</v>
      </c>
      <c r="BV1478" s="151">
        <f t="shared" si="9974"/>
        <v>0</v>
      </c>
      <c r="BW1478" s="151">
        <f t="shared" si="9974"/>
        <v>0</v>
      </c>
      <c r="BX1478" s="151">
        <f t="shared" si="9974"/>
        <v>0</v>
      </c>
      <c r="BY1478" s="152">
        <f t="shared" si="9974"/>
        <v>0</v>
      </c>
      <c r="BZ1478" s="37">
        <f t="shared" si="9974"/>
        <v>0</v>
      </c>
      <c r="CA1478" s="37">
        <f t="shared" si="9974"/>
        <v>0</v>
      </c>
      <c r="CB1478" s="37">
        <f t="shared" si="9974"/>
        <v>0</v>
      </c>
      <c r="CC1478" s="38">
        <f t="shared" si="9974"/>
        <v>0</v>
      </c>
    </row>
    <row r="1479" spans="1:81" s="36" customFormat="1" ht="33.75" hidden="1" x14ac:dyDescent="0.3">
      <c r="A1479" s="9" t="s">
        <v>734</v>
      </c>
      <c r="B1479" s="8" t="s">
        <v>108</v>
      </c>
      <c r="C1479" s="8" t="s">
        <v>25</v>
      </c>
      <c r="D1479" s="8" t="s">
        <v>757</v>
      </c>
      <c r="E1479" s="8" t="s">
        <v>735</v>
      </c>
      <c r="F1479" s="37"/>
      <c r="G1479" s="37"/>
      <c r="H1479" s="37"/>
      <c r="I1479" s="38"/>
      <c r="J1479" s="37"/>
      <c r="K1479" s="37"/>
      <c r="L1479" s="37"/>
      <c r="M1479" s="38"/>
      <c r="N1479" s="37"/>
      <c r="O1479" s="37"/>
      <c r="P1479" s="37"/>
      <c r="Q1479" s="38"/>
      <c r="R1479" s="37"/>
      <c r="S1479" s="37"/>
      <c r="T1479" s="37"/>
      <c r="U1479" s="38"/>
      <c r="V1479" s="37"/>
      <c r="W1479" s="37"/>
      <c r="X1479" s="37"/>
      <c r="Y1479" s="38"/>
      <c r="Z1479" s="37"/>
      <c r="AA1479" s="37"/>
      <c r="AB1479" s="37"/>
      <c r="AC1479" s="38"/>
      <c r="AD1479" s="37"/>
      <c r="AE1479" s="37"/>
      <c r="AF1479" s="37"/>
      <c r="AG1479" s="38"/>
      <c r="AH1479" s="37"/>
      <c r="AI1479" s="37"/>
      <c r="AJ1479" s="37"/>
      <c r="AK1479" s="38"/>
      <c r="AL1479" s="37"/>
      <c r="AM1479" s="37"/>
      <c r="AN1479" s="37"/>
      <c r="AO1479" s="38"/>
      <c r="AP1479" s="37"/>
      <c r="AQ1479" s="37"/>
      <c r="AR1479" s="37"/>
      <c r="AS1479" s="38"/>
      <c r="AT1479" s="37"/>
      <c r="AU1479" s="37"/>
      <c r="AV1479" s="37"/>
      <c r="AW1479" s="38"/>
      <c r="AX1479" s="37"/>
      <c r="AY1479" s="37"/>
      <c r="AZ1479" s="37"/>
      <c r="BA1479" s="38"/>
      <c r="BB1479" s="37"/>
      <c r="BC1479" s="37"/>
      <c r="BD1479" s="37"/>
      <c r="BE1479" s="38"/>
      <c r="BF1479" s="37"/>
      <c r="BG1479" s="37"/>
      <c r="BH1479" s="37"/>
      <c r="BI1479" s="38"/>
      <c r="BJ1479" s="37"/>
      <c r="BK1479" s="37"/>
      <c r="BL1479" s="37"/>
      <c r="BM1479" s="38"/>
      <c r="BN1479" s="37"/>
      <c r="BO1479" s="37"/>
      <c r="BP1479" s="37"/>
      <c r="BQ1479" s="38"/>
      <c r="BR1479" s="37"/>
      <c r="BS1479" s="37"/>
      <c r="BT1479" s="37"/>
      <c r="BU1479" s="38"/>
      <c r="BV1479" s="151"/>
      <c r="BW1479" s="151"/>
      <c r="BX1479" s="151"/>
      <c r="BY1479" s="152"/>
      <c r="BZ1479" s="37"/>
      <c r="CA1479" s="37"/>
      <c r="CB1479" s="37"/>
      <c r="CC1479" s="38"/>
    </row>
    <row r="1480" spans="1:81" s="36" customFormat="1" ht="116.25" hidden="1" x14ac:dyDescent="0.3">
      <c r="A1480" s="9" t="s">
        <v>758</v>
      </c>
      <c r="B1480" s="8" t="s">
        <v>108</v>
      </c>
      <c r="C1480" s="8" t="s">
        <v>25</v>
      </c>
      <c r="D1480" s="8" t="s">
        <v>759</v>
      </c>
      <c r="E1480" s="8"/>
      <c r="F1480" s="37">
        <f t="shared" ref="F1480:I1481" si="9975">F1481</f>
        <v>0</v>
      </c>
      <c r="G1480" s="37">
        <f t="shared" si="9975"/>
        <v>0</v>
      </c>
      <c r="H1480" s="37">
        <f t="shared" si="9975"/>
        <v>0</v>
      </c>
      <c r="I1480" s="38">
        <f t="shared" si="9975"/>
        <v>0</v>
      </c>
      <c r="J1480" s="37">
        <f t="shared" ref="J1480:Z1481" si="9976">J1481</f>
        <v>0</v>
      </c>
      <c r="K1480" s="37">
        <f t="shared" si="9976"/>
        <v>0</v>
      </c>
      <c r="L1480" s="37">
        <f t="shared" si="9976"/>
        <v>0</v>
      </c>
      <c r="M1480" s="38">
        <f t="shared" si="9976"/>
        <v>0</v>
      </c>
      <c r="N1480" s="37">
        <f t="shared" si="9976"/>
        <v>0</v>
      </c>
      <c r="O1480" s="37">
        <f t="shared" si="9976"/>
        <v>0</v>
      </c>
      <c r="P1480" s="37">
        <f t="shared" si="9976"/>
        <v>0</v>
      </c>
      <c r="Q1480" s="38">
        <f t="shared" si="9976"/>
        <v>0</v>
      </c>
      <c r="R1480" s="37">
        <f t="shared" si="9976"/>
        <v>0</v>
      </c>
      <c r="S1480" s="37">
        <f t="shared" si="9976"/>
        <v>0</v>
      </c>
      <c r="T1480" s="37">
        <f t="shared" si="9976"/>
        <v>0</v>
      </c>
      <c r="U1480" s="38">
        <f t="shared" si="9976"/>
        <v>0</v>
      </c>
      <c r="V1480" s="37">
        <f t="shared" si="9976"/>
        <v>0</v>
      </c>
      <c r="W1480" s="37">
        <f t="shared" si="9976"/>
        <v>0</v>
      </c>
      <c r="X1480" s="37">
        <f t="shared" si="9976"/>
        <v>0</v>
      </c>
      <c r="Y1480" s="38">
        <f t="shared" si="9976"/>
        <v>0</v>
      </c>
      <c r="Z1480" s="37">
        <f t="shared" si="9976"/>
        <v>0</v>
      </c>
      <c r="AA1480" s="37">
        <f t="shared" ref="Z1480:AP1481" si="9977">AA1481</f>
        <v>0</v>
      </c>
      <c r="AB1480" s="37">
        <f t="shared" si="9977"/>
        <v>0</v>
      </c>
      <c r="AC1480" s="38">
        <f t="shared" si="9977"/>
        <v>0</v>
      </c>
      <c r="AD1480" s="37">
        <f t="shared" si="9977"/>
        <v>0</v>
      </c>
      <c r="AE1480" s="37">
        <f t="shared" si="9977"/>
        <v>0</v>
      </c>
      <c r="AF1480" s="37">
        <f t="shared" si="9977"/>
        <v>0</v>
      </c>
      <c r="AG1480" s="38">
        <f t="shared" si="9977"/>
        <v>0</v>
      </c>
      <c r="AH1480" s="37">
        <f t="shared" si="9977"/>
        <v>0</v>
      </c>
      <c r="AI1480" s="37">
        <f t="shared" si="9977"/>
        <v>0</v>
      </c>
      <c r="AJ1480" s="37">
        <f t="shared" si="9977"/>
        <v>0</v>
      </c>
      <c r="AK1480" s="38">
        <f t="shared" si="9977"/>
        <v>0</v>
      </c>
      <c r="AL1480" s="37">
        <f t="shared" si="9977"/>
        <v>0</v>
      </c>
      <c r="AM1480" s="37">
        <f t="shared" si="9977"/>
        <v>0</v>
      </c>
      <c r="AN1480" s="37">
        <f t="shared" si="9977"/>
        <v>0</v>
      </c>
      <c r="AO1480" s="38">
        <f t="shared" si="9977"/>
        <v>0</v>
      </c>
      <c r="AP1480" s="37">
        <f t="shared" si="9977"/>
        <v>0</v>
      </c>
      <c r="AQ1480" s="37">
        <f t="shared" ref="AP1480:BF1481" si="9978">AQ1481</f>
        <v>0</v>
      </c>
      <c r="AR1480" s="37">
        <f t="shared" si="9978"/>
        <v>0</v>
      </c>
      <c r="AS1480" s="38">
        <f t="shared" si="9978"/>
        <v>0</v>
      </c>
      <c r="AT1480" s="37">
        <f t="shared" si="9978"/>
        <v>0</v>
      </c>
      <c r="AU1480" s="37">
        <f t="shared" si="9978"/>
        <v>0</v>
      </c>
      <c r="AV1480" s="37">
        <f t="shared" si="9978"/>
        <v>0</v>
      </c>
      <c r="AW1480" s="38">
        <f t="shared" si="9978"/>
        <v>0</v>
      </c>
      <c r="AX1480" s="37">
        <f t="shared" si="9978"/>
        <v>0</v>
      </c>
      <c r="AY1480" s="37">
        <f t="shared" si="9978"/>
        <v>0</v>
      </c>
      <c r="AZ1480" s="37">
        <f t="shared" si="9978"/>
        <v>0</v>
      </c>
      <c r="BA1480" s="38">
        <f t="shared" si="9978"/>
        <v>0</v>
      </c>
      <c r="BB1480" s="37">
        <f t="shared" si="9978"/>
        <v>0</v>
      </c>
      <c r="BC1480" s="37">
        <f t="shared" si="9978"/>
        <v>0</v>
      </c>
      <c r="BD1480" s="37">
        <f t="shared" si="9978"/>
        <v>0</v>
      </c>
      <c r="BE1480" s="38">
        <f t="shared" si="9978"/>
        <v>0</v>
      </c>
      <c r="BF1480" s="37">
        <f t="shared" si="9978"/>
        <v>0</v>
      </c>
      <c r="BG1480" s="37">
        <f t="shared" ref="BF1480:BV1481" si="9979">BG1481</f>
        <v>0</v>
      </c>
      <c r="BH1480" s="37">
        <f t="shared" si="9979"/>
        <v>0</v>
      </c>
      <c r="BI1480" s="38">
        <f t="shared" si="9979"/>
        <v>0</v>
      </c>
      <c r="BJ1480" s="37">
        <f t="shared" si="9979"/>
        <v>0</v>
      </c>
      <c r="BK1480" s="37">
        <f t="shared" si="9979"/>
        <v>0</v>
      </c>
      <c r="BL1480" s="37">
        <f t="shared" si="9979"/>
        <v>0</v>
      </c>
      <c r="BM1480" s="38">
        <f t="shared" si="9979"/>
        <v>0</v>
      </c>
      <c r="BN1480" s="37">
        <f t="shared" si="9979"/>
        <v>0</v>
      </c>
      <c r="BO1480" s="37">
        <f t="shared" si="9979"/>
        <v>0</v>
      </c>
      <c r="BP1480" s="37">
        <f t="shared" si="9979"/>
        <v>0</v>
      </c>
      <c r="BQ1480" s="38">
        <f t="shared" si="9979"/>
        <v>0</v>
      </c>
      <c r="BR1480" s="37">
        <f t="shared" si="9979"/>
        <v>0</v>
      </c>
      <c r="BS1480" s="37">
        <f t="shared" si="9979"/>
        <v>0</v>
      </c>
      <c r="BT1480" s="37">
        <f t="shared" si="9979"/>
        <v>0</v>
      </c>
      <c r="BU1480" s="38">
        <f t="shared" si="9979"/>
        <v>0</v>
      </c>
      <c r="BV1480" s="151">
        <f t="shared" si="9979"/>
        <v>0</v>
      </c>
      <c r="BW1480" s="151">
        <f t="shared" ref="BV1480:CC1481" si="9980">BW1481</f>
        <v>0</v>
      </c>
      <c r="BX1480" s="151">
        <f t="shared" si="9980"/>
        <v>0</v>
      </c>
      <c r="BY1480" s="152">
        <f t="shared" si="9980"/>
        <v>0</v>
      </c>
      <c r="BZ1480" s="37">
        <f t="shared" si="9980"/>
        <v>0</v>
      </c>
      <c r="CA1480" s="37">
        <f t="shared" si="9980"/>
        <v>0</v>
      </c>
      <c r="CB1480" s="37">
        <f t="shared" si="9980"/>
        <v>0</v>
      </c>
      <c r="CC1480" s="38">
        <f t="shared" si="9980"/>
        <v>0</v>
      </c>
    </row>
    <row r="1481" spans="1:81" s="36" customFormat="1" ht="18.75" hidden="1" x14ac:dyDescent="0.3">
      <c r="A1481" s="75" t="s">
        <v>34</v>
      </c>
      <c r="B1481" s="8" t="s">
        <v>108</v>
      </c>
      <c r="C1481" s="8" t="s">
        <v>25</v>
      </c>
      <c r="D1481" s="8" t="s">
        <v>759</v>
      </c>
      <c r="E1481" s="8" t="s">
        <v>489</v>
      </c>
      <c r="F1481" s="37">
        <f t="shared" si="9975"/>
        <v>0</v>
      </c>
      <c r="G1481" s="37">
        <f t="shared" si="9975"/>
        <v>0</v>
      </c>
      <c r="H1481" s="37">
        <f t="shared" si="9975"/>
        <v>0</v>
      </c>
      <c r="I1481" s="38">
        <f t="shared" si="9975"/>
        <v>0</v>
      </c>
      <c r="J1481" s="37">
        <f t="shared" si="9976"/>
        <v>0</v>
      </c>
      <c r="K1481" s="37">
        <f t="shared" si="9976"/>
        <v>0</v>
      </c>
      <c r="L1481" s="37">
        <f t="shared" si="9976"/>
        <v>0</v>
      </c>
      <c r="M1481" s="38">
        <f t="shared" si="9976"/>
        <v>0</v>
      </c>
      <c r="N1481" s="37">
        <f t="shared" si="9976"/>
        <v>0</v>
      </c>
      <c r="O1481" s="37">
        <f t="shared" si="9976"/>
        <v>0</v>
      </c>
      <c r="P1481" s="37">
        <f t="shared" si="9976"/>
        <v>0</v>
      </c>
      <c r="Q1481" s="38">
        <f t="shared" si="9976"/>
        <v>0</v>
      </c>
      <c r="R1481" s="37">
        <f t="shared" si="9976"/>
        <v>0</v>
      </c>
      <c r="S1481" s="37">
        <f t="shared" si="9976"/>
        <v>0</v>
      </c>
      <c r="T1481" s="37">
        <f t="shared" si="9976"/>
        <v>0</v>
      </c>
      <c r="U1481" s="38">
        <f t="shared" si="9976"/>
        <v>0</v>
      </c>
      <c r="V1481" s="37">
        <f t="shared" si="9976"/>
        <v>0</v>
      </c>
      <c r="W1481" s="37">
        <f t="shared" si="9976"/>
        <v>0</v>
      </c>
      <c r="X1481" s="37">
        <f t="shared" si="9976"/>
        <v>0</v>
      </c>
      <c r="Y1481" s="38">
        <f t="shared" si="9976"/>
        <v>0</v>
      </c>
      <c r="Z1481" s="37">
        <f t="shared" si="9977"/>
        <v>0</v>
      </c>
      <c r="AA1481" s="37">
        <f t="shared" si="9977"/>
        <v>0</v>
      </c>
      <c r="AB1481" s="37">
        <f t="shared" si="9977"/>
        <v>0</v>
      </c>
      <c r="AC1481" s="38">
        <f t="shared" si="9977"/>
        <v>0</v>
      </c>
      <c r="AD1481" s="37">
        <f t="shared" si="9977"/>
        <v>0</v>
      </c>
      <c r="AE1481" s="37">
        <f t="shared" si="9977"/>
        <v>0</v>
      </c>
      <c r="AF1481" s="37">
        <f t="shared" si="9977"/>
        <v>0</v>
      </c>
      <c r="AG1481" s="38">
        <f t="shared" si="9977"/>
        <v>0</v>
      </c>
      <c r="AH1481" s="37">
        <f t="shared" si="9977"/>
        <v>0</v>
      </c>
      <c r="AI1481" s="37">
        <f t="shared" si="9977"/>
        <v>0</v>
      </c>
      <c r="AJ1481" s="37">
        <f t="shared" si="9977"/>
        <v>0</v>
      </c>
      <c r="AK1481" s="38">
        <f t="shared" si="9977"/>
        <v>0</v>
      </c>
      <c r="AL1481" s="37">
        <f t="shared" si="9977"/>
        <v>0</v>
      </c>
      <c r="AM1481" s="37">
        <f t="shared" si="9977"/>
        <v>0</v>
      </c>
      <c r="AN1481" s="37">
        <f t="shared" si="9977"/>
        <v>0</v>
      </c>
      <c r="AO1481" s="38">
        <f t="shared" si="9977"/>
        <v>0</v>
      </c>
      <c r="AP1481" s="37">
        <f t="shared" si="9978"/>
        <v>0</v>
      </c>
      <c r="AQ1481" s="37">
        <f t="shared" si="9978"/>
        <v>0</v>
      </c>
      <c r="AR1481" s="37">
        <f t="shared" si="9978"/>
        <v>0</v>
      </c>
      <c r="AS1481" s="38">
        <f t="shared" si="9978"/>
        <v>0</v>
      </c>
      <c r="AT1481" s="37">
        <f t="shared" si="9978"/>
        <v>0</v>
      </c>
      <c r="AU1481" s="37">
        <f t="shared" si="9978"/>
        <v>0</v>
      </c>
      <c r="AV1481" s="37">
        <f t="shared" si="9978"/>
        <v>0</v>
      </c>
      <c r="AW1481" s="38">
        <f t="shared" si="9978"/>
        <v>0</v>
      </c>
      <c r="AX1481" s="37">
        <f t="shared" si="9978"/>
        <v>0</v>
      </c>
      <c r="AY1481" s="37">
        <f t="shared" si="9978"/>
        <v>0</v>
      </c>
      <c r="AZ1481" s="37">
        <f t="shared" si="9978"/>
        <v>0</v>
      </c>
      <c r="BA1481" s="38">
        <f t="shared" si="9978"/>
        <v>0</v>
      </c>
      <c r="BB1481" s="37">
        <f t="shared" si="9978"/>
        <v>0</v>
      </c>
      <c r="BC1481" s="37">
        <f t="shared" si="9978"/>
        <v>0</v>
      </c>
      <c r="BD1481" s="37">
        <f t="shared" si="9978"/>
        <v>0</v>
      </c>
      <c r="BE1481" s="38">
        <f t="shared" si="9978"/>
        <v>0</v>
      </c>
      <c r="BF1481" s="37">
        <f t="shared" si="9979"/>
        <v>0</v>
      </c>
      <c r="BG1481" s="37">
        <f t="shared" si="9979"/>
        <v>0</v>
      </c>
      <c r="BH1481" s="37">
        <f t="shared" si="9979"/>
        <v>0</v>
      </c>
      <c r="BI1481" s="38">
        <f t="shared" si="9979"/>
        <v>0</v>
      </c>
      <c r="BJ1481" s="37">
        <f t="shared" si="9979"/>
        <v>0</v>
      </c>
      <c r="BK1481" s="37">
        <f t="shared" si="9979"/>
        <v>0</v>
      </c>
      <c r="BL1481" s="37">
        <f t="shared" si="9979"/>
        <v>0</v>
      </c>
      <c r="BM1481" s="38">
        <f t="shared" si="9979"/>
        <v>0</v>
      </c>
      <c r="BN1481" s="37">
        <f t="shared" si="9979"/>
        <v>0</v>
      </c>
      <c r="BO1481" s="37">
        <f t="shared" si="9979"/>
        <v>0</v>
      </c>
      <c r="BP1481" s="37">
        <f t="shared" si="9979"/>
        <v>0</v>
      </c>
      <c r="BQ1481" s="38">
        <f t="shared" si="9979"/>
        <v>0</v>
      </c>
      <c r="BR1481" s="37">
        <f t="shared" si="9979"/>
        <v>0</v>
      </c>
      <c r="BS1481" s="37">
        <f t="shared" si="9979"/>
        <v>0</v>
      </c>
      <c r="BT1481" s="37">
        <f t="shared" si="9979"/>
        <v>0</v>
      </c>
      <c r="BU1481" s="38">
        <f t="shared" si="9979"/>
        <v>0</v>
      </c>
      <c r="BV1481" s="151">
        <f t="shared" si="9980"/>
        <v>0</v>
      </c>
      <c r="BW1481" s="151">
        <f t="shared" si="9980"/>
        <v>0</v>
      </c>
      <c r="BX1481" s="151">
        <f t="shared" si="9980"/>
        <v>0</v>
      </c>
      <c r="BY1481" s="152">
        <f t="shared" si="9980"/>
        <v>0</v>
      </c>
      <c r="BZ1481" s="37">
        <f t="shared" si="9980"/>
        <v>0</v>
      </c>
      <c r="CA1481" s="37">
        <f t="shared" si="9980"/>
        <v>0</v>
      </c>
      <c r="CB1481" s="37">
        <f t="shared" si="9980"/>
        <v>0</v>
      </c>
      <c r="CC1481" s="38">
        <f t="shared" si="9980"/>
        <v>0</v>
      </c>
    </row>
    <row r="1482" spans="1:81" s="36" customFormat="1" ht="33.75" hidden="1" x14ac:dyDescent="0.3">
      <c r="A1482" s="9" t="s">
        <v>734</v>
      </c>
      <c r="B1482" s="8" t="s">
        <v>108</v>
      </c>
      <c r="C1482" s="8" t="s">
        <v>25</v>
      </c>
      <c r="D1482" s="8" t="s">
        <v>759</v>
      </c>
      <c r="E1482" s="8" t="s">
        <v>735</v>
      </c>
      <c r="F1482" s="37"/>
      <c r="G1482" s="37"/>
      <c r="H1482" s="37"/>
      <c r="I1482" s="38"/>
      <c r="J1482" s="37"/>
      <c r="K1482" s="37"/>
      <c r="L1482" s="37"/>
      <c r="M1482" s="38"/>
      <c r="N1482" s="37"/>
      <c r="O1482" s="37"/>
      <c r="P1482" s="37"/>
      <c r="Q1482" s="38"/>
      <c r="R1482" s="37"/>
      <c r="S1482" s="37"/>
      <c r="T1482" s="37"/>
      <c r="U1482" s="38"/>
      <c r="V1482" s="37"/>
      <c r="W1482" s="37"/>
      <c r="X1482" s="37"/>
      <c r="Y1482" s="38"/>
      <c r="Z1482" s="37"/>
      <c r="AA1482" s="37"/>
      <c r="AB1482" s="37"/>
      <c r="AC1482" s="38"/>
      <c r="AD1482" s="37"/>
      <c r="AE1482" s="37"/>
      <c r="AF1482" s="37"/>
      <c r="AG1482" s="38"/>
      <c r="AH1482" s="37"/>
      <c r="AI1482" s="37"/>
      <c r="AJ1482" s="37"/>
      <c r="AK1482" s="38"/>
      <c r="AL1482" s="37"/>
      <c r="AM1482" s="37"/>
      <c r="AN1482" s="37"/>
      <c r="AO1482" s="38"/>
      <c r="AP1482" s="37"/>
      <c r="AQ1482" s="37"/>
      <c r="AR1482" s="37"/>
      <c r="AS1482" s="38"/>
      <c r="AT1482" s="37"/>
      <c r="AU1482" s="37"/>
      <c r="AV1482" s="37"/>
      <c r="AW1482" s="38"/>
      <c r="AX1482" s="37"/>
      <c r="AY1482" s="37"/>
      <c r="AZ1482" s="37"/>
      <c r="BA1482" s="38"/>
      <c r="BB1482" s="37"/>
      <c r="BC1482" s="37"/>
      <c r="BD1482" s="37"/>
      <c r="BE1482" s="38"/>
      <c r="BF1482" s="37"/>
      <c r="BG1482" s="37"/>
      <c r="BH1482" s="37"/>
      <c r="BI1482" s="38"/>
      <c r="BJ1482" s="37"/>
      <c r="BK1482" s="37"/>
      <c r="BL1482" s="37"/>
      <c r="BM1482" s="38"/>
      <c r="BN1482" s="37"/>
      <c r="BO1482" s="37"/>
      <c r="BP1482" s="37"/>
      <c r="BQ1482" s="38"/>
      <c r="BR1482" s="37"/>
      <c r="BS1482" s="37"/>
      <c r="BT1482" s="37"/>
      <c r="BU1482" s="38"/>
      <c r="BV1482" s="151"/>
      <c r="BW1482" s="151"/>
      <c r="BX1482" s="151"/>
      <c r="BY1482" s="152"/>
      <c r="BZ1482" s="37"/>
      <c r="CA1482" s="37"/>
      <c r="CB1482" s="37"/>
      <c r="CC1482" s="38"/>
    </row>
    <row r="1483" spans="1:81" s="36" customFormat="1" ht="99.75" hidden="1" x14ac:dyDescent="0.3">
      <c r="A1483" s="75" t="s">
        <v>760</v>
      </c>
      <c r="B1483" s="8" t="s">
        <v>108</v>
      </c>
      <c r="C1483" s="8" t="s">
        <v>25</v>
      </c>
      <c r="D1483" s="8" t="s">
        <v>761</v>
      </c>
      <c r="E1483" s="8"/>
      <c r="F1483" s="37">
        <f t="shared" ref="F1483:I1484" si="9981">F1484</f>
        <v>0</v>
      </c>
      <c r="G1483" s="37">
        <f t="shared" si="9981"/>
        <v>0</v>
      </c>
      <c r="H1483" s="37">
        <f t="shared" si="9981"/>
        <v>0</v>
      </c>
      <c r="I1483" s="38">
        <f t="shared" si="9981"/>
        <v>0</v>
      </c>
      <c r="J1483" s="37">
        <f t="shared" ref="J1483:Z1484" si="9982">J1484</f>
        <v>0</v>
      </c>
      <c r="K1483" s="37">
        <f t="shared" si="9982"/>
        <v>0</v>
      </c>
      <c r="L1483" s="37">
        <f t="shared" si="9982"/>
        <v>0</v>
      </c>
      <c r="M1483" s="38">
        <f t="shared" si="9982"/>
        <v>0</v>
      </c>
      <c r="N1483" s="37">
        <f t="shared" si="9982"/>
        <v>0</v>
      </c>
      <c r="O1483" s="37">
        <f t="shared" si="9982"/>
        <v>0</v>
      </c>
      <c r="P1483" s="37">
        <f t="shared" si="9982"/>
        <v>0</v>
      </c>
      <c r="Q1483" s="38">
        <f t="shared" si="9982"/>
        <v>0</v>
      </c>
      <c r="R1483" s="37">
        <f t="shared" si="9982"/>
        <v>0</v>
      </c>
      <c r="S1483" s="37">
        <f t="shared" si="9982"/>
        <v>0</v>
      </c>
      <c r="T1483" s="37">
        <f t="shared" si="9982"/>
        <v>0</v>
      </c>
      <c r="U1483" s="38">
        <f t="shared" si="9982"/>
        <v>0</v>
      </c>
      <c r="V1483" s="37">
        <f t="shared" si="9982"/>
        <v>0</v>
      </c>
      <c r="W1483" s="37">
        <f t="shared" si="9982"/>
        <v>0</v>
      </c>
      <c r="X1483" s="37">
        <f t="shared" si="9982"/>
        <v>0</v>
      </c>
      <c r="Y1483" s="38">
        <f t="shared" si="9982"/>
        <v>0</v>
      </c>
      <c r="Z1483" s="37">
        <f t="shared" si="9982"/>
        <v>0</v>
      </c>
      <c r="AA1483" s="37">
        <f t="shared" ref="Z1483:AP1484" si="9983">AA1484</f>
        <v>0</v>
      </c>
      <c r="AB1483" s="37">
        <f t="shared" si="9983"/>
        <v>0</v>
      </c>
      <c r="AC1483" s="38">
        <f t="shared" si="9983"/>
        <v>0</v>
      </c>
      <c r="AD1483" s="37">
        <f t="shared" si="9983"/>
        <v>0</v>
      </c>
      <c r="AE1483" s="37">
        <f t="shared" si="9983"/>
        <v>0</v>
      </c>
      <c r="AF1483" s="37">
        <f t="shared" si="9983"/>
        <v>0</v>
      </c>
      <c r="AG1483" s="38">
        <f t="shared" si="9983"/>
        <v>0</v>
      </c>
      <c r="AH1483" s="37">
        <f t="shared" si="9983"/>
        <v>0</v>
      </c>
      <c r="AI1483" s="37">
        <f t="shared" si="9983"/>
        <v>0</v>
      </c>
      <c r="AJ1483" s="37">
        <f t="shared" si="9983"/>
        <v>0</v>
      </c>
      <c r="AK1483" s="38">
        <f t="shared" si="9983"/>
        <v>0</v>
      </c>
      <c r="AL1483" s="37">
        <f t="shared" si="9983"/>
        <v>0</v>
      </c>
      <c r="AM1483" s="37">
        <f t="shared" si="9983"/>
        <v>0</v>
      </c>
      <c r="AN1483" s="37">
        <f t="shared" si="9983"/>
        <v>0</v>
      </c>
      <c r="AO1483" s="38">
        <f t="shared" si="9983"/>
        <v>0</v>
      </c>
      <c r="AP1483" s="37">
        <f t="shared" si="9983"/>
        <v>0</v>
      </c>
      <c r="AQ1483" s="37">
        <f t="shared" ref="AP1483:BF1484" si="9984">AQ1484</f>
        <v>0</v>
      </c>
      <c r="AR1483" s="37">
        <f t="shared" si="9984"/>
        <v>0</v>
      </c>
      <c r="AS1483" s="38">
        <f t="shared" si="9984"/>
        <v>0</v>
      </c>
      <c r="AT1483" s="37">
        <f t="shared" si="9984"/>
        <v>0</v>
      </c>
      <c r="AU1483" s="37">
        <f t="shared" si="9984"/>
        <v>0</v>
      </c>
      <c r="AV1483" s="37">
        <f t="shared" si="9984"/>
        <v>0</v>
      </c>
      <c r="AW1483" s="38">
        <f t="shared" si="9984"/>
        <v>0</v>
      </c>
      <c r="AX1483" s="37">
        <f t="shared" si="9984"/>
        <v>0</v>
      </c>
      <c r="AY1483" s="37">
        <f t="shared" si="9984"/>
        <v>0</v>
      </c>
      <c r="AZ1483" s="37">
        <f t="shared" si="9984"/>
        <v>0</v>
      </c>
      <c r="BA1483" s="38">
        <f t="shared" si="9984"/>
        <v>0</v>
      </c>
      <c r="BB1483" s="37">
        <f t="shared" si="9984"/>
        <v>0</v>
      </c>
      <c r="BC1483" s="37">
        <f t="shared" si="9984"/>
        <v>0</v>
      </c>
      <c r="BD1483" s="37">
        <f t="shared" si="9984"/>
        <v>0</v>
      </c>
      <c r="BE1483" s="38">
        <f t="shared" si="9984"/>
        <v>0</v>
      </c>
      <c r="BF1483" s="37">
        <f t="shared" si="9984"/>
        <v>0</v>
      </c>
      <c r="BG1483" s="37">
        <f t="shared" ref="BF1483:BV1484" si="9985">BG1484</f>
        <v>0</v>
      </c>
      <c r="BH1483" s="37">
        <f t="shared" si="9985"/>
        <v>0</v>
      </c>
      <c r="BI1483" s="38">
        <f t="shared" si="9985"/>
        <v>0</v>
      </c>
      <c r="BJ1483" s="37">
        <f t="shared" si="9985"/>
        <v>0</v>
      </c>
      <c r="BK1483" s="37">
        <f t="shared" si="9985"/>
        <v>0</v>
      </c>
      <c r="BL1483" s="37">
        <f t="shared" si="9985"/>
        <v>0</v>
      </c>
      <c r="BM1483" s="38">
        <f t="shared" si="9985"/>
        <v>0</v>
      </c>
      <c r="BN1483" s="37">
        <f t="shared" si="9985"/>
        <v>0</v>
      </c>
      <c r="BO1483" s="37">
        <f t="shared" si="9985"/>
        <v>0</v>
      </c>
      <c r="BP1483" s="37">
        <f t="shared" si="9985"/>
        <v>0</v>
      </c>
      <c r="BQ1483" s="38">
        <f t="shared" si="9985"/>
        <v>0</v>
      </c>
      <c r="BR1483" s="37">
        <f t="shared" si="9985"/>
        <v>0</v>
      </c>
      <c r="BS1483" s="37">
        <f t="shared" si="9985"/>
        <v>0</v>
      </c>
      <c r="BT1483" s="37">
        <f t="shared" si="9985"/>
        <v>0</v>
      </c>
      <c r="BU1483" s="38">
        <f t="shared" si="9985"/>
        <v>0</v>
      </c>
      <c r="BV1483" s="151">
        <f t="shared" si="9985"/>
        <v>0</v>
      </c>
      <c r="BW1483" s="151">
        <f t="shared" ref="BV1483:CC1484" si="9986">BW1484</f>
        <v>0</v>
      </c>
      <c r="BX1483" s="151">
        <f t="shared" si="9986"/>
        <v>0</v>
      </c>
      <c r="BY1483" s="152">
        <f t="shared" si="9986"/>
        <v>0</v>
      </c>
      <c r="BZ1483" s="37">
        <f t="shared" si="9986"/>
        <v>0</v>
      </c>
      <c r="CA1483" s="37">
        <f t="shared" si="9986"/>
        <v>0</v>
      </c>
      <c r="CB1483" s="37">
        <f t="shared" si="9986"/>
        <v>0</v>
      </c>
      <c r="CC1483" s="38">
        <f t="shared" si="9986"/>
        <v>0</v>
      </c>
    </row>
    <row r="1484" spans="1:81" s="36" customFormat="1" ht="18.75" hidden="1" x14ac:dyDescent="0.3">
      <c r="A1484" s="75" t="s">
        <v>34</v>
      </c>
      <c r="B1484" s="8" t="s">
        <v>108</v>
      </c>
      <c r="C1484" s="8" t="s">
        <v>25</v>
      </c>
      <c r="D1484" s="8" t="s">
        <v>761</v>
      </c>
      <c r="E1484" s="8" t="s">
        <v>489</v>
      </c>
      <c r="F1484" s="37">
        <f t="shared" si="9981"/>
        <v>0</v>
      </c>
      <c r="G1484" s="37">
        <f t="shared" si="9981"/>
        <v>0</v>
      </c>
      <c r="H1484" s="37">
        <f t="shared" si="9981"/>
        <v>0</v>
      </c>
      <c r="I1484" s="38">
        <f t="shared" si="9981"/>
        <v>0</v>
      </c>
      <c r="J1484" s="37">
        <f t="shared" si="9982"/>
        <v>0</v>
      </c>
      <c r="K1484" s="37">
        <f t="shared" si="9982"/>
        <v>0</v>
      </c>
      <c r="L1484" s="37">
        <f t="shared" si="9982"/>
        <v>0</v>
      </c>
      <c r="M1484" s="38">
        <f t="shared" si="9982"/>
        <v>0</v>
      </c>
      <c r="N1484" s="37">
        <f t="shared" si="9982"/>
        <v>0</v>
      </c>
      <c r="O1484" s="37">
        <f t="shared" si="9982"/>
        <v>0</v>
      </c>
      <c r="P1484" s="37">
        <f t="shared" si="9982"/>
        <v>0</v>
      </c>
      <c r="Q1484" s="38">
        <f t="shared" si="9982"/>
        <v>0</v>
      </c>
      <c r="R1484" s="37">
        <f t="shared" si="9982"/>
        <v>0</v>
      </c>
      <c r="S1484" s="37">
        <f t="shared" si="9982"/>
        <v>0</v>
      </c>
      <c r="T1484" s="37">
        <f t="shared" si="9982"/>
        <v>0</v>
      </c>
      <c r="U1484" s="38">
        <f t="shared" si="9982"/>
        <v>0</v>
      </c>
      <c r="V1484" s="37">
        <f t="shared" si="9982"/>
        <v>0</v>
      </c>
      <c r="W1484" s="37">
        <f t="shared" si="9982"/>
        <v>0</v>
      </c>
      <c r="X1484" s="37">
        <f t="shared" si="9982"/>
        <v>0</v>
      </c>
      <c r="Y1484" s="38">
        <f t="shared" si="9982"/>
        <v>0</v>
      </c>
      <c r="Z1484" s="37">
        <f t="shared" si="9983"/>
        <v>0</v>
      </c>
      <c r="AA1484" s="37">
        <f t="shared" si="9983"/>
        <v>0</v>
      </c>
      <c r="AB1484" s="37">
        <f t="shared" si="9983"/>
        <v>0</v>
      </c>
      <c r="AC1484" s="38">
        <f t="shared" si="9983"/>
        <v>0</v>
      </c>
      <c r="AD1484" s="37">
        <f t="shared" si="9983"/>
        <v>0</v>
      </c>
      <c r="AE1484" s="37">
        <f t="shared" si="9983"/>
        <v>0</v>
      </c>
      <c r="AF1484" s="37">
        <f t="shared" si="9983"/>
        <v>0</v>
      </c>
      <c r="AG1484" s="38">
        <f t="shared" si="9983"/>
        <v>0</v>
      </c>
      <c r="AH1484" s="37">
        <f t="shared" si="9983"/>
        <v>0</v>
      </c>
      <c r="AI1484" s="37">
        <f t="shared" si="9983"/>
        <v>0</v>
      </c>
      <c r="AJ1484" s="37">
        <f t="shared" si="9983"/>
        <v>0</v>
      </c>
      <c r="AK1484" s="38">
        <f t="shared" si="9983"/>
        <v>0</v>
      </c>
      <c r="AL1484" s="37">
        <f t="shared" si="9983"/>
        <v>0</v>
      </c>
      <c r="AM1484" s="37">
        <f t="shared" si="9983"/>
        <v>0</v>
      </c>
      <c r="AN1484" s="37">
        <f t="shared" si="9983"/>
        <v>0</v>
      </c>
      <c r="AO1484" s="38">
        <f t="shared" si="9983"/>
        <v>0</v>
      </c>
      <c r="AP1484" s="37">
        <f t="shared" si="9984"/>
        <v>0</v>
      </c>
      <c r="AQ1484" s="37">
        <f t="shared" si="9984"/>
        <v>0</v>
      </c>
      <c r="AR1484" s="37">
        <f t="shared" si="9984"/>
        <v>0</v>
      </c>
      <c r="AS1484" s="38">
        <f t="shared" si="9984"/>
        <v>0</v>
      </c>
      <c r="AT1484" s="37">
        <f t="shared" si="9984"/>
        <v>0</v>
      </c>
      <c r="AU1484" s="37">
        <f t="shared" si="9984"/>
        <v>0</v>
      </c>
      <c r="AV1484" s="37">
        <f t="shared" si="9984"/>
        <v>0</v>
      </c>
      <c r="AW1484" s="38">
        <f t="shared" si="9984"/>
        <v>0</v>
      </c>
      <c r="AX1484" s="37">
        <f t="shared" si="9984"/>
        <v>0</v>
      </c>
      <c r="AY1484" s="37">
        <f t="shared" si="9984"/>
        <v>0</v>
      </c>
      <c r="AZ1484" s="37">
        <f t="shared" si="9984"/>
        <v>0</v>
      </c>
      <c r="BA1484" s="38">
        <f t="shared" si="9984"/>
        <v>0</v>
      </c>
      <c r="BB1484" s="37">
        <f t="shared" si="9984"/>
        <v>0</v>
      </c>
      <c r="BC1484" s="37">
        <f t="shared" si="9984"/>
        <v>0</v>
      </c>
      <c r="BD1484" s="37">
        <f t="shared" si="9984"/>
        <v>0</v>
      </c>
      <c r="BE1484" s="38">
        <f t="shared" si="9984"/>
        <v>0</v>
      </c>
      <c r="BF1484" s="37">
        <f t="shared" si="9985"/>
        <v>0</v>
      </c>
      <c r="BG1484" s="37">
        <f t="shared" si="9985"/>
        <v>0</v>
      </c>
      <c r="BH1484" s="37">
        <f t="shared" si="9985"/>
        <v>0</v>
      </c>
      <c r="BI1484" s="38">
        <f t="shared" si="9985"/>
        <v>0</v>
      </c>
      <c r="BJ1484" s="37">
        <f t="shared" si="9985"/>
        <v>0</v>
      </c>
      <c r="BK1484" s="37">
        <f t="shared" si="9985"/>
        <v>0</v>
      </c>
      <c r="BL1484" s="37">
        <f t="shared" si="9985"/>
        <v>0</v>
      </c>
      <c r="BM1484" s="38">
        <f t="shared" si="9985"/>
        <v>0</v>
      </c>
      <c r="BN1484" s="37">
        <f t="shared" si="9985"/>
        <v>0</v>
      </c>
      <c r="BO1484" s="37">
        <f t="shared" si="9985"/>
        <v>0</v>
      </c>
      <c r="BP1484" s="37">
        <f t="shared" si="9985"/>
        <v>0</v>
      </c>
      <c r="BQ1484" s="38">
        <f t="shared" si="9985"/>
        <v>0</v>
      </c>
      <c r="BR1484" s="37">
        <f t="shared" si="9985"/>
        <v>0</v>
      </c>
      <c r="BS1484" s="37">
        <f t="shared" si="9985"/>
        <v>0</v>
      </c>
      <c r="BT1484" s="37">
        <f t="shared" si="9985"/>
        <v>0</v>
      </c>
      <c r="BU1484" s="38">
        <f t="shared" si="9985"/>
        <v>0</v>
      </c>
      <c r="BV1484" s="151">
        <f t="shared" si="9986"/>
        <v>0</v>
      </c>
      <c r="BW1484" s="151">
        <f t="shared" si="9986"/>
        <v>0</v>
      </c>
      <c r="BX1484" s="151">
        <f t="shared" si="9986"/>
        <v>0</v>
      </c>
      <c r="BY1484" s="152">
        <f t="shared" si="9986"/>
        <v>0</v>
      </c>
      <c r="BZ1484" s="37">
        <f t="shared" si="9986"/>
        <v>0</v>
      </c>
      <c r="CA1484" s="37">
        <f t="shared" si="9986"/>
        <v>0</v>
      </c>
      <c r="CB1484" s="37">
        <f t="shared" si="9986"/>
        <v>0</v>
      </c>
      <c r="CC1484" s="38">
        <f t="shared" si="9986"/>
        <v>0</v>
      </c>
    </row>
    <row r="1485" spans="1:81" s="36" customFormat="1" ht="33.75" hidden="1" x14ac:dyDescent="0.3">
      <c r="A1485" s="9" t="s">
        <v>734</v>
      </c>
      <c r="B1485" s="8" t="s">
        <v>108</v>
      </c>
      <c r="C1485" s="8" t="s">
        <v>25</v>
      </c>
      <c r="D1485" s="8" t="s">
        <v>761</v>
      </c>
      <c r="E1485" s="8" t="s">
        <v>735</v>
      </c>
      <c r="F1485" s="37"/>
      <c r="G1485" s="37"/>
      <c r="H1485" s="37"/>
      <c r="I1485" s="38"/>
      <c r="J1485" s="37"/>
      <c r="K1485" s="37"/>
      <c r="L1485" s="37"/>
      <c r="M1485" s="38"/>
      <c r="N1485" s="37"/>
      <c r="O1485" s="37"/>
      <c r="P1485" s="37"/>
      <c r="Q1485" s="38"/>
      <c r="R1485" s="37"/>
      <c r="S1485" s="37"/>
      <c r="T1485" s="37"/>
      <c r="U1485" s="38"/>
      <c r="V1485" s="37"/>
      <c r="W1485" s="37"/>
      <c r="X1485" s="37"/>
      <c r="Y1485" s="38"/>
      <c r="Z1485" s="37"/>
      <c r="AA1485" s="37"/>
      <c r="AB1485" s="37"/>
      <c r="AC1485" s="38"/>
      <c r="AD1485" s="37"/>
      <c r="AE1485" s="37"/>
      <c r="AF1485" s="37"/>
      <c r="AG1485" s="38"/>
      <c r="AH1485" s="37"/>
      <c r="AI1485" s="37"/>
      <c r="AJ1485" s="37"/>
      <c r="AK1485" s="38"/>
      <c r="AL1485" s="37"/>
      <c r="AM1485" s="37"/>
      <c r="AN1485" s="37"/>
      <c r="AO1485" s="38"/>
      <c r="AP1485" s="37"/>
      <c r="AQ1485" s="37"/>
      <c r="AR1485" s="37"/>
      <c r="AS1485" s="38"/>
      <c r="AT1485" s="37"/>
      <c r="AU1485" s="37"/>
      <c r="AV1485" s="37"/>
      <c r="AW1485" s="38"/>
      <c r="AX1485" s="37"/>
      <c r="AY1485" s="37"/>
      <c r="AZ1485" s="37"/>
      <c r="BA1485" s="38"/>
      <c r="BB1485" s="37"/>
      <c r="BC1485" s="37"/>
      <c r="BD1485" s="37"/>
      <c r="BE1485" s="38"/>
      <c r="BF1485" s="37"/>
      <c r="BG1485" s="37"/>
      <c r="BH1485" s="37"/>
      <c r="BI1485" s="38"/>
      <c r="BJ1485" s="37"/>
      <c r="BK1485" s="37"/>
      <c r="BL1485" s="37"/>
      <c r="BM1485" s="38"/>
      <c r="BN1485" s="37"/>
      <c r="BO1485" s="37"/>
      <c r="BP1485" s="37"/>
      <c r="BQ1485" s="38"/>
      <c r="BR1485" s="37"/>
      <c r="BS1485" s="37"/>
      <c r="BT1485" s="37"/>
      <c r="BU1485" s="38"/>
      <c r="BV1485" s="151"/>
      <c r="BW1485" s="151"/>
      <c r="BX1485" s="151"/>
      <c r="BY1485" s="152"/>
      <c r="BZ1485" s="37"/>
      <c r="CA1485" s="37"/>
      <c r="CB1485" s="37"/>
      <c r="CC1485" s="38"/>
    </row>
    <row r="1486" spans="1:81" s="36" customFormat="1" ht="83.25" hidden="1" x14ac:dyDescent="0.3">
      <c r="A1486" s="9" t="s">
        <v>762</v>
      </c>
      <c r="B1486" s="8" t="s">
        <v>108</v>
      </c>
      <c r="C1486" s="8" t="s">
        <v>25</v>
      </c>
      <c r="D1486" s="8" t="s">
        <v>763</v>
      </c>
      <c r="E1486" s="8"/>
      <c r="F1486" s="37">
        <f t="shared" ref="F1486:I1487" si="9987">F1487</f>
        <v>0</v>
      </c>
      <c r="G1486" s="37">
        <f t="shared" si="9987"/>
        <v>0</v>
      </c>
      <c r="H1486" s="37">
        <f t="shared" si="9987"/>
        <v>0</v>
      </c>
      <c r="I1486" s="38">
        <f t="shared" si="9987"/>
        <v>0</v>
      </c>
      <c r="J1486" s="37">
        <f t="shared" ref="J1486:Z1487" si="9988">J1487</f>
        <v>0</v>
      </c>
      <c r="K1486" s="37">
        <f t="shared" si="9988"/>
        <v>0</v>
      </c>
      <c r="L1486" s="37">
        <f t="shared" si="9988"/>
        <v>0</v>
      </c>
      <c r="M1486" s="38">
        <f t="shared" si="9988"/>
        <v>0</v>
      </c>
      <c r="N1486" s="37">
        <f t="shared" si="9988"/>
        <v>0</v>
      </c>
      <c r="O1486" s="37">
        <f t="shared" si="9988"/>
        <v>0</v>
      </c>
      <c r="P1486" s="37">
        <f t="shared" si="9988"/>
        <v>0</v>
      </c>
      <c r="Q1486" s="38">
        <f t="shared" si="9988"/>
        <v>0</v>
      </c>
      <c r="R1486" s="37">
        <f t="shared" si="9988"/>
        <v>0</v>
      </c>
      <c r="S1486" s="37">
        <f t="shared" si="9988"/>
        <v>0</v>
      </c>
      <c r="T1486" s="37">
        <f t="shared" si="9988"/>
        <v>0</v>
      </c>
      <c r="U1486" s="38">
        <f t="shared" si="9988"/>
        <v>0</v>
      </c>
      <c r="V1486" s="37">
        <f t="shared" si="9988"/>
        <v>0</v>
      </c>
      <c r="W1486" s="37">
        <f t="shared" si="9988"/>
        <v>0</v>
      </c>
      <c r="X1486" s="37">
        <f t="shared" si="9988"/>
        <v>0</v>
      </c>
      <c r="Y1486" s="38">
        <f t="shared" si="9988"/>
        <v>0</v>
      </c>
      <c r="Z1486" s="37">
        <f t="shared" si="9988"/>
        <v>0</v>
      </c>
      <c r="AA1486" s="37">
        <f t="shared" ref="Z1486:AP1487" si="9989">AA1487</f>
        <v>0</v>
      </c>
      <c r="AB1486" s="37">
        <f t="shared" si="9989"/>
        <v>0</v>
      </c>
      <c r="AC1486" s="38">
        <f t="shared" si="9989"/>
        <v>0</v>
      </c>
      <c r="AD1486" s="37">
        <f t="shared" si="9989"/>
        <v>0</v>
      </c>
      <c r="AE1486" s="37">
        <f t="shared" si="9989"/>
        <v>0</v>
      </c>
      <c r="AF1486" s="37">
        <f t="shared" si="9989"/>
        <v>0</v>
      </c>
      <c r="AG1486" s="38">
        <f t="shared" si="9989"/>
        <v>0</v>
      </c>
      <c r="AH1486" s="37">
        <f t="shared" si="9989"/>
        <v>0</v>
      </c>
      <c r="AI1486" s="37">
        <f t="shared" si="9989"/>
        <v>0</v>
      </c>
      <c r="AJ1486" s="37">
        <f t="shared" si="9989"/>
        <v>0</v>
      </c>
      <c r="AK1486" s="38">
        <f t="shared" si="9989"/>
        <v>0</v>
      </c>
      <c r="AL1486" s="37">
        <f t="shared" si="9989"/>
        <v>0</v>
      </c>
      <c r="AM1486" s="37">
        <f t="shared" si="9989"/>
        <v>0</v>
      </c>
      <c r="AN1486" s="37">
        <f t="shared" si="9989"/>
        <v>0</v>
      </c>
      <c r="AO1486" s="38">
        <f t="shared" si="9989"/>
        <v>0</v>
      </c>
      <c r="AP1486" s="37">
        <f t="shared" si="9989"/>
        <v>0</v>
      </c>
      <c r="AQ1486" s="37">
        <f t="shared" ref="AP1486:BF1487" si="9990">AQ1487</f>
        <v>0</v>
      </c>
      <c r="AR1486" s="37">
        <f t="shared" si="9990"/>
        <v>0</v>
      </c>
      <c r="AS1486" s="38">
        <f t="shared" si="9990"/>
        <v>0</v>
      </c>
      <c r="AT1486" s="37">
        <f t="shared" si="9990"/>
        <v>0</v>
      </c>
      <c r="AU1486" s="37">
        <f t="shared" si="9990"/>
        <v>0</v>
      </c>
      <c r="AV1486" s="37">
        <f t="shared" si="9990"/>
        <v>0</v>
      </c>
      <c r="AW1486" s="38">
        <f t="shared" si="9990"/>
        <v>0</v>
      </c>
      <c r="AX1486" s="37">
        <f t="shared" si="9990"/>
        <v>0</v>
      </c>
      <c r="AY1486" s="37">
        <f t="shared" si="9990"/>
        <v>0</v>
      </c>
      <c r="AZ1486" s="37">
        <f t="shared" si="9990"/>
        <v>0</v>
      </c>
      <c r="BA1486" s="38">
        <f t="shared" si="9990"/>
        <v>0</v>
      </c>
      <c r="BB1486" s="37">
        <f t="shared" si="9990"/>
        <v>0</v>
      </c>
      <c r="BC1486" s="37">
        <f t="shared" si="9990"/>
        <v>0</v>
      </c>
      <c r="BD1486" s="37">
        <f t="shared" si="9990"/>
        <v>0</v>
      </c>
      <c r="BE1486" s="38">
        <f t="shared" si="9990"/>
        <v>0</v>
      </c>
      <c r="BF1486" s="37">
        <f t="shared" si="9990"/>
        <v>0</v>
      </c>
      <c r="BG1486" s="37">
        <f t="shared" ref="BF1486:BV1487" si="9991">BG1487</f>
        <v>0</v>
      </c>
      <c r="BH1486" s="37">
        <f t="shared" si="9991"/>
        <v>0</v>
      </c>
      <c r="BI1486" s="38">
        <f t="shared" si="9991"/>
        <v>0</v>
      </c>
      <c r="BJ1486" s="37">
        <f t="shared" si="9991"/>
        <v>0</v>
      </c>
      <c r="BK1486" s="37">
        <f t="shared" si="9991"/>
        <v>0</v>
      </c>
      <c r="BL1486" s="37">
        <f t="shared" si="9991"/>
        <v>0</v>
      </c>
      <c r="BM1486" s="38">
        <f t="shared" si="9991"/>
        <v>0</v>
      </c>
      <c r="BN1486" s="37">
        <f t="shared" si="9991"/>
        <v>0</v>
      </c>
      <c r="BO1486" s="37">
        <f t="shared" si="9991"/>
        <v>0</v>
      </c>
      <c r="BP1486" s="37">
        <f t="shared" si="9991"/>
        <v>0</v>
      </c>
      <c r="BQ1486" s="38">
        <f t="shared" si="9991"/>
        <v>0</v>
      </c>
      <c r="BR1486" s="37">
        <f t="shared" si="9991"/>
        <v>0</v>
      </c>
      <c r="BS1486" s="37">
        <f t="shared" si="9991"/>
        <v>0</v>
      </c>
      <c r="BT1486" s="37">
        <f t="shared" si="9991"/>
        <v>0</v>
      </c>
      <c r="BU1486" s="38">
        <f t="shared" si="9991"/>
        <v>0</v>
      </c>
      <c r="BV1486" s="151">
        <f t="shared" si="9991"/>
        <v>0</v>
      </c>
      <c r="BW1486" s="151">
        <f t="shared" ref="BV1486:CC1487" si="9992">BW1487</f>
        <v>0</v>
      </c>
      <c r="BX1486" s="151">
        <f t="shared" si="9992"/>
        <v>0</v>
      </c>
      <c r="BY1486" s="152">
        <f t="shared" si="9992"/>
        <v>0</v>
      </c>
      <c r="BZ1486" s="37">
        <f t="shared" si="9992"/>
        <v>0</v>
      </c>
      <c r="CA1486" s="37">
        <f t="shared" si="9992"/>
        <v>0</v>
      </c>
      <c r="CB1486" s="37">
        <f t="shared" si="9992"/>
        <v>0</v>
      </c>
      <c r="CC1486" s="38">
        <f t="shared" si="9992"/>
        <v>0</v>
      </c>
    </row>
    <row r="1487" spans="1:81" s="36" customFormat="1" ht="23.25" hidden="1" customHeight="1" x14ac:dyDescent="0.3">
      <c r="A1487" s="75" t="s">
        <v>34</v>
      </c>
      <c r="B1487" s="8" t="s">
        <v>108</v>
      </c>
      <c r="C1487" s="8" t="s">
        <v>25</v>
      </c>
      <c r="D1487" s="8" t="s">
        <v>763</v>
      </c>
      <c r="E1487" s="8" t="s">
        <v>489</v>
      </c>
      <c r="F1487" s="37">
        <f t="shared" si="9987"/>
        <v>0</v>
      </c>
      <c r="G1487" s="37">
        <f t="shared" si="9987"/>
        <v>0</v>
      </c>
      <c r="H1487" s="37">
        <f t="shared" si="9987"/>
        <v>0</v>
      </c>
      <c r="I1487" s="38">
        <f t="shared" si="9987"/>
        <v>0</v>
      </c>
      <c r="J1487" s="37">
        <f t="shared" si="9988"/>
        <v>0</v>
      </c>
      <c r="K1487" s="37">
        <f t="shared" si="9988"/>
        <v>0</v>
      </c>
      <c r="L1487" s="37">
        <f t="shared" si="9988"/>
        <v>0</v>
      </c>
      <c r="M1487" s="38">
        <f t="shared" si="9988"/>
        <v>0</v>
      </c>
      <c r="N1487" s="37">
        <f t="shared" si="9988"/>
        <v>0</v>
      </c>
      <c r="O1487" s="37">
        <f t="shared" si="9988"/>
        <v>0</v>
      </c>
      <c r="P1487" s="37">
        <f t="shared" si="9988"/>
        <v>0</v>
      </c>
      <c r="Q1487" s="38">
        <f t="shared" si="9988"/>
        <v>0</v>
      </c>
      <c r="R1487" s="37">
        <f t="shared" si="9988"/>
        <v>0</v>
      </c>
      <c r="S1487" s="37">
        <f t="shared" si="9988"/>
        <v>0</v>
      </c>
      <c r="T1487" s="37">
        <f t="shared" si="9988"/>
        <v>0</v>
      </c>
      <c r="U1487" s="38">
        <f t="shared" si="9988"/>
        <v>0</v>
      </c>
      <c r="V1487" s="37">
        <f t="shared" si="9988"/>
        <v>0</v>
      </c>
      <c r="W1487" s="37">
        <f t="shared" si="9988"/>
        <v>0</v>
      </c>
      <c r="X1487" s="37">
        <f t="shared" si="9988"/>
        <v>0</v>
      </c>
      <c r="Y1487" s="38">
        <f t="shared" si="9988"/>
        <v>0</v>
      </c>
      <c r="Z1487" s="37">
        <f t="shared" si="9989"/>
        <v>0</v>
      </c>
      <c r="AA1487" s="37">
        <f t="shared" si="9989"/>
        <v>0</v>
      </c>
      <c r="AB1487" s="37">
        <f t="shared" si="9989"/>
        <v>0</v>
      </c>
      <c r="AC1487" s="38">
        <f t="shared" si="9989"/>
        <v>0</v>
      </c>
      <c r="AD1487" s="37">
        <f t="shared" si="9989"/>
        <v>0</v>
      </c>
      <c r="AE1487" s="37">
        <f t="shared" si="9989"/>
        <v>0</v>
      </c>
      <c r="AF1487" s="37">
        <f t="shared" si="9989"/>
        <v>0</v>
      </c>
      <c r="AG1487" s="38">
        <f t="shared" si="9989"/>
        <v>0</v>
      </c>
      <c r="AH1487" s="37">
        <f t="shared" si="9989"/>
        <v>0</v>
      </c>
      <c r="AI1487" s="37">
        <f t="shared" si="9989"/>
        <v>0</v>
      </c>
      <c r="AJ1487" s="37">
        <f t="shared" si="9989"/>
        <v>0</v>
      </c>
      <c r="AK1487" s="38">
        <f t="shared" si="9989"/>
        <v>0</v>
      </c>
      <c r="AL1487" s="37">
        <f t="shared" si="9989"/>
        <v>0</v>
      </c>
      <c r="AM1487" s="37">
        <f t="shared" si="9989"/>
        <v>0</v>
      </c>
      <c r="AN1487" s="37">
        <f t="shared" si="9989"/>
        <v>0</v>
      </c>
      <c r="AO1487" s="38">
        <f t="shared" si="9989"/>
        <v>0</v>
      </c>
      <c r="AP1487" s="37">
        <f t="shared" si="9990"/>
        <v>0</v>
      </c>
      <c r="AQ1487" s="37">
        <f t="shared" si="9990"/>
        <v>0</v>
      </c>
      <c r="AR1487" s="37">
        <f t="shared" si="9990"/>
        <v>0</v>
      </c>
      <c r="AS1487" s="38">
        <f t="shared" si="9990"/>
        <v>0</v>
      </c>
      <c r="AT1487" s="37">
        <f t="shared" si="9990"/>
        <v>0</v>
      </c>
      <c r="AU1487" s="37">
        <f t="shared" si="9990"/>
        <v>0</v>
      </c>
      <c r="AV1487" s="37">
        <f t="shared" si="9990"/>
        <v>0</v>
      </c>
      <c r="AW1487" s="38">
        <f t="shared" si="9990"/>
        <v>0</v>
      </c>
      <c r="AX1487" s="37">
        <f t="shared" si="9990"/>
        <v>0</v>
      </c>
      <c r="AY1487" s="37">
        <f t="shared" si="9990"/>
        <v>0</v>
      </c>
      <c r="AZ1487" s="37">
        <f t="shared" si="9990"/>
        <v>0</v>
      </c>
      <c r="BA1487" s="38">
        <f t="shared" si="9990"/>
        <v>0</v>
      </c>
      <c r="BB1487" s="37">
        <f t="shared" si="9990"/>
        <v>0</v>
      </c>
      <c r="BC1487" s="37">
        <f t="shared" si="9990"/>
        <v>0</v>
      </c>
      <c r="BD1487" s="37">
        <f t="shared" si="9990"/>
        <v>0</v>
      </c>
      <c r="BE1487" s="38">
        <f t="shared" si="9990"/>
        <v>0</v>
      </c>
      <c r="BF1487" s="37">
        <f t="shared" si="9991"/>
        <v>0</v>
      </c>
      <c r="BG1487" s="37">
        <f t="shared" si="9991"/>
        <v>0</v>
      </c>
      <c r="BH1487" s="37">
        <f t="shared" si="9991"/>
        <v>0</v>
      </c>
      <c r="BI1487" s="38">
        <f t="shared" si="9991"/>
        <v>0</v>
      </c>
      <c r="BJ1487" s="37">
        <f t="shared" si="9991"/>
        <v>0</v>
      </c>
      <c r="BK1487" s="37">
        <f t="shared" si="9991"/>
        <v>0</v>
      </c>
      <c r="BL1487" s="37">
        <f t="shared" si="9991"/>
        <v>0</v>
      </c>
      <c r="BM1487" s="38">
        <f t="shared" si="9991"/>
        <v>0</v>
      </c>
      <c r="BN1487" s="37">
        <f t="shared" si="9991"/>
        <v>0</v>
      </c>
      <c r="BO1487" s="37">
        <f t="shared" si="9991"/>
        <v>0</v>
      </c>
      <c r="BP1487" s="37">
        <f t="shared" si="9991"/>
        <v>0</v>
      </c>
      <c r="BQ1487" s="38">
        <f t="shared" si="9991"/>
        <v>0</v>
      </c>
      <c r="BR1487" s="37">
        <f t="shared" si="9991"/>
        <v>0</v>
      </c>
      <c r="BS1487" s="37">
        <f t="shared" si="9991"/>
        <v>0</v>
      </c>
      <c r="BT1487" s="37">
        <f t="shared" si="9991"/>
        <v>0</v>
      </c>
      <c r="BU1487" s="38">
        <f t="shared" si="9991"/>
        <v>0</v>
      </c>
      <c r="BV1487" s="151">
        <f t="shared" si="9992"/>
        <v>0</v>
      </c>
      <c r="BW1487" s="151">
        <f t="shared" si="9992"/>
        <v>0</v>
      </c>
      <c r="BX1487" s="151">
        <f t="shared" si="9992"/>
        <v>0</v>
      </c>
      <c r="BY1487" s="152">
        <f t="shared" si="9992"/>
        <v>0</v>
      </c>
      <c r="BZ1487" s="37">
        <f t="shared" si="9992"/>
        <v>0</v>
      </c>
      <c r="CA1487" s="37">
        <f t="shared" si="9992"/>
        <v>0</v>
      </c>
      <c r="CB1487" s="37">
        <f t="shared" si="9992"/>
        <v>0</v>
      </c>
      <c r="CC1487" s="38">
        <f t="shared" si="9992"/>
        <v>0</v>
      </c>
    </row>
    <row r="1488" spans="1:81" s="36" customFormat="1" ht="33.75" hidden="1" x14ac:dyDescent="0.3">
      <c r="A1488" s="9" t="s">
        <v>734</v>
      </c>
      <c r="B1488" s="8" t="s">
        <v>108</v>
      </c>
      <c r="C1488" s="8" t="s">
        <v>25</v>
      </c>
      <c r="D1488" s="8" t="s">
        <v>763</v>
      </c>
      <c r="E1488" s="8" t="s">
        <v>735</v>
      </c>
      <c r="F1488" s="37"/>
      <c r="G1488" s="37"/>
      <c r="H1488" s="37"/>
      <c r="I1488" s="38"/>
      <c r="J1488" s="37"/>
      <c r="K1488" s="37"/>
      <c r="L1488" s="37"/>
      <c r="M1488" s="38"/>
      <c r="N1488" s="37"/>
      <c r="O1488" s="37"/>
      <c r="P1488" s="37"/>
      <c r="Q1488" s="38"/>
      <c r="R1488" s="37"/>
      <c r="S1488" s="37"/>
      <c r="T1488" s="37"/>
      <c r="U1488" s="38"/>
      <c r="V1488" s="37"/>
      <c r="W1488" s="37"/>
      <c r="X1488" s="37"/>
      <c r="Y1488" s="38"/>
      <c r="Z1488" s="37"/>
      <c r="AA1488" s="37"/>
      <c r="AB1488" s="37"/>
      <c r="AC1488" s="38"/>
      <c r="AD1488" s="37"/>
      <c r="AE1488" s="37"/>
      <c r="AF1488" s="37"/>
      <c r="AG1488" s="38"/>
      <c r="AH1488" s="37"/>
      <c r="AI1488" s="37"/>
      <c r="AJ1488" s="37"/>
      <c r="AK1488" s="38"/>
      <c r="AL1488" s="37"/>
      <c r="AM1488" s="37"/>
      <c r="AN1488" s="37"/>
      <c r="AO1488" s="38"/>
      <c r="AP1488" s="37"/>
      <c r="AQ1488" s="37"/>
      <c r="AR1488" s="37"/>
      <c r="AS1488" s="38"/>
      <c r="AT1488" s="37"/>
      <c r="AU1488" s="37"/>
      <c r="AV1488" s="37"/>
      <c r="AW1488" s="38"/>
      <c r="AX1488" s="37"/>
      <c r="AY1488" s="37"/>
      <c r="AZ1488" s="37"/>
      <c r="BA1488" s="38"/>
      <c r="BB1488" s="37"/>
      <c r="BC1488" s="37"/>
      <c r="BD1488" s="37"/>
      <c r="BE1488" s="38"/>
      <c r="BF1488" s="37"/>
      <c r="BG1488" s="37"/>
      <c r="BH1488" s="37"/>
      <c r="BI1488" s="38"/>
      <c r="BJ1488" s="37"/>
      <c r="BK1488" s="37"/>
      <c r="BL1488" s="37"/>
      <c r="BM1488" s="38"/>
      <c r="BN1488" s="37"/>
      <c r="BO1488" s="37"/>
      <c r="BP1488" s="37"/>
      <c r="BQ1488" s="38"/>
      <c r="BR1488" s="37"/>
      <c r="BS1488" s="37"/>
      <c r="BT1488" s="37"/>
      <c r="BU1488" s="38"/>
      <c r="BV1488" s="151"/>
      <c r="BW1488" s="151"/>
      <c r="BX1488" s="151"/>
      <c r="BY1488" s="152"/>
      <c r="BZ1488" s="37"/>
      <c r="CA1488" s="37"/>
      <c r="CB1488" s="37"/>
      <c r="CC1488" s="38"/>
    </row>
    <row r="1489" spans="1:81" s="36" customFormat="1" ht="33.75" hidden="1" x14ac:dyDescent="0.3">
      <c r="A1489" s="9" t="s">
        <v>764</v>
      </c>
      <c r="B1489" s="8" t="s">
        <v>108</v>
      </c>
      <c r="C1489" s="8" t="s">
        <v>25</v>
      </c>
      <c r="D1489" s="8" t="s">
        <v>765</v>
      </c>
      <c r="E1489" s="8"/>
      <c r="F1489" s="37">
        <f t="shared" ref="F1489:I1490" si="9993">F1490</f>
        <v>0</v>
      </c>
      <c r="G1489" s="37">
        <f t="shared" si="9993"/>
        <v>0</v>
      </c>
      <c r="H1489" s="37">
        <f t="shared" si="9993"/>
        <v>0</v>
      </c>
      <c r="I1489" s="38">
        <f t="shared" si="9993"/>
        <v>0</v>
      </c>
      <c r="J1489" s="37">
        <f t="shared" ref="J1489:Z1490" si="9994">J1490</f>
        <v>0</v>
      </c>
      <c r="K1489" s="37">
        <f t="shared" si="9994"/>
        <v>0</v>
      </c>
      <c r="L1489" s="37">
        <f t="shared" si="9994"/>
        <v>0</v>
      </c>
      <c r="M1489" s="38">
        <f t="shared" si="9994"/>
        <v>0</v>
      </c>
      <c r="N1489" s="37">
        <f t="shared" si="9994"/>
        <v>0</v>
      </c>
      <c r="O1489" s="37">
        <f t="shared" si="9994"/>
        <v>0</v>
      </c>
      <c r="P1489" s="37">
        <f t="shared" si="9994"/>
        <v>0</v>
      </c>
      <c r="Q1489" s="38">
        <f t="shared" si="9994"/>
        <v>0</v>
      </c>
      <c r="R1489" s="37">
        <f t="shared" si="9994"/>
        <v>0</v>
      </c>
      <c r="S1489" s="37">
        <f t="shared" si="9994"/>
        <v>0</v>
      </c>
      <c r="T1489" s="37">
        <f t="shared" si="9994"/>
        <v>0</v>
      </c>
      <c r="U1489" s="38">
        <f t="shared" si="9994"/>
        <v>0</v>
      </c>
      <c r="V1489" s="37">
        <f t="shared" si="9994"/>
        <v>0</v>
      </c>
      <c r="W1489" s="37">
        <f t="shared" si="9994"/>
        <v>0</v>
      </c>
      <c r="X1489" s="37">
        <f t="shared" si="9994"/>
        <v>0</v>
      </c>
      <c r="Y1489" s="38">
        <f t="shared" si="9994"/>
        <v>0</v>
      </c>
      <c r="Z1489" s="37">
        <f t="shared" si="9994"/>
        <v>0</v>
      </c>
      <c r="AA1489" s="37">
        <f t="shared" ref="Z1489:AP1490" si="9995">AA1490</f>
        <v>0</v>
      </c>
      <c r="AB1489" s="37">
        <f t="shared" si="9995"/>
        <v>0</v>
      </c>
      <c r="AC1489" s="38">
        <f t="shared" si="9995"/>
        <v>0</v>
      </c>
      <c r="AD1489" s="37">
        <f t="shared" si="9995"/>
        <v>0</v>
      </c>
      <c r="AE1489" s="37">
        <f t="shared" si="9995"/>
        <v>0</v>
      </c>
      <c r="AF1489" s="37">
        <f t="shared" si="9995"/>
        <v>0</v>
      </c>
      <c r="AG1489" s="38">
        <f t="shared" si="9995"/>
        <v>0</v>
      </c>
      <c r="AH1489" s="37">
        <f t="shared" si="9995"/>
        <v>0</v>
      </c>
      <c r="AI1489" s="37">
        <f t="shared" si="9995"/>
        <v>0</v>
      </c>
      <c r="AJ1489" s="37">
        <f t="shared" si="9995"/>
        <v>0</v>
      </c>
      <c r="AK1489" s="38">
        <f t="shared" si="9995"/>
        <v>0</v>
      </c>
      <c r="AL1489" s="37">
        <f t="shared" si="9995"/>
        <v>0</v>
      </c>
      <c r="AM1489" s="37">
        <f t="shared" si="9995"/>
        <v>0</v>
      </c>
      <c r="AN1489" s="37">
        <f t="shared" si="9995"/>
        <v>0</v>
      </c>
      <c r="AO1489" s="38">
        <f t="shared" si="9995"/>
        <v>0</v>
      </c>
      <c r="AP1489" s="37">
        <f t="shared" si="9995"/>
        <v>0</v>
      </c>
      <c r="AQ1489" s="37">
        <f t="shared" ref="AP1489:BF1490" si="9996">AQ1490</f>
        <v>0</v>
      </c>
      <c r="AR1489" s="37">
        <f t="shared" si="9996"/>
        <v>0</v>
      </c>
      <c r="AS1489" s="38">
        <f t="shared" si="9996"/>
        <v>0</v>
      </c>
      <c r="AT1489" s="37">
        <f t="shared" si="9996"/>
        <v>0</v>
      </c>
      <c r="AU1489" s="37">
        <f t="shared" si="9996"/>
        <v>0</v>
      </c>
      <c r="AV1489" s="37">
        <f t="shared" si="9996"/>
        <v>0</v>
      </c>
      <c r="AW1489" s="38">
        <f t="shared" si="9996"/>
        <v>0</v>
      </c>
      <c r="AX1489" s="37">
        <f t="shared" si="9996"/>
        <v>0</v>
      </c>
      <c r="AY1489" s="37">
        <f t="shared" si="9996"/>
        <v>0</v>
      </c>
      <c r="AZ1489" s="37">
        <f t="shared" si="9996"/>
        <v>0</v>
      </c>
      <c r="BA1489" s="38">
        <f t="shared" si="9996"/>
        <v>0</v>
      </c>
      <c r="BB1489" s="37">
        <f t="shared" si="9996"/>
        <v>0</v>
      </c>
      <c r="BC1489" s="37">
        <f t="shared" si="9996"/>
        <v>0</v>
      </c>
      <c r="BD1489" s="37">
        <f t="shared" si="9996"/>
        <v>0</v>
      </c>
      <c r="BE1489" s="38">
        <f t="shared" si="9996"/>
        <v>0</v>
      </c>
      <c r="BF1489" s="37">
        <f t="shared" si="9996"/>
        <v>0</v>
      </c>
      <c r="BG1489" s="37">
        <f t="shared" ref="BF1489:BV1490" si="9997">BG1490</f>
        <v>0</v>
      </c>
      <c r="BH1489" s="37">
        <f t="shared" si="9997"/>
        <v>0</v>
      </c>
      <c r="BI1489" s="38">
        <f t="shared" si="9997"/>
        <v>0</v>
      </c>
      <c r="BJ1489" s="37">
        <f t="shared" si="9997"/>
        <v>0</v>
      </c>
      <c r="BK1489" s="37">
        <f t="shared" si="9997"/>
        <v>0</v>
      </c>
      <c r="BL1489" s="37">
        <f t="shared" si="9997"/>
        <v>0</v>
      </c>
      <c r="BM1489" s="38">
        <f t="shared" si="9997"/>
        <v>0</v>
      </c>
      <c r="BN1489" s="37">
        <f t="shared" si="9997"/>
        <v>0</v>
      </c>
      <c r="BO1489" s="37">
        <f t="shared" si="9997"/>
        <v>0</v>
      </c>
      <c r="BP1489" s="37">
        <f t="shared" si="9997"/>
        <v>0</v>
      </c>
      <c r="BQ1489" s="38">
        <f t="shared" si="9997"/>
        <v>0</v>
      </c>
      <c r="BR1489" s="37">
        <f t="shared" si="9997"/>
        <v>0</v>
      </c>
      <c r="BS1489" s="37">
        <f t="shared" si="9997"/>
        <v>0</v>
      </c>
      <c r="BT1489" s="37">
        <f t="shared" si="9997"/>
        <v>0</v>
      </c>
      <c r="BU1489" s="38">
        <f t="shared" si="9997"/>
        <v>0</v>
      </c>
      <c r="BV1489" s="151">
        <f t="shared" si="9997"/>
        <v>0</v>
      </c>
      <c r="BW1489" s="151">
        <f t="shared" ref="BV1489:CC1490" si="9998">BW1490</f>
        <v>0</v>
      </c>
      <c r="BX1489" s="151">
        <f t="shared" si="9998"/>
        <v>0</v>
      </c>
      <c r="BY1489" s="152">
        <f t="shared" si="9998"/>
        <v>0</v>
      </c>
      <c r="BZ1489" s="37">
        <f t="shared" si="9998"/>
        <v>0</v>
      </c>
      <c r="CA1489" s="37">
        <f t="shared" si="9998"/>
        <v>0</v>
      </c>
      <c r="CB1489" s="37">
        <f t="shared" si="9998"/>
        <v>0</v>
      </c>
      <c r="CC1489" s="38">
        <f t="shared" si="9998"/>
        <v>0</v>
      </c>
    </row>
    <row r="1490" spans="1:81" s="36" customFormat="1" ht="24" hidden="1" customHeight="1" x14ac:dyDescent="0.3">
      <c r="A1490" s="75" t="s">
        <v>34</v>
      </c>
      <c r="B1490" s="8" t="s">
        <v>108</v>
      </c>
      <c r="C1490" s="8" t="s">
        <v>25</v>
      </c>
      <c r="D1490" s="8" t="s">
        <v>765</v>
      </c>
      <c r="E1490" s="8" t="s">
        <v>489</v>
      </c>
      <c r="F1490" s="37">
        <f t="shared" si="9993"/>
        <v>0</v>
      </c>
      <c r="G1490" s="37">
        <f t="shared" si="9993"/>
        <v>0</v>
      </c>
      <c r="H1490" s="37">
        <f t="shared" si="9993"/>
        <v>0</v>
      </c>
      <c r="I1490" s="38">
        <f t="shared" si="9993"/>
        <v>0</v>
      </c>
      <c r="J1490" s="37">
        <f t="shared" si="9994"/>
        <v>0</v>
      </c>
      <c r="K1490" s="37">
        <f t="shared" si="9994"/>
        <v>0</v>
      </c>
      <c r="L1490" s="37">
        <f t="shared" si="9994"/>
        <v>0</v>
      </c>
      <c r="M1490" s="38">
        <f t="shared" si="9994"/>
        <v>0</v>
      </c>
      <c r="N1490" s="37">
        <f t="shared" si="9994"/>
        <v>0</v>
      </c>
      <c r="O1490" s="37">
        <f t="shared" si="9994"/>
        <v>0</v>
      </c>
      <c r="P1490" s="37">
        <f t="shared" si="9994"/>
        <v>0</v>
      </c>
      <c r="Q1490" s="38">
        <f t="shared" si="9994"/>
        <v>0</v>
      </c>
      <c r="R1490" s="37">
        <f t="shared" si="9994"/>
        <v>0</v>
      </c>
      <c r="S1490" s="37">
        <f t="shared" si="9994"/>
        <v>0</v>
      </c>
      <c r="T1490" s="37">
        <f t="shared" si="9994"/>
        <v>0</v>
      </c>
      <c r="U1490" s="38">
        <f t="shared" si="9994"/>
        <v>0</v>
      </c>
      <c r="V1490" s="37">
        <f t="shared" si="9994"/>
        <v>0</v>
      </c>
      <c r="W1490" s="37">
        <f t="shared" si="9994"/>
        <v>0</v>
      </c>
      <c r="X1490" s="37">
        <f t="shared" si="9994"/>
        <v>0</v>
      </c>
      <c r="Y1490" s="38">
        <f t="shared" si="9994"/>
        <v>0</v>
      </c>
      <c r="Z1490" s="37">
        <f t="shared" si="9995"/>
        <v>0</v>
      </c>
      <c r="AA1490" s="37">
        <f t="shared" si="9995"/>
        <v>0</v>
      </c>
      <c r="AB1490" s="37">
        <f t="shared" si="9995"/>
        <v>0</v>
      </c>
      <c r="AC1490" s="38">
        <f t="shared" si="9995"/>
        <v>0</v>
      </c>
      <c r="AD1490" s="37">
        <f t="shared" si="9995"/>
        <v>0</v>
      </c>
      <c r="AE1490" s="37">
        <f t="shared" si="9995"/>
        <v>0</v>
      </c>
      <c r="AF1490" s="37">
        <f t="shared" si="9995"/>
        <v>0</v>
      </c>
      <c r="AG1490" s="38">
        <f t="shared" si="9995"/>
        <v>0</v>
      </c>
      <c r="AH1490" s="37">
        <f t="shared" si="9995"/>
        <v>0</v>
      </c>
      <c r="AI1490" s="37">
        <f t="shared" si="9995"/>
        <v>0</v>
      </c>
      <c r="AJ1490" s="37">
        <f t="shared" si="9995"/>
        <v>0</v>
      </c>
      <c r="AK1490" s="38">
        <f t="shared" si="9995"/>
        <v>0</v>
      </c>
      <c r="AL1490" s="37">
        <f t="shared" si="9995"/>
        <v>0</v>
      </c>
      <c r="AM1490" s="37">
        <f t="shared" si="9995"/>
        <v>0</v>
      </c>
      <c r="AN1490" s="37">
        <f t="shared" si="9995"/>
        <v>0</v>
      </c>
      <c r="AO1490" s="38">
        <f t="shared" si="9995"/>
        <v>0</v>
      </c>
      <c r="AP1490" s="37">
        <f t="shared" si="9996"/>
        <v>0</v>
      </c>
      <c r="AQ1490" s="37">
        <f t="shared" si="9996"/>
        <v>0</v>
      </c>
      <c r="AR1490" s="37">
        <f t="shared" si="9996"/>
        <v>0</v>
      </c>
      <c r="AS1490" s="38">
        <f t="shared" si="9996"/>
        <v>0</v>
      </c>
      <c r="AT1490" s="37">
        <f t="shared" si="9996"/>
        <v>0</v>
      </c>
      <c r="AU1490" s="37">
        <f t="shared" si="9996"/>
        <v>0</v>
      </c>
      <c r="AV1490" s="37">
        <f t="shared" si="9996"/>
        <v>0</v>
      </c>
      <c r="AW1490" s="38">
        <f t="shared" si="9996"/>
        <v>0</v>
      </c>
      <c r="AX1490" s="37">
        <f t="shared" si="9996"/>
        <v>0</v>
      </c>
      <c r="AY1490" s="37">
        <f t="shared" si="9996"/>
        <v>0</v>
      </c>
      <c r="AZ1490" s="37">
        <f t="shared" si="9996"/>
        <v>0</v>
      </c>
      <c r="BA1490" s="38">
        <f t="shared" si="9996"/>
        <v>0</v>
      </c>
      <c r="BB1490" s="37">
        <f t="shared" si="9996"/>
        <v>0</v>
      </c>
      <c r="BC1490" s="37">
        <f t="shared" si="9996"/>
        <v>0</v>
      </c>
      <c r="BD1490" s="37">
        <f t="shared" si="9996"/>
        <v>0</v>
      </c>
      <c r="BE1490" s="38">
        <f t="shared" si="9996"/>
        <v>0</v>
      </c>
      <c r="BF1490" s="37">
        <f t="shared" si="9997"/>
        <v>0</v>
      </c>
      <c r="BG1490" s="37">
        <f t="shared" si="9997"/>
        <v>0</v>
      </c>
      <c r="BH1490" s="37">
        <f t="shared" si="9997"/>
        <v>0</v>
      </c>
      <c r="BI1490" s="38">
        <f t="shared" si="9997"/>
        <v>0</v>
      </c>
      <c r="BJ1490" s="37">
        <f t="shared" si="9997"/>
        <v>0</v>
      </c>
      <c r="BK1490" s="37">
        <f t="shared" si="9997"/>
        <v>0</v>
      </c>
      <c r="BL1490" s="37">
        <f t="shared" si="9997"/>
        <v>0</v>
      </c>
      <c r="BM1490" s="38">
        <f t="shared" si="9997"/>
        <v>0</v>
      </c>
      <c r="BN1490" s="37">
        <f t="shared" si="9997"/>
        <v>0</v>
      </c>
      <c r="BO1490" s="37">
        <f t="shared" si="9997"/>
        <v>0</v>
      </c>
      <c r="BP1490" s="37">
        <f t="shared" si="9997"/>
        <v>0</v>
      </c>
      <c r="BQ1490" s="38">
        <f t="shared" si="9997"/>
        <v>0</v>
      </c>
      <c r="BR1490" s="37">
        <f t="shared" si="9997"/>
        <v>0</v>
      </c>
      <c r="BS1490" s="37">
        <f t="shared" si="9997"/>
        <v>0</v>
      </c>
      <c r="BT1490" s="37">
        <f t="shared" si="9997"/>
        <v>0</v>
      </c>
      <c r="BU1490" s="38">
        <f t="shared" si="9997"/>
        <v>0</v>
      </c>
      <c r="BV1490" s="151">
        <f t="shared" si="9998"/>
        <v>0</v>
      </c>
      <c r="BW1490" s="151">
        <f t="shared" si="9998"/>
        <v>0</v>
      </c>
      <c r="BX1490" s="151">
        <f t="shared" si="9998"/>
        <v>0</v>
      </c>
      <c r="BY1490" s="152">
        <f t="shared" si="9998"/>
        <v>0</v>
      </c>
      <c r="BZ1490" s="37">
        <f t="shared" si="9998"/>
        <v>0</v>
      </c>
      <c r="CA1490" s="37">
        <f t="shared" si="9998"/>
        <v>0</v>
      </c>
      <c r="CB1490" s="37">
        <f t="shared" si="9998"/>
        <v>0</v>
      </c>
      <c r="CC1490" s="38">
        <f t="shared" si="9998"/>
        <v>0</v>
      </c>
    </row>
    <row r="1491" spans="1:81" s="36" customFormat="1" ht="33.75" hidden="1" x14ac:dyDescent="0.3">
      <c r="A1491" s="9" t="s">
        <v>734</v>
      </c>
      <c r="B1491" s="8" t="s">
        <v>108</v>
      </c>
      <c r="C1491" s="8" t="s">
        <v>25</v>
      </c>
      <c r="D1491" s="8" t="s">
        <v>765</v>
      </c>
      <c r="E1491" s="8" t="s">
        <v>735</v>
      </c>
      <c r="F1491" s="37"/>
      <c r="G1491" s="37"/>
      <c r="H1491" s="37"/>
      <c r="I1491" s="38"/>
      <c r="J1491" s="37"/>
      <c r="K1491" s="37"/>
      <c r="L1491" s="37"/>
      <c r="M1491" s="38"/>
      <c r="N1491" s="37"/>
      <c r="O1491" s="37"/>
      <c r="P1491" s="37"/>
      <c r="Q1491" s="38"/>
      <c r="R1491" s="37"/>
      <c r="S1491" s="37"/>
      <c r="T1491" s="37"/>
      <c r="U1491" s="38"/>
      <c r="V1491" s="37"/>
      <c r="W1491" s="37"/>
      <c r="X1491" s="37"/>
      <c r="Y1491" s="38"/>
      <c r="Z1491" s="37"/>
      <c r="AA1491" s="37"/>
      <c r="AB1491" s="37"/>
      <c r="AC1491" s="38"/>
      <c r="AD1491" s="37"/>
      <c r="AE1491" s="37"/>
      <c r="AF1491" s="37"/>
      <c r="AG1491" s="38"/>
      <c r="AH1491" s="37"/>
      <c r="AI1491" s="37"/>
      <c r="AJ1491" s="37"/>
      <c r="AK1491" s="38"/>
      <c r="AL1491" s="37"/>
      <c r="AM1491" s="37"/>
      <c r="AN1491" s="37"/>
      <c r="AO1491" s="38"/>
      <c r="AP1491" s="37"/>
      <c r="AQ1491" s="37"/>
      <c r="AR1491" s="37"/>
      <c r="AS1491" s="38"/>
      <c r="AT1491" s="37"/>
      <c r="AU1491" s="37"/>
      <c r="AV1491" s="37"/>
      <c r="AW1491" s="38"/>
      <c r="AX1491" s="37"/>
      <c r="AY1491" s="37"/>
      <c r="AZ1491" s="37"/>
      <c r="BA1491" s="38"/>
      <c r="BB1491" s="37"/>
      <c r="BC1491" s="37"/>
      <c r="BD1491" s="37"/>
      <c r="BE1491" s="38"/>
      <c r="BF1491" s="37"/>
      <c r="BG1491" s="37"/>
      <c r="BH1491" s="37"/>
      <c r="BI1491" s="38"/>
      <c r="BJ1491" s="37"/>
      <c r="BK1491" s="37"/>
      <c r="BL1491" s="37"/>
      <c r="BM1491" s="38"/>
      <c r="BN1491" s="37"/>
      <c r="BO1491" s="37"/>
      <c r="BP1491" s="37"/>
      <c r="BQ1491" s="38"/>
      <c r="BR1491" s="37"/>
      <c r="BS1491" s="37"/>
      <c r="BT1491" s="37"/>
      <c r="BU1491" s="38"/>
      <c r="BV1491" s="151"/>
      <c r="BW1491" s="151"/>
      <c r="BX1491" s="151"/>
      <c r="BY1491" s="152"/>
      <c r="BZ1491" s="37"/>
      <c r="CA1491" s="37"/>
      <c r="CB1491" s="37"/>
      <c r="CC1491" s="38"/>
    </row>
    <row r="1492" spans="1:81" s="36" customFormat="1" ht="66.75" hidden="1" x14ac:dyDescent="0.3">
      <c r="A1492" s="75" t="s">
        <v>766</v>
      </c>
      <c r="B1492" s="8" t="s">
        <v>108</v>
      </c>
      <c r="C1492" s="8" t="s">
        <v>25</v>
      </c>
      <c r="D1492" s="8" t="s">
        <v>767</v>
      </c>
      <c r="E1492" s="8"/>
      <c r="F1492" s="37">
        <f t="shared" ref="F1492:I1493" si="9999">F1493</f>
        <v>0</v>
      </c>
      <c r="G1492" s="37">
        <f t="shared" si="9999"/>
        <v>0</v>
      </c>
      <c r="H1492" s="37">
        <f t="shared" si="9999"/>
        <v>0</v>
      </c>
      <c r="I1492" s="38">
        <f t="shared" si="9999"/>
        <v>0</v>
      </c>
      <c r="J1492" s="37">
        <f t="shared" ref="J1492:Z1493" si="10000">J1493</f>
        <v>0</v>
      </c>
      <c r="K1492" s="37">
        <f t="shared" si="10000"/>
        <v>0</v>
      </c>
      <c r="L1492" s="37">
        <f t="shared" si="10000"/>
        <v>0</v>
      </c>
      <c r="M1492" s="38">
        <f t="shared" si="10000"/>
        <v>0</v>
      </c>
      <c r="N1492" s="37">
        <f t="shared" si="10000"/>
        <v>0</v>
      </c>
      <c r="O1492" s="37">
        <f t="shared" si="10000"/>
        <v>0</v>
      </c>
      <c r="P1492" s="37">
        <f t="shared" si="10000"/>
        <v>0</v>
      </c>
      <c r="Q1492" s="38">
        <f t="shared" si="10000"/>
        <v>0</v>
      </c>
      <c r="R1492" s="37">
        <f t="shared" si="10000"/>
        <v>0</v>
      </c>
      <c r="S1492" s="37">
        <f t="shared" si="10000"/>
        <v>0</v>
      </c>
      <c r="T1492" s="37">
        <f t="shared" si="10000"/>
        <v>0</v>
      </c>
      <c r="U1492" s="38">
        <f t="shared" si="10000"/>
        <v>0</v>
      </c>
      <c r="V1492" s="37">
        <f t="shared" si="10000"/>
        <v>0</v>
      </c>
      <c r="W1492" s="37">
        <f t="shared" si="10000"/>
        <v>0</v>
      </c>
      <c r="X1492" s="37">
        <f t="shared" si="10000"/>
        <v>0</v>
      </c>
      <c r="Y1492" s="38">
        <f t="shared" si="10000"/>
        <v>0</v>
      </c>
      <c r="Z1492" s="37">
        <f t="shared" si="10000"/>
        <v>0</v>
      </c>
      <c r="AA1492" s="37">
        <f t="shared" ref="Z1492:AP1493" si="10001">AA1493</f>
        <v>0</v>
      </c>
      <c r="AB1492" s="37">
        <f t="shared" si="10001"/>
        <v>0</v>
      </c>
      <c r="AC1492" s="38">
        <f t="shared" si="10001"/>
        <v>0</v>
      </c>
      <c r="AD1492" s="37">
        <f t="shared" si="10001"/>
        <v>0</v>
      </c>
      <c r="AE1492" s="37">
        <f t="shared" si="10001"/>
        <v>0</v>
      </c>
      <c r="AF1492" s="37">
        <f t="shared" si="10001"/>
        <v>0</v>
      </c>
      <c r="AG1492" s="38">
        <f t="shared" si="10001"/>
        <v>0</v>
      </c>
      <c r="AH1492" s="37">
        <f t="shared" si="10001"/>
        <v>0</v>
      </c>
      <c r="AI1492" s="37">
        <f t="shared" si="10001"/>
        <v>0</v>
      </c>
      <c r="AJ1492" s="37">
        <f t="shared" si="10001"/>
        <v>0</v>
      </c>
      <c r="AK1492" s="38">
        <f t="shared" si="10001"/>
        <v>0</v>
      </c>
      <c r="AL1492" s="37">
        <f t="shared" si="10001"/>
        <v>0</v>
      </c>
      <c r="AM1492" s="37">
        <f t="shared" si="10001"/>
        <v>0</v>
      </c>
      <c r="AN1492" s="37">
        <f t="shared" si="10001"/>
        <v>0</v>
      </c>
      <c r="AO1492" s="38">
        <f t="shared" si="10001"/>
        <v>0</v>
      </c>
      <c r="AP1492" s="37">
        <f t="shared" si="10001"/>
        <v>0</v>
      </c>
      <c r="AQ1492" s="37">
        <f t="shared" ref="AP1492:BF1493" si="10002">AQ1493</f>
        <v>0</v>
      </c>
      <c r="AR1492" s="37">
        <f t="shared" si="10002"/>
        <v>0</v>
      </c>
      <c r="AS1492" s="38">
        <f t="shared" si="10002"/>
        <v>0</v>
      </c>
      <c r="AT1492" s="37">
        <f t="shared" si="10002"/>
        <v>0</v>
      </c>
      <c r="AU1492" s="37">
        <f t="shared" si="10002"/>
        <v>0</v>
      </c>
      <c r="AV1492" s="37">
        <f t="shared" si="10002"/>
        <v>0</v>
      </c>
      <c r="AW1492" s="38">
        <f t="shared" si="10002"/>
        <v>0</v>
      </c>
      <c r="AX1492" s="37">
        <f t="shared" si="10002"/>
        <v>0</v>
      </c>
      <c r="AY1492" s="37">
        <f t="shared" si="10002"/>
        <v>0</v>
      </c>
      <c r="AZ1492" s="37">
        <f t="shared" si="10002"/>
        <v>0</v>
      </c>
      <c r="BA1492" s="38">
        <f t="shared" si="10002"/>
        <v>0</v>
      </c>
      <c r="BB1492" s="37">
        <f t="shared" si="10002"/>
        <v>0</v>
      </c>
      <c r="BC1492" s="37">
        <f t="shared" si="10002"/>
        <v>0</v>
      </c>
      <c r="BD1492" s="37">
        <f t="shared" si="10002"/>
        <v>0</v>
      </c>
      <c r="BE1492" s="38">
        <f t="shared" si="10002"/>
        <v>0</v>
      </c>
      <c r="BF1492" s="37">
        <f t="shared" si="10002"/>
        <v>0</v>
      </c>
      <c r="BG1492" s="37">
        <f t="shared" ref="BF1492:BV1493" si="10003">BG1493</f>
        <v>0</v>
      </c>
      <c r="BH1492" s="37">
        <f t="shared" si="10003"/>
        <v>0</v>
      </c>
      <c r="BI1492" s="38">
        <f t="shared" si="10003"/>
        <v>0</v>
      </c>
      <c r="BJ1492" s="37">
        <f t="shared" si="10003"/>
        <v>0</v>
      </c>
      <c r="BK1492" s="37">
        <f t="shared" si="10003"/>
        <v>0</v>
      </c>
      <c r="BL1492" s="37">
        <f t="shared" si="10003"/>
        <v>0</v>
      </c>
      <c r="BM1492" s="38">
        <f t="shared" si="10003"/>
        <v>0</v>
      </c>
      <c r="BN1492" s="37">
        <f t="shared" si="10003"/>
        <v>0</v>
      </c>
      <c r="BO1492" s="37">
        <f t="shared" si="10003"/>
        <v>0</v>
      </c>
      <c r="BP1492" s="37">
        <f t="shared" si="10003"/>
        <v>0</v>
      </c>
      <c r="BQ1492" s="38">
        <f t="shared" si="10003"/>
        <v>0</v>
      </c>
      <c r="BR1492" s="37">
        <f t="shared" si="10003"/>
        <v>0</v>
      </c>
      <c r="BS1492" s="37">
        <f t="shared" si="10003"/>
        <v>0</v>
      </c>
      <c r="BT1492" s="37">
        <f t="shared" si="10003"/>
        <v>0</v>
      </c>
      <c r="BU1492" s="38">
        <f t="shared" si="10003"/>
        <v>0</v>
      </c>
      <c r="BV1492" s="151">
        <f t="shared" si="10003"/>
        <v>0</v>
      </c>
      <c r="BW1492" s="151">
        <f t="shared" ref="BV1492:CC1493" si="10004">BW1493</f>
        <v>0</v>
      </c>
      <c r="BX1492" s="151">
        <f t="shared" si="10004"/>
        <v>0</v>
      </c>
      <c r="BY1492" s="152">
        <f t="shared" si="10004"/>
        <v>0</v>
      </c>
      <c r="BZ1492" s="37">
        <f t="shared" si="10004"/>
        <v>0</v>
      </c>
      <c r="CA1492" s="37">
        <f t="shared" si="10004"/>
        <v>0</v>
      </c>
      <c r="CB1492" s="37">
        <f t="shared" si="10004"/>
        <v>0</v>
      </c>
      <c r="CC1492" s="38">
        <f t="shared" si="10004"/>
        <v>0</v>
      </c>
    </row>
    <row r="1493" spans="1:81" s="36" customFormat="1" ht="18.75" hidden="1" x14ac:dyDescent="0.3">
      <c r="A1493" s="75" t="s">
        <v>34</v>
      </c>
      <c r="B1493" s="8" t="s">
        <v>108</v>
      </c>
      <c r="C1493" s="8" t="s">
        <v>25</v>
      </c>
      <c r="D1493" s="8" t="s">
        <v>767</v>
      </c>
      <c r="E1493" s="8" t="s">
        <v>489</v>
      </c>
      <c r="F1493" s="37">
        <f t="shared" si="9999"/>
        <v>0</v>
      </c>
      <c r="G1493" s="37">
        <f t="shared" si="9999"/>
        <v>0</v>
      </c>
      <c r="H1493" s="37">
        <f t="shared" si="9999"/>
        <v>0</v>
      </c>
      <c r="I1493" s="38">
        <f t="shared" si="9999"/>
        <v>0</v>
      </c>
      <c r="J1493" s="37">
        <f t="shared" si="10000"/>
        <v>0</v>
      </c>
      <c r="K1493" s="37">
        <f t="shared" si="10000"/>
        <v>0</v>
      </c>
      <c r="L1493" s="37">
        <f t="shared" si="10000"/>
        <v>0</v>
      </c>
      <c r="M1493" s="38">
        <f t="shared" si="10000"/>
        <v>0</v>
      </c>
      <c r="N1493" s="37">
        <f t="shared" si="10000"/>
        <v>0</v>
      </c>
      <c r="O1493" s="37">
        <f t="shared" si="10000"/>
        <v>0</v>
      </c>
      <c r="P1493" s="37">
        <f t="shared" si="10000"/>
        <v>0</v>
      </c>
      <c r="Q1493" s="38">
        <f t="shared" si="10000"/>
        <v>0</v>
      </c>
      <c r="R1493" s="37">
        <f t="shared" si="10000"/>
        <v>0</v>
      </c>
      <c r="S1493" s="37">
        <f t="shared" si="10000"/>
        <v>0</v>
      </c>
      <c r="T1493" s="37">
        <f t="shared" si="10000"/>
        <v>0</v>
      </c>
      <c r="U1493" s="38">
        <f t="shared" si="10000"/>
        <v>0</v>
      </c>
      <c r="V1493" s="37">
        <f t="shared" si="10000"/>
        <v>0</v>
      </c>
      <c r="W1493" s="37">
        <f t="shared" si="10000"/>
        <v>0</v>
      </c>
      <c r="X1493" s="37">
        <f t="shared" si="10000"/>
        <v>0</v>
      </c>
      <c r="Y1493" s="38">
        <f t="shared" si="10000"/>
        <v>0</v>
      </c>
      <c r="Z1493" s="37">
        <f t="shared" si="10001"/>
        <v>0</v>
      </c>
      <c r="AA1493" s="37">
        <f t="shared" si="10001"/>
        <v>0</v>
      </c>
      <c r="AB1493" s="37">
        <f t="shared" si="10001"/>
        <v>0</v>
      </c>
      <c r="AC1493" s="38">
        <f t="shared" si="10001"/>
        <v>0</v>
      </c>
      <c r="AD1493" s="37">
        <f t="shared" si="10001"/>
        <v>0</v>
      </c>
      <c r="AE1493" s="37">
        <f t="shared" si="10001"/>
        <v>0</v>
      </c>
      <c r="AF1493" s="37">
        <f t="shared" si="10001"/>
        <v>0</v>
      </c>
      <c r="AG1493" s="38">
        <f t="shared" si="10001"/>
        <v>0</v>
      </c>
      <c r="AH1493" s="37">
        <f t="shared" si="10001"/>
        <v>0</v>
      </c>
      <c r="AI1493" s="37">
        <f t="shared" si="10001"/>
        <v>0</v>
      </c>
      <c r="AJ1493" s="37">
        <f t="shared" si="10001"/>
        <v>0</v>
      </c>
      <c r="AK1493" s="38">
        <f t="shared" si="10001"/>
        <v>0</v>
      </c>
      <c r="AL1493" s="37">
        <f t="shared" si="10001"/>
        <v>0</v>
      </c>
      <c r="AM1493" s="37">
        <f t="shared" si="10001"/>
        <v>0</v>
      </c>
      <c r="AN1493" s="37">
        <f t="shared" si="10001"/>
        <v>0</v>
      </c>
      <c r="AO1493" s="38">
        <f t="shared" si="10001"/>
        <v>0</v>
      </c>
      <c r="AP1493" s="37">
        <f t="shared" si="10002"/>
        <v>0</v>
      </c>
      <c r="AQ1493" s="37">
        <f t="shared" si="10002"/>
        <v>0</v>
      </c>
      <c r="AR1493" s="37">
        <f t="shared" si="10002"/>
        <v>0</v>
      </c>
      <c r="AS1493" s="38">
        <f t="shared" si="10002"/>
        <v>0</v>
      </c>
      <c r="AT1493" s="37">
        <f t="shared" si="10002"/>
        <v>0</v>
      </c>
      <c r="AU1493" s="37">
        <f t="shared" si="10002"/>
        <v>0</v>
      </c>
      <c r="AV1493" s="37">
        <f t="shared" si="10002"/>
        <v>0</v>
      </c>
      <c r="AW1493" s="38">
        <f t="shared" si="10002"/>
        <v>0</v>
      </c>
      <c r="AX1493" s="37">
        <f t="shared" si="10002"/>
        <v>0</v>
      </c>
      <c r="AY1493" s="37">
        <f t="shared" si="10002"/>
        <v>0</v>
      </c>
      <c r="AZ1493" s="37">
        <f t="shared" si="10002"/>
        <v>0</v>
      </c>
      <c r="BA1493" s="38">
        <f t="shared" si="10002"/>
        <v>0</v>
      </c>
      <c r="BB1493" s="37">
        <f t="shared" si="10002"/>
        <v>0</v>
      </c>
      <c r="BC1493" s="37">
        <f t="shared" si="10002"/>
        <v>0</v>
      </c>
      <c r="BD1493" s="37">
        <f t="shared" si="10002"/>
        <v>0</v>
      </c>
      <c r="BE1493" s="38">
        <f t="shared" si="10002"/>
        <v>0</v>
      </c>
      <c r="BF1493" s="37">
        <f t="shared" si="10003"/>
        <v>0</v>
      </c>
      <c r="BG1493" s="37">
        <f t="shared" si="10003"/>
        <v>0</v>
      </c>
      <c r="BH1493" s="37">
        <f t="shared" si="10003"/>
        <v>0</v>
      </c>
      <c r="BI1493" s="38">
        <f t="shared" si="10003"/>
        <v>0</v>
      </c>
      <c r="BJ1493" s="37">
        <f t="shared" si="10003"/>
        <v>0</v>
      </c>
      <c r="BK1493" s="37">
        <f t="shared" si="10003"/>
        <v>0</v>
      </c>
      <c r="BL1493" s="37">
        <f t="shared" si="10003"/>
        <v>0</v>
      </c>
      <c r="BM1493" s="38">
        <f t="shared" si="10003"/>
        <v>0</v>
      </c>
      <c r="BN1493" s="37">
        <f t="shared" si="10003"/>
        <v>0</v>
      </c>
      <c r="BO1493" s="37">
        <f t="shared" si="10003"/>
        <v>0</v>
      </c>
      <c r="BP1493" s="37">
        <f t="shared" si="10003"/>
        <v>0</v>
      </c>
      <c r="BQ1493" s="38">
        <f t="shared" si="10003"/>
        <v>0</v>
      </c>
      <c r="BR1493" s="37">
        <f t="shared" si="10003"/>
        <v>0</v>
      </c>
      <c r="BS1493" s="37">
        <f t="shared" si="10003"/>
        <v>0</v>
      </c>
      <c r="BT1493" s="37">
        <f t="shared" si="10003"/>
        <v>0</v>
      </c>
      <c r="BU1493" s="38">
        <f t="shared" si="10003"/>
        <v>0</v>
      </c>
      <c r="BV1493" s="151">
        <f t="shared" si="10004"/>
        <v>0</v>
      </c>
      <c r="BW1493" s="151">
        <f t="shared" si="10004"/>
        <v>0</v>
      </c>
      <c r="BX1493" s="151">
        <f t="shared" si="10004"/>
        <v>0</v>
      </c>
      <c r="BY1493" s="152">
        <f t="shared" si="10004"/>
        <v>0</v>
      </c>
      <c r="BZ1493" s="37">
        <f t="shared" si="10004"/>
        <v>0</v>
      </c>
      <c r="CA1493" s="37">
        <f t="shared" si="10004"/>
        <v>0</v>
      </c>
      <c r="CB1493" s="37">
        <f t="shared" si="10004"/>
        <v>0</v>
      </c>
      <c r="CC1493" s="38">
        <f t="shared" si="10004"/>
        <v>0</v>
      </c>
    </row>
    <row r="1494" spans="1:81" s="36" customFormat="1" ht="33.75" hidden="1" x14ac:dyDescent="0.3">
      <c r="A1494" s="9" t="s">
        <v>734</v>
      </c>
      <c r="B1494" s="8" t="s">
        <v>108</v>
      </c>
      <c r="C1494" s="8" t="s">
        <v>25</v>
      </c>
      <c r="D1494" s="8" t="s">
        <v>767</v>
      </c>
      <c r="E1494" s="8" t="s">
        <v>735</v>
      </c>
      <c r="F1494" s="37"/>
      <c r="G1494" s="37"/>
      <c r="H1494" s="37"/>
      <c r="I1494" s="38"/>
      <c r="J1494" s="37"/>
      <c r="K1494" s="37"/>
      <c r="L1494" s="37"/>
      <c r="M1494" s="38"/>
      <c r="N1494" s="37"/>
      <c r="O1494" s="37"/>
      <c r="P1494" s="37"/>
      <c r="Q1494" s="38"/>
      <c r="R1494" s="37"/>
      <c r="S1494" s="37"/>
      <c r="T1494" s="37"/>
      <c r="U1494" s="38"/>
      <c r="V1494" s="37"/>
      <c r="W1494" s="37"/>
      <c r="X1494" s="37"/>
      <c r="Y1494" s="38"/>
      <c r="Z1494" s="37"/>
      <c r="AA1494" s="37"/>
      <c r="AB1494" s="37"/>
      <c r="AC1494" s="38"/>
      <c r="AD1494" s="37"/>
      <c r="AE1494" s="37"/>
      <c r="AF1494" s="37"/>
      <c r="AG1494" s="38"/>
      <c r="AH1494" s="37"/>
      <c r="AI1494" s="37"/>
      <c r="AJ1494" s="37"/>
      <c r="AK1494" s="38"/>
      <c r="AL1494" s="37"/>
      <c r="AM1494" s="37"/>
      <c r="AN1494" s="37"/>
      <c r="AO1494" s="38"/>
      <c r="AP1494" s="37"/>
      <c r="AQ1494" s="37"/>
      <c r="AR1494" s="37"/>
      <c r="AS1494" s="38"/>
      <c r="AT1494" s="37"/>
      <c r="AU1494" s="37"/>
      <c r="AV1494" s="37"/>
      <c r="AW1494" s="38"/>
      <c r="AX1494" s="37"/>
      <c r="AY1494" s="37"/>
      <c r="AZ1494" s="37"/>
      <c r="BA1494" s="38"/>
      <c r="BB1494" s="37"/>
      <c r="BC1494" s="37"/>
      <c r="BD1494" s="37"/>
      <c r="BE1494" s="38"/>
      <c r="BF1494" s="37"/>
      <c r="BG1494" s="37"/>
      <c r="BH1494" s="37"/>
      <c r="BI1494" s="38"/>
      <c r="BJ1494" s="37"/>
      <c r="BK1494" s="37"/>
      <c r="BL1494" s="37"/>
      <c r="BM1494" s="38"/>
      <c r="BN1494" s="37"/>
      <c r="BO1494" s="37"/>
      <c r="BP1494" s="37"/>
      <c r="BQ1494" s="38"/>
      <c r="BR1494" s="37"/>
      <c r="BS1494" s="37"/>
      <c r="BT1494" s="37"/>
      <c r="BU1494" s="38"/>
      <c r="BV1494" s="151"/>
      <c r="BW1494" s="151"/>
      <c r="BX1494" s="151"/>
      <c r="BY1494" s="152"/>
      <c r="BZ1494" s="37"/>
      <c r="CA1494" s="37"/>
      <c r="CB1494" s="37"/>
      <c r="CC1494" s="38"/>
    </row>
    <row r="1495" spans="1:81" s="36" customFormat="1" ht="50.25" hidden="1" x14ac:dyDescent="0.3">
      <c r="A1495" s="75" t="s">
        <v>768</v>
      </c>
      <c r="B1495" s="8" t="s">
        <v>108</v>
      </c>
      <c r="C1495" s="8" t="s">
        <v>25</v>
      </c>
      <c r="D1495" s="8" t="s">
        <v>769</v>
      </c>
      <c r="E1495" s="8"/>
      <c r="F1495" s="37">
        <f t="shared" ref="F1495:I1496" si="10005">F1496</f>
        <v>0</v>
      </c>
      <c r="G1495" s="37">
        <f t="shared" si="10005"/>
        <v>0</v>
      </c>
      <c r="H1495" s="37">
        <f t="shared" si="10005"/>
        <v>0</v>
      </c>
      <c r="I1495" s="38">
        <f t="shared" si="10005"/>
        <v>0</v>
      </c>
      <c r="J1495" s="37">
        <f t="shared" ref="J1495:Z1496" si="10006">J1496</f>
        <v>0</v>
      </c>
      <c r="K1495" s="37">
        <f t="shared" si="10006"/>
        <v>0</v>
      </c>
      <c r="L1495" s="37">
        <f t="shared" si="10006"/>
        <v>0</v>
      </c>
      <c r="M1495" s="38">
        <f t="shared" si="10006"/>
        <v>0</v>
      </c>
      <c r="N1495" s="37">
        <f t="shared" si="10006"/>
        <v>0</v>
      </c>
      <c r="O1495" s="37">
        <f t="shared" si="10006"/>
        <v>0</v>
      </c>
      <c r="P1495" s="37">
        <f t="shared" si="10006"/>
        <v>0</v>
      </c>
      <c r="Q1495" s="38">
        <f t="shared" si="10006"/>
        <v>0</v>
      </c>
      <c r="R1495" s="37">
        <f t="shared" si="10006"/>
        <v>0</v>
      </c>
      <c r="S1495" s="37">
        <f t="shared" si="10006"/>
        <v>0</v>
      </c>
      <c r="T1495" s="37">
        <f t="shared" si="10006"/>
        <v>0</v>
      </c>
      <c r="U1495" s="38">
        <f t="shared" si="10006"/>
        <v>0</v>
      </c>
      <c r="V1495" s="37">
        <f t="shared" si="10006"/>
        <v>0</v>
      </c>
      <c r="W1495" s="37">
        <f t="shared" si="10006"/>
        <v>0</v>
      </c>
      <c r="X1495" s="37">
        <f t="shared" si="10006"/>
        <v>0</v>
      </c>
      <c r="Y1495" s="38">
        <f t="shared" si="10006"/>
        <v>0</v>
      </c>
      <c r="Z1495" s="37">
        <f t="shared" si="10006"/>
        <v>0</v>
      </c>
      <c r="AA1495" s="37">
        <f t="shared" ref="Z1495:AP1496" si="10007">AA1496</f>
        <v>0</v>
      </c>
      <c r="AB1495" s="37">
        <f t="shared" si="10007"/>
        <v>0</v>
      </c>
      <c r="AC1495" s="38">
        <f t="shared" si="10007"/>
        <v>0</v>
      </c>
      <c r="AD1495" s="37">
        <f t="shared" si="10007"/>
        <v>0</v>
      </c>
      <c r="AE1495" s="37">
        <f t="shared" si="10007"/>
        <v>0</v>
      </c>
      <c r="AF1495" s="37">
        <f t="shared" si="10007"/>
        <v>0</v>
      </c>
      <c r="AG1495" s="38">
        <f t="shared" si="10007"/>
        <v>0</v>
      </c>
      <c r="AH1495" s="37">
        <f t="shared" si="10007"/>
        <v>0</v>
      </c>
      <c r="AI1495" s="37">
        <f t="shared" si="10007"/>
        <v>0</v>
      </c>
      <c r="AJ1495" s="37">
        <f t="shared" si="10007"/>
        <v>0</v>
      </c>
      <c r="AK1495" s="38">
        <f t="shared" si="10007"/>
        <v>0</v>
      </c>
      <c r="AL1495" s="37">
        <f t="shared" si="10007"/>
        <v>0</v>
      </c>
      <c r="AM1495" s="37">
        <f t="shared" si="10007"/>
        <v>0</v>
      </c>
      <c r="AN1495" s="37">
        <f t="shared" si="10007"/>
        <v>0</v>
      </c>
      <c r="AO1495" s="38">
        <f t="shared" si="10007"/>
        <v>0</v>
      </c>
      <c r="AP1495" s="37">
        <f t="shared" si="10007"/>
        <v>0</v>
      </c>
      <c r="AQ1495" s="37">
        <f t="shared" ref="AP1495:BF1496" si="10008">AQ1496</f>
        <v>0</v>
      </c>
      <c r="AR1495" s="37">
        <f t="shared" si="10008"/>
        <v>0</v>
      </c>
      <c r="AS1495" s="38">
        <f t="shared" si="10008"/>
        <v>0</v>
      </c>
      <c r="AT1495" s="37">
        <f t="shared" si="10008"/>
        <v>0</v>
      </c>
      <c r="AU1495" s="37">
        <f t="shared" si="10008"/>
        <v>0</v>
      </c>
      <c r="AV1495" s="37">
        <f t="shared" si="10008"/>
        <v>0</v>
      </c>
      <c r="AW1495" s="38">
        <f t="shared" si="10008"/>
        <v>0</v>
      </c>
      <c r="AX1495" s="37">
        <f t="shared" si="10008"/>
        <v>0</v>
      </c>
      <c r="AY1495" s="37">
        <f t="shared" si="10008"/>
        <v>0</v>
      </c>
      <c r="AZ1495" s="37">
        <f t="shared" si="10008"/>
        <v>0</v>
      </c>
      <c r="BA1495" s="38">
        <f t="shared" si="10008"/>
        <v>0</v>
      </c>
      <c r="BB1495" s="37">
        <f t="shared" si="10008"/>
        <v>0</v>
      </c>
      <c r="BC1495" s="37">
        <f t="shared" si="10008"/>
        <v>0</v>
      </c>
      <c r="BD1495" s="37">
        <f t="shared" si="10008"/>
        <v>0</v>
      </c>
      <c r="BE1495" s="38">
        <f t="shared" si="10008"/>
        <v>0</v>
      </c>
      <c r="BF1495" s="37">
        <f t="shared" si="10008"/>
        <v>0</v>
      </c>
      <c r="BG1495" s="37">
        <f t="shared" ref="BF1495:BV1496" si="10009">BG1496</f>
        <v>0</v>
      </c>
      <c r="BH1495" s="37">
        <f t="shared" si="10009"/>
        <v>0</v>
      </c>
      <c r="BI1495" s="38">
        <f t="shared" si="10009"/>
        <v>0</v>
      </c>
      <c r="BJ1495" s="37">
        <f t="shared" si="10009"/>
        <v>0</v>
      </c>
      <c r="BK1495" s="37">
        <f t="shared" si="10009"/>
        <v>0</v>
      </c>
      <c r="BL1495" s="37">
        <f t="shared" si="10009"/>
        <v>0</v>
      </c>
      <c r="BM1495" s="38">
        <f t="shared" si="10009"/>
        <v>0</v>
      </c>
      <c r="BN1495" s="37">
        <f t="shared" si="10009"/>
        <v>0</v>
      </c>
      <c r="BO1495" s="37">
        <f t="shared" si="10009"/>
        <v>0</v>
      </c>
      <c r="BP1495" s="37">
        <f t="shared" si="10009"/>
        <v>0</v>
      </c>
      <c r="BQ1495" s="38">
        <f t="shared" si="10009"/>
        <v>0</v>
      </c>
      <c r="BR1495" s="37">
        <f t="shared" si="10009"/>
        <v>0</v>
      </c>
      <c r="BS1495" s="37">
        <f t="shared" si="10009"/>
        <v>0</v>
      </c>
      <c r="BT1495" s="37">
        <f t="shared" si="10009"/>
        <v>0</v>
      </c>
      <c r="BU1495" s="38">
        <f t="shared" si="10009"/>
        <v>0</v>
      </c>
      <c r="BV1495" s="151">
        <f t="shared" si="10009"/>
        <v>0</v>
      </c>
      <c r="BW1495" s="151">
        <f t="shared" ref="BV1495:CC1496" si="10010">BW1496</f>
        <v>0</v>
      </c>
      <c r="BX1495" s="151">
        <f t="shared" si="10010"/>
        <v>0</v>
      </c>
      <c r="BY1495" s="152">
        <f t="shared" si="10010"/>
        <v>0</v>
      </c>
      <c r="BZ1495" s="37">
        <f t="shared" si="10010"/>
        <v>0</v>
      </c>
      <c r="CA1495" s="37">
        <f t="shared" si="10010"/>
        <v>0</v>
      </c>
      <c r="CB1495" s="37">
        <f t="shared" si="10010"/>
        <v>0</v>
      </c>
      <c r="CC1495" s="38">
        <f t="shared" si="10010"/>
        <v>0</v>
      </c>
    </row>
    <row r="1496" spans="1:81" s="36" customFormat="1" ht="18.75" hidden="1" x14ac:dyDescent="0.3">
      <c r="A1496" s="75" t="s">
        <v>34</v>
      </c>
      <c r="B1496" s="8" t="s">
        <v>108</v>
      </c>
      <c r="C1496" s="8" t="s">
        <v>25</v>
      </c>
      <c r="D1496" s="8" t="s">
        <v>769</v>
      </c>
      <c r="E1496" s="8" t="s">
        <v>489</v>
      </c>
      <c r="F1496" s="37">
        <f t="shared" si="10005"/>
        <v>0</v>
      </c>
      <c r="G1496" s="37">
        <f t="shared" si="10005"/>
        <v>0</v>
      </c>
      <c r="H1496" s="37">
        <f t="shared" si="10005"/>
        <v>0</v>
      </c>
      <c r="I1496" s="38">
        <f t="shared" si="10005"/>
        <v>0</v>
      </c>
      <c r="J1496" s="37">
        <f t="shared" si="10006"/>
        <v>0</v>
      </c>
      <c r="K1496" s="37">
        <f t="shared" si="10006"/>
        <v>0</v>
      </c>
      <c r="L1496" s="37">
        <f t="shared" si="10006"/>
        <v>0</v>
      </c>
      <c r="M1496" s="38">
        <f t="shared" si="10006"/>
        <v>0</v>
      </c>
      <c r="N1496" s="37">
        <f t="shared" si="10006"/>
        <v>0</v>
      </c>
      <c r="O1496" s="37">
        <f t="shared" si="10006"/>
        <v>0</v>
      </c>
      <c r="P1496" s="37">
        <f t="shared" si="10006"/>
        <v>0</v>
      </c>
      <c r="Q1496" s="38">
        <f t="shared" si="10006"/>
        <v>0</v>
      </c>
      <c r="R1496" s="37">
        <f t="shared" si="10006"/>
        <v>0</v>
      </c>
      <c r="S1496" s="37">
        <f t="shared" si="10006"/>
        <v>0</v>
      </c>
      <c r="T1496" s="37">
        <f t="shared" si="10006"/>
        <v>0</v>
      </c>
      <c r="U1496" s="38">
        <f t="shared" si="10006"/>
        <v>0</v>
      </c>
      <c r="V1496" s="37">
        <f t="shared" si="10006"/>
        <v>0</v>
      </c>
      <c r="W1496" s="37">
        <f t="shared" si="10006"/>
        <v>0</v>
      </c>
      <c r="X1496" s="37">
        <f t="shared" si="10006"/>
        <v>0</v>
      </c>
      <c r="Y1496" s="38">
        <f t="shared" si="10006"/>
        <v>0</v>
      </c>
      <c r="Z1496" s="37">
        <f t="shared" si="10007"/>
        <v>0</v>
      </c>
      <c r="AA1496" s="37">
        <f t="shared" si="10007"/>
        <v>0</v>
      </c>
      <c r="AB1496" s="37">
        <f t="shared" si="10007"/>
        <v>0</v>
      </c>
      <c r="AC1496" s="38">
        <f t="shared" si="10007"/>
        <v>0</v>
      </c>
      <c r="AD1496" s="37">
        <f t="shared" si="10007"/>
        <v>0</v>
      </c>
      <c r="AE1496" s="37">
        <f t="shared" si="10007"/>
        <v>0</v>
      </c>
      <c r="AF1496" s="37">
        <f t="shared" si="10007"/>
        <v>0</v>
      </c>
      <c r="AG1496" s="38">
        <f t="shared" si="10007"/>
        <v>0</v>
      </c>
      <c r="AH1496" s="37">
        <f t="shared" si="10007"/>
        <v>0</v>
      </c>
      <c r="AI1496" s="37">
        <f t="shared" si="10007"/>
        <v>0</v>
      </c>
      <c r="AJ1496" s="37">
        <f t="shared" si="10007"/>
        <v>0</v>
      </c>
      <c r="AK1496" s="38">
        <f t="shared" si="10007"/>
        <v>0</v>
      </c>
      <c r="AL1496" s="37">
        <f t="shared" si="10007"/>
        <v>0</v>
      </c>
      <c r="AM1496" s="37">
        <f t="shared" si="10007"/>
        <v>0</v>
      </c>
      <c r="AN1496" s="37">
        <f t="shared" si="10007"/>
        <v>0</v>
      </c>
      <c r="AO1496" s="38">
        <f t="shared" si="10007"/>
        <v>0</v>
      </c>
      <c r="AP1496" s="37">
        <f t="shared" si="10008"/>
        <v>0</v>
      </c>
      <c r="AQ1496" s="37">
        <f t="shared" si="10008"/>
        <v>0</v>
      </c>
      <c r="AR1496" s="37">
        <f t="shared" si="10008"/>
        <v>0</v>
      </c>
      <c r="AS1496" s="38">
        <f t="shared" si="10008"/>
        <v>0</v>
      </c>
      <c r="AT1496" s="37">
        <f t="shared" si="10008"/>
        <v>0</v>
      </c>
      <c r="AU1496" s="37">
        <f t="shared" si="10008"/>
        <v>0</v>
      </c>
      <c r="AV1496" s="37">
        <f t="shared" si="10008"/>
        <v>0</v>
      </c>
      <c r="AW1496" s="38">
        <f t="shared" si="10008"/>
        <v>0</v>
      </c>
      <c r="AX1496" s="37">
        <f t="shared" si="10008"/>
        <v>0</v>
      </c>
      <c r="AY1496" s="37">
        <f t="shared" si="10008"/>
        <v>0</v>
      </c>
      <c r="AZ1496" s="37">
        <f t="shared" si="10008"/>
        <v>0</v>
      </c>
      <c r="BA1496" s="38">
        <f t="shared" si="10008"/>
        <v>0</v>
      </c>
      <c r="BB1496" s="37">
        <f t="shared" si="10008"/>
        <v>0</v>
      </c>
      <c r="BC1496" s="37">
        <f t="shared" si="10008"/>
        <v>0</v>
      </c>
      <c r="BD1496" s="37">
        <f t="shared" si="10008"/>
        <v>0</v>
      </c>
      <c r="BE1496" s="38">
        <f t="shared" si="10008"/>
        <v>0</v>
      </c>
      <c r="BF1496" s="37">
        <f t="shared" si="10009"/>
        <v>0</v>
      </c>
      <c r="BG1496" s="37">
        <f t="shared" si="10009"/>
        <v>0</v>
      </c>
      <c r="BH1496" s="37">
        <f t="shared" si="10009"/>
        <v>0</v>
      </c>
      <c r="BI1496" s="38">
        <f t="shared" si="10009"/>
        <v>0</v>
      </c>
      <c r="BJ1496" s="37">
        <f t="shared" si="10009"/>
        <v>0</v>
      </c>
      <c r="BK1496" s="37">
        <f t="shared" si="10009"/>
        <v>0</v>
      </c>
      <c r="BL1496" s="37">
        <f t="shared" si="10009"/>
        <v>0</v>
      </c>
      <c r="BM1496" s="38">
        <f t="shared" si="10009"/>
        <v>0</v>
      </c>
      <c r="BN1496" s="37">
        <f t="shared" si="10009"/>
        <v>0</v>
      </c>
      <c r="BO1496" s="37">
        <f t="shared" si="10009"/>
        <v>0</v>
      </c>
      <c r="BP1496" s="37">
        <f t="shared" si="10009"/>
        <v>0</v>
      </c>
      <c r="BQ1496" s="38">
        <f t="shared" si="10009"/>
        <v>0</v>
      </c>
      <c r="BR1496" s="37">
        <f t="shared" si="10009"/>
        <v>0</v>
      </c>
      <c r="BS1496" s="37">
        <f t="shared" si="10009"/>
        <v>0</v>
      </c>
      <c r="BT1496" s="37">
        <f t="shared" si="10009"/>
        <v>0</v>
      </c>
      <c r="BU1496" s="38">
        <f t="shared" si="10009"/>
        <v>0</v>
      </c>
      <c r="BV1496" s="151">
        <f t="shared" si="10010"/>
        <v>0</v>
      </c>
      <c r="BW1496" s="151">
        <f t="shared" si="10010"/>
        <v>0</v>
      </c>
      <c r="BX1496" s="151">
        <f t="shared" si="10010"/>
        <v>0</v>
      </c>
      <c r="BY1496" s="152">
        <f t="shared" si="10010"/>
        <v>0</v>
      </c>
      <c r="BZ1496" s="37">
        <f t="shared" si="10010"/>
        <v>0</v>
      </c>
      <c r="CA1496" s="37">
        <f t="shared" si="10010"/>
        <v>0</v>
      </c>
      <c r="CB1496" s="37">
        <f t="shared" si="10010"/>
        <v>0</v>
      </c>
      <c r="CC1496" s="38">
        <f t="shared" si="10010"/>
        <v>0</v>
      </c>
    </row>
    <row r="1497" spans="1:81" s="36" customFormat="1" ht="33.75" hidden="1" x14ac:dyDescent="0.3">
      <c r="A1497" s="9" t="s">
        <v>734</v>
      </c>
      <c r="B1497" s="8" t="s">
        <v>108</v>
      </c>
      <c r="C1497" s="8" t="s">
        <v>25</v>
      </c>
      <c r="D1497" s="8" t="s">
        <v>769</v>
      </c>
      <c r="E1497" s="8" t="s">
        <v>735</v>
      </c>
      <c r="F1497" s="37"/>
      <c r="G1497" s="37"/>
      <c r="H1497" s="37"/>
      <c r="I1497" s="38"/>
      <c r="J1497" s="37"/>
      <c r="K1497" s="37"/>
      <c r="L1497" s="37"/>
      <c r="M1497" s="38"/>
      <c r="N1497" s="37"/>
      <c r="O1497" s="37"/>
      <c r="P1497" s="37"/>
      <c r="Q1497" s="38"/>
      <c r="R1497" s="37"/>
      <c r="S1497" s="37"/>
      <c r="T1497" s="37"/>
      <c r="U1497" s="38"/>
      <c r="V1497" s="37"/>
      <c r="W1497" s="37"/>
      <c r="X1497" s="37"/>
      <c r="Y1497" s="38"/>
      <c r="Z1497" s="37"/>
      <c r="AA1497" s="37"/>
      <c r="AB1497" s="37"/>
      <c r="AC1497" s="38"/>
      <c r="AD1497" s="37"/>
      <c r="AE1497" s="37"/>
      <c r="AF1497" s="37"/>
      <c r="AG1497" s="38"/>
      <c r="AH1497" s="37"/>
      <c r="AI1497" s="37"/>
      <c r="AJ1497" s="37"/>
      <c r="AK1497" s="38"/>
      <c r="AL1497" s="37"/>
      <c r="AM1497" s="37"/>
      <c r="AN1497" s="37"/>
      <c r="AO1497" s="38"/>
      <c r="AP1497" s="37"/>
      <c r="AQ1497" s="37"/>
      <c r="AR1497" s="37"/>
      <c r="AS1497" s="38"/>
      <c r="AT1497" s="37"/>
      <c r="AU1497" s="37"/>
      <c r="AV1497" s="37"/>
      <c r="AW1497" s="38"/>
      <c r="AX1497" s="37"/>
      <c r="AY1497" s="37"/>
      <c r="AZ1497" s="37"/>
      <c r="BA1497" s="38"/>
      <c r="BB1497" s="37"/>
      <c r="BC1497" s="37"/>
      <c r="BD1497" s="37"/>
      <c r="BE1497" s="38"/>
      <c r="BF1497" s="37"/>
      <c r="BG1497" s="37"/>
      <c r="BH1497" s="37"/>
      <c r="BI1497" s="38"/>
      <c r="BJ1497" s="37"/>
      <c r="BK1497" s="37"/>
      <c r="BL1497" s="37"/>
      <c r="BM1497" s="38"/>
      <c r="BN1497" s="37"/>
      <c r="BO1497" s="37"/>
      <c r="BP1497" s="37"/>
      <c r="BQ1497" s="38"/>
      <c r="BR1497" s="37"/>
      <c r="BS1497" s="37"/>
      <c r="BT1497" s="37"/>
      <c r="BU1497" s="38"/>
      <c r="BV1497" s="151"/>
      <c r="BW1497" s="151"/>
      <c r="BX1497" s="151"/>
      <c r="BY1497" s="152"/>
      <c r="BZ1497" s="37"/>
      <c r="CA1497" s="37"/>
      <c r="CB1497" s="37"/>
      <c r="CC1497" s="38"/>
    </row>
    <row r="1498" spans="1:81" s="36" customFormat="1" ht="99.75" hidden="1" x14ac:dyDescent="0.3">
      <c r="A1498" s="9" t="s">
        <v>770</v>
      </c>
      <c r="B1498" s="8" t="s">
        <v>108</v>
      </c>
      <c r="C1498" s="8" t="s">
        <v>25</v>
      </c>
      <c r="D1498" s="8" t="s">
        <v>771</v>
      </c>
      <c r="E1498" s="8"/>
      <c r="F1498" s="37">
        <f t="shared" ref="F1498:I1499" si="10011">F1499</f>
        <v>0</v>
      </c>
      <c r="G1498" s="37">
        <f t="shared" si="10011"/>
        <v>0</v>
      </c>
      <c r="H1498" s="37">
        <f t="shared" si="10011"/>
        <v>0</v>
      </c>
      <c r="I1498" s="38">
        <f t="shared" si="10011"/>
        <v>0</v>
      </c>
      <c r="J1498" s="37">
        <f t="shared" ref="J1498:Z1499" si="10012">J1499</f>
        <v>0</v>
      </c>
      <c r="K1498" s="37">
        <f t="shared" si="10012"/>
        <v>0</v>
      </c>
      <c r="L1498" s="37">
        <f t="shared" si="10012"/>
        <v>0</v>
      </c>
      <c r="M1498" s="38">
        <f t="shared" si="10012"/>
        <v>0</v>
      </c>
      <c r="N1498" s="37">
        <f t="shared" si="10012"/>
        <v>0</v>
      </c>
      <c r="O1498" s="37">
        <f t="shared" si="10012"/>
        <v>0</v>
      </c>
      <c r="P1498" s="37">
        <f t="shared" si="10012"/>
        <v>0</v>
      </c>
      <c r="Q1498" s="38">
        <f t="shared" si="10012"/>
        <v>0</v>
      </c>
      <c r="R1498" s="37">
        <f t="shared" si="10012"/>
        <v>0</v>
      </c>
      <c r="S1498" s="37">
        <f t="shared" si="10012"/>
        <v>0</v>
      </c>
      <c r="T1498" s="37">
        <f t="shared" si="10012"/>
        <v>0</v>
      </c>
      <c r="U1498" s="38">
        <f t="shared" si="10012"/>
        <v>0</v>
      </c>
      <c r="V1498" s="37">
        <f t="shared" si="10012"/>
        <v>0</v>
      </c>
      <c r="W1498" s="37">
        <f t="shared" si="10012"/>
        <v>0</v>
      </c>
      <c r="X1498" s="37">
        <f t="shared" si="10012"/>
        <v>0</v>
      </c>
      <c r="Y1498" s="38">
        <f t="shared" si="10012"/>
        <v>0</v>
      </c>
      <c r="Z1498" s="37">
        <f t="shared" si="10012"/>
        <v>0</v>
      </c>
      <c r="AA1498" s="37">
        <f t="shared" ref="Z1498:AP1499" si="10013">AA1499</f>
        <v>0</v>
      </c>
      <c r="AB1498" s="37">
        <f t="shared" si="10013"/>
        <v>0</v>
      </c>
      <c r="AC1498" s="38">
        <f t="shared" si="10013"/>
        <v>0</v>
      </c>
      <c r="AD1498" s="37">
        <f t="shared" si="10013"/>
        <v>0</v>
      </c>
      <c r="AE1498" s="37">
        <f t="shared" si="10013"/>
        <v>0</v>
      </c>
      <c r="AF1498" s="37">
        <f t="shared" si="10013"/>
        <v>0</v>
      </c>
      <c r="AG1498" s="38">
        <f t="shared" si="10013"/>
        <v>0</v>
      </c>
      <c r="AH1498" s="37">
        <f t="shared" si="10013"/>
        <v>0</v>
      </c>
      <c r="AI1498" s="37">
        <f t="shared" si="10013"/>
        <v>0</v>
      </c>
      <c r="AJ1498" s="37">
        <f t="shared" si="10013"/>
        <v>0</v>
      </c>
      <c r="AK1498" s="38">
        <f t="shared" si="10013"/>
        <v>0</v>
      </c>
      <c r="AL1498" s="37">
        <f t="shared" si="10013"/>
        <v>0</v>
      </c>
      <c r="AM1498" s="37">
        <f t="shared" si="10013"/>
        <v>0</v>
      </c>
      <c r="AN1498" s="37">
        <f t="shared" si="10013"/>
        <v>0</v>
      </c>
      <c r="AO1498" s="38">
        <f t="shared" si="10013"/>
        <v>0</v>
      </c>
      <c r="AP1498" s="37">
        <f t="shared" si="10013"/>
        <v>0</v>
      </c>
      <c r="AQ1498" s="37">
        <f t="shared" ref="AP1498:BF1499" si="10014">AQ1499</f>
        <v>0</v>
      </c>
      <c r="AR1498" s="37">
        <f t="shared" si="10014"/>
        <v>0</v>
      </c>
      <c r="AS1498" s="38">
        <f t="shared" si="10014"/>
        <v>0</v>
      </c>
      <c r="AT1498" s="37">
        <f t="shared" si="10014"/>
        <v>0</v>
      </c>
      <c r="AU1498" s="37">
        <f t="shared" si="10014"/>
        <v>0</v>
      </c>
      <c r="AV1498" s="37">
        <f t="shared" si="10014"/>
        <v>0</v>
      </c>
      <c r="AW1498" s="38">
        <f t="shared" si="10014"/>
        <v>0</v>
      </c>
      <c r="AX1498" s="37">
        <f t="shared" si="10014"/>
        <v>0</v>
      </c>
      <c r="AY1498" s="37">
        <f t="shared" si="10014"/>
        <v>0</v>
      </c>
      <c r="AZ1498" s="37">
        <f t="shared" si="10014"/>
        <v>0</v>
      </c>
      <c r="BA1498" s="38">
        <f t="shared" si="10014"/>
        <v>0</v>
      </c>
      <c r="BB1498" s="37">
        <f t="shared" si="10014"/>
        <v>0</v>
      </c>
      <c r="BC1498" s="37">
        <f t="shared" si="10014"/>
        <v>0</v>
      </c>
      <c r="BD1498" s="37">
        <f t="shared" si="10014"/>
        <v>0</v>
      </c>
      <c r="BE1498" s="38">
        <f t="shared" si="10014"/>
        <v>0</v>
      </c>
      <c r="BF1498" s="37">
        <f t="shared" si="10014"/>
        <v>0</v>
      </c>
      <c r="BG1498" s="37">
        <f t="shared" ref="BF1498:BV1499" si="10015">BG1499</f>
        <v>0</v>
      </c>
      <c r="BH1498" s="37">
        <f t="shared" si="10015"/>
        <v>0</v>
      </c>
      <c r="BI1498" s="38">
        <f t="shared" si="10015"/>
        <v>0</v>
      </c>
      <c r="BJ1498" s="37">
        <f t="shared" si="10015"/>
        <v>0</v>
      </c>
      <c r="BK1498" s="37">
        <f t="shared" si="10015"/>
        <v>0</v>
      </c>
      <c r="BL1498" s="37">
        <f t="shared" si="10015"/>
        <v>0</v>
      </c>
      <c r="BM1498" s="38">
        <f t="shared" si="10015"/>
        <v>0</v>
      </c>
      <c r="BN1498" s="37">
        <f t="shared" si="10015"/>
        <v>0</v>
      </c>
      <c r="BO1498" s="37">
        <f t="shared" si="10015"/>
        <v>0</v>
      </c>
      <c r="BP1498" s="37">
        <f t="shared" si="10015"/>
        <v>0</v>
      </c>
      <c r="BQ1498" s="38">
        <f t="shared" si="10015"/>
        <v>0</v>
      </c>
      <c r="BR1498" s="37">
        <f t="shared" si="10015"/>
        <v>0</v>
      </c>
      <c r="BS1498" s="37">
        <f t="shared" si="10015"/>
        <v>0</v>
      </c>
      <c r="BT1498" s="37">
        <f t="shared" si="10015"/>
        <v>0</v>
      </c>
      <c r="BU1498" s="38">
        <f t="shared" si="10015"/>
        <v>0</v>
      </c>
      <c r="BV1498" s="151">
        <f t="shared" si="10015"/>
        <v>0</v>
      </c>
      <c r="BW1498" s="151">
        <f t="shared" ref="BV1498:CC1499" si="10016">BW1499</f>
        <v>0</v>
      </c>
      <c r="BX1498" s="151">
        <f t="shared" si="10016"/>
        <v>0</v>
      </c>
      <c r="BY1498" s="152">
        <f t="shared" si="10016"/>
        <v>0</v>
      </c>
      <c r="BZ1498" s="37">
        <f t="shared" si="10016"/>
        <v>0</v>
      </c>
      <c r="CA1498" s="37">
        <f t="shared" si="10016"/>
        <v>0</v>
      </c>
      <c r="CB1498" s="37">
        <f t="shared" si="10016"/>
        <v>0</v>
      </c>
      <c r="CC1498" s="38">
        <f t="shared" si="10016"/>
        <v>0</v>
      </c>
    </row>
    <row r="1499" spans="1:81" s="36" customFormat="1" ht="18.75" hidden="1" x14ac:dyDescent="0.3">
      <c r="A1499" s="75" t="s">
        <v>34</v>
      </c>
      <c r="B1499" s="8" t="s">
        <v>108</v>
      </c>
      <c r="C1499" s="8" t="s">
        <v>25</v>
      </c>
      <c r="D1499" s="8" t="s">
        <v>771</v>
      </c>
      <c r="E1499" s="8" t="s">
        <v>489</v>
      </c>
      <c r="F1499" s="37">
        <f t="shared" si="10011"/>
        <v>0</v>
      </c>
      <c r="G1499" s="37">
        <f t="shared" si="10011"/>
        <v>0</v>
      </c>
      <c r="H1499" s="37">
        <f t="shared" si="10011"/>
        <v>0</v>
      </c>
      <c r="I1499" s="38">
        <f t="shared" si="10011"/>
        <v>0</v>
      </c>
      <c r="J1499" s="37">
        <f t="shared" si="10012"/>
        <v>0</v>
      </c>
      <c r="K1499" s="37">
        <f t="shared" si="10012"/>
        <v>0</v>
      </c>
      <c r="L1499" s="37">
        <f t="shared" si="10012"/>
        <v>0</v>
      </c>
      <c r="M1499" s="38">
        <f t="shared" si="10012"/>
        <v>0</v>
      </c>
      <c r="N1499" s="37">
        <f t="shared" si="10012"/>
        <v>0</v>
      </c>
      <c r="O1499" s="37">
        <f t="shared" si="10012"/>
        <v>0</v>
      </c>
      <c r="P1499" s="37">
        <f t="shared" si="10012"/>
        <v>0</v>
      </c>
      <c r="Q1499" s="38">
        <f t="shared" si="10012"/>
        <v>0</v>
      </c>
      <c r="R1499" s="37">
        <f t="shared" si="10012"/>
        <v>0</v>
      </c>
      <c r="S1499" s="37">
        <f t="shared" si="10012"/>
        <v>0</v>
      </c>
      <c r="T1499" s="37">
        <f t="shared" si="10012"/>
        <v>0</v>
      </c>
      <c r="U1499" s="38">
        <f t="shared" si="10012"/>
        <v>0</v>
      </c>
      <c r="V1499" s="37">
        <f t="shared" si="10012"/>
        <v>0</v>
      </c>
      <c r="W1499" s="37">
        <f t="shared" si="10012"/>
        <v>0</v>
      </c>
      <c r="X1499" s="37">
        <f t="shared" si="10012"/>
        <v>0</v>
      </c>
      <c r="Y1499" s="38">
        <f t="shared" si="10012"/>
        <v>0</v>
      </c>
      <c r="Z1499" s="37">
        <f t="shared" si="10013"/>
        <v>0</v>
      </c>
      <c r="AA1499" s="37">
        <f t="shared" si="10013"/>
        <v>0</v>
      </c>
      <c r="AB1499" s="37">
        <f t="shared" si="10013"/>
        <v>0</v>
      </c>
      <c r="AC1499" s="38">
        <f t="shared" si="10013"/>
        <v>0</v>
      </c>
      <c r="AD1499" s="37">
        <f t="shared" si="10013"/>
        <v>0</v>
      </c>
      <c r="AE1499" s="37">
        <f t="shared" si="10013"/>
        <v>0</v>
      </c>
      <c r="AF1499" s="37">
        <f t="shared" si="10013"/>
        <v>0</v>
      </c>
      <c r="AG1499" s="38">
        <f t="shared" si="10013"/>
        <v>0</v>
      </c>
      <c r="AH1499" s="37">
        <f t="shared" si="10013"/>
        <v>0</v>
      </c>
      <c r="AI1499" s="37">
        <f t="shared" si="10013"/>
        <v>0</v>
      </c>
      <c r="AJ1499" s="37">
        <f t="shared" si="10013"/>
        <v>0</v>
      </c>
      <c r="AK1499" s="38">
        <f t="shared" si="10013"/>
        <v>0</v>
      </c>
      <c r="AL1499" s="37">
        <f t="shared" si="10013"/>
        <v>0</v>
      </c>
      <c r="AM1499" s="37">
        <f t="shared" si="10013"/>
        <v>0</v>
      </c>
      <c r="AN1499" s="37">
        <f t="shared" si="10013"/>
        <v>0</v>
      </c>
      <c r="AO1499" s="38">
        <f t="shared" si="10013"/>
        <v>0</v>
      </c>
      <c r="AP1499" s="37">
        <f t="shared" si="10014"/>
        <v>0</v>
      </c>
      <c r="AQ1499" s="37">
        <f t="shared" si="10014"/>
        <v>0</v>
      </c>
      <c r="AR1499" s="37">
        <f t="shared" si="10014"/>
        <v>0</v>
      </c>
      <c r="AS1499" s="38">
        <f t="shared" si="10014"/>
        <v>0</v>
      </c>
      <c r="AT1499" s="37">
        <f t="shared" si="10014"/>
        <v>0</v>
      </c>
      <c r="AU1499" s="37">
        <f t="shared" si="10014"/>
        <v>0</v>
      </c>
      <c r="AV1499" s="37">
        <f t="shared" si="10014"/>
        <v>0</v>
      </c>
      <c r="AW1499" s="38">
        <f t="shared" si="10014"/>
        <v>0</v>
      </c>
      <c r="AX1499" s="37">
        <f t="shared" si="10014"/>
        <v>0</v>
      </c>
      <c r="AY1499" s="37">
        <f t="shared" si="10014"/>
        <v>0</v>
      </c>
      <c r="AZ1499" s="37">
        <f t="shared" si="10014"/>
        <v>0</v>
      </c>
      <c r="BA1499" s="38">
        <f t="shared" si="10014"/>
        <v>0</v>
      </c>
      <c r="BB1499" s="37">
        <f t="shared" si="10014"/>
        <v>0</v>
      </c>
      <c r="BC1499" s="37">
        <f t="shared" si="10014"/>
        <v>0</v>
      </c>
      <c r="BD1499" s="37">
        <f t="shared" si="10014"/>
        <v>0</v>
      </c>
      <c r="BE1499" s="38">
        <f t="shared" si="10014"/>
        <v>0</v>
      </c>
      <c r="BF1499" s="37">
        <f t="shared" si="10015"/>
        <v>0</v>
      </c>
      <c r="BG1499" s="37">
        <f t="shared" si="10015"/>
        <v>0</v>
      </c>
      <c r="BH1499" s="37">
        <f t="shared" si="10015"/>
        <v>0</v>
      </c>
      <c r="BI1499" s="38">
        <f t="shared" si="10015"/>
        <v>0</v>
      </c>
      <c r="BJ1499" s="37">
        <f t="shared" si="10015"/>
        <v>0</v>
      </c>
      <c r="BK1499" s="37">
        <f t="shared" si="10015"/>
        <v>0</v>
      </c>
      <c r="BL1499" s="37">
        <f t="shared" si="10015"/>
        <v>0</v>
      </c>
      <c r="BM1499" s="38">
        <f t="shared" si="10015"/>
        <v>0</v>
      </c>
      <c r="BN1499" s="37">
        <f t="shared" si="10015"/>
        <v>0</v>
      </c>
      <c r="BO1499" s="37">
        <f t="shared" si="10015"/>
        <v>0</v>
      </c>
      <c r="BP1499" s="37">
        <f t="shared" si="10015"/>
        <v>0</v>
      </c>
      <c r="BQ1499" s="38">
        <f t="shared" si="10015"/>
        <v>0</v>
      </c>
      <c r="BR1499" s="37">
        <f t="shared" si="10015"/>
        <v>0</v>
      </c>
      <c r="BS1499" s="37">
        <f t="shared" si="10015"/>
        <v>0</v>
      </c>
      <c r="BT1499" s="37">
        <f t="shared" si="10015"/>
        <v>0</v>
      </c>
      <c r="BU1499" s="38">
        <f t="shared" si="10015"/>
        <v>0</v>
      </c>
      <c r="BV1499" s="151">
        <f t="shared" si="10016"/>
        <v>0</v>
      </c>
      <c r="BW1499" s="151">
        <f t="shared" si="10016"/>
        <v>0</v>
      </c>
      <c r="BX1499" s="151">
        <f t="shared" si="10016"/>
        <v>0</v>
      </c>
      <c r="BY1499" s="152">
        <f t="shared" si="10016"/>
        <v>0</v>
      </c>
      <c r="BZ1499" s="37">
        <f t="shared" si="10016"/>
        <v>0</v>
      </c>
      <c r="CA1499" s="37">
        <f t="shared" si="10016"/>
        <v>0</v>
      </c>
      <c r="CB1499" s="37">
        <f t="shared" si="10016"/>
        <v>0</v>
      </c>
      <c r="CC1499" s="38">
        <f t="shared" si="10016"/>
        <v>0</v>
      </c>
    </row>
    <row r="1500" spans="1:81" s="36" customFormat="1" ht="33.75" hidden="1" x14ac:dyDescent="0.3">
      <c r="A1500" s="9" t="s">
        <v>734</v>
      </c>
      <c r="B1500" s="8" t="s">
        <v>108</v>
      </c>
      <c r="C1500" s="8" t="s">
        <v>25</v>
      </c>
      <c r="D1500" s="8" t="s">
        <v>771</v>
      </c>
      <c r="E1500" s="8" t="s">
        <v>735</v>
      </c>
      <c r="F1500" s="37"/>
      <c r="G1500" s="37"/>
      <c r="H1500" s="37"/>
      <c r="I1500" s="38"/>
      <c r="J1500" s="37"/>
      <c r="K1500" s="37"/>
      <c r="L1500" s="37"/>
      <c r="M1500" s="38"/>
      <c r="N1500" s="37"/>
      <c r="O1500" s="37"/>
      <c r="P1500" s="37"/>
      <c r="Q1500" s="38"/>
      <c r="R1500" s="37"/>
      <c r="S1500" s="37"/>
      <c r="T1500" s="37"/>
      <c r="U1500" s="38"/>
      <c r="V1500" s="37"/>
      <c r="W1500" s="37"/>
      <c r="X1500" s="37"/>
      <c r="Y1500" s="38"/>
      <c r="Z1500" s="37"/>
      <c r="AA1500" s="37"/>
      <c r="AB1500" s="37"/>
      <c r="AC1500" s="38"/>
      <c r="AD1500" s="37"/>
      <c r="AE1500" s="37"/>
      <c r="AF1500" s="37"/>
      <c r="AG1500" s="38"/>
      <c r="AH1500" s="37"/>
      <c r="AI1500" s="37"/>
      <c r="AJ1500" s="37"/>
      <c r="AK1500" s="38"/>
      <c r="AL1500" s="37"/>
      <c r="AM1500" s="37"/>
      <c r="AN1500" s="37"/>
      <c r="AO1500" s="38"/>
      <c r="AP1500" s="37"/>
      <c r="AQ1500" s="37"/>
      <c r="AR1500" s="37"/>
      <c r="AS1500" s="38"/>
      <c r="AT1500" s="37"/>
      <c r="AU1500" s="37"/>
      <c r="AV1500" s="37"/>
      <c r="AW1500" s="38"/>
      <c r="AX1500" s="37"/>
      <c r="AY1500" s="37"/>
      <c r="AZ1500" s="37"/>
      <c r="BA1500" s="38"/>
      <c r="BB1500" s="37"/>
      <c r="BC1500" s="37"/>
      <c r="BD1500" s="37"/>
      <c r="BE1500" s="38"/>
      <c r="BF1500" s="37"/>
      <c r="BG1500" s="37"/>
      <c r="BH1500" s="37"/>
      <c r="BI1500" s="38"/>
      <c r="BJ1500" s="37"/>
      <c r="BK1500" s="37"/>
      <c r="BL1500" s="37"/>
      <c r="BM1500" s="38"/>
      <c r="BN1500" s="37"/>
      <c r="BO1500" s="37"/>
      <c r="BP1500" s="37"/>
      <c r="BQ1500" s="38"/>
      <c r="BR1500" s="37"/>
      <c r="BS1500" s="37"/>
      <c r="BT1500" s="37"/>
      <c r="BU1500" s="38"/>
      <c r="BV1500" s="151"/>
      <c r="BW1500" s="151"/>
      <c r="BX1500" s="151"/>
      <c r="BY1500" s="152"/>
      <c r="BZ1500" s="37"/>
      <c r="CA1500" s="37"/>
      <c r="CB1500" s="37"/>
      <c r="CC1500" s="38"/>
    </row>
    <row r="1501" spans="1:81" s="36" customFormat="1" ht="83.25" hidden="1" x14ac:dyDescent="0.3">
      <c r="A1501" s="75" t="s">
        <v>772</v>
      </c>
      <c r="B1501" s="8" t="s">
        <v>108</v>
      </c>
      <c r="C1501" s="8" t="s">
        <v>25</v>
      </c>
      <c r="D1501" s="8" t="s">
        <v>773</v>
      </c>
      <c r="E1501" s="8"/>
      <c r="F1501" s="37">
        <f t="shared" ref="F1501:I1502" si="10017">F1502</f>
        <v>0</v>
      </c>
      <c r="G1501" s="37">
        <f t="shared" si="10017"/>
        <v>0</v>
      </c>
      <c r="H1501" s="37">
        <f t="shared" si="10017"/>
        <v>0</v>
      </c>
      <c r="I1501" s="38">
        <f t="shared" si="10017"/>
        <v>0</v>
      </c>
      <c r="J1501" s="37">
        <f t="shared" ref="J1501:Z1502" si="10018">J1502</f>
        <v>0</v>
      </c>
      <c r="K1501" s="37">
        <f t="shared" si="10018"/>
        <v>0</v>
      </c>
      <c r="L1501" s="37">
        <f t="shared" si="10018"/>
        <v>0</v>
      </c>
      <c r="M1501" s="38">
        <f t="shared" si="10018"/>
        <v>0</v>
      </c>
      <c r="N1501" s="37">
        <f t="shared" si="10018"/>
        <v>0</v>
      </c>
      <c r="O1501" s="37">
        <f t="shared" si="10018"/>
        <v>0</v>
      </c>
      <c r="P1501" s="37">
        <f t="shared" si="10018"/>
        <v>0</v>
      </c>
      <c r="Q1501" s="38">
        <f t="shared" si="10018"/>
        <v>0</v>
      </c>
      <c r="R1501" s="37">
        <f t="shared" si="10018"/>
        <v>0</v>
      </c>
      <c r="S1501" s="37">
        <f t="shared" si="10018"/>
        <v>0</v>
      </c>
      <c r="T1501" s="37">
        <f t="shared" si="10018"/>
        <v>0</v>
      </c>
      <c r="U1501" s="38">
        <f t="shared" si="10018"/>
        <v>0</v>
      </c>
      <c r="V1501" s="37">
        <f t="shared" si="10018"/>
        <v>0</v>
      </c>
      <c r="W1501" s="37">
        <f t="shared" si="10018"/>
        <v>0</v>
      </c>
      <c r="X1501" s="37">
        <f t="shared" si="10018"/>
        <v>0</v>
      </c>
      <c r="Y1501" s="38">
        <f t="shared" si="10018"/>
        <v>0</v>
      </c>
      <c r="Z1501" s="37">
        <f t="shared" si="10018"/>
        <v>0</v>
      </c>
      <c r="AA1501" s="37">
        <f t="shared" ref="Z1501:AP1502" si="10019">AA1502</f>
        <v>0</v>
      </c>
      <c r="AB1501" s="37">
        <f t="shared" si="10019"/>
        <v>0</v>
      </c>
      <c r="AC1501" s="38">
        <f t="shared" si="10019"/>
        <v>0</v>
      </c>
      <c r="AD1501" s="37">
        <f t="shared" si="10019"/>
        <v>0</v>
      </c>
      <c r="AE1501" s="37">
        <f t="shared" si="10019"/>
        <v>0</v>
      </c>
      <c r="AF1501" s="37">
        <f t="shared" si="10019"/>
        <v>0</v>
      </c>
      <c r="AG1501" s="38">
        <f t="shared" si="10019"/>
        <v>0</v>
      </c>
      <c r="AH1501" s="37">
        <f t="shared" si="10019"/>
        <v>0</v>
      </c>
      <c r="AI1501" s="37">
        <f t="shared" si="10019"/>
        <v>0</v>
      </c>
      <c r="AJ1501" s="37">
        <f t="shared" si="10019"/>
        <v>0</v>
      </c>
      <c r="AK1501" s="38">
        <f t="shared" si="10019"/>
        <v>0</v>
      </c>
      <c r="AL1501" s="37">
        <f t="shared" si="10019"/>
        <v>0</v>
      </c>
      <c r="AM1501" s="37">
        <f t="shared" si="10019"/>
        <v>0</v>
      </c>
      <c r="AN1501" s="37">
        <f t="shared" si="10019"/>
        <v>0</v>
      </c>
      <c r="AO1501" s="38">
        <f t="shared" si="10019"/>
        <v>0</v>
      </c>
      <c r="AP1501" s="37">
        <f t="shared" si="10019"/>
        <v>0</v>
      </c>
      <c r="AQ1501" s="37">
        <f t="shared" ref="AP1501:BF1502" si="10020">AQ1502</f>
        <v>0</v>
      </c>
      <c r="AR1501" s="37">
        <f t="shared" si="10020"/>
        <v>0</v>
      </c>
      <c r="AS1501" s="38">
        <f t="shared" si="10020"/>
        <v>0</v>
      </c>
      <c r="AT1501" s="37">
        <f t="shared" si="10020"/>
        <v>0</v>
      </c>
      <c r="AU1501" s="37">
        <f t="shared" si="10020"/>
        <v>0</v>
      </c>
      <c r="AV1501" s="37">
        <f t="shared" si="10020"/>
        <v>0</v>
      </c>
      <c r="AW1501" s="38">
        <f t="shared" si="10020"/>
        <v>0</v>
      </c>
      <c r="AX1501" s="37">
        <f t="shared" si="10020"/>
        <v>0</v>
      </c>
      <c r="AY1501" s="37">
        <f t="shared" si="10020"/>
        <v>0</v>
      </c>
      <c r="AZ1501" s="37">
        <f t="shared" si="10020"/>
        <v>0</v>
      </c>
      <c r="BA1501" s="38">
        <f t="shared" si="10020"/>
        <v>0</v>
      </c>
      <c r="BB1501" s="37">
        <f t="shared" si="10020"/>
        <v>0</v>
      </c>
      <c r="BC1501" s="37">
        <f t="shared" si="10020"/>
        <v>0</v>
      </c>
      <c r="BD1501" s="37">
        <f t="shared" si="10020"/>
        <v>0</v>
      </c>
      <c r="BE1501" s="38">
        <f t="shared" si="10020"/>
        <v>0</v>
      </c>
      <c r="BF1501" s="37">
        <f t="shared" si="10020"/>
        <v>0</v>
      </c>
      <c r="BG1501" s="37">
        <f t="shared" ref="BF1501:BV1502" si="10021">BG1502</f>
        <v>0</v>
      </c>
      <c r="BH1501" s="37">
        <f t="shared" si="10021"/>
        <v>0</v>
      </c>
      <c r="BI1501" s="38">
        <f t="shared" si="10021"/>
        <v>0</v>
      </c>
      <c r="BJ1501" s="37">
        <f t="shared" si="10021"/>
        <v>0</v>
      </c>
      <c r="BK1501" s="37">
        <f t="shared" si="10021"/>
        <v>0</v>
      </c>
      <c r="BL1501" s="37">
        <f t="shared" si="10021"/>
        <v>0</v>
      </c>
      <c r="BM1501" s="38">
        <f t="shared" si="10021"/>
        <v>0</v>
      </c>
      <c r="BN1501" s="37">
        <f t="shared" si="10021"/>
        <v>0</v>
      </c>
      <c r="BO1501" s="37">
        <f t="shared" si="10021"/>
        <v>0</v>
      </c>
      <c r="BP1501" s="37">
        <f t="shared" si="10021"/>
        <v>0</v>
      </c>
      <c r="BQ1501" s="38">
        <f t="shared" si="10021"/>
        <v>0</v>
      </c>
      <c r="BR1501" s="37">
        <f t="shared" si="10021"/>
        <v>0</v>
      </c>
      <c r="BS1501" s="37">
        <f t="shared" si="10021"/>
        <v>0</v>
      </c>
      <c r="BT1501" s="37">
        <f t="shared" si="10021"/>
        <v>0</v>
      </c>
      <c r="BU1501" s="38">
        <f t="shared" si="10021"/>
        <v>0</v>
      </c>
      <c r="BV1501" s="151">
        <f t="shared" si="10021"/>
        <v>0</v>
      </c>
      <c r="BW1501" s="151">
        <f t="shared" ref="BV1501:CC1502" si="10022">BW1502</f>
        <v>0</v>
      </c>
      <c r="BX1501" s="151">
        <f t="shared" si="10022"/>
        <v>0</v>
      </c>
      <c r="BY1501" s="152">
        <f t="shared" si="10022"/>
        <v>0</v>
      </c>
      <c r="BZ1501" s="37">
        <f t="shared" si="10022"/>
        <v>0</v>
      </c>
      <c r="CA1501" s="37">
        <f t="shared" si="10022"/>
        <v>0</v>
      </c>
      <c r="CB1501" s="37">
        <f t="shared" si="10022"/>
        <v>0</v>
      </c>
      <c r="CC1501" s="38">
        <f t="shared" si="10022"/>
        <v>0</v>
      </c>
    </row>
    <row r="1502" spans="1:81" s="36" customFormat="1" ht="18.75" hidden="1" x14ac:dyDescent="0.3">
      <c r="A1502" s="75" t="s">
        <v>34</v>
      </c>
      <c r="B1502" s="8" t="s">
        <v>108</v>
      </c>
      <c r="C1502" s="8" t="s">
        <v>25</v>
      </c>
      <c r="D1502" s="8" t="s">
        <v>773</v>
      </c>
      <c r="E1502" s="8" t="s">
        <v>489</v>
      </c>
      <c r="F1502" s="37">
        <f t="shared" si="10017"/>
        <v>0</v>
      </c>
      <c r="G1502" s="37">
        <f t="shared" si="10017"/>
        <v>0</v>
      </c>
      <c r="H1502" s="37">
        <f t="shared" si="10017"/>
        <v>0</v>
      </c>
      <c r="I1502" s="38">
        <f t="shared" si="10017"/>
        <v>0</v>
      </c>
      <c r="J1502" s="37">
        <f t="shared" si="10018"/>
        <v>0</v>
      </c>
      <c r="K1502" s="37">
        <f t="shared" si="10018"/>
        <v>0</v>
      </c>
      <c r="L1502" s="37">
        <f t="shared" si="10018"/>
        <v>0</v>
      </c>
      <c r="M1502" s="38">
        <f t="shared" si="10018"/>
        <v>0</v>
      </c>
      <c r="N1502" s="37">
        <f t="shared" si="10018"/>
        <v>0</v>
      </c>
      <c r="O1502" s="37">
        <f t="shared" si="10018"/>
        <v>0</v>
      </c>
      <c r="P1502" s="37">
        <f t="shared" si="10018"/>
        <v>0</v>
      </c>
      <c r="Q1502" s="38">
        <f t="shared" si="10018"/>
        <v>0</v>
      </c>
      <c r="R1502" s="37">
        <f t="shared" si="10018"/>
        <v>0</v>
      </c>
      <c r="S1502" s="37">
        <f t="shared" si="10018"/>
        <v>0</v>
      </c>
      <c r="T1502" s="37">
        <f t="shared" si="10018"/>
        <v>0</v>
      </c>
      <c r="U1502" s="38">
        <f t="shared" si="10018"/>
        <v>0</v>
      </c>
      <c r="V1502" s="37">
        <f t="shared" si="10018"/>
        <v>0</v>
      </c>
      <c r="W1502" s="37">
        <f t="shared" si="10018"/>
        <v>0</v>
      </c>
      <c r="X1502" s="37">
        <f t="shared" si="10018"/>
        <v>0</v>
      </c>
      <c r="Y1502" s="38">
        <f t="shared" si="10018"/>
        <v>0</v>
      </c>
      <c r="Z1502" s="37">
        <f t="shared" si="10019"/>
        <v>0</v>
      </c>
      <c r="AA1502" s="37">
        <f t="shared" si="10019"/>
        <v>0</v>
      </c>
      <c r="AB1502" s="37">
        <f t="shared" si="10019"/>
        <v>0</v>
      </c>
      <c r="AC1502" s="38">
        <f t="shared" si="10019"/>
        <v>0</v>
      </c>
      <c r="AD1502" s="37">
        <f t="shared" si="10019"/>
        <v>0</v>
      </c>
      <c r="AE1502" s="37">
        <f t="shared" si="10019"/>
        <v>0</v>
      </c>
      <c r="AF1502" s="37">
        <f t="shared" si="10019"/>
        <v>0</v>
      </c>
      <c r="AG1502" s="38">
        <f t="shared" si="10019"/>
        <v>0</v>
      </c>
      <c r="AH1502" s="37">
        <f t="shared" si="10019"/>
        <v>0</v>
      </c>
      <c r="AI1502" s="37">
        <f t="shared" si="10019"/>
        <v>0</v>
      </c>
      <c r="AJ1502" s="37">
        <f t="shared" si="10019"/>
        <v>0</v>
      </c>
      <c r="AK1502" s="38">
        <f t="shared" si="10019"/>
        <v>0</v>
      </c>
      <c r="AL1502" s="37">
        <f t="shared" si="10019"/>
        <v>0</v>
      </c>
      <c r="AM1502" s="37">
        <f t="shared" si="10019"/>
        <v>0</v>
      </c>
      <c r="AN1502" s="37">
        <f t="shared" si="10019"/>
        <v>0</v>
      </c>
      <c r="AO1502" s="38">
        <f t="shared" si="10019"/>
        <v>0</v>
      </c>
      <c r="AP1502" s="37">
        <f t="shared" si="10020"/>
        <v>0</v>
      </c>
      <c r="AQ1502" s="37">
        <f t="shared" si="10020"/>
        <v>0</v>
      </c>
      <c r="AR1502" s="37">
        <f t="shared" si="10020"/>
        <v>0</v>
      </c>
      <c r="AS1502" s="38">
        <f t="shared" si="10020"/>
        <v>0</v>
      </c>
      <c r="AT1502" s="37">
        <f t="shared" si="10020"/>
        <v>0</v>
      </c>
      <c r="AU1502" s="37">
        <f t="shared" si="10020"/>
        <v>0</v>
      </c>
      <c r="AV1502" s="37">
        <f t="shared" si="10020"/>
        <v>0</v>
      </c>
      <c r="AW1502" s="38">
        <f t="shared" si="10020"/>
        <v>0</v>
      </c>
      <c r="AX1502" s="37">
        <f t="shared" si="10020"/>
        <v>0</v>
      </c>
      <c r="AY1502" s="37">
        <f t="shared" si="10020"/>
        <v>0</v>
      </c>
      <c r="AZ1502" s="37">
        <f t="shared" si="10020"/>
        <v>0</v>
      </c>
      <c r="BA1502" s="38">
        <f t="shared" si="10020"/>
        <v>0</v>
      </c>
      <c r="BB1502" s="37">
        <f t="shared" si="10020"/>
        <v>0</v>
      </c>
      <c r="BC1502" s="37">
        <f t="shared" si="10020"/>
        <v>0</v>
      </c>
      <c r="BD1502" s="37">
        <f t="shared" si="10020"/>
        <v>0</v>
      </c>
      <c r="BE1502" s="38">
        <f t="shared" si="10020"/>
        <v>0</v>
      </c>
      <c r="BF1502" s="37">
        <f t="shared" si="10021"/>
        <v>0</v>
      </c>
      <c r="BG1502" s="37">
        <f t="shared" si="10021"/>
        <v>0</v>
      </c>
      <c r="BH1502" s="37">
        <f t="shared" si="10021"/>
        <v>0</v>
      </c>
      <c r="BI1502" s="38">
        <f t="shared" si="10021"/>
        <v>0</v>
      </c>
      <c r="BJ1502" s="37">
        <f t="shared" si="10021"/>
        <v>0</v>
      </c>
      <c r="BK1502" s="37">
        <f t="shared" si="10021"/>
        <v>0</v>
      </c>
      <c r="BL1502" s="37">
        <f t="shared" si="10021"/>
        <v>0</v>
      </c>
      <c r="BM1502" s="38">
        <f t="shared" si="10021"/>
        <v>0</v>
      </c>
      <c r="BN1502" s="37">
        <f t="shared" si="10021"/>
        <v>0</v>
      </c>
      <c r="BO1502" s="37">
        <f t="shared" si="10021"/>
        <v>0</v>
      </c>
      <c r="BP1502" s="37">
        <f t="shared" si="10021"/>
        <v>0</v>
      </c>
      <c r="BQ1502" s="38">
        <f t="shared" si="10021"/>
        <v>0</v>
      </c>
      <c r="BR1502" s="37">
        <f t="shared" si="10021"/>
        <v>0</v>
      </c>
      <c r="BS1502" s="37">
        <f t="shared" si="10021"/>
        <v>0</v>
      </c>
      <c r="BT1502" s="37">
        <f t="shared" si="10021"/>
        <v>0</v>
      </c>
      <c r="BU1502" s="38">
        <f t="shared" si="10021"/>
        <v>0</v>
      </c>
      <c r="BV1502" s="151">
        <f t="shared" si="10022"/>
        <v>0</v>
      </c>
      <c r="BW1502" s="151">
        <f t="shared" si="10022"/>
        <v>0</v>
      </c>
      <c r="BX1502" s="151">
        <f t="shared" si="10022"/>
        <v>0</v>
      </c>
      <c r="BY1502" s="152">
        <f t="shared" si="10022"/>
        <v>0</v>
      </c>
      <c r="BZ1502" s="37">
        <f t="shared" si="10022"/>
        <v>0</v>
      </c>
      <c r="CA1502" s="37">
        <f t="shared" si="10022"/>
        <v>0</v>
      </c>
      <c r="CB1502" s="37">
        <f t="shared" si="10022"/>
        <v>0</v>
      </c>
      <c r="CC1502" s="38">
        <f t="shared" si="10022"/>
        <v>0</v>
      </c>
    </row>
    <row r="1503" spans="1:81" s="36" customFormat="1" ht="33.75" hidden="1" x14ac:dyDescent="0.3">
      <c r="A1503" s="9" t="s">
        <v>734</v>
      </c>
      <c r="B1503" s="8" t="s">
        <v>108</v>
      </c>
      <c r="C1503" s="8" t="s">
        <v>25</v>
      </c>
      <c r="D1503" s="8" t="s">
        <v>773</v>
      </c>
      <c r="E1503" s="8" t="s">
        <v>735</v>
      </c>
      <c r="F1503" s="37"/>
      <c r="G1503" s="37"/>
      <c r="H1503" s="37"/>
      <c r="I1503" s="38"/>
      <c r="J1503" s="37"/>
      <c r="K1503" s="37"/>
      <c r="L1503" s="37"/>
      <c r="M1503" s="38"/>
      <c r="N1503" s="37"/>
      <c r="O1503" s="37"/>
      <c r="P1503" s="37"/>
      <c r="Q1503" s="38"/>
      <c r="R1503" s="37"/>
      <c r="S1503" s="37"/>
      <c r="T1503" s="37"/>
      <c r="U1503" s="38"/>
      <c r="V1503" s="37"/>
      <c r="W1503" s="37"/>
      <c r="X1503" s="37"/>
      <c r="Y1503" s="38"/>
      <c r="Z1503" s="37"/>
      <c r="AA1503" s="37"/>
      <c r="AB1503" s="37"/>
      <c r="AC1503" s="38"/>
      <c r="AD1503" s="37"/>
      <c r="AE1503" s="37"/>
      <c r="AF1503" s="37"/>
      <c r="AG1503" s="38"/>
      <c r="AH1503" s="37"/>
      <c r="AI1503" s="37"/>
      <c r="AJ1503" s="37"/>
      <c r="AK1503" s="38"/>
      <c r="AL1503" s="37"/>
      <c r="AM1503" s="37"/>
      <c r="AN1503" s="37"/>
      <c r="AO1503" s="38"/>
      <c r="AP1503" s="37"/>
      <c r="AQ1503" s="37"/>
      <c r="AR1503" s="37"/>
      <c r="AS1503" s="38"/>
      <c r="AT1503" s="37"/>
      <c r="AU1503" s="37"/>
      <c r="AV1503" s="37"/>
      <c r="AW1503" s="38"/>
      <c r="AX1503" s="37"/>
      <c r="AY1503" s="37"/>
      <c r="AZ1503" s="37"/>
      <c r="BA1503" s="38"/>
      <c r="BB1503" s="37"/>
      <c r="BC1503" s="37"/>
      <c r="BD1503" s="37"/>
      <c r="BE1503" s="38"/>
      <c r="BF1503" s="37"/>
      <c r="BG1503" s="37"/>
      <c r="BH1503" s="37"/>
      <c r="BI1503" s="38"/>
      <c r="BJ1503" s="37"/>
      <c r="BK1503" s="37"/>
      <c r="BL1503" s="37"/>
      <c r="BM1503" s="38"/>
      <c r="BN1503" s="37"/>
      <c r="BO1503" s="37"/>
      <c r="BP1503" s="37"/>
      <c r="BQ1503" s="38"/>
      <c r="BR1503" s="37"/>
      <c r="BS1503" s="37"/>
      <c r="BT1503" s="37"/>
      <c r="BU1503" s="38"/>
      <c r="BV1503" s="151"/>
      <c r="BW1503" s="151"/>
      <c r="BX1503" s="151"/>
      <c r="BY1503" s="152"/>
      <c r="BZ1503" s="37"/>
      <c r="CA1503" s="37"/>
      <c r="CB1503" s="37"/>
      <c r="CC1503" s="38"/>
    </row>
    <row r="1504" spans="1:81" s="36" customFormat="1" ht="132.75" hidden="1" x14ac:dyDescent="0.3">
      <c r="A1504" s="75" t="s">
        <v>774</v>
      </c>
      <c r="B1504" s="8" t="s">
        <v>108</v>
      </c>
      <c r="C1504" s="8" t="s">
        <v>25</v>
      </c>
      <c r="D1504" s="8" t="s">
        <v>775</v>
      </c>
      <c r="E1504" s="8"/>
      <c r="F1504" s="37">
        <f t="shared" ref="F1504:I1505" si="10023">F1505</f>
        <v>0</v>
      </c>
      <c r="G1504" s="37">
        <f t="shared" si="10023"/>
        <v>0</v>
      </c>
      <c r="H1504" s="37">
        <f t="shared" si="10023"/>
        <v>0</v>
      </c>
      <c r="I1504" s="38">
        <f t="shared" si="10023"/>
        <v>0</v>
      </c>
      <c r="J1504" s="37">
        <f t="shared" ref="J1504:Z1505" si="10024">J1505</f>
        <v>0</v>
      </c>
      <c r="K1504" s="37">
        <f t="shared" si="10024"/>
        <v>0</v>
      </c>
      <c r="L1504" s="37">
        <f t="shared" si="10024"/>
        <v>0</v>
      </c>
      <c r="M1504" s="38">
        <f t="shared" si="10024"/>
        <v>0</v>
      </c>
      <c r="N1504" s="37">
        <f t="shared" si="10024"/>
        <v>0</v>
      </c>
      <c r="O1504" s="37">
        <f t="shared" si="10024"/>
        <v>0</v>
      </c>
      <c r="P1504" s="37">
        <f t="shared" si="10024"/>
        <v>0</v>
      </c>
      <c r="Q1504" s="38">
        <f t="shared" si="10024"/>
        <v>0</v>
      </c>
      <c r="R1504" s="37">
        <f t="shared" si="10024"/>
        <v>0</v>
      </c>
      <c r="S1504" s="37">
        <f t="shared" si="10024"/>
        <v>0</v>
      </c>
      <c r="T1504" s="37">
        <f t="shared" si="10024"/>
        <v>0</v>
      </c>
      <c r="U1504" s="38">
        <f t="shared" si="10024"/>
        <v>0</v>
      </c>
      <c r="V1504" s="37">
        <f t="shared" si="10024"/>
        <v>0</v>
      </c>
      <c r="W1504" s="37">
        <f t="shared" si="10024"/>
        <v>0</v>
      </c>
      <c r="X1504" s="37">
        <f t="shared" si="10024"/>
        <v>0</v>
      </c>
      <c r="Y1504" s="38">
        <f t="shared" si="10024"/>
        <v>0</v>
      </c>
      <c r="Z1504" s="37">
        <f t="shared" si="10024"/>
        <v>0</v>
      </c>
      <c r="AA1504" s="37">
        <f t="shared" ref="Z1504:AP1505" si="10025">AA1505</f>
        <v>0</v>
      </c>
      <c r="AB1504" s="37">
        <f t="shared" si="10025"/>
        <v>0</v>
      </c>
      <c r="AC1504" s="38">
        <f t="shared" si="10025"/>
        <v>0</v>
      </c>
      <c r="AD1504" s="37">
        <f t="shared" si="10025"/>
        <v>0</v>
      </c>
      <c r="AE1504" s="37">
        <f t="shared" si="10025"/>
        <v>0</v>
      </c>
      <c r="AF1504" s="37">
        <f t="shared" si="10025"/>
        <v>0</v>
      </c>
      <c r="AG1504" s="38">
        <f t="shared" si="10025"/>
        <v>0</v>
      </c>
      <c r="AH1504" s="37">
        <f t="shared" si="10025"/>
        <v>0</v>
      </c>
      <c r="AI1504" s="37">
        <f t="shared" si="10025"/>
        <v>0</v>
      </c>
      <c r="AJ1504" s="37">
        <f t="shared" si="10025"/>
        <v>0</v>
      </c>
      <c r="AK1504" s="38">
        <f t="shared" si="10025"/>
        <v>0</v>
      </c>
      <c r="AL1504" s="37">
        <f t="shared" si="10025"/>
        <v>0</v>
      </c>
      <c r="AM1504" s="37">
        <f t="shared" si="10025"/>
        <v>0</v>
      </c>
      <c r="AN1504" s="37">
        <f t="shared" si="10025"/>
        <v>0</v>
      </c>
      <c r="AO1504" s="38">
        <f t="shared" si="10025"/>
        <v>0</v>
      </c>
      <c r="AP1504" s="37">
        <f t="shared" si="10025"/>
        <v>0</v>
      </c>
      <c r="AQ1504" s="37">
        <f t="shared" ref="AP1504:BF1505" si="10026">AQ1505</f>
        <v>0</v>
      </c>
      <c r="AR1504" s="37">
        <f t="shared" si="10026"/>
        <v>0</v>
      </c>
      <c r="AS1504" s="38">
        <f t="shared" si="10026"/>
        <v>0</v>
      </c>
      <c r="AT1504" s="37">
        <f t="shared" si="10026"/>
        <v>0</v>
      </c>
      <c r="AU1504" s="37">
        <f t="shared" si="10026"/>
        <v>0</v>
      </c>
      <c r="AV1504" s="37">
        <f t="shared" si="10026"/>
        <v>0</v>
      </c>
      <c r="AW1504" s="38">
        <f t="shared" si="10026"/>
        <v>0</v>
      </c>
      <c r="AX1504" s="37">
        <f t="shared" si="10026"/>
        <v>0</v>
      </c>
      <c r="AY1504" s="37">
        <f t="shared" si="10026"/>
        <v>0</v>
      </c>
      <c r="AZ1504" s="37">
        <f t="shared" si="10026"/>
        <v>0</v>
      </c>
      <c r="BA1504" s="38">
        <f t="shared" si="10026"/>
        <v>0</v>
      </c>
      <c r="BB1504" s="37">
        <f t="shared" si="10026"/>
        <v>0</v>
      </c>
      <c r="BC1504" s="37">
        <f t="shared" si="10026"/>
        <v>0</v>
      </c>
      <c r="BD1504" s="37">
        <f t="shared" si="10026"/>
        <v>0</v>
      </c>
      <c r="BE1504" s="38">
        <f t="shared" si="10026"/>
        <v>0</v>
      </c>
      <c r="BF1504" s="37">
        <f t="shared" si="10026"/>
        <v>0</v>
      </c>
      <c r="BG1504" s="37">
        <f t="shared" ref="BF1504:BV1505" si="10027">BG1505</f>
        <v>0</v>
      </c>
      <c r="BH1504" s="37">
        <f t="shared" si="10027"/>
        <v>0</v>
      </c>
      <c r="BI1504" s="38">
        <f t="shared" si="10027"/>
        <v>0</v>
      </c>
      <c r="BJ1504" s="37">
        <f t="shared" si="10027"/>
        <v>0</v>
      </c>
      <c r="BK1504" s="37">
        <f t="shared" si="10027"/>
        <v>0</v>
      </c>
      <c r="BL1504" s="37">
        <f t="shared" si="10027"/>
        <v>0</v>
      </c>
      <c r="BM1504" s="38">
        <f t="shared" si="10027"/>
        <v>0</v>
      </c>
      <c r="BN1504" s="37">
        <f t="shared" si="10027"/>
        <v>0</v>
      </c>
      <c r="BO1504" s="37">
        <f t="shared" si="10027"/>
        <v>0</v>
      </c>
      <c r="BP1504" s="37">
        <f t="shared" si="10027"/>
        <v>0</v>
      </c>
      <c r="BQ1504" s="38">
        <f t="shared" si="10027"/>
        <v>0</v>
      </c>
      <c r="BR1504" s="37">
        <f t="shared" si="10027"/>
        <v>0</v>
      </c>
      <c r="BS1504" s="37">
        <f t="shared" si="10027"/>
        <v>0</v>
      </c>
      <c r="BT1504" s="37">
        <f t="shared" si="10027"/>
        <v>0</v>
      </c>
      <c r="BU1504" s="38">
        <f t="shared" si="10027"/>
        <v>0</v>
      </c>
      <c r="BV1504" s="151">
        <f t="shared" si="10027"/>
        <v>0</v>
      </c>
      <c r="BW1504" s="151">
        <f t="shared" ref="BV1504:CC1505" si="10028">BW1505</f>
        <v>0</v>
      </c>
      <c r="BX1504" s="151">
        <f t="shared" si="10028"/>
        <v>0</v>
      </c>
      <c r="BY1504" s="152">
        <f t="shared" si="10028"/>
        <v>0</v>
      </c>
      <c r="BZ1504" s="37">
        <f t="shared" si="10028"/>
        <v>0</v>
      </c>
      <c r="CA1504" s="37">
        <f t="shared" si="10028"/>
        <v>0</v>
      </c>
      <c r="CB1504" s="37">
        <f t="shared" si="10028"/>
        <v>0</v>
      </c>
      <c r="CC1504" s="38">
        <f t="shared" si="10028"/>
        <v>0</v>
      </c>
    </row>
    <row r="1505" spans="1:81" s="36" customFormat="1" ht="18.75" hidden="1" x14ac:dyDescent="0.3">
      <c r="A1505" s="75" t="s">
        <v>34</v>
      </c>
      <c r="B1505" s="8" t="s">
        <v>108</v>
      </c>
      <c r="C1505" s="8" t="s">
        <v>25</v>
      </c>
      <c r="D1505" s="8" t="s">
        <v>775</v>
      </c>
      <c r="E1505" s="8" t="s">
        <v>489</v>
      </c>
      <c r="F1505" s="37">
        <f t="shared" si="10023"/>
        <v>0</v>
      </c>
      <c r="G1505" s="37">
        <f t="shared" si="10023"/>
        <v>0</v>
      </c>
      <c r="H1505" s="37">
        <f t="shared" si="10023"/>
        <v>0</v>
      </c>
      <c r="I1505" s="38">
        <f t="shared" si="10023"/>
        <v>0</v>
      </c>
      <c r="J1505" s="37">
        <f t="shared" si="10024"/>
        <v>0</v>
      </c>
      <c r="K1505" s="37">
        <f t="shared" si="10024"/>
        <v>0</v>
      </c>
      <c r="L1505" s="37">
        <f t="shared" si="10024"/>
        <v>0</v>
      </c>
      <c r="M1505" s="38">
        <f t="shared" si="10024"/>
        <v>0</v>
      </c>
      <c r="N1505" s="37">
        <f t="shared" si="10024"/>
        <v>0</v>
      </c>
      <c r="O1505" s="37">
        <f t="shared" si="10024"/>
        <v>0</v>
      </c>
      <c r="P1505" s="37">
        <f t="shared" si="10024"/>
        <v>0</v>
      </c>
      <c r="Q1505" s="38">
        <f t="shared" si="10024"/>
        <v>0</v>
      </c>
      <c r="R1505" s="37">
        <f t="shared" si="10024"/>
        <v>0</v>
      </c>
      <c r="S1505" s="37">
        <f t="shared" si="10024"/>
        <v>0</v>
      </c>
      <c r="T1505" s="37">
        <f t="shared" si="10024"/>
        <v>0</v>
      </c>
      <c r="U1505" s="38">
        <f t="shared" si="10024"/>
        <v>0</v>
      </c>
      <c r="V1505" s="37">
        <f t="shared" si="10024"/>
        <v>0</v>
      </c>
      <c r="W1505" s="37">
        <f t="shared" si="10024"/>
        <v>0</v>
      </c>
      <c r="X1505" s="37">
        <f t="shared" si="10024"/>
        <v>0</v>
      </c>
      <c r="Y1505" s="38">
        <f t="shared" si="10024"/>
        <v>0</v>
      </c>
      <c r="Z1505" s="37">
        <f t="shared" si="10025"/>
        <v>0</v>
      </c>
      <c r="AA1505" s="37">
        <f t="shared" si="10025"/>
        <v>0</v>
      </c>
      <c r="AB1505" s="37">
        <f t="shared" si="10025"/>
        <v>0</v>
      </c>
      <c r="AC1505" s="38">
        <f t="shared" si="10025"/>
        <v>0</v>
      </c>
      <c r="AD1505" s="37">
        <f t="shared" si="10025"/>
        <v>0</v>
      </c>
      <c r="AE1505" s="37">
        <f t="shared" si="10025"/>
        <v>0</v>
      </c>
      <c r="AF1505" s="37">
        <f t="shared" si="10025"/>
        <v>0</v>
      </c>
      <c r="AG1505" s="38">
        <f t="shared" si="10025"/>
        <v>0</v>
      </c>
      <c r="AH1505" s="37">
        <f t="shared" si="10025"/>
        <v>0</v>
      </c>
      <c r="AI1505" s="37">
        <f t="shared" si="10025"/>
        <v>0</v>
      </c>
      <c r="AJ1505" s="37">
        <f t="shared" si="10025"/>
        <v>0</v>
      </c>
      <c r="AK1505" s="38">
        <f t="shared" si="10025"/>
        <v>0</v>
      </c>
      <c r="AL1505" s="37">
        <f t="shared" si="10025"/>
        <v>0</v>
      </c>
      <c r="AM1505" s="37">
        <f t="shared" si="10025"/>
        <v>0</v>
      </c>
      <c r="AN1505" s="37">
        <f t="shared" si="10025"/>
        <v>0</v>
      </c>
      <c r="AO1505" s="38">
        <f t="shared" si="10025"/>
        <v>0</v>
      </c>
      <c r="AP1505" s="37">
        <f t="shared" si="10026"/>
        <v>0</v>
      </c>
      <c r="AQ1505" s="37">
        <f t="shared" si="10026"/>
        <v>0</v>
      </c>
      <c r="AR1505" s="37">
        <f t="shared" si="10026"/>
        <v>0</v>
      </c>
      <c r="AS1505" s="38">
        <f t="shared" si="10026"/>
        <v>0</v>
      </c>
      <c r="AT1505" s="37">
        <f t="shared" si="10026"/>
        <v>0</v>
      </c>
      <c r="AU1505" s="37">
        <f t="shared" si="10026"/>
        <v>0</v>
      </c>
      <c r="AV1505" s="37">
        <f t="shared" si="10026"/>
        <v>0</v>
      </c>
      <c r="AW1505" s="38">
        <f t="shared" si="10026"/>
        <v>0</v>
      </c>
      <c r="AX1505" s="37">
        <f t="shared" si="10026"/>
        <v>0</v>
      </c>
      <c r="AY1505" s="37">
        <f t="shared" si="10026"/>
        <v>0</v>
      </c>
      <c r="AZ1505" s="37">
        <f t="shared" si="10026"/>
        <v>0</v>
      </c>
      <c r="BA1505" s="38">
        <f t="shared" si="10026"/>
        <v>0</v>
      </c>
      <c r="BB1505" s="37">
        <f t="shared" si="10026"/>
        <v>0</v>
      </c>
      <c r="BC1505" s="37">
        <f t="shared" si="10026"/>
        <v>0</v>
      </c>
      <c r="BD1505" s="37">
        <f t="shared" si="10026"/>
        <v>0</v>
      </c>
      <c r="BE1505" s="38">
        <f t="shared" si="10026"/>
        <v>0</v>
      </c>
      <c r="BF1505" s="37">
        <f t="shared" si="10027"/>
        <v>0</v>
      </c>
      <c r="BG1505" s="37">
        <f t="shared" si="10027"/>
        <v>0</v>
      </c>
      <c r="BH1505" s="37">
        <f t="shared" si="10027"/>
        <v>0</v>
      </c>
      <c r="BI1505" s="38">
        <f t="shared" si="10027"/>
        <v>0</v>
      </c>
      <c r="BJ1505" s="37">
        <f t="shared" si="10027"/>
        <v>0</v>
      </c>
      <c r="BK1505" s="37">
        <f t="shared" si="10027"/>
        <v>0</v>
      </c>
      <c r="BL1505" s="37">
        <f t="shared" si="10027"/>
        <v>0</v>
      </c>
      <c r="BM1505" s="38">
        <f t="shared" si="10027"/>
        <v>0</v>
      </c>
      <c r="BN1505" s="37">
        <f t="shared" si="10027"/>
        <v>0</v>
      </c>
      <c r="BO1505" s="37">
        <f t="shared" si="10027"/>
        <v>0</v>
      </c>
      <c r="BP1505" s="37">
        <f t="shared" si="10027"/>
        <v>0</v>
      </c>
      <c r="BQ1505" s="38">
        <f t="shared" si="10027"/>
        <v>0</v>
      </c>
      <c r="BR1505" s="37">
        <f t="shared" si="10027"/>
        <v>0</v>
      </c>
      <c r="BS1505" s="37">
        <f t="shared" si="10027"/>
        <v>0</v>
      </c>
      <c r="BT1505" s="37">
        <f t="shared" si="10027"/>
        <v>0</v>
      </c>
      <c r="BU1505" s="38">
        <f t="shared" si="10027"/>
        <v>0</v>
      </c>
      <c r="BV1505" s="151">
        <f t="shared" si="10028"/>
        <v>0</v>
      </c>
      <c r="BW1505" s="151">
        <f t="shared" si="10028"/>
        <v>0</v>
      </c>
      <c r="BX1505" s="151">
        <f t="shared" si="10028"/>
        <v>0</v>
      </c>
      <c r="BY1505" s="152">
        <f t="shared" si="10028"/>
        <v>0</v>
      </c>
      <c r="BZ1505" s="37">
        <f t="shared" si="10028"/>
        <v>0</v>
      </c>
      <c r="CA1505" s="37">
        <f t="shared" si="10028"/>
        <v>0</v>
      </c>
      <c r="CB1505" s="37">
        <f t="shared" si="10028"/>
        <v>0</v>
      </c>
      <c r="CC1505" s="38">
        <f t="shared" si="10028"/>
        <v>0</v>
      </c>
    </row>
    <row r="1506" spans="1:81" s="36" customFormat="1" ht="33.75" hidden="1" x14ac:dyDescent="0.3">
      <c r="A1506" s="9" t="s">
        <v>734</v>
      </c>
      <c r="B1506" s="8" t="s">
        <v>108</v>
      </c>
      <c r="C1506" s="8" t="s">
        <v>25</v>
      </c>
      <c r="D1506" s="8" t="s">
        <v>775</v>
      </c>
      <c r="E1506" s="8" t="s">
        <v>735</v>
      </c>
      <c r="F1506" s="37"/>
      <c r="G1506" s="37"/>
      <c r="H1506" s="37"/>
      <c r="I1506" s="38"/>
      <c r="J1506" s="37"/>
      <c r="K1506" s="37"/>
      <c r="L1506" s="37"/>
      <c r="M1506" s="38"/>
      <c r="N1506" s="37"/>
      <c r="O1506" s="37"/>
      <c r="P1506" s="37"/>
      <c r="Q1506" s="38"/>
      <c r="R1506" s="37"/>
      <c r="S1506" s="37"/>
      <c r="T1506" s="37"/>
      <c r="U1506" s="38"/>
      <c r="V1506" s="37"/>
      <c r="W1506" s="37"/>
      <c r="X1506" s="37"/>
      <c r="Y1506" s="38"/>
      <c r="Z1506" s="37"/>
      <c r="AA1506" s="37"/>
      <c r="AB1506" s="37"/>
      <c r="AC1506" s="38"/>
      <c r="AD1506" s="37"/>
      <c r="AE1506" s="37"/>
      <c r="AF1506" s="37"/>
      <c r="AG1506" s="38"/>
      <c r="AH1506" s="37"/>
      <c r="AI1506" s="37"/>
      <c r="AJ1506" s="37"/>
      <c r="AK1506" s="38"/>
      <c r="AL1506" s="37"/>
      <c r="AM1506" s="37"/>
      <c r="AN1506" s="37"/>
      <c r="AO1506" s="38"/>
      <c r="AP1506" s="37"/>
      <c r="AQ1506" s="37"/>
      <c r="AR1506" s="37"/>
      <c r="AS1506" s="38"/>
      <c r="AT1506" s="37"/>
      <c r="AU1506" s="37"/>
      <c r="AV1506" s="37"/>
      <c r="AW1506" s="38"/>
      <c r="AX1506" s="37"/>
      <c r="AY1506" s="37"/>
      <c r="AZ1506" s="37"/>
      <c r="BA1506" s="38"/>
      <c r="BB1506" s="37"/>
      <c r="BC1506" s="37"/>
      <c r="BD1506" s="37"/>
      <c r="BE1506" s="38"/>
      <c r="BF1506" s="37"/>
      <c r="BG1506" s="37"/>
      <c r="BH1506" s="37"/>
      <c r="BI1506" s="38"/>
      <c r="BJ1506" s="37"/>
      <c r="BK1506" s="37"/>
      <c r="BL1506" s="37"/>
      <c r="BM1506" s="38"/>
      <c r="BN1506" s="37"/>
      <c r="BO1506" s="37"/>
      <c r="BP1506" s="37"/>
      <c r="BQ1506" s="38"/>
      <c r="BR1506" s="37"/>
      <c r="BS1506" s="37"/>
      <c r="BT1506" s="37"/>
      <c r="BU1506" s="38"/>
      <c r="BV1506" s="151"/>
      <c r="BW1506" s="151"/>
      <c r="BX1506" s="151"/>
      <c r="BY1506" s="152"/>
      <c r="BZ1506" s="37"/>
      <c r="CA1506" s="37"/>
      <c r="CB1506" s="37"/>
      <c r="CC1506" s="38"/>
    </row>
    <row r="1507" spans="1:81" s="36" customFormat="1" ht="252.75" hidden="1" customHeight="1" x14ac:dyDescent="0.3">
      <c r="A1507" s="75" t="s">
        <v>776</v>
      </c>
      <c r="B1507" s="8" t="s">
        <v>108</v>
      </c>
      <c r="C1507" s="8" t="s">
        <v>25</v>
      </c>
      <c r="D1507" s="8" t="s">
        <v>777</v>
      </c>
      <c r="E1507" s="8"/>
      <c r="F1507" s="37">
        <f t="shared" ref="F1507:I1508" si="10029">F1508</f>
        <v>0</v>
      </c>
      <c r="G1507" s="37">
        <f t="shared" si="10029"/>
        <v>0</v>
      </c>
      <c r="H1507" s="37">
        <f t="shared" si="10029"/>
        <v>0</v>
      </c>
      <c r="I1507" s="38">
        <f t="shared" si="10029"/>
        <v>0</v>
      </c>
      <c r="J1507" s="37">
        <f t="shared" ref="J1507:Z1508" si="10030">J1508</f>
        <v>0</v>
      </c>
      <c r="K1507" s="37">
        <f t="shared" si="10030"/>
        <v>0</v>
      </c>
      <c r="L1507" s="37">
        <f t="shared" si="10030"/>
        <v>0</v>
      </c>
      <c r="M1507" s="38">
        <f t="shared" si="10030"/>
        <v>0</v>
      </c>
      <c r="N1507" s="37">
        <f t="shared" si="10030"/>
        <v>0</v>
      </c>
      <c r="O1507" s="37">
        <f t="shared" si="10030"/>
        <v>0</v>
      </c>
      <c r="P1507" s="37">
        <f t="shared" si="10030"/>
        <v>0</v>
      </c>
      <c r="Q1507" s="38">
        <f t="shared" si="10030"/>
        <v>0</v>
      </c>
      <c r="R1507" s="37">
        <f t="shared" si="10030"/>
        <v>0</v>
      </c>
      <c r="S1507" s="37">
        <f t="shared" si="10030"/>
        <v>0</v>
      </c>
      <c r="T1507" s="37">
        <f t="shared" si="10030"/>
        <v>0</v>
      </c>
      <c r="U1507" s="38">
        <f t="shared" si="10030"/>
        <v>0</v>
      </c>
      <c r="V1507" s="37">
        <f t="shared" si="10030"/>
        <v>0</v>
      </c>
      <c r="W1507" s="37">
        <f t="shared" si="10030"/>
        <v>0</v>
      </c>
      <c r="X1507" s="37">
        <f t="shared" si="10030"/>
        <v>0</v>
      </c>
      <c r="Y1507" s="38">
        <f t="shared" si="10030"/>
        <v>0</v>
      </c>
      <c r="Z1507" s="37">
        <f t="shared" si="10030"/>
        <v>0</v>
      </c>
      <c r="AA1507" s="37">
        <f t="shared" ref="Z1507:AP1508" si="10031">AA1508</f>
        <v>0</v>
      </c>
      <c r="AB1507" s="37">
        <f t="shared" si="10031"/>
        <v>0</v>
      </c>
      <c r="AC1507" s="38">
        <f t="shared" si="10031"/>
        <v>0</v>
      </c>
      <c r="AD1507" s="37">
        <f t="shared" si="10031"/>
        <v>0</v>
      </c>
      <c r="AE1507" s="37">
        <f t="shared" si="10031"/>
        <v>0</v>
      </c>
      <c r="AF1507" s="37">
        <f t="shared" si="10031"/>
        <v>0</v>
      </c>
      <c r="AG1507" s="38">
        <f t="shared" si="10031"/>
        <v>0</v>
      </c>
      <c r="AH1507" s="37">
        <f t="shared" si="10031"/>
        <v>0</v>
      </c>
      <c r="AI1507" s="37">
        <f t="shared" si="10031"/>
        <v>0</v>
      </c>
      <c r="AJ1507" s="37">
        <f t="shared" si="10031"/>
        <v>0</v>
      </c>
      <c r="AK1507" s="38">
        <f t="shared" si="10031"/>
        <v>0</v>
      </c>
      <c r="AL1507" s="37">
        <f t="shared" si="10031"/>
        <v>0</v>
      </c>
      <c r="AM1507" s="37">
        <f t="shared" si="10031"/>
        <v>0</v>
      </c>
      <c r="AN1507" s="37">
        <f t="shared" si="10031"/>
        <v>0</v>
      </c>
      <c r="AO1507" s="38">
        <f t="shared" si="10031"/>
        <v>0</v>
      </c>
      <c r="AP1507" s="37">
        <f t="shared" si="10031"/>
        <v>0</v>
      </c>
      <c r="AQ1507" s="37">
        <f t="shared" ref="AP1507:BF1508" si="10032">AQ1508</f>
        <v>0</v>
      </c>
      <c r="AR1507" s="37">
        <f t="shared" si="10032"/>
        <v>0</v>
      </c>
      <c r="AS1507" s="38">
        <f t="shared" si="10032"/>
        <v>0</v>
      </c>
      <c r="AT1507" s="37">
        <f t="shared" si="10032"/>
        <v>0</v>
      </c>
      <c r="AU1507" s="37">
        <f t="shared" si="10032"/>
        <v>0</v>
      </c>
      <c r="AV1507" s="37">
        <f t="shared" si="10032"/>
        <v>0</v>
      </c>
      <c r="AW1507" s="38">
        <f t="shared" si="10032"/>
        <v>0</v>
      </c>
      <c r="AX1507" s="37">
        <f t="shared" si="10032"/>
        <v>0</v>
      </c>
      <c r="AY1507" s="37">
        <f t="shared" si="10032"/>
        <v>0</v>
      </c>
      <c r="AZ1507" s="37">
        <f t="shared" si="10032"/>
        <v>0</v>
      </c>
      <c r="BA1507" s="38">
        <f t="shared" si="10032"/>
        <v>0</v>
      </c>
      <c r="BB1507" s="37">
        <f t="shared" si="10032"/>
        <v>0</v>
      </c>
      <c r="BC1507" s="37">
        <f t="shared" si="10032"/>
        <v>0</v>
      </c>
      <c r="BD1507" s="37">
        <f t="shared" si="10032"/>
        <v>0</v>
      </c>
      <c r="BE1507" s="38">
        <f t="shared" si="10032"/>
        <v>0</v>
      </c>
      <c r="BF1507" s="37">
        <f t="shared" si="10032"/>
        <v>0</v>
      </c>
      <c r="BG1507" s="37">
        <f t="shared" ref="BF1507:BV1508" si="10033">BG1508</f>
        <v>0</v>
      </c>
      <c r="BH1507" s="37">
        <f t="shared" si="10033"/>
        <v>0</v>
      </c>
      <c r="BI1507" s="38">
        <f t="shared" si="10033"/>
        <v>0</v>
      </c>
      <c r="BJ1507" s="37">
        <f t="shared" si="10033"/>
        <v>0</v>
      </c>
      <c r="BK1507" s="37">
        <f t="shared" si="10033"/>
        <v>0</v>
      </c>
      <c r="BL1507" s="37">
        <f t="shared" si="10033"/>
        <v>0</v>
      </c>
      <c r="BM1507" s="38">
        <f t="shared" si="10033"/>
        <v>0</v>
      </c>
      <c r="BN1507" s="37">
        <f t="shared" si="10033"/>
        <v>0</v>
      </c>
      <c r="BO1507" s="37">
        <f t="shared" si="10033"/>
        <v>0</v>
      </c>
      <c r="BP1507" s="37">
        <f t="shared" si="10033"/>
        <v>0</v>
      </c>
      <c r="BQ1507" s="38">
        <f t="shared" si="10033"/>
        <v>0</v>
      </c>
      <c r="BR1507" s="37">
        <f t="shared" si="10033"/>
        <v>0</v>
      </c>
      <c r="BS1507" s="37">
        <f t="shared" si="10033"/>
        <v>0</v>
      </c>
      <c r="BT1507" s="37">
        <f t="shared" si="10033"/>
        <v>0</v>
      </c>
      <c r="BU1507" s="38">
        <f t="shared" si="10033"/>
        <v>0</v>
      </c>
      <c r="BV1507" s="151">
        <f t="shared" si="10033"/>
        <v>0</v>
      </c>
      <c r="BW1507" s="151">
        <f t="shared" ref="BV1507:CC1508" si="10034">BW1508</f>
        <v>0</v>
      </c>
      <c r="BX1507" s="151">
        <f t="shared" si="10034"/>
        <v>0</v>
      </c>
      <c r="BY1507" s="152">
        <f t="shared" si="10034"/>
        <v>0</v>
      </c>
      <c r="BZ1507" s="37">
        <f t="shared" si="10034"/>
        <v>0</v>
      </c>
      <c r="CA1507" s="37">
        <f t="shared" si="10034"/>
        <v>0</v>
      </c>
      <c r="CB1507" s="37">
        <f t="shared" si="10034"/>
        <v>0</v>
      </c>
      <c r="CC1507" s="38">
        <f t="shared" si="10034"/>
        <v>0</v>
      </c>
    </row>
    <row r="1508" spans="1:81" s="36" customFormat="1" ht="23.25" hidden="1" customHeight="1" x14ac:dyDescent="0.3">
      <c r="A1508" s="75" t="s">
        <v>34</v>
      </c>
      <c r="B1508" s="8" t="s">
        <v>108</v>
      </c>
      <c r="C1508" s="8" t="s">
        <v>25</v>
      </c>
      <c r="D1508" s="8" t="s">
        <v>777</v>
      </c>
      <c r="E1508" s="8" t="s">
        <v>489</v>
      </c>
      <c r="F1508" s="37">
        <f t="shared" si="10029"/>
        <v>0</v>
      </c>
      <c r="G1508" s="37">
        <f t="shared" si="10029"/>
        <v>0</v>
      </c>
      <c r="H1508" s="37">
        <f t="shared" si="10029"/>
        <v>0</v>
      </c>
      <c r="I1508" s="38">
        <f t="shared" si="10029"/>
        <v>0</v>
      </c>
      <c r="J1508" s="37">
        <f t="shared" si="10030"/>
        <v>0</v>
      </c>
      <c r="K1508" s="37">
        <f t="shared" si="10030"/>
        <v>0</v>
      </c>
      <c r="L1508" s="37">
        <f t="shared" si="10030"/>
        <v>0</v>
      </c>
      <c r="M1508" s="38">
        <f t="shared" si="10030"/>
        <v>0</v>
      </c>
      <c r="N1508" s="37">
        <f t="shared" si="10030"/>
        <v>0</v>
      </c>
      <c r="O1508" s="37">
        <f t="shared" si="10030"/>
        <v>0</v>
      </c>
      <c r="P1508" s="37">
        <f t="shared" si="10030"/>
        <v>0</v>
      </c>
      <c r="Q1508" s="38">
        <f t="shared" si="10030"/>
        <v>0</v>
      </c>
      <c r="R1508" s="37">
        <f t="shared" si="10030"/>
        <v>0</v>
      </c>
      <c r="S1508" s="37">
        <f t="shared" si="10030"/>
        <v>0</v>
      </c>
      <c r="T1508" s="37">
        <f t="shared" si="10030"/>
        <v>0</v>
      </c>
      <c r="U1508" s="38">
        <f t="shared" si="10030"/>
        <v>0</v>
      </c>
      <c r="V1508" s="37">
        <f t="shared" si="10030"/>
        <v>0</v>
      </c>
      <c r="W1508" s="37">
        <f t="shared" si="10030"/>
        <v>0</v>
      </c>
      <c r="X1508" s="37">
        <f t="shared" si="10030"/>
        <v>0</v>
      </c>
      <c r="Y1508" s="38">
        <f t="shared" si="10030"/>
        <v>0</v>
      </c>
      <c r="Z1508" s="37">
        <f t="shared" si="10031"/>
        <v>0</v>
      </c>
      <c r="AA1508" s="37">
        <f t="shared" si="10031"/>
        <v>0</v>
      </c>
      <c r="AB1508" s="37">
        <f t="shared" si="10031"/>
        <v>0</v>
      </c>
      <c r="AC1508" s="38">
        <f t="shared" si="10031"/>
        <v>0</v>
      </c>
      <c r="AD1508" s="37">
        <f t="shared" si="10031"/>
        <v>0</v>
      </c>
      <c r="AE1508" s="37">
        <f t="shared" si="10031"/>
        <v>0</v>
      </c>
      <c r="AF1508" s="37">
        <f t="shared" si="10031"/>
        <v>0</v>
      </c>
      <c r="AG1508" s="38">
        <f t="shared" si="10031"/>
        <v>0</v>
      </c>
      <c r="AH1508" s="37">
        <f t="shared" si="10031"/>
        <v>0</v>
      </c>
      <c r="AI1508" s="37">
        <f t="shared" si="10031"/>
        <v>0</v>
      </c>
      <c r="AJ1508" s="37">
        <f t="shared" si="10031"/>
        <v>0</v>
      </c>
      <c r="AK1508" s="38">
        <f t="shared" si="10031"/>
        <v>0</v>
      </c>
      <c r="AL1508" s="37">
        <f t="shared" si="10031"/>
        <v>0</v>
      </c>
      <c r="AM1508" s="37">
        <f t="shared" si="10031"/>
        <v>0</v>
      </c>
      <c r="AN1508" s="37">
        <f t="shared" si="10031"/>
        <v>0</v>
      </c>
      <c r="AO1508" s="38">
        <f t="shared" si="10031"/>
        <v>0</v>
      </c>
      <c r="AP1508" s="37">
        <f t="shared" si="10032"/>
        <v>0</v>
      </c>
      <c r="AQ1508" s="37">
        <f t="shared" si="10032"/>
        <v>0</v>
      </c>
      <c r="AR1508" s="37">
        <f t="shared" si="10032"/>
        <v>0</v>
      </c>
      <c r="AS1508" s="38">
        <f t="shared" si="10032"/>
        <v>0</v>
      </c>
      <c r="AT1508" s="37">
        <f t="shared" si="10032"/>
        <v>0</v>
      </c>
      <c r="AU1508" s="37">
        <f t="shared" si="10032"/>
        <v>0</v>
      </c>
      <c r="AV1508" s="37">
        <f t="shared" si="10032"/>
        <v>0</v>
      </c>
      <c r="AW1508" s="38">
        <f t="shared" si="10032"/>
        <v>0</v>
      </c>
      <c r="AX1508" s="37">
        <f t="shared" si="10032"/>
        <v>0</v>
      </c>
      <c r="AY1508" s="37">
        <f t="shared" si="10032"/>
        <v>0</v>
      </c>
      <c r="AZ1508" s="37">
        <f t="shared" si="10032"/>
        <v>0</v>
      </c>
      <c r="BA1508" s="38">
        <f t="shared" si="10032"/>
        <v>0</v>
      </c>
      <c r="BB1508" s="37">
        <f t="shared" si="10032"/>
        <v>0</v>
      </c>
      <c r="BC1508" s="37">
        <f t="shared" si="10032"/>
        <v>0</v>
      </c>
      <c r="BD1508" s="37">
        <f t="shared" si="10032"/>
        <v>0</v>
      </c>
      <c r="BE1508" s="38">
        <f t="shared" si="10032"/>
        <v>0</v>
      </c>
      <c r="BF1508" s="37">
        <f t="shared" si="10033"/>
        <v>0</v>
      </c>
      <c r="BG1508" s="37">
        <f t="shared" si="10033"/>
        <v>0</v>
      </c>
      <c r="BH1508" s="37">
        <f t="shared" si="10033"/>
        <v>0</v>
      </c>
      <c r="BI1508" s="38">
        <f t="shared" si="10033"/>
        <v>0</v>
      </c>
      <c r="BJ1508" s="37">
        <f t="shared" si="10033"/>
        <v>0</v>
      </c>
      <c r="BK1508" s="37">
        <f t="shared" si="10033"/>
        <v>0</v>
      </c>
      <c r="BL1508" s="37">
        <f t="shared" si="10033"/>
        <v>0</v>
      </c>
      <c r="BM1508" s="38">
        <f t="shared" si="10033"/>
        <v>0</v>
      </c>
      <c r="BN1508" s="37">
        <f t="shared" si="10033"/>
        <v>0</v>
      </c>
      <c r="BO1508" s="37">
        <f t="shared" si="10033"/>
        <v>0</v>
      </c>
      <c r="BP1508" s="37">
        <f t="shared" si="10033"/>
        <v>0</v>
      </c>
      <c r="BQ1508" s="38">
        <f t="shared" si="10033"/>
        <v>0</v>
      </c>
      <c r="BR1508" s="37">
        <f t="shared" si="10033"/>
        <v>0</v>
      </c>
      <c r="BS1508" s="37">
        <f t="shared" si="10033"/>
        <v>0</v>
      </c>
      <c r="BT1508" s="37">
        <f t="shared" si="10033"/>
        <v>0</v>
      </c>
      <c r="BU1508" s="38">
        <f t="shared" si="10033"/>
        <v>0</v>
      </c>
      <c r="BV1508" s="151">
        <f t="shared" si="10034"/>
        <v>0</v>
      </c>
      <c r="BW1508" s="151">
        <f t="shared" si="10034"/>
        <v>0</v>
      </c>
      <c r="BX1508" s="151">
        <f t="shared" si="10034"/>
        <v>0</v>
      </c>
      <c r="BY1508" s="152">
        <f t="shared" si="10034"/>
        <v>0</v>
      </c>
      <c r="BZ1508" s="37">
        <f t="shared" si="10034"/>
        <v>0</v>
      </c>
      <c r="CA1508" s="37">
        <f t="shared" si="10034"/>
        <v>0</v>
      </c>
      <c r="CB1508" s="37">
        <f t="shared" si="10034"/>
        <v>0</v>
      </c>
      <c r="CC1508" s="38">
        <f t="shared" si="10034"/>
        <v>0</v>
      </c>
    </row>
    <row r="1509" spans="1:81" s="36" customFormat="1" ht="33.75" hidden="1" x14ac:dyDescent="0.3">
      <c r="A1509" s="9" t="s">
        <v>734</v>
      </c>
      <c r="B1509" s="8" t="s">
        <v>108</v>
      </c>
      <c r="C1509" s="8" t="s">
        <v>25</v>
      </c>
      <c r="D1509" s="8" t="s">
        <v>777</v>
      </c>
      <c r="E1509" s="8" t="s">
        <v>735</v>
      </c>
      <c r="F1509" s="37"/>
      <c r="G1509" s="37"/>
      <c r="H1509" s="37"/>
      <c r="I1509" s="38"/>
      <c r="J1509" s="37"/>
      <c r="K1509" s="37"/>
      <c r="L1509" s="37"/>
      <c r="M1509" s="38"/>
      <c r="N1509" s="37"/>
      <c r="O1509" s="37"/>
      <c r="P1509" s="37"/>
      <c r="Q1509" s="38"/>
      <c r="R1509" s="37"/>
      <c r="S1509" s="37"/>
      <c r="T1509" s="37"/>
      <c r="U1509" s="38"/>
      <c r="V1509" s="37"/>
      <c r="W1509" s="37"/>
      <c r="X1509" s="37"/>
      <c r="Y1509" s="38"/>
      <c r="Z1509" s="37"/>
      <c r="AA1509" s="37"/>
      <c r="AB1509" s="37"/>
      <c r="AC1509" s="38"/>
      <c r="AD1509" s="37"/>
      <c r="AE1509" s="37"/>
      <c r="AF1509" s="37"/>
      <c r="AG1509" s="38"/>
      <c r="AH1509" s="37"/>
      <c r="AI1509" s="37"/>
      <c r="AJ1509" s="37"/>
      <c r="AK1509" s="38"/>
      <c r="AL1509" s="37"/>
      <c r="AM1509" s="37"/>
      <c r="AN1509" s="37"/>
      <c r="AO1509" s="38"/>
      <c r="AP1509" s="37"/>
      <c r="AQ1509" s="37"/>
      <c r="AR1509" s="37"/>
      <c r="AS1509" s="38"/>
      <c r="AT1509" s="37"/>
      <c r="AU1509" s="37"/>
      <c r="AV1509" s="37"/>
      <c r="AW1509" s="38"/>
      <c r="AX1509" s="37"/>
      <c r="AY1509" s="37"/>
      <c r="AZ1509" s="37"/>
      <c r="BA1509" s="38"/>
      <c r="BB1509" s="37"/>
      <c r="BC1509" s="37"/>
      <c r="BD1509" s="37"/>
      <c r="BE1509" s="38"/>
      <c r="BF1509" s="37"/>
      <c r="BG1509" s="37"/>
      <c r="BH1509" s="37"/>
      <c r="BI1509" s="38"/>
      <c r="BJ1509" s="37"/>
      <c r="BK1509" s="37"/>
      <c r="BL1509" s="37"/>
      <c r="BM1509" s="38"/>
      <c r="BN1509" s="37"/>
      <c r="BO1509" s="37"/>
      <c r="BP1509" s="37"/>
      <c r="BQ1509" s="38"/>
      <c r="BR1509" s="37"/>
      <c r="BS1509" s="37"/>
      <c r="BT1509" s="37"/>
      <c r="BU1509" s="38"/>
      <c r="BV1509" s="151"/>
      <c r="BW1509" s="151"/>
      <c r="BX1509" s="151"/>
      <c r="BY1509" s="152"/>
      <c r="BZ1509" s="37"/>
      <c r="CA1509" s="37"/>
      <c r="CB1509" s="37"/>
      <c r="CC1509" s="38"/>
    </row>
    <row r="1510" spans="1:81" s="36" customFormat="1" ht="99.75" hidden="1" x14ac:dyDescent="0.3">
      <c r="A1510" s="75" t="s">
        <v>778</v>
      </c>
      <c r="B1510" s="8" t="s">
        <v>108</v>
      </c>
      <c r="C1510" s="8" t="s">
        <v>25</v>
      </c>
      <c r="D1510" s="8" t="s">
        <v>779</v>
      </c>
      <c r="E1510" s="8"/>
      <c r="F1510" s="37">
        <f t="shared" ref="F1510:I1511" si="10035">F1511</f>
        <v>0</v>
      </c>
      <c r="G1510" s="37">
        <f t="shared" si="10035"/>
        <v>0</v>
      </c>
      <c r="H1510" s="37">
        <f t="shared" si="10035"/>
        <v>0</v>
      </c>
      <c r="I1510" s="38">
        <f t="shared" si="10035"/>
        <v>0</v>
      </c>
      <c r="J1510" s="37">
        <f t="shared" ref="J1510:Z1511" si="10036">J1511</f>
        <v>0</v>
      </c>
      <c r="K1510" s="37">
        <f t="shared" si="10036"/>
        <v>0</v>
      </c>
      <c r="L1510" s="37">
        <f t="shared" si="10036"/>
        <v>0</v>
      </c>
      <c r="M1510" s="38">
        <f t="shared" si="10036"/>
        <v>0</v>
      </c>
      <c r="N1510" s="37">
        <f t="shared" si="10036"/>
        <v>0</v>
      </c>
      <c r="O1510" s="37">
        <f t="shared" si="10036"/>
        <v>0</v>
      </c>
      <c r="P1510" s="37">
        <f t="shared" si="10036"/>
        <v>0</v>
      </c>
      <c r="Q1510" s="38">
        <f t="shared" si="10036"/>
        <v>0</v>
      </c>
      <c r="R1510" s="37">
        <f t="shared" si="10036"/>
        <v>0</v>
      </c>
      <c r="S1510" s="37">
        <f t="shared" si="10036"/>
        <v>0</v>
      </c>
      <c r="T1510" s="37">
        <f t="shared" si="10036"/>
        <v>0</v>
      </c>
      <c r="U1510" s="38">
        <f t="shared" si="10036"/>
        <v>0</v>
      </c>
      <c r="V1510" s="37">
        <f t="shared" si="10036"/>
        <v>0</v>
      </c>
      <c r="W1510" s="37">
        <f t="shared" si="10036"/>
        <v>0</v>
      </c>
      <c r="X1510" s="37">
        <f t="shared" si="10036"/>
        <v>0</v>
      </c>
      <c r="Y1510" s="38">
        <f t="shared" si="10036"/>
        <v>0</v>
      </c>
      <c r="Z1510" s="37">
        <f t="shared" si="10036"/>
        <v>0</v>
      </c>
      <c r="AA1510" s="37">
        <f t="shared" ref="Z1510:AP1511" si="10037">AA1511</f>
        <v>0</v>
      </c>
      <c r="AB1510" s="37">
        <f t="shared" si="10037"/>
        <v>0</v>
      </c>
      <c r="AC1510" s="38">
        <f t="shared" si="10037"/>
        <v>0</v>
      </c>
      <c r="AD1510" s="37">
        <f t="shared" si="10037"/>
        <v>0</v>
      </c>
      <c r="AE1510" s="37">
        <f t="shared" si="10037"/>
        <v>0</v>
      </c>
      <c r="AF1510" s="37">
        <f t="shared" si="10037"/>
        <v>0</v>
      </c>
      <c r="AG1510" s="38">
        <f t="shared" si="10037"/>
        <v>0</v>
      </c>
      <c r="AH1510" s="37">
        <f t="shared" si="10037"/>
        <v>0</v>
      </c>
      <c r="AI1510" s="37">
        <f t="shared" si="10037"/>
        <v>0</v>
      </c>
      <c r="AJ1510" s="37">
        <f t="shared" si="10037"/>
        <v>0</v>
      </c>
      <c r="AK1510" s="38">
        <f t="shared" si="10037"/>
        <v>0</v>
      </c>
      <c r="AL1510" s="37">
        <f t="shared" si="10037"/>
        <v>0</v>
      </c>
      <c r="AM1510" s="37">
        <f t="shared" si="10037"/>
        <v>0</v>
      </c>
      <c r="AN1510" s="37">
        <f t="shared" si="10037"/>
        <v>0</v>
      </c>
      <c r="AO1510" s="38">
        <f t="shared" si="10037"/>
        <v>0</v>
      </c>
      <c r="AP1510" s="37">
        <f t="shared" si="10037"/>
        <v>0</v>
      </c>
      <c r="AQ1510" s="37">
        <f t="shared" ref="AP1510:BF1511" si="10038">AQ1511</f>
        <v>0</v>
      </c>
      <c r="AR1510" s="37">
        <f t="shared" si="10038"/>
        <v>0</v>
      </c>
      <c r="AS1510" s="38">
        <f t="shared" si="10038"/>
        <v>0</v>
      </c>
      <c r="AT1510" s="37">
        <f t="shared" si="10038"/>
        <v>0</v>
      </c>
      <c r="AU1510" s="37">
        <f t="shared" si="10038"/>
        <v>0</v>
      </c>
      <c r="AV1510" s="37">
        <f t="shared" si="10038"/>
        <v>0</v>
      </c>
      <c r="AW1510" s="38">
        <f t="shared" si="10038"/>
        <v>0</v>
      </c>
      <c r="AX1510" s="37">
        <f t="shared" si="10038"/>
        <v>0</v>
      </c>
      <c r="AY1510" s="37">
        <f t="shared" si="10038"/>
        <v>0</v>
      </c>
      <c r="AZ1510" s="37">
        <f t="shared" si="10038"/>
        <v>0</v>
      </c>
      <c r="BA1510" s="38">
        <f t="shared" si="10038"/>
        <v>0</v>
      </c>
      <c r="BB1510" s="37">
        <f t="shared" si="10038"/>
        <v>0</v>
      </c>
      <c r="BC1510" s="37">
        <f t="shared" si="10038"/>
        <v>0</v>
      </c>
      <c r="BD1510" s="37">
        <f t="shared" si="10038"/>
        <v>0</v>
      </c>
      <c r="BE1510" s="38">
        <f t="shared" si="10038"/>
        <v>0</v>
      </c>
      <c r="BF1510" s="37">
        <f t="shared" si="10038"/>
        <v>0</v>
      </c>
      <c r="BG1510" s="37">
        <f t="shared" ref="BF1510:BV1511" si="10039">BG1511</f>
        <v>0</v>
      </c>
      <c r="BH1510" s="37">
        <f t="shared" si="10039"/>
        <v>0</v>
      </c>
      <c r="BI1510" s="38">
        <f t="shared" si="10039"/>
        <v>0</v>
      </c>
      <c r="BJ1510" s="37">
        <f t="shared" si="10039"/>
        <v>0</v>
      </c>
      <c r="BK1510" s="37">
        <f t="shared" si="10039"/>
        <v>0</v>
      </c>
      <c r="BL1510" s="37">
        <f t="shared" si="10039"/>
        <v>0</v>
      </c>
      <c r="BM1510" s="38">
        <f t="shared" si="10039"/>
        <v>0</v>
      </c>
      <c r="BN1510" s="37">
        <f t="shared" si="10039"/>
        <v>0</v>
      </c>
      <c r="BO1510" s="37">
        <f t="shared" si="10039"/>
        <v>0</v>
      </c>
      <c r="BP1510" s="37">
        <f t="shared" si="10039"/>
        <v>0</v>
      </c>
      <c r="BQ1510" s="38">
        <f t="shared" si="10039"/>
        <v>0</v>
      </c>
      <c r="BR1510" s="37">
        <f t="shared" si="10039"/>
        <v>0</v>
      </c>
      <c r="BS1510" s="37">
        <f t="shared" si="10039"/>
        <v>0</v>
      </c>
      <c r="BT1510" s="37">
        <f t="shared" si="10039"/>
        <v>0</v>
      </c>
      <c r="BU1510" s="38">
        <f t="shared" si="10039"/>
        <v>0</v>
      </c>
      <c r="BV1510" s="151">
        <f t="shared" si="10039"/>
        <v>0</v>
      </c>
      <c r="BW1510" s="151">
        <f t="shared" ref="BV1510:CC1511" si="10040">BW1511</f>
        <v>0</v>
      </c>
      <c r="BX1510" s="151">
        <f t="shared" si="10040"/>
        <v>0</v>
      </c>
      <c r="BY1510" s="152">
        <f t="shared" si="10040"/>
        <v>0</v>
      </c>
      <c r="BZ1510" s="37">
        <f t="shared" si="10040"/>
        <v>0</v>
      </c>
      <c r="CA1510" s="37">
        <f t="shared" si="10040"/>
        <v>0</v>
      </c>
      <c r="CB1510" s="37">
        <f t="shared" si="10040"/>
        <v>0</v>
      </c>
      <c r="CC1510" s="38">
        <f t="shared" si="10040"/>
        <v>0</v>
      </c>
    </row>
    <row r="1511" spans="1:81" s="36" customFormat="1" ht="18.75" hidden="1" x14ac:dyDescent="0.3">
      <c r="A1511" s="75" t="s">
        <v>34</v>
      </c>
      <c r="B1511" s="8" t="s">
        <v>108</v>
      </c>
      <c r="C1511" s="8" t="s">
        <v>25</v>
      </c>
      <c r="D1511" s="8" t="s">
        <v>779</v>
      </c>
      <c r="E1511" s="8" t="s">
        <v>489</v>
      </c>
      <c r="F1511" s="37">
        <f t="shared" si="10035"/>
        <v>0</v>
      </c>
      <c r="G1511" s="37">
        <f t="shared" si="10035"/>
        <v>0</v>
      </c>
      <c r="H1511" s="37">
        <f t="shared" si="10035"/>
        <v>0</v>
      </c>
      <c r="I1511" s="38">
        <f t="shared" si="10035"/>
        <v>0</v>
      </c>
      <c r="J1511" s="37">
        <f t="shared" si="10036"/>
        <v>0</v>
      </c>
      <c r="K1511" s="37">
        <f t="shared" si="10036"/>
        <v>0</v>
      </c>
      <c r="L1511" s="37">
        <f t="shared" si="10036"/>
        <v>0</v>
      </c>
      <c r="M1511" s="38">
        <f t="shared" si="10036"/>
        <v>0</v>
      </c>
      <c r="N1511" s="37">
        <f t="shared" si="10036"/>
        <v>0</v>
      </c>
      <c r="O1511" s="37">
        <f t="shared" si="10036"/>
        <v>0</v>
      </c>
      <c r="P1511" s="37">
        <f t="shared" si="10036"/>
        <v>0</v>
      </c>
      <c r="Q1511" s="38">
        <f t="shared" si="10036"/>
        <v>0</v>
      </c>
      <c r="R1511" s="37">
        <f t="shared" si="10036"/>
        <v>0</v>
      </c>
      <c r="S1511" s="37">
        <f t="shared" si="10036"/>
        <v>0</v>
      </c>
      <c r="T1511" s="37">
        <f t="shared" si="10036"/>
        <v>0</v>
      </c>
      <c r="U1511" s="38">
        <f t="shared" si="10036"/>
        <v>0</v>
      </c>
      <c r="V1511" s="37">
        <f t="shared" si="10036"/>
        <v>0</v>
      </c>
      <c r="W1511" s="37">
        <f t="shared" si="10036"/>
        <v>0</v>
      </c>
      <c r="X1511" s="37">
        <f t="shared" si="10036"/>
        <v>0</v>
      </c>
      <c r="Y1511" s="38">
        <f t="shared" si="10036"/>
        <v>0</v>
      </c>
      <c r="Z1511" s="37">
        <f t="shared" si="10037"/>
        <v>0</v>
      </c>
      <c r="AA1511" s="37">
        <f t="shared" si="10037"/>
        <v>0</v>
      </c>
      <c r="AB1511" s="37">
        <f t="shared" si="10037"/>
        <v>0</v>
      </c>
      <c r="AC1511" s="38">
        <f t="shared" si="10037"/>
        <v>0</v>
      </c>
      <c r="AD1511" s="37">
        <f t="shared" si="10037"/>
        <v>0</v>
      </c>
      <c r="AE1511" s="37">
        <f t="shared" si="10037"/>
        <v>0</v>
      </c>
      <c r="AF1511" s="37">
        <f t="shared" si="10037"/>
        <v>0</v>
      </c>
      <c r="AG1511" s="38">
        <f t="shared" si="10037"/>
        <v>0</v>
      </c>
      <c r="AH1511" s="37">
        <f t="shared" si="10037"/>
        <v>0</v>
      </c>
      <c r="AI1511" s="37">
        <f t="shared" si="10037"/>
        <v>0</v>
      </c>
      <c r="AJ1511" s="37">
        <f t="shared" si="10037"/>
        <v>0</v>
      </c>
      <c r="AK1511" s="38">
        <f t="shared" si="10037"/>
        <v>0</v>
      </c>
      <c r="AL1511" s="37">
        <f t="shared" si="10037"/>
        <v>0</v>
      </c>
      <c r="AM1511" s="37">
        <f t="shared" si="10037"/>
        <v>0</v>
      </c>
      <c r="AN1511" s="37">
        <f t="shared" si="10037"/>
        <v>0</v>
      </c>
      <c r="AO1511" s="38">
        <f t="shared" si="10037"/>
        <v>0</v>
      </c>
      <c r="AP1511" s="37">
        <f t="shared" si="10038"/>
        <v>0</v>
      </c>
      <c r="AQ1511" s="37">
        <f t="shared" si="10038"/>
        <v>0</v>
      </c>
      <c r="AR1511" s="37">
        <f t="shared" si="10038"/>
        <v>0</v>
      </c>
      <c r="AS1511" s="38">
        <f t="shared" si="10038"/>
        <v>0</v>
      </c>
      <c r="AT1511" s="37">
        <f t="shared" si="10038"/>
        <v>0</v>
      </c>
      <c r="AU1511" s="37">
        <f t="shared" si="10038"/>
        <v>0</v>
      </c>
      <c r="AV1511" s="37">
        <f t="shared" si="10038"/>
        <v>0</v>
      </c>
      <c r="AW1511" s="38">
        <f t="shared" si="10038"/>
        <v>0</v>
      </c>
      <c r="AX1511" s="37">
        <f t="shared" si="10038"/>
        <v>0</v>
      </c>
      <c r="AY1511" s="37">
        <f t="shared" si="10038"/>
        <v>0</v>
      </c>
      <c r="AZ1511" s="37">
        <f t="shared" si="10038"/>
        <v>0</v>
      </c>
      <c r="BA1511" s="38">
        <f t="shared" si="10038"/>
        <v>0</v>
      </c>
      <c r="BB1511" s="37">
        <f t="shared" si="10038"/>
        <v>0</v>
      </c>
      <c r="BC1511" s="37">
        <f t="shared" si="10038"/>
        <v>0</v>
      </c>
      <c r="BD1511" s="37">
        <f t="shared" si="10038"/>
        <v>0</v>
      </c>
      <c r="BE1511" s="38">
        <f t="shared" si="10038"/>
        <v>0</v>
      </c>
      <c r="BF1511" s="37">
        <f t="shared" si="10039"/>
        <v>0</v>
      </c>
      <c r="BG1511" s="37">
        <f t="shared" si="10039"/>
        <v>0</v>
      </c>
      <c r="BH1511" s="37">
        <f t="shared" si="10039"/>
        <v>0</v>
      </c>
      <c r="BI1511" s="38">
        <f t="shared" si="10039"/>
        <v>0</v>
      </c>
      <c r="BJ1511" s="37">
        <f t="shared" si="10039"/>
        <v>0</v>
      </c>
      <c r="BK1511" s="37">
        <f t="shared" si="10039"/>
        <v>0</v>
      </c>
      <c r="BL1511" s="37">
        <f t="shared" si="10039"/>
        <v>0</v>
      </c>
      <c r="BM1511" s="38">
        <f t="shared" si="10039"/>
        <v>0</v>
      </c>
      <c r="BN1511" s="37">
        <f t="shared" si="10039"/>
        <v>0</v>
      </c>
      <c r="BO1511" s="37">
        <f t="shared" si="10039"/>
        <v>0</v>
      </c>
      <c r="BP1511" s="37">
        <f t="shared" si="10039"/>
        <v>0</v>
      </c>
      <c r="BQ1511" s="38">
        <f t="shared" si="10039"/>
        <v>0</v>
      </c>
      <c r="BR1511" s="37">
        <f t="shared" si="10039"/>
        <v>0</v>
      </c>
      <c r="BS1511" s="37">
        <f t="shared" si="10039"/>
        <v>0</v>
      </c>
      <c r="BT1511" s="37">
        <f t="shared" si="10039"/>
        <v>0</v>
      </c>
      <c r="BU1511" s="38">
        <f t="shared" si="10039"/>
        <v>0</v>
      </c>
      <c r="BV1511" s="151">
        <f t="shared" si="10040"/>
        <v>0</v>
      </c>
      <c r="BW1511" s="151">
        <f t="shared" si="10040"/>
        <v>0</v>
      </c>
      <c r="BX1511" s="151">
        <f t="shared" si="10040"/>
        <v>0</v>
      </c>
      <c r="BY1511" s="152">
        <f t="shared" si="10040"/>
        <v>0</v>
      </c>
      <c r="BZ1511" s="37">
        <f t="shared" si="10040"/>
        <v>0</v>
      </c>
      <c r="CA1511" s="37">
        <f t="shared" si="10040"/>
        <v>0</v>
      </c>
      <c r="CB1511" s="37">
        <f t="shared" si="10040"/>
        <v>0</v>
      </c>
      <c r="CC1511" s="38">
        <f t="shared" si="10040"/>
        <v>0</v>
      </c>
    </row>
    <row r="1512" spans="1:81" s="36" customFormat="1" ht="33.75" hidden="1" x14ac:dyDescent="0.3">
      <c r="A1512" s="9" t="s">
        <v>734</v>
      </c>
      <c r="B1512" s="8" t="s">
        <v>108</v>
      </c>
      <c r="C1512" s="8" t="s">
        <v>25</v>
      </c>
      <c r="D1512" s="8" t="s">
        <v>779</v>
      </c>
      <c r="E1512" s="8" t="s">
        <v>735</v>
      </c>
      <c r="F1512" s="37"/>
      <c r="G1512" s="37"/>
      <c r="H1512" s="37"/>
      <c r="I1512" s="38"/>
      <c r="J1512" s="37"/>
      <c r="K1512" s="37"/>
      <c r="L1512" s="37"/>
      <c r="M1512" s="38"/>
      <c r="N1512" s="37"/>
      <c r="O1512" s="37"/>
      <c r="P1512" s="37"/>
      <c r="Q1512" s="38"/>
      <c r="R1512" s="37"/>
      <c r="S1512" s="37"/>
      <c r="T1512" s="37"/>
      <c r="U1512" s="38"/>
      <c r="V1512" s="37"/>
      <c r="W1512" s="37"/>
      <c r="X1512" s="37"/>
      <c r="Y1512" s="38"/>
      <c r="Z1512" s="37"/>
      <c r="AA1512" s="37"/>
      <c r="AB1512" s="37"/>
      <c r="AC1512" s="38"/>
      <c r="AD1512" s="37"/>
      <c r="AE1512" s="37"/>
      <c r="AF1512" s="37"/>
      <c r="AG1512" s="38"/>
      <c r="AH1512" s="37"/>
      <c r="AI1512" s="37"/>
      <c r="AJ1512" s="37"/>
      <c r="AK1512" s="38"/>
      <c r="AL1512" s="37"/>
      <c r="AM1512" s="37"/>
      <c r="AN1512" s="37"/>
      <c r="AO1512" s="38"/>
      <c r="AP1512" s="37"/>
      <c r="AQ1512" s="37"/>
      <c r="AR1512" s="37"/>
      <c r="AS1512" s="38"/>
      <c r="AT1512" s="37"/>
      <c r="AU1512" s="37"/>
      <c r="AV1512" s="37"/>
      <c r="AW1512" s="38"/>
      <c r="AX1512" s="37"/>
      <c r="AY1512" s="37"/>
      <c r="AZ1512" s="37"/>
      <c r="BA1512" s="38"/>
      <c r="BB1512" s="37"/>
      <c r="BC1512" s="37"/>
      <c r="BD1512" s="37"/>
      <c r="BE1512" s="38"/>
      <c r="BF1512" s="37"/>
      <c r="BG1512" s="37"/>
      <c r="BH1512" s="37"/>
      <c r="BI1512" s="38"/>
      <c r="BJ1512" s="37"/>
      <c r="BK1512" s="37"/>
      <c r="BL1512" s="37"/>
      <c r="BM1512" s="38"/>
      <c r="BN1512" s="37"/>
      <c r="BO1512" s="37"/>
      <c r="BP1512" s="37"/>
      <c r="BQ1512" s="38"/>
      <c r="BR1512" s="37"/>
      <c r="BS1512" s="37"/>
      <c r="BT1512" s="37"/>
      <c r="BU1512" s="38"/>
      <c r="BV1512" s="151"/>
      <c r="BW1512" s="151"/>
      <c r="BX1512" s="151"/>
      <c r="BY1512" s="152"/>
      <c r="BZ1512" s="37"/>
      <c r="CA1512" s="37"/>
      <c r="CB1512" s="37"/>
      <c r="CC1512" s="38"/>
    </row>
    <row r="1513" spans="1:81" s="36" customFormat="1" ht="50.25" hidden="1" x14ac:dyDescent="0.3">
      <c r="A1513" s="75" t="s">
        <v>780</v>
      </c>
      <c r="B1513" s="8" t="s">
        <v>108</v>
      </c>
      <c r="C1513" s="8" t="s">
        <v>25</v>
      </c>
      <c r="D1513" s="8" t="s">
        <v>781</v>
      </c>
      <c r="E1513" s="8"/>
      <c r="F1513" s="37">
        <f t="shared" ref="F1513:I1514" si="10041">F1514</f>
        <v>0</v>
      </c>
      <c r="G1513" s="37">
        <f t="shared" si="10041"/>
        <v>0</v>
      </c>
      <c r="H1513" s="37">
        <f t="shared" si="10041"/>
        <v>0</v>
      </c>
      <c r="I1513" s="38">
        <f t="shared" si="10041"/>
        <v>0</v>
      </c>
      <c r="J1513" s="37">
        <f t="shared" ref="J1513:Z1514" si="10042">J1514</f>
        <v>0</v>
      </c>
      <c r="K1513" s="37">
        <f t="shared" si="10042"/>
        <v>0</v>
      </c>
      <c r="L1513" s="37">
        <f t="shared" si="10042"/>
        <v>0</v>
      </c>
      <c r="M1513" s="38">
        <f t="shared" si="10042"/>
        <v>0</v>
      </c>
      <c r="N1513" s="37">
        <f t="shared" si="10042"/>
        <v>0</v>
      </c>
      <c r="O1513" s="37">
        <f t="shared" si="10042"/>
        <v>0</v>
      </c>
      <c r="P1513" s="37">
        <f t="shared" si="10042"/>
        <v>0</v>
      </c>
      <c r="Q1513" s="38">
        <f t="shared" si="10042"/>
        <v>0</v>
      </c>
      <c r="R1513" s="37">
        <f t="shared" si="10042"/>
        <v>0</v>
      </c>
      <c r="S1513" s="37">
        <f t="shared" si="10042"/>
        <v>0</v>
      </c>
      <c r="T1513" s="37">
        <f t="shared" si="10042"/>
        <v>0</v>
      </c>
      <c r="U1513" s="38">
        <f t="shared" si="10042"/>
        <v>0</v>
      </c>
      <c r="V1513" s="37">
        <f t="shared" si="10042"/>
        <v>0</v>
      </c>
      <c r="W1513" s="37">
        <f t="shared" si="10042"/>
        <v>0</v>
      </c>
      <c r="X1513" s="37">
        <f t="shared" si="10042"/>
        <v>0</v>
      </c>
      <c r="Y1513" s="38">
        <f t="shared" si="10042"/>
        <v>0</v>
      </c>
      <c r="Z1513" s="37">
        <f t="shared" si="10042"/>
        <v>0</v>
      </c>
      <c r="AA1513" s="37">
        <f t="shared" ref="Z1513:AP1514" si="10043">AA1514</f>
        <v>0</v>
      </c>
      <c r="AB1513" s="37">
        <f t="shared" si="10043"/>
        <v>0</v>
      </c>
      <c r="AC1513" s="38">
        <f t="shared" si="10043"/>
        <v>0</v>
      </c>
      <c r="AD1513" s="37">
        <f t="shared" si="10043"/>
        <v>0</v>
      </c>
      <c r="AE1513" s="37">
        <f t="shared" si="10043"/>
        <v>0</v>
      </c>
      <c r="AF1513" s="37">
        <f t="shared" si="10043"/>
        <v>0</v>
      </c>
      <c r="AG1513" s="38">
        <f t="shared" si="10043"/>
        <v>0</v>
      </c>
      <c r="AH1513" s="37">
        <f t="shared" si="10043"/>
        <v>0</v>
      </c>
      <c r="AI1513" s="37">
        <f t="shared" si="10043"/>
        <v>0</v>
      </c>
      <c r="AJ1513" s="37">
        <f t="shared" si="10043"/>
        <v>0</v>
      </c>
      <c r="AK1513" s="38">
        <f t="shared" si="10043"/>
        <v>0</v>
      </c>
      <c r="AL1513" s="37">
        <f t="shared" si="10043"/>
        <v>0</v>
      </c>
      <c r="AM1513" s="37">
        <f t="shared" si="10043"/>
        <v>0</v>
      </c>
      <c r="AN1513" s="37">
        <f t="shared" si="10043"/>
        <v>0</v>
      </c>
      <c r="AO1513" s="38">
        <f t="shared" si="10043"/>
        <v>0</v>
      </c>
      <c r="AP1513" s="37">
        <f t="shared" si="10043"/>
        <v>0</v>
      </c>
      <c r="AQ1513" s="37">
        <f t="shared" ref="AP1513:BF1514" si="10044">AQ1514</f>
        <v>0</v>
      </c>
      <c r="AR1513" s="37">
        <f t="shared" si="10044"/>
        <v>0</v>
      </c>
      <c r="AS1513" s="38">
        <f t="shared" si="10044"/>
        <v>0</v>
      </c>
      <c r="AT1513" s="37">
        <f t="shared" si="10044"/>
        <v>0</v>
      </c>
      <c r="AU1513" s="37">
        <f t="shared" si="10044"/>
        <v>0</v>
      </c>
      <c r="AV1513" s="37">
        <f t="shared" si="10044"/>
        <v>0</v>
      </c>
      <c r="AW1513" s="38">
        <f t="shared" si="10044"/>
        <v>0</v>
      </c>
      <c r="AX1513" s="37">
        <f t="shared" si="10044"/>
        <v>0</v>
      </c>
      <c r="AY1513" s="37">
        <f t="shared" si="10044"/>
        <v>0</v>
      </c>
      <c r="AZ1513" s="37">
        <f t="shared" si="10044"/>
        <v>0</v>
      </c>
      <c r="BA1513" s="38">
        <f t="shared" si="10044"/>
        <v>0</v>
      </c>
      <c r="BB1513" s="37">
        <f t="shared" si="10044"/>
        <v>0</v>
      </c>
      <c r="BC1513" s="37">
        <f t="shared" si="10044"/>
        <v>0</v>
      </c>
      <c r="BD1513" s="37">
        <f t="shared" si="10044"/>
        <v>0</v>
      </c>
      <c r="BE1513" s="38">
        <f t="shared" si="10044"/>
        <v>0</v>
      </c>
      <c r="BF1513" s="37">
        <f t="shared" si="10044"/>
        <v>0</v>
      </c>
      <c r="BG1513" s="37">
        <f t="shared" ref="BF1513:BV1514" si="10045">BG1514</f>
        <v>0</v>
      </c>
      <c r="BH1513" s="37">
        <f t="shared" si="10045"/>
        <v>0</v>
      </c>
      <c r="BI1513" s="38">
        <f t="shared" si="10045"/>
        <v>0</v>
      </c>
      <c r="BJ1513" s="37">
        <f t="shared" si="10045"/>
        <v>0</v>
      </c>
      <c r="BK1513" s="37">
        <f t="shared" si="10045"/>
        <v>0</v>
      </c>
      <c r="BL1513" s="37">
        <f t="shared" si="10045"/>
        <v>0</v>
      </c>
      <c r="BM1513" s="38">
        <f t="shared" si="10045"/>
        <v>0</v>
      </c>
      <c r="BN1513" s="37">
        <f t="shared" si="10045"/>
        <v>0</v>
      </c>
      <c r="BO1513" s="37">
        <f t="shared" si="10045"/>
        <v>0</v>
      </c>
      <c r="BP1513" s="37">
        <f t="shared" si="10045"/>
        <v>0</v>
      </c>
      <c r="BQ1513" s="38">
        <f t="shared" si="10045"/>
        <v>0</v>
      </c>
      <c r="BR1513" s="37">
        <f t="shared" si="10045"/>
        <v>0</v>
      </c>
      <c r="BS1513" s="37">
        <f t="shared" si="10045"/>
        <v>0</v>
      </c>
      <c r="BT1513" s="37">
        <f t="shared" si="10045"/>
        <v>0</v>
      </c>
      <c r="BU1513" s="38">
        <f t="shared" si="10045"/>
        <v>0</v>
      </c>
      <c r="BV1513" s="151">
        <f t="shared" si="10045"/>
        <v>0</v>
      </c>
      <c r="BW1513" s="151">
        <f t="shared" ref="BV1513:CC1514" si="10046">BW1514</f>
        <v>0</v>
      </c>
      <c r="BX1513" s="151">
        <f t="shared" si="10046"/>
        <v>0</v>
      </c>
      <c r="BY1513" s="152">
        <f t="shared" si="10046"/>
        <v>0</v>
      </c>
      <c r="BZ1513" s="37">
        <f t="shared" si="10046"/>
        <v>0</v>
      </c>
      <c r="CA1513" s="37">
        <f t="shared" si="10046"/>
        <v>0</v>
      </c>
      <c r="CB1513" s="37">
        <f t="shared" si="10046"/>
        <v>0</v>
      </c>
      <c r="CC1513" s="38">
        <f t="shared" si="10046"/>
        <v>0</v>
      </c>
    </row>
    <row r="1514" spans="1:81" s="36" customFormat="1" ht="18.75" hidden="1" x14ac:dyDescent="0.3">
      <c r="A1514" s="75" t="s">
        <v>34</v>
      </c>
      <c r="B1514" s="8" t="s">
        <v>108</v>
      </c>
      <c r="C1514" s="8" t="s">
        <v>25</v>
      </c>
      <c r="D1514" s="8" t="s">
        <v>781</v>
      </c>
      <c r="E1514" s="8" t="s">
        <v>489</v>
      </c>
      <c r="F1514" s="37">
        <f t="shared" si="10041"/>
        <v>0</v>
      </c>
      <c r="G1514" s="37">
        <f t="shared" si="10041"/>
        <v>0</v>
      </c>
      <c r="H1514" s="37">
        <f t="shared" si="10041"/>
        <v>0</v>
      </c>
      <c r="I1514" s="38">
        <f t="shared" si="10041"/>
        <v>0</v>
      </c>
      <c r="J1514" s="37">
        <f t="shared" si="10042"/>
        <v>0</v>
      </c>
      <c r="K1514" s="37">
        <f t="shared" si="10042"/>
        <v>0</v>
      </c>
      <c r="L1514" s="37">
        <f t="shared" si="10042"/>
        <v>0</v>
      </c>
      <c r="M1514" s="38">
        <f t="shared" si="10042"/>
        <v>0</v>
      </c>
      <c r="N1514" s="37">
        <f t="shared" si="10042"/>
        <v>0</v>
      </c>
      <c r="O1514" s="37">
        <f t="shared" si="10042"/>
        <v>0</v>
      </c>
      <c r="P1514" s="37">
        <f t="shared" si="10042"/>
        <v>0</v>
      </c>
      <c r="Q1514" s="38">
        <f t="shared" si="10042"/>
        <v>0</v>
      </c>
      <c r="R1514" s="37">
        <f t="shared" si="10042"/>
        <v>0</v>
      </c>
      <c r="S1514" s="37">
        <f t="shared" si="10042"/>
        <v>0</v>
      </c>
      <c r="T1514" s="37">
        <f t="shared" si="10042"/>
        <v>0</v>
      </c>
      <c r="U1514" s="38">
        <f t="shared" si="10042"/>
        <v>0</v>
      </c>
      <c r="V1514" s="37">
        <f t="shared" si="10042"/>
        <v>0</v>
      </c>
      <c r="W1514" s="37">
        <f t="shared" si="10042"/>
        <v>0</v>
      </c>
      <c r="X1514" s="37">
        <f t="shared" si="10042"/>
        <v>0</v>
      </c>
      <c r="Y1514" s="38">
        <f t="shared" si="10042"/>
        <v>0</v>
      </c>
      <c r="Z1514" s="37">
        <f t="shared" si="10043"/>
        <v>0</v>
      </c>
      <c r="AA1514" s="37">
        <f t="shared" si="10043"/>
        <v>0</v>
      </c>
      <c r="AB1514" s="37">
        <f t="shared" si="10043"/>
        <v>0</v>
      </c>
      <c r="AC1514" s="38">
        <f t="shared" si="10043"/>
        <v>0</v>
      </c>
      <c r="AD1514" s="37">
        <f t="shared" si="10043"/>
        <v>0</v>
      </c>
      <c r="AE1514" s="37">
        <f t="shared" si="10043"/>
        <v>0</v>
      </c>
      <c r="AF1514" s="37">
        <f t="shared" si="10043"/>
        <v>0</v>
      </c>
      <c r="AG1514" s="38">
        <f t="shared" si="10043"/>
        <v>0</v>
      </c>
      <c r="AH1514" s="37">
        <f t="shared" si="10043"/>
        <v>0</v>
      </c>
      <c r="AI1514" s="37">
        <f t="shared" si="10043"/>
        <v>0</v>
      </c>
      <c r="AJ1514" s="37">
        <f t="shared" si="10043"/>
        <v>0</v>
      </c>
      <c r="AK1514" s="38">
        <f t="shared" si="10043"/>
        <v>0</v>
      </c>
      <c r="AL1514" s="37">
        <f t="shared" si="10043"/>
        <v>0</v>
      </c>
      <c r="AM1514" s="37">
        <f t="shared" si="10043"/>
        <v>0</v>
      </c>
      <c r="AN1514" s="37">
        <f t="shared" si="10043"/>
        <v>0</v>
      </c>
      <c r="AO1514" s="38">
        <f t="shared" si="10043"/>
        <v>0</v>
      </c>
      <c r="AP1514" s="37">
        <f t="shared" si="10044"/>
        <v>0</v>
      </c>
      <c r="AQ1514" s="37">
        <f t="shared" si="10044"/>
        <v>0</v>
      </c>
      <c r="AR1514" s="37">
        <f t="shared" si="10044"/>
        <v>0</v>
      </c>
      <c r="AS1514" s="38">
        <f t="shared" si="10044"/>
        <v>0</v>
      </c>
      <c r="AT1514" s="37">
        <f t="shared" si="10044"/>
        <v>0</v>
      </c>
      <c r="AU1514" s="37">
        <f t="shared" si="10044"/>
        <v>0</v>
      </c>
      <c r="AV1514" s="37">
        <f t="shared" si="10044"/>
        <v>0</v>
      </c>
      <c r="AW1514" s="38">
        <f t="shared" si="10044"/>
        <v>0</v>
      </c>
      <c r="AX1514" s="37">
        <f t="shared" si="10044"/>
        <v>0</v>
      </c>
      <c r="AY1514" s="37">
        <f t="shared" si="10044"/>
        <v>0</v>
      </c>
      <c r="AZ1514" s="37">
        <f t="shared" si="10044"/>
        <v>0</v>
      </c>
      <c r="BA1514" s="38">
        <f t="shared" si="10044"/>
        <v>0</v>
      </c>
      <c r="BB1514" s="37">
        <f t="shared" si="10044"/>
        <v>0</v>
      </c>
      <c r="BC1514" s="37">
        <f t="shared" si="10044"/>
        <v>0</v>
      </c>
      <c r="BD1514" s="37">
        <f t="shared" si="10044"/>
        <v>0</v>
      </c>
      <c r="BE1514" s="38">
        <f t="shared" si="10044"/>
        <v>0</v>
      </c>
      <c r="BF1514" s="37">
        <f t="shared" si="10045"/>
        <v>0</v>
      </c>
      <c r="BG1514" s="37">
        <f t="shared" si="10045"/>
        <v>0</v>
      </c>
      <c r="BH1514" s="37">
        <f t="shared" si="10045"/>
        <v>0</v>
      </c>
      <c r="BI1514" s="38">
        <f t="shared" si="10045"/>
        <v>0</v>
      </c>
      <c r="BJ1514" s="37">
        <f t="shared" si="10045"/>
        <v>0</v>
      </c>
      <c r="BK1514" s="37">
        <f t="shared" si="10045"/>
        <v>0</v>
      </c>
      <c r="BL1514" s="37">
        <f t="shared" si="10045"/>
        <v>0</v>
      </c>
      <c r="BM1514" s="38">
        <f t="shared" si="10045"/>
        <v>0</v>
      </c>
      <c r="BN1514" s="37">
        <f t="shared" si="10045"/>
        <v>0</v>
      </c>
      <c r="BO1514" s="37">
        <f t="shared" si="10045"/>
        <v>0</v>
      </c>
      <c r="BP1514" s="37">
        <f t="shared" si="10045"/>
        <v>0</v>
      </c>
      <c r="BQ1514" s="38">
        <f t="shared" si="10045"/>
        <v>0</v>
      </c>
      <c r="BR1514" s="37">
        <f t="shared" si="10045"/>
        <v>0</v>
      </c>
      <c r="BS1514" s="37">
        <f t="shared" si="10045"/>
        <v>0</v>
      </c>
      <c r="BT1514" s="37">
        <f t="shared" si="10045"/>
        <v>0</v>
      </c>
      <c r="BU1514" s="38">
        <f t="shared" si="10045"/>
        <v>0</v>
      </c>
      <c r="BV1514" s="151">
        <f t="shared" si="10046"/>
        <v>0</v>
      </c>
      <c r="BW1514" s="151">
        <f t="shared" si="10046"/>
        <v>0</v>
      </c>
      <c r="BX1514" s="151">
        <f t="shared" si="10046"/>
        <v>0</v>
      </c>
      <c r="BY1514" s="152">
        <f t="shared" si="10046"/>
        <v>0</v>
      </c>
      <c r="BZ1514" s="37">
        <f t="shared" si="10046"/>
        <v>0</v>
      </c>
      <c r="CA1514" s="37">
        <f t="shared" si="10046"/>
        <v>0</v>
      </c>
      <c r="CB1514" s="37">
        <f t="shared" si="10046"/>
        <v>0</v>
      </c>
      <c r="CC1514" s="38">
        <f t="shared" si="10046"/>
        <v>0</v>
      </c>
    </row>
    <row r="1515" spans="1:81" s="36" customFormat="1" ht="33.75" hidden="1" x14ac:dyDescent="0.3">
      <c r="A1515" s="9" t="s">
        <v>734</v>
      </c>
      <c r="B1515" s="8" t="s">
        <v>108</v>
      </c>
      <c r="C1515" s="8" t="s">
        <v>25</v>
      </c>
      <c r="D1515" s="8" t="s">
        <v>781</v>
      </c>
      <c r="E1515" s="8" t="s">
        <v>735</v>
      </c>
      <c r="F1515" s="37"/>
      <c r="G1515" s="37"/>
      <c r="H1515" s="37"/>
      <c r="I1515" s="38"/>
      <c r="J1515" s="37"/>
      <c r="K1515" s="37"/>
      <c r="L1515" s="37"/>
      <c r="M1515" s="38"/>
      <c r="N1515" s="37"/>
      <c r="O1515" s="37"/>
      <c r="P1515" s="37"/>
      <c r="Q1515" s="38"/>
      <c r="R1515" s="37"/>
      <c r="S1515" s="37"/>
      <c r="T1515" s="37"/>
      <c r="U1515" s="38"/>
      <c r="V1515" s="37"/>
      <c r="W1515" s="37"/>
      <c r="X1515" s="37"/>
      <c r="Y1515" s="38"/>
      <c r="Z1515" s="37"/>
      <c r="AA1515" s="37"/>
      <c r="AB1515" s="37"/>
      <c r="AC1515" s="38"/>
      <c r="AD1515" s="37"/>
      <c r="AE1515" s="37"/>
      <c r="AF1515" s="37"/>
      <c r="AG1515" s="38"/>
      <c r="AH1515" s="37"/>
      <c r="AI1515" s="37"/>
      <c r="AJ1515" s="37"/>
      <c r="AK1515" s="38"/>
      <c r="AL1515" s="37"/>
      <c r="AM1515" s="37"/>
      <c r="AN1515" s="37"/>
      <c r="AO1515" s="38"/>
      <c r="AP1515" s="37"/>
      <c r="AQ1515" s="37"/>
      <c r="AR1515" s="37"/>
      <c r="AS1515" s="38"/>
      <c r="AT1515" s="37"/>
      <c r="AU1515" s="37"/>
      <c r="AV1515" s="37"/>
      <c r="AW1515" s="38"/>
      <c r="AX1515" s="37"/>
      <c r="AY1515" s="37"/>
      <c r="AZ1515" s="37"/>
      <c r="BA1515" s="38"/>
      <c r="BB1515" s="37"/>
      <c r="BC1515" s="37"/>
      <c r="BD1515" s="37"/>
      <c r="BE1515" s="38"/>
      <c r="BF1515" s="37"/>
      <c r="BG1515" s="37"/>
      <c r="BH1515" s="37"/>
      <c r="BI1515" s="38"/>
      <c r="BJ1515" s="37"/>
      <c r="BK1515" s="37"/>
      <c r="BL1515" s="37"/>
      <c r="BM1515" s="38"/>
      <c r="BN1515" s="37"/>
      <c r="BO1515" s="37"/>
      <c r="BP1515" s="37"/>
      <c r="BQ1515" s="38"/>
      <c r="BR1515" s="37"/>
      <c r="BS1515" s="37"/>
      <c r="BT1515" s="37"/>
      <c r="BU1515" s="38"/>
      <c r="BV1515" s="151"/>
      <c r="BW1515" s="151"/>
      <c r="BX1515" s="151"/>
      <c r="BY1515" s="152"/>
      <c r="BZ1515" s="37"/>
      <c r="CA1515" s="37"/>
      <c r="CB1515" s="37"/>
      <c r="CC1515" s="38"/>
    </row>
    <row r="1516" spans="1:81" s="36" customFormat="1" ht="33.75" hidden="1" x14ac:dyDescent="0.3">
      <c r="A1516" s="75" t="s">
        <v>782</v>
      </c>
      <c r="B1516" s="8" t="s">
        <v>108</v>
      </c>
      <c r="C1516" s="8" t="s">
        <v>25</v>
      </c>
      <c r="D1516" s="8" t="s">
        <v>783</v>
      </c>
      <c r="E1516" s="8"/>
      <c r="F1516" s="37">
        <f t="shared" ref="F1516:I1517" si="10047">F1517</f>
        <v>0</v>
      </c>
      <c r="G1516" s="37">
        <f t="shared" si="10047"/>
        <v>0</v>
      </c>
      <c r="H1516" s="37">
        <f t="shared" si="10047"/>
        <v>0</v>
      </c>
      <c r="I1516" s="38">
        <f t="shared" si="10047"/>
        <v>0</v>
      </c>
      <c r="J1516" s="37">
        <f t="shared" ref="J1516:Z1517" si="10048">J1517</f>
        <v>0</v>
      </c>
      <c r="K1516" s="37">
        <f t="shared" si="10048"/>
        <v>0</v>
      </c>
      <c r="L1516" s="37">
        <f t="shared" si="10048"/>
        <v>0</v>
      </c>
      <c r="M1516" s="38">
        <f t="shared" si="10048"/>
        <v>0</v>
      </c>
      <c r="N1516" s="37">
        <f t="shared" si="10048"/>
        <v>0</v>
      </c>
      <c r="O1516" s="37">
        <f t="shared" si="10048"/>
        <v>0</v>
      </c>
      <c r="P1516" s="37">
        <f t="shared" si="10048"/>
        <v>0</v>
      </c>
      <c r="Q1516" s="38">
        <f t="shared" si="10048"/>
        <v>0</v>
      </c>
      <c r="R1516" s="37">
        <f t="shared" si="10048"/>
        <v>0</v>
      </c>
      <c r="S1516" s="37">
        <f t="shared" si="10048"/>
        <v>0</v>
      </c>
      <c r="T1516" s="37">
        <f t="shared" si="10048"/>
        <v>0</v>
      </c>
      <c r="U1516" s="38">
        <f t="shared" si="10048"/>
        <v>0</v>
      </c>
      <c r="V1516" s="37">
        <f t="shared" si="10048"/>
        <v>0</v>
      </c>
      <c r="W1516" s="37">
        <f t="shared" si="10048"/>
        <v>0</v>
      </c>
      <c r="X1516" s="37">
        <f t="shared" si="10048"/>
        <v>0</v>
      </c>
      <c r="Y1516" s="38">
        <f t="shared" si="10048"/>
        <v>0</v>
      </c>
      <c r="Z1516" s="37">
        <f t="shared" si="10048"/>
        <v>0</v>
      </c>
      <c r="AA1516" s="37">
        <f t="shared" ref="Z1516:AP1517" si="10049">AA1517</f>
        <v>0</v>
      </c>
      <c r="AB1516" s="37">
        <f t="shared" si="10049"/>
        <v>0</v>
      </c>
      <c r="AC1516" s="38">
        <f t="shared" si="10049"/>
        <v>0</v>
      </c>
      <c r="AD1516" s="37">
        <f t="shared" si="10049"/>
        <v>0</v>
      </c>
      <c r="AE1516" s="37">
        <f t="shared" si="10049"/>
        <v>0</v>
      </c>
      <c r="AF1516" s="37">
        <f t="shared" si="10049"/>
        <v>0</v>
      </c>
      <c r="AG1516" s="38">
        <f t="shared" si="10049"/>
        <v>0</v>
      </c>
      <c r="AH1516" s="37">
        <f t="shared" si="10049"/>
        <v>0</v>
      </c>
      <c r="AI1516" s="37">
        <f t="shared" si="10049"/>
        <v>0</v>
      </c>
      <c r="AJ1516" s="37">
        <f t="shared" si="10049"/>
        <v>0</v>
      </c>
      <c r="AK1516" s="38">
        <f t="shared" si="10049"/>
        <v>0</v>
      </c>
      <c r="AL1516" s="37">
        <f t="shared" si="10049"/>
        <v>0</v>
      </c>
      <c r="AM1516" s="37">
        <f t="shared" si="10049"/>
        <v>0</v>
      </c>
      <c r="AN1516" s="37">
        <f t="shared" si="10049"/>
        <v>0</v>
      </c>
      <c r="AO1516" s="38">
        <f t="shared" si="10049"/>
        <v>0</v>
      </c>
      <c r="AP1516" s="37">
        <f t="shared" si="10049"/>
        <v>0</v>
      </c>
      <c r="AQ1516" s="37">
        <f t="shared" ref="AP1516:BF1517" si="10050">AQ1517</f>
        <v>0</v>
      </c>
      <c r="AR1516" s="37">
        <f t="shared" si="10050"/>
        <v>0</v>
      </c>
      <c r="AS1516" s="38">
        <f t="shared" si="10050"/>
        <v>0</v>
      </c>
      <c r="AT1516" s="37">
        <f t="shared" si="10050"/>
        <v>0</v>
      </c>
      <c r="AU1516" s="37">
        <f t="shared" si="10050"/>
        <v>0</v>
      </c>
      <c r="AV1516" s="37">
        <f t="shared" si="10050"/>
        <v>0</v>
      </c>
      <c r="AW1516" s="38">
        <f t="shared" si="10050"/>
        <v>0</v>
      </c>
      <c r="AX1516" s="37">
        <f t="shared" si="10050"/>
        <v>0</v>
      </c>
      <c r="AY1516" s="37">
        <f t="shared" si="10050"/>
        <v>0</v>
      </c>
      <c r="AZ1516" s="37">
        <f t="shared" si="10050"/>
        <v>0</v>
      </c>
      <c r="BA1516" s="38">
        <f t="shared" si="10050"/>
        <v>0</v>
      </c>
      <c r="BB1516" s="37">
        <f t="shared" si="10050"/>
        <v>0</v>
      </c>
      <c r="BC1516" s="37">
        <f t="shared" si="10050"/>
        <v>0</v>
      </c>
      <c r="BD1516" s="37">
        <f t="shared" si="10050"/>
        <v>0</v>
      </c>
      <c r="BE1516" s="38">
        <f t="shared" si="10050"/>
        <v>0</v>
      </c>
      <c r="BF1516" s="37">
        <f t="shared" si="10050"/>
        <v>0</v>
      </c>
      <c r="BG1516" s="37">
        <f t="shared" ref="BF1516:BV1517" si="10051">BG1517</f>
        <v>0</v>
      </c>
      <c r="BH1516" s="37">
        <f t="shared" si="10051"/>
        <v>0</v>
      </c>
      <c r="BI1516" s="38">
        <f t="shared" si="10051"/>
        <v>0</v>
      </c>
      <c r="BJ1516" s="37">
        <f t="shared" si="10051"/>
        <v>0</v>
      </c>
      <c r="BK1516" s="37">
        <f t="shared" si="10051"/>
        <v>0</v>
      </c>
      <c r="BL1516" s="37">
        <f t="shared" si="10051"/>
        <v>0</v>
      </c>
      <c r="BM1516" s="38">
        <f t="shared" si="10051"/>
        <v>0</v>
      </c>
      <c r="BN1516" s="37">
        <f t="shared" si="10051"/>
        <v>0</v>
      </c>
      <c r="BO1516" s="37">
        <f t="shared" si="10051"/>
        <v>0</v>
      </c>
      <c r="BP1516" s="37">
        <f t="shared" si="10051"/>
        <v>0</v>
      </c>
      <c r="BQ1516" s="38">
        <f t="shared" si="10051"/>
        <v>0</v>
      </c>
      <c r="BR1516" s="37">
        <f t="shared" si="10051"/>
        <v>0</v>
      </c>
      <c r="BS1516" s="37">
        <f t="shared" si="10051"/>
        <v>0</v>
      </c>
      <c r="BT1516" s="37">
        <f t="shared" si="10051"/>
        <v>0</v>
      </c>
      <c r="BU1516" s="38">
        <f t="shared" si="10051"/>
        <v>0</v>
      </c>
      <c r="BV1516" s="151">
        <f t="shared" si="10051"/>
        <v>0</v>
      </c>
      <c r="BW1516" s="151">
        <f t="shared" ref="BV1516:CC1517" si="10052">BW1517</f>
        <v>0</v>
      </c>
      <c r="BX1516" s="151">
        <f t="shared" si="10052"/>
        <v>0</v>
      </c>
      <c r="BY1516" s="152">
        <f t="shared" si="10052"/>
        <v>0</v>
      </c>
      <c r="BZ1516" s="37">
        <f t="shared" si="10052"/>
        <v>0</v>
      </c>
      <c r="CA1516" s="37">
        <f t="shared" si="10052"/>
        <v>0</v>
      </c>
      <c r="CB1516" s="37">
        <f t="shared" si="10052"/>
        <v>0</v>
      </c>
      <c r="CC1516" s="38">
        <f t="shared" si="10052"/>
        <v>0</v>
      </c>
    </row>
    <row r="1517" spans="1:81" s="36" customFormat="1" ht="23.25" hidden="1" customHeight="1" x14ac:dyDescent="0.3">
      <c r="A1517" s="75" t="s">
        <v>34</v>
      </c>
      <c r="B1517" s="8" t="s">
        <v>108</v>
      </c>
      <c r="C1517" s="8" t="s">
        <v>25</v>
      </c>
      <c r="D1517" s="8" t="s">
        <v>783</v>
      </c>
      <c r="E1517" s="8" t="s">
        <v>489</v>
      </c>
      <c r="F1517" s="37">
        <f t="shared" si="10047"/>
        <v>0</v>
      </c>
      <c r="G1517" s="37">
        <f t="shared" si="10047"/>
        <v>0</v>
      </c>
      <c r="H1517" s="37">
        <f t="shared" si="10047"/>
        <v>0</v>
      </c>
      <c r="I1517" s="38">
        <f t="shared" si="10047"/>
        <v>0</v>
      </c>
      <c r="J1517" s="37">
        <f t="shared" si="10048"/>
        <v>0</v>
      </c>
      <c r="K1517" s="37">
        <f t="shared" si="10048"/>
        <v>0</v>
      </c>
      <c r="L1517" s="37">
        <f t="shared" si="10048"/>
        <v>0</v>
      </c>
      <c r="M1517" s="38">
        <f t="shared" si="10048"/>
        <v>0</v>
      </c>
      <c r="N1517" s="37">
        <f t="shared" si="10048"/>
        <v>0</v>
      </c>
      <c r="O1517" s="37">
        <f t="shared" si="10048"/>
        <v>0</v>
      </c>
      <c r="P1517" s="37">
        <f t="shared" si="10048"/>
        <v>0</v>
      </c>
      <c r="Q1517" s="38">
        <f t="shared" si="10048"/>
        <v>0</v>
      </c>
      <c r="R1517" s="37">
        <f t="shared" si="10048"/>
        <v>0</v>
      </c>
      <c r="S1517" s="37">
        <f t="shared" si="10048"/>
        <v>0</v>
      </c>
      <c r="T1517" s="37">
        <f t="shared" si="10048"/>
        <v>0</v>
      </c>
      <c r="U1517" s="38">
        <f t="shared" si="10048"/>
        <v>0</v>
      </c>
      <c r="V1517" s="37">
        <f t="shared" si="10048"/>
        <v>0</v>
      </c>
      <c r="W1517" s="37">
        <f t="shared" si="10048"/>
        <v>0</v>
      </c>
      <c r="X1517" s="37">
        <f t="shared" si="10048"/>
        <v>0</v>
      </c>
      <c r="Y1517" s="38">
        <f t="shared" si="10048"/>
        <v>0</v>
      </c>
      <c r="Z1517" s="37">
        <f t="shared" si="10049"/>
        <v>0</v>
      </c>
      <c r="AA1517" s="37">
        <f t="shared" si="10049"/>
        <v>0</v>
      </c>
      <c r="AB1517" s="37">
        <f t="shared" si="10049"/>
        <v>0</v>
      </c>
      <c r="AC1517" s="38">
        <f t="shared" si="10049"/>
        <v>0</v>
      </c>
      <c r="AD1517" s="37">
        <f t="shared" si="10049"/>
        <v>0</v>
      </c>
      <c r="AE1517" s="37">
        <f t="shared" si="10049"/>
        <v>0</v>
      </c>
      <c r="AF1517" s="37">
        <f t="shared" si="10049"/>
        <v>0</v>
      </c>
      <c r="AG1517" s="38">
        <f t="shared" si="10049"/>
        <v>0</v>
      </c>
      <c r="AH1517" s="37">
        <f t="shared" si="10049"/>
        <v>0</v>
      </c>
      <c r="AI1517" s="37">
        <f t="shared" si="10049"/>
        <v>0</v>
      </c>
      <c r="AJ1517" s="37">
        <f t="shared" si="10049"/>
        <v>0</v>
      </c>
      <c r="AK1517" s="38">
        <f t="shared" si="10049"/>
        <v>0</v>
      </c>
      <c r="AL1517" s="37">
        <f t="shared" si="10049"/>
        <v>0</v>
      </c>
      <c r="AM1517" s="37">
        <f t="shared" si="10049"/>
        <v>0</v>
      </c>
      <c r="AN1517" s="37">
        <f t="shared" si="10049"/>
        <v>0</v>
      </c>
      <c r="AO1517" s="38">
        <f t="shared" si="10049"/>
        <v>0</v>
      </c>
      <c r="AP1517" s="37">
        <f t="shared" si="10050"/>
        <v>0</v>
      </c>
      <c r="AQ1517" s="37">
        <f t="shared" si="10050"/>
        <v>0</v>
      </c>
      <c r="AR1517" s="37">
        <f t="shared" si="10050"/>
        <v>0</v>
      </c>
      <c r="AS1517" s="38">
        <f t="shared" si="10050"/>
        <v>0</v>
      </c>
      <c r="AT1517" s="37">
        <f t="shared" si="10050"/>
        <v>0</v>
      </c>
      <c r="AU1517" s="37">
        <f t="shared" si="10050"/>
        <v>0</v>
      </c>
      <c r="AV1517" s="37">
        <f t="shared" si="10050"/>
        <v>0</v>
      </c>
      <c r="AW1517" s="38">
        <f t="shared" si="10050"/>
        <v>0</v>
      </c>
      <c r="AX1517" s="37">
        <f t="shared" si="10050"/>
        <v>0</v>
      </c>
      <c r="AY1517" s="37">
        <f t="shared" si="10050"/>
        <v>0</v>
      </c>
      <c r="AZ1517" s="37">
        <f t="shared" si="10050"/>
        <v>0</v>
      </c>
      <c r="BA1517" s="38">
        <f t="shared" si="10050"/>
        <v>0</v>
      </c>
      <c r="BB1517" s="37">
        <f t="shared" si="10050"/>
        <v>0</v>
      </c>
      <c r="BC1517" s="37">
        <f t="shared" si="10050"/>
        <v>0</v>
      </c>
      <c r="BD1517" s="37">
        <f t="shared" si="10050"/>
        <v>0</v>
      </c>
      <c r="BE1517" s="38">
        <f t="shared" si="10050"/>
        <v>0</v>
      </c>
      <c r="BF1517" s="37">
        <f t="shared" si="10051"/>
        <v>0</v>
      </c>
      <c r="BG1517" s="37">
        <f t="shared" si="10051"/>
        <v>0</v>
      </c>
      <c r="BH1517" s="37">
        <f t="shared" si="10051"/>
        <v>0</v>
      </c>
      <c r="BI1517" s="38">
        <f t="shared" si="10051"/>
        <v>0</v>
      </c>
      <c r="BJ1517" s="37">
        <f t="shared" si="10051"/>
        <v>0</v>
      </c>
      <c r="BK1517" s="37">
        <f t="shared" si="10051"/>
        <v>0</v>
      </c>
      <c r="BL1517" s="37">
        <f t="shared" si="10051"/>
        <v>0</v>
      </c>
      <c r="BM1517" s="38">
        <f t="shared" si="10051"/>
        <v>0</v>
      </c>
      <c r="BN1517" s="37">
        <f t="shared" si="10051"/>
        <v>0</v>
      </c>
      <c r="BO1517" s="37">
        <f t="shared" si="10051"/>
        <v>0</v>
      </c>
      <c r="BP1517" s="37">
        <f t="shared" si="10051"/>
        <v>0</v>
      </c>
      <c r="BQ1517" s="38">
        <f t="shared" si="10051"/>
        <v>0</v>
      </c>
      <c r="BR1517" s="37">
        <f t="shared" si="10051"/>
        <v>0</v>
      </c>
      <c r="BS1517" s="37">
        <f t="shared" si="10051"/>
        <v>0</v>
      </c>
      <c r="BT1517" s="37">
        <f t="shared" si="10051"/>
        <v>0</v>
      </c>
      <c r="BU1517" s="38">
        <f t="shared" si="10051"/>
        <v>0</v>
      </c>
      <c r="BV1517" s="151">
        <f t="shared" si="10052"/>
        <v>0</v>
      </c>
      <c r="BW1517" s="151">
        <f t="shared" si="10052"/>
        <v>0</v>
      </c>
      <c r="BX1517" s="151">
        <f t="shared" si="10052"/>
        <v>0</v>
      </c>
      <c r="BY1517" s="152">
        <f t="shared" si="10052"/>
        <v>0</v>
      </c>
      <c r="BZ1517" s="37">
        <f t="shared" si="10052"/>
        <v>0</v>
      </c>
      <c r="CA1517" s="37">
        <f t="shared" si="10052"/>
        <v>0</v>
      </c>
      <c r="CB1517" s="37">
        <f t="shared" si="10052"/>
        <v>0</v>
      </c>
      <c r="CC1517" s="38">
        <f t="shared" si="10052"/>
        <v>0</v>
      </c>
    </row>
    <row r="1518" spans="1:81" s="36" customFormat="1" ht="33.75" hidden="1" x14ac:dyDescent="0.3">
      <c r="A1518" s="9" t="s">
        <v>734</v>
      </c>
      <c r="B1518" s="8" t="s">
        <v>108</v>
      </c>
      <c r="C1518" s="8" t="s">
        <v>25</v>
      </c>
      <c r="D1518" s="8" t="s">
        <v>783</v>
      </c>
      <c r="E1518" s="8" t="s">
        <v>735</v>
      </c>
      <c r="F1518" s="37"/>
      <c r="G1518" s="37"/>
      <c r="H1518" s="37"/>
      <c r="I1518" s="38"/>
      <c r="J1518" s="37"/>
      <c r="K1518" s="37"/>
      <c r="L1518" s="37"/>
      <c r="M1518" s="38"/>
      <c r="N1518" s="37"/>
      <c r="O1518" s="37"/>
      <c r="P1518" s="37"/>
      <c r="Q1518" s="38"/>
      <c r="R1518" s="37"/>
      <c r="S1518" s="37"/>
      <c r="T1518" s="37"/>
      <c r="U1518" s="38"/>
      <c r="V1518" s="37"/>
      <c r="W1518" s="37"/>
      <c r="X1518" s="37"/>
      <c r="Y1518" s="38"/>
      <c r="Z1518" s="37"/>
      <c r="AA1518" s="37"/>
      <c r="AB1518" s="37"/>
      <c r="AC1518" s="38"/>
      <c r="AD1518" s="37"/>
      <c r="AE1518" s="37"/>
      <c r="AF1518" s="37"/>
      <c r="AG1518" s="38"/>
      <c r="AH1518" s="37"/>
      <c r="AI1518" s="37"/>
      <c r="AJ1518" s="37"/>
      <c r="AK1518" s="38"/>
      <c r="AL1518" s="37"/>
      <c r="AM1518" s="37"/>
      <c r="AN1518" s="37"/>
      <c r="AO1518" s="38"/>
      <c r="AP1518" s="37"/>
      <c r="AQ1518" s="37"/>
      <c r="AR1518" s="37"/>
      <c r="AS1518" s="38"/>
      <c r="AT1518" s="37"/>
      <c r="AU1518" s="37"/>
      <c r="AV1518" s="37"/>
      <c r="AW1518" s="38"/>
      <c r="AX1518" s="37"/>
      <c r="AY1518" s="37"/>
      <c r="AZ1518" s="37"/>
      <c r="BA1518" s="38"/>
      <c r="BB1518" s="37"/>
      <c r="BC1518" s="37"/>
      <c r="BD1518" s="37"/>
      <c r="BE1518" s="38"/>
      <c r="BF1518" s="37"/>
      <c r="BG1518" s="37"/>
      <c r="BH1518" s="37"/>
      <c r="BI1518" s="38"/>
      <c r="BJ1518" s="37"/>
      <c r="BK1518" s="37"/>
      <c r="BL1518" s="37"/>
      <c r="BM1518" s="38"/>
      <c r="BN1518" s="37"/>
      <c r="BO1518" s="37"/>
      <c r="BP1518" s="37"/>
      <c r="BQ1518" s="38"/>
      <c r="BR1518" s="37"/>
      <c r="BS1518" s="37"/>
      <c r="BT1518" s="37"/>
      <c r="BU1518" s="38"/>
      <c r="BV1518" s="151"/>
      <c r="BW1518" s="151"/>
      <c r="BX1518" s="151"/>
      <c r="BY1518" s="152"/>
      <c r="BZ1518" s="37"/>
      <c r="CA1518" s="37"/>
      <c r="CB1518" s="37"/>
      <c r="CC1518" s="38"/>
    </row>
    <row r="1519" spans="1:81" s="36" customFormat="1" ht="33.75" hidden="1" x14ac:dyDescent="0.3">
      <c r="A1519" s="75" t="s">
        <v>784</v>
      </c>
      <c r="B1519" s="8" t="s">
        <v>108</v>
      </c>
      <c r="C1519" s="8" t="s">
        <v>25</v>
      </c>
      <c r="D1519" s="8" t="s">
        <v>785</v>
      </c>
      <c r="E1519" s="8"/>
      <c r="F1519" s="37">
        <f t="shared" ref="F1519:I1520" si="10053">F1520</f>
        <v>0</v>
      </c>
      <c r="G1519" s="37">
        <f t="shared" si="10053"/>
        <v>0</v>
      </c>
      <c r="H1519" s="37">
        <f t="shared" si="10053"/>
        <v>0</v>
      </c>
      <c r="I1519" s="38">
        <f t="shared" si="10053"/>
        <v>0</v>
      </c>
      <c r="J1519" s="37">
        <f t="shared" ref="J1519:Z1520" si="10054">J1520</f>
        <v>0</v>
      </c>
      <c r="K1519" s="37">
        <f t="shared" si="10054"/>
        <v>0</v>
      </c>
      <c r="L1519" s="37">
        <f t="shared" si="10054"/>
        <v>0</v>
      </c>
      <c r="M1519" s="38">
        <f t="shared" si="10054"/>
        <v>0</v>
      </c>
      <c r="N1519" s="37">
        <f t="shared" si="10054"/>
        <v>0</v>
      </c>
      <c r="O1519" s="37">
        <f t="shared" si="10054"/>
        <v>0</v>
      </c>
      <c r="P1519" s="37">
        <f t="shared" si="10054"/>
        <v>0</v>
      </c>
      <c r="Q1519" s="38">
        <f t="shared" si="10054"/>
        <v>0</v>
      </c>
      <c r="R1519" s="37">
        <f t="shared" si="10054"/>
        <v>0</v>
      </c>
      <c r="S1519" s="37">
        <f t="shared" si="10054"/>
        <v>0</v>
      </c>
      <c r="T1519" s="37">
        <f t="shared" si="10054"/>
        <v>0</v>
      </c>
      <c r="U1519" s="38">
        <f t="shared" si="10054"/>
        <v>0</v>
      </c>
      <c r="V1519" s="37">
        <f t="shared" si="10054"/>
        <v>0</v>
      </c>
      <c r="W1519" s="37">
        <f t="shared" si="10054"/>
        <v>0</v>
      </c>
      <c r="X1519" s="37">
        <f t="shared" si="10054"/>
        <v>0</v>
      </c>
      <c r="Y1519" s="38">
        <f t="shared" si="10054"/>
        <v>0</v>
      </c>
      <c r="Z1519" s="37">
        <f t="shared" si="10054"/>
        <v>0</v>
      </c>
      <c r="AA1519" s="37">
        <f t="shared" ref="Z1519:AP1520" si="10055">AA1520</f>
        <v>0</v>
      </c>
      <c r="AB1519" s="37">
        <f t="shared" si="10055"/>
        <v>0</v>
      </c>
      <c r="AC1519" s="38">
        <f t="shared" si="10055"/>
        <v>0</v>
      </c>
      <c r="AD1519" s="37">
        <f t="shared" si="10055"/>
        <v>0</v>
      </c>
      <c r="AE1519" s="37">
        <f t="shared" si="10055"/>
        <v>0</v>
      </c>
      <c r="AF1519" s="37">
        <f t="shared" si="10055"/>
        <v>0</v>
      </c>
      <c r="AG1519" s="38">
        <f t="shared" si="10055"/>
        <v>0</v>
      </c>
      <c r="AH1519" s="37">
        <f t="shared" si="10055"/>
        <v>0</v>
      </c>
      <c r="AI1519" s="37">
        <f t="shared" si="10055"/>
        <v>0</v>
      </c>
      <c r="AJ1519" s="37">
        <f t="shared" si="10055"/>
        <v>0</v>
      </c>
      <c r="AK1519" s="38">
        <f t="shared" si="10055"/>
        <v>0</v>
      </c>
      <c r="AL1519" s="37">
        <f t="shared" si="10055"/>
        <v>0</v>
      </c>
      <c r="AM1519" s="37">
        <f t="shared" si="10055"/>
        <v>0</v>
      </c>
      <c r="AN1519" s="37">
        <f t="shared" si="10055"/>
        <v>0</v>
      </c>
      <c r="AO1519" s="38">
        <f t="shared" si="10055"/>
        <v>0</v>
      </c>
      <c r="AP1519" s="37">
        <f t="shared" si="10055"/>
        <v>0</v>
      </c>
      <c r="AQ1519" s="37">
        <f t="shared" ref="AP1519:BF1520" si="10056">AQ1520</f>
        <v>0</v>
      </c>
      <c r="AR1519" s="37">
        <f t="shared" si="10056"/>
        <v>0</v>
      </c>
      <c r="AS1519" s="38">
        <f t="shared" si="10056"/>
        <v>0</v>
      </c>
      <c r="AT1519" s="37">
        <f t="shared" si="10056"/>
        <v>0</v>
      </c>
      <c r="AU1519" s="37">
        <f t="shared" si="10056"/>
        <v>0</v>
      </c>
      <c r="AV1519" s="37">
        <f t="shared" si="10056"/>
        <v>0</v>
      </c>
      <c r="AW1519" s="38">
        <f t="shared" si="10056"/>
        <v>0</v>
      </c>
      <c r="AX1519" s="37">
        <f t="shared" si="10056"/>
        <v>0</v>
      </c>
      <c r="AY1519" s="37">
        <f t="shared" si="10056"/>
        <v>0</v>
      </c>
      <c r="AZ1519" s="37">
        <f t="shared" si="10056"/>
        <v>0</v>
      </c>
      <c r="BA1519" s="38">
        <f t="shared" si="10056"/>
        <v>0</v>
      </c>
      <c r="BB1519" s="37">
        <f t="shared" si="10056"/>
        <v>0</v>
      </c>
      <c r="BC1519" s="37">
        <f t="shared" si="10056"/>
        <v>0</v>
      </c>
      <c r="BD1519" s="37">
        <f t="shared" si="10056"/>
        <v>0</v>
      </c>
      <c r="BE1519" s="38">
        <f t="shared" si="10056"/>
        <v>0</v>
      </c>
      <c r="BF1519" s="37">
        <f t="shared" si="10056"/>
        <v>0</v>
      </c>
      <c r="BG1519" s="37">
        <f t="shared" ref="BF1519:BV1520" si="10057">BG1520</f>
        <v>0</v>
      </c>
      <c r="BH1519" s="37">
        <f t="shared" si="10057"/>
        <v>0</v>
      </c>
      <c r="BI1519" s="38">
        <f t="shared" si="10057"/>
        <v>0</v>
      </c>
      <c r="BJ1519" s="37">
        <f t="shared" si="10057"/>
        <v>0</v>
      </c>
      <c r="BK1519" s="37">
        <f t="shared" si="10057"/>
        <v>0</v>
      </c>
      <c r="BL1519" s="37">
        <f t="shared" si="10057"/>
        <v>0</v>
      </c>
      <c r="BM1519" s="38">
        <f t="shared" si="10057"/>
        <v>0</v>
      </c>
      <c r="BN1519" s="37">
        <f t="shared" si="10057"/>
        <v>0</v>
      </c>
      <c r="BO1519" s="37">
        <f t="shared" si="10057"/>
        <v>0</v>
      </c>
      <c r="BP1519" s="37">
        <f t="shared" si="10057"/>
        <v>0</v>
      </c>
      <c r="BQ1519" s="38">
        <f t="shared" si="10057"/>
        <v>0</v>
      </c>
      <c r="BR1519" s="37">
        <f t="shared" si="10057"/>
        <v>0</v>
      </c>
      <c r="BS1519" s="37">
        <f t="shared" si="10057"/>
        <v>0</v>
      </c>
      <c r="BT1519" s="37">
        <f t="shared" si="10057"/>
        <v>0</v>
      </c>
      <c r="BU1519" s="38">
        <f t="shared" si="10057"/>
        <v>0</v>
      </c>
      <c r="BV1519" s="151">
        <f t="shared" si="10057"/>
        <v>0</v>
      </c>
      <c r="BW1519" s="151">
        <f t="shared" ref="BV1519:CC1520" si="10058">BW1520</f>
        <v>0</v>
      </c>
      <c r="BX1519" s="151">
        <f t="shared" si="10058"/>
        <v>0</v>
      </c>
      <c r="BY1519" s="152">
        <f t="shared" si="10058"/>
        <v>0</v>
      </c>
      <c r="BZ1519" s="37">
        <f t="shared" si="10058"/>
        <v>0</v>
      </c>
      <c r="CA1519" s="37">
        <f t="shared" si="10058"/>
        <v>0</v>
      </c>
      <c r="CB1519" s="37">
        <f t="shared" si="10058"/>
        <v>0</v>
      </c>
      <c r="CC1519" s="38">
        <f t="shared" si="10058"/>
        <v>0</v>
      </c>
    </row>
    <row r="1520" spans="1:81" s="36" customFormat="1" ht="23.25" hidden="1" customHeight="1" x14ac:dyDescent="0.3">
      <c r="A1520" s="75" t="s">
        <v>34</v>
      </c>
      <c r="B1520" s="8" t="s">
        <v>108</v>
      </c>
      <c r="C1520" s="8" t="s">
        <v>25</v>
      </c>
      <c r="D1520" s="8" t="s">
        <v>785</v>
      </c>
      <c r="E1520" s="8" t="s">
        <v>489</v>
      </c>
      <c r="F1520" s="37">
        <f t="shared" si="10053"/>
        <v>0</v>
      </c>
      <c r="G1520" s="37">
        <f t="shared" si="10053"/>
        <v>0</v>
      </c>
      <c r="H1520" s="37">
        <f t="shared" si="10053"/>
        <v>0</v>
      </c>
      <c r="I1520" s="38">
        <f t="shared" si="10053"/>
        <v>0</v>
      </c>
      <c r="J1520" s="37">
        <f t="shared" si="10054"/>
        <v>0</v>
      </c>
      <c r="K1520" s="37">
        <f t="shared" si="10054"/>
        <v>0</v>
      </c>
      <c r="L1520" s="37">
        <f t="shared" si="10054"/>
        <v>0</v>
      </c>
      <c r="M1520" s="38">
        <f t="shared" si="10054"/>
        <v>0</v>
      </c>
      <c r="N1520" s="37">
        <f t="shared" si="10054"/>
        <v>0</v>
      </c>
      <c r="O1520" s="37">
        <f t="shared" si="10054"/>
        <v>0</v>
      </c>
      <c r="P1520" s="37">
        <f t="shared" si="10054"/>
        <v>0</v>
      </c>
      <c r="Q1520" s="38">
        <f t="shared" si="10054"/>
        <v>0</v>
      </c>
      <c r="R1520" s="37">
        <f t="shared" si="10054"/>
        <v>0</v>
      </c>
      <c r="S1520" s="37">
        <f t="shared" si="10054"/>
        <v>0</v>
      </c>
      <c r="T1520" s="37">
        <f t="shared" si="10054"/>
        <v>0</v>
      </c>
      <c r="U1520" s="38">
        <f t="shared" si="10054"/>
        <v>0</v>
      </c>
      <c r="V1520" s="37">
        <f t="shared" si="10054"/>
        <v>0</v>
      </c>
      <c r="W1520" s="37">
        <f t="shared" si="10054"/>
        <v>0</v>
      </c>
      <c r="X1520" s="37">
        <f t="shared" si="10054"/>
        <v>0</v>
      </c>
      <c r="Y1520" s="38">
        <f t="shared" si="10054"/>
        <v>0</v>
      </c>
      <c r="Z1520" s="37">
        <f t="shared" si="10055"/>
        <v>0</v>
      </c>
      <c r="AA1520" s="37">
        <f t="shared" si="10055"/>
        <v>0</v>
      </c>
      <c r="AB1520" s="37">
        <f t="shared" si="10055"/>
        <v>0</v>
      </c>
      <c r="AC1520" s="38">
        <f t="shared" si="10055"/>
        <v>0</v>
      </c>
      <c r="AD1520" s="37">
        <f t="shared" si="10055"/>
        <v>0</v>
      </c>
      <c r="AE1520" s="37">
        <f t="shared" si="10055"/>
        <v>0</v>
      </c>
      <c r="AF1520" s="37">
        <f t="shared" si="10055"/>
        <v>0</v>
      </c>
      <c r="AG1520" s="38">
        <f t="shared" si="10055"/>
        <v>0</v>
      </c>
      <c r="AH1520" s="37">
        <f t="shared" si="10055"/>
        <v>0</v>
      </c>
      <c r="AI1520" s="37">
        <f t="shared" si="10055"/>
        <v>0</v>
      </c>
      <c r="AJ1520" s="37">
        <f t="shared" si="10055"/>
        <v>0</v>
      </c>
      <c r="AK1520" s="38">
        <f t="shared" si="10055"/>
        <v>0</v>
      </c>
      <c r="AL1520" s="37">
        <f t="shared" si="10055"/>
        <v>0</v>
      </c>
      <c r="AM1520" s="37">
        <f t="shared" si="10055"/>
        <v>0</v>
      </c>
      <c r="AN1520" s="37">
        <f t="shared" si="10055"/>
        <v>0</v>
      </c>
      <c r="AO1520" s="38">
        <f t="shared" si="10055"/>
        <v>0</v>
      </c>
      <c r="AP1520" s="37">
        <f t="shared" si="10056"/>
        <v>0</v>
      </c>
      <c r="AQ1520" s="37">
        <f t="shared" si="10056"/>
        <v>0</v>
      </c>
      <c r="AR1520" s="37">
        <f t="shared" si="10056"/>
        <v>0</v>
      </c>
      <c r="AS1520" s="38">
        <f t="shared" si="10056"/>
        <v>0</v>
      </c>
      <c r="AT1520" s="37">
        <f t="shared" si="10056"/>
        <v>0</v>
      </c>
      <c r="AU1520" s="37">
        <f t="shared" si="10056"/>
        <v>0</v>
      </c>
      <c r="AV1520" s="37">
        <f t="shared" si="10056"/>
        <v>0</v>
      </c>
      <c r="AW1520" s="38">
        <f t="shared" si="10056"/>
        <v>0</v>
      </c>
      <c r="AX1520" s="37">
        <f t="shared" si="10056"/>
        <v>0</v>
      </c>
      <c r="AY1520" s="37">
        <f t="shared" si="10056"/>
        <v>0</v>
      </c>
      <c r="AZ1520" s="37">
        <f t="shared" si="10056"/>
        <v>0</v>
      </c>
      <c r="BA1520" s="38">
        <f t="shared" si="10056"/>
        <v>0</v>
      </c>
      <c r="BB1520" s="37">
        <f t="shared" si="10056"/>
        <v>0</v>
      </c>
      <c r="BC1520" s="37">
        <f t="shared" si="10056"/>
        <v>0</v>
      </c>
      <c r="BD1520" s="37">
        <f t="shared" si="10056"/>
        <v>0</v>
      </c>
      <c r="BE1520" s="38">
        <f t="shared" si="10056"/>
        <v>0</v>
      </c>
      <c r="BF1520" s="37">
        <f t="shared" si="10057"/>
        <v>0</v>
      </c>
      <c r="BG1520" s="37">
        <f t="shared" si="10057"/>
        <v>0</v>
      </c>
      <c r="BH1520" s="37">
        <f t="shared" si="10057"/>
        <v>0</v>
      </c>
      <c r="BI1520" s="38">
        <f t="shared" si="10057"/>
        <v>0</v>
      </c>
      <c r="BJ1520" s="37">
        <f t="shared" si="10057"/>
        <v>0</v>
      </c>
      <c r="BK1520" s="37">
        <f t="shared" si="10057"/>
        <v>0</v>
      </c>
      <c r="BL1520" s="37">
        <f t="shared" si="10057"/>
        <v>0</v>
      </c>
      <c r="BM1520" s="38">
        <f t="shared" si="10057"/>
        <v>0</v>
      </c>
      <c r="BN1520" s="37">
        <f t="shared" si="10057"/>
        <v>0</v>
      </c>
      <c r="BO1520" s="37">
        <f t="shared" si="10057"/>
        <v>0</v>
      </c>
      <c r="BP1520" s="37">
        <f t="shared" si="10057"/>
        <v>0</v>
      </c>
      <c r="BQ1520" s="38">
        <f t="shared" si="10057"/>
        <v>0</v>
      </c>
      <c r="BR1520" s="37">
        <f t="shared" si="10057"/>
        <v>0</v>
      </c>
      <c r="BS1520" s="37">
        <f t="shared" si="10057"/>
        <v>0</v>
      </c>
      <c r="BT1520" s="37">
        <f t="shared" si="10057"/>
        <v>0</v>
      </c>
      <c r="BU1520" s="38">
        <f t="shared" si="10057"/>
        <v>0</v>
      </c>
      <c r="BV1520" s="151">
        <f t="shared" si="10058"/>
        <v>0</v>
      </c>
      <c r="BW1520" s="151">
        <f t="shared" si="10058"/>
        <v>0</v>
      </c>
      <c r="BX1520" s="151">
        <f t="shared" si="10058"/>
        <v>0</v>
      </c>
      <c r="BY1520" s="152">
        <f t="shared" si="10058"/>
        <v>0</v>
      </c>
      <c r="BZ1520" s="37">
        <f t="shared" si="10058"/>
        <v>0</v>
      </c>
      <c r="CA1520" s="37">
        <f t="shared" si="10058"/>
        <v>0</v>
      </c>
      <c r="CB1520" s="37">
        <f t="shared" si="10058"/>
        <v>0</v>
      </c>
      <c r="CC1520" s="38">
        <f t="shared" si="10058"/>
        <v>0</v>
      </c>
    </row>
    <row r="1521" spans="1:81" s="36" customFormat="1" ht="33.75" hidden="1" x14ac:dyDescent="0.3">
      <c r="A1521" s="9" t="s">
        <v>734</v>
      </c>
      <c r="B1521" s="8" t="s">
        <v>108</v>
      </c>
      <c r="C1521" s="8" t="s">
        <v>25</v>
      </c>
      <c r="D1521" s="8" t="s">
        <v>785</v>
      </c>
      <c r="E1521" s="8" t="s">
        <v>735</v>
      </c>
      <c r="F1521" s="37"/>
      <c r="G1521" s="37"/>
      <c r="H1521" s="37"/>
      <c r="I1521" s="38"/>
      <c r="J1521" s="37"/>
      <c r="K1521" s="37"/>
      <c r="L1521" s="37"/>
      <c r="M1521" s="38"/>
      <c r="N1521" s="37"/>
      <c r="O1521" s="37"/>
      <c r="P1521" s="37"/>
      <c r="Q1521" s="38"/>
      <c r="R1521" s="37"/>
      <c r="S1521" s="37"/>
      <c r="T1521" s="37"/>
      <c r="U1521" s="38"/>
      <c r="V1521" s="37"/>
      <c r="W1521" s="37"/>
      <c r="X1521" s="37"/>
      <c r="Y1521" s="38"/>
      <c r="Z1521" s="37"/>
      <c r="AA1521" s="37"/>
      <c r="AB1521" s="37"/>
      <c r="AC1521" s="38"/>
      <c r="AD1521" s="37"/>
      <c r="AE1521" s="37"/>
      <c r="AF1521" s="37"/>
      <c r="AG1521" s="38"/>
      <c r="AH1521" s="37"/>
      <c r="AI1521" s="37"/>
      <c r="AJ1521" s="37"/>
      <c r="AK1521" s="38"/>
      <c r="AL1521" s="37"/>
      <c r="AM1521" s="37"/>
      <c r="AN1521" s="37"/>
      <c r="AO1521" s="38"/>
      <c r="AP1521" s="37"/>
      <c r="AQ1521" s="37"/>
      <c r="AR1521" s="37"/>
      <c r="AS1521" s="38"/>
      <c r="AT1521" s="37"/>
      <c r="AU1521" s="37"/>
      <c r="AV1521" s="37"/>
      <c r="AW1521" s="38"/>
      <c r="AX1521" s="37"/>
      <c r="AY1521" s="37"/>
      <c r="AZ1521" s="37"/>
      <c r="BA1521" s="38"/>
      <c r="BB1521" s="37"/>
      <c r="BC1521" s="37"/>
      <c r="BD1521" s="37"/>
      <c r="BE1521" s="38"/>
      <c r="BF1521" s="37"/>
      <c r="BG1521" s="37"/>
      <c r="BH1521" s="37"/>
      <c r="BI1521" s="38"/>
      <c r="BJ1521" s="37"/>
      <c r="BK1521" s="37"/>
      <c r="BL1521" s="37"/>
      <c r="BM1521" s="38"/>
      <c r="BN1521" s="37"/>
      <c r="BO1521" s="37"/>
      <c r="BP1521" s="37"/>
      <c r="BQ1521" s="38"/>
      <c r="BR1521" s="37"/>
      <c r="BS1521" s="37"/>
      <c r="BT1521" s="37"/>
      <c r="BU1521" s="38"/>
      <c r="BV1521" s="151"/>
      <c r="BW1521" s="151"/>
      <c r="BX1521" s="151"/>
      <c r="BY1521" s="152"/>
      <c r="BZ1521" s="37"/>
      <c r="CA1521" s="37"/>
      <c r="CB1521" s="37"/>
      <c r="CC1521" s="38"/>
    </row>
    <row r="1522" spans="1:81" s="36" customFormat="1" ht="18.75" hidden="1" x14ac:dyDescent="0.3">
      <c r="A1522" s="9" t="s">
        <v>786</v>
      </c>
      <c r="B1522" s="8" t="s">
        <v>108</v>
      </c>
      <c r="C1522" s="8" t="s">
        <v>25</v>
      </c>
      <c r="D1522" s="8" t="s">
        <v>787</v>
      </c>
      <c r="E1522" s="8"/>
      <c r="F1522" s="37">
        <f t="shared" ref="F1522:I1523" si="10059">F1523</f>
        <v>0</v>
      </c>
      <c r="G1522" s="37">
        <f t="shared" si="10059"/>
        <v>0</v>
      </c>
      <c r="H1522" s="37">
        <f t="shared" si="10059"/>
        <v>0</v>
      </c>
      <c r="I1522" s="38">
        <f t="shared" si="10059"/>
        <v>0</v>
      </c>
      <c r="J1522" s="37">
        <f t="shared" ref="J1522:Z1523" si="10060">J1523</f>
        <v>0</v>
      </c>
      <c r="K1522" s="37">
        <f t="shared" si="10060"/>
        <v>0</v>
      </c>
      <c r="L1522" s="37">
        <f t="shared" si="10060"/>
        <v>0</v>
      </c>
      <c r="M1522" s="38">
        <f t="shared" si="10060"/>
        <v>0</v>
      </c>
      <c r="N1522" s="37">
        <f t="shared" si="10060"/>
        <v>0</v>
      </c>
      <c r="O1522" s="37">
        <f t="shared" si="10060"/>
        <v>0</v>
      </c>
      <c r="P1522" s="37">
        <f t="shared" si="10060"/>
        <v>0</v>
      </c>
      <c r="Q1522" s="38">
        <f t="shared" si="10060"/>
        <v>0</v>
      </c>
      <c r="R1522" s="37">
        <f t="shared" si="10060"/>
        <v>0</v>
      </c>
      <c r="S1522" s="37">
        <f t="shared" si="10060"/>
        <v>0</v>
      </c>
      <c r="T1522" s="37">
        <f t="shared" si="10060"/>
        <v>0</v>
      </c>
      <c r="U1522" s="38">
        <f t="shared" si="10060"/>
        <v>0</v>
      </c>
      <c r="V1522" s="37">
        <f t="shared" si="10060"/>
        <v>0</v>
      </c>
      <c r="W1522" s="37">
        <f t="shared" si="10060"/>
        <v>0</v>
      </c>
      <c r="X1522" s="37">
        <f t="shared" si="10060"/>
        <v>0</v>
      </c>
      <c r="Y1522" s="38">
        <f t="shared" si="10060"/>
        <v>0</v>
      </c>
      <c r="Z1522" s="37">
        <f t="shared" si="10060"/>
        <v>0</v>
      </c>
      <c r="AA1522" s="37">
        <f t="shared" ref="Z1522:AP1523" si="10061">AA1523</f>
        <v>0</v>
      </c>
      <c r="AB1522" s="37">
        <f t="shared" si="10061"/>
        <v>0</v>
      </c>
      <c r="AC1522" s="38">
        <f t="shared" si="10061"/>
        <v>0</v>
      </c>
      <c r="AD1522" s="37">
        <f t="shared" si="10061"/>
        <v>0</v>
      </c>
      <c r="AE1522" s="37">
        <f t="shared" si="10061"/>
        <v>0</v>
      </c>
      <c r="AF1522" s="37">
        <f t="shared" si="10061"/>
        <v>0</v>
      </c>
      <c r="AG1522" s="38">
        <f t="shared" si="10061"/>
        <v>0</v>
      </c>
      <c r="AH1522" s="37">
        <f t="shared" si="10061"/>
        <v>0</v>
      </c>
      <c r="AI1522" s="37">
        <f t="shared" si="10061"/>
        <v>0</v>
      </c>
      <c r="AJ1522" s="37">
        <f t="shared" si="10061"/>
        <v>0</v>
      </c>
      <c r="AK1522" s="38">
        <f t="shared" si="10061"/>
        <v>0</v>
      </c>
      <c r="AL1522" s="37">
        <f t="shared" si="10061"/>
        <v>0</v>
      </c>
      <c r="AM1522" s="37">
        <f t="shared" si="10061"/>
        <v>0</v>
      </c>
      <c r="AN1522" s="37">
        <f t="shared" si="10061"/>
        <v>0</v>
      </c>
      <c r="AO1522" s="38">
        <f t="shared" si="10061"/>
        <v>0</v>
      </c>
      <c r="AP1522" s="37">
        <f t="shared" si="10061"/>
        <v>0</v>
      </c>
      <c r="AQ1522" s="37">
        <f t="shared" ref="AP1522:BF1523" si="10062">AQ1523</f>
        <v>0</v>
      </c>
      <c r="AR1522" s="37">
        <f t="shared" si="10062"/>
        <v>0</v>
      </c>
      <c r="AS1522" s="38">
        <f t="shared" si="10062"/>
        <v>0</v>
      </c>
      <c r="AT1522" s="37">
        <f t="shared" si="10062"/>
        <v>0</v>
      </c>
      <c r="AU1522" s="37">
        <f t="shared" si="10062"/>
        <v>0</v>
      </c>
      <c r="AV1522" s="37">
        <f t="shared" si="10062"/>
        <v>0</v>
      </c>
      <c r="AW1522" s="38">
        <f t="shared" si="10062"/>
        <v>0</v>
      </c>
      <c r="AX1522" s="37">
        <f t="shared" si="10062"/>
        <v>0</v>
      </c>
      <c r="AY1522" s="37">
        <f t="shared" si="10062"/>
        <v>0</v>
      </c>
      <c r="AZ1522" s="37">
        <f t="shared" si="10062"/>
        <v>0</v>
      </c>
      <c r="BA1522" s="38">
        <f t="shared" si="10062"/>
        <v>0</v>
      </c>
      <c r="BB1522" s="37">
        <f t="shared" si="10062"/>
        <v>0</v>
      </c>
      <c r="BC1522" s="37">
        <f t="shared" si="10062"/>
        <v>0</v>
      </c>
      <c r="BD1522" s="37">
        <f t="shared" si="10062"/>
        <v>0</v>
      </c>
      <c r="BE1522" s="38">
        <f t="shared" si="10062"/>
        <v>0</v>
      </c>
      <c r="BF1522" s="37">
        <f t="shared" si="10062"/>
        <v>0</v>
      </c>
      <c r="BG1522" s="37">
        <f t="shared" ref="BF1522:BV1523" si="10063">BG1523</f>
        <v>0</v>
      </c>
      <c r="BH1522" s="37">
        <f t="shared" si="10063"/>
        <v>0</v>
      </c>
      <c r="BI1522" s="38">
        <f t="shared" si="10063"/>
        <v>0</v>
      </c>
      <c r="BJ1522" s="37">
        <f t="shared" si="10063"/>
        <v>0</v>
      </c>
      <c r="BK1522" s="37">
        <f t="shared" si="10063"/>
        <v>0</v>
      </c>
      <c r="BL1522" s="37">
        <f t="shared" si="10063"/>
        <v>0</v>
      </c>
      <c r="BM1522" s="38">
        <f t="shared" si="10063"/>
        <v>0</v>
      </c>
      <c r="BN1522" s="37">
        <f t="shared" si="10063"/>
        <v>0</v>
      </c>
      <c r="BO1522" s="37">
        <f t="shared" si="10063"/>
        <v>0</v>
      </c>
      <c r="BP1522" s="37">
        <f t="shared" si="10063"/>
        <v>0</v>
      </c>
      <c r="BQ1522" s="38">
        <f t="shared" si="10063"/>
        <v>0</v>
      </c>
      <c r="BR1522" s="37">
        <f t="shared" si="10063"/>
        <v>0</v>
      </c>
      <c r="BS1522" s="37">
        <f t="shared" si="10063"/>
        <v>0</v>
      </c>
      <c r="BT1522" s="37">
        <f t="shared" si="10063"/>
        <v>0</v>
      </c>
      <c r="BU1522" s="38">
        <f t="shared" si="10063"/>
        <v>0</v>
      </c>
      <c r="BV1522" s="151">
        <f t="shared" si="10063"/>
        <v>0</v>
      </c>
      <c r="BW1522" s="151">
        <f t="shared" ref="BV1522:CC1523" si="10064">BW1523</f>
        <v>0</v>
      </c>
      <c r="BX1522" s="151">
        <f t="shared" si="10064"/>
        <v>0</v>
      </c>
      <c r="BY1522" s="152">
        <f t="shared" si="10064"/>
        <v>0</v>
      </c>
      <c r="BZ1522" s="37">
        <f t="shared" si="10064"/>
        <v>0</v>
      </c>
      <c r="CA1522" s="37">
        <f t="shared" si="10064"/>
        <v>0</v>
      </c>
      <c r="CB1522" s="37">
        <f t="shared" si="10064"/>
        <v>0</v>
      </c>
      <c r="CC1522" s="38">
        <f t="shared" si="10064"/>
        <v>0</v>
      </c>
    </row>
    <row r="1523" spans="1:81" s="36" customFormat="1" ht="18.75" hidden="1" x14ac:dyDescent="0.3">
      <c r="A1523" s="75" t="s">
        <v>34</v>
      </c>
      <c r="B1523" s="8" t="s">
        <v>108</v>
      </c>
      <c r="C1523" s="8" t="s">
        <v>25</v>
      </c>
      <c r="D1523" s="8" t="s">
        <v>787</v>
      </c>
      <c r="E1523" s="8" t="s">
        <v>489</v>
      </c>
      <c r="F1523" s="37">
        <f t="shared" si="10059"/>
        <v>0</v>
      </c>
      <c r="G1523" s="37">
        <f t="shared" si="10059"/>
        <v>0</v>
      </c>
      <c r="H1523" s="37">
        <f t="shared" si="10059"/>
        <v>0</v>
      </c>
      <c r="I1523" s="38">
        <f t="shared" si="10059"/>
        <v>0</v>
      </c>
      <c r="J1523" s="37">
        <f t="shared" si="10060"/>
        <v>0</v>
      </c>
      <c r="K1523" s="37">
        <f t="shared" si="10060"/>
        <v>0</v>
      </c>
      <c r="L1523" s="37">
        <f t="shared" si="10060"/>
        <v>0</v>
      </c>
      <c r="M1523" s="38">
        <f t="shared" si="10060"/>
        <v>0</v>
      </c>
      <c r="N1523" s="37">
        <f t="shared" si="10060"/>
        <v>0</v>
      </c>
      <c r="O1523" s="37">
        <f t="shared" si="10060"/>
        <v>0</v>
      </c>
      <c r="P1523" s="37">
        <f t="shared" si="10060"/>
        <v>0</v>
      </c>
      <c r="Q1523" s="38">
        <f t="shared" si="10060"/>
        <v>0</v>
      </c>
      <c r="R1523" s="37">
        <f t="shared" si="10060"/>
        <v>0</v>
      </c>
      <c r="S1523" s="37">
        <f t="shared" si="10060"/>
        <v>0</v>
      </c>
      <c r="T1523" s="37">
        <f t="shared" si="10060"/>
        <v>0</v>
      </c>
      <c r="U1523" s="38">
        <f t="shared" si="10060"/>
        <v>0</v>
      </c>
      <c r="V1523" s="37">
        <f t="shared" si="10060"/>
        <v>0</v>
      </c>
      <c r="W1523" s="37">
        <f t="shared" si="10060"/>
        <v>0</v>
      </c>
      <c r="X1523" s="37">
        <f t="shared" si="10060"/>
        <v>0</v>
      </c>
      <c r="Y1523" s="38">
        <f t="shared" si="10060"/>
        <v>0</v>
      </c>
      <c r="Z1523" s="37">
        <f t="shared" si="10061"/>
        <v>0</v>
      </c>
      <c r="AA1523" s="37">
        <f t="shared" si="10061"/>
        <v>0</v>
      </c>
      <c r="AB1523" s="37">
        <f t="shared" si="10061"/>
        <v>0</v>
      </c>
      <c r="AC1523" s="38">
        <f t="shared" si="10061"/>
        <v>0</v>
      </c>
      <c r="AD1523" s="37">
        <f t="shared" si="10061"/>
        <v>0</v>
      </c>
      <c r="AE1523" s="37">
        <f t="shared" si="10061"/>
        <v>0</v>
      </c>
      <c r="AF1523" s="37">
        <f t="shared" si="10061"/>
        <v>0</v>
      </c>
      <c r="AG1523" s="38">
        <f t="shared" si="10061"/>
        <v>0</v>
      </c>
      <c r="AH1523" s="37">
        <f t="shared" si="10061"/>
        <v>0</v>
      </c>
      <c r="AI1523" s="37">
        <f t="shared" si="10061"/>
        <v>0</v>
      </c>
      <c r="AJ1523" s="37">
        <f t="shared" si="10061"/>
        <v>0</v>
      </c>
      <c r="AK1523" s="38">
        <f t="shared" si="10061"/>
        <v>0</v>
      </c>
      <c r="AL1523" s="37">
        <f t="shared" si="10061"/>
        <v>0</v>
      </c>
      <c r="AM1523" s="37">
        <f t="shared" si="10061"/>
        <v>0</v>
      </c>
      <c r="AN1523" s="37">
        <f t="shared" si="10061"/>
        <v>0</v>
      </c>
      <c r="AO1523" s="38">
        <f t="shared" si="10061"/>
        <v>0</v>
      </c>
      <c r="AP1523" s="37">
        <f t="shared" si="10062"/>
        <v>0</v>
      </c>
      <c r="AQ1523" s="37">
        <f t="shared" si="10062"/>
        <v>0</v>
      </c>
      <c r="AR1523" s="37">
        <f t="shared" si="10062"/>
        <v>0</v>
      </c>
      <c r="AS1523" s="38">
        <f t="shared" si="10062"/>
        <v>0</v>
      </c>
      <c r="AT1523" s="37">
        <f t="shared" si="10062"/>
        <v>0</v>
      </c>
      <c r="AU1523" s="37">
        <f t="shared" si="10062"/>
        <v>0</v>
      </c>
      <c r="AV1523" s="37">
        <f t="shared" si="10062"/>
        <v>0</v>
      </c>
      <c r="AW1523" s="38">
        <f t="shared" si="10062"/>
        <v>0</v>
      </c>
      <c r="AX1523" s="37">
        <f t="shared" si="10062"/>
        <v>0</v>
      </c>
      <c r="AY1523" s="37">
        <f t="shared" si="10062"/>
        <v>0</v>
      </c>
      <c r="AZ1523" s="37">
        <f t="shared" si="10062"/>
        <v>0</v>
      </c>
      <c r="BA1523" s="38">
        <f t="shared" si="10062"/>
        <v>0</v>
      </c>
      <c r="BB1523" s="37">
        <f t="shared" si="10062"/>
        <v>0</v>
      </c>
      <c r="BC1523" s="37">
        <f t="shared" si="10062"/>
        <v>0</v>
      </c>
      <c r="BD1523" s="37">
        <f t="shared" si="10062"/>
        <v>0</v>
      </c>
      <c r="BE1523" s="38">
        <f t="shared" si="10062"/>
        <v>0</v>
      </c>
      <c r="BF1523" s="37">
        <f t="shared" si="10063"/>
        <v>0</v>
      </c>
      <c r="BG1523" s="37">
        <f t="shared" si="10063"/>
        <v>0</v>
      </c>
      <c r="BH1523" s="37">
        <f t="shared" si="10063"/>
        <v>0</v>
      </c>
      <c r="BI1523" s="38">
        <f t="shared" si="10063"/>
        <v>0</v>
      </c>
      <c r="BJ1523" s="37">
        <f t="shared" si="10063"/>
        <v>0</v>
      </c>
      <c r="BK1523" s="37">
        <f t="shared" si="10063"/>
        <v>0</v>
      </c>
      <c r="BL1523" s="37">
        <f t="shared" si="10063"/>
        <v>0</v>
      </c>
      <c r="BM1523" s="38">
        <f t="shared" si="10063"/>
        <v>0</v>
      </c>
      <c r="BN1523" s="37">
        <f t="shared" si="10063"/>
        <v>0</v>
      </c>
      <c r="BO1523" s="37">
        <f t="shared" si="10063"/>
        <v>0</v>
      </c>
      <c r="BP1523" s="37">
        <f t="shared" si="10063"/>
        <v>0</v>
      </c>
      <c r="BQ1523" s="38">
        <f t="shared" si="10063"/>
        <v>0</v>
      </c>
      <c r="BR1523" s="37">
        <f t="shared" si="10063"/>
        <v>0</v>
      </c>
      <c r="BS1523" s="37">
        <f t="shared" si="10063"/>
        <v>0</v>
      </c>
      <c r="BT1523" s="37">
        <f t="shared" si="10063"/>
        <v>0</v>
      </c>
      <c r="BU1523" s="38">
        <f t="shared" si="10063"/>
        <v>0</v>
      </c>
      <c r="BV1523" s="151">
        <f t="shared" si="10064"/>
        <v>0</v>
      </c>
      <c r="BW1523" s="151">
        <f t="shared" si="10064"/>
        <v>0</v>
      </c>
      <c r="BX1523" s="151">
        <f t="shared" si="10064"/>
        <v>0</v>
      </c>
      <c r="BY1523" s="152">
        <f t="shared" si="10064"/>
        <v>0</v>
      </c>
      <c r="BZ1523" s="37">
        <f t="shared" si="10064"/>
        <v>0</v>
      </c>
      <c r="CA1523" s="37">
        <f t="shared" si="10064"/>
        <v>0</v>
      </c>
      <c r="CB1523" s="37">
        <f t="shared" si="10064"/>
        <v>0</v>
      </c>
      <c r="CC1523" s="38">
        <f t="shared" si="10064"/>
        <v>0</v>
      </c>
    </row>
    <row r="1524" spans="1:81" s="36" customFormat="1" ht="33.75" hidden="1" x14ac:dyDescent="0.3">
      <c r="A1524" s="9" t="s">
        <v>734</v>
      </c>
      <c r="B1524" s="8" t="s">
        <v>108</v>
      </c>
      <c r="C1524" s="8" t="s">
        <v>25</v>
      </c>
      <c r="D1524" s="8" t="s">
        <v>787</v>
      </c>
      <c r="E1524" s="8" t="s">
        <v>735</v>
      </c>
      <c r="F1524" s="37"/>
      <c r="G1524" s="37"/>
      <c r="H1524" s="37"/>
      <c r="I1524" s="38"/>
      <c r="J1524" s="37"/>
      <c r="K1524" s="37"/>
      <c r="L1524" s="37"/>
      <c r="M1524" s="38"/>
      <c r="N1524" s="37"/>
      <c r="O1524" s="37"/>
      <c r="P1524" s="37"/>
      <c r="Q1524" s="38"/>
      <c r="R1524" s="37"/>
      <c r="S1524" s="37"/>
      <c r="T1524" s="37"/>
      <c r="U1524" s="38"/>
      <c r="V1524" s="37"/>
      <c r="W1524" s="37"/>
      <c r="X1524" s="37"/>
      <c r="Y1524" s="38"/>
      <c r="Z1524" s="37"/>
      <c r="AA1524" s="37"/>
      <c r="AB1524" s="37"/>
      <c r="AC1524" s="38"/>
      <c r="AD1524" s="37"/>
      <c r="AE1524" s="37"/>
      <c r="AF1524" s="37"/>
      <c r="AG1524" s="38"/>
      <c r="AH1524" s="37"/>
      <c r="AI1524" s="37"/>
      <c r="AJ1524" s="37"/>
      <c r="AK1524" s="38"/>
      <c r="AL1524" s="37"/>
      <c r="AM1524" s="37"/>
      <c r="AN1524" s="37"/>
      <c r="AO1524" s="38"/>
      <c r="AP1524" s="37"/>
      <c r="AQ1524" s="37"/>
      <c r="AR1524" s="37"/>
      <c r="AS1524" s="38"/>
      <c r="AT1524" s="37"/>
      <c r="AU1524" s="37"/>
      <c r="AV1524" s="37"/>
      <c r="AW1524" s="38"/>
      <c r="AX1524" s="37"/>
      <c r="AY1524" s="37"/>
      <c r="AZ1524" s="37"/>
      <c r="BA1524" s="38"/>
      <c r="BB1524" s="37"/>
      <c r="BC1524" s="37"/>
      <c r="BD1524" s="37"/>
      <c r="BE1524" s="38"/>
      <c r="BF1524" s="37"/>
      <c r="BG1524" s="37"/>
      <c r="BH1524" s="37"/>
      <c r="BI1524" s="38"/>
      <c r="BJ1524" s="37"/>
      <c r="BK1524" s="37"/>
      <c r="BL1524" s="37"/>
      <c r="BM1524" s="38"/>
      <c r="BN1524" s="37"/>
      <c r="BO1524" s="37"/>
      <c r="BP1524" s="37"/>
      <c r="BQ1524" s="38"/>
      <c r="BR1524" s="37"/>
      <c r="BS1524" s="37"/>
      <c r="BT1524" s="37"/>
      <c r="BU1524" s="38"/>
      <c r="BV1524" s="151"/>
      <c r="BW1524" s="151"/>
      <c r="BX1524" s="151"/>
      <c r="BY1524" s="152"/>
      <c r="BZ1524" s="37"/>
      <c r="CA1524" s="37"/>
      <c r="CB1524" s="37"/>
      <c r="CC1524" s="38"/>
    </row>
    <row r="1525" spans="1:81" s="36" customFormat="1" ht="83.25" hidden="1" x14ac:dyDescent="0.3">
      <c r="A1525" s="9" t="s">
        <v>788</v>
      </c>
      <c r="B1525" s="8" t="s">
        <v>108</v>
      </c>
      <c r="C1525" s="8" t="s">
        <v>25</v>
      </c>
      <c r="D1525" s="8" t="s">
        <v>789</v>
      </c>
      <c r="E1525" s="8"/>
      <c r="F1525" s="37">
        <f t="shared" ref="F1525:I1526" si="10065">F1526</f>
        <v>0</v>
      </c>
      <c r="G1525" s="37">
        <f t="shared" si="10065"/>
        <v>0</v>
      </c>
      <c r="H1525" s="37">
        <f t="shared" si="10065"/>
        <v>0</v>
      </c>
      <c r="I1525" s="38">
        <f t="shared" si="10065"/>
        <v>0</v>
      </c>
      <c r="J1525" s="37">
        <f t="shared" ref="J1525:Z1526" si="10066">J1526</f>
        <v>0</v>
      </c>
      <c r="K1525" s="37">
        <f t="shared" si="10066"/>
        <v>0</v>
      </c>
      <c r="L1525" s="37">
        <f t="shared" si="10066"/>
        <v>0</v>
      </c>
      <c r="M1525" s="38">
        <f t="shared" si="10066"/>
        <v>0</v>
      </c>
      <c r="N1525" s="37">
        <f t="shared" si="10066"/>
        <v>0</v>
      </c>
      <c r="O1525" s="37">
        <f t="shared" si="10066"/>
        <v>0</v>
      </c>
      <c r="P1525" s="37">
        <f t="shared" si="10066"/>
        <v>0</v>
      </c>
      <c r="Q1525" s="38">
        <f t="shared" si="10066"/>
        <v>0</v>
      </c>
      <c r="R1525" s="37">
        <f t="shared" si="10066"/>
        <v>0</v>
      </c>
      <c r="S1525" s="37">
        <f t="shared" si="10066"/>
        <v>0</v>
      </c>
      <c r="T1525" s="37">
        <f t="shared" si="10066"/>
        <v>0</v>
      </c>
      <c r="U1525" s="38">
        <f t="shared" si="10066"/>
        <v>0</v>
      </c>
      <c r="V1525" s="37">
        <f t="shared" si="10066"/>
        <v>0</v>
      </c>
      <c r="W1525" s="37">
        <f t="shared" si="10066"/>
        <v>0</v>
      </c>
      <c r="X1525" s="37">
        <f t="shared" si="10066"/>
        <v>0</v>
      </c>
      <c r="Y1525" s="38">
        <f t="shared" si="10066"/>
        <v>0</v>
      </c>
      <c r="Z1525" s="37">
        <f t="shared" si="10066"/>
        <v>0</v>
      </c>
      <c r="AA1525" s="37">
        <f t="shared" ref="Z1525:AP1526" si="10067">AA1526</f>
        <v>0</v>
      </c>
      <c r="AB1525" s="37">
        <f t="shared" si="10067"/>
        <v>0</v>
      </c>
      <c r="AC1525" s="38">
        <f t="shared" si="10067"/>
        <v>0</v>
      </c>
      <c r="AD1525" s="37">
        <f t="shared" si="10067"/>
        <v>0</v>
      </c>
      <c r="AE1525" s="37">
        <f t="shared" si="10067"/>
        <v>0</v>
      </c>
      <c r="AF1525" s="37">
        <f t="shared" si="10067"/>
        <v>0</v>
      </c>
      <c r="AG1525" s="38">
        <f t="shared" si="10067"/>
        <v>0</v>
      </c>
      <c r="AH1525" s="37">
        <f t="shared" si="10067"/>
        <v>0</v>
      </c>
      <c r="AI1525" s="37">
        <f t="shared" si="10067"/>
        <v>0</v>
      </c>
      <c r="AJ1525" s="37">
        <f t="shared" si="10067"/>
        <v>0</v>
      </c>
      <c r="AK1525" s="38">
        <f t="shared" si="10067"/>
        <v>0</v>
      </c>
      <c r="AL1525" s="37">
        <f t="shared" si="10067"/>
        <v>0</v>
      </c>
      <c r="AM1525" s="37">
        <f t="shared" si="10067"/>
        <v>0</v>
      </c>
      <c r="AN1525" s="37">
        <f t="shared" si="10067"/>
        <v>0</v>
      </c>
      <c r="AO1525" s="38">
        <f t="shared" si="10067"/>
        <v>0</v>
      </c>
      <c r="AP1525" s="37">
        <f t="shared" si="10067"/>
        <v>0</v>
      </c>
      <c r="AQ1525" s="37">
        <f t="shared" ref="AP1525:BF1526" si="10068">AQ1526</f>
        <v>0</v>
      </c>
      <c r="AR1525" s="37">
        <f t="shared" si="10068"/>
        <v>0</v>
      </c>
      <c r="AS1525" s="38">
        <f t="shared" si="10068"/>
        <v>0</v>
      </c>
      <c r="AT1525" s="37">
        <f t="shared" si="10068"/>
        <v>0</v>
      </c>
      <c r="AU1525" s="37">
        <f t="shared" si="10068"/>
        <v>0</v>
      </c>
      <c r="AV1525" s="37">
        <f t="shared" si="10068"/>
        <v>0</v>
      </c>
      <c r="AW1525" s="38">
        <f t="shared" si="10068"/>
        <v>0</v>
      </c>
      <c r="AX1525" s="37">
        <f t="shared" si="10068"/>
        <v>0</v>
      </c>
      <c r="AY1525" s="37">
        <f t="shared" si="10068"/>
        <v>0</v>
      </c>
      <c r="AZ1525" s="37">
        <f t="shared" si="10068"/>
        <v>0</v>
      </c>
      <c r="BA1525" s="38">
        <f t="shared" si="10068"/>
        <v>0</v>
      </c>
      <c r="BB1525" s="37">
        <f t="shared" si="10068"/>
        <v>0</v>
      </c>
      <c r="BC1525" s="37">
        <f t="shared" si="10068"/>
        <v>0</v>
      </c>
      <c r="BD1525" s="37">
        <f t="shared" si="10068"/>
        <v>0</v>
      </c>
      <c r="BE1525" s="38">
        <f t="shared" si="10068"/>
        <v>0</v>
      </c>
      <c r="BF1525" s="37">
        <f t="shared" si="10068"/>
        <v>0</v>
      </c>
      <c r="BG1525" s="37">
        <f t="shared" ref="BF1525:BV1526" si="10069">BG1526</f>
        <v>0</v>
      </c>
      <c r="BH1525" s="37">
        <f t="shared" si="10069"/>
        <v>0</v>
      </c>
      <c r="BI1525" s="38">
        <f t="shared" si="10069"/>
        <v>0</v>
      </c>
      <c r="BJ1525" s="37">
        <f t="shared" si="10069"/>
        <v>0</v>
      </c>
      <c r="BK1525" s="37">
        <f t="shared" si="10069"/>
        <v>0</v>
      </c>
      <c r="BL1525" s="37">
        <f t="shared" si="10069"/>
        <v>0</v>
      </c>
      <c r="BM1525" s="38">
        <f t="shared" si="10069"/>
        <v>0</v>
      </c>
      <c r="BN1525" s="37">
        <f t="shared" si="10069"/>
        <v>0</v>
      </c>
      <c r="BO1525" s="37">
        <f t="shared" si="10069"/>
        <v>0</v>
      </c>
      <c r="BP1525" s="37">
        <f t="shared" si="10069"/>
        <v>0</v>
      </c>
      <c r="BQ1525" s="38">
        <f t="shared" si="10069"/>
        <v>0</v>
      </c>
      <c r="BR1525" s="37">
        <f t="shared" si="10069"/>
        <v>0</v>
      </c>
      <c r="BS1525" s="37">
        <f t="shared" si="10069"/>
        <v>0</v>
      </c>
      <c r="BT1525" s="37">
        <f t="shared" si="10069"/>
        <v>0</v>
      </c>
      <c r="BU1525" s="38">
        <f t="shared" si="10069"/>
        <v>0</v>
      </c>
      <c r="BV1525" s="151">
        <f t="shared" si="10069"/>
        <v>0</v>
      </c>
      <c r="BW1525" s="151">
        <f t="shared" ref="BV1525:CC1526" si="10070">BW1526</f>
        <v>0</v>
      </c>
      <c r="BX1525" s="151">
        <f t="shared" si="10070"/>
        <v>0</v>
      </c>
      <c r="BY1525" s="152">
        <f t="shared" si="10070"/>
        <v>0</v>
      </c>
      <c r="BZ1525" s="37">
        <f t="shared" si="10070"/>
        <v>0</v>
      </c>
      <c r="CA1525" s="37">
        <f t="shared" si="10070"/>
        <v>0</v>
      </c>
      <c r="CB1525" s="37">
        <f t="shared" si="10070"/>
        <v>0</v>
      </c>
      <c r="CC1525" s="38">
        <f t="shared" si="10070"/>
        <v>0</v>
      </c>
    </row>
    <row r="1526" spans="1:81" s="36" customFormat="1" ht="18.75" hidden="1" x14ac:dyDescent="0.3">
      <c r="A1526" s="75" t="s">
        <v>34</v>
      </c>
      <c r="B1526" s="8" t="s">
        <v>108</v>
      </c>
      <c r="C1526" s="8" t="s">
        <v>25</v>
      </c>
      <c r="D1526" s="8" t="s">
        <v>789</v>
      </c>
      <c r="E1526" s="8" t="s">
        <v>489</v>
      </c>
      <c r="F1526" s="37">
        <f t="shared" si="10065"/>
        <v>0</v>
      </c>
      <c r="G1526" s="37">
        <f t="shared" si="10065"/>
        <v>0</v>
      </c>
      <c r="H1526" s="37">
        <f t="shared" si="10065"/>
        <v>0</v>
      </c>
      <c r="I1526" s="38">
        <f t="shared" si="10065"/>
        <v>0</v>
      </c>
      <c r="J1526" s="37">
        <f t="shared" si="10066"/>
        <v>0</v>
      </c>
      <c r="K1526" s="37">
        <f t="shared" si="10066"/>
        <v>0</v>
      </c>
      <c r="L1526" s="37">
        <f t="shared" si="10066"/>
        <v>0</v>
      </c>
      <c r="M1526" s="38">
        <f t="shared" si="10066"/>
        <v>0</v>
      </c>
      <c r="N1526" s="37">
        <f t="shared" si="10066"/>
        <v>0</v>
      </c>
      <c r="O1526" s="37">
        <f t="shared" si="10066"/>
        <v>0</v>
      </c>
      <c r="P1526" s="37">
        <f t="shared" si="10066"/>
        <v>0</v>
      </c>
      <c r="Q1526" s="38">
        <f t="shared" si="10066"/>
        <v>0</v>
      </c>
      <c r="R1526" s="37">
        <f t="shared" si="10066"/>
        <v>0</v>
      </c>
      <c r="S1526" s="37">
        <f t="shared" si="10066"/>
        <v>0</v>
      </c>
      <c r="T1526" s="37">
        <f t="shared" si="10066"/>
        <v>0</v>
      </c>
      <c r="U1526" s="38">
        <f t="shared" si="10066"/>
        <v>0</v>
      </c>
      <c r="V1526" s="37">
        <f t="shared" si="10066"/>
        <v>0</v>
      </c>
      <c r="W1526" s="37">
        <f t="shared" si="10066"/>
        <v>0</v>
      </c>
      <c r="X1526" s="37">
        <f t="shared" si="10066"/>
        <v>0</v>
      </c>
      <c r="Y1526" s="38">
        <f t="shared" si="10066"/>
        <v>0</v>
      </c>
      <c r="Z1526" s="37">
        <f t="shared" si="10067"/>
        <v>0</v>
      </c>
      <c r="AA1526" s="37">
        <f t="shared" si="10067"/>
        <v>0</v>
      </c>
      <c r="AB1526" s="37">
        <f t="shared" si="10067"/>
        <v>0</v>
      </c>
      <c r="AC1526" s="38">
        <f t="shared" si="10067"/>
        <v>0</v>
      </c>
      <c r="AD1526" s="37">
        <f t="shared" si="10067"/>
        <v>0</v>
      </c>
      <c r="AE1526" s="37">
        <f t="shared" si="10067"/>
        <v>0</v>
      </c>
      <c r="AF1526" s="37">
        <f t="shared" si="10067"/>
        <v>0</v>
      </c>
      <c r="AG1526" s="38">
        <f t="shared" si="10067"/>
        <v>0</v>
      </c>
      <c r="AH1526" s="37">
        <f t="shared" si="10067"/>
        <v>0</v>
      </c>
      <c r="AI1526" s="37">
        <f t="shared" si="10067"/>
        <v>0</v>
      </c>
      <c r="AJ1526" s="37">
        <f t="shared" si="10067"/>
        <v>0</v>
      </c>
      <c r="AK1526" s="38">
        <f t="shared" si="10067"/>
        <v>0</v>
      </c>
      <c r="AL1526" s="37">
        <f t="shared" si="10067"/>
        <v>0</v>
      </c>
      <c r="AM1526" s="37">
        <f t="shared" si="10067"/>
        <v>0</v>
      </c>
      <c r="AN1526" s="37">
        <f t="shared" si="10067"/>
        <v>0</v>
      </c>
      <c r="AO1526" s="38">
        <f t="shared" si="10067"/>
        <v>0</v>
      </c>
      <c r="AP1526" s="37">
        <f t="shared" si="10068"/>
        <v>0</v>
      </c>
      <c r="AQ1526" s="37">
        <f t="shared" si="10068"/>
        <v>0</v>
      </c>
      <c r="AR1526" s="37">
        <f t="shared" si="10068"/>
        <v>0</v>
      </c>
      <c r="AS1526" s="38">
        <f t="shared" si="10068"/>
        <v>0</v>
      </c>
      <c r="AT1526" s="37">
        <f t="shared" si="10068"/>
        <v>0</v>
      </c>
      <c r="AU1526" s="37">
        <f t="shared" si="10068"/>
        <v>0</v>
      </c>
      <c r="AV1526" s="37">
        <f t="shared" si="10068"/>
        <v>0</v>
      </c>
      <c r="AW1526" s="38">
        <f t="shared" si="10068"/>
        <v>0</v>
      </c>
      <c r="AX1526" s="37">
        <f t="shared" si="10068"/>
        <v>0</v>
      </c>
      <c r="AY1526" s="37">
        <f t="shared" si="10068"/>
        <v>0</v>
      </c>
      <c r="AZ1526" s="37">
        <f t="shared" si="10068"/>
        <v>0</v>
      </c>
      <c r="BA1526" s="38">
        <f t="shared" si="10068"/>
        <v>0</v>
      </c>
      <c r="BB1526" s="37">
        <f t="shared" si="10068"/>
        <v>0</v>
      </c>
      <c r="BC1526" s="37">
        <f t="shared" si="10068"/>
        <v>0</v>
      </c>
      <c r="BD1526" s="37">
        <f t="shared" si="10068"/>
        <v>0</v>
      </c>
      <c r="BE1526" s="38">
        <f t="shared" si="10068"/>
        <v>0</v>
      </c>
      <c r="BF1526" s="37">
        <f t="shared" si="10069"/>
        <v>0</v>
      </c>
      <c r="BG1526" s="37">
        <f t="shared" si="10069"/>
        <v>0</v>
      </c>
      <c r="BH1526" s="37">
        <f t="shared" si="10069"/>
        <v>0</v>
      </c>
      <c r="BI1526" s="38">
        <f t="shared" si="10069"/>
        <v>0</v>
      </c>
      <c r="BJ1526" s="37">
        <f t="shared" si="10069"/>
        <v>0</v>
      </c>
      <c r="BK1526" s="37">
        <f t="shared" si="10069"/>
        <v>0</v>
      </c>
      <c r="BL1526" s="37">
        <f t="shared" si="10069"/>
        <v>0</v>
      </c>
      <c r="BM1526" s="38">
        <f t="shared" si="10069"/>
        <v>0</v>
      </c>
      <c r="BN1526" s="37">
        <f t="shared" si="10069"/>
        <v>0</v>
      </c>
      <c r="BO1526" s="37">
        <f t="shared" si="10069"/>
        <v>0</v>
      </c>
      <c r="BP1526" s="37">
        <f t="shared" si="10069"/>
        <v>0</v>
      </c>
      <c r="BQ1526" s="38">
        <f t="shared" si="10069"/>
        <v>0</v>
      </c>
      <c r="BR1526" s="37">
        <f t="shared" si="10069"/>
        <v>0</v>
      </c>
      <c r="BS1526" s="37">
        <f t="shared" si="10069"/>
        <v>0</v>
      </c>
      <c r="BT1526" s="37">
        <f t="shared" si="10069"/>
        <v>0</v>
      </c>
      <c r="BU1526" s="38">
        <f t="shared" si="10069"/>
        <v>0</v>
      </c>
      <c r="BV1526" s="151">
        <f t="shared" si="10070"/>
        <v>0</v>
      </c>
      <c r="BW1526" s="151">
        <f t="shared" si="10070"/>
        <v>0</v>
      </c>
      <c r="BX1526" s="151">
        <f t="shared" si="10070"/>
        <v>0</v>
      </c>
      <c r="BY1526" s="152">
        <f t="shared" si="10070"/>
        <v>0</v>
      </c>
      <c r="BZ1526" s="37">
        <f t="shared" si="10070"/>
        <v>0</v>
      </c>
      <c r="CA1526" s="37">
        <f t="shared" si="10070"/>
        <v>0</v>
      </c>
      <c r="CB1526" s="37">
        <f t="shared" si="10070"/>
        <v>0</v>
      </c>
      <c r="CC1526" s="38">
        <f t="shared" si="10070"/>
        <v>0</v>
      </c>
    </row>
    <row r="1527" spans="1:81" s="36" customFormat="1" ht="33.75" hidden="1" x14ac:dyDescent="0.3">
      <c r="A1527" s="9" t="s">
        <v>734</v>
      </c>
      <c r="B1527" s="8" t="s">
        <v>108</v>
      </c>
      <c r="C1527" s="8" t="s">
        <v>25</v>
      </c>
      <c r="D1527" s="8" t="s">
        <v>789</v>
      </c>
      <c r="E1527" s="8" t="s">
        <v>735</v>
      </c>
      <c r="F1527" s="37"/>
      <c r="G1527" s="37"/>
      <c r="H1527" s="37"/>
      <c r="I1527" s="38"/>
      <c r="J1527" s="37"/>
      <c r="K1527" s="37"/>
      <c r="L1527" s="37"/>
      <c r="M1527" s="38"/>
      <c r="N1527" s="37"/>
      <c r="O1527" s="37"/>
      <c r="P1527" s="37"/>
      <c r="Q1527" s="38"/>
      <c r="R1527" s="37"/>
      <c r="S1527" s="37"/>
      <c r="T1527" s="37"/>
      <c r="U1527" s="38"/>
      <c r="V1527" s="37"/>
      <c r="W1527" s="37"/>
      <c r="X1527" s="37"/>
      <c r="Y1527" s="38"/>
      <c r="Z1527" s="37"/>
      <c r="AA1527" s="37"/>
      <c r="AB1527" s="37"/>
      <c r="AC1527" s="38"/>
      <c r="AD1527" s="37"/>
      <c r="AE1527" s="37"/>
      <c r="AF1527" s="37"/>
      <c r="AG1527" s="38"/>
      <c r="AH1527" s="37"/>
      <c r="AI1527" s="37"/>
      <c r="AJ1527" s="37"/>
      <c r="AK1527" s="38"/>
      <c r="AL1527" s="37"/>
      <c r="AM1527" s="37"/>
      <c r="AN1527" s="37"/>
      <c r="AO1527" s="38"/>
      <c r="AP1527" s="37"/>
      <c r="AQ1527" s="37"/>
      <c r="AR1527" s="37"/>
      <c r="AS1527" s="38"/>
      <c r="AT1527" s="37"/>
      <c r="AU1527" s="37"/>
      <c r="AV1527" s="37"/>
      <c r="AW1527" s="38"/>
      <c r="AX1527" s="37"/>
      <c r="AY1527" s="37"/>
      <c r="AZ1527" s="37"/>
      <c r="BA1527" s="38"/>
      <c r="BB1527" s="37"/>
      <c r="BC1527" s="37"/>
      <c r="BD1527" s="37"/>
      <c r="BE1527" s="38"/>
      <c r="BF1527" s="37"/>
      <c r="BG1527" s="37"/>
      <c r="BH1527" s="37"/>
      <c r="BI1527" s="38"/>
      <c r="BJ1527" s="37"/>
      <c r="BK1527" s="37"/>
      <c r="BL1527" s="37"/>
      <c r="BM1527" s="38"/>
      <c r="BN1527" s="37"/>
      <c r="BO1527" s="37"/>
      <c r="BP1527" s="37"/>
      <c r="BQ1527" s="38"/>
      <c r="BR1527" s="37"/>
      <c r="BS1527" s="37"/>
      <c r="BT1527" s="37"/>
      <c r="BU1527" s="38"/>
      <c r="BV1527" s="151"/>
      <c r="BW1527" s="151"/>
      <c r="BX1527" s="151"/>
      <c r="BY1527" s="152"/>
      <c r="BZ1527" s="37"/>
      <c r="CA1527" s="37"/>
      <c r="CB1527" s="37"/>
      <c r="CC1527" s="38"/>
    </row>
    <row r="1528" spans="1:81" s="134" customFormat="1" ht="82.5" hidden="1" x14ac:dyDescent="0.25">
      <c r="A1528" s="9" t="s">
        <v>790</v>
      </c>
      <c r="B1528" s="8" t="s">
        <v>108</v>
      </c>
      <c r="C1528" s="8" t="s">
        <v>25</v>
      </c>
      <c r="D1528" s="8" t="s">
        <v>791</v>
      </c>
      <c r="E1528" s="8"/>
      <c r="F1528" s="37">
        <f t="shared" ref="F1528:I1529" si="10071">F1529</f>
        <v>0</v>
      </c>
      <c r="G1528" s="37">
        <f t="shared" si="10071"/>
        <v>0</v>
      </c>
      <c r="H1528" s="37">
        <f t="shared" si="10071"/>
        <v>0</v>
      </c>
      <c r="I1528" s="38">
        <f t="shared" si="10071"/>
        <v>0</v>
      </c>
      <c r="J1528" s="37">
        <f t="shared" ref="J1528:Z1529" si="10072">J1529</f>
        <v>0</v>
      </c>
      <c r="K1528" s="37">
        <f t="shared" si="10072"/>
        <v>0</v>
      </c>
      <c r="L1528" s="37">
        <f t="shared" si="10072"/>
        <v>0</v>
      </c>
      <c r="M1528" s="38">
        <f t="shared" si="10072"/>
        <v>0</v>
      </c>
      <c r="N1528" s="37">
        <f t="shared" si="10072"/>
        <v>0</v>
      </c>
      <c r="O1528" s="37">
        <f t="shared" si="10072"/>
        <v>0</v>
      </c>
      <c r="P1528" s="37">
        <f t="shared" si="10072"/>
        <v>0</v>
      </c>
      <c r="Q1528" s="38">
        <f t="shared" si="10072"/>
        <v>0</v>
      </c>
      <c r="R1528" s="37">
        <f t="shared" si="10072"/>
        <v>0</v>
      </c>
      <c r="S1528" s="37">
        <f t="shared" si="10072"/>
        <v>0</v>
      </c>
      <c r="T1528" s="37">
        <f t="shared" si="10072"/>
        <v>0</v>
      </c>
      <c r="U1528" s="38">
        <f t="shared" si="10072"/>
        <v>0</v>
      </c>
      <c r="V1528" s="37">
        <f t="shared" si="10072"/>
        <v>0</v>
      </c>
      <c r="W1528" s="37">
        <f t="shared" si="10072"/>
        <v>0</v>
      </c>
      <c r="X1528" s="37">
        <f t="shared" si="10072"/>
        <v>0</v>
      </c>
      <c r="Y1528" s="38">
        <f t="shared" si="10072"/>
        <v>0</v>
      </c>
      <c r="Z1528" s="37">
        <f t="shared" si="10072"/>
        <v>0</v>
      </c>
      <c r="AA1528" s="37">
        <f t="shared" ref="Z1528:AP1529" si="10073">AA1529</f>
        <v>0</v>
      </c>
      <c r="AB1528" s="37">
        <f t="shared" si="10073"/>
        <v>0</v>
      </c>
      <c r="AC1528" s="38">
        <f t="shared" si="10073"/>
        <v>0</v>
      </c>
      <c r="AD1528" s="37">
        <f t="shared" si="10073"/>
        <v>0</v>
      </c>
      <c r="AE1528" s="37">
        <f t="shared" si="10073"/>
        <v>0</v>
      </c>
      <c r="AF1528" s="37">
        <f t="shared" si="10073"/>
        <v>0</v>
      </c>
      <c r="AG1528" s="38">
        <f t="shared" si="10073"/>
        <v>0</v>
      </c>
      <c r="AH1528" s="37">
        <f t="shared" si="10073"/>
        <v>0</v>
      </c>
      <c r="AI1528" s="37">
        <f t="shared" si="10073"/>
        <v>0</v>
      </c>
      <c r="AJ1528" s="37">
        <f t="shared" si="10073"/>
        <v>0</v>
      </c>
      <c r="AK1528" s="38">
        <f t="shared" si="10073"/>
        <v>0</v>
      </c>
      <c r="AL1528" s="37">
        <f t="shared" si="10073"/>
        <v>0</v>
      </c>
      <c r="AM1528" s="37">
        <f t="shared" si="10073"/>
        <v>0</v>
      </c>
      <c r="AN1528" s="37">
        <f t="shared" si="10073"/>
        <v>0</v>
      </c>
      <c r="AO1528" s="38">
        <f t="shared" si="10073"/>
        <v>0</v>
      </c>
      <c r="AP1528" s="37">
        <f t="shared" si="10073"/>
        <v>0</v>
      </c>
      <c r="AQ1528" s="37">
        <f t="shared" ref="AP1528:BF1529" si="10074">AQ1529</f>
        <v>0</v>
      </c>
      <c r="AR1528" s="37">
        <f t="shared" si="10074"/>
        <v>0</v>
      </c>
      <c r="AS1528" s="38">
        <f t="shared" si="10074"/>
        <v>0</v>
      </c>
      <c r="AT1528" s="37">
        <f t="shared" si="10074"/>
        <v>0</v>
      </c>
      <c r="AU1528" s="37">
        <f t="shared" si="10074"/>
        <v>0</v>
      </c>
      <c r="AV1528" s="37">
        <f t="shared" si="10074"/>
        <v>0</v>
      </c>
      <c r="AW1528" s="38">
        <f t="shared" si="10074"/>
        <v>0</v>
      </c>
      <c r="AX1528" s="37">
        <f t="shared" si="10074"/>
        <v>0</v>
      </c>
      <c r="AY1528" s="37">
        <f t="shared" si="10074"/>
        <v>0</v>
      </c>
      <c r="AZ1528" s="37">
        <f t="shared" si="10074"/>
        <v>0</v>
      </c>
      <c r="BA1528" s="38">
        <f t="shared" si="10074"/>
        <v>0</v>
      </c>
      <c r="BB1528" s="37">
        <f t="shared" si="10074"/>
        <v>0</v>
      </c>
      <c r="BC1528" s="37">
        <f t="shared" si="10074"/>
        <v>0</v>
      </c>
      <c r="BD1528" s="37">
        <f t="shared" si="10074"/>
        <v>0</v>
      </c>
      <c r="BE1528" s="38">
        <f t="shared" si="10074"/>
        <v>0</v>
      </c>
      <c r="BF1528" s="37">
        <f t="shared" si="10074"/>
        <v>0</v>
      </c>
      <c r="BG1528" s="37">
        <f t="shared" ref="BF1528:BV1529" si="10075">BG1529</f>
        <v>0</v>
      </c>
      <c r="BH1528" s="37">
        <f t="shared" si="10075"/>
        <v>0</v>
      </c>
      <c r="BI1528" s="38">
        <f t="shared" si="10075"/>
        <v>0</v>
      </c>
      <c r="BJ1528" s="37">
        <f t="shared" si="10075"/>
        <v>0</v>
      </c>
      <c r="BK1528" s="37">
        <f t="shared" si="10075"/>
        <v>0</v>
      </c>
      <c r="BL1528" s="37">
        <f t="shared" si="10075"/>
        <v>0</v>
      </c>
      <c r="BM1528" s="38">
        <f t="shared" si="10075"/>
        <v>0</v>
      </c>
      <c r="BN1528" s="37">
        <f t="shared" si="10075"/>
        <v>0</v>
      </c>
      <c r="BO1528" s="37">
        <f t="shared" si="10075"/>
        <v>0</v>
      </c>
      <c r="BP1528" s="37">
        <f t="shared" si="10075"/>
        <v>0</v>
      </c>
      <c r="BQ1528" s="38">
        <f t="shared" si="10075"/>
        <v>0</v>
      </c>
      <c r="BR1528" s="37">
        <f t="shared" si="10075"/>
        <v>0</v>
      </c>
      <c r="BS1528" s="37">
        <f t="shared" si="10075"/>
        <v>0</v>
      </c>
      <c r="BT1528" s="37">
        <f t="shared" si="10075"/>
        <v>0</v>
      </c>
      <c r="BU1528" s="38">
        <f t="shared" si="10075"/>
        <v>0</v>
      </c>
      <c r="BV1528" s="151">
        <f t="shared" si="10075"/>
        <v>0</v>
      </c>
      <c r="BW1528" s="151">
        <f t="shared" ref="BV1528:CC1529" si="10076">BW1529</f>
        <v>0</v>
      </c>
      <c r="BX1528" s="151">
        <f t="shared" si="10076"/>
        <v>0</v>
      </c>
      <c r="BY1528" s="152">
        <f t="shared" si="10076"/>
        <v>0</v>
      </c>
      <c r="BZ1528" s="37">
        <f t="shared" si="10076"/>
        <v>0</v>
      </c>
      <c r="CA1528" s="37">
        <f t="shared" si="10076"/>
        <v>0</v>
      </c>
      <c r="CB1528" s="37">
        <f t="shared" si="10076"/>
        <v>0</v>
      </c>
      <c r="CC1528" s="38">
        <f t="shared" si="10076"/>
        <v>0</v>
      </c>
    </row>
    <row r="1529" spans="1:81" s="134" customFormat="1" ht="16.5" hidden="1" x14ac:dyDescent="0.25">
      <c r="A1529" s="75" t="s">
        <v>34</v>
      </c>
      <c r="B1529" s="8" t="s">
        <v>108</v>
      </c>
      <c r="C1529" s="8" t="s">
        <v>25</v>
      </c>
      <c r="D1529" s="8" t="s">
        <v>791</v>
      </c>
      <c r="E1529" s="8" t="s">
        <v>489</v>
      </c>
      <c r="F1529" s="37">
        <f t="shared" si="10071"/>
        <v>0</v>
      </c>
      <c r="G1529" s="37">
        <f t="shared" si="10071"/>
        <v>0</v>
      </c>
      <c r="H1529" s="37">
        <f t="shared" si="10071"/>
        <v>0</v>
      </c>
      <c r="I1529" s="38">
        <f t="shared" si="10071"/>
        <v>0</v>
      </c>
      <c r="J1529" s="37">
        <f t="shared" si="10072"/>
        <v>0</v>
      </c>
      <c r="K1529" s="37">
        <f t="shared" si="10072"/>
        <v>0</v>
      </c>
      <c r="L1529" s="37">
        <f t="shared" si="10072"/>
        <v>0</v>
      </c>
      <c r="M1529" s="38">
        <f t="shared" si="10072"/>
        <v>0</v>
      </c>
      <c r="N1529" s="37">
        <f t="shared" si="10072"/>
        <v>0</v>
      </c>
      <c r="O1529" s="37">
        <f t="shared" si="10072"/>
        <v>0</v>
      </c>
      <c r="P1529" s="37">
        <f t="shared" si="10072"/>
        <v>0</v>
      </c>
      <c r="Q1529" s="38">
        <f t="shared" si="10072"/>
        <v>0</v>
      </c>
      <c r="R1529" s="37">
        <f t="shared" si="10072"/>
        <v>0</v>
      </c>
      <c r="S1529" s="37">
        <f t="shared" si="10072"/>
        <v>0</v>
      </c>
      <c r="T1529" s="37">
        <f t="shared" si="10072"/>
        <v>0</v>
      </c>
      <c r="U1529" s="38">
        <f t="shared" si="10072"/>
        <v>0</v>
      </c>
      <c r="V1529" s="37">
        <f t="shared" si="10072"/>
        <v>0</v>
      </c>
      <c r="W1529" s="37">
        <f t="shared" si="10072"/>
        <v>0</v>
      </c>
      <c r="X1529" s="37">
        <f t="shared" si="10072"/>
        <v>0</v>
      </c>
      <c r="Y1529" s="38">
        <f t="shared" si="10072"/>
        <v>0</v>
      </c>
      <c r="Z1529" s="37">
        <f t="shared" si="10073"/>
        <v>0</v>
      </c>
      <c r="AA1529" s="37">
        <f t="shared" si="10073"/>
        <v>0</v>
      </c>
      <c r="AB1529" s="37">
        <f t="shared" si="10073"/>
        <v>0</v>
      </c>
      <c r="AC1529" s="38">
        <f t="shared" si="10073"/>
        <v>0</v>
      </c>
      <c r="AD1529" s="37">
        <f t="shared" si="10073"/>
        <v>0</v>
      </c>
      <c r="AE1529" s="37">
        <f t="shared" si="10073"/>
        <v>0</v>
      </c>
      <c r="AF1529" s="37">
        <f t="shared" si="10073"/>
        <v>0</v>
      </c>
      <c r="AG1529" s="38">
        <f t="shared" si="10073"/>
        <v>0</v>
      </c>
      <c r="AH1529" s="37">
        <f t="shared" si="10073"/>
        <v>0</v>
      </c>
      <c r="AI1529" s="37">
        <f t="shared" si="10073"/>
        <v>0</v>
      </c>
      <c r="AJ1529" s="37">
        <f t="shared" si="10073"/>
        <v>0</v>
      </c>
      <c r="AK1529" s="38">
        <f t="shared" si="10073"/>
        <v>0</v>
      </c>
      <c r="AL1529" s="37">
        <f t="shared" si="10073"/>
        <v>0</v>
      </c>
      <c r="AM1529" s="37">
        <f t="shared" si="10073"/>
        <v>0</v>
      </c>
      <c r="AN1529" s="37">
        <f t="shared" si="10073"/>
        <v>0</v>
      </c>
      <c r="AO1529" s="38">
        <f t="shared" si="10073"/>
        <v>0</v>
      </c>
      <c r="AP1529" s="37">
        <f t="shared" si="10074"/>
        <v>0</v>
      </c>
      <c r="AQ1529" s="37">
        <f t="shared" si="10074"/>
        <v>0</v>
      </c>
      <c r="AR1529" s="37">
        <f t="shared" si="10074"/>
        <v>0</v>
      </c>
      <c r="AS1529" s="38">
        <f t="shared" si="10074"/>
        <v>0</v>
      </c>
      <c r="AT1529" s="37">
        <f t="shared" si="10074"/>
        <v>0</v>
      </c>
      <c r="AU1529" s="37">
        <f t="shared" si="10074"/>
        <v>0</v>
      </c>
      <c r="AV1529" s="37">
        <f t="shared" si="10074"/>
        <v>0</v>
      </c>
      <c r="AW1529" s="38">
        <f t="shared" si="10074"/>
        <v>0</v>
      </c>
      <c r="AX1529" s="37">
        <f t="shared" si="10074"/>
        <v>0</v>
      </c>
      <c r="AY1529" s="37">
        <f t="shared" si="10074"/>
        <v>0</v>
      </c>
      <c r="AZ1529" s="37">
        <f t="shared" si="10074"/>
        <v>0</v>
      </c>
      <c r="BA1529" s="38">
        <f t="shared" si="10074"/>
        <v>0</v>
      </c>
      <c r="BB1529" s="37">
        <f t="shared" si="10074"/>
        <v>0</v>
      </c>
      <c r="BC1529" s="37">
        <f t="shared" si="10074"/>
        <v>0</v>
      </c>
      <c r="BD1529" s="37">
        <f t="shared" si="10074"/>
        <v>0</v>
      </c>
      <c r="BE1529" s="38">
        <f t="shared" si="10074"/>
        <v>0</v>
      </c>
      <c r="BF1529" s="37">
        <f t="shared" si="10075"/>
        <v>0</v>
      </c>
      <c r="BG1529" s="37">
        <f t="shared" si="10075"/>
        <v>0</v>
      </c>
      <c r="BH1529" s="37">
        <f t="shared" si="10075"/>
        <v>0</v>
      </c>
      <c r="BI1529" s="38">
        <f t="shared" si="10075"/>
        <v>0</v>
      </c>
      <c r="BJ1529" s="37">
        <f t="shared" si="10075"/>
        <v>0</v>
      </c>
      <c r="BK1529" s="37">
        <f t="shared" si="10075"/>
        <v>0</v>
      </c>
      <c r="BL1529" s="37">
        <f t="shared" si="10075"/>
        <v>0</v>
      </c>
      <c r="BM1529" s="38">
        <f t="shared" si="10075"/>
        <v>0</v>
      </c>
      <c r="BN1529" s="37">
        <f t="shared" si="10075"/>
        <v>0</v>
      </c>
      <c r="BO1529" s="37">
        <f t="shared" si="10075"/>
        <v>0</v>
      </c>
      <c r="BP1529" s="37">
        <f t="shared" si="10075"/>
        <v>0</v>
      </c>
      <c r="BQ1529" s="38">
        <f t="shared" si="10075"/>
        <v>0</v>
      </c>
      <c r="BR1529" s="37">
        <f t="shared" si="10075"/>
        <v>0</v>
      </c>
      <c r="BS1529" s="37">
        <f t="shared" si="10075"/>
        <v>0</v>
      </c>
      <c r="BT1529" s="37">
        <f t="shared" si="10075"/>
        <v>0</v>
      </c>
      <c r="BU1529" s="38">
        <f t="shared" si="10075"/>
        <v>0</v>
      </c>
      <c r="BV1529" s="151">
        <f t="shared" si="10076"/>
        <v>0</v>
      </c>
      <c r="BW1529" s="151">
        <f t="shared" si="10076"/>
        <v>0</v>
      </c>
      <c r="BX1529" s="151">
        <f t="shared" si="10076"/>
        <v>0</v>
      </c>
      <c r="BY1529" s="152">
        <f t="shared" si="10076"/>
        <v>0</v>
      </c>
      <c r="BZ1529" s="37">
        <f t="shared" si="10076"/>
        <v>0</v>
      </c>
      <c r="CA1529" s="37">
        <f t="shared" si="10076"/>
        <v>0</v>
      </c>
      <c r="CB1529" s="37">
        <f t="shared" si="10076"/>
        <v>0</v>
      </c>
      <c r="CC1529" s="38">
        <f t="shared" si="10076"/>
        <v>0</v>
      </c>
    </row>
    <row r="1530" spans="1:81" s="134" customFormat="1" ht="33" hidden="1" x14ac:dyDescent="0.25">
      <c r="A1530" s="9" t="s">
        <v>734</v>
      </c>
      <c r="B1530" s="8" t="s">
        <v>108</v>
      </c>
      <c r="C1530" s="8" t="s">
        <v>25</v>
      </c>
      <c r="D1530" s="8" t="s">
        <v>791</v>
      </c>
      <c r="E1530" s="8" t="s">
        <v>735</v>
      </c>
      <c r="F1530" s="37"/>
      <c r="G1530" s="37"/>
      <c r="H1530" s="37"/>
      <c r="I1530" s="38"/>
      <c r="J1530" s="37"/>
      <c r="K1530" s="37"/>
      <c r="L1530" s="37"/>
      <c r="M1530" s="38"/>
      <c r="N1530" s="37"/>
      <c r="O1530" s="37"/>
      <c r="P1530" s="37"/>
      <c r="Q1530" s="38"/>
      <c r="R1530" s="37"/>
      <c r="S1530" s="37"/>
      <c r="T1530" s="37"/>
      <c r="U1530" s="38"/>
      <c r="V1530" s="37"/>
      <c r="W1530" s="37"/>
      <c r="X1530" s="37"/>
      <c r="Y1530" s="38"/>
      <c r="Z1530" s="37"/>
      <c r="AA1530" s="37"/>
      <c r="AB1530" s="37"/>
      <c r="AC1530" s="38"/>
      <c r="AD1530" s="37"/>
      <c r="AE1530" s="37"/>
      <c r="AF1530" s="37"/>
      <c r="AG1530" s="38"/>
      <c r="AH1530" s="37"/>
      <c r="AI1530" s="37"/>
      <c r="AJ1530" s="37"/>
      <c r="AK1530" s="38"/>
      <c r="AL1530" s="37"/>
      <c r="AM1530" s="37"/>
      <c r="AN1530" s="37"/>
      <c r="AO1530" s="38"/>
      <c r="AP1530" s="37"/>
      <c r="AQ1530" s="37"/>
      <c r="AR1530" s="37"/>
      <c r="AS1530" s="38"/>
      <c r="AT1530" s="37"/>
      <c r="AU1530" s="37"/>
      <c r="AV1530" s="37"/>
      <c r="AW1530" s="38"/>
      <c r="AX1530" s="37"/>
      <c r="AY1530" s="37"/>
      <c r="AZ1530" s="37"/>
      <c r="BA1530" s="38"/>
      <c r="BB1530" s="37"/>
      <c r="BC1530" s="37"/>
      <c r="BD1530" s="37"/>
      <c r="BE1530" s="38"/>
      <c r="BF1530" s="37"/>
      <c r="BG1530" s="37"/>
      <c r="BH1530" s="37"/>
      <c r="BI1530" s="38"/>
      <c r="BJ1530" s="37"/>
      <c r="BK1530" s="37"/>
      <c r="BL1530" s="37"/>
      <c r="BM1530" s="38"/>
      <c r="BN1530" s="37"/>
      <c r="BO1530" s="37"/>
      <c r="BP1530" s="37"/>
      <c r="BQ1530" s="38"/>
      <c r="BR1530" s="37"/>
      <c r="BS1530" s="37"/>
      <c r="BT1530" s="37"/>
      <c r="BU1530" s="38"/>
      <c r="BV1530" s="151"/>
      <c r="BW1530" s="151"/>
      <c r="BX1530" s="151"/>
      <c r="BY1530" s="152"/>
      <c r="BZ1530" s="37"/>
      <c r="CA1530" s="37"/>
      <c r="CB1530" s="37"/>
      <c r="CC1530" s="38"/>
    </row>
    <row r="1531" spans="1:81" s="134" customFormat="1" ht="49.5" hidden="1" x14ac:dyDescent="0.25">
      <c r="A1531" s="9" t="s">
        <v>792</v>
      </c>
      <c r="B1531" s="8" t="s">
        <v>108</v>
      </c>
      <c r="C1531" s="8" t="s">
        <v>25</v>
      </c>
      <c r="D1531" s="8" t="s">
        <v>793</v>
      </c>
      <c r="E1531" s="8"/>
      <c r="F1531" s="37">
        <f t="shared" ref="F1531:I1532" si="10077">F1532</f>
        <v>0</v>
      </c>
      <c r="G1531" s="37">
        <f t="shared" si="10077"/>
        <v>0</v>
      </c>
      <c r="H1531" s="37">
        <f t="shared" si="10077"/>
        <v>0</v>
      </c>
      <c r="I1531" s="38">
        <f t="shared" si="10077"/>
        <v>0</v>
      </c>
      <c r="J1531" s="37">
        <f t="shared" ref="J1531:Z1532" si="10078">J1532</f>
        <v>0</v>
      </c>
      <c r="K1531" s="37">
        <f t="shared" si="10078"/>
        <v>0</v>
      </c>
      <c r="L1531" s="37">
        <f t="shared" si="10078"/>
        <v>0</v>
      </c>
      <c r="M1531" s="38">
        <f t="shared" si="10078"/>
        <v>0</v>
      </c>
      <c r="N1531" s="37">
        <f t="shared" si="10078"/>
        <v>0</v>
      </c>
      <c r="O1531" s="37">
        <f t="shared" si="10078"/>
        <v>0</v>
      </c>
      <c r="P1531" s="37">
        <f t="shared" si="10078"/>
        <v>0</v>
      </c>
      <c r="Q1531" s="38">
        <f t="shared" si="10078"/>
        <v>0</v>
      </c>
      <c r="R1531" s="37">
        <f t="shared" si="10078"/>
        <v>0</v>
      </c>
      <c r="S1531" s="37">
        <f t="shared" si="10078"/>
        <v>0</v>
      </c>
      <c r="T1531" s="37">
        <f t="shared" si="10078"/>
        <v>0</v>
      </c>
      <c r="U1531" s="38">
        <f t="shared" si="10078"/>
        <v>0</v>
      </c>
      <c r="V1531" s="37">
        <f t="shared" si="10078"/>
        <v>0</v>
      </c>
      <c r="W1531" s="37">
        <f t="shared" si="10078"/>
        <v>0</v>
      </c>
      <c r="X1531" s="37">
        <f t="shared" si="10078"/>
        <v>0</v>
      </c>
      <c r="Y1531" s="38">
        <f t="shared" si="10078"/>
        <v>0</v>
      </c>
      <c r="Z1531" s="37">
        <f t="shared" si="10078"/>
        <v>0</v>
      </c>
      <c r="AA1531" s="37">
        <f t="shared" ref="Z1531:AP1532" si="10079">AA1532</f>
        <v>0</v>
      </c>
      <c r="AB1531" s="37">
        <f t="shared" si="10079"/>
        <v>0</v>
      </c>
      <c r="AC1531" s="38">
        <f t="shared" si="10079"/>
        <v>0</v>
      </c>
      <c r="AD1531" s="37">
        <f t="shared" si="10079"/>
        <v>0</v>
      </c>
      <c r="AE1531" s="37">
        <f t="shared" si="10079"/>
        <v>0</v>
      </c>
      <c r="AF1531" s="37">
        <f t="shared" si="10079"/>
        <v>0</v>
      </c>
      <c r="AG1531" s="38">
        <f t="shared" si="10079"/>
        <v>0</v>
      </c>
      <c r="AH1531" s="37">
        <f t="shared" si="10079"/>
        <v>0</v>
      </c>
      <c r="AI1531" s="37">
        <f t="shared" si="10079"/>
        <v>0</v>
      </c>
      <c r="AJ1531" s="37">
        <f t="shared" si="10079"/>
        <v>0</v>
      </c>
      <c r="AK1531" s="38">
        <f t="shared" si="10079"/>
        <v>0</v>
      </c>
      <c r="AL1531" s="37">
        <f t="shared" si="10079"/>
        <v>0</v>
      </c>
      <c r="AM1531" s="37">
        <f t="shared" si="10079"/>
        <v>0</v>
      </c>
      <c r="AN1531" s="37">
        <f t="shared" si="10079"/>
        <v>0</v>
      </c>
      <c r="AO1531" s="38">
        <f t="shared" si="10079"/>
        <v>0</v>
      </c>
      <c r="AP1531" s="37">
        <f t="shared" si="10079"/>
        <v>0</v>
      </c>
      <c r="AQ1531" s="37">
        <f t="shared" ref="AP1531:BF1532" si="10080">AQ1532</f>
        <v>0</v>
      </c>
      <c r="AR1531" s="37">
        <f t="shared" si="10080"/>
        <v>0</v>
      </c>
      <c r="AS1531" s="38">
        <f t="shared" si="10080"/>
        <v>0</v>
      </c>
      <c r="AT1531" s="37">
        <f t="shared" si="10080"/>
        <v>0</v>
      </c>
      <c r="AU1531" s="37">
        <f t="shared" si="10080"/>
        <v>0</v>
      </c>
      <c r="AV1531" s="37">
        <f t="shared" si="10080"/>
        <v>0</v>
      </c>
      <c r="AW1531" s="38">
        <f t="shared" si="10080"/>
        <v>0</v>
      </c>
      <c r="AX1531" s="37">
        <f t="shared" si="10080"/>
        <v>0</v>
      </c>
      <c r="AY1531" s="37">
        <f t="shared" si="10080"/>
        <v>0</v>
      </c>
      <c r="AZ1531" s="37">
        <f t="shared" si="10080"/>
        <v>0</v>
      </c>
      <c r="BA1531" s="38">
        <f t="shared" si="10080"/>
        <v>0</v>
      </c>
      <c r="BB1531" s="37">
        <f t="shared" si="10080"/>
        <v>0</v>
      </c>
      <c r="BC1531" s="37">
        <f t="shared" si="10080"/>
        <v>0</v>
      </c>
      <c r="BD1531" s="37">
        <f t="shared" si="10080"/>
        <v>0</v>
      </c>
      <c r="BE1531" s="38">
        <f t="shared" si="10080"/>
        <v>0</v>
      </c>
      <c r="BF1531" s="37">
        <f t="shared" si="10080"/>
        <v>0</v>
      </c>
      <c r="BG1531" s="37">
        <f t="shared" ref="BF1531:BV1532" si="10081">BG1532</f>
        <v>0</v>
      </c>
      <c r="BH1531" s="37">
        <f t="shared" si="10081"/>
        <v>0</v>
      </c>
      <c r="BI1531" s="38">
        <f t="shared" si="10081"/>
        <v>0</v>
      </c>
      <c r="BJ1531" s="37">
        <f t="shared" si="10081"/>
        <v>0</v>
      </c>
      <c r="BK1531" s="37">
        <f t="shared" si="10081"/>
        <v>0</v>
      </c>
      <c r="BL1531" s="37">
        <f t="shared" si="10081"/>
        <v>0</v>
      </c>
      <c r="BM1531" s="38">
        <f t="shared" si="10081"/>
        <v>0</v>
      </c>
      <c r="BN1531" s="37">
        <f t="shared" si="10081"/>
        <v>0</v>
      </c>
      <c r="BO1531" s="37">
        <f t="shared" si="10081"/>
        <v>0</v>
      </c>
      <c r="BP1531" s="37">
        <f t="shared" si="10081"/>
        <v>0</v>
      </c>
      <c r="BQ1531" s="38">
        <f t="shared" si="10081"/>
        <v>0</v>
      </c>
      <c r="BR1531" s="37">
        <f t="shared" si="10081"/>
        <v>0</v>
      </c>
      <c r="BS1531" s="37">
        <f t="shared" si="10081"/>
        <v>0</v>
      </c>
      <c r="BT1531" s="37">
        <f t="shared" si="10081"/>
        <v>0</v>
      </c>
      <c r="BU1531" s="38">
        <f t="shared" si="10081"/>
        <v>0</v>
      </c>
      <c r="BV1531" s="151">
        <f t="shared" si="10081"/>
        <v>0</v>
      </c>
      <c r="BW1531" s="151">
        <f t="shared" ref="BV1531:CC1532" si="10082">BW1532</f>
        <v>0</v>
      </c>
      <c r="BX1531" s="151">
        <f t="shared" si="10082"/>
        <v>0</v>
      </c>
      <c r="BY1531" s="152">
        <f t="shared" si="10082"/>
        <v>0</v>
      </c>
      <c r="BZ1531" s="37">
        <f t="shared" si="10082"/>
        <v>0</v>
      </c>
      <c r="CA1531" s="37">
        <f t="shared" si="10082"/>
        <v>0</v>
      </c>
      <c r="CB1531" s="37">
        <f t="shared" si="10082"/>
        <v>0</v>
      </c>
      <c r="CC1531" s="38">
        <f t="shared" si="10082"/>
        <v>0</v>
      </c>
    </row>
    <row r="1532" spans="1:81" s="134" customFormat="1" ht="16.5" hidden="1" x14ac:dyDescent="0.25">
      <c r="A1532" s="75" t="s">
        <v>34</v>
      </c>
      <c r="B1532" s="8" t="s">
        <v>108</v>
      </c>
      <c r="C1532" s="8" t="s">
        <v>25</v>
      </c>
      <c r="D1532" s="8" t="s">
        <v>793</v>
      </c>
      <c r="E1532" s="8" t="s">
        <v>489</v>
      </c>
      <c r="F1532" s="37">
        <f t="shared" si="10077"/>
        <v>0</v>
      </c>
      <c r="G1532" s="37">
        <f t="shared" si="10077"/>
        <v>0</v>
      </c>
      <c r="H1532" s="37">
        <f t="shared" si="10077"/>
        <v>0</v>
      </c>
      <c r="I1532" s="38">
        <f t="shared" si="10077"/>
        <v>0</v>
      </c>
      <c r="J1532" s="37">
        <f t="shared" si="10078"/>
        <v>0</v>
      </c>
      <c r="K1532" s="37">
        <f t="shared" si="10078"/>
        <v>0</v>
      </c>
      <c r="L1532" s="37">
        <f t="shared" si="10078"/>
        <v>0</v>
      </c>
      <c r="M1532" s="38">
        <f t="shared" si="10078"/>
        <v>0</v>
      </c>
      <c r="N1532" s="37">
        <f t="shared" si="10078"/>
        <v>0</v>
      </c>
      <c r="O1532" s="37">
        <f t="shared" si="10078"/>
        <v>0</v>
      </c>
      <c r="P1532" s="37">
        <f t="shared" si="10078"/>
        <v>0</v>
      </c>
      <c r="Q1532" s="38">
        <f t="shared" si="10078"/>
        <v>0</v>
      </c>
      <c r="R1532" s="37">
        <f t="shared" si="10078"/>
        <v>0</v>
      </c>
      <c r="S1532" s="37">
        <f t="shared" si="10078"/>
        <v>0</v>
      </c>
      <c r="T1532" s="37">
        <f t="shared" si="10078"/>
        <v>0</v>
      </c>
      <c r="U1532" s="38">
        <f t="shared" si="10078"/>
        <v>0</v>
      </c>
      <c r="V1532" s="37">
        <f t="shared" si="10078"/>
        <v>0</v>
      </c>
      <c r="W1532" s="37">
        <f t="shared" si="10078"/>
        <v>0</v>
      </c>
      <c r="X1532" s="37">
        <f t="shared" si="10078"/>
        <v>0</v>
      </c>
      <c r="Y1532" s="38">
        <f t="shared" si="10078"/>
        <v>0</v>
      </c>
      <c r="Z1532" s="37">
        <f t="shared" si="10079"/>
        <v>0</v>
      </c>
      <c r="AA1532" s="37">
        <f t="shared" si="10079"/>
        <v>0</v>
      </c>
      <c r="AB1532" s="37">
        <f t="shared" si="10079"/>
        <v>0</v>
      </c>
      <c r="AC1532" s="38">
        <f t="shared" si="10079"/>
        <v>0</v>
      </c>
      <c r="AD1532" s="37">
        <f t="shared" si="10079"/>
        <v>0</v>
      </c>
      <c r="AE1532" s="37">
        <f t="shared" si="10079"/>
        <v>0</v>
      </c>
      <c r="AF1532" s="37">
        <f t="shared" si="10079"/>
        <v>0</v>
      </c>
      <c r="AG1532" s="38">
        <f t="shared" si="10079"/>
        <v>0</v>
      </c>
      <c r="AH1532" s="37">
        <f t="shared" si="10079"/>
        <v>0</v>
      </c>
      <c r="AI1532" s="37">
        <f t="shared" si="10079"/>
        <v>0</v>
      </c>
      <c r="AJ1532" s="37">
        <f t="shared" si="10079"/>
        <v>0</v>
      </c>
      <c r="AK1532" s="38">
        <f t="shared" si="10079"/>
        <v>0</v>
      </c>
      <c r="AL1532" s="37">
        <f t="shared" si="10079"/>
        <v>0</v>
      </c>
      <c r="AM1532" s="37">
        <f t="shared" si="10079"/>
        <v>0</v>
      </c>
      <c r="AN1532" s="37">
        <f t="shared" si="10079"/>
        <v>0</v>
      </c>
      <c r="AO1532" s="38">
        <f t="shared" si="10079"/>
        <v>0</v>
      </c>
      <c r="AP1532" s="37">
        <f t="shared" si="10080"/>
        <v>0</v>
      </c>
      <c r="AQ1532" s="37">
        <f t="shared" si="10080"/>
        <v>0</v>
      </c>
      <c r="AR1532" s="37">
        <f t="shared" si="10080"/>
        <v>0</v>
      </c>
      <c r="AS1532" s="38">
        <f t="shared" si="10080"/>
        <v>0</v>
      </c>
      <c r="AT1532" s="37">
        <f t="shared" si="10080"/>
        <v>0</v>
      </c>
      <c r="AU1532" s="37">
        <f t="shared" si="10080"/>
        <v>0</v>
      </c>
      <c r="AV1532" s="37">
        <f t="shared" si="10080"/>
        <v>0</v>
      </c>
      <c r="AW1532" s="38">
        <f t="shared" si="10080"/>
        <v>0</v>
      </c>
      <c r="AX1532" s="37">
        <f t="shared" si="10080"/>
        <v>0</v>
      </c>
      <c r="AY1532" s="37">
        <f t="shared" si="10080"/>
        <v>0</v>
      </c>
      <c r="AZ1532" s="37">
        <f t="shared" si="10080"/>
        <v>0</v>
      </c>
      <c r="BA1532" s="38">
        <f t="shared" si="10080"/>
        <v>0</v>
      </c>
      <c r="BB1532" s="37">
        <f t="shared" si="10080"/>
        <v>0</v>
      </c>
      <c r="BC1532" s="37">
        <f t="shared" si="10080"/>
        <v>0</v>
      </c>
      <c r="BD1532" s="37">
        <f t="shared" si="10080"/>
        <v>0</v>
      </c>
      <c r="BE1532" s="38">
        <f t="shared" si="10080"/>
        <v>0</v>
      </c>
      <c r="BF1532" s="37">
        <f t="shared" si="10081"/>
        <v>0</v>
      </c>
      <c r="BG1532" s="37">
        <f t="shared" si="10081"/>
        <v>0</v>
      </c>
      <c r="BH1532" s="37">
        <f t="shared" si="10081"/>
        <v>0</v>
      </c>
      <c r="BI1532" s="38">
        <f t="shared" si="10081"/>
        <v>0</v>
      </c>
      <c r="BJ1532" s="37">
        <f t="shared" si="10081"/>
        <v>0</v>
      </c>
      <c r="BK1532" s="37">
        <f t="shared" si="10081"/>
        <v>0</v>
      </c>
      <c r="BL1532" s="37">
        <f t="shared" si="10081"/>
        <v>0</v>
      </c>
      <c r="BM1532" s="38">
        <f t="shared" si="10081"/>
        <v>0</v>
      </c>
      <c r="BN1532" s="37">
        <f t="shared" si="10081"/>
        <v>0</v>
      </c>
      <c r="BO1532" s="37">
        <f t="shared" si="10081"/>
        <v>0</v>
      </c>
      <c r="BP1532" s="37">
        <f t="shared" si="10081"/>
        <v>0</v>
      </c>
      <c r="BQ1532" s="38">
        <f t="shared" si="10081"/>
        <v>0</v>
      </c>
      <c r="BR1532" s="37">
        <f t="shared" si="10081"/>
        <v>0</v>
      </c>
      <c r="BS1532" s="37">
        <f t="shared" si="10081"/>
        <v>0</v>
      </c>
      <c r="BT1532" s="37">
        <f t="shared" si="10081"/>
        <v>0</v>
      </c>
      <c r="BU1532" s="38">
        <f t="shared" si="10081"/>
        <v>0</v>
      </c>
      <c r="BV1532" s="151">
        <f t="shared" si="10082"/>
        <v>0</v>
      </c>
      <c r="BW1532" s="151">
        <f t="shared" si="10082"/>
        <v>0</v>
      </c>
      <c r="BX1532" s="151">
        <f t="shared" si="10082"/>
        <v>0</v>
      </c>
      <c r="BY1532" s="152">
        <f t="shared" si="10082"/>
        <v>0</v>
      </c>
      <c r="BZ1532" s="37">
        <f t="shared" si="10082"/>
        <v>0</v>
      </c>
      <c r="CA1532" s="37">
        <f t="shared" si="10082"/>
        <v>0</v>
      </c>
      <c r="CB1532" s="37">
        <f t="shared" si="10082"/>
        <v>0</v>
      </c>
      <c r="CC1532" s="38">
        <f t="shared" si="10082"/>
        <v>0</v>
      </c>
    </row>
    <row r="1533" spans="1:81" s="134" customFormat="1" ht="33" hidden="1" x14ac:dyDescent="0.25">
      <c r="A1533" s="9" t="s">
        <v>734</v>
      </c>
      <c r="B1533" s="8" t="s">
        <v>108</v>
      </c>
      <c r="C1533" s="8" t="s">
        <v>25</v>
      </c>
      <c r="D1533" s="8" t="s">
        <v>793</v>
      </c>
      <c r="E1533" s="8" t="s">
        <v>735</v>
      </c>
      <c r="F1533" s="37"/>
      <c r="G1533" s="37"/>
      <c r="H1533" s="37"/>
      <c r="I1533" s="38"/>
      <c r="J1533" s="37"/>
      <c r="K1533" s="37"/>
      <c r="L1533" s="37"/>
      <c r="M1533" s="38"/>
      <c r="N1533" s="37"/>
      <c r="O1533" s="37"/>
      <c r="P1533" s="37"/>
      <c r="Q1533" s="38"/>
      <c r="R1533" s="37"/>
      <c r="S1533" s="37"/>
      <c r="T1533" s="37"/>
      <c r="U1533" s="38"/>
      <c r="V1533" s="37"/>
      <c r="W1533" s="37"/>
      <c r="X1533" s="37"/>
      <c r="Y1533" s="38"/>
      <c r="Z1533" s="37"/>
      <c r="AA1533" s="37"/>
      <c r="AB1533" s="37"/>
      <c r="AC1533" s="38"/>
      <c r="AD1533" s="37"/>
      <c r="AE1533" s="37"/>
      <c r="AF1533" s="37"/>
      <c r="AG1533" s="38"/>
      <c r="AH1533" s="37"/>
      <c r="AI1533" s="37"/>
      <c r="AJ1533" s="37"/>
      <c r="AK1533" s="38"/>
      <c r="AL1533" s="37"/>
      <c r="AM1533" s="37"/>
      <c r="AN1533" s="37"/>
      <c r="AO1533" s="38"/>
      <c r="AP1533" s="37"/>
      <c r="AQ1533" s="37"/>
      <c r="AR1533" s="37"/>
      <c r="AS1533" s="38"/>
      <c r="AT1533" s="37"/>
      <c r="AU1533" s="37"/>
      <c r="AV1533" s="37"/>
      <c r="AW1533" s="38"/>
      <c r="AX1533" s="37"/>
      <c r="AY1533" s="37"/>
      <c r="AZ1533" s="37"/>
      <c r="BA1533" s="38"/>
      <c r="BB1533" s="37"/>
      <c r="BC1533" s="37"/>
      <c r="BD1533" s="37"/>
      <c r="BE1533" s="38"/>
      <c r="BF1533" s="37"/>
      <c r="BG1533" s="37"/>
      <c r="BH1533" s="37"/>
      <c r="BI1533" s="38"/>
      <c r="BJ1533" s="37"/>
      <c r="BK1533" s="37"/>
      <c r="BL1533" s="37"/>
      <c r="BM1533" s="38"/>
      <c r="BN1533" s="37"/>
      <c r="BO1533" s="37"/>
      <c r="BP1533" s="37"/>
      <c r="BQ1533" s="38"/>
      <c r="BR1533" s="37"/>
      <c r="BS1533" s="37"/>
      <c r="BT1533" s="37"/>
      <c r="BU1533" s="38"/>
      <c r="BV1533" s="151"/>
      <c r="BW1533" s="151"/>
      <c r="BX1533" s="151"/>
      <c r="BY1533" s="152"/>
      <c r="BZ1533" s="37"/>
      <c r="CA1533" s="37"/>
      <c r="CB1533" s="37"/>
      <c r="CC1533" s="38"/>
    </row>
    <row r="1534" spans="1:81" s="134" customFormat="1" ht="49.5" hidden="1" x14ac:dyDescent="0.25">
      <c r="A1534" s="9" t="s">
        <v>794</v>
      </c>
      <c r="B1534" s="8" t="s">
        <v>108</v>
      </c>
      <c r="C1534" s="8" t="s">
        <v>25</v>
      </c>
      <c r="D1534" s="8" t="s">
        <v>795</v>
      </c>
      <c r="E1534" s="8"/>
      <c r="F1534" s="37">
        <f t="shared" ref="F1534:I1535" si="10083">F1535</f>
        <v>0</v>
      </c>
      <c r="G1534" s="37">
        <f t="shared" si="10083"/>
        <v>0</v>
      </c>
      <c r="H1534" s="37">
        <f t="shared" si="10083"/>
        <v>0</v>
      </c>
      <c r="I1534" s="38">
        <f t="shared" si="10083"/>
        <v>0</v>
      </c>
      <c r="J1534" s="37">
        <f t="shared" ref="J1534:Z1535" si="10084">J1535</f>
        <v>0</v>
      </c>
      <c r="K1534" s="37">
        <f t="shared" si="10084"/>
        <v>0</v>
      </c>
      <c r="L1534" s="37">
        <f t="shared" si="10084"/>
        <v>0</v>
      </c>
      <c r="M1534" s="38">
        <f t="shared" si="10084"/>
        <v>0</v>
      </c>
      <c r="N1534" s="37">
        <f t="shared" si="10084"/>
        <v>0</v>
      </c>
      <c r="O1534" s="37">
        <f t="shared" si="10084"/>
        <v>0</v>
      </c>
      <c r="P1534" s="37">
        <f t="shared" si="10084"/>
        <v>0</v>
      </c>
      <c r="Q1534" s="38">
        <f t="shared" si="10084"/>
        <v>0</v>
      </c>
      <c r="R1534" s="37">
        <f t="shared" si="10084"/>
        <v>0</v>
      </c>
      <c r="S1534" s="37">
        <f t="shared" si="10084"/>
        <v>0</v>
      </c>
      <c r="T1534" s="37">
        <f t="shared" si="10084"/>
        <v>0</v>
      </c>
      <c r="U1534" s="38">
        <f t="shared" si="10084"/>
        <v>0</v>
      </c>
      <c r="V1534" s="37">
        <f t="shared" si="10084"/>
        <v>0</v>
      </c>
      <c r="W1534" s="37">
        <f t="shared" si="10084"/>
        <v>0</v>
      </c>
      <c r="X1534" s="37">
        <f t="shared" si="10084"/>
        <v>0</v>
      </c>
      <c r="Y1534" s="38">
        <f t="shared" si="10084"/>
        <v>0</v>
      </c>
      <c r="Z1534" s="37">
        <f t="shared" si="10084"/>
        <v>0</v>
      </c>
      <c r="AA1534" s="37">
        <f t="shared" ref="Z1534:AP1535" si="10085">AA1535</f>
        <v>0</v>
      </c>
      <c r="AB1534" s="37">
        <f t="shared" si="10085"/>
        <v>0</v>
      </c>
      <c r="AC1534" s="38">
        <f t="shared" si="10085"/>
        <v>0</v>
      </c>
      <c r="AD1534" s="37">
        <f t="shared" si="10085"/>
        <v>0</v>
      </c>
      <c r="AE1534" s="37">
        <f t="shared" si="10085"/>
        <v>0</v>
      </c>
      <c r="AF1534" s="37">
        <f t="shared" si="10085"/>
        <v>0</v>
      </c>
      <c r="AG1534" s="38">
        <f t="shared" si="10085"/>
        <v>0</v>
      </c>
      <c r="AH1534" s="37">
        <f t="shared" si="10085"/>
        <v>0</v>
      </c>
      <c r="AI1534" s="37">
        <f t="shared" si="10085"/>
        <v>0</v>
      </c>
      <c r="AJ1534" s="37">
        <f t="shared" si="10085"/>
        <v>0</v>
      </c>
      <c r="AK1534" s="38">
        <f t="shared" si="10085"/>
        <v>0</v>
      </c>
      <c r="AL1534" s="37">
        <f t="shared" si="10085"/>
        <v>0</v>
      </c>
      <c r="AM1534" s="37">
        <f t="shared" si="10085"/>
        <v>0</v>
      </c>
      <c r="AN1534" s="37">
        <f t="shared" si="10085"/>
        <v>0</v>
      </c>
      <c r="AO1534" s="38">
        <f t="shared" si="10085"/>
        <v>0</v>
      </c>
      <c r="AP1534" s="37">
        <f t="shared" si="10085"/>
        <v>0</v>
      </c>
      <c r="AQ1534" s="37">
        <f t="shared" ref="AP1534:BF1535" si="10086">AQ1535</f>
        <v>0</v>
      </c>
      <c r="AR1534" s="37">
        <f t="shared" si="10086"/>
        <v>0</v>
      </c>
      <c r="AS1534" s="38">
        <f t="shared" si="10086"/>
        <v>0</v>
      </c>
      <c r="AT1534" s="37">
        <f t="shared" si="10086"/>
        <v>0</v>
      </c>
      <c r="AU1534" s="37">
        <f t="shared" si="10086"/>
        <v>0</v>
      </c>
      <c r="AV1534" s="37">
        <f t="shared" si="10086"/>
        <v>0</v>
      </c>
      <c r="AW1534" s="38">
        <f t="shared" si="10086"/>
        <v>0</v>
      </c>
      <c r="AX1534" s="37">
        <f t="shared" si="10086"/>
        <v>0</v>
      </c>
      <c r="AY1534" s="37">
        <f t="shared" si="10086"/>
        <v>0</v>
      </c>
      <c r="AZ1534" s="37">
        <f t="shared" si="10086"/>
        <v>0</v>
      </c>
      <c r="BA1534" s="38">
        <f t="shared" si="10086"/>
        <v>0</v>
      </c>
      <c r="BB1534" s="37">
        <f t="shared" si="10086"/>
        <v>0</v>
      </c>
      <c r="BC1534" s="37">
        <f t="shared" si="10086"/>
        <v>0</v>
      </c>
      <c r="BD1534" s="37">
        <f t="shared" si="10086"/>
        <v>0</v>
      </c>
      <c r="BE1534" s="38">
        <f t="shared" si="10086"/>
        <v>0</v>
      </c>
      <c r="BF1534" s="37">
        <f t="shared" si="10086"/>
        <v>0</v>
      </c>
      <c r="BG1534" s="37">
        <f t="shared" ref="BF1534:BV1535" si="10087">BG1535</f>
        <v>0</v>
      </c>
      <c r="BH1534" s="37">
        <f t="shared" si="10087"/>
        <v>0</v>
      </c>
      <c r="BI1534" s="38">
        <f t="shared" si="10087"/>
        <v>0</v>
      </c>
      <c r="BJ1534" s="37">
        <f t="shared" si="10087"/>
        <v>0</v>
      </c>
      <c r="BK1534" s="37">
        <f t="shared" si="10087"/>
        <v>0</v>
      </c>
      <c r="BL1534" s="37">
        <f t="shared" si="10087"/>
        <v>0</v>
      </c>
      <c r="BM1534" s="38">
        <f t="shared" si="10087"/>
        <v>0</v>
      </c>
      <c r="BN1534" s="37">
        <f t="shared" si="10087"/>
        <v>0</v>
      </c>
      <c r="BO1534" s="37">
        <f t="shared" si="10087"/>
        <v>0</v>
      </c>
      <c r="BP1534" s="37">
        <f t="shared" si="10087"/>
        <v>0</v>
      </c>
      <c r="BQ1534" s="38">
        <f t="shared" si="10087"/>
        <v>0</v>
      </c>
      <c r="BR1534" s="37">
        <f t="shared" si="10087"/>
        <v>0</v>
      </c>
      <c r="BS1534" s="37">
        <f t="shared" si="10087"/>
        <v>0</v>
      </c>
      <c r="BT1534" s="37">
        <f t="shared" si="10087"/>
        <v>0</v>
      </c>
      <c r="BU1534" s="38">
        <f t="shared" si="10087"/>
        <v>0</v>
      </c>
      <c r="BV1534" s="151">
        <f t="shared" si="10087"/>
        <v>0</v>
      </c>
      <c r="BW1534" s="151">
        <f t="shared" ref="BV1534:CC1535" si="10088">BW1535</f>
        <v>0</v>
      </c>
      <c r="BX1534" s="151">
        <f t="shared" si="10088"/>
        <v>0</v>
      </c>
      <c r="BY1534" s="152">
        <f t="shared" si="10088"/>
        <v>0</v>
      </c>
      <c r="BZ1534" s="37">
        <f t="shared" si="10088"/>
        <v>0</v>
      </c>
      <c r="CA1534" s="37">
        <f t="shared" si="10088"/>
        <v>0</v>
      </c>
      <c r="CB1534" s="37">
        <f t="shared" si="10088"/>
        <v>0</v>
      </c>
      <c r="CC1534" s="38">
        <f t="shared" si="10088"/>
        <v>0</v>
      </c>
    </row>
    <row r="1535" spans="1:81" s="134" customFormat="1" ht="16.5" hidden="1" x14ac:dyDescent="0.25">
      <c r="A1535" s="75" t="s">
        <v>34</v>
      </c>
      <c r="B1535" s="8" t="s">
        <v>108</v>
      </c>
      <c r="C1535" s="8" t="s">
        <v>25</v>
      </c>
      <c r="D1535" s="8" t="s">
        <v>795</v>
      </c>
      <c r="E1535" s="8" t="s">
        <v>489</v>
      </c>
      <c r="F1535" s="37">
        <f t="shared" si="10083"/>
        <v>0</v>
      </c>
      <c r="G1535" s="37">
        <f t="shared" si="10083"/>
        <v>0</v>
      </c>
      <c r="H1535" s="37">
        <f t="shared" si="10083"/>
        <v>0</v>
      </c>
      <c r="I1535" s="38">
        <f t="shared" si="10083"/>
        <v>0</v>
      </c>
      <c r="J1535" s="37">
        <f t="shared" si="10084"/>
        <v>0</v>
      </c>
      <c r="K1535" s="37">
        <f t="shared" si="10084"/>
        <v>0</v>
      </c>
      <c r="L1535" s="37">
        <f t="shared" si="10084"/>
        <v>0</v>
      </c>
      <c r="M1535" s="38">
        <f t="shared" si="10084"/>
        <v>0</v>
      </c>
      <c r="N1535" s="37">
        <f t="shared" si="10084"/>
        <v>0</v>
      </c>
      <c r="O1535" s="37">
        <f t="shared" si="10084"/>
        <v>0</v>
      </c>
      <c r="P1535" s="37">
        <f t="shared" si="10084"/>
        <v>0</v>
      </c>
      <c r="Q1535" s="38">
        <f t="shared" si="10084"/>
        <v>0</v>
      </c>
      <c r="R1535" s="37">
        <f t="shared" si="10084"/>
        <v>0</v>
      </c>
      <c r="S1535" s="37">
        <f t="shared" si="10084"/>
        <v>0</v>
      </c>
      <c r="T1535" s="37">
        <f t="shared" si="10084"/>
        <v>0</v>
      </c>
      <c r="U1535" s="38">
        <f t="shared" si="10084"/>
        <v>0</v>
      </c>
      <c r="V1535" s="37">
        <f t="shared" si="10084"/>
        <v>0</v>
      </c>
      <c r="W1535" s="37">
        <f t="shared" si="10084"/>
        <v>0</v>
      </c>
      <c r="X1535" s="37">
        <f t="shared" si="10084"/>
        <v>0</v>
      </c>
      <c r="Y1535" s="38">
        <f t="shared" si="10084"/>
        <v>0</v>
      </c>
      <c r="Z1535" s="37">
        <f t="shared" si="10085"/>
        <v>0</v>
      </c>
      <c r="AA1535" s="37">
        <f t="shared" si="10085"/>
        <v>0</v>
      </c>
      <c r="AB1535" s="37">
        <f t="shared" si="10085"/>
        <v>0</v>
      </c>
      <c r="AC1535" s="38">
        <f t="shared" si="10085"/>
        <v>0</v>
      </c>
      <c r="AD1535" s="37">
        <f t="shared" si="10085"/>
        <v>0</v>
      </c>
      <c r="AE1535" s="37">
        <f t="shared" si="10085"/>
        <v>0</v>
      </c>
      <c r="AF1535" s="37">
        <f t="shared" si="10085"/>
        <v>0</v>
      </c>
      <c r="AG1535" s="38">
        <f t="shared" si="10085"/>
        <v>0</v>
      </c>
      <c r="AH1535" s="37">
        <f t="shared" si="10085"/>
        <v>0</v>
      </c>
      <c r="AI1535" s="37">
        <f t="shared" si="10085"/>
        <v>0</v>
      </c>
      <c r="AJ1535" s="37">
        <f t="shared" si="10085"/>
        <v>0</v>
      </c>
      <c r="AK1535" s="38">
        <f t="shared" si="10085"/>
        <v>0</v>
      </c>
      <c r="AL1535" s="37">
        <f t="shared" si="10085"/>
        <v>0</v>
      </c>
      <c r="AM1535" s="37">
        <f t="shared" si="10085"/>
        <v>0</v>
      </c>
      <c r="AN1535" s="37">
        <f t="shared" si="10085"/>
        <v>0</v>
      </c>
      <c r="AO1535" s="38">
        <f t="shared" si="10085"/>
        <v>0</v>
      </c>
      <c r="AP1535" s="37">
        <f t="shared" si="10086"/>
        <v>0</v>
      </c>
      <c r="AQ1535" s="37">
        <f t="shared" si="10086"/>
        <v>0</v>
      </c>
      <c r="AR1535" s="37">
        <f t="shared" si="10086"/>
        <v>0</v>
      </c>
      <c r="AS1535" s="38">
        <f t="shared" si="10086"/>
        <v>0</v>
      </c>
      <c r="AT1535" s="37">
        <f t="shared" si="10086"/>
        <v>0</v>
      </c>
      <c r="AU1535" s="37">
        <f t="shared" si="10086"/>
        <v>0</v>
      </c>
      <c r="AV1535" s="37">
        <f t="shared" si="10086"/>
        <v>0</v>
      </c>
      <c r="AW1535" s="38">
        <f t="shared" si="10086"/>
        <v>0</v>
      </c>
      <c r="AX1535" s="37">
        <f t="shared" si="10086"/>
        <v>0</v>
      </c>
      <c r="AY1535" s="37">
        <f t="shared" si="10086"/>
        <v>0</v>
      </c>
      <c r="AZ1535" s="37">
        <f t="shared" si="10086"/>
        <v>0</v>
      </c>
      <c r="BA1535" s="38">
        <f t="shared" si="10086"/>
        <v>0</v>
      </c>
      <c r="BB1535" s="37">
        <f t="shared" si="10086"/>
        <v>0</v>
      </c>
      <c r="BC1535" s="37">
        <f t="shared" si="10086"/>
        <v>0</v>
      </c>
      <c r="BD1535" s="37">
        <f t="shared" si="10086"/>
        <v>0</v>
      </c>
      <c r="BE1535" s="38">
        <f t="shared" si="10086"/>
        <v>0</v>
      </c>
      <c r="BF1535" s="37">
        <f t="shared" si="10087"/>
        <v>0</v>
      </c>
      <c r="BG1535" s="37">
        <f t="shared" si="10087"/>
        <v>0</v>
      </c>
      <c r="BH1535" s="37">
        <f t="shared" si="10087"/>
        <v>0</v>
      </c>
      <c r="BI1535" s="38">
        <f t="shared" si="10087"/>
        <v>0</v>
      </c>
      <c r="BJ1535" s="37">
        <f t="shared" si="10087"/>
        <v>0</v>
      </c>
      <c r="BK1535" s="37">
        <f t="shared" si="10087"/>
        <v>0</v>
      </c>
      <c r="BL1535" s="37">
        <f t="shared" si="10087"/>
        <v>0</v>
      </c>
      <c r="BM1535" s="38">
        <f t="shared" si="10087"/>
        <v>0</v>
      </c>
      <c r="BN1535" s="37">
        <f t="shared" si="10087"/>
        <v>0</v>
      </c>
      <c r="BO1535" s="37">
        <f t="shared" si="10087"/>
        <v>0</v>
      </c>
      <c r="BP1535" s="37">
        <f t="shared" si="10087"/>
        <v>0</v>
      </c>
      <c r="BQ1535" s="38">
        <f t="shared" si="10087"/>
        <v>0</v>
      </c>
      <c r="BR1535" s="37">
        <f t="shared" si="10087"/>
        <v>0</v>
      </c>
      <c r="BS1535" s="37">
        <f t="shared" si="10087"/>
        <v>0</v>
      </c>
      <c r="BT1535" s="37">
        <f t="shared" si="10087"/>
        <v>0</v>
      </c>
      <c r="BU1535" s="38">
        <f t="shared" si="10087"/>
        <v>0</v>
      </c>
      <c r="BV1535" s="151">
        <f t="shared" si="10088"/>
        <v>0</v>
      </c>
      <c r="BW1535" s="151">
        <f t="shared" si="10088"/>
        <v>0</v>
      </c>
      <c r="BX1535" s="151">
        <f t="shared" si="10088"/>
        <v>0</v>
      </c>
      <c r="BY1535" s="152">
        <f t="shared" si="10088"/>
        <v>0</v>
      </c>
      <c r="BZ1535" s="37">
        <f t="shared" si="10088"/>
        <v>0</v>
      </c>
      <c r="CA1535" s="37">
        <f t="shared" si="10088"/>
        <v>0</v>
      </c>
      <c r="CB1535" s="37">
        <f t="shared" si="10088"/>
        <v>0</v>
      </c>
      <c r="CC1535" s="38">
        <f t="shared" si="10088"/>
        <v>0</v>
      </c>
    </row>
    <row r="1536" spans="1:81" s="134" customFormat="1" ht="33" hidden="1" x14ac:dyDescent="0.25">
      <c r="A1536" s="9" t="s">
        <v>734</v>
      </c>
      <c r="B1536" s="8" t="s">
        <v>108</v>
      </c>
      <c r="C1536" s="8" t="s">
        <v>25</v>
      </c>
      <c r="D1536" s="8" t="s">
        <v>795</v>
      </c>
      <c r="E1536" s="8" t="s">
        <v>735</v>
      </c>
      <c r="F1536" s="37"/>
      <c r="G1536" s="37"/>
      <c r="H1536" s="37"/>
      <c r="I1536" s="38"/>
      <c r="J1536" s="37"/>
      <c r="K1536" s="37"/>
      <c r="L1536" s="37"/>
      <c r="M1536" s="38"/>
      <c r="N1536" s="37"/>
      <c r="O1536" s="37"/>
      <c r="P1536" s="37"/>
      <c r="Q1536" s="38"/>
      <c r="R1536" s="37"/>
      <c r="S1536" s="37"/>
      <c r="T1536" s="37"/>
      <c r="U1536" s="38"/>
      <c r="V1536" s="37"/>
      <c r="W1536" s="37"/>
      <c r="X1536" s="37"/>
      <c r="Y1536" s="38"/>
      <c r="Z1536" s="37"/>
      <c r="AA1536" s="37"/>
      <c r="AB1536" s="37"/>
      <c r="AC1536" s="38"/>
      <c r="AD1536" s="37"/>
      <c r="AE1536" s="37"/>
      <c r="AF1536" s="37"/>
      <c r="AG1536" s="38"/>
      <c r="AH1536" s="37"/>
      <c r="AI1536" s="37"/>
      <c r="AJ1536" s="37"/>
      <c r="AK1536" s="38"/>
      <c r="AL1536" s="37"/>
      <c r="AM1536" s="37"/>
      <c r="AN1536" s="37"/>
      <c r="AO1536" s="38"/>
      <c r="AP1536" s="37"/>
      <c r="AQ1536" s="37"/>
      <c r="AR1536" s="37"/>
      <c r="AS1536" s="38"/>
      <c r="AT1536" s="37"/>
      <c r="AU1536" s="37"/>
      <c r="AV1536" s="37"/>
      <c r="AW1536" s="38"/>
      <c r="AX1536" s="37"/>
      <c r="AY1536" s="37"/>
      <c r="AZ1536" s="37"/>
      <c r="BA1536" s="38"/>
      <c r="BB1536" s="37"/>
      <c r="BC1536" s="37"/>
      <c r="BD1536" s="37"/>
      <c r="BE1536" s="38"/>
      <c r="BF1536" s="37"/>
      <c r="BG1536" s="37"/>
      <c r="BH1536" s="37"/>
      <c r="BI1536" s="38"/>
      <c r="BJ1536" s="37"/>
      <c r="BK1536" s="37"/>
      <c r="BL1536" s="37"/>
      <c r="BM1536" s="38"/>
      <c r="BN1536" s="37"/>
      <c r="BO1536" s="37"/>
      <c r="BP1536" s="37"/>
      <c r="BQ1536" s="38"/>
      <c r="BR1536" s="37"/>
      <c r="BS1536" s="37"/>
      <c r="BT1536" s="37"/>
      <c r="BU1536" s="38"/>
      <c r="BV1536" s="151"/>
      <c r="BW1536" s="151"/>
      <c r="BX1536" s="151"/>
      <c r="BY1536" s="152"/>
      <c r="BZ1536" s="37"/>
      <c r="CA1536" s="37"/>
      <c r="CB1536" s="37"/>
      <c r="CC1536" s="38"/>
    </row>
    <row r="1537" spans="1:81" s="134" customFormat="1" ht="49.5" hidden="1" x14ac:dyDescent="0.25">
      <c r="A1537" s="9" t="s">
        <v>796</v>
      </c>
      <c r="B1537" s="8" t="s">
        <v>108</v>
      </c>
      <c r="C1537" s="8" t="s">
        <v>25</v>
      </c>
      <c r="D1537" s="8" t="s">
        <v>797</v>
      </c>
      <c r="E1537" s="8"/>
      <c r="F1537" s="37">
        <f t="shared" ref="F1537:I1538" si="10089">F1538</f>
        <v>0</v>
      </c>
      <c r="G1537" s="37">
        <f t="shared" si="10089"/>
        <v>0</v>
      </c>
      <c r="H1537" s="37">
        <f t="shared" si="10089"/>
        <v>0</v>
      </c>
      <c r="I1537" s="38">
        <f t="shared" si="10089"/>
        <v>0</v>
      </c>
      <c r="J1537" s="37">
        <f t="shared" ref="J1537:Z1538" si="10090">J1538</f>
        <v>0</v>
      </c>
      <c r="K1537" s="37">
        <f t="shared" si="10090"/>
        <v>0</v>
      </c>
      <c r="L1537" s="37">
        <f t="shared" si="10090"/>
        <v>0</v>
      </c>
      <c r="M1537" s="38">
        <f t="shared" si="10090"/>
        <v>0</v>
      </c>
      <c r="N1537" s="37">
        <f t="shared" si="10090"/>
        <v>0</v>
      </c>
      <c r="O1537" s="37">
        <f t="shared" si="10090"/>
        <v>0</v>
      </c>
      <c r="P1537" s="37">
        <f t="shared" si="10090"/>
        <v>0</v>
      </c>
      <c r="Q1537" s="38">
        <f t="shared" si="10090"/>
        <v>0</v>
      </c>
      <c r="R1537" s="37">
        <f t="shared" si="10090"/>
        <v>0</v>
      </c>
      <c r="S1537" s="37">
        <f t="shared" si="10090"/>
        <v>0</v>
      </c>
      <c r="T1537" s="37">
        <f t="shared" si="10090"/>
        <v>0</v>
      </c>
      <c r="U1537" s="38">
        <f t="shared" si="10090"/>
        <v>0</v>
      </c>
      <c r="V1537" s="37">
        <f t="shared" si="10090"/>
        <v>0</v>
      </c>
      <c r="W1537" s="37">
        <f t="shared" si="10090"/>
        <v>0</v>
      </c>
      <c r="X1537" s="37">
        <f t="shared" si="10090"/>
        <v>0</v>
      </c>
      <c r="Y1537" s="38">
        <f t="shared" si="10090"/>
        <v>0</v>
      </c>
      <c r="Z1537" s="37">
        <f t="shared" si="10090"/>
        <v>0</v>
      </c>
      <c r="AA1537" s="37">
        <f t="shared" ref="Z1537:AP1538" si="10091">AA1538</f>
        <v>0</v>
      </c>
      <c r="AB1537" s="37">
        <f t="shared" si="10091"/>
        <v>0</v>
      </c>
      <c r="AC1537" s="38">
        <f t="shared" si="10091"/>
        <v>0</v>
      </c>
      <c r="AD1537" s="37">
        <f t="shared" si="10091"/>
        <v>0</v>
      </c>
      <c r="AE1537" s="37">
        <f t="shared" si="10091"/>
        <v>0</v>
      </c>
      <c r="AF1537" s="37">
        <f t="shared" si="10091"/>
        <v>0</v>
      </c>
      <c r="AG1537" s="38">
        <f t="shared" si="10091"/>
        <v>0</v>
      </c>
      <c r="AH1537" s="37">
        <f t="shared" si="10091"/>
        <v>0</v>
      </c>
      <c r="AI1537" s="37">
        <f t="shared" si="10091"/>
        <v>0</v>
      </c>
      <c r="AJ1537" s="37">
        <f t="shared" si="10091"/>
        <v>0</v>
      </c>
      <c r="AK1537" s="38">
        <f t="shared" si="10091"/>
        <v>0</v>
      </c>
      <c r="AL1537" s="37">
        <f t="shared" si="10091"/>
        <v>0</v>
      </c>
      <c r="AM1537" s="37">
        <f t="shared" si="10091"/>
        <v>0</v>
      </c>
      <c r="AN1537" s="37">
        <f t="shared" si="10091"/>
        <v>0</v>
      </c>
      <c r="AO1537" s="38">
        <f t="shared" si="10091"/>
        <v>0</v>
      </c>
      <c r="AP1537" s="37">
        <f t="shared" si="10091"/>
        <v>0</v>
      </c>
      <c r="AQ1537" s="37">
        <f t="shared" ref="AP1537:BF1538" si="10092">AQ1538</f>
        <v>0</v>
      </c>
      <c r="AR1537" s="37">
        <f t="shared" si="10092"/>
        <v>0</v>
      </c>
      <c r="AS1537" s="38">
        <f t="shared" si="10092"/>
        <v>0</v>
      </c>
      <c r="AT1537" s="37">
        <f t="shared" si="10092"/>
        <v>0</v>
      </c>
      <c r="AU1537" s="37">
        <f t="shared" si="10092"/>
        <v>0</v>
      </c>
      <c r="AV1537" s="37">
        <f t="shared" si="10092"/>
        <v>0</v>
      </c>
      <c r="AW1537" s="38">
        <f t="shared" si="10092"/>
        <v>0</v>
      </c>
      <c r="AX1537" s="37">
        <f t="shared" si="10092"/>
        <v>0</v>
      </c>
      <c r="AY1537" s="37">
        <f t="shared" si="10092"/>
        <v>0</v>
      </c>
      <c r="AZ1537" s="37">
        <f t="shared" si="10092"/>
        <v>0</v>
      </c>
      <c r="BA1537" s="38">
        <f t="shared" si="10092"/>
        <v>0</v>
      </c>
      <c r="BB1537" s="37">
        <f t="shared" si="10092"/>
        <v>0</v>
      </c>
      <c r="BC1537" s="37">
        <f t="shared" si="10092"/>
        <v>0</v>
      </c>
      <c r="BD1537" s="37">
        <f t="shared" si="10092"/>
        <v>0</v>
      </c>
      <c r="BE1537" s="38">
        <f t="shared" si="10092"/>
        <v>0</v>
      </c>
      <c r="BF1537" s="37">
        <f t="shared" si="10092"/>
        <v>0</v>
      </c>
      <c r="BG1537" s="37">
        <f t="shared" ref="BF1537:BV1538" si="10093">BG1538</f>
        <v>0</v>
      </c>
      <c r="BH1537" s="37">
        <f t="shared" si="10093"/>
        <v>0</v>
      </c>
      <c r="BI1537" s="38">
        <f t="shared" si="10093"/>
        <v>0</v>
      </c>
      <c r="BJ1537" s="37">
        <f t="shared" si="10093"/>
        <v>0</v>
      </c>
      <c r="BK1537" s="37">
        <f t="shared" si="10093"/>
        <v>0</v>
      </c>
      <c r="BL1537" s="37">
        <f t="shared" si="10093"/>
        <v>0</v>
      </c>
      <c r="BM1537" s="38">
        <f t="shared" si="10093"/>
        <v>0</v>
      </c>
      <c r="BN1537" s="37">
        <f t="shared" si="10093"/>
        <v>0</v>
      </c>
      <c r="BO1537" s="37">
        <f t="shared" si="10093"/>
        <v>0</v>
      </c>
      <c r="BP1537" s="37">
        <f t="shared" si="10093"/>
        <v>0</v>
      </c>
      <c r="BQ1537" s="38">
        <f t="shared" si="10093"/>
        <v>0</v>
      </c>
      <c r="BR1537" s="37">
        <f t="shared" si="10093"/>
        <v>0</v>
      </c>
      <c r="BS1537" s="37">
        <f t="shared" si="10093"/>
        <v>0</v>
      </c>
      <c r="BT1537" s="37">
        <f t="shared" si="10093"/>
        <v>0</v>
      </c>
      <c r="BU1537" s="38">
        <f t="shared" si="10093"/>
        <v>0</v>
      </c>
      <c r="BV1537" s="151">
        <f t="shared" si="10093"/>
        <v>0</v>
      </c>
      <c r="BW1537" s="151">
        <f t="shared" ref="BV1537:CC1538" si="10094">BW1538</f>
        <v>0</v>
      </c>
      <c r="BX1537" s="151">
        <f t="shared" si="10094"/>
        <v>0</v>
      </c>
      <c r="BY1537" s="152">
        <f t="shared" si="10094"/>
        <v>0</v>
      </c>
      <c r="BZ1537" s="37">
        <f t="shared" si="10094"/>
        <v>0</v>
      </c>
      <c r="CA1537" s="37">
        <f t="shared" si="10094"/>
        <v>0</v>
      </c>
      <c r="CB1537" s="37">
        <f t="shared" si="10094"/>
        <v>0</v>
      </c>
      <c r="CC1537" s="38">
        <f t="shared" si="10094"/>
        <v>0</v>
      </c>
    </row>
    <row r="1538" spans="1:81" s="134" customFormat="1" ht="16.5" hidden="1" x14ac:dyDescent="0.25">
      <c r="A1538" s="9" t="s">
        <v>34</v>
      </c>
      <c r="B1538" s="8" t="s">
        <v>108</v>
      </c>
      <c r="C1538" s="8" t="s">
        <v>25</v>
      </c>
      <c r="D1538" s="8" t="s">
        <v>797</v>
      </c>
      <c r="E1538" s="8" t="s">
        <v>489</v>
      </c>
      <c r="F1538" s="37">
        <f t="shared" si="10089"/>
        <v>0</v>
      </c>
      <c r="G1538" s="37">
        <f t="shared" si="10089"/>
        <v>0</v>
      </c>
      <c r="H1538" s="37">
        <f t="shared" si="10089"/>
        <v>0</v>
      </c>
      <c r="I1538" s="38">
        <f t="shared" si="10089"/>
        <v>0</v>
      </c>
      <c r="J1538" s="37">
        <f t="shared" si="10090"/>
        <v>0</v>
      </c>
      <c r="K1538" s="37">
        <f t="shared" si="10090"/>
        <v>0</v>
      </c>
      <c r="L1538" s="37">
        <f t="shared" si="10090"/>
        <v>0</v>
      </c>
      <c r="M1538" s="38">
        <f t="shared" si="10090"/>
        <v>0</v>
      </c>
      <c r="N1538" s="37">
        <f t="shared" si="10090"/>
        <v>0</v>
      </c>
      <c r="O1538" s="37">
        <f t="shared" si="10090"/>
        <v>0</v>
      </c>
      <c r="P1538" s="37">
        <f t="shared" si="10090"/>
        <v>0</v>
      </c>
      <c r="Q1538" s="38">
        <f t="shared" si="10090"/>
        <v>0</v>
      </c>
      <c r="R1538" s="37">
        <f t="shared" si="10090"/>
        <v>0</v>
      </c>
      <c r="S1538" s="37">
        <f t="shared" si="10090"/>
        <v>0</v>
      </c>
      <c r="T1538" s="37">
        <f t="shared" si="10090"/>
        <v>0</v>
      </c>
      <c r="U1538" s="38">
        <f t="shared" si="10090"/>
        <v>0</v>
      </c>
      <c r="V1538" s="37">
        <f t="shared" si="10090"/>
        <v>0</v>
      </c>
      <c r="W1538" s="37">
        <f t="shared" si="10090"/>
        <v>0</v>
      </c>
      <c r="X1538" s="37">
        <f t="shared" si="10090"/>
        <v>0</v>
      </c>
      <c r="Y1538" s="38">
        <f t="shared" si="10090"/>
        <v>0</v>
      </c>
      <c r="Z1538" s="37">
        <f t="shared" si="10091"/>
        <v>0</v>
      </c>
      <c r="AA1538" s="37">
        <f t="shared" si="10091"/>
        <v>0</v>
      </c>
      <c r="AB1538" s="37">
        <f t="shared" si="10091"/>
        <v>0</v>
      </c>
      <c r="AC1538" s="38">
        <f t="shared" si="10091"/>
        <v>0</v>
      </c>
      <c r="AD1538" s="37">
        <f t="shared" si="10091"/>
        <v>0</v>
      </c>
      <c r="AE1538" s="37">
        <f t="shared" si="10091"/>
        <v>0</v>
      </c>
      <c r="AF1538" s="37">
        <f t="shared" si="10091"/>
        <v>0</v>
      </c>
      <c r="AG1538" s="38">
        <f t="shared" si="10091"/>
        <v>0</v>
      </c>
      <c r="AH1538" s="37">
        <f t="shared" si="10091"/>
        <v>0</v>
      </c>
      <c r="AI1538" s="37">
        <f t="shared" si="10091"/>
        <v>0</v>
      </c>
      <c r="AJ1538" s="37">
        <f t="shared" si="10091"/>
        <v>0</v>
      </c>
      <c r="AK1538" s="38">
        <f t="shared" si="10091"/>
        <v>0</v>
      </c>
      <c r="AL1538" s="37">
        <f t="shared" si="10091"/>
        <v>0</v>
      </c>
      <c r="AM1538" s="37">
        <f t="shared" si="10091"/>
        <v>0</v>
      </c>
      <c r="AN1538" s="37">
        <f t="shared" si="10091"/>
        <v>0</v>
      </c>
      <c r="AO1538" s="38">
        <f t="shared" si="10091"/>
        <v>0</v>
      </c>
      <c r="AP1538" s="37">
        <f t="shared" si="10092"/>
        <v>0</v>
      </c>
      <c r="AQ1538" s="37">
        <f t="shared" si="10092"/>
        <v>0</v>
      </c>
      <c r="AR1538" s="37">
        <f t="shared" si="10092"/>
        <v>0</v>
      </c>
      <c r="AS1538" s="38">
        <f t="shared" si="10092"/>
        <v>0</v>
      </c>
      <c r="AT1538" s="37">
        <f t="shared" si="10092"/>
        <v>0</v>
      </c>
      <c r="AU1538" s="37">
        <f t="shared" si="10092"/>
        <v>0</v>
      </c>
      <c r="AV1538" s="37">
        <f t="shared" si="10092"/>
        <v>0</v>
      </c>
      <c r="AW1538" s="38">
        <f t="shared" si="10092"/>
        <v>0</v>
      </c>
      <c r="AX1538" s="37">
        <f t="shared" si="10092"/>
        <v>0</v>
      </c>
      <c r="AY1538" s="37">
        <f t="shared" si="10092"/>
        <v>0</v>
      </c>
      <c r="AZ1538" s="37">
        <f t="shared" si="10092"/>
        <v>0</v>
      </c>
      <c r="BA1538" s="38">
        <f t="shared" si="10092"/>
        <v>0</v>
      </c>
      <c r="BB1538" s="37">
        <f t="shared" si="10092"/>
        <v>0</v>
      </c>
      <c r="BC1538" s="37">
        <f t="shared" si="10092"/>
        <v>0</v>
      </c>
      <c r="BD1538" s="37">
        <f t="shared" si="10092"/>
        <v>0</v>
      </c>
      <c r="BE1538" s="38">
        <f t="shared" si="10092"/>
        <v>0</v>
      </c>
      <c r="BF1538" s="37">
        <f t="shared" si="10093"/>
        <v>0</v>
      </c>
      <c r="BG1538" s="37">
        <f t="shared" si="10093"/>
        <v>0</v>
      </c>
      <c r="BH1538" s="37">
        <f t="shared" si="10093"/>
        <v>0</v>
      </c>
      <c r="BI1538" s="38">
        <f t="shared" si="10093"/>
        <v>0</v>
      </c>
      <c r="BJ1538" s="37">
        <f t="shared" si="10093"/>
        <v>0</v>
      </c>
      <c r="BK1538" s="37">
        <f t="shared" si="10093"/>
        <v>0</v>
      </c>
      <c r="BL1538" s="37">
        <f t="shared" si="10093"/>
        <v>0</v>
      </c>
      <c r="BM1538" s="38">
        <f t="shared" si="10093"/>
        <v>0</v>
      </c>
      <c r="BN1538" s="37">
        <f t="shared" si="10093"/>
        <v>0</v>
      </c>
      <c r="BO1538" s="37">
        <f t="shared" si="10093"/>
        <v>0</v>
      </c>
      <c r="BP1538" s="37">
        <f t="shared" si="10093"/>
        <v>0</v>
      </c>
      <c r="BQ1538" s="38">
        <f t="shared" si="10093"/>
        <v>0</v>
      </c>
      <c r="BR1538" s="37">
        <f t="shared" si="10093"/>
        <v>0</v>
      </c>
      <c r="BS1538" s="37">
        <f t="shared" si="10093"/>
        <v>0</v>
      </c>
      <c r="BT1538" s="37">
        <f t="shared" si="10093"/>
        <v>0</v>
      </c>
      <c r="BU1538" s="38">
        <f t="shared" si="10093"/>
        <v>0</v>
      </c>
      <c r="BV1538" s="151">
        <f t="shared" si="10094"/>
        <v>0</v>
      </c>
      <c r="BW1538" s="151">
        <f t="shared" si="10094"/>
        <v>0</v>
      </c>
      <c r="BX1538" s="151">
        <f t="shared" si="10094"/>
        <v>0</v>
      </c>
      <c r="BY1538" s="152">
        <f t="shared" si="10094"/>
        <v>0</v>
      </c>
      <c r="BZ1538" s="37">
        <f t="shared" si="10094"/>
        <v>0</v>
      </c>
      <c r="CA1538" s="37">
        <f t="shared" si="10094"/>
        <v>0</v>
      </c>
      <c r="CB1538" s="37">
        <f t="shared" si="10094"/>
        <v>0</v>
      </c>
      <c r="CC1538" s="38">
        <f t="shared" si="10094"/>
        <v>0</v>
      </c>
    </row>
    <row r="1539" spans="1:81" s="134" customFormat="1" ht="33" hidden="1" x14ac:dyDescent="0.25">
      <c r="A1539" s="9" t="s">
        <v>734</v>
      </c>
      <c r="B1539" s="8" t="s">
        <v>108</v>
      </c>
      <c r="C1539" s="8" t="s">
        <v>25</v>
      </c>
      <c r="D1539" s="8" t="s">
        <v>797</v>
      </c>
      <c r="E1539" s="8" t="s">
        <v>735</v>
      </c>
      <c r="F1539" s="37"/>
      <c r="G1539" s="37"/>
      <c r="H1539" s="37"/>
      <c r="I1539" s="38"/>
      <c r="J1539" s="37"/>
      <c r="K1539" s="37"/>
      <c r="L1539" s="37"/>
      <c r="M1539" s="38"/>
      <c r="N1539" s="37"/>
      <c r="O1539" s="37"/>
      <c r="P1539" s="37"/>
      <c r="Q1539" s="38"/>
      <c r="R1539" s="37"/>
      <c r="S1539" s="37"/>
      <c r="T1539" s="37"/>
      <c r="U1539" s="38"/>
      <c r="V1539" s="37"/>
      <c r="W1539" s="37"/>
      <c r="X1539" s="37"/>
      <c r="Y1539" s="38"/>
      <c r="Z1539" s="37"/>
      <c r="AA1539" s="37"/>
      <c r="AB1539" s="37"/>
      <c r="AC1539" s="38"/>
      <c r="AD1539" s="37"/>
      <c r="AE1539" s="37"/>
      <c r="AF1539" s="37"/>
      <c r="AG1539" s="38"/>
      <c r="AH1539" s="37"/>
      <c r="AI1539" s="37"/>
      <c r="AJ1539" s="37"/>
      <c r="AK1539" s="38"/>
      <c r="AL1539" s="37"/>
      <c r="AM1539" s="37"/>
      <c r="AN1539" s="37"/>
      <c r="AO1539" s="38"/>
      <c r="AP1539" s="37"/>
      <c r="AQ1539" s="37"/>
      <c r="AR1539" s="37"/>
      <c r="AS1539" s="38"/>
      <c r="AT1539" s="37"/>
      <c r="AU1539" s="37"/>
      <c r="AV1539" s="37"/>
      <c r="AW1539" s="38"/>
      <c r="AX1539" s="37"/>
      <c r="AY1539" s="37"/>
      <c r="AZ1539" s="37"/>
      <c r="BA1539" s="38"/>
      <c r="BB1539" s="37"/>
      <c r="BC1539" s="37"/>
      <c r="BD1539" s="37"/>
      <c r="BE1539" s="38"/>
      <c r="BF1539" s="37"/>
      <c r="BG1539" s="37"/>
      <c r="BH1539" s="37"/>
      <c r="BI1539" s="38"/>
      <c r="BJ1539" s="37"/>
      <c r="BK1539" s="37"/>
      <c r="BL1539" s="37"/>
      <c r="BM1539" s="38"/>
      <c r="BN1539" s="37"/>
      <c r="BO1539" s="37"/>
      <c r="BP1539" s="37"/>
      <c r="BQ1539" s="38"/>
      <c r="BR1539" s="37"/>
      <c r="BS1539" s="37"/>
      <c r="BT1539" s="37"/>
      <c r="BU1539" s="38"/>
      <c r="BV1539" s="151"/>
      <c r="BW1539" s="151"/>
      <c r="BX1539" s="151"/>
      <c r="BY1539" s="152"/>
      <c r="BZ1539" s="37"/>
      <c r="CA1539" s="37"/>
      <c r="CB1539" s="37"/>
      <c r="CC1539" s="38"/>
    </row>
    <row r="1540" spans="1:81" s="134" customFormat="1" ht="33" hidden="1" x14ac:dyDescent="0.25">
      <c r="A1540" s="75" t="s">
        <v>798</v>
      </c>
      <c r="B1540" s="8" t="s">
        <v>108</v>
      </c>
      <c r="C1540" s="8" t="s">
        <v>25</v>
      </c>
      <c r="D1540" s="8" t="s">
        <v>799</v>
      </c>
      <c r="E1540" s="8"/>
      <c r="F1540" s="37">
        <f>F1541</f>
        <v>0</v>
      </c>
      <c r="G1540" s="37">
        <f t="shared" ref="G1540:I1541" si="10095">G1541</f>
        <v>0</v>
      </c>
      <c r="H1540" s="37">
        <f t="shared" si="10095"/>
        <v>0</v>
      </c>
      <c r="I1540" s="37">
        <f t="shared" si="10095"/>
        <v>0</v>
      </c>
      <c r="J1540" s="37">
        <f>J1541</f>
        <v>0</v>
      </c>
      <c r="K1540" s="37">
        <f t="shared" ref="K1540:M1541" si="10096">K1541</f>
        <v>0</v>
      </c>
      <c r="L1540" s="37">
        <f t="shared" si="10096"/>
        <v>0</v>
      </c>
      <c r="M1540" s="37">
        <f t="shared" si="10096"/>
        <v>0</v>
      </c>
      <c r="N1540" s="37">
        <f>N1541</f>
        <v>0</v>
      </c>
      <c r="O1540" s="37">
        <f t="shared" ref="O1540:Q1541" si="10097">O1541</f>
        <v>0</v>
      </c>
      <c r="P1540" s="37">
        <f t="shared" si="10097"/>
        <v>0</v>
      </c>
      <c r="Q1540" s="37">
        <f t="shared" si="10097"/>
        <v>0</v>
      </c>
      <c r="R1540" s="37">
        <f>R1541</f>
        <v>0</v>
      </c>
      <c r="S1540" s="37">
        <f t="shared" ref="S1540:U1541" si="10098">S1541</f>
        <v>0</v>
      </c>
      <c r="T1540" s="37">
        <f t="shared" si="10098"/>
        <v>0</v>
      </c>
      <c r="U1540" s="37">
        <f t="shared" si="10098"/>
        <v>0</v>
      </c>
      <c r="V1540" s="37">
        <f>V1541</f>
        <v>0</v>
      </c>
      <c r="W1540" s="37">
        <f t="shared" ref="W1540:Y1541" si="10099">W1541</f>
        <v>0</v>
      </c>
      <c r="X1540" s="37">
        <f t="shared" si="10099"/>
        <v>0</v>
      </c>
      <c r="Y1540" s="37">
        <f t="shared" si="10099"/>
        <v>0</v>
      </c>
      <c r="Z1540" s="37">
        <f>Z1541</f>
        <v>0</v>
      </c>
      <c r="AA1540" s="37">
        <f t="shared" ref="AA1540:AC1541" si="10100">AA1541</f>
        <v>0</v>
      </c>
      <c r="AB1540" s="37">
        <f t="shared" si="10100"/>
        <v>0</v>
      </c>
      <c r="AC1540" s="37">
        <f t="shared" si="10100"/>
        <v>0</v>
      </c>
      <c r="AD1540" s="37">
        <f>AD1541</f>
        <v>0</v>
      </c>
      <c r="AE1540" s="37">
        <f t="shared" ref="AE1540:AG1541" si="10101">AE1541</f>
        <v>0</v>
      </c>
      <c r="AF1540" s="37">
        <f t="shared" si="10101"/>
        <v>0</v>
      </c>
      <c r="AG1540" s="37">
        <f t="shared" si="10101"/>
        <v>0</v>
      </c>
      <c r="AH1540" s="37">
        <f>AH1541</f>
        <v>0</v>
      </c>
      <c r="AI1540" s="37">
        <f t="shared" ref="AI1540:AK1541" si="10102">AI1541</f>
        <v>0</v>
      </c>
      <c r="AJ1540" s="37">
        <f t="shared" si="10102"/>
        <v>0</v>
      </c>
      <c r="AK1540" s="37">
        <f t="shared" si="10102"/>
        <v>0</v>
      </c>
      <c r="AL1540" s="37">
        <f>AL1541</f>
        <v>0</v>
      </c>
      <c r="AM1540" s="37">
        <f t="shared" ref="AM1540:AO1541" si="10103">AM1541</f>
        <v>0</v>
      </c>
      <c r="AN1540" s="37">
        <f t="shared" si="10103"/>
        <v>0</v>
      </c>
      <c r="AO1540" s="37">
        <f t="shared" si="10103"/>
        <v>0</v>
      </c>
      <c r="AP1540" s="37">
        <f>AP1541</f>
        <v>0</v>
      </c>
      <c r="AQ1540" s="37">
        <f t="shared" ref="AQ1540:AS1541" si="10104">AQ1541</f>
        <v>0</v>
      </c>
      <c r="AR1540" s="37">
        <f t="shared" si="10104"/>
        <v>0</v>
      </c>
      <c r="AS1540" s="37">
        <f t="shared" si="10104"/>
        <v>0</v>
      </c>
      <c r="AT1540" s="37">
        <f>AT1541</f>
        <v>0</v>
      </c>
      <c r="AU1540" s="37">
        <f t="shared" ref="AU1540:AW1541" si="10105">AU1541</f>
        <v>0</v>
      </c>
      <c r="AV1540" s="37">
        <f t="shared" si="10105"/>
        <v>0</v>
      </c>
      <c r="AW1540" s="37">
        <f t="shared" si="10105"/>
        <v>0</v>
      </c>
      <c r="AX1540" s="37">
        <f>AX1541</f>
        <v>0</v>
      </c>
      <c r="AY1540" s="37">
        <f t="shared" ref="AY1540:BA1541" si="10106">AY1541</f>
        <v>0</v>
      </c>
      <c r="AZ1540" s="37">
        <f t="shared" si="10106"/>
        <v>0</v>
      </c>
      <c r="BA1540" s="37">
        <f t="shared" si="10106"/>
        <v>0</v>
      </c>
      <c r="BB1540" s="37">
        <f>BB1541</f>
        <v>0</v>
      </c>
      <c r="BC1540" s="37">
        <f t="shared" ref="BC1540:BE1541" si="10107">BC1541</f>
        <v>0</v>
      </c>
      <c r="BD1540" s="37">
        <f t="shared" si="10107"/>
        <v>0</v>
      </c>
      <c r="BE1540" s="37">
        <f t="shared" si="10107"/>
        <v>0</v>
      </c>
      <c r="BF1540" s="37">
        <f>BF1541</f>
        <v>0</v>
      </c>
      <c r="BG1540" s="37">
        <f t="shared" ref="BG1540:BI1541" si="10108">BG1541</f>
        <v>0</v>
      </c>
      <c r="BH1540" s="37">
        <f t="shared" si="10108"/>
        <v>0</v>
      </c>
      <c r="BI1540" s="37">
        <f t="shared" si="10108"/>
        <v>0</v>
      </c>
      <c r="BJ1540" s="37">
        <f>BJ1541</f>
        <v>0</v>
      </c>
      <c r="BK1540" s="37">
        <f t="shared" ref="BK1540:BM1541" si="10109">BK1541</f>
        <v>0</v>
      </c>
      <c r="BL1540" s="37">
        <f t="shared" si="10109"/>
        <v>0</v>
      </c>
      <c r="BM1540" s="37">
        <f t="shared" si="10109"/>
        <v>0</v>
      </c>
      <c r="BN1540" s="37">
        <f>BN1541</f>
        <v>0</v>
      </c>
      <c r="BO1540" s="37">
        <f t="shared" ref="BO1540:BQ1541" si="10110">BO1541</f>
        <v>0</v>
      </c>
      <c r="BP1540" s="37">
        <f t="shared" si="10110"/>
        <v>0</v>
      </c>
      <c r="BQ1540" s="37">
        <f t="shared" si="10110"/>
        <v>0</v>
      </c>
      <c r="BR1540" s="37">
        <f>BR1541</f>
        <v>0</v>
      </c>
      <c r="BS1540" s="37">
        <f t="shared" ref="BS1540:BU1541" si="10111">BS1541</f>
        <v>0</v>
      </c>
      <c r="BT1540" s="37">
        <f t="shared" si="10111"/>
        <v>0</v>
      </c>
      <c r="BU1540" s="37">
        <f t="shared" si="10111"/>
        <v>0</v>
      </c>
      <c r="BV1540" s="151">
        <f>BV1541</f>
        <v>0</v>
      </c>
      <c r="BW1540" s="151">
        <f t="shared" ref="BW1540:BY1541" si="10112">BW1541</f>
        <v>0</v>
      </c>
      <c r="BX1540" s="151">
        <f t="shared" si="10112"/>
        <v>0</v>
      </c>
      <c r="BY1540" s="151">
        <f t="shared" si="10112"/>
        <v>0</v>
      </c>
      <c r="BZ1540" s="37">
        <f>BZ1541</f>
        <v>0</v>
      </c>
      <c r="CA1540" s="37">
        <f t="shared" ref="CA1540:CC1541" si="10113">CA1541</f>
        <v>0</v>
      </c>
      <c r="CB1540" s="37">
        <f t="shared" si="10113"/>
        <v>0</v>
      </c>
      <c r="CC1540" s="37">
        <f t="shared" si="10113"/>
        <v>0</v>
      </c>
    </row>
    <row r="1541" spans="1:81" s="134" customFormat="1" ht="16.5" hidden="1" x14ac:dyDescent="0.25">
      <c r="A1541" s="7" t="s">
        <v>34</v>
      </c>
      <c r="B1541" s="8" t="s">
        <v>108</v>
      </c>
      <c r="C1541" s="8" t="s">
        <v>25</v>
      </c>
      <c r="D1541" s="8" t="s">
        <v>799</v>
      </c>
      <c r="E1541" s="8" t="s">
        <v>489</v>
      </c>
      <c r="F1541" s="37">
        <f>F1542</f>
        <v>0</v>
      </c>
      <c r="G1541" s="37">
        <f t="shared" si="10095"/>
        <v>0</v>
      </c>
      <c r="H1541" s="37">
        <f t="shared" si="10095"/>
        <v>0</v>
      </c>
      <c r="I1541" s="37">
        <f t="shared" si="10095"/>
        <v>0</v>
      </c>
      <c r="J1541" s="37">
        <f>J1542</f>
        <v>0</v>
      </c>
      <c r="K1541" s="37">
        <f t="shared" si="10096"/>
        <v>0</v>
      </c>
      <c r="L1541" s="37">
        <f t="shared" si="10096"/>
        <v>0</v>
      </c>
      <c r="M1541" s="37">
        <f t="shared" si="10096"/>
        <v>0</v>
      </c>
      <c r="N1541" s="37">
        <f>N1542</f>
        <v>0</v>
      </c>
      <c r="O1541" s="37">
        <f t="shared" si="10097"/>
        <v>0</v>
      </c>
      <c r="P1541" s="37">
        <f t="shared" si="10097"/>
        <v>0</v>
      </c>
      <c r="Q1541" s="37">
        <f t="shared" si="10097"/>
        <v>0</v>
      </c>
      <c r="R1541" s="37">
        <f>R1542</f>
        <v>0</v>
      </c>
      <c r="S1541" s="37">
        <f t="shared" si="10098"/>
        <v>0</v>
      </c>
      <c r="T1541" s="37">
        <f t="shared" si="10098"/>
        <v>0</v>
      </c>
      <c r="U1541" s="37">
        <f t="shared" si="10098"/>
        <v>0</v>
      </c>
      <c r="V1541" s="37">
        <f>V1542</f>
        <v>0</v>
      </c>
      <c r="W1541" s="37">
        <f t="shared" si="10099"/>
        <v>0</v>
      </c>
      <c r="X1541" s="37">
        <f t="shared" si="10099"/>
        <v>0</v>
      </c>
      <c r="Y1541" s="37">
        <f t="shared" si="10099"/>
        <v>0</v>
      </c>
      <c r="Z1541" s="37">
        <f>Z1542</f>
        <v>0</v>
      </c>
      <c r="AA1541" s="37">
        <f t="shared" si="10100"/>
        <v>0</v>
      </c>
      <c r="AB1541" s="37">
        <f t="shared" si="10100"/>
        <v>0</v>
      </c>
      <c r="AC1541" s="37">
        <f t="shared" si="10100"/>
        <v>0</v>
      </c>
      <c r="AD1541" s="37">
        <f>AD1542</f>
        <v>0</v>
      </c>
      <c r="AE1541" s="37">
        <f t="shared" si="10101"/>
        <v>0</v>
      </c>
      <c r="AF1541" s="37">
        <f t="shared" si="10101"/>
        <v>0</v>
      </c>
      <c r="AG1541" s="37">
        <f t="shared" si="10101"/>
        <v>0</v>
      </c>
      <c r="AH1541" s="37">
        <f>AH1542</f>
        <v>0</v>
      </c>
      <c r="AI1541" s="37">
        <f t="shared" si="10102"/>
        <v>0</v>
      </c>
      <c r="AJ1541" s="37">
        <f t="shared" si="10102"/>
        <v>0</v>
      </c>
      <c r="AK1541" s="37">
        <f t="shared" si="10102"/>
        <v>0</v>
      </c>
      <c r="AL1541" s="37">
        <f>AL1542</f>
        <v>0</v>
      </c>
      <c r="AM1541" s="37">
        <f t="shared" si="10103"/>
        <v>0</v>
      </c>
      <c r="AN1541" s="37">
        <f t="shared" si="10103"/>
        <v>0</v>
      </c>
      <c r="AO1541" s="37">
        <f t="shared" si="10103"/>
        <v>0</v>
      </c>
      <c r="AP1541" s="37">
        <f>AP1542</f>
        <v>0</v>
      </c>
      <c r="AQ1541" s="37">
        <f t="shared" si="10104"/>
        <v>0</v>
      </c>
      <c r="AR1541" s="37">
        <f t="shared" si="10104"/>
        <v>0</v>
      </c>
      <c r="AS1541" s="37">
        <f t="shared" si="10104"/>
        <v>0</v>
      </c>
      <c r="AT1541" s="37">
        <f>AT1542</f>
        <v>0</v>
      </c>
      <c r="AU1541" s="37">
        <f t="shared" si="10105"/>
        <v>0</v>
      </c>
      <c r="AV1541" s="37">
        <f t="shared" si="10105"/>
        <v>0</v>
      </c>
      <c r="AW1541" s="37">
        <f t="shared" si="10105"/>
        <v>0</v>
      </c>
      <c r="AX1541" s="37">
        <f>AX1542</f>
        <v>0</v>
      </c>
      <c r="AY1541" s="37">
        <f t="shared" si="10106"/>
        <v>0</v>
      </c>
      <c r="AZ1541" s="37">
        <f t="shared" si="10106"/>
        <v>0</v>
      </c>
      <c r="BA1541" s="37">
        <f t="shared" si="10106"/>
        <v>0</v>
      </c>
      <c r="BB1541" s="37">
        <f>BB1542</f>
        <v>0</v>
      </c>
      <c r="BC1541" s="37">
        <f t="shared" si="10107"/>
        <v>0</v>
      </c>
      <c r="BD1541" s="37">
        <f t="shared" si="10107"/>
        <v>0</v>
      </c>
      <c r="BE1541" s="37">
        <f t="shared" si="10107"/>
        <v>0</v>
      </c>
      <c r="BF1541" s="37">
        <f>BF1542</f>
        <v>0</v>
      </c>
      <c r="BG1541" s="37">
        <f t="shared" si="10108"/>
        <v>0</v>
      </c>
      <c r="BH1541" s="37">
        <f t="shared" si="10108"/>
        <v>0</v>
      </c>
      <c r="BI1541" s="37">
        <f t="shared" si="10108"/>
        <v>0</v>
      </c>
      <c r="BJ1541" s="37">
        <f>BJ1542</f>
        <v>0</v>
      </c>
      <c r="BK1541" s="37">
        <f t="shared" si="10109"/>
        <v>0</v>
      </c>
      <c r="BL1541" s="37">
        <f t="shared" si="10109"/>
        <v>0</v>
      </c>
      <c r="BM1541" s="37">
        <f t="shared" si="10109"/>
        <v>0</v>
      </c>
      <c r="BN1541" s="37">
        <f>BN1542</f>
        <v>0</v>
      </c>
      <c r="BO1541" s="37">
        <f t="shared" si="10110"/>
        <v>0</v>
      </c>
      <c r="BP1541" s="37">
        <f t="shared" si="10110"/>
        <v>0</v>
      </c>
      <c r="BQ1541" s="37">
        <f t="shared" si="10110"/>
        <v>0</v>
      </c>
      <c r="BR1541" s="37">
        <f>BR1542</f>
        <v>0</v>
      </c>
      <c r="BS1541" s="37">
        <f t="shared" si="10111"/>
        <v>0</v>
      </c>
      <c r="BT1541" s="37">
        <f t="shared" si="10111"/>
        <v>0</v>
      </c>
      <c r="BU1541" s="37">
        <f t="shared" si="10111"/>
        <v>0</v>
      </c>
      <c r="BV1541" s="151">
        <f>BV1542</f>
        <v>0</v>
      </c>
      <c r="BW1541" s="151">
        <f t="shared" si="10112"/>
        <v>0</v>
      </c>
      <c r="BX1541" s="151">
        <f t="shared" si="10112"/>
        <v>0</v>
      </c>
      <c r="BY1541" s="151">
        <f t="shared" si="10112"/>
        <v>0</v>
      </c>
      <c r="BZ1541" s="37">
        <f>BZ1542</f>
        <v>0</v>
      </c>
      <c r="CA1541" s="37">
        <f t="shared" si="10113"/>
        <v>0</v>
      </c>
      <c r="CB1541" s="37">
        <f t="shared" si="10113"/>
        <v>0</v>
      </c>
      <c r="CC1541" s="37">
        <f t="shared" si="10113"/>
        <v>0</v>
      </c>
    </row>
    <row r="1542" spans="1:81" s="134" customFormat="1" ht="33" hidden="1" x14ac:dyDescent="0.25">
      <c r="A1542" s="7" t="s">
        <v>734</v>
      </c>
      <c r="B1542" s="8" t="s">
        <v>108</v>
      </c>
      <c r="C1542" s="8" t="s">
        <v>25</v>
      </c>
      <c r="D1542" s="8" t="s">
        <v>799</v>
      </c>
      <c r="E1542" s="76" t="s">
        <v>735</v>
      </c>
      <c r="F1542" s="37"/>
      <c r="G1542" s="37"/>
      <c r="H1542" s="37"/>
      <c r="I1542" s="38"/>
      <c r="J1542" s="37"/>
      <c r="K1542" s="37"/>
      <c r="L1542" s="37"/>
      <c r="M1542" s="38"/>
      <c r="N1542" s="37"/>
      <c r="O1542" s="37"/>
      <c r="P1542" s="37"/>
      <c r="Q1542" s="38"/>
      <c r="R1542" s="37"/>
      <c r="S1542" s="37"/>
      <c r="T1542" s="37"/>
      <c r="U1542" s="38"/>
      <c r="V1542" s="37"/>
      <c r="W1542" s="37"/>
      <c r="X1542" s="37"/>
      <c r="Y1542" s="38"/>
      <c r="Z1542" s="37"/>
      <c r="AA1542" s="37"/>
      <c r="AB1542" s="37"/>
      <c r="AC1542" s="38"/>
      <c r="AD1542" s="37"/>
      <c r="AE1542" s="37"/>
      <c r="AF1542" s="37"/>
      <c r="AG1542" s="38"/>
      <c r="AH1542" s="37"/>
      <c r="AI1542" s="37"/>
      <c r="AJ1542" s="37"/>
      <c r="AK1542" s="38"/>
      <c r="AL1542" s="37"/>
      <c r="AM1542" s="37"/>
      <c r="AN1542" s="37"/>
      <c r="AO1542" s="38"/>
      <c r="AP1542" s="37"/>
      <c r="AQ1542" s="37"/>
      <c r="AR1542" s="37"/>
      <c r="AS1542" s="38"/>
      <c r="AT1542" s="37"/>
      <c r="AU1542" s="37"/>
      <c r="AV1542" s="37"/>
      <c r="AW1542" s="38"/>
      <c r="AX1542" s="37"/>
      <c r="AY1542" s="37"/>
      <c r="AZ1542" s="37"/>
      <c r="BA1542" s="38"/>
      <c r="BB1542" s="37"/>
      <c r="BC1542" s="37"/>
      <c r="BD1542" s="37"/>
      <c r="BE1542" s="38"/>
      <c r="BF1542" s="37"/>
      <c r="BG1542" s="37"/>
      <c r="BH1542" s="37"/>
      <c r="BI1542" s="38"/>
      <c r="BJ1542" s="37"/>
      <c r="BK1542" s="37"/>
      <c r="BL1542" s="37"/>
      <c r="BM1542" s="38"/>
      <c r="BN1542" s="37"/>
      <c r="BO1542" s="37"/>
      <c r="BP1542" s="37"/>
      <c r="BQ1542" s="38"/>
      <c r="BR1542" s="37"/>
      <c r="BS1542" s="37"/>
      <c r="BT1542" s="37"/>
      <c r="BU1542" s="38"/>
      <c r="BV1542" s="151"/>
      <c r="BW1542" s="151"/>
      <c r="BX1542" s="151"/>
      <c r="BY1542" s="152"/>
      <c r="BZ1542" s="37"/>
      <c r="CA1542" s="37"/>
      <c r="CB1542" s="37"/>
      <c r="CC1542" s="38"/>
    </row>
    <row r="1543" spans="1:81" s="134" customFormat="1" ht="148.5" hidden="1" x14ac:dyDescent="0.25">
      <c r="A1543" s="75" t="s">
        <v>800</v>
      </c>
      <c r="B1543" s="8" t="s">
        <v>108</v>
      </c>
      <c r="C1543" s="8" t="s">
        <v>25</v>
      </c>
      <c r="D1543" s="8" t="s">
        <v>801</v>
      </c>
      <c r="E1543" s="8"/>
      <c r="F1543" s="37">
        <f>F1544</f>
        <v>0</v>
      </c>
      <c r="G1543" s="37">
        <f t="shared" ref="G1543:I1544" si="10114">G1544</f>
        <v>0</v>
      </c>
      <c r="H1543" s="37">
        <f t="shared" si="10114"/>
        <v>0</v>
      </c>
      <c r="I1543" s="37">
        <f t="shared" si="10114"/>
        <v>0</v>
      </c>
      <c r="J1543" s="37">
        <f>J1544</f>
        <v>0</v>
      </c>
      <c r="K1543" s="37">
        <f t="shared" ref="K1543:M1544" si="10115">K1544</f>
        <v>0</v>
      </c>
      <c r="L1543" s="37">
        <f t="shared" si="10115"/>
        <v>0</v>
      </c>
      <c r="M1543" s="37">
        <f t="shared" si="10115"/>
        <v>0</v>
      </c>
      <c r="N1543" s="37">
        <f>N1544</f>
        <v>0</v>
      </c>
      <c r="O1543" s="37">
        <f t="shared" ref="O1543:Q1544" si="10116">O1544</f>
        <v>0</v>
      </c>
      <c r="P1543" s="37">
        <f t="shared" si="10116"/>
        <v>0</v>
      </c>
      <c r="Q1543" s="37">
        <f t="shared" si="10116"/>
        <v>0</v>
      </c>
      <c r="R1543" s="37">
        <f>R1544</f>
        <v>0</v>
      </c>
      <c r="S1543" s="37">
        <f t="shared" ref="S1543:U1544" si="10117">S1544</f>
        <v>0</v>
      </c>
      <c r="T1543" s="37">
        <f t="shared" si="10117"/>
        <v>0</v>
      </c>
      <c r="U1543" s="37">
        <f t="shared" si="10117"/>
        <v>0</v>
      </c>
      <c r="V1543" s="37">
        <f>V1544</f>
        <v>0</v>
      </c>
      <c r="W1543" s="37">
        <f t="shared" ref="W1543:Y1544" si="10118">W1544</f>
        <v>0</v>
      </c>
      <c r="X1543" s="37">
        <f t="shared" si="10118"/>
        <v>0</v>
      </c>
      <c r="Y1543" s="37">
        <f t="shared" si="10118"/>
        <v>0</v>
      </c>
      <c r="Z1543" s="37">
        <f>Z1544</f>
        <v>0</v>
      </c>
      <c r="AA1543" s="37">
        <f t="shared" ref="AA1543:AC1544" si="10119">AA1544</f>
        <v>0</v>
      </c>
      <c r="AB1543" s="37">
        <f t="shared" si="10119"/>
        <v>0</v>
      </c>
      <c r="AC1543" s="37">
        <f t="shared" si="10119"/>
        <v>0</v>
      </c>
      <c r="AD1543" s="37">
        <f>AD1544</f>
        <v>0</v>
      </c>
      <c r="AE1543" s="37">
        <f t="shared" ref="AE1543:AG1544" si="10120">AE1544</f>
        <v>0</v>
      </c>
      <c r="AF1543" s="37">
        <f t="shared" si="10120"/>
        <v>0</v>
      </c>
      <c r="AG1543" s="37">
        <f t="shared" si="10120"/>
        <v>0</v>
      </c>
      <c r="AH1543" s="37">
        <f>AH1544</f>
        <v>0</v>
      </c>
      <c r="AI1543" s="37">
        <f t="shared" ref="AI1543:AK1544" si="10121">AI1544</f>
        <v>0</v>
      </c>
      <c r="AJ1543" s="37">
        <f t="shared" si="10121"/>
        <v>0</v>
      </c>
      <c r="AK1543" s="37">
        <f t="shared" si="10121"/>
        <v>0</v>
      </c>
      <c r="AL1543" s="37">
        <f>AL1544</f>
        <v>0</v>
      </c>
      <c r="AM1543" s="37">
        <f t="shared" ref="AM1543:AO1544" si="10122">AM1544</f>
        <v>0</v>
      </c>
      <c r="AN1543" s="37">
        <f t="shared" si="10122"/>
        <v>0</v>
      </c>
      <c r="AO1543" s="37">
        <f t="shared" si="10122"/>
        <v>0</v>
      </c>
      <c r="AP1543" s="37">
        <f>AP1544</f>
        <v>0</v>
      </c>
      <c r="AQ1543" s="37">
        <f t="shared" ref="AQ1543:AS1544" si="10123">AQ1544</f>
        <v>0</v>
      </c>
      <c r="AR1543" s="37">
        <f t="shared" si="10123"/>
        <v>0</v>
      </c>
      <c r="AS1543" s="37">
        <f t="shared" si="10123"/>
        <v>0</v>
      </c>
      <c r="AT1543" s="37">
        <f>AT1544</f>
        <v>0</v>
      </c>
      <c r="AU1543" s="37">
        <f t="shared" ref="AU1543:AW1544" si="10124">AU1544</f>
        <v>0</v>
      </c>
      <c r="AV1543" s="37">
        <f t="shared" si="10124"/>
        <v>0</v>
      </c>
      <c r="AW1543" s="37">
        <f t="shared" si="10124"/>
        <v>0</v>
      </c>
      <c r="AX1543" s="37">
        <f>AX1544</f>
        <v>0</v>
      </c>
      <c r="AY1543" s="37">
        <f t="shared" ref="AY1543:BA1544" si="10125">AY1544</f>
        <v>0</v>
      </c>
      <c r="AZ1543" s="37">
        <f t="shared" si="10125"/>
        <v>0</v>
      </c>
      <c r="BA1543" s="37">
        <f t="shared" si="10125"/>
        <v>0</v>
      </c>
      <c r="BB1543" s="37">
        <f>BB1544</f>
        <v>0</v>
      </c>
      <c r="BC1543" s="37">
        <f t="shared" ref="BC1543:BE1544" si="10126">BC1544</f>
        <v>0</v>
      </c>
      <c r="BD1543" s="37">
        <f t="shared" si="10126"/>
        <v>0</v>
      </c>
      <c r="BE1543" s="37">
        <f t="shared" si="10126"/>
        <v>0</v>
      </c>
      <c r="BF1543" s="37">
        <f>BF1544</f>
        <v>0</v>
      </c>
      <c r="BG1543" s="37">
        <f t="shared" ref="BG1543:BI1544" si="10127">BG1544</f>
        <v>0</v>
      </c>
      <c r="BH1543" s="37">
        <f t="shared" si="10127"/>
        <v>0</v>
      </c>
      <c r="BI1543" s="37">
        <f t="shared" si="10127"/>
        <v>0</v>
      </c>
      <c r="BJ1543" s="37">
        <f>BJ1544</f>
        <v>0</v>
      </c>
      <c r="BK1543" s="37">
        <f t="shared" ref="BK1543:BM1544" si="10128">BK1544</f>
        <v>0</v>
      </c>
      <c r="BL1543" s="37">
        <f t="shared" si="10128"/>
        <v>0</v>
      </c>
      <c r="BM1543" s="37">
        <f t="shared" si="10128"/>
        <v>0</v>
      </c>
      <c r="BN1543" s="37">
        <f>BN1544</f>
        <v>0</v>
      </c>
      <c r="BO1543" s="37">
        <f t="shared" ref="BO1543:BQ1544" si="10129">BO1544</f>
        <v>0</v>
      </c>
      <c r="BP1543" s="37">
        <f t="shared" si="10129"/>
        <v>0</v>
      </c>
      <c r="BQ1543" s="37">
        <f t="shared" si="10129"/>
        <v>0</v>
      </c>
      <c r="BR1543" s="37">
        <f>BR1544</f>
        <v>0</v>
      </c>
      <c r="BS1543" s="37">
        <f t="shared" ref="BS1543:BU1544" si="10130">BS1544</f>
        <v>0</v>
      </c>
      <c r="BT1543" s="37">
        <f t="shared" si="10130"/>
        <v>0</v>
      </c>
      <c r="BU1543" s="37">
        <f t="shared" si="10130"/>
        <v>0</v>
      </c>
      <c r="BV1543" s="151">
        <f>BV1544</f>
        <v>0</v>
      </c>
      <c r="BW1543" s="151">
        <f t="shared" ref="BW1543:BY1544" si="10131">BW1544</f>
        <v>0</v>
      </c>
      <c r="BX1543" s="151">
        <f t="shared" si="10131"/>
        <v>0</v>
      </c>
      <c r="BY1543" s="151">
        <f t="shared" si="10131"/>
        <v>0</v>
      </c>
      <c r="BZ1543" s="37">
        <f>BZ1544</f>
        <v>0</v>
      </c>
      <c r="CA1543" s="37">
        <f t="shared" ref="CA1543:CC1544" si="10132">CA1544</f>
        <v>0</v>
      </c>
      <c r="CB1543" s="37">
        <f t="shared" si="10132"/>
        <v>0</v>
      </c>
      <c r="CC1543" s="37">
        <f t="shared" si="10132"/>
        <v>0</v>
      </c>
    </row>
    <row r="1544" spans="1:81" s="134" customFormat="1" ht="16.5" hidden="1" x14ac:dyDescent="0.25">
      <c r="A1544" s="75" t="s">
        <v>34</v>
      </c>
      <c r="B1544" s="8" t="s">
        <v>108</v>
      </c>
      <c r="C1544" s="8" t="s">
        <v>25</v>
      </c>
      <c r="D1544" s="8" t="s">
        <v>801</v>
      </c>
      <c r="E1544" s="8" t="s">
        <v>489</v>
      </c>
      <c r="F1544" s="37">
        <f>F1545</f>
        <v>0</v>
      </c>
      <c r="G1544" s="37">
        <f t="shared" si="10114"/>
        <v>0</v>
      </c>
      <c r="H1544" s="37">
        <f t="shared" si="10114"/>
        <v>0</v>
      </c>
      <c r="I1544" s="37">
        <f t="shared" si="10114"/>
        <v>0</v>
      </c>
      <c r="J1544" s="37">
        <f>J1545</f>
        <v>0</v>
      </c>
      <c r="K1544" s="37">
        <f t="shared" si="10115"/>
        <v>0</v>
      </c>
      <c r="L1544" s="37">
        <f t="shared" si="10115"/>
        <v>0</v>
      </c>
      <c r="M1544" s="37">
        <f t="shared" si="10115"/>
        <v>0</v>
      </c>
      <c r="N1544" s="37">
        <f>N1545</f>
        <v>0</v>
      </c>
      <c r="O1544" s="37">
        <f t="shared" si="10116"/>
        <v>0</v>
      </c>
      <c r="P1544" s="37">
        <f t="shared" si="10116"/>
        <v>0</v>
      </c>
      <c r="Q1544" s="37">
        <f t="shared" si="10116"/>
        <v>0</v>
      </c>
      <c r="R1544" s="37">
        <f>R1545</f>
        <v>0</v>
      </c>
      <c r="S1544" s="37">
        <f t="shared" si="10117"/>
        <v>0</v>
      </c>
      <c r="T1544" s="37">
        <f t="shared" si="10117"/>
        <v>0</v>
      </c>
      <c r="U1544" s="37">
        <f t="shared" si="10117"/>
        <v>0</v>
      </c>
      <c r="V1544" s="37">
        <f>V1545</f>
        <v>0</v>
      </c>
      <c r="W1544" s="37">
        <f t="shared" si="10118"/>
        <v>0</v>
      </c>
      <c r="X1544" s="37">
        <f t="shared" si="10118"/>
        <v>0</v>
      </c>
      <c r="Y1544" s="37">
        <f t="shared" si="10118"/>
        <v>0</v>
      </c>
      <c r="Z1544" s="37">
        <f>Z1545</f>
        <v>0</v>
      </c>
      <c r="AA1544" s="37">
        <f t="shared" si="10119"/>
        <v>0</v>
      </c>
      <c r="AB1544" s="37">
        <f t="shared" si="10119"/>
        <v>0</v>
      </c>
      <c r="AC1544" s="37">
        <f t="shared" si="10119"/>
        <v>0</v>
      </c>
      <c r="AD1544" s="37">
        <f>AD1545</f>
        <v>0</v>
      </c>
      <c r="AE1544" s="37">
        <f t="shared" si="10120"/>
        <v>0</v>
      </c>
      <c r="AF1544" s="37">
        <f t="shared" si="10120"/>
        <v>0</v>
      </c>
      <c r="AG1544" s="37">
        <f t="shared" si="10120"/>
        <v>0</v>
      </c>
      <c r="AH1544" s="37">
        <f>AH1545</f>
        <v>0</v>
      </c>
      <c r="AI1544" s="37">
        <f t="shared" si="10121"/>
        <v>0</v>
      </c>
      <c r="AJ1544" s="37">
        <f t="shared" si="10121"/>
        <v>0</v>
      </c>
      <c r="AK1544" s="37">
        <f t="shared" si="10121"/>
        <v>0</v>
      </c>
      <c r="AL1544" s="37">
        <f>AL1545</f>
        <v>0</v>
      </c>
      <c r="AM1544" s="37">
        <f t="shared" si="10122"/>
        <v>0</v>
      </c>
      <c r="AN1544" s="37">
        <f t="shared" si="10122"/>
        <v>0</v>
      </c>
      <c r="AO1544" s="37">
        <f t="shared" si="10122"/>
        <v>0</v>
      </c>
      <c r="AP1544" s="37">
        <f>AP1545</f>
        <v>0</v>
      </c>
      <c r="AQ1544" s="37">
        <f t="shared" si="10123"/>
        <v>0</v>
      </c>
      <c r="AR1544" s="37">
        <f t="shared" si="10123"/>
        <v>0</v>
      </c>
      <c r="AS1544" s="37">
        <f t="shared" si="10123"/>
        <v>0</v>
      </c>
      <c r="AT1544" s="37">
        <f>AT1545</f>
        <v>0</v>
      </c>
      <c r="AU1544" s="37">
        <f t="shared" si="10124"/>
        <v>0</v>
      </c>
      <c r="AV1544" s="37">
        <f t="shared" si="10124"/>
        <v>0</v>
      </c>
      <c r="AW1544" s="37">
        <f t="shared" si="10124"/>
        <v>0</v>
      </c>
      <c r="AX1544" s="37">
        <f>AX1545</f>
        <v>0</v>
      </c>
      <c r="AY1544" s="37">
        <f t="shared" si="10125"/>
        <v>0</v>
      </c>
      <c r="AZ1544" s="37">
        <f t="shared" si="10125"/>
        <v>0</v>
      </c>
      <c r="BA1544" s="37">
        <f t="shared" si="10125"/>
        <v>0</v>
      </c>
      <c r="BB1544" s="37">
        <f>BB1545</f>
        <v>0</v>
      </c>
      <c r="BC1544" s="37">
        <f t="shared" si="10126"/>
        <v>0</v>
      </c>
      <c r="BD1544" s="37">
        <f t="shared" si="10126"/>
        <v>0</v>
      </c>
      <c r="BE1544" s="37">
        <f t="shared" si="10126"/>
        <v>0</v>
      </c>
      <c r="BF1544" s="37">
        <f>BF1545</f>
        <v>0</v>
      </c>
      <c r="BG1544" s="37">
        <f t="shared" si="10127"/>
        <v>0</v>
      </c>
      <c r="BH1544" s="37">
        <f t="shared" si="10127"/>
        <v>0</v>
      </c>
      <c r="BI1544" s="37">
        <f t="shared" si="10127"/>
        <v>0</v>
      </c>
      <c r="BJ1544" s="37">
        <f>BJ1545</f>
        <v>0</v>
      </c>
      <c r="BK1544" s="37">
        <f t="shared" si="10128"/>
        <v>0</v>
      </c>
      <c r="BL1544" s="37">
        <f t="shared" si="10128"/>
        <v>0</v>
      </c>
      <c r="BM1544" s="37">
        <f t="shared" si="10128"/>
        <v>0</v>
      </c>
      <c r="BN1544" s="37">
        <f>BN1545</f>
        <v>0</v>
      </c>
      <c r="BO1544" s="37">
        <f t="shared" si="10129"/>
        <v>0</v>
      </c>
      <c r="BP1544" s="37">
        <f t="shared" si="10129"/>
        <v>0</v>
      </c>
      <c r="BQ1544" s="37">
        <f t="shared" si="10129"/>
        <v>0</v>
      </c>
      <c r="BR1544" s="37">
        <f>BR1545</f>
        <v>0</v>
      </c>
      <c r="BS1544" s="37">
        <f t="shared" si="10130"/>
        <v>0</v>
      </c>
      <c r="BT1544" s="37">
        <f t="shared" si="10130"/>
        <v>0</v>
      </c>
      <c r="BU1544" s="37">
        <f t="shared" si="10130"/>
        <v>0</v>
      </c>
      <c r="BV1544" s="151">
        <f>BV1545</f>
        <v>0</v>
      </c>
      <c r="BW1544" s="151">
        <f t="shared" si="10131"/>
        <v>0</v>
      </c>
      <c r="BX1544" s="151">
        <f t="shared" si="10131"/>
        <v>0</v>
      </c>
      <c r="BY1544" s="151">
        <f t="shared" si="10131"/>
        <v>0</v>
      </c>
      <c r="BZ1544" s="37">
        <f>BZ1545</f>
        <v>0</v>
      </c>
      <c r="CA1544" s="37">
        <f t="shared" si="10132"/>
        <v>0</v>
      </c>
      <c r="CB1544" s="37">
        <f t="shared" si="10132"/>
        <v>0</v>
      </c>
      <c r="CC1544" s="37">
        <f t="shared" si="10132"/>
        <v>0</v>
      </c>
    </row>
    <row r="1545" spans="1:81" s="134" customFormat="1" ht="33" hidden="1" x14ac:dyDescent="0.25">
      <c r="A1545" s="9" t="s">
        <v>734</v>
      </c>
      <c r="B1545" s="8" t="s">
        <v>108</v>
      </c>
      <c r="C1545" s="8" t="s">
        <v>25</v>
      </c>
      <c r="D1545" s="8" t="s">
        <v>801</v>
      </c>
      <c r="E1545" s="8" t="s">
        <v>735</v>
      </c>
      <c r="F1545" s="37"/>
      <c r="G1545" s="37"/>
      <c r="H1545" s="37"/>
      <c r="I1545" s="38"/>
      <c r="J1545" s="37"/>
      <c r="K1545" s="37"/>
      <c r="L1545" s="37"/>
      <c r="M1545" s="38"/>
      <c r="N1545" s="37"/>
      <c r="O1545" s="37"/>
      <c r="P1545" s="37"/>
      <c r="Q1545" s="38"/>
      <c r="R1545" s="37"/>
      <c r="S1545" s="37"/>
      <c r="T1545" s="37"/>
      <c r="U1545" s="38"/>
      <c r="V1545" s="37"/>
      <c r="W1545" s="37"/>
      <c r="X1545" s="37"/>
      <c r="Y1545" s="38"/>
      <c r="Z1545" s="37"/>
      <c r="AA1545" s="37"/>
      <c r="AB1545" s="37"/>
      <c r="AC1545" s="38"/>
      <c r="AD1545" s="37"/>
      <c r="AE1545" s="37"/>
      <c r="AF1545" s="37"/>
      <c r="AG1545" s="38"/>
      <c r="AH1545" s="37"/>
      <c r="AI1545" s="37"/>
      <c r="AJ1545" s="37"/>
      <c r="AK1545" s="38"/>
      <c r="AL1545" s="37"/>
      <c r="AM1545" s="37"/>
      <c r="AN1545" s="37"/>
      <c r="AO1545" s="38"/>
      <c r="AP1545" s="37"/>
      <c r="AQ1545" s="37"/>
      <c r="AR1545" s="37"/>
      <c r="AS1545" s="38"/>
      <c r="AT1545" s="37"/>
      <c r="AU1545" s="37"/>
      <c r="AV1545" s="37"/>
      <c r="AW1545" s="38"/>
      <c r="AX1545" s="37"/>
      <c r="AY1545" s="37"/>
      <c r="AZ1545" s="37"/>
      <c r="BA1545" s="38"/>
      <c r="BB1545" s="37"/>
      <c r="BC1545" s="37"/>
      <c r="BD1545" s="37"/>
      <c r="BE1545" s="38"/>
      <c r="BF1545" s="37"/>
      <c r="BG1545" s="37"/>
      <c r="BH1545" s="37"/>
      <c r="BI1545" s="38"/>
      <c r="BJ1545" s="37"/>
      <c r="BK1545" s="37"/>
      <c r="BL1545" s="37"/>
      <c r="BM1545" s="38"/>
      <c r="BN1545" s="37"/>
      <c r="BO1545" s="37"/>
      <c r="BP1545" s="37"/>
      <c r="BQ1545" s="38"/>
      <c r="BR1545" s="37"/>
      <c r="BS1545" s="37"/>
      <c r="BT1545" s="37"/>
      <c r="BU1545" s="38"/>
      <c r="BV1545" s="151"/>
      <c r="BW1545" s="151"/>
      <c r="BX1545" s="151"/>
      <c r="BY1545" s="152"/>
      <c r="BZ1545" s="37"/>
      <c r="CA1545" s="37"/>
      <c r="CB1545" s="37"/>
      <c r="CC1545" s="38"/>
    </row>
    <row r="1546" spans="1:81" s="134" customFormat="1" ht="49.5" hidden="1" x14ac:dyDescent="0.25">
      <c r="A1546" s="9" t="s">
        <v>398</v>
      </c>
      <c r="B1546" s="2" t="s">
        <v>108</v>
      </c>
      <c r="C1546" s="2" t="s">
        <v>25</v>
      </c>
      <c r="D1546" s="3" t="s">
        <v>399</v>
      </c>
      <c r="E1546" s="2"/>
      <c r="F1546" s="39">
        <f t="shared" ref="F1546:Q1546" si="10133">F1550+F1547+F1554</f>
        <v>0</v>
      </c>
      <c r="G1546" s="39">
        <f t="shared" si="10133"/>
        <v>0</v>
      </c>
      <c r="H1546" s="39">
        <f t="shared" si="10133"/>
        <v>0</v>
      </c>
      <c r="I1546" s="135">
        <f t="shared" si="10133"/>
        <v>0</v>
      </c>
      <c r="J1546" s="39">
        <f t="shared" si="10133"/>
        <v>0</v>
      </c>
      <c r="K1546" s="39">
        <f t="shared" si="10133"/>
        <v>0</v>
      </c>
      <c r="L1546" s="39">
        <f t="shared" si="10133"/>
        <v>0</v>
      </c>
      <c r="M1546" s="135">
        <f t="shared" si="10133"/>
        <v>0</v>
      </c>
      <c r="N1546" s="39">
        <f t="shared" si="10133"/>
        <v>0</v>
      </c>
      <c r="O1546" s="39">
        <f t="shared" si="10133"/>
        <v>0</v>
      </c>
      <c r="P1546" s="39">
        <f t="shared" si="10133"/>
        <v>0</v>
      </c>
      <c r="Q1546" s="135">
        <f t="shared" si="10133"/>
        <v>0</v>
      </c>
      <c r="R1546" s="39">
        <f t="shared" ref="R1546:Y1546" si="10134">R1550+R1547+R1554</f>
        <v>0</v>
      </c>
      <c r="S1546" s="39">
        <f t="shared" si="10134"/>
        <v>0</v>
      </c>
      <c r="T1546" s="39">
        <f t="shared" si="10134"/>
        <v>0</v>
      </c>
      <c r="U1546" s="135">
        <f t="shared" si="10134"/>
        <v>0</v>
      </c>
      <c r="V1546" s="39">
        <f t="shared" si="10134"/>
        <v>0</v>
      </c>
      <c r="W1546" s="39">
        <f t="shared" si="10134"/>
        <v>0</v>
      </c>
      <c r="X1546" s="39">
        <f t="shared" si="10134"/>
        <v>0</v>
      </c>
      <c r="Y1546" s="135">
        <f t="shared" si="10134"/>
        <v>0</v>
      </c>
      <c r="Z1546" s="39">
        <f t="shared" ref="Z1546:AG1546" si="10135">Z1550+Z1547+Z1554</f>
        <v>0</v>
      </c>
      <c r="AA1546" s="39">
        <f t="shared" si="10135"/>
        <v>0</v>
      </c>
      <c r="AB1546" s="39">
        <f t="shared" si="10135"/>
        <v>0</v>
      </c>
      <c r="AC1546" s="135">
        <f t="shared" si="10135"/>
        <v>0</v>
      </c>
      <c r="AD1546" s="39">
        <f t="shared" si="10135"/>
        <v>0</v>
      </c>
      <c r="AE1546" s="39">
        <f t="shared" si="10135"/>
        <v>0</v>
      </c>
      <c r="AF1546" s="39">
        <f t="shared" si="10135"/>
        <v>0</v>
      </c>
      <c r="AG1546" s="135">
        <f t="shared" si="10135"/>
        <v>0</v>
      </c>
      <c r="AH1546" s="39">
        <f t="shared" ref="AH1546:AO1546" si="10136">AH1550+AH1547+AH1554</f>
        <v>0</v>
      </c>
      <c r="AI1546" s="39">
        <f t="shared" si="10136"/>
        <v>0</v>
      </c>
      <c r="AJ1546" s="39">
        <f t="shared" si="10136"/>
        <v>0</v>
      </c>
      <c r="AK1546" s="135">
        <f t="shared" si="10136"/>
        <v>0</v>
      </c>
      <c r="AL1546" s="39">
        <f t="shared" si="10136"/>
        <v>0</v>
      </c>
      <c r="AM1546" s="39">
        <f t="shared" si="10136"/>
        <v>0</v>
      </c>
      <c r="AN1546" s="39">
        <f t="shared" si="10136"/>
        <v>0</v>
      </c>
      <c r="AO1546" s="135">
        <f t="shared" si="10136"/>
        <v>0</v>
      </c>
      <c r="AP1546" s="39">
        <f t="shared" ref="AP1546:AW1546" si="10137">AP1550+AP1547+AP1554</f>
        <v>0</v>
      </c>
      <c r="AQ1546" s="39">
        <f t="shared" si="10137"/>
        <v>0</v>
      </c>
      <c r="AR1546" s="39">
        <f t="shared" si="10137"/>
        <v>0</v>
      </c>
      <c r="AS1546" s="135">
        <f t="shared" si="10137"/>
        <v>0</v>
      </c>
      <c r="AT1546" s="39">
        <f t="shared" si="10137"/>
        <v>0</v>
      </c>
      <c r="AU1546" s="39">
        <f t="shared" si="10137"/>
        <v>0</v>
      </c>
      <c r="AV1546" s="39">
        <f t="shared" si="10137"/>
        <v>0</v>
      </c>
      <c r="AW1546" s="135">
        <f t="shared" si="10137"/>
        <v>0</v>
      </c>
      <c r="AX1546" s="39">
        <f t="shared" ref="AX1546:BE1546" si="10138">AX1550+AX1547+AX1554</f>
        <v>0</v>
      </c>
      <c r="AY1546" s="39">
        <f t="shared" si="10138"/>
        <v>0</v>
      </c>
      <c r="AZ1546" s="39">
        <f t="shared" si="10138"/>
        <v>0</v>
      </c>
      <c r="BA1546" s="135">
        <f t="shared" si="10138"/>
        <v>0</v>
      </c>
      <c r="BB1546" s="39">
        <f t="shared" si="10138"/>
        <v>0</v>
      </c>
      <c r="BC1546" s="39">
        <f t="shared" si="10138"/>
        <v>0</v>
      </c>
      <c r="BD1546" s="39">
        <f t="shared" si="10138"/>
        <v>0</v>
      </c>
      <c r="BE1546" s="135">
        <f t="shared" si="10138"/>
        <v>0</v>
      </c>
      <c r="BF1546" s="39">
        <f t="shared" ref="BF1546:BM1546" si="10139">BF1550+BF1547+BF1554</f>
        <v>0</v>
      </c>
      <c r="BG1546" s="39">
        <f t="shared" si="10139"/>
        <v>0</v>
      </c>
      <c r="BH1546" s="39">
        <f t="shared" si="10139"/>
        <v>0</v>
      </c>
      <c r="BI1546" s="135">
        <f t="shared" si="10139"/>
        <v>0</v>
      </c>
      <c r="BJ1546" s="39">
        <f t="shared" si="10139"/>
        <v>0</v>
      </c>
      <c r="BK1546" s="39">
        <f t="shared" si="10139"/>
        <v>0</v>
      </c>
      <c r="BL1546" s="39">
        <f t="shared" si="10139"/>
        <v>0</v>
      </c>
      <c r="BM1546" s="135">
        <f t="shared" si="10139"/>
        <v>0</v>
      </c>
      <c r="BN1546" s="39">
        <f t="shared" ref="BN1546:BU1546" si="10140">BN1550+BN1547+BN1554</f>
        <v>0</v>
      </c>
      <c r="BO1546" s="39">
        <f t="shared" si="10140"/>
        <v>0</v>
      </c>
      <c r="BP1546" s="39">
        <f t="shared" si="10140"/>
        <v>0</v>
      </c>
      <c r="BQ1546" s="135">
        <f t="shared" si="10140"/>
        <v>0</v>
      </c>
      <c r="BR1546" s="39">
        <f t="shared" si="10140"/>
        <v>0</v>
      </c>
      <c r="BS1546" s="39">
        <f t="shared" si="10140"/>
        <v>0</v>
      </c>
      <c r="BT1546" s="39">
        <f t="shared" si="10140"/>
        <v>0</v>
      </c>
      <c r="BU1546" s="135">
        <f t="shared" si="10140"/>
        <v>0</v>
      </c>
      <c r="BV1546" s="180">
        <f t="shared" ref="BV1546:CC1546" si="10141">BV1550+BV1547+BV1554</f>
        <v>0</v>
      </c>
      <c r="BW1546" s="180">
        <f t="shared" si="10141"/>
        <v>0</v>
      </c>
      <c r="BX1546" s="180">
        <f t="shared" si="10141"/>
        <v>0</v>
      </c>
      <c r="BY1546" s="181">
        <f t="shared" si="10141"/>
        <v>0</v>
      </c>
      <c r="BZ1546" s="39">
        <f t="shared" si="10141"/>
        <v>0</v>
      </c>
      <c r="CA1546" s="39">
        <f t="shared" si="10141"/>
        <v>0</v>
      </c>
      <c r="CB1546" s="39">
        <f t="shared" si="10141"/>
        <v>0</v>
      </c>
      <c r="CC1546" s="135">
        <f t="shared" si="10141"/>
        <v>0</v>
      </c>
    </row>
    <row r="1547" spans="1:81" s="134" customFormat="1" ht="66" hidden="1" x14ac:dyDescent="0.25">
      <c r="A1547" s="9" t="s">
        <v>802</v>
      </c>
      <c r="B1547" s="2" t="s">
        <v>108</v>
      </c>
      <c r="C1547" s="2" t="s">
        <v>25</v>
      </c>
      <c r="D1547" s="3" t="s">
        <v>803</v>
      </c>
      <c r="E1547" s="2"/>
      <c r="F1547" s="37">
        <f t="shared" ref="F1547:I1548" si="10142">F1548</f>
        <v>0</v>
      </c>
      <c r="G1547" s="37">
        <f t="shared" si="10142"/>
        <v>0</v>
      </c>
      <c r="H1547" s="37">
        <f t="shared" si="10142"/>
        <v>0</v>
      </c>
      <c r="I1547" s="38">
        <f t="shared" si="10142"/>
        <v>0</v>
      </c>
      <c r="J1547" s="37">
        <f t="shared" ref="J1547:Z1548" si="10143">J1548</f>
        <v>0</v>
      </c>
      <c r="K1547" s="37">
        <f t="shared" si="10143"/>
        <v>0</v>
      </c>
      <c r="L1547" s="37">
        <f t="shared" si="10143"/>
        <v>0</v>
      </c>
      <c r="M1547" s="38">
        <f t="shared" si="10143"/>
        <v>0</v>
      </c>
      <c r="N1547" s="37">
        <f t="shared" si="10143"/>
        <v>0</v>
      </c>
      <c r="O1547" s="37">
        <f t="shared" si="10143"/>
        <v>0</v>
      </c>
      <c r="P1547" s="37">
        <f t="shared" si="10143"/>
        <v>0</v>
      </c>
      <c r="Q1547" s="38">
        <f t="shared" si="10143"/>
        <v>0</v>
      </c>
      <c r="R1547" s="37">
        <f t="shared" si="10143"/>
        <v>0</v>
      </c>
      <c r="S1547" s="37">
        <f t="shared" si="10143"/>
        <v>0</v>
      </c>
      <c r="T1547" s="37">
        <f t="shared" si="10143"/>
        <v>0</v>
      </c>
      <c r="U1547" s="38">
        <f t="shared" si="10143"/>
        <v>0</v>
      </c>
      <c r="V1547" s="37">
        <f t="shared" si="10143"/>
        <v>0</v>
      </c>
      <c r="W1547" s="37">
        <f t="shared" si="10143"/>
        <v>0</v>
      </c>
      <c r="X1547" s="37">
        <f t="shared" si="10143"/>
        <v>0</v>
      </c>
      <c r="Y1547" s="38">
        <f t="shared" si="10143"/>
        <v>0</v>
      </c>
      <c r="Z1547" s="37">
        <f t="shared" si="10143"/>
        <v>0</v>
      </c>
      <c r="AA1547" s="37">
        <f t="shared" ref="Z1547:AP1548" si="10144">AA1548</f>
        <v>0</v>
      </c>
      <c r="AB1547" s="37">
        <f t="shared" si="10144"/>
        <v>0</v>
      </c>
      <c r="AC1547" s="38">
        <f t="shared" si="10144"/>
        <v>0</v>
      </c>
      <c r="AD1547" s="37">
        <f t="shared" si="10144"/>
        <v>0</v>
      </c>
      <c r="AE1547" s="37">
        <f t="shared" si="10144"/>
        <v>0</v>
      </c>
      <c r="AF1547" s="37">
        <f t="shared" si="10144"/>
        <v>0</v>
      </c>
      <c r="AG1547" s="38">
        <f t="shared" si="10144"/>
        <v>0</v>
      </c>
      <c r="AH1547" s="37">
        <f t="shared" si="10144"/>
        <v>0</v>
      </c>
      <c r="AI1547" s="37">
        <f t="shared" si="10144"/>
        <v>0</v>
      </c>
      <c r="AJ1547" s="37">
        <f t="shared" si="10144"/>
        <v>0</v>
      </c>
      <c r="AK1547" s="38">
        <f t="shared" si="10144"/>
        <v>0</v>
      </c>
      <c r="AL1547" s="37">
        <f t="shared" si="10144"/>
        <v>0</v>
      </c>
      <c r="AM1547" s="37">
        <f t="shared" si="10144"/>
        <v>0</v>
      </c>
      <c r="AN1547" s="37">
        <f t="shared" si="10144"/>
        <v>0</v>
      </c>
      <c r="AO1547" s="38">
        <f t="shared" si="10144"/>
        <v>0</v>
      </c>
      <c r="AP1547" s="37">
        <f t="shared" si="10144"/>
        <v>0</v>
      </c>
      <c r="AQ1547" s="37">
        <f t="shared" ref="AP1547:BF1548" si="10145">AQ1548</f>
        <v>0</v>
      </c>
      <c r="AR1547" s="37">
        <f t="shared" si="10145"/>
        <v>0</v>
      </c>
      <c r="AS1547" s="38">
        <f t="shared" si="10145"/>
        <v>0</v>
      </c>
      <c r="AT1547" s="37">
        <f t="shared" si="10145"/>
        <v>0</v>
      </c>
      <c r="AU1547" s="37">
        <f t="shared" si="10145"/>
        <v>0</v>
      </c>
      <c r="AV1547" s="37">
        <f t="shared" si="10145"/>
        <v>0</v>
      </c>
      <c r="AW1547" s="38">
        <f t="shared" si="10145"/>
        <v>0</v>
      </c>
      <c r="AX1547" s="37">
        <f t="shared" si="10145"/>
        <v>0</v>
      </c>
      <c r="AY1547" s="37">
        <f t="shared" si="10145"/>
        <v>0</v>
      </c>
      <c r="AZ1547" s="37">
        <f t="shared" si="10145"/>
        <v>0</v>
      </c>
      <c r="BA1547" s="38">
        <f t="shared" si="10145"/>
        <v>0</v>
      </c>
      <c r="BB1547" s="37">
        <f t="shared" si="10145"/>
        <v>0</v>
      </c>
      <c r="BC1547" s="37">
        <f t="shared" si="10145"/>
        <v>0</v>
      </c>
      <c r="BD1547" s="37">
        <f t="shared" si="10145"/>
        <v>0</v>
      </c>
      <c r="BE1547" s="38">
        <f t="shared" si="10145"/>
        <v>0</v>
      </c>
      <c r="BF1547" s="37">
        <f t="shared" si="10145"/>
        <v>0</v>
      </c>
      <c r="BG1547" s="37">
        <f t="shared" ref="BF1547:BV1548" si="10146">BG1548</f>
        <v>0</v>
      </c>
      <c r="BH1547" s="37">
        <f t="shared" si="10146"/>
        <v>0</v>
      </c>
      <c r="BI1547" s="38">
        <f t="shared" si="10146"/>
        <v>0</v>
      </c>
      <c r="BJ1547" s="37">
        <f t="shared" si="10146"/>
        <v>0</v>
      </c>
      <c r="BK1547" s="37">
        <f t="shared" si="10146"/>
        <v>0</v>
      </c>
      <c r="BL1547" s="37">
        <f t="shared" si="10146"/>
        <v>0</v>
      </c>
      <c r="BM1547" s="38">
        <f t="shared" si="10146"/>
        <v>0</v>
      </c>
      <c r="BN1547" s="37">
        <f t="shared" si="10146"/>
        <v>0</v>
      </c>
      <c r="BO1547" s="37">
        <f t="shared" si="10146"/>
        <v>0</v>
      </c>
      <c r="BP1547" s="37">
        <f t="shared" si="10146"/>
        <v>0</v>
      </c>
      <c r="BQ1547" s="38">
        <f t="shared" si="10146"/>
        <v>0</v>
      </c>
      <c r="BR1547" s="37">
        <f t="shared" si="10146"/>
        <v>0</v>
      </c>
      <c r="BS1547" s="37">
        <f t="shared" si="10146"/>
        <v>0</v>
      </c>
      <c r="BT1547" s="37">
        <f t="shared" si="10146"/>
        <v>0</v>
      </c>
      <c r="BU1547" s="38">
        <f t="shared" si="10146"/>
        <v>0</v>
      </c>
      <c r="BV1547" s="151">
        <f t="shared" si="10146"/>
        <v>0</v>
      </c>
      <c r="BW1547" s="151">
        <f t="shared" ref="BV1547:CC1548" si="10147">BW1548</f>
        <v>0</v>
      </c>
      <c r="BX1547" s="151">
        <f t="shared" si="10147"/>
        <v>0</v>
      </c>
      <c r="BY1547" s="152">
        <f t="shared" si="10147"/>
        <v>0</v>
      </c>
      <c r="BZ1547" s="37">
        <f t="shared" si="10147"/>
        <v>0</v>
      </c>
      <c r="CA1547" s="37">
        <f t="shared" si="10147"/>
        <v>0</v>
      </c>
      <c r="CB1547" s="37">
        <f t="shared" si="10147"/>
        <v>0</v>
      </c>
      <c r="CC1547" s="38">
        <f t="shared" si="10147"/>
        <v>0</v>
      </c>
    </row>
    <row r="1548" spans="1:81" s="134" customFormat="1" ht="16.5" hidden="1" x14ac:dyDescent="0.25">
      <c r="A1548" s="9" t="s">
        <v>34</v>
      </c>
      <c r="B1548" s="2" t="s">
        <v>108</v>
      </c>
      <c r="C1548" s="2" t="s">
        <v>25</v>
      </c>
      <c r="D1548" s="3" t="s">
        <v>803</v>
      </c>
      <c r="E1548" s="2" t="s">
        <v>489</v>
      </c>
      <c r="F1548" s="37">
        <f t="shared" si="10142"/>
        <v>0</v>
      </c>
      <c r="G1548" s="37">
        <f t="shared" si="10142"/>
        <v>0</v>
      </c>
      <c r="H1548" s="37">
        <f t="shared" si="10142"/>
        <v>0</v>
      </c>
      <c r="I1548" s="38">
        <f t="shared" si="10142"/>
        <v>0</v>
      </c>
      <c r="J1548" s="37">
        <f t="shared" si="10143"/>
        <v>0</v>
      </c>
      <c r="K1548" s="37">
        <f t="shared" si="10143"/>
        <v>0</v>
      </c>
      <c r="L1548" s="37">
        <f t="shared" si="10143"/>
        <v>0</v>
      </c>
      <c r="M1548" s="38">
        <f t="shared" si="10143"/>
        <v>0</v>
      </c>
      <c r="N1548" s="37">
        <f t="shared" si="10143"/>
        <v>0</v>
      </c>
      <c r="O1548" s="37">
        <f t="shared" si="10143"/>
        <v>0</v>
      </c>
      <c r="P1548" s="37">
        <f t="shared" si="10143"/>
        <v>0</v>
      </c>
      <c r="Q1548" s="38">
        <f t="shared" si="10143"/>
        <v>0</v>
      </c>
      <c r="R1548" s="37">
        <f t="shared" si="10143"/>
        <v>0</v>
      </c>
      <c r="S1548" s="37">
        <f t="shared" si="10143"/>
        <v>0</v>
      </c>
      <c r="T1548" s="37">
        <f t="shared" si="10143"/>
        <v>0</v>
      </c>
      <c r="U1548" s="38">
        <f t="shared" si="10143"/>
        <v>0</v>
      </c>
      <c r="V1548" s="37">
        <f t="shared" si="10143"/>
        <v>0</v>
      </c>
      <c r="W1548" s="37">
        <f t="shared" si="10143"/>
        <v>0</v>
      </c>
      <c r="X1548" s="37">
        <f t="shared" si="10143"/>
        <v>0</v>
      </c>
      <c r="Y1548" s="38">
        <f t="shared" si="10143"/>
        <v>0</v>
      </c>
      <c r="Z1548" s="37">
        <f t="shared" si="10144"/>
        <v>0</v>
      </c>
      <c r="AA1548" s="37">
        <f t="shared" si="10144"/>
        <v>0</v>
      </c>
      <c r="AB1548" s="37">
        <f t="shared" si="10144"/>
        <v>0</v>
      </c>
      <c r="AC1548" s="38">
        <f t="shared" si="10144"/>
        <v>0</v>
      </c>
      <c r="AD1548" s="37">
        <f t="shared" si="10144"/>
        <v>0</v>
      </c>
      <c r="AE1548" s="37">
        <f t="shared" si="10144"/>
        <v>0</v>
      </c>
      <c r="AF1548" s="37">
        <f t="shared" si="10144"/>
        <v>0</v>
      </c>
      <c r="AG1548" s="38">
        <f t="shared" si="10144"/>
        <v>0</v>
      </c>
      <c r="AH1548" s="37">
        <f t="shared" si="10144"/>
        <v>0</v>
      </c>
      <c r="AI1548" s="37">
        <f t="shared" si="10144"/>
        <v>0</v>
      </c>
      <c r="AJ1548" s="37">
        <f t="shared" si="10144"/>
        <v>0</v>
      </c>
      <c r="AK1548" s="38">
        <f t="shared" si="10144"/>
        <v>0</v>
      </c>
      <c r="AL1548" s="37">
        <f t="shared" si="10144"/>
        <v>0</v>
      </c>
      <c r="AM1548" s="37">
        <f t="shared" si="10144"/>
        <v>0</v>
      </c>
      <c r="AN1548" s="37">
        <f t="shared" si="10144"/>
        <v>0</v>
      </c>
      <c r="AO1548" s="38">
        <f t="shared" si="10144"/>
        <v>0</v>
      </c>
      <c r="AP1548" s="37">
        <f t="shared" si="10145"/>
        <v>0</v>
      </c>
      <c r="AQ1548" s="37">
        <f t="shared" si="10145"/>
        <v>0</v>
      </c>
      <c r="AR1548" s="37">
        <f t="shared" si="10145"/>
        <v>0</v>
      </c>
      <c r="AS1548" s="38">
        <f t="shared" si="10145"/>
        <v>0</v>
      </c>
      <c r="AT1548" s="37">
        <f t="shared" si="10145"/>
        <v>0</v>
      </c>
      <c r="AU1548" s="37">
        <f t="shared" si="10145"/>
        <v>0</v>
      </c>
      <c r="AV1548" s="37">
        <f t="shared" si="10145"/>
        <v>0</v>
      </c>
      <c r="AW1548" s="38">
        <f t="shared" si="10145"/>
        <v>0</v>
      </c>
      <c r="AX1548" s="37">
        <f t="shared" si="10145"/>
        <v>0</v>
      </c>
      <c r="AY1548" s="37">
        <f t="shared" si="10145"/>
        <v>0</v>
      </c>
      <c r="AZ1548" s="37">
        <f t="shared" si="10145"/>
        <v>0</v>
      </c>
      <c r="BA1548" s="38">
        <f t="shared" si="10145"/>
        <v>0</v>
      </c>
      <c r="BB1548" s="37">
        <f t="shared" si="10145"/>
        <v>0</v>
      </c>
      <c r="BC1548" s="37">
        <f t="shared" si="10145"/>
        <v>0</v>
      </c>
      <c r="BD1548" s="37">
        <f t="shared" si="10145"/>
        <v>0</v>
      </c>
      <c r="BE1548" s="38">
        <f t="shared" si="10145"/>
        <v>0</v>
      </c>
      <c r="BF1548" s="37">
        <f t="shared" si="10146"/>
        <v>0</v>
      </c>
      <c r="BG1548" s="37">
        <f t="shared" si="10146"/>
        <v>0</v>
      </c>
      <c r="BH1548" s="37">
        <f t="shared" si="10146"/>
        <v>0</v>
      </c>
      <c r="BI1548" s="38">
        <f t="shared" si="10146"/>
        <v>0</v>
      </c>
      <c r="BJ1548" s="37">
        <f t="shared" si="10146"/>
        <v>0</v>
      </c>
      <c r="BK1548" s="37">
        <f t="shared" si="10146"/>
        <v>0</v>
      </c>
      <c r="BL1548" s="37">
        <f t="shared" si="10146"/>
        <v>0</v>
      </c>
      <c r="BM1548" s="38">
        <f t="shared" si="10146"/>
        <v>0</v>
      </c>
      <c r="BN1548" s="37">
        <f t="shared" si="10146"/>
        <v>0</v>
      </c>
      <c r="BO1548" s="37">
        <f t="shared" si="10146"/>
        <v>0</v>
      </c>
      <c r="BP1548" s="37">
        <f t="shared" si="10146"/>
        <v>0</v>
      </c>
      <c r="BQ1548" s="38">
        <f t="shared" si="10146"/>
        <v>0</v>
      </c>
      <c r="BR1548" s="37">
        <f t="shared" si="10146"/>
        <v>0</v>
      </c>
      <c r="BS1548" s="37">
        <f t="shared" si="10146"/>
        <v>0</v>
      </c>
      <c r="BT1548" s="37">
        <f t="shared" si="10146"/>
        <v>0</v>
      </c>
      <c r="BU1548" s="38">
        <f t="shared" si="10146"/>
        <v>0</v>
      </c>
      <c r="BV1548" s="151">
        <f t="shared" si="10147"/>
        <v>0</v>
      </c>
      <c r="BW1548" s="151">
        <f t="shared" si="10147"/>
        <v>0</v>
      </c>
      <c r="BX1548" s="151">
        <f t="shared" si="10147"/>
        <v>0</v>
      </c>
      <c r="BY1548" s="152">
        <f t="shared" si="10147"/>
        <v>0</v>
      </c>
      <c r="BZ1548" s="37">
        <f t="shared" si="10147"/>
        <v>0</v>
      </c>
      <c r="CA1548" s="37">
        <f t="shared" si="10147"/>
        <v>0</v>
      </c>
      <c r="CB1548" s="37">
        <f t="shared" si="10147"/>
        <v>0</v>
      </c>
      <c r="CC1548" s="38">
        <f t="shared" si="10147"/>
        <v>0</v>
      </c>
    </row>
    <row r="1549" spans="1:81" s="134" customFormat="1" ht="33" hidden="1" x14ac:dyDescent="0.25">
      <c r="A1549" s="9" t="s">
        <v>390</v>
      </c>
      <c r="B1549" s="2" t="s">
        <v>108</v>
      </c>
      <c r="C1549" s="2" t="s">
        <v>25</v>
      </c>
      <c r="D1549" s="3" t="s">
        <v>803</v>
      </c>
      <c r="E1549" s="2" t="s">
        <v>528</v>
      </c>
      <c r="F1549" s="37"/>
      <c r="G1549" s="37"/>
      <c r="H1549" s="37"/>
      <c r="I1549" s="38"/>
      <c r="J1549" s="37"/>
      <c r="K1549" s="37"/>
      <c r="L1549" s="37"/>
      <c r="M1549" s="38"/>
      <c r="N1549" s="37">
        <f>F1549+J1549</f>
        <v>0</v>
      </c>
      <c r="O1549" s="37">
        <f>G1549+K1549</f>
        <v>0</v>
      </c>
      <c r="P1549" s="37">
        <f>H1549+L1549</f>
        <v>0</v>
      </c>
      <c r="Q1549" s="37">
        <f>I1549+M1549</f>
        <v>0</v>
      </c>
      <c r="R1549" s="37"/>
      <c r="S1549" s="37"/>
      <c r="T1549" s="37"/>
      <c r="U1549" s="38"/>
      <c r="V1549" s="37">
        <f>N1549+R1549</f>
        <v>0</v>
      </c>
      <c r="W1549" s="37">
        <f>O1549+S1549</f>
        <v>0</v>
      </c>
      <c r="X1549" s="37">
        <f>P1549+T1549</f>
        <v>0</v>
      </c>
      <c r="Y1549" s="37">
        <f>Q1549+U1549</f>
        <v>0</v>
      </c>
      <c r="Z1549" s="37"/>
      <c r="AA1549" s="37"/>
      <c r="AB1549" s="37"/>
      <c r="AC1549" s="38"/>
      <c r="AD1549" s="37">
        <f>V1549+Z1549</f>
        <v>0</v>
      </c>
      <c r="AE1549" s="37">
        <f>W1549+AA1549</f>
        <v>0</v>
      </c>
      <c r="AF1549" s="37">
        <f>X1549+AB1549</f>
        <v>0</v>
      </c>
      <c r="AG1549" s="37">
        <f>Y1549+AC1549</f>
        <v>0</v>
      </c>
      <c r="AH1549" s="37"/>
      <c r="AI1549" s="37"/>
      <c r="AJ1549" s="37"/>
      <c r="AK1549" s="38"/>
      <c r="AL1549" s="37">
        <f>AD1549+AH1549</f>
        <v>0</v>
      </c>
      <c r="AM1549" s="37">
        <f>AE1549+AI1549</f>
        <v>0</v>
      </c>
      <c r="AN1549" s="37">
        <f>AF1549+AJ1549</f>
        <v>0</v>
      </c>
      <c r="AO1549" s="37">
        <f>AG1549+AK1549</f>
        <v>0</v>
      </c>
      <c r="AP1549" s="37"/>
      <c r="AQ1549" s="37"/>
      <c r="AR1549" s="37"/>
      <c r="AS1549" s="38"/>
      <c r="AT1549" s="37">
        <f>AL1549+AP1549</f>
        <v>0</v>
      </c>
      <c r="AU1549" s="37">
        <f>AM1549+AQ1549</f>
        <v>0</v>
      </c>
      <c r="AV1549" s="37">
        <f>AN1549+AR1549</f>
        <v>0</v>
      </c>
      <c r="AW1549" s="37">
        <f>AO1549+AS1549</f>
        <v>0</v>
      </c>
      <c r="AX1549" s="37"/>
      <c r="AY1549" s="37"/>
      <c r="AZ1549" s="37"/>
      <c r="BA1549" s="38"/>
      <c r="BB1549" s="37">
        <f>AT1549+AX1549</f>
        <v>0</v>
      </c>
      <c r="BC1549" s="37">
        <f>AU1549+AY1549</f>
        <v>0</v>
      </c>
      <c r="BD1549" s="37">
        <f>AV1549+AZ1549</f>
        <v>0</v>
      </c>
      <c r="BE1549" s="37">
        <f>AW1549+BA1549</f>
        <v>0</v>
      </c>
      <c r="BF1549" s="37"/>
      <c r="BG1549" s="37"/>
      <c r="BH1549" s="37"/>
      <c r="BI1549" s="38"/>
      <c r="BJ1549" s="37">
        <f>BB1549+BF1549</f>
        <v>0</v>
      </c>
      <c r="BK1549" s="37">
        <f>BC1549+BG1549</f>
        <v>0</v>
      </c>
      <c r="BL1549" s="37">
        <f>BD1549+BH1549</f>
        <v>0</v>
      </c>
      <c r="BM1549" s="37">
        <f>BE1549+BI1549</f>
        <v>0</v>
      </c>
      <c r="BN1549" s="37"/>
      <c r="BO1549" s="37"/>
      <c r="BP1549" s="37"/>
      <c r="BQ1549" s="38"/>
      <c r="BR1549" s="37">
        <f>BJ1549+BN1549</f>
        <v>0</v>
      </c>
      <c r="BS1549" s="37">
        <f>BK1549+BO1549</f>
        <v>0</v>
      </c>
      <c r="BT1549" s="37">
        <f>BL1549+BP1549</f>
        <v>0</v>
      </c>
      <c r="BU1549" s="37">
        <f>BM1549+BQ1549</f>
        <v>0</v>
      </c>
      <c r="BV1549" s="151"/>
      <c r="BW1549" s="151"/>
      <c r="BX1549" s="151"/>
      <c r="BY1549" s="152"/>
      <c r="BZ1549" s="37">
        <f>BR1549+BV1549</f>
        <v>0</v>
      </c>
      <c r="CA1549" s="37">
        <f>BS1549+BW1549</f>
        <v>0</v>
      </c>
      <c r="CB1549" s="37">
        <f>BT1549+BX1549</f>
        <v>0</v>
      </c>
      <c r="CC1549" s="37">
        <f>BU1549+BY1549</f>
        <v>0</v>
      </c>
    </row>
    <row r="1550" spans="1:81" s="134" customFormat="1" ht="16.5" hidden="1" x14ac:dyDescent="0.25">
      <c r="A1550" s="9" t="s">
        <v>804</v>
      </c>
      <c r="B1550" s="2" t="s">
        <v>108</v>
      </c>
      <c r="C1550" s="2" t="s">
        <v>25</v>
      </c>
      <c r="D1550" s="3" t="s">
        <v>805</v>
      </c>
      <c r="E1550" s="2"/>
      <c r="F1550" s="39">
        <f t="shared" ref="F1550:I1552" si="10148">F1551</f>
        <v>0</v>
      </c>
      <c r="G1550" s="39">
        <f t="shared" si="10148"/>
        <v>0</v>
      </c>
      <c r="H1550" s="39">
        <f t="shared" si="10148"/>
        <v>0</v>
      </c>
      <c r="I1550" s="135">
        <f t="shared" si="10148"/>
        <v>0</v>
      </c>
      <c r="J1550" s="39">
        <f t="shared" ref="J1550:Z1552" si="10149">J1551</f>
        <v>0</v>
      </c>
      <c r="K1550" s="39">
        <f t="shared" si="10149"/>
        <v>0</v>
      </c>
      <c r="L1550" s="39">
        <f t="shared" si="10149"/>
        <v>0</v>
      </c>
      <c r="M1550" s="135">
        <f t="shared" si="10149"/>
        <v>0</v>
      </c>
      <c r="N1550" s="39">
        <f t="shared" si="10149"/>
        <v>0</v>
      </c>
      <c r="O1550" s="39">
        <f t="shared" si="10149"/>
        <v>0</v>
      </c>
      <c r="P1550" s="39">
        <f t="shared" si="10149"/>
        <v>0</v>
      </c>
      <c r="Q1550" s="135">
        <f t="shared" si="10149"/>
        <v>0</v>
      </c>
      <c r="R1550" s="39">
        <f t="shared" si="10149"/>
        <v>0</v>
      </c>
      <c r="S1550" s="39">
        <f t="shared" si="10149"/>
        <v>0</v>
      </c>
      <c r="T1550" s="39">
        <f t="shared" si="10149"/>
        <v>0</v>
      </c>
      <c r="U1550" s="135">
        <f t="shared" si="10149"/>
        <v>0</v>
      </c>
      <c r="V1550" s="39">
        <f t="shared" si="10149"/>
        <v>0</v>
      </c>
      <c r="W1550" s="39">
        <f t="shared" si="10149"/>
        <v>0</v>
      </c>
      <c r="X1550" s="39">
        <f t="shared" si="10149"/>
        <v>0</v>
      </c>
      <c r="Y1550" s="135">
        <f t="shared" si="10149"/>
        <v>0</v>
      </c>
      <c r="Z1550" s="39">
        <f t="shared" si="10149"/>
        <v>0</v>
      </c>
      <c r="AA1550" s="39">
        <f t="shared" ref="Z1550:AP1552" si="10150">AA1551</f>
        <v>0</v>
      </c>
      <c r="AB1550" s="39">
        <f t="shared" si="10150"/>
        <v>0</v>
      </c>
      <c r="AC1550" s="135">
        <f t="shared" si="10150"/>
        <v>0</v>
      </c>
      <c r="AD1550" s="39">
        <f t="shared" si="10150"/>
        <v>0</v>
      </c>
      <c r="AE1550" s="39">
        <f t="shared" si="10150"/>
        <v>0</v>
      </c>
      <c r="AF1550" s="39">
        <f t="shared" si="10150"/>
        <v>0</v>
      </c>
      <c r="AG1550" s="135">
        <f t="shared" si="10150"/>
        <v>0</v>
      </c>
      <c r="AH1550" s="39">
        <f t="shared" si="10150"/>
        <v>0</v>
      </c>
      <c r="AI1550" s="39">
        <f t="shared" si="10150"/>
        <v>0</v>
      </c>
      <c r="AJ1550" s="39">
        <f t="shared" si="10150"/>
        <v>0</v>
      </c>
      <c r="AK1550" s="135">
        <f t="shared" si="10150"/>
        <v>0</v>
      </c>
      <c r="AL1550" s="39">
        <f t="shared" si="10150"/>
        <v>0</v>
      </c>
      <c r="AM1550" s="39">
        <f t="shared" si="10150"/>
        <v>0</v>
      </c>
      <c r="AN1550" s="39">
        <f t="shared" si="10150"/>
        <v>0</v>
      </c>
      <c r="AO1550" s="135">
        <f t="shared" si="10150"/>
        <v>0</v>
      </c>
      <c r="AP1550" s="39">
        <f t="shared" si="10150"/>
        <v>0</v>
      </c>
      <c r="AQ1550" s="39">
        <f t="shared" ref="AP1550:BF1552" si="10151">AQ1551</f>
        <v>0</v>
      </c>
      <c r="AR1550" s="39">
        <f t="shared" si="10151"/>
        <v>0</v>
      </c>
      <c r="AS1550" s="135">
        <f t="shared" si="10151"/>
        <v>0</v>
      </c>
      <c r="AT1550" s="39">
        <f t="shared" si="10151"/>
        <v>0</v>
      </c>
      <c r="AU1550" s="39">
        <f t="shared" si="10151"/>
        <v>0</v>
      </c>
      <c r="AV1550" s="39">
        <f t="shared" si="10151"/>
        <v>0</v>
      </c>
      <c r="AW1550" s="135">
        <f t="shared" si="10151"/>
        <v>0</v>
      </c>
      <c r="AX1550" s="39">
        <f t="shared" si="10151"/>
        <v>0</v>
      </c>
      <c r="AY1550" s="39">
        <f t="shared" si="10151"/>
        <v>0</v>
      </c>
      <c r="AZ1550" s="39">
        <f t="shared" si="10151"/>
        <v>0</v>
      </c>
      <c r="BA1550" s="135">
        <f t="shared" si="10151"/>
        <v>0</v>
      </c>
      <c r="BB1550" s="39">
        <f t="shared" si="10151"/>
        <v>0</v>
      </c>
      <c r="BC1550" s="39">
        <f t="shared" si="10151"/>
        <v>0</v>
      </c>
      <c r="BD1550" s="39">
        <f t="shared" si="10151"/>
        <v>0</v>
      </c>
      <c r="BE1550" s="135">
        <f t="shared" si="10151"/>
        <v>0</v>
      </c>
      <c r="BF1550" s="39">
        <f t="shared" si="10151"/>
        <v>0</v>
      </c>
      <c r="BG1550" s="39">
        <f t="shared" ref="BF1550:BV1552" si="10152">BG1551</f>
        <v>0</v>
      </c>
      <c r="BH1550" s="39">
        <f t="shared" si="10152"/>
        <v>0</v>
      </c>
      <c r="BI1550" s="135">
        <f t="shared" si="10152"/>
        <v>0</v>
      </c>
      <c r="BJ1550" s="39">
        <f t="shared" si="10152"/>
        <v>0</v>
      </c>
      <c r="BK1550" s="39">
        <f t="shared" si="10152"/>
        <v>0</v>
      </c>
      <c r="BL1550" s="39">
        <f t="shared" si="10152"/>
        <v>0</v>
      </c>
      <c r="BM1550" s="135">
        <f t="shared" si="10152"/>
        <v>0</v>
      </c>
      <c r="BN1550" s="39">
        <f t="shared" si="10152"/>
        <v>0</v>
      </c>
      <c r="BO1550" s="39">
        <f t="shared" si="10152"/>
        <v>0</v>
      </c>
      <c r="BP1550" s="39">
        <f t="shared" si="10152"/>
        <v>0</v>
      </c>
      <c r="BQ1550" s="135">
        <f t="shared" si="10152"/>
        <v>0</v>
      </c>
      <c r="BR1550" s="39">
        <f t="shared" si="10152"/>
        <v>0</v>
      </c>
      <c r="BS1550" s="39">
        <f t="shared" si="10152"/>
        <v>0</v>
      </c>
      <c r="BT1550" s="39">
        <f t="shared" si="10152"/>
        <v>0</v>
      </c>
      <c r="BU1550" s="135">
        <f t="shared" si="10152"/>
        <v>0</v>
      </c>
      <c r="BV1550" s="180">
        <f t="shared" si="10152"/>
        <v>0</v>
      </c>
      <c r="BW1550" s="180">
        <f t="shared" ref="BV1550:CC1552" si="10153">BW1551</f>
        <v>0</v>
      </c>
      <c r="BX1550" s="180">
        <f t="shared" si="10153"/>
        <v>0</v>
      </c>
      <c r="BY1550" s="181">
        <f t="shared" si="10153"/>
        <v>0</v>
      </c>
      <c r="BZ1550" s="39">
        <f t="shared" si="10153"/>
        <v>0</v>
      </c>
      <c r="CA1550" s="39">
        <f t="shared" si="10153"/>
        <v>0</v>
      </c>
      <c r="CB1550" s="39">
        <f t="shared" si="10153"/>
        <v>0</v>
      </c>
      <c r="CC1550" s="135">
        <f t="shared" si="10153"/>
        <v>0</v>
      </c>
    </row>
    <row r="1551" spans="1:81" s="134" customFormat="1" ht="49.5" hidden="1" x14ac:dyDescent="0.25">
      <c r="A1551" s="9" t="s">
        <v>400</v>
      </c>
      <c r="B1551" s="2" t="s">
        <v>108</v>
      </c>
      <c r="C1551" s="2" t="s">
        <v>25</v>
      </c>
      <c r="D1551" s="3" t="s">
        <v>806</v>
      </c>
      <c r="E1551" s="2"/>
      <c r="F1551" s="37">
        <f t="shared" si="10148"/>
        <v>0</v>
      </c>
      <c r="G1551" s="37">
        <f t="shared" si="10148"/>
        <v>0</v>
      </c>
      <c r="H1551" s="37">
        <f t="shared" si="10148"/>
        <v>0</v>
      </c>
      <c r="I1551" s="38">
        <f t="shared" si="10148"/>
        <v>0</v>
      </c>
      <c r="J1551" s="37">
        <f t="shared" si="10149"/>
        <v>0</v>
      </c>
      <c r="K1551" s="37">
        <f t="shared" si="10149"/>
        <v>0</v>
      </c>
      <c r="L1551" s="37">
        <f t="shared" si="10149"/>
        <v>0</v>
      </c>
      <c r="M1551" s="38">
        <f t="shared" si="10149"/>
        <v>0</v>
      </c>
      <c r="N1551" s="37">
        <f t="shared" si="10149"/>
        <v>0</v>
      </c>
      <c r="O1551" s="37">
        <f t="shared" si="10149"/>
        <v>0</v>
      </c>
      <c r="P1551" s="37">
        <f t="shared" si="10149"/>
        <v>0</v>
      </c>
      <c r="Q1551" s="38">
        <f t="shared" si="10149"/>
        <v>0</v>
      </c>
      <c r="R1551" s="37">
        <f t="shared" si="10149"/>
        <v>0</v>
      </c>
      <c r="S1551" s="37">
        <f t="shared" si="10149"/>
        <v>0</v>
      </c>
      <c r="T1551" s="37">
        <f t="shared" si="10149"/>
        <v>0</v>
      </c>
      <c r="U1551" s="38">
        <f t="shared" si="10149"/>
        <v>0</v>
      </c>
      <c r="V1551" s="37">
        <f t="shared" si="10149"/>
        <v>0</v>
      </c>
      <c r="W1551" s="37">
        <f t="shared" si="10149"/>
        <v>0</v>
      </c>
      <c r="X1551" s="37">
        <f t="shared" si="10149"/>
        <v>0</v>
      </c>
      <c r="Y1551" s="38">
        <f t="shared" si="10149"/>
        <v>0</v>
      </c>
      <c r="Z1551" s="37">
        <f t="shared" si="10150"/>
        <v>0</v>
      </c>
      <c r="AA1551" s="37">
        <f t="shared" si="10150"/>
        <v>0</v>
      </c>
      <c r="AB1551" s="37">
        <f t="shared" si="10150"/>
        <v>0</v>
      </c>
      <c r="AC1551" s="38">
        <f t="shared" si="10150"/>
        <v>0</v>
      </c>
      <c r="AD1551" s="37">
        <f t="shared" si="10150"/>
        <v>0</v>
      </c>
      <c r="AE1551" s="37">
        <f t="shared" si="10150"/>
        <v>0</v>
      </c>
      <c r="AF1551" s="37">
        <f t="shared" si="10150"/>
        <v>0</v>
      </c>
      <c r="AG1551" s="38">
        <f t="shared" si="10150"/>
        <v>0</v>
      </c>
      <c r="AH1551" s="37">
        <f t="shared" si="10150"/>
        <v>0</v>
      </c>
      <c r="AI1551" s="37">
        <f t="shared" si="10150"/>
        <v>0</v>
      </c>
      <c r="AJ1551" s="37">
        <f t="shared" si="10150"/>
        <v>0</v>
      </c>
      <c r="AK1551" s="38">
        <f t="shared" si="10150"/>
        <v>0</v>
      </c>
      <c r="AL1551" s="37">
        <f t="shared" si="10150"/>
        <v>0</v>
      </c>
      <c r="AM1551" s="37">
        <f t="shared" si="10150"/>
        <v>0</v>
      </c>
      <c r="AN1551" s="37">
        <f t="shared" si="10150"/>
        <v>0</v>
      </c>
      <c r="AO1551" s="38">
        <f t="shared" si="10150"/>
        <v>0</v>
      </c>
      <c r="AP1551" s="37">
        <f t="shared" si="10151"/>
        <v>0</v>
      </c>
      <c r="AQ1551" s="37">
        <f t="shared" si="10151"/>
        <v>0</v>
      </c>
      <c r="AR1551" s="37">
        <f t="shared" si="10151"/>
        <v>0</v>
      </c>
      <c r="AS1551" s="38">
        <f t="shared" si="10151"/>
        <v>0</v>
      </c>
      <c r="AT1551" s="37">
        <f t="shared" si="10151"/>
        <v>0</v>
      </c>
      <c r="AU1551" s="37">
        <f t="shared" si="10151"/>
        <v>0</v>
      </c>
      <c r="AV1551" s="37">
        <f t="shared" si="10151"/>
        <v>0</v>
      </c>
      <c r="AW1551" s="38">
        <f t="shared" si="10151"/>
        <v>0</v>
      </c>
      <c r="AX1551" s="37">
        <f t="shared" si="10151"/>
        <v>0</v>
      </c>
      <c r="AY1551" s="37">
        <f t="shared" si="10151"/>
        <v>0</v>
      </c>
      <c r="AZ1551" s="37">
        <f t="shared" si="10151"/>
        <v>0</v>
      </c>
      <c r="BA1551" s="38">
        <f t="shared" si="10151"/>
        <v>0</v>
      </c>
      <c r="BB1551" s="37">
        <f t="shared" si="10151"/>
        <v>0</v>
      </c>
      <c r="BC1551" s="37">
        <f t="shared" si="10151"/>
        <v>0</v>
      </c>
      <c r="BD1551" s="37">
        <f t="shared" si="10151"/>
        <v>0</v>
      </c>
      <c r="BE1551" s="38">
        <f t="shared" si="10151"/>
        <v>0</v>
      </c>
      <c r="BF1551" s="37">
        <f t="shared" si="10152"/>
        <v>0</v>
      </c>
      <c r="BG1551" s="37">
        <f t="shared" si="10152"/>
        <v>0</v>
      </c>
      <c r="BH1551" s="37">
        <f t="shared" si="10152"/>
        <v>0</v>
      </c>
      <c r="BI1551" s="38">
        <f t="shared" si="10152"/>
        <v>0</v>
      </c>
      <c r="BJ1551" s="37">
        <f t="shared" si="10152"/>
        <v>0</v>
      </c>
      <c r="BK1551" s="37">
        <f t="shared" si="10152"/>
        <v>0</v>
      </c>
      <c r="BL1551" s="37">
        <f t="shared" si="10152"/>
        <v>0</v>
      </c>
      <c r="BM1551" s="38">
        <f t="shared" si="10152"/>
        <v>0</v>
      </c>
      <c r="BN1551" s="37">
        <f t="shared" si="10152"/>
        <v>0</v>
      </c>
      <c r="BO1551" s="37">
        <f t="shared" si="10152"/>
        <v>0</v>
      </c>
      <c r="BP1551" s="37">
        <f t="shared" si="10152"/>
        <v>0</v>
      </c>
      <c r="BQ1551" s="38">
        <f t="shared" si="10152"/>
        <v>0</v>
      </c>
      <c r="BR1551" s="37">
        <f t="shared" si="10152"/>
        <v>0</v>
      </c>
      <c r="BS1551" s="37">
        <f t="shared" si="10152"/>
        <v>0</v>
      </c>
      <c r="BT1551" s="37">
        <f t="shared" si="10152"/>
        <v>0</v>
      </c>
      <c r="BU1551" s="38">
        <f t="shared" si="10152"/>
        <v>0</v>
      </c>
      <c r="BV1551" s="151">
        <f t="shared" si="10153"/>
        <v>0</v>
      </c>
      <c r="BW1551" s="151">
        <f t="shared" si="10153"/>
        <v>0</v>
      </c>
      <c r="BX1551" s="151">
        <f t="shared" si="10153"/>
        <v>0</v>
      </c>
      <c r="BY1551" s="152">
        <f t="shared" si="10153"/>
        <v>0</v>
      </c>
      <c r="BZ1551" s="37">
        <f t="shared" si="10153"/>
        <v>0</v>
      </c>
      <c r="CA1551" s="37">
        <f t="shared" si="10153"/>
        <v>0</v>
      </c>
      <c r="CB1551" s="37">
        <f t="shared" si="10153"/>
        <v>0</v>
      </c>
      <c r="CC1551" s="38">
        <f t="shared" si="10153"/>
        <v>0</v>
      </c>
    </row>
    <row r="1552" spans="1:81" s="134" customFormat="1" ht="16.5" hidden="1" x14ac:dyDescent="0.25">
      <c r="A1552" s="9" t="s">
        <v>34</v>
      </c>
      <c r="B1552" s="2" t="s">
        <v>108</v>
      </c>
      <c r="C1552" s="2" t="s">
        <v>25</v>
      </c>
      <c r="D1552" s="3" t="s">
        <v>806</v>
      </c>
      <c r="E1552" s="2" t="s">
        <v>489</v>
      </c>
      <c r="F1552" s="37">
        <f t="shared" si="10148"/>
        <v>0</v>
      </c>
      <c r="G1552" s="37">
        <f t="shared" si="10148"/>
        <v>0</v>
      </c>
      <c r="H1552" s="37">
        <f t="shared" si="10148"/>
        <v>0</v>
      </c>
      <c r="I1552" s="38">
        <f t="shared" si="10148"/>
        <v>0</v>
      </c>
      <c r="J1552" s="37">
        <f t="shared" si="10149"/>
        <v>0</v>
      </c>
      <c r="K1552" s="37">
        <f t="shared" si="10149"/>
        <v>0</v>
      </c>
      <c r="L1552" s="37">
        <f t="shared" si="10149"/>
        <v>0</v>
      </c>
      <c r="M1552" s="38">
        <f t="shared" si="10149"/>
        <v>0</v>
      </c>
      <c r="N1552" s="37">
        <f t="shared" si="10149"/>
        <v>0</v>
      </c>
      <c r="O1552" s="37">
        <f t="shared" si="10149"/>
        <v>0</v>
      </c>
      <c r="P1552" s="37">
        <f t="shared" si="10149"/>
        <v>0</v>
      </c>
      <c r="Q1552" s="38">
        <f t="shared" si="10149"/>
        <v>0</v>
      </c>
      <c r="R1552" s="37">
        <f t="shared" si="10149"/>
        <v>0</v>
      </c>
      <c r="S1552" s="37">
        <f t="shared" si="10149"/>
        <v>0</v>
      </c>
      <c r="T1552" s="37">
        <f t="shared" si="10149"/>
        <v>0</v>
      </c>
      <c r="U1552" s="38">
        <f t="shared" si="10149"/>
        <v>0</v>
      </c>
      <c r="V1552" s="37">
        <f t="shared" si="10149"/>
        <v>0</v>
      </c>
      <c r="W1552" s="37">
        <f t="shared" si="10149"/>
        <v>0</v>
      </c>
      <c r="X1552" s="37">
        <f t="shared" si="10149"/>
        <v>0</v>
      </c>
      <c r="Y1552" s="38">
        <f t="shared" si="10149"/>
        <v>0</v>
      </c>
      <c r="Z1552" s="37">
        <f t="shared" si="10150"/>
        <v>0</v>
      </c>
      <c r="AA1552" s="37">
        <f t="shared" si="10150"/>
        <v>0</v>
      </c>
      <c r="AB1552" s="37">
        <f t="shared" si="10150"/>
        <v>0</v>
      </c>
      <c r="AC1552" s="38">
        <f t="shared" si="10150"/>
        <v>0</v>
      </c>
      <c r="AD1552" s="37">
        <f t="shared" si="10150"/>
        <v>0</v>
      </c>
      <c r="AE1552" s="37">
        <f t="shared" si="10150"/>
        <v>0</v>
      </c>
      <c r="AF1552" s="37">
        <f t="shared" si="10150"/>
        <v>0</v>
      </c>
      <c r="AG1552" s="38">
        <f t="shared" si="10150"/>
        <v>0</v>
      </c>
      <c r="AH1552" s="37">
        <f t="shared" si="10150"/>
        <v>0</v>
      </c>
      <c r="AI1552" s="37">
        <f t="shared" si="10150"/>
        <v>0</v>
      </c>
      <c r="AJ1552" s="37">
        <f t="shared" si="10150"/>
        <v>0</v>
      </c>
      <c r="AK1552" s="38">
        <f t="shared" si="10150"/>
        <v>0</v>
      </c>
      <c r="AL1552" s="37">
        <f t="shared" si="10150"/>
        <v>0</v>
      </c>
      <c r="AM1552" s="37">
        <f t="shared" si="10150"/>
        <v>0</v>
      </c>
      <c r="AN1552" s="37">
        <f t="shared" si="10150"/>
        <v>0</v>
      </c>
      <c r="AO1552" s="38">
        <f t="shared" si="10150"/>
        <v>0</v>
      </c>
      <c r="AP1552" s="37">
        <f t="shared" si="10151"/>
        <v>0</v>
      </c>
      <c r="AQ1552" s="37">
        <f t="shared" si="10151"/>
        <v>0</v>
      </c>
      <c r="AR1552" s="37">
        <f t="shared" si="10151"/>
        <v>0</v>
      </c>
      <c r="AS1552" s="38">
        <f t="shared" si="10151"/>
        <v>0</v>
      </c>
      <c r="AT1552" s="37">
        <f t="shared" si="10151"/>
        <v>0</v>
      </c>
      <c r="AU1552" s="37">
        <f t="shared" si="10151"/>
        <v>0</v>
      </c>
      <c r="AV1552" s="37">
        <f t="shared" si="10151"/>
        <v>0</v>
      </c>
      <c r="AW1552" s="38">
        <f t="shared" si="10151"/>
        <v>0</v>
      </c>
      <c r="AX1552" s="37">
        <f t="shared" si="10151"/>
        <v>0</v>
      </c>
      <c r="AY1552" s="37">
        <f t="shared" si="10151"/>
        <v>0</v>
      </c>
      <c r="AZ1552" s="37">
        <f t="shared" si="10151"/>
        <v>0</v>
      </c>
      <c r="BA1552" s="38">
        <f t="shared" si="10151"/>
        <v>0</v>
      </c>
      <c r="BB1552" s="37">
        <f t="shared" si="10151"/>
        <v>0</v>
      </c>
      <c r="BC1552" s="37">
        <f t="shared" si="10151"/>
        <v>0</v>
      </c>
      <c r="BD1552" s="37">
        <f t="shared" si="10151"/>
        <v>0</v>
      </c>
      <c r="BE1552" s="38">
        <f t="shared" si="10151"/>
        <v>0</v>
      </c>
      <c r="BF1552" s="37">
        <f t="shared" si="10152"/>
        <v>0</v>
      </c>
      <c r="BG1552" s="37">
        <f t="shared" si="10152"/>
        <v>0</v>
      </c>
      <c r="BH1552" s="37">
        <f t="shared" si="10152"/>
        <v>0</v>
      </c>
      <c r="BI1552" s="38">
        <f t="shared" si="10152"/>
        <v>0</v>
      </c>
      <c r="BJ1552" s="37">
        <f t="shared" si="10152"/>
        <v>0</v>
      </c>
      <c r="BK1552" s="37">
        <f t="shared" si="10152"/>
        <v>0</v>
      </c>
      <c r="BL1552" s="37">
        <f t="shared" si="10152"/>
        <v>0</v>
      </c>
      <c r="BM1552" s="38">
        <f t="shared" si="10152"/>
        <v>0</v>
      </c>
      <c r="BN1552" s="37">
        <f t="shared" si="10152"/>
        <v>0</v>
      </c>
      <c r="BO1552" s="37">
        <f t="shared" si="10152"/>
        <v>0</v>
      </c>
      <c r="BP1552" s="37">
        <f t="shared" si="10152"/>
        <v>0</v>
      </c>
      <c r="BQ1552" s="38">
        <f t="shared" si="10152"/>
        <v>0</v>
      </c>
      <c r="BR1552" s="37">
        <f t="shared" si="10152"/>
        <v>0</v>
      </c>
      <c r="BS1552" s="37">
        <f t="shared" si="10152"/>
        <v>0</v>
      </c>
      <c r="BT1552" s="37">
        <f t="shared" si="10152"/>
        <v>0</v>
      </c>
      <c r="BU1552" s="38">
        <f t="shared" si="10152"/>
        <v>0</v>
      </c>
      <c r="BV1552" s="151">
        <f t="shared" si="10153"/>
        <v>0</v>
      </c>
      <c r="BW1552" s="151">
        <f t="shared" si="10153"/>
        <v>0</v>
      </c>
      <c r="BX1552" s="151">
        <f t="shared" si="10153"/>
        <v>0</v>
      </c>
      <c r="BY1552" s="152">
        <f t="shared" si="10153"/>
        <v>0</v>
      </c>
      <c r="BZ1552" s="37">
        <f t="shared" si="10153"/>
        <v>0</v>
      </c>
      <c r="CA1552" s="37">
        <f t="shared" si="10153"/>
        <v>0</v>
      </c>
      <c r="CB1552" s="37">
        <f t="shared" si="10153"/>
        <v>0</v>
      </c>
      <c r="CC1552" s="38">
        <f t="shared" si="10153"/>
        <v>0</v>
      </c>
    </row>
    <row r="1553" spans="1:81" s="134" customFormat="1" ht="33" hidden="1" x14ac:dyDescent="0.25">
      <c r="A1553" s="9" t="s">
        <v>397</v>
      </c>
      <c r="B1553" s="2" t="s">
        <v>108</v>
      </c>
      <c r="C1553" s="2" t="s">
        <v>25</v>
      </c>
      <c r="D1553" s="3" t="s">
        <v>806</v>
      </c>
      <c r="E1553" s="2" t="s">
        <v>528</v>
      </c>
      <c r="F1553" s="37"/>
      <c r="G1553" s="37"/>
      <c r="H1553" s="37"/>
      <c r="I1553" s="38"/>
      <c r="J1553" s="37"/>
      <c r="K1553" s="37"/>
      <c r="L1553" s="37"/>
      <c r="M1553" s="38"/>
      <c r="N1553" s="37">
        <f>F1553+J1553</f>
        <v>0</v>
      </c>
      <c r="O1553" s="37">
        <f>G1553+K1553</f>
        <v>0</v>
      </c>
      <c r="P1553" s="37">
        <f>H1553+L1553</f>
        <v>0</v>
      </c>
      <c r="Q1553" s="37">
        <f>I1553+M1553</f>
        <v>0</v>
      </c>
      <c r="R1553" s="37"/>
      <c r="S1553" s="37"/>
      <c r="T1553" s="37"/>
      <c r="U1553" s="38"/>
      <c r="V1553" s="37">
        <f>N1553+R1553</f>
        <v>0</v>
      </c>
      <c r="W1553" s="37">
        <f>O1553+S1553</f>
        <v>0</v>
      </c>
      <c r="X1553" s="37">
        <f>P1553+T1553</f>
        <v>0</v>
      </c>
      <c r="Y1553" s="37">
        <f>Q1553+U1553</f>
        <v>0</v>
      </c>
      <c r="Z1553" s="37"/>
      <c r="AA1553" s="37"/>
      <c r="AB1553" s="37"/>
      <c r="AC1553" s="38"/>
      <c r="AD1553" s="37">
        <f>V1553+Z1553</f>
        <v>0</v>
      </c>
      <c r="AE1553" s="37">
        <f>W1553+AA1553</f>
        <v>0</v>
      </c>
      <c r="AF1553" s="37">
        <f>X1553+AB1553</f>
        <v>0</v>
      </c>
      <c r="AG1553" s="37">
        <f>Y1553+AC1553</f>
        <v>0</v>
      </c>
      <c r="AH1553" s="37"/>
      <c r="AI1553" s="37"/>
      <c r="AJ1553" s="37"/>
      <c r="AK1553" s="38"/>
      <c r="AL1553" s="37">
        <f>AD1553+AH1553</f>
        <v>0</v>
      </c>
      <c r="AM1553" s="37">
        <f>AE1553+AI1553</f>
        <v>0</v>
      </c>
      <c r="AN1553" s="37">
        <f>AF1553+AJ1553</f>
        <v>0</v>
      </c>
      <c r="AO1553" s="37">
        <f>AG1553+AK1553</f>
        <v>0</v>
      </c>
      <c r="AP1553" s="37"/>
      <c r="AQ1553" s="37"/>
      <c r="AR1553" s="37"/>
      <c r="AS1553" s="38"/>
      <c r="AT1553" s="37">
        <f>AL1553+AP1553</f>
        <v>0</v>
      </c>
      <c r="AU1553" s="37">
        <f>AM1553+AQ1553</f>
        <v>0</v>
      </c>
      <c r="AV1553" s="37">
        <f>AN1553+AR1553</f>
        <v>0</v>
      </c>
      <c r="AW1553" s="37">
        <f>AO1553+AS1553</f>
        <v>0</v>
      </c>
      <c r="AX1553" s="37"/>
      <c r="AY1553" s="37"/>
      <c r="AZ1553" s="37"/>
      <c r="BA1553" s="38"/>
      <c r="BB1553" s="37">
        <f>AT1553+AX1553</f>
        <v>0</v>
      </c>
      <c r="BC1553" s="37">
        <f>AU1553+AY1553</f>
        <v>0</v>
      </c>
      <c r="BD1553" s="37">
        <f>AV1553+AZ1553</f>
        <v>0</v>
      </c>
      <c r="BE1553" s="37">
        <f>AW1553+BA1553</f>
        <v>0</v>
      </c>
      <c r="BF1553" s="37"/>
      <c r="BG1553" s="37"/>
      <c r="BH1553" s="37"/>
      <c r="BI1553" s="38"/>
      <c r="BJ1553" s="37">
        <f>BB1553+BF1553</f>
        <v>0</v>
      </c>
      <c r="BK1553" s="37">
        <f>BC1553+BG1553</f>
        <v>0</v>
      </c>
      <c r="BL1553" s="37">
        <f>BD1553+BH1553</f>
        <v>0</v>
      </c>
      <c r="BM1553" s="37">
        <f>BE1553+BI1553</f>
        <v>0</v>
      </c>
      <c r="BN1553" s="37"/>
      <c r="BO1553" s="37"/>
      <c r="BP1553" s="37"/>
      <c r="BQ1553" s="38"/>
      <c r="BR1553" s="37">
        <f>BJ1553+BN1553</f>
        <v>0</v>
      </c>
      <c r="BS1553" s="37">
        <f>BK1553+BO1553</f>
        <v>0</v>
      </c>
      <c r="BT1553" s="37">
        <f>BL1553+BP1553</f>
        <v>0</v>
      </c>
      <c r="BU1553" s="37">
        <f>BM1553+BQ1553</f>
        <v>0</v>
      </c>
      <c r="BV1553" s="151"/>
      <c r="BW1553" s="151"/>
      <c r="BX1553" s="151"/>
      <c r="BY1553" s="152"/>
      <c r="BZ1553" s="37">
        <f>BR1553+BV1553</f>
        <v>0</v>
      </c>
      <c r="CA1553" s="37">
        <f>BS1553+BW1553</f>
        <v>0</v>
      </c>
      <c r="CB1553" s="37">
        <f>BT1553+BX1553</f>
        <v>0</v>
      </c>
      <c r="CC1553" s="37">
        <f>BU1553+BY1553</f>
        <v>0</v>
      </c>
    </row>
    <row r="1554" spans="1:81" s="134" customFormat="1" ht="49.5" hidden="1" x14ac:dyDescent="0.25">
      <c r="A1554" s="9" t="s">
        <v>807</v>
      </c>
      <c r="B1554" s="2" t="s">
        <v>108</v>
      </c>
      <c r="C1554" s="2" t="s">
        <v>25</v>
      </c>
      <c r="D1554" s="3" t="s">
        <v>401</v>
      </c>
      <c r="E1554" s="2"/>
      <c r="F1554" s="37">
        <f t="shared" ref="F1554:I1555" si="10154">F1555</f>
        <v>0</v>
      </c>
      <c r="G1554" s="37">
        <f t="shared" si="10154"/>
        <v>0</v>
      </c>
      <c r="H1554" s="37">
        <f t="shared" si="10154"/>
        <v>0</v>
      </c>
      <c r="I1554" s="38">
        <f t="shared" si="10154"/>
        <v>0</v>
      </c>
      <c r="J1554" s="37">
        <f t="shared" ref="J1554:Z1555" si="10155">J1555</f>
        <v>0</v>
      </c>
      <c r="K1554" s="37">
        <f t="shared" si="10155"/>
        <v>0</v>
      </c>
      <c r="L1554" s="37">
        <f t="shared" si="10155"/>
        <v>0</v>
      </c>
      <c r="M1554" s="38">
        <f t="shared" si="10155"/>
        <v>0</v>
      </c>
      <c r="N1554" s="37">
        <f t="shared" si="10155"/>
        <v>0</v>
      </c>
      <c r="O1554" s="37">
        <f t="shared" si="10155"/>
        <v>0</v>
      </c>
      <c r="P1554" s="37">
        <f t="shared" si="10155"/>
        <v>0</v>
      </c>
      <c r="Q1554" s="38">
        <f t="shared" si="10155"/>
        <v>0</v>
      </c>
      <c r="R1554" s="37">
        <f t="shared" si="10155"/>
        <v>0</v>
      </c>
      <c r="S1554" s="37">
        <f t="shared" si="10155"/>
        <v>0</v>
      </c>
      <c r="T1554" s="37">
        <f t="shared" si="10155"/>
        <v>0</v>
      </c>
      <c r="U1554" s="38">
        <f t="shared" si="10155"/>
        <v>0</v>
      </c>
      <c r="V1554" s="37">
        <f t="shared" si="10155"/>
        <v>0</v>
      </c>
      <c r="W1554" s="37">
        <f t="shared" si="10155"/>
        <v>0</v>
      </c>
      <c r="X1554" s="37">
        <f t="shared" si="10155"/>
        <v>0</v>
      </c>
      <c r="Y1554" s="38">
        <f t="shared" si="10155"/>
        <v>0</v>
      </c>
      <c r="Z1554" s="37">
        <f t="shared" si="10155"/>
        <v>0</v>
      </c>
      <c r="AA1554" s="37">
        <f t="shared" ref="Z1554:AP1555" si="10156">AA1555</f>
        <v>0</v>
      </c>
      <c r="AB1554" s="37">
        <f t="shared" si="10156"/>
        <v>0</v>
      </c>
      <c r="AC1554" s="38">
        <f t="shared" si="10156"/>
        <v>0</v>
      </c>
      <c r="AD1554" s="37">
        <f t="shared" si="10156"/>
        <v>0</v>
      </c>
      <c r="AE1554" s="37">
        <f t="shared" si="10156"/>
        <v>0</v>
      </c>
      <c r="AF1554" s="37">
        <f t="shared" si="10156"/>
        <v>0</v>
      </c>
      <c r="AG1554" s="38">
        <f t="shared" si="10156"/>
        <v>0</v>
      </c>
      <c r="AH1554" s="37">
        <f t="shared" si="10156"/>
        <v>0</v>
      </c>
      <c r="AI1554" s="37">
        <f t="shared" si="10156"/>
        <v>0</v>
      </c>
      <c r="AJ1554" s="37">
        <f t="shared" si="10156"/>
        <v>0</v>
      </c>
      <c r="AK1554" s="38">
        <f t="shared" si="10156"/>
        <v>0</v>
      </c>
      <c r="AL1554" s="37">
        <f t="shared" si="10156"/>
        <v>0</v>
      </c>
      <c r="AM1554" s="37">
        <f t="shared" si="10156"/>
        <v>0</v>
      </c>
      <c r="AN1554" s="37">
        <f t="shared" si="10156"/>
        <v>0</v>
      </c>
      <c r="AO1554" s="38">
        <f t="shared" si="10156"/>
        <v>0</v>
      </c>
      <c r="AP1554" s="37">
        <f t="shared" si="10156"/>
        <v>0</v>
      </c>
      <c r="AQ1554" s="37">
        <f t="shared" ref="AP1554:BF1555" si="10157">AQ1555</f>
        <v>0</v>
      </c>
      <c r="AR1554" s="37">
        <f t="shared" si="10157"/>
        <v>0</v>
      </c>
      <c r="AS1554" s="38">
        <f t="shared" si="10157"/>
        <v>0</v>
      </c>
      <c r="AT1554" s="37">
        <f t="shared" si="10157"/>
        <v>0</v>
      </c>
      <c r="AU1554" s="37">
        <f t="shared" si="10157"/>
        <v>0</v>
      </c>
      <c r="AV1554" s="37">
        <f t="shared" si="10157"/>
        <v>0</v>
      </c>
      <c r="AW1554" s="38">
        <f t="shared" si="10157"/>
        <v>0</v>
      </c>
      <c r="AX1554" s="37">
        <f t="shared" si="10157"/>
        <v>0</v>
      </c>
      <c r="AY1554" s="37">
        <f t="shared" si="10157"/>
        <v>0</v>
      </c>
      <c r="AZ1554" s="37">
        <f t="shared" si="10157"/>
        <v>0</v>
      </c>
      <c r="BA1554" s="38">
        <f t="shared" si="10157"/>
        <v>0</v>
      </c>
      <c r="BB1554" s="37">
        <f t="shared" si="10157"/>
        <v>0</v>
      </c>
      <c r="BC1554" s="37">
        <f t="shared" si="10157"/>
        <v>0</v>
      </c>
      <c r="BD1554" s="37">
        <f t="shared" si="10157"/>
        <v>0</v>
      </c>
      <c r="BE1554" s="38">
        <f t="shared" si="10157"/>
        <v>0</v>
      </c>
      <c r="BF1554" s="37">
        <f t="shared" si="10157"/>
        <v>0</v>
      </c>
      <c r="BG1554" s="37">
        <f t="shared" ref="BF1554:BV1555" si="10158">BG1555</f>
        <v>0</v>
      </c>
      <c r="BH1554" s="37">
        <f t="shared" si="10158"/>
        <v>0</v>
      </c>
      <c r="BI1554" s="38">
        <f t="shared" si="10158"/>
        <v>0</v>
      </c>
      <c r="BJ1554" s="37">
        <f t="shared" si="10158"/>
        <v>0</v>
      </c>
      <c r="BK1554" s="37">
        <f t="shared" si="10158"/>
        <v>0</v>
      </c>
      <c r="BL1554" s="37">
        <f t="shared" si="10158"/>
        <v>0</v>
      </c>
      <c r="BM1554" s="38">
        <f t="shared" si="10158"/>
        <v>0</v>
      </c>
      <c r="BN1554" s="37">
        <f t="shared" si="10158"/>
        <v>0</v>
      </c>
      <c r="BO1554" s="37">
        <f t="shared" si="10158"/>
        <v>0</v>
      </c>
      <c r="BP1554" s="37">
        <f t="shared" si="10158"/>
        <v>0</v>
      </c>
      <c r="BQ1554" s="38">
        <f t="shared" si="10158"/>
        <v>0</v>
      </c>
      <c r="BR1554" s="37">
        <f t="shared" si="10158"/>
        <v>0</v>
      </c>
      <c r="BS1554" s="37">
        <f t="shared" si="10158"/>
        <v>0</v>
      </c>
      <c r="BT1554" s="37">
        <f t="shared" si="10158"/>
        <v>0</v>
      </c>
      <c r="BU1554" s="38">
        <f t="shared" si="10158"/>
        <v>0</v>
      </c>
      <c r="BV1554" s="151">
        <f t="shared" si="10158"/>
        <v>0</v>
      </c>
      <c r="BW1554" s="151">
        <f t="shared" ref="BV1554:CC1555" si="10159">BW1555</f>
        <v>0</v>
      </c>
      <c r="BX1554" s="151">
        <f t="shared" si="10159"/>
        <v>0</v>
      </c>
      <c r="BY1554" s="152">
        <f t="shared" si="10159"/>
        <v>0</v>
      </c>
      <c r="BZ1554" s="37">
        <f t="shared" si="10159"/>
        <v>0</v>
      </c>
      <c r="CA1554" s="37">
        <f t="shared" si="10159"/>
        <v>0</v>
      </c>
      <c r="CB1554" s="37">
        <f t="shared" si="10159"/>
        <v>0</v>
      </c>
      <c r="CC1554" s="38">
        <f t="shared" si="10159"/>
        <v>0</v>
      </c>
    </row>
    <row r="1555" spans="1:81" s="134" customFormat="1" ht="16.5" hidden="1" x14ac:dyDescent="0.25">
      <c r="A1555" s="9" t="s">
        <v>34</v>
      </c>
      <c r="B1555" s="2" t="s">
        <v>108</v>
      </c>
      <c r="C1555" s="2" t="s">
        <v>25</v>
      </c>
      <c r="D1555" s="3" t="s">
        <v>401</v>
      </c>
      <c r="E1555" s="2" t="s">
        <v>489</v>
      </c>
      <c r="F1555" s="37">
        <f t="shared" si="10154"/>
        <v>0</v>
      </c>
      <c r="G1555" s="37">
        <f t="shared" si="10154"/>
        <v>0</v>
      </c>
      <c r="H1555" s="37">
        <f t="shared" si="10154"/>
        <v>0</v>
      </c>
      <c r="I1555" s="38">
        <f t="shared" si="10154"/>
        <v>0</v>
      </c>
      <c r="J1555" s="37">
        <f t="shared" si="10155"/>
        <v>0</v>
      </c>
      <c r="K1555" s="37">
        <f t="shared" si="10155"/>
        <v>0</v>
      </c>
      <c r="L1555" s="37">
        <f t="shared" si="10155"/>
        <v>0</v>
      </c>
      <c r="M1555" s="38">
        <f t="shared" si="10155"/>
        <v>0</v>
      </c>
      <c r="N1555" s="37">
        <f t="shared" si="10155"/>
        <v>0</v>
      </c>
      <c r="O1555" s="37">
        <f t="shared" si="10155"/>
        <v>0</v>
      </c>
      <c r="P1555" s="37">
        <f t="shared" si="10155"/>
        <v>0</v>
      </c>
      <c r="Q1555" s="38">
        <f t="shared" si="10155"/>
        <v>0</v>
      </c>
      <c r="R1555" s="37">
        <f t="shared" si="10155"/>
        <v>0</v>
      </c>
      <c r="S1555" s="37">
        <f t="shared" si="10155"/>
        <v>0</v>
      </c>
      <c r="T1555" s="37">
        <f t="shared" si="10155"/>
        <v>0</v>
      </c>
      <c r="U1555" s="38">
        <f t="shared" si="10155"/>
        <v>0</v>
      </c>
      <c r="V1555" s="37">
        <f t="shared" si="10155"/>
        <v>0</v>
      </c>
      <c r="W1555" s="37">
        <f t="shared" si="10155"/>
        <v>0</v>
      </c>
      <c r="X1555" s="37">
        <f t="shared" si="10155"/>
        <v>0</v>
      </c>
      <c r="Y1555" s="38">
        <f t="shared" si="10155"/>
        <v>0</v>
      </c>
      <c r="Z1555" s="37">
        <f t="shared" si="10156"/>
        <v>0</v>
      </c>
      <c r="AA1555" s="37">
        <f t="shared" si="10156"/>
        <v>0</v>
      </c>
      <c r="AB1555" s="37">
        <f t="shared" si="10156"/>
        <v>0</v>
      </c>
      <c r="AC1555" s="38">
        <f t="shared" si="10156"/>
        <v>0</v>
      </c>
      <c r="AD1555" s="37">
        <f t="shared" si="10156"/>
        <v>0</v>
      </c>
      <c r="AE1555" s="37">
        <f t="shared" si="10156"/>
        <v>0</v>
      </c>
      <c r="AF1555" s="37">
        <f t="shared" si="10156"/>
        <v>0</v>
      </c>
      <c r="AG1555" s="38">
        <f t="shared" si="10156"/>
        <v>0</v>
      </c>
      <c r="AH1555" s="37">
        <f t="shared" si="10156"/>
        <v>0</v>
      </c>
      <c r="AI1555" s="37">
        <f t="shared" si="10156"/>
        <v>0</v>
      </c>
      <c r="AJ1555" s="37">
        <f t="shared" si="10156"/>
        <v>0</v>
      </c>
      <c r="AK1555" s="38">
        <f t="shared" si="10156"/>
        <v>0</v>
      </c>
      <c r="AL1555" s="37">
        <f t="shared" si="10156"/>
        <v>0</v>
      </c>
      <c r="AM1555" s="37">
        <f t="shared" si="10156"/>
        <v>0</v>
      </c>
      <c r="AN1555" s="37">
        <f t="shared" si="10156"/>
        <v>0</v>
      </c>
      <c r="AO1555" s="38">
        <f t="shared" si="10156"/>
        <v>0</v>
      </c>
      <c r="AP1555" s="37">
        <f t="shared" si="10157"/>
        <v>0</v>
      </c>
      <c r="AQ1555" s="37">
        <f t="shared" si="10157"/>
        <v>0</v>
      </c>
      <c r="AR1555" s="37">
        <f t="shared" si="10157"/>
        <v>0</v>
      </c>
      <c r="AS1555" s="38">
        <f t="shared" si="10157"/>
        <v>0</v>
      </c>
      <c r="AT1555" s="37">
        <f t="shared" si="10157"/>
        <v>0</v>
      </c>
      <c r="AU1555" s="37">
        <f t="shared" si="10157"/>
        <v>0</v>
      </c>
      <c r="AV1555" s="37">
        <f t="shared" si="10157"/>
        <v>0</v>
      </c>
      <c r="AW1555" s="38">
        <f t="shared" si="10157"/>
        <v>0</v>
      </c>
      <c r="AX1555" s="37">
        <f t="shared" si="10157"/>
        <v>0</v>
      </c>
      <c r="AY1555" s="37">
        <f t="shared" si="10157"/>
        <v>0</v>
      </c>
      <c r="AZ1555" s="37">
        <f t="shared" si="10157"/>
        <v>0</v>
      </c>
      <c r="BA1555" s="38">
        <f t="shared" si="10157"/>
        <v>0</v>
      </c>
      <c r="BB1555" s="37">
        <f t="shared" si="10157"/>
        <v>0</v>
      </c>
      <c r="BC1555" s="37">
        <f t="shared" si="10157"/>
        <v>0</v>
      </c>
      <c r="BD1555" s="37">
        <f t="shared" si="10157"/>
        <v>0</v>
      </c>
      <c r="BE1555" s="38">
        <f t="shared" si="10157"/>
        <v>0</v>
      </c>
      <c r="BF1555" s="37">
        <f t="shared" si="10158"/>
        <v>0</v>
      </c>
      <c r="BG1555" s="37">
        <f t="shared" si="10158"/>
        <v>0</v>
      </c>
      <c r="BH1555" s="37">
        <f t="shared" si="10158"/>
        <v>0</v>
      </c>
      <c r="BI1555" s="38">
        <f t="shared" si="10158"/>
        <v>0</v>
      </c>
      <c r="BJ1555" s="37">
        <f t="shared" si="10158"/>
        <v>0</v>
      </c>
      <c r="BK1555" s="37">
        <f t="shared" si="10158"/>
        <v>0</v>
      </c>
      <c r="BL1555" s="37">
        <f t="shared" si="10158"/>
        <v>0</v>
      </c>
      <c r="BM1555" s="38">
        <f t="shared" si="10158"/>
        <v>0</v>
      </c>
      <c r="BN1555" s="37">
        <f t="shared" si="10158"/>
        <v>0</v>
      </c>
      <c r="BO1555" s="37">
        <f t="shared" si="10158"/>
        <v>0</v>
      </c>
      <c r="BP1555" s="37">
        <f t="shared" si="10158"/>
        <v>0</v>
      </c>
      <c r="BQ1555" s="38">
        <f t="shared" si="10158"/>
        <v>0</v>
      </c>
      <c r="BR1555" s="37">
        <f t="shared" si="10158"/>
        <v>0</v>
      </c>
      <c r="BS1555" s="37">
        <f t="shared" si="10158"/>
        <v>0</v>
      </c>
      <c r="BT1555" s="37">
        <f t="shared" si="10158"/>
        <v>0</v>
      </c>
      <c r="BU1555" s="38">
        <f t="shared" si="10158"/>
        <v>0</v>
      </c>
      <c r="BV1555" s="151">
        <f t="shared" si="10159"/>
        <v>0</v>
      </c>
      <c r="BW1555" s="151">
        <f t="shared" si="10159"/>
        <v>0</v>
      </c>
      <c r="BX1555" s="151">
        <f t="shared" si="10159"/>
        <v>0</v>
      </c>
      <c r="BY1555" s="152">
        <f t="shared" si="10159"/>
        <v>0</v>
      </c>
      <c r="BZ1555" s="37">
        <f t="shared" si="10159"/>
        <v>0</v>
      </c>
      <c r="CA1555" s="37">
        <f t="shared" si="10159"/>
        <v>0</v>
      </c>
      <c r="CB1555" s="37">
        <f t="shared" si="10159"/>
        <v>0</v>
      </c>
      <c r="CC1555" s="38">
        <f t="shared" si="10159"/>
        <v>0</v>
      </c>
    </row>
    <row r="1556" spans="1:81" s="134" customFormat="1" ht="33" hidden="1" x14ac:dyDescent="0.25">
      <c r="A1556" s="9" t="s">
        <v>397</v>
      </c>
      <c r="B1556" s="2" t="s">
        <v>108</v>
      </c>
      <c r="C1556" s="2" t="s">
        <v>25</v>
      </c>
      <c r="D1556" s="3" t="s">
        <v>401</v>
      </c>
      <c r="E1556" s="2" t="s">
        <v>528</v>
      </c>
      <c r="F1556" s="37"/>
      <c r="G1556" s="37"/>
      <c r="H1556" s="37"/>
      <c r="I1556" s="38"/>
      <c r="J1556" s="37"/>
      <c r="K1556" s="37"/>
      <c r="L1556" s="37"/>
      <c r="M1556" s="38"/>
      <c r="N1556" s="37">
        <f>F1556+J1556</f>
        <v>0</v>
      </c>
      <c r="O1556" s="37">
        <f>G1556+K1556</f>
        <v>0</v>
      </c>
      <c r="P1556" s="37">
        <f>H1556+L1556</f>
        <v>0</v>
      </c>
      <c r="Q1556" s="37">
        <f>I1556+M1556</f>
        <v>0</v>
      </c>
      <c r="R1556" s="37"/>
      <c r="S1556" s="37"/>
      <c r="T1556" s="37"/>
      <c r="U1556" s="38"/>
      <c r="V1556" s="37">
        <f>N1556+R1556</f>
        <v>0</v>
      </c>
      <c r="W1556" s="37">
        <f>O1556+S1556</f>
        <v>0</v>
      </c>
      <c r="X1556" s="37">
        <f>P1556+T1556</f>
        <v>0</v>
      </c>
      <c r="Y1556" s="37">
        <f>Q1556+U1556</f>
        <v>0</v>
      </c>
      <c r="Z1556" s="37"/>
      <c r="AA1556" s="37"/>
      <c r="AB1556" s="37"/>
      <c r="AC1556" s="38"/>
      <c r="AD1556" s="37">
        <f>V1556+Z1556</f>
        <v>0</v>
      </c>
      <c r="AE1556" s="37">
        <f>W1556+AA1556</f>
        <v>0</v>
      </c>
      <c r="AF1556" s="37">
        <f>X1556+AB1556</f>
        <v>0</v>
      </c>
      <c r="AG1556" s="37">
        <f>Y1556+AC1556</f>
        <v>0</v>
      </c>
      <c r="AH1556" s="37"/>
      <c r="AI1556" s="37"/>
      <c r="AJ1556" s="37"/>
      <c r="AK1556" s="38"/>
      <c r="AL1556" s="37">
        <f>AD1556+AH1556</f>
        <v>0</v>
      </c>
      <c r="AM1556" s="37">
        <f>AE1556+AI1556</f>
        <v>0</v>
      </c>
      <c r="AN1556" s="37">
        <f>AF1556+AJ1556</f>
        <v>0</v>
      </c>
      <c r="AO1556" s="37">
        <f>AG1556+AK1556</f>
        <v>0</v>
      </c>
      <c r="AP1556" s="37"/>
      <c r="AQ1556" s="37"/>
      <c r="AR1556" s="37"/>
      <c r="AS1556" s="38"/>
      <c r="AT1556" s="37">
        <f>AL1556+AP1556</f>
        <v>0</v>
      </c>
      <c r="AU1556" s="37">
        <f>AM1556+AQ1556</f>
        <v>0</v>
      </c>
      <c r="AV1556" s="37">
        <f>AN1556+AR1556</f>
        <v>0</v>
      </c>
      <c r="AW1556" s="37">
        <f>AO1556+AS1556</f>
        <v>0</v>
      </c>
      <c r="AX1556" s="37"/>
      <c r="AY1556" s="37"/>
      <c r="AZ1556" s="37"/>
      <c r="BA1556" s="38"/>
      <c r="BB1556" s="37">
        <f>AT1556+AX1556</f>
        <v>0</v>
      </c>
      <c r="BC1556" s="37">
        <f>AU1556+AY1556</f>
        <v>0</v>
      </c>
      <c r="BD1556" s="37">
        <f>AV1556+AZ1556</f>
        <v>0</v>
      </c>
      <c r="BE1556" s="37">
        <f>AW1556+BA1556</f>
        <v>0</v>
      </c>
      <c r="BF1556" s="37"/>
      <c r="BG1556" s="37"/>
      <c r="BH1556" s="37"/>
      <c r="BI1556" s="38"/>
      <c r="BJ1556" s="37">
        <f>BB1556+BF1556</f>
        <v>0</v>
      </c>
      <c r="BK1556" s="37">
        <f>BC1556+BG1556</f>
        <v>0</v>
      </c>
      <c r="BL1556" s="37">
        <f>BD1556+BH1556</f>
        <v>0</v>
      </c>
      <c r="BM1556" s="37">
        <f>BE1556+BI1556</f>
        <v>0</v>
      </c>
      <c r="BN1556" s="37"/>
      <c r="BO1556" s="37"/>
      <c r="BP1556" s="37"/>
      <c r="BQ1556" s="38"/>
      <c r="BR1556" s="37">
        <f>BJ1556+BN1556</f>
        <v>0</v>
      </c>
      <c r="BS1556" s="37">
        <f>BK1556+BO1556</f>
        <v>0</v>
      </c>
      <c r="BT1556" s="37">
        <f>BL1556+BP1556</f>
        <v>0</v>
      </c>
      <c r="BU1556" s="37">
        <f>BM1556+BQ1556</f>
        <v>0</v>
      </c>
      <c r="BV1556" s="151"/>
      <c r="BW1556" s="151"/>
      <c r="BX1556" s="151"/>
      <c r="BY1556" s="152"/>
      <c r="BZ1556" s="37">
        <f>BR1556+BV1556</f>
        <v>0</v>
      </c>
      <c r="CA1556" s="37">
        <f>BS1556+BW1556</f>
        <v>0</v>
      </c>
      <c r="CB1556" s="37">
        <f>BT1556+BX1556</f>
        <v>0</v>
      </c>
      <c r="CC1556" s="37">
        <f>BU1556+BY1556</f>
        <v>0</v>
      </c>
    </row>
    <row r="1557" spans="1:81" ht="16.5" x14ac:dyDescent="0.25">
      <c r="A1557" s="9"/>
      <c r="B1557" s="8"/>
      <c r="C1557" s="8"/>
      <c r="D1557" s="8"/>
      <c r="E1557" s="8"/>
      <c r="F1557" s="37"/>
      <c r="G1557" s="37"/>
      <c r="H1557" s="37"/>
      <c r="I1557" s="37"/>
      <c r="J1557" s="37"/>
      <c r="K1557" s="37"/>
      <c r="L1557" s="37"/>
      <c r="M1557" s="37"/>
      <c r="N1557" s="37"/>
      <c r="O1557" s="37"/>
      <c r="P1557" s="37"/>
      <c r="Q1557" s="37"/>
      <c r="R1557" s="37"/>
      <c r="S1557" s="37"/>
      <c r="T1557" s="37"/>
      <c r="U1557" s="37"/>
      <c r="V1557" s="37"/>
      <c r="W1557" s="37"/>
      <c r="X1557" s="37"/>
      <c r="Y1557" s="37"/>
      <c r="Z1557" s="37"/>
      <c r="AA1557" s="37"/>
      <c r="AB1557" s="37"/>
      <c r="AC1557" s="37"/>
      <c r="AD1557" s="37"/>
      <c r="AE1557" s="37"/>
      <c r="AF1557" s="37"/>
      <c r="AG1557" s="37"/>
      <c r="AH1557" s="37"/>
      <c r="AI1557" s="37"/>
      <c r="AJ1557" s="37"/>
      <c r="AK1557" s="37"/>
      <c r="AL1557" s="37"/>
      <c r="AM1557" s="37"/>
      <c r="AN1557" s="37"/>
      <c r="AO1557" s="37"/>
      <c r="AP1557" s="37"/>
      <c r="AQ1557" s="37"/>
      <c r="AR1557" s="37"/>
      <c r="AS1557" s="37"/>
      <c r="AT1557" s="37"/>
      <c r="AU1557" s="37"/>
      <c r="AV1557" s="37"/>
      <c r="AW1557" s="37"/>
      <c r="AX1557" s="37"/>
      <c r="AY1557" s="37"/>
      <c r="AZ1557" s="37"/>
      <c r="BA1557" s="37"/>
      <c r="BB1557" s="37"/>
      <c r="BC1557" s="37"/>
      <c r="BD1557" s="37"/>
      <c r="BE1557" s="37"/>
      <c r="BF1557" s="37"/>
      <c r="BG1557" s="37"/>
      <c r="BH1557" s="37"/>
      <c r="BI1557" s="37"/>
      <c r="BJ1557" s="37"/>
      <c r="BK1557" s="37"/>
      <c r="BL1557" s="37"/>
      <c r="BM1557" s="37"/>
      <c r="BN1557" s="37"/>
      <c r="BO1557" s="37"/>
      <c r="BP1557" s="37"/>
      <c r="BQ1557" s="37"/>
      <c r="BR1557" s="37"/>
      <c r="BS1557" s="37"/>
      <c r="BT1557" s="37"/>
      <c r="BU1557" s="37"/>
      <c r="BV1557" s="151"/>
      <c r="BW1557" s="151"/>
      <c r="BX1557" s="151"/>
      <c r="BY1557" s="151"/>
      <c r="BZ1557" s="37"/>
      <c r="CA1557" s="37"/>
      <c r="CB1557" s="37"/>
      <c r="CC1557" s="37"/>
    </row>
    <row r="1558" spans="1:81" ht="18.75" x14ac:dyDescent="0.3">
      <c r="A1558" s="32" t="s">
        <v>392</v>
      </c>
      <c r="B1558" s="33" t="s">
        <v>108</v>
      </c>
      <c r="C1558" s="33" t="s">
        <v>40</v>
      </c>
      <c r="D1558" s="42"/>
      <c r="E1558" s="33"/>
      <c r="F1558" s="43" t="e">
        <f t="shared" ref="F1558:Q1558" si="10160">F1559+F1566+F1570</f>
        <v>#REF!</v>
      </c>
      <c r="G1558" s="43" t="e">
        <f t="shared" si="10160"/>
        <v>#REF!</v>
      </c>
      <c r="H1558" s="43" t="e">
        <f t="shared" si="10160"/>
        <v>#REF!</v>
      </c>
      <c r="I1558" s="43" t="e">
        <f t="shared" si="10160"/>
        <v>#REF!</v>
      </c>
      <c r="J1558" s="43">
        <f t="shared" si="10160"/>
        <v>27380</v>
      </c>
      <c r="K1558" s="43">
        <f t="shared" si="10160"/>
        <v>27380</v>
      </c>
      <c r="L1558" s="43">
        <f t="shared" si="10160"/>
        <v>26904</v>
      </c>
      <c r="M1558" s="43">
        <f t="shared" si="10160"/>
        <v>26904</v>
      </c>
      <c r="N1558" s="43">
        <f t="shared" si="10160"/>
        <v>179219</v>
      </c>
      <c r="O1558" s="43">
        <f t="shared" si="10160"/>
        <v>27380</v>
      </c>
      <c r="P1558" s="43">
        <f t="shared" si="10160"/>
        <v>178743</v>
      </c>
      <c r="Q1558" s="43">
        <f t="shared" si="10160"/>
        <v>26904</v>
      </c>
      <c r="R1558" s="43">
        <f t="shared" ref="R1558:Y1558" si="10161">R1559+R1566+R1570</f>
        <v>0</v>
      </c>
      <c r="S1558" s="43">
        <f t="shared" si="10161"/>
        <v>376072</v>
      </c>
      <c r="T1558" s="43">
        <f t="shared" si="10161"/>
        <v>0</v>
      </c>
      <c r="U1558" s="43">
        <f t="shared" si="10161"/>
        <v>379379</v>
      </c>
      <c r="V1558" s="43">
        <f t="shared" si="10161"/>
        <v>555291</v>
      </c>
      <c r="W1558" s="43">
        <f t="shared" si="10161"/>
        <v>403452</v>
      </c>
      <c r="X1558" s="43">
        <f t="shared" si="10161"/>
        <v>558122</v>
      </c>
      <c r="Y1558" s="43">
        <f t="shared" si="10161"/>
        <v>406283</v>
      </c>
      <c r="Z1558" s="43">
        <f t="shared" ref="Z1558:AG1558" si="10162">Z1559+Z1566+Z1570</f>
        <v>0</v>
      </c>
      <c r="AA1558" s="43">
        <f t="shared" si="10162"/>
        <v>0</v>
      </c>
      <c r="AB1558" s="43">
        <f t="shared" si="10162"/>
        <v>0</v>
      </c>
      <c r="AC1558" s="43">
        <f t="shared" si="10162"/>
        <v>0</v>
      </c>
      <c r="AD1558" s="43">
        <f t="shared" si="10162"/>
        <v>555291</v>
      </c>
      <c r="AE1558" s="43">
        <f t="shared" si="10162"/>
        <v>403452</v>
      </c>
      <c r="AF1558" s="43">
        <f t="shared" si="10162"/>
        <v>558122</v>
      </c>
      <c r="AG1558" s="43">
        <f t="shared" si="10162"/>
        <v>406283</v>
      </c>
      <c r="AH1558" s="43">
        <f t="shared" ref="AH1558:AO1558" si="10163">AH1559+AH1566+AH1570</f>
        <v>0</v>
      </c>
      <c r="AI1558" s="43">
        <f t="shared" si="10163"/>
        <v>0</v>
      </c>
      <c r="AJ1558" s="43">
        <f t="shared" si="10163"/>
        <v>0</v>
      </c>
      <c r="AK1558" s="43">
        <f t="shared" si="10163"/>
        <v>0</v>
      </c>
      <c r="AL1558" s="43">
        <f t="shared" si="10163"/>
        <v>555291</v>
      </c>
      <c r="AM1558" s="43">
        <f t="shared" si="10163"/>
        <v>403452</v>
      </c>
      <c r="AN1558" s="43">
        <f t="shared" si="10163"/>
        <v>558122</v>
      </c>
      <c r="AO1558" s="43">
        <f t="shared" si="10163"/>
        <v>406283</v>
      </c>
      <c r="AP1558" s="43">
        <f t="shared" ref="AP1558:AW1558" si="10164">AP1559+AP1566+AP1570</f>
        <v>0</v>
      </c>
      <c r="AQ1558" s="43">
        <f t="shared" si="10164"/>
        <v>0</v>
      </c>
      <c r="AR1558" s="43">
        <f t="shared" si="10164"/>
        <v>0</v>
      </c>
      <c r="AS1558" s="43">
        <f t="shared" si="10164"/>
        <v>0</v>
      </c>
      <c r="AT1558" s="43">
        <f t="shared" si="10164"/>
        <v>555291</v>
      </c>
      <c r="AU1558" s="43">
        <f t="shared" si="10164"/>
        <v>403452</v>
      </c>
      <c r="AV1558" s="43">
        <f t="shared" si="10164"/>
        <v>558122</v>
      </c>
      <c r="AW1558" s="43">
        <f t="shared" si="10164"/>
        <v>406283</v>
      </c>
      <c r="AX1558" s="43">
        <f t="shared" ref="AX1558:BE1558" si="10165">AX1559+AX1566+AX1570</f>
        <v>0</v>
      </c>
      <c r="AY1558" s="43">
        <f t="shared" si="10165"/>
        <v>0</v>
      </c>
      <c r="AZ1558" s="43">
        <f t="shared" si="10165"/>
        <v>0</v>
      </c>
      <c r="BA1558" s="43">
        <f t="shared" si="10165"/>
        <v>0</v>
      </c>
      <c r="BB1558" s="43">
        <f t="shared" si="10165"/>
        <v>555291</v>
      </c>
      <c r="BC1558" s="43">
        <f t="shared" si="10165"/>
        <v>403452</v>
      </c>
      <c r="BD1558" s="43">
        <f t="shared" si="10165"/>
        <v>558122</v>
      </c>
      <c r="BE1558" s="43">
        <f t="shared" si="10165"/>
        <v>406283</v>
      </c>
      <c r="BF1558" s="43">
        <f t="shared" ref="BF1558:BM1558" si="10166">BF1559+BF1566+BF1570</f>
        <v>0</v>
      </c>
      <c r="BG1558" s="43">
        <f t="shared" si="10166"/>
        <v>0</v>
      </c>
      <c r="BH1558" s="43">
        <f t="shared" si="10166"/>
        <v>0</v>
      </c>
      <c r="BI1558" s="43">
        <f t="shared" si="10166"/>
        <v>0</v>
      </c>
      <c r="BJ1558" s="43">
        <f t="shared" si="10166"/>
        <v>555291</v>
      </c>
      <c r="BK1558" s="43">
        <f t="shared" si="10166"/>
        <v>403452</v>
      </c>
      <c r="BL1558" s="43">
        <f t="shared" si="10166"/>
        <v>558122</v>
      </c>
      <c r="BM1558" s="43">
        <f t="shared" si="10166"/>
        <v>406283</v>
      </c>
      <c r="BN1558" s="43">
        <f t="shared" ref="BN1558:BU1558" si="10167">BN1559+BN1566+BN1570</f>
        <v>0</v>
      </c>
      <c r="BO1558" s="43">
        <f t="shared" si="10167"/>
        <v>0</v>
      </c>
      <c r="BP1558" s="43">
        <f t="shared" si="10167"/>
        <v>0</v>
      </c>
      <c r="BQ1558" s="43">
        <f t="shared" si="10167"/>
        <v>0</v>
      </c>
      <c r="BR1558" s="43">
        <f t="shared" si="10167"/>
        <v>555291</v>
      </c>
      <c r="BS1558" s="43">
        <f t="shared" si="10167"/>
        <v>403452</v>
      </c>
      <c r="BT1558" s="43">
        <f t="shared" si="10167"/>
        <v>558122</v>
      </c>
      <c r="BU1558" s="43">
        <f t="shared" si="10167"/>
        <v>406283</v>
      </c>
      <c r="BV1558" s="153">
        <f t="shared" ref="BV1558:CC1558" si="10168">BV1559+BV1566+BV1570</f>
        <v>0</v>
      </c>
      <c r="BW1558" s="153">
        <f t="shared" si="10168"/>
        <v>0</v>
      </c>
      <c r="BX1558" s="153">
        <f t="shared" si="10168"/>
        <v>0</v>
      </c>
      <c r="BY1558" s="153">
        <f t="shared" si="10168"/>
        <v>0</v>
      </c>
      <c r="BZ1558" s="43">
        <f t="shared" si="10168"/>
        <v>555291</v>
      </c>
      <c r="CA1558" s="43">
        <f t="shared" si="10168"/>
        <v>403452</v>
      </c>
      <c r="CB1558" s="43">
        <f t="shared" si="10168"/>
        <v>558122</v>
      </c>
      <c r="CC1558" s="43">
        <f t="shared" si="10168"/>
        <v>406283</v>
      </c>
    </row>
    <row r="1559" spans="1:81" ht="55.5" customHeight="1" x14ac:dyDescent="0.3">
      <c r="A1559" s="6" t="s">
        <v>808</v>
      </c>
      <c r="B1559" s="2" t="s">
        <v>108</v>
      </c>
      <c r="C1559" s="2" t="s">
        <v>40</v>
      </c>
      <c r="D1559" s="2" t="s">
        <v>394</v>
      </c>
      <c r="E1559" s="64"/>
      <c r="F1559" s="37" t="e">
        <f>#REF!</f>
        <v>#REF!</v>
      </c>
      <c r="G1559" s="37" t="e">
        <f>#REF!</f>
        <v>#REF!</v>
      </c>
      <c r="H1559" s="37" t="e">
        <f>#REF!</f>
        <v>#REF!</v>
      </c>
      <c r="I1559" s="37" t="e">
        <f>#REF!</f>
        <v>#REF!</v>
      </c>
      <c r="J1559" s="37">
        <f>J1560+J1563</f>
        <v>27380</v>
      </c>
      <c r="K1559" s="37">
        <f t="shared" ref="K1559:Q1559" si="10169">K1560+K1563</f>
        <v>27380</v>
      </c>
      <c r="L1559" s="37">
        <f t="shared" si="10169"/>
        <v>0</v>
      </c>
      <c r="M1559" s="37">
        <f t="shared" si="10169"/>
        <v>0</v>
      </c>
      <c r="N1559" s="37">
        <f t="shared" si="10169"/>
        <v>27380</v>
      </c>
      <c r="O1559" s="37">
        <f t="shared" si="10169"/>
        <v>27380</v>
      </c>
      <c r="P1559" s="37">
        <f t="shared" si="10169"/>
        <v>0</v>
      </c>
      <c r="Q1559" s="37">
        <f t="shared" si="10169"/>
        <v>0</v>
      </c>
      <c r="R1559" s="37">
        <f>R1560+R1563</f>
        <v>0</v>
      </c>
      <c r="S1559" s="37">
        <f t="shared" ref="S1559:Y1559" si="10170">S1560+S1563</f>
        <v>0</v>
      </c>
      <c r="T1559" s="37">
        <f t="shared" si="10170"/>
        <v>0</v>
      </c>
      <c r="U1559" s="37">
        <f t="shared" si="10170"/>
        <v>0</v>
      </c>
      <c r="V1559" s="37">
        <f t="shared" si="10170"/>
        <v>27380</v>
      </c>
      <c r="W1559" s="37">
        <f t="shared" si="10170"/>
        <v>27380</v>
      </c>
      <c r="X1559" s="37">
        <f t="shared" si="10170"/>
        <v>0</v>
      </c>
      <c r="Y1559" s="37">
        <f t="shared" si="10170"/>
        <v>0</v>
      </c>
      <c r="Z1559" s="37">
        <f>Z1560+Z1563</f>
        <v>0</v>
      </c>
      <c r="AA1559" s="37">
        <f t="shared" ref="AA1559:AG1559" si="10171">AA1560+AA1563</f>
        <v>0</v>
      </c>
      <c r="AB1559" s="37">
        <f t="shared" si="10171"/>
        <v>0</v>
      </c>
      <c r="AC1559" s="37">
        <f t="shared" si="10171"/>
        <v>0</v>
      </c>
      <c r="AD1559" s="37">
        <f t="shared" si="10171"/>
        <v>27380</v>
      </c>
      <c r="AE1559" s="37">
        <f t="shared" si="10171"/>
        <v>27380</v>
      </c>
      <c r="AF1559" s="37">
        <f t="shared" si="10171"/>
        <v>0</v>
      </c>
      <c r="AG1559" s="37">
        <f t="shared" si="10171"/>
        <v>0</v>
      </c>
      <c r="AH1559" s="37">
        <f>AH1560+AH1563</f>
        <v>0</v>
      </c>
      <c r="AI1559" s="37">
        <f t="shared" ref="AI1559:AO1559" si="10172">AI1560+AI1563</f>
        <v>0</v>
      </c>
      <c r="AJ1559" s="37">
        <f t="shared" si="10172"/>
        <v>0</v>
      </c>
      <c r="AK1559" s="37">
        <f t="shared" si="10172"/>
        <v>0</v>
      </c>
      <c r="AL1559" s="37">
        <f t="shared" si="10172"/>
        <v>27380</v>
      </c>
      <c r="AM1559" s="37">
        <f t="shared" si="10172"/>
        <v>27380</v>
      </c>
      <c r="AN1559" s="37">
        <f t="shared" si="10172"/>
        <v>0</v>
      </c>
      <c r="AO1559" s="37">
        <f t="shared" si="10172"/>
        <v>0</v>
      </c>
      <c r="AP1559" s="37">
        <f>AP1560+AP1563</f>
        <v>0</v>
      </c>
      <c r="AQ1559" s="37">
        <f t="shared" ref="AQ1559:AW1559" si="10173">AQ1560+AQ1563</f>
        <v>0</v>
      </c>
      <c r="AR1559" s="37">
        <f t="shared" si="10173"/>
        <v>0</v>
      </c>
      <c r="AS1559" s="37">
        <f t="shared" si="10173"/>
        <v>0</v>
      </c>
      <c r="AT1559" s="37">
        <f t="shared" si="10173"/>
        <v>27380</v>
      </c>
      <c r="AU1559" s="37">
        <f t="shared" si="10173"/>
        <v>27380</v>
      </c>
      <c r="AV1559" s="37">
        <f t="shared" si="10173"/>
        <v>0</v>
      </c>
      <c r="AW1559" s="37">
        <f t="shared" si="10173"/>
        <v>0</v>
      </c>
      <c r="AX1559" s="37">
        <f>AX1560+AX1563</f>
        <v>0</v>
      </c>
      <c r="AY1559" s="37">
        <f t="shared" ref="AY1559:BE1559" si="10174">AY1560+AY1563</f>
        <v>0</v>
      </c>
      <c r="AZ1559" s="37">
        <f t="shared" si="10174"/>
        <v>0</v>
      </c>
      <c r="BA1559" s="37">
        <f t="shared" si="10174"/>
        <v>0</v>
      </c>
      <c r="BB1559" s="37">
        <f t="shared" si="10174"/>
        <v>27380</v>
      </c>
      <c r="BC1559" s="37">
        <f t="shared" si="10174"/>
        <v>27380</v>
      </c>
      <c r="BD1559" s="37">
        <f t="shared" si="10174"/>
        <v>0</v>
      </c>
      <c r="BE1559" s="37">
        <f t="shared" si="10174"/>
        <v>0</v>
      </c>
      <c r="BF1559" s="37">
        <f>BF1560+BF1563</f>
        <v>0</v>
      </c>
      <c r="BG1559" s="37">
        <f t="shared" ref="BG1559:BM1559" si="10175">BG1560+BG1563</f>
        <v>0</v>
      </c>
      <c r="BH1559" s="37">
        <f t="shared" si="10175"/>
        <v>0</v>
      </c>
      <c r="BI1559" s="37">
        <f t="shared" si="10175"/>
        <v>0</v>
      </c>
      <c r="BJ1559" s="37">
        <f t="shared" si="10175"/>
        <v>27380</v>
      </c>
      <c r="BK1559" s="37">
        <f t="shared" si="10175"/>
        <v>27380</v>
      </c>
      <c r="BL1559" s="37">
        <f t="shared" si="10175"/>
        <v>0</v>
      </c>
      <c r="BM1559" s="37">
        <f t="shared" si="10175"/>
        <v>0</v>
      </c>
      <c r="BN1559" s="37">
        <f>BN1560+BN1563</f>
        <v>0</v>
      </c>
      <c r="BO1559" s="37">
        <f t="shared" ref="BO1559:BU1559" si="10176">BO1560+BO1563</f>
        <v>0</v>
      </c>
      <c r="BP1559" s="37">
        <f t="shared" si="10176"/>
        <v>0</v>
      </c>
      <c r="BQ1559" s="37">
        <f t="shared" si="10176"/>
        <v>0</v>
      </c>
      <c r="BR1559" s="37">
        <f t="shared" si="10176"/>
        <v>27380</v>
      </c>
      <c r="BS1559" s="37">
        <f t="shared" si="10176"/>
        <v>27380</v>
      </c>
      <c r="BT1559" s="37">
        <f t="shared" si="10176"/>
        <v>0</v>
      </c>
      <c r="BU1559" s="37">
        <f t="shared" si="10176"/>
        <v>0</v>
      </c>
      <c r="BV1559" s="151">
        <f>BV1560+BV1563</f>
        <v>0</v>
      </c>
      <c r="BW1559" s="151">
        <f t="shared" ref="BW1559:CC1559" si="10177">BW1560+BW1563</f>
        <v>0</v>
      </c>
      <c r="BX1559" s="151">
        <f t="shared" si="10177"/>
        <v>0</v>
      </c>
      <c r="BY1559" s="151">
        <f t="shared" si="10177"/>
        <v>0</v>
      </c>
      <c r="BZ1559" s="37">
        <f t="shared" si="10177"/>
        <v>27380</v>
      </c>
      <c r="CA1559" s="37">
        <f t="shared" si="10177"/>
        <v>27380</v>
      </c>
      <c r="CB1559" s="37">
        <f t="shared" si="10177"/>
        <v>0</v>
      </c>
      <c r="CC1559" s="37">
        <f t="shared" si="10177"/>
        <v>0</v>
      </c>
    </row>
    <row r="1560" spans="1:81" ht="33" x14ac:dyDescent="0.25">
      <c r="A1560" s="9" t="s">
        <v>395</v>
      </c>
      <c r="B1560" s="2" t="s">
        <v>108</v>
      </c>
      <c r="C1560" s="2" t="s">
        <v>40</v>
      </c>
      <c r="D1560" s="2" t="s">
        <v>396</v>
      </c>
      <c r="E1560" s="64"/>
      <c r="F1560" s="37">
        <f>F1561</f>
        <v>0</v>
      </c>
      <c r="G1560" s="37">
        <f t="shared" ref="G1560:I1561" si="10178">G1561</f>
        <v>0</v>
      </c>
      <c r="H1560" s="37">
        <f t="shared" si="10178"/>
        <v>0</v>
      </c>
      <c r="I1560" s="37">
        <f t="shared" si="10178"/>
        <v>0</v>
      </c>
      <c r="J1560" s="37">
        <f>J1561</f>
        <v>25952</v>
      </c>
      <c r="K1560" s="37">
        <f t="shared" ref="K1560:M1561" si="10179">K1561</f>
        <v>25952</v>
      </c>
      <c r="L1560" s="37">
        <f t="shared" si="10179"/>
        <v>0</v>
      </c>
      <c r="M1560" s="37">
        <f t="shared" si="10179"/>
        <v>0</v>
      </c>
      <c r="N1560" s="37">
        <f>N1561</f>
        <v>25952</v>
      </c>
      <c r="O1560" s="37">
        <f t="shared" ref="O1560:Q1561" si="10180">O1561</f>
        <v>25952</v>
      </c>
      <c r="P1560" s="37">
        <f t="shared" si="10180"/>
        <v>0</v>
      </c>
      <c r="Q1560" s="37">
        <f t="shared" si="10180"/>
        <v>0</v>
      </c>
      <c r="R1560" s="37">
        <f>R1561</f>
        <v>0</v>
      </c>
      <c r="S1560" s="37">
        <f t="shared" ref="S1560:U1561" si="10181">S1561</f>
        <v>0</v>
      </c>
      <c r="T1560" s="37">
        <f t="shared" si="10181"/>
        <v>0</v>
      </c>
      <c r="U1560" s="37">
        <f t="shared" si="10181"/>
        <v>0</v>
      </c>
      <c r="V1560" s="37">
        <f>V1561</f>
        <v>25952</v>
      </c>
      <c r="W1560" s="37">
        <f t="shared" ref="W1560:Y1561" si="10182">W1561</f>
        <v>25952</v>
      </c>
      <c r="X1560" s="37">
        <f t="shared" si="10182"/>
        <v>0</v>
      </c>
      <c r="Y1560" s="37">
        <f t="shared" si="10182"/>
        <v>0</v>
      </c>
      <c r="Z1560" s="37">
        <f>Z1561</f>
        <v>0</v>
      </c>
      <c r="AA1560" s="37">
        <f t="shared" ref="AA1560:AC1561" si="10183">AA1561</f>
        <v>0</v>
      </c>
      <c r="AB1560" s="37">
        <f t="shared" si="10183"/>
        <v>0</v>
      </c>
      <c r="AC1560" s="37">
        <f t="shared" si="10183"/>
        <v>0</v>
      </c>
      <c r="AD1560" s="37">
        <f>AD1561</f>
        <v>25952</v>
      </c>
      <c r="AE1560" s="37">
        <f t="shared" ref="AE1560:AG1561" si="10184">AE1561</f>
        <v>25952</v>
      </c>
      <c r="AF1560" s="37">
        <f t="shared" si="10184"/>
        <v>0</v>
      </c>
      <c r="AG1560" s="37">
        <f t="shared" si="10184"/>
        <v>0</v>
      </c>
      <c r="AH1560" s="37">
        <f>AH1561</f>
        <v>0</v>
      </c>
      <c r="AI1560" s="37">
        <f t="shared" ref="AI1560:AK1561" si="10185">AI1561</f>
        <v>0</v>
      </c>
      <c r="AJ1560" s="37">
        <f t="shared" si="10185"/>
        <v>0</v>
      </c>
      <c r="AK1560" s="37">
        <f t="shared" si="10185"/>
        <v>0</v>
      </c>
      <c r="AL1560" s="37">
        <f>AL1561</f>
        <v>25952</v>
      </c>
      <c r="AM1560" s="37">
        <f t="shared" ref="AM1560:AO1561" si="10186">AM1561</f>
        <v>25952</v>
      </c>
      <c r="AN1560" s="37">
        <f t="shared" si="10186"/>
        <v>0</v>
      </c>
      <c r="AO1560" s="37">
        <f t="shared" si="10186"/>
        <v>0</v>
      </c>
      <c r="AP1560" s="37">
        <f>AP1561</f>
        <v>0</v>
      </c>
      <c r="AQ1560" s="37">
        <f t="shared" ref="AQ1560:AS1561" si="10187">AQ1561</f>
        <v>0</v>
      </c>
      <c r="AR1560" s="37">
        <f t="shared" si="10187"/>
        <v>0</v>
      </c>
      <c r="AS1560" s="37">
        <f t="shared" si="10187"/>
        <v>0</v>
      </c>
      <c r="AT1560" s="37">
        <f>AT1561</f>
        <v>25952</v>
      </c>
      <c r="AU1560" s="37">
        <f t="shared" ref="AU1560:AW1561" si="10188">AU1561</f>
        <v>25952</v>
      </c>
      <c r="AV1560" s="37">
        <f t="shared" si="10188"/>
        <v>0</v>
      </c>
      <c r="AW1560" s="37">
        <f t="shared" si="10188"/>
        <v>0</v>
      </c>
      <c r="AX1560" s="37">
        <f>AX1561</f>
        <v>0</v>
      </c>
      <c r="AY1560" s="37">
        <f t="shared" ref="AY1560:BA1561" si="10189">AY1561</f>
        <v>0</v>
      </c>
      <c r="AZ1560" s="37">
        <f t="shared" si="10189"/>
        <v>0</v>
      </c>
      <c r="BA1560" s="37">
        <f t="shared" si="10189"/>
        <v>0</v>
      </c>
      <c r="BB1560" s="37">
        <f>BB1561</f>
        <v>25952</v>
      </c>
      <c r="BC1560" s="37">
        <f t="shared" ref="BC1560:BE1561" si="10190">BC1561</f>
        <v>25952</v>
      </c>
      <c r="BD1560" s="37">
        <f t="shared" si="10190"/>
        <v>0</v>
      </c>
      <c r="BE1560" s="37">
        <f t="shared" si="10190"/>
        <v>0</v>
      </c>
      <c r="BF1560" s="37">
        <f>BF1561</f>
        <v>0</v>
      </c>
      <c r="BG1560" s="37">
        <f t="shared" ref="BG1560:BI1561" si="10191">BG1561</f>
        <v>0</v>
      </c>
      <c r="BH1560" s="37">
        <f t="shared" si="10191"/>
        <v>0</v>
      </c>
      <c r="BI1560" s="37">
        <f t="shared" si="10191"/>
        <v>0</v>
      </c>
      <c r="BJ1560" s="37">
        <f>BJ1561</f>
        <v>25952</v>
      </c>
      <c r="BK1560" s="37">
        <f t="shared" ref="BK1560:BM1561" si="10192">BK1561</f>
        <v>25952</v>
      </c>
      <c r="BL1560" s="37">
        <f t="shared" si="10192"/>
        <v>0</v>
      </c>
      <c r="BM1560" s="37">
        <f t="shared" si="10192"/>
        <v>0</v>
      </c>
      <c r="BN1560" s="37">
        <f>BN1561</f>
        <v>0</v>
      </c>
      <c r="BO1560" s="37">
        <f t="shared" ref="BO1560:BQ1561" si="10193">BO1561</f>
        <v>0</v>
      </c>
      <c r="BP1560" s="37">
        <f t="shared" si="10193"/>
        <v>0</v>
      </c>
      <c r="BQ1560" s="37">
        <f t="shared" si="10193"/>
        <v>0</v>
      </c>
      <c r="BR1560" s="37">
        <f>BR1561</f>
        <v>25952</v>
      </c>
      <c r="BS1560" s="37">
        <f t="shared" ref="BS1560:BU1561" si="10194">BS1561</f>
        <v>25952</v>
      </c>
      <c r="BT1560" s="37">
        <f t="shared" si="10194"/>
        <v>0</v>
      </c>
      <c r="BU1560" s="37">
        <f t="shared" si="10194"/>
        <v>0</v>
      </c>
      <c r="BV1560" s="151">
        <f>BV1561</f>
        <v>0</v>
      </c>
      <c r="BW1560" s="151">
        <f t="shared" ref="BW1560:BY1561" si="10195">BW1561</f>
        <v>0</v>
      </c>
      <c r="BX1560" s="151">
        <f t="shared" si="10195"/>
        <v>0</v>
      </c>
      <c r="BY1560" s="151">
        <f t="shared" si="10195"/>
        <v>0</v>
      </c>
      <c r="BZ1560" s="37">
        <f>BZ1561</f>
        <v>25952</v>
      </c>
      <c r="CA1560" s="37">
        <f t="shared" ref="CA1560:CC1561" si="10196">CA1561</f>
        <v>25952</v>
      </c>
      <c r="CB1560" s="37">
        <f t="shared" si="10196"/>
        <v>0</v>
      </c>
      <c r="CC1560" s="37">
        <f t="shared" si="10196"/>
        <v>0</v>
      </c>
    </row>
    <row r="1561" spans="1:81" ht="34.9" customHeight="1" x14ac:dyDescent="0.25">
      <c r="A1561" s="6" t="s">
        <v>34</v>
      </c>
      <c r="B1561" s="2" t="s">
        <v>108</v>
      </c>
      <c r="C1561" s="2" t="s">
        <v>40</v>
      </c>
      <c r="D1561" s="2" t="s">
        <v>396</v>
      </c>
      <c r="E1561" s="64">
        <v>300</v>
      </c>
      <c r="F1561" s="37">
        <f>F1562</f>
        <v>0</v>
      </c>
      <c r="G1561" s="37">
        <f t="shared" si="10178"/>
        <v>0</v>
      </c>
      <c r="H1561" s="37">
        <f t="shared" si="10178"/>
        <v>0</v>
      </c>
      <c r="I1561" s="37">
        <f t="shared" si="10178"/>
        <v>0</v>
      </c>
      <c r="J1561" s="37">
        <f>J1562</f>
        <v>25952</v>
      </c>
      <c r="K1561" s="37">
        <f t="shared" si="10179"/>
        <v>25952</v>
      </c>
      <c r="L1561" s="37">
        <f t="shared" si="10179"/>
        <v>0</v>
      </c>
      <c r="M1561" s="37">
        <f t="shared" si="10179"/>
        <v>0</v>
      </c>
      <c r="N1561" s="37">
        <f>N1562</f>
        <v>25952</v>
      </c>
      <c r="O1561" s="37">
        <f t="shared" si="10180"/>
        <v>25952</v>
      </c>
      <c r="P1561" s="37">
        <f t="shared" si="10180"/>
        <v>0</v>
      </c>
      <c r="Q1561" s="37">
        <f t="shared" si="10180"/>
        <v>0</v>
      </c>
      <c r="R1561" s="37">
        <f>R1562</f>
        <v>0</v>
      </c>
      <c r="S1561" s="37">
        <f t="shared" si="10181"/>
        <v>0</v>
      </c>
      <c r="T1561" s="37">
        <f t="shared" si="10181"/>
        <v>0</v>
      </c>
      <c r="U1561" s="37">
        <f t="shared" si="10181"/>
        <v>0</v>
      </c>
      <c r="V1561" s="37">
        <f>V1562</f>
        <v>25952</v>
      </c>
      <c r="W1561" s="37">
        <f t="shared" si="10182"/>
        <v>25952</v>
      </c>
      <c r="X1561" s="37">
        <f t="shared" si="10182"/>
        <v>0</v>
      </c>
      <c r="Y1561" s="37">
        <f t="shared" si="10182"/>
        <v>0</v>
      </c>
      <c r="Z1561" s="37">
        <f>Z1562</f>
        <v>0</v>
      </c>
      <c r="AA1561" s="37">
        <f t="shared" si="10183"/>
        <v>0</v>
      </c>
      <c r="AB1561" s="37">
        <f t="shared" si="10183"/>
        <v>0</v>
      </c>
      <c r="AC1561" s="37">
        <f t="shared" si="10183"/>
        <v>0</v>
      </c>
      <c r="AD1561" s="37">
        <f>AD1562</f>
        <v>25952</v>
      </c>
      <c r="AE1561" s="37">
        <f t="shared" si="10184"/>
        <v>25952</v>
      </c>
      <c r="AF1561" s="37">
        <f t="shared" si="10184"/>
        <v>0</v>
      </c>
      <c r="AG1561" s="37">
        <f t="shared" si="10184"/>
        <v>0</v>
      </c>
      <c r="AH1561" s="37">
        <f>AH1562</f>
        <v>0</v>
      </c>
      <c r="AI1561" s="37">
        <f t="shared" si="10185"/>
        <v>0</v>
      </c>
      <c r="AJ1561" s="37">
        <f t="shared" si="10185"/>
        <v>0</v>
      </c>
      <c r="AK1561" s="37">
        <f t="shared" si="10185"/>
        <v>0</v>
      </c>
      <c r="AL1561" s="37">
        <f>AL1562</f>
        <v>25952</v>
      </c>
      <c r="AM1561" s="37">
        <f t="shared" si="10186"/>
        <v>25952</v>
      </c>
      <c r="AN1561" s="37">
        <f t="shared" si="10186"/>
        <v>0</v>
      </c>
      <c r="AO1561" s="37">
        <f t="shared" si="10186"/>
        <v>0</v>
      </c>
      <c r="AP1561" s="37">
        <f>AP1562</f>
        <v>0</v>
      </c>
      <c r="AQ1561" s="37">
        <f t="shared" si="10187"/>
        <v>0</v>
      </c>
      <c r="AR1561" s="37">
        <f t="shared" si="10187"/>
        <v>0</v>
      </c>
      <c r="AS1561" s="37">
        <f t="shared" si="10187"/>
        <v>0</v>
      </c>
      <c r="AT1561" s="37">
        <f>AT1562</f>
        <v>25952</v>
      </c>
      <c r="AU1561" s="37">
        <f t="shared" si="10188"/>
        <v>25952</v>
      </c>
      <c r="AV1561" s="37">
        <f t="shared" si="10188"/>
        <v>0</v>
      </c>
      <c r="AW1561" s="37">
        <f t="shared" si="10188"/>
        <v>0</v>
      </c>
      <c r="AX1561" s="37">
        <f>AX1562</f>
        <v>0</v>
      </c>
      <c r="AY1561" s="37">
        <f t="shared" si="10189"/>
        <v>0</v>
      </c>
      <c r="AZ1561" s="37">
        <f t="shared" si="10189"/>
        <v>0</v>
      </c>
      <c r="BA1561" s="37">
        <f t="shared" si="10189"/>
        <v>0</v>
      </c>
      <c r="BB1561" s="37">
        <f>BB1562</f>
        <v>25952</v>
      </c>
      <c r="BC1561" s="37">
        <f t="shared" si="10190"/>
        <v>25952</v>
      </c>
      <c r="BD1561" s="37">
        <f t="shared" si="10190"/>
        <v>0</v>
      </c>
      <c r="BE1561" s="37">
        <f t="shared" si="10190"/>
        <v>0</v>
      </c>
      <c r="BF1561" s="37">
        <f>BF1562</f>
        <v>0</v>
      </c>
      <c r="BG1561" s="37">
        <f t="shared" si="10191"/>
        <v>0</v>
      </c>
      <c r="BH1561" s="37">
        <f t="shared" si="10191"/>
        <v>0</v>
      </c>
      <c r="BI1561" s="37">
        <f t="shared" si="10191"/>
        <v>0</v>
      </c>
      <c r="BJ1561" s="37">
        <f>BJ1562</f>
        <v>25952</v>
      </c>
      <c r="BK1561" s="37">
        <f t="shared" si="10192"/>
        <v>25952</v>
      </c>
      <c r="BL1561" s="37">
        <f t="shared" si="10192"/>
        <v>0</v>
      </c>
      <c r="BM1561" s="37">
        <f t="shared" si="10192"/>
        <v>0</v>
      </c>
      <c r="BN1561" s="37">
        <f>BN1562</f>
        <v>0</v>
      </c>
      <c r="BO1561" s="37">
        <f t="shared" si="10193"/>
        <v>0</v>
      </c>
      <c r="BP1561" s="37">
        <f t="shared" si="10193"/>
        <v>0</v>
      </c>
      <c r="BQ1561" s="37">
        <f t="shared" si="10193"/>
        <v>0</v>
      </c>
      <c r="BR1561" s="37">
        <f>BR1562</f>
        <v>25952</v>
      </c>
      <c r="BS1561" s="37">
        <f t="shared" si="10194"/>
        <v>25952</v>
      </c>
      <c r="BT1561" s="37">
        <f t="shared" si="10194"/>
        <v>0</v>
      </c>
      <c r="BU1561" s="37">
        <f t="shared" si="10194"/>
        <v>0</v>
      </c>
      <c r="BV1561" s="151">
        <f>BV1562</f>
        <v>0</v>
      </c>
      <c r="BW1561" s="151">
        <f t="shared" si="10195"/>
        <v>0</v>
      </c>
      <c r="BX1561" s="151">
        <f t="shared" si="10195"/>
        <v>0</v>
      </c>
      <c r="BY1561" s="151">
        <f t="shared" si="10195"/>
        <v>0</v>
      </c>
      <c r="BZ1561" s="37">
        <f>BZ1562</f>
        <v>25952</v>
      </c>
      <c r="CA1561" s="37">
        <f t="shared" si="10196"/>
        <v>25952</v>
      </c>
      <c r="CB1561" s="37">
        <f t="shared" si="10196"/>
        <v>0</v>
      </c>
      <c r="CC1561" s="37">
        <f t="shared" si="10196"/>
        <v>0</v>
      </c>
    </row>
    <row r="1562" spans="1:81" ht="33" x14ac:dyDescent="0.25">
      <c r="A1562" s="9" t="s">
        <v>397</v>
      </c>
      <c r="B1562" s="2" t="s">
        <v>108</v>
      </c>
      <c r="C1562" s="2" t="s">
        <v>40</v>
      </c>
      <c r="D1562" s="2" t="s">
        <v>396</v>
      </c>
      <c r="E1562" s="64">
        <v>320</v>
      </c>
      <c r="F1562" s="37"/>
      <c r="G1562" s="37"/>
      <c r="H1562" s="37"/>
      <c r="I1562" s="37"/>
      <c r="J1562" s="37">
        <v>25952</v>
      </c>
      <c r="K1562" s="37">
        <v>25952</v>
      </c>
      <c r="L1562" s="37"/>
      <c r="M1562" s="37"/>
      <c r="N1562" s="37">
        <f>F1562+J1562</f>
        <v>25952</v>
      </c>
      <c r="O1562" s="37">
        <f>G1562+K1562</f>
        <v>25952</v>
      </c>
      <c r="P1562" s="37">
        <f>H1562+L1562</f>
        <v>0</v>
      </c>
      <c r="Q1562" s="37">
        <f>I1562+M1562</f>
        <v>0</v>
      </c>
      <c r="R1562" s="37"/>
      <c r="S1562" s="37"/>
      <c r="T1562" s="37"/>
      <c r="U1562" s="37"/>
      <c r="V1562" s="37">
        <f t="shared" ref="V1562" si="10197">N1562+R1562+S1562</f>
        <v>25952</v>
      </c>
      <c r="W1562" s="37">
        <f t="shared" ref="W1562" si="10198">O1562+S1562</f>
        <v>25952</v>
      </c>
      <c r="X1562" s="37">
        <f t="shared" ref="X1562" si="10199">P1562+T1562+U1562</f>
        <v>0</v>
      </c>
      <c r="Y1562" s="37">
        <f t="shared" ref="Y1562" si="10200">Q1562+U1562</f>
        <v>0</v>
      </c>
      <c r="Z1562" s="37"/>
      <c r="AA1562" s="37"/>
      <c r="AB1562" s="37"/>
      <c r="AC1562" s="37"/>
      <c r="AD1562" s="37">
        <f t="shared" ref="AD1562" si="10201">V1562+Z1562+AA1562</f>
        <v>25952</v>
      </c>
      <c r="AE1562" s="37">
        <f t="shared" ref="AE1562" si="10202">W1562+AA1562</f>
        <v>25952</v>
      </c>
      <c r="AF1562" s="37">
        <f t="shared" ref="AF1562" si="10203">X1562+AB1562+AC1562</f>
        <v>0</v>
      </c>
      <c r="AG1562" s="37">
        <f t="shared" ref="AG1562" si="10204">Y1562+AC1562</f>
        <v>0</v>
      </c>
      <c r="AH1562" s="37"/>
      <c r="AI1562" s="37"/>
      <c r="AJ1562" s="37"/>
      <c r="AK1562" s="37"/>
      <c r="AL1562" s="37">
        <f t="shared" ref="AL1562" si="10205">AD1562+AH1562+AI1562</f>
        <v>25952</v>
      </c>
      <c r="AM1562" s="37">
        <f t="shared" ref="AM1562" si="10206">AE1562+AI1562</f>
        <v>25952</v>
      </c>
      <c r="AN1562" s="37">
        <f t="shared" ref="AN1562" si="10207">AF1562+AJ1562+AK1562</f>
        <v>0</v>
      </c>
      <c r="AO1562" s="37">
        <f t="shared" ref="AO1562" si="10208">AG1562+AK1562</f>
        <v>0</v>
      </c>
      <c r="AP1562" s="37"/>
      <c r="AQ1562" s="37"/>
      <c r="AR1562" s="37"/>
      <c r="AS1562" s="37"/>
      <c r="AT1562" s="37">
        <f t="shared" ref="AT1562" si="10209">AL1562+AP1562+AQ1562</f>
        <v>25952</v>
      </c>
      <c r="AU1562" s="37">
        <f t="shared" ref="AU1562" si="10210">AM1562+AQ1562</f>
        <v>25952</v>
      </c>
      <c r="AV1562" s="37">
        <f t="shared" ref="AV1562" si="10211">AN1562+AR1562+AS1562</f>
        <v>0</v>
      </c>
      <c r="AW1562" s="37">
        <f t="shared" ref="AW1562" si="10212">AO1562+AS1562</f>
        <v>0</v>
      </c>
      <c r="AX1562" s="37"/>
      <c r="AY1562" s="37"/>
      <c r="AZ1562" s="37"/>
      <c r="BA1562" s="37"/>
      <c r="BB1562" s="37">
        <f t="shared" ref="BB1562" si="10213">AT1562+AX1562+AY1562</f>
        <v>25952</v>
      </c>
      <c r="BC1562" s="37">
        <f t="shared" ref="BC1562" si="10214">AU1562+AY1562</f>
        <v>25952</v>
      </c>
      <c r="BD1562" s="37">
        <f t="shared" ref="BD1562" si="10215">AV1562+AZ1562+BA1562</f>
        <v>0</v>
      </c>
      <c r="BE1562" s="37">
        <f t="shared" ref="BE1562" si="10216">AW1562+BA1562</f>
        <v>0</v>
      </c>
      <c r="BF1562" s="37"/>
      <c r="BG1562" s="37"/>
      <c r="BH1562" s="37"/>
      <c r="BI1562" s="37"/>
      <c r="BJ1562" s="37">
        <f t="shared" ref="BJ1562" si="10217">BB1562+BF1562+BG1562</f>
        <v>25952</v>
      </c>
      <c r="BK1562" s="37">
        <f t="shared" ref="BK1562" si="10218">BC1562+BG1562</f>
        <v>25952</v>
      </c>
      <c r="BL1562" s="37">
        <f t="shared" ref="BL1562" si="10219">BD1562+BH1562+BI1562</f>
        <v>0</v>
      </c>
      <c r="BM1562" s="37">
        <f t="shared" ref="BM1562" si="10220">BE1562+BI1562</f>
        <v>0</v>
      </c>
      <c r="BN1562" s="37"/>
      <c r="BO1562" s="37"/>
      <c r="BP1562" s="37"/>
      <c r="BQ1562" s="37"/>
      <c r="BR1562" s="37">
        <f t="shared" ref="BR1562" si="10221">BJ1562+BN1562+BO1562</f>
        <v>25952</v>
      </c>
      <c r="BS1562" s="37">
        <f t="shared" ref="BS1562" si="10222">BK1562+BO1562</f>
        <v>25952</v>
      </c>
      <c r="BT1562" s="37">
        <f t="shared" ref="BT1562" si="10223">BL1562+BP1562+BQ1562</f>
        <v>0</v>
      </c>
      <c r="BU1562" s="37">
        <f t="shared" ref="BU1562" si="10224">BM1562+BQ1562</f>
        <v>0</v>
      </c>
      <c r="BV1562" s="151"/>
      <c r="BW1562" s="151"/>
      <c r="BX1562" s="151"/>
      <c r="BY1562" s="151"/>
      <c r="BZ1562" s="37">
        <f t="shared" ref="BZ1562" si="10225">BR1562+BV1562+BW1562</f>
        <v>25952</v>
      </c>
      <c r="CA1562" s="37">
        <f t="shared" ref="CA1562" si="10226">BS1562+BW1562</f>
        <v>25952</v>
      </c>
      <c r="CB1562" s="37">
        <f t="shared" ref="CB1562" si="10227">BT1562+BX1562+BY1562</f>
        <v>0</v>
      </c>
      <c r="CC1562" s="37">
        <f t="shared" ref="CC1562" si="10228">BU1562+BY1562</f>
        <v>0</v>
      </c>
    </row>
    <row r="1563" spans="1:81" ht="68.45" customHeight="1" x14ac:dyDescent="0.25">
      <c r="A1563" s="7" t="s">
        <v>809</v>
      </c>
      <c r="B1563" s="8" t="s">
        <v>108</v>
      </c>
      <c r="C1563" s="8" t="s">
        <v>40</v>
      </c>
      <c r="D1563" s="2" t="s">
        <v>810</v>
      </c>
      <c r="E1563" s="2"/>
      <c r="F1563" s="37">
        <f>F1564</f>
        <v>0</v>
      </c>
      <c r="G1563" s="37">
        <f t="shared" ref="G1563:I1564" si="10229">G1564</f>
        <v>0</v>
      </c>
      <c r="H1563" s="37">
        <f t="shared" si="10229"/>
        <v>0</v>
      </c>
      <c r="I1563" s="37">
        <f t="shared" si="10229"/>
        <v>0</v>
      </c>
      <c r="J1563" s="37">
        <f>J1564</f>
        <v>1428</v>
      </c>
      <c r="K1563" s="37">
        <f t="shared" ref="K1563:M1564" si="10230">K1564</f>
        <v>1428</v>
      </c>
      <c r="L1563" s="37">
        <f t="shared" si="10230"/>
        <v>0</v>
      </c>
      <c r="M1563" s="37">
        <f t="shared" si="10230"/>
        <v>0</v>
      </c>
      <c r="N1563" s="37">
        <f>N1564</f>
        <v>1428</v>
      </c>
      <c r="O1563" s="37">
        <f t="shared" ref="O1563:Q1564" si="10231">O1564</f>
        <v>1428</v>
      </c>
      <c r="P1563" s="37">
        <f t="shared" si="10231"/>
        <v>0</v>
      </c>
      <c r="Q1563" s="37">
        <f t="shared" si="10231"/>
        <v>0</v>
      </c>
      <c r="R1563" s="37">
        <f>R1564</f>
        <v>0</v>
      </c>
      <c r="S1563" s="37">
        <f t="shared" ref="S1563:U1564" si="10232">S1564</f>
        <v>0</v>
      </c>
      <c r="T1563" s="37">
        <f t="shared" si="10232"/>
        <v>0</v>
      </c>
      <c r="U1563" s="37">
        <f t="shared" si="10232"/>
        <v>0</v>
      </c>
      <c r="V1563" s="37">
        <f>V1564</f>
        <v>1428</v>
      </c>
      <c r="W1563" s="37">
        <f t="shared" ref="W1563:Y1564" si="10233">W1564</f>
        <v>1428</v>
      </c>
      <c r="X1563" s="37">
        <f t="shared" si="10233"/>
        <v>0</v>
      </c>
      <c r="Y1563" s="37">
        <f t="shared" si="10233"/>
        <v>0</v>
      </c>
      <c r="Z1563" s="37">
        <f>Z1564</f>
        <v>0</v>
      </c>
      <c r="AA1563" s="37">
        <f t="shared" ref="AA1563:AC1564" si="10234">AA1564</f>
        <v>0</v>
      </c>
      <c r="AB1563" s="37">
        <f t="shared" si="10234"/>
        <v>0</v>
      </c>
      <c r="AC1563" s="37">
        <f t="shared" si="10234"/>
        <v>0</v>
      </c>
      <c r="AD1563" s="37">
        <f>AD1564</f>
        <v>1428</v>
      </c>
      <c r="AE1563" s="37">
        <f t="shared" ref="AE1563:AG1564" si="10235">AE1564</f>
        <v>1428</v>
      </c>
      <c r="AF1563" s="37">
        <f t="shared" si="10235"/>
        <v>0</v>
      </c>
      <c r="AG1563" s="37">
        <f t="shared" si="10235"/>
        <v>0</v>
      </c>
      <c r="AH1563" s="37">
        <f>AH1564</f>
        <v>0</v>
      </c>
      <c r="AI1563" s="37">
        <f t="shared" ref="AI1563:AK1564" si="10236">AI1564</f>
        <v>0</v>
      </c>
      <c r="AJ1563" s="37">
        <f t="shared" si="10236"/>
        <v>0</v>
      </c>
      <c r="AK1563" s="37">
        <f t="shared" si="10236"/>
        <v>0</v>
      </c>
      <c r="AL1563" s="37">
        <f>AL1564</f>
        <v>1428</v>
      </c>
      <c r="AM1563" s="37">
        <f t="shared" ref="AM1563:AO1564" si="10237">AM1564</f>
        <v>1428</v>
      </c>
      <c r="AN1563" s="37">
        <f t="shared" si="10237"/>
        <v>0</v>
      </c>
      <c r="AO1563" s="37">
        <f t="shared" si="10237"/>
        <v>0</v>
      </c>
      <c r="AP1563" s="37">
        <f>AP1564</f>
        <v>0</v>
      </c>
      <c r="AQ1563" s="37">
        <f t="shared" ref="AQ1563:AS1564" si="10238">AQ1564</f>
        <v>0</v>
      </c>
      <c r="AR1563" s="37">
        <f t="shared" si="10238"/>
        <v>0</v>
      </c>
      <c r="AS1563" s="37">
        <f t="shared" si="10238"/>
        <v>0</v>
      </c>
      <c r="AT1563" s="37">
        <f>AT1564</f>
        <v>1428</v>
      </c>
      <c r="AU1563" s="37">
        <f t="shared" ref="AU1563:AW1564" si="10239">AU1564</f>
        <v>1428</v>
      </c>
      <c r="AV1563" s="37">
        <f t="shared" si="10239"/>
        <v>0</v>
      </c>
      <c r="AW1563" s="37">
        <f t="shared" si="10239"/>
        <v>0</v>
      </c>
      <c r="AX1563" s="37">
        <f>AX1564</f>
        <v>0</v>
      </c>
      <c r="AY1563" s="37">
        <f t="shared" ref="AY1563:BA1564" si="10240">AY1564</f>
        <v>0</v>
      </c>
      <c r="AZ1563" s="37">
        <f t="shared" si="10240"/>
        <v>0</v>
      </c>
      <c r="BA1563" s="37">
        <f t="shared" si="10240"/>
        <v>0</v>
      </c>
      <c r="BB1563" s="37">
        <f>BB1564</f>
        <v>1428</v>
      </c>
      <c r="BC1563" s="37">
        <f t="shared" ref="BC1563:BE1564" si="10241">BC1564</f>
        <v>1428</v>
      </c>
      <c r="BD1563" s="37">
        <f t="shared" si="10241"/>
        <v>0</v>
      </c>
      <c r="BE1563" s="37">
        <f t="shared" si="10241"/>
        <v>0</v>
      </c>
      <c r="BF1563" s="37">
        <f>BF1564</f>
        <v>0</v>
      </c>
      <c r="BG1563" s="37">
        <f t="shared" ref="BG1563:BI1564" si="10242">BG1564</f>
        <v>0</v>
      </c>
      <c r="BH1563" s="37">
        <f t="shared" si="10242"/>
        <v>0</v>
      </c>
      <c r="BI1563" s="37">
        <f t="shared" si="10242"/>
        <v>0</v>
      </c>
      <c r="BJ1563" s="37">
        <f>BJ1564</f>
        <v>1428</v>
      </c>
      <c r="BK1563" s="37">
        <f t="shared" ref="BK1563:BM1564" si="10243">BK1564</f>
        <v>1428</v>
      </c>
      <c r="BL1563" s="37">
        <f t="shared" si="10243"/>
        <v>0</v>
      </c>
      <c r="BM1563" s="37">
        <f t="shared" si="10243"/>
        <v>0</v>
      </c>
      <c r="BN1563" s="37">
        <f>BN1564</f>
        <v>0</v>
      </c>
      <c r="BO1563" s="37">
        <f t="shared" ref="BO1563:BQ1564" si="10244">BO1564</f>
        <v>0</v>
      </c>
      <c r="BP1563" s="37">
        <f t="shared" si="10244"/>
        <v>0</v>
      </c>
      <c r="BQ1563" s="37">
        <f t="shared" si="10244"/>
        <v>0</v>
      </c>
      <c r="BR1563" s="37">
        <f>BR1564</f>
        <v>1428</v>
      </c>
      <c r="BS1563" s="37">
        <f t="shared" ref="BS1563:BU1564" si="10245">BS1564</f>
        <v>1428</v>
      </c>
      <c r="BT1563" s="37">
        <f t="shared" si="10245"/>
        <v>0</v>
      </c>
      <c r="BU1563" s="37">
        <f t="shared" si="10245"/>
        <v>0</v>
      </c>
      <c r="BV1563" s="151">
        <f>BV1564</f>
        <v>0</v>
      </c>
      <c r="BW1563" s="151">
        <f t="shared" ref="BW1563:BY1564" si="10246">BW1564</f>
        <v>0</v>
      </c>
      <c r="BX1563" s="151">
        <f t="shared" si="10246"/>
        <v>0</v>
      </c>
      <c r="BY1563" s="151">
        <f t="shared" si="10246"/>
        <v>0</v>
      </c>
      <c r="BZ1563" s="37">
        <f>BZ1564</f>
        <v>1428</v>
      </c>
      <c r="CA1563" s="37">
        <f t="shared" ref="CA1563:CC1564" si="10247">CA1564</f>
        <v>1428</v>
      </c>
      <c r="CB1563" s="37">
        <f t="shared" si="10247"/>
        <v>0</v>
      </c>
      <c r="CC1563" s="37">
        <f t="shared" si="10247"/>
        <v>0</v>
      </c>
    </row>
    <row r="1564" spans="1:81" ht="33.6" customHeight="1" x14ac:dyDescent="0.25">
      <c r="A1564" s="7" t="s">
        <v>34</v>
      </c>
      <c r="B1564" s="8" t="s">
        <v>108</v>
      </c>
      <c r="C1564" s="8" t="s">
        <v>40</v>
      </c>
      <c r="D1564" s="2" t="s">
        <v>810</v>
      </c>
      <c r="E1564" s="2" t="s">
        <v>489</v>
      </c>
      <c r="F1564" s="37">
        <f>F1565</f>
        <v>0</v>
      </c>
      <c r="G1564" s="37">
        <f t="shared" si="10229"/>
        <v>0</v>
      </c>
      <c r="H1564" s="37">
        <f t="shared" si="10229"/>
        <v>0</v>
      </c>
      <c r="I1564" s="37">
        <f t="shared" si="10229"/>
        <v>0</v>
      </c>
      <c r="J1564" s="37">
        <f>J1565</f>
        <v>1428</v>
      </c>
      <c r="K1564" s="37">
        <f t="shared" si="10230"/>
        <v>1428</v>
      </c>
      <c r="L1564" s="37">
        <f t="shared" si="10230"/>
        <v>0</v>
      </c>
      <c r="M1564" s="37">
        <f t="shared" si="10230"/>
        <v>0</v>
      </c>
      <c r="N1564" s="37">
        <f>N1565</f>
        <v>1428</v>
      </c>
      <c r="O1564" s="37">
        <f t="shared" si="10231"/>
        <v>1428</v>
      </c>
      <c r="P1564" s="37">
        <f t="shared" si="10231"/>
        <v>0</v>
      </c>
      <c r="Q1564" s="37">
        <f t="shared" si="10231"/>
        <v>0</v>
      </c>
      <c r="R1564" s="37">
        <f>R1565</f>
        <v>0</v>
      </c>
      <c r="S1564" s="37">
        <f t="shared" si="10232"/>
        <v>0</v>
      </c>
      <c r="T1564" s="37">
        <f t="shared" si="10232"/>
        <v>0</v>
      </c>
      <c r="U1564" s="37">
        <f t="shared" si="10232"/>
        <v>0</v>
      </c>
      <c r="V1564" s="37">
        <f>V1565</f>
        <v>1428</v>
      </c>
      <c r="W1564" s="37">
        <f t="shared" si="10233"/>
        <v>1428</v>
      </c>
      <c r="X1564" s="37">
        <f t="shared" si="10233"/>
        <v>0</v>
      </c>
      <c r="Y1564" s="37">
        <f t="shared" si="10233"/>
        <v>0</v>
      </c>
      <c r="Z1564" s="37">
        <f>Z1565</f>
        <v>0</v>
      </c>
      <c r="AA1564" s="37">
        <f t="shared" si="10234"/>
        <v>0</v>
      </c>
      <c r="AB1564" s="37">
        <f t="shared" si="10234"/>
        <v>0</v>
      </c>
      <c r="AC1564" s="37">
        <f t="shared" si="10234"/>
        <v>0</v>
      </c>
      <c r="AD1564" s="37">
        <f>AD1565</f>
        <v>1428</v>
      </c>
      <c r="AE1564" s="37">
        <f t="shared" si="10235"/>
        <v>1428</v>
      </c>
      <c r="AF1564" s="37">
        <f t="shared" si="10235"/>
        <v>0</v>
      </c>
      <c r="AG1564" s="37">
        <f t="shared" si="10235"/>
        <v>0</v>
      </c>
      <c r="AH1564" s="37">
        <f>AH1565</f>
        <v>0</v>
      </c>
      <c r="AI1564" s="37">
        <f t="shared" si="10236"/>
        <v>0</v>
      </c>
      <c r="AJ1564" s="37">
        <f t="shared" si="10236"/>
        <v>0</v>
      </c>
      <c r="AK1564" s="37">
        <f t="shared" si="10236"/>
        <v>0</v>
      </c>
      <c r="AL1564" s="37">
        <f>AL1565</f>
        <v>1428</v>
      </c>
      <c r="AM1564" s="37">
        <f t="shared" si="10237"/>
        <v>1428</v>
      </c>
      <c r="AN1564" s="37">
        <f t="shared" si="10237"/>
        <v>0</v>
      </c>
      <c r="AO1564" s="37">
        <f t="shared" si="10237"/>
        <v>0</v>
      </c>
      <c r="AP1564" s="37">
        <f>AP1565</f>
        <v>0</v>
      </c>
      <c r="AQ1564" s="37">
        <f t="shared" si="10238"/>
        <v>0</v>
      </c>
      <c r="AR1564" s="37">
        <f t="shared" si="10238"/>
        <v>0</v>
      </c>
      <c r="AS1564" s="37">
        <f t="shared" si="10238"/>
        <v>0</v>
      </c>
      <c r="AT1564" s="37">
        <f>AT1565</f>
        <v>1428</v>
      </c>
      <c r="AU1564" s="37">
        <f t="shared" si="10239"/>
        <v>1428</v>
      </c>
      <c r="AV1564" s="37">
        <f t="shared" si="10239"/>
        <v>0</v>
      </c>
      <c r="AW1564" s="37">
        <f t="shared" si="10239"/>
        <v>0</v>
      </c>
      <c r="AX1564" s="37">
        <f>AX1565</f>
        <v>0</v>
      </c>
      <c r="AY1564" s="37">
        <f t="shared" si="10240"/>
        <v>0</v>
      </c>
      <c r="AZ1564" s="37">
        <f t="shared" si="10240"/>
        <v>0</v>
      </c>
      <c r="BA1564" s="37">
        <f t="shared" si="10240"/>
        <v>0</v>
      </c>
      <c r="BB1564" s="37">
        <f>BB1565</f>
        <v>1428</v>
      </c>
      <c r="BC1564" s="37">
        <f t="shared" si="10241"/>
        <v>1428</v>
      </c>
      <c r="BD1564" s="37">
        <f t="shared" si="10241"/>
        <v>0</v>
      </c>
      <c r="BE1564" s="37">
        <f t="shared" si="10241"/>
        <v>0</v>
      </c>
      <c r="BF1564" s="37">
        <f>BF1565</f>
        <v>0</v>
      </c>
      <c r="BG1564" s="37">
        <f t="shared" si="10242"/>
        <v>0</v>
      </c>
      <c r="BH1564" s="37">
        <f t="shared" si="10242"/>
        <v>0</v>
      </c>
      <c r="BI1564" s="37">
        <f t="shared" si="10242"/>
        <v>0</v>
      </c>
      <c r="BJ1564" s="37">
        <f>BJ1565</f>
        <v>1428</v>
      </c>
      <c r="BK1564" s="37">
        <f t="shared" si="10243"/>
        <v>1428</v>
      </c>
      <c r="BL1564" s="37">
        <f t="shared" si="10243"/>
        <v>0</v>
      </c>
      <c r="BM1564" s="37">
        <f t="shared" si="10243"/>
        <v>0</v>
      </c>
      <c r="BN1564" s="37">
        <f>BN1565</f>
        <v>0</v>
      </c>
      <c r="BO1564" s="37">
        <f t="shared" si="10244"/>
        <v>0</v>
      </c>
      <c r="BP1564" s="37">
        <f t="shared" si="10244"/>
        <v>0</v>
      </c>
      <c r="BQ1564" s="37">
        <f t="shared" si="10244"/>
        <v>0</v>
      </c>
      <c r="BR1564" s="37">
        <f>BR1565</f>
        <v>1428</v>
      </c>
      <c r="BS1564" s="37">
        <f t="shared" si="10245"/>
        <v>1428</v>
      </c>
      <c r="BT1564" s="37">
        <f t="shared" si="10245"/>
        <v>0</v>
      </c>
      <c r="BU1564" s="37">
        <f t="shared" si="10245"/>
        <v>0</v>
      </c>
      <c r="BV1564" s="151">
        <f>BV1565</f>
        <v>0</v>
      </c>
      <c r="BW1564" s="151">
        <f t="shared" si="10246"/>
        <v>0</v>
      </c>
      <c r="BX1564" s="151">
        <f t="shared" si="10246"/>
        <v>0</v>
      </c>
      <c r="BY1564" s="151">
        <f t="shared" si="10246"/>
        <v>0</v>
      </c>
      <c r="BZ1564" s="37">
        <f>BZ1565</f>
        <v>1428</v>
      </c>
      <c r="CA1564" s="37">
        <f t="shared" si="10247"/>
        <v>1428</v>
      </c>
      <c r="CB1564" s="37">
        <f t="shared" si="10247"/>
        <v>0</v>
      </c>
      <c r="CC1564" s="37">
        <f t="shared" si="10247"/>
        <v>0</v>
      </c>
    </row>
    <row r="1565" spans="1:81" ht="33" x14ac:dyDescent="0.25">
      <c r="A1565" s="7" t="s">
        <v>390</v>
      </c>
      <c r="B1565" s="8" t="s">
        <v>108</v>
      </c>
      <c r="C1565" s="8" t="s">
        <v>40</v>
      </c>
      <c r="D1565" s="2" t="s">
        <v>810</v>
      </c>
      <c r="E1565" s="2" t="s">
        <v>528</v>
      </c>
      <c r="F1565" s="37"/>
      <c r="G1565" s="37"/>
      <c r="H1565" s="37"/>
      <c r="I1565" s="37"/>
      <c r="J1565" s="37">
        <v>1428</v>
      </c>
      <c r="K1565" s="37">
        <v>1428</v>
      </c>
      <c r="L1565" s="37"/>
      <c r="M1565" s="37"/>
      <c r="N1565" s="37">
        <f>F1565+J1565</f>
        <v>1428</v>
      </c>
      <c r="O1565" s="37">
        <f>G1565+K1565</f>
        <v>1428</v>
      </c>
      <c r="P1565" s="37">
        <f>H1565+L1565</f>
        <v>0</v>
      </c>
      <c r="Q1565" s="37">
        <f>I1565+M1565</f>
        <v>0</v>
      </c>
      <c r="R1565" s="37"/>
      <c r="S1565" s="37"/>
      <c r="T1565" s="37"/>
      <c r="U1565" s="37"/>
      <c r="V1565" s="37">
        <f t="shared" ref="V1565" si="10248">N1565+R1565+S1565</f>
        <v>1428</v>
      </c>
      <c r="W1565" s="37">
        <f t="shared" ref="W1565" si="10249">O1565+S1565</f>
        <v>1428</v>
      </c>
      <c r="X1565" s="37">
        <f t="shared" ref="X1565" si="10250">P1565+T1565+U1565</f>
        <v>0</v>
      </c>
      <c r="Y1565" s="37">
        <f t="shared" ref="Y1565" si="10251">Q1565+U1565</f>
        <v>0</v>
      </c>
      <c r="Z1565" s="37"/>
      <c r="AA1565" s="37"/>
      <c r="AB1565" s="37"/>
      <c r="AC1565" s="37"/>
      <c r="AD1565" s="37">
        <f t="shared" ref="AD1565" si="10252">V1565+Z1565+AA1565</f>
        <v>1428</v>
      </c>
      <c r="AE1565" s="37">
        <f t="shared" ref="AE1565" si="10253">W1565+AA1565</f>
        <v>1428</v>
      </c>
      <c r="AF1565" s="37">
        <f t="shared" ref="AF1565" si="10254">X1565+AB1565+AC1565</f>
        <v>0</v>
      </c>
      <c r="AG1565" s="37">
        <f t="shared" ref="AG1565" si="10255">Y1565+AC1565</f>
        <v>0</v>
      </c>
      <c r="AH1565" s="37"/>
      <c r="AI1565" s="37"/>
      <c r="AJ1565" s="37"/>
      <c r="AK1565" s="37"/>
      <c r="AL1565" s="37">
        <f t="shared" ref="AL1565" si="10256">AD1565+AH1565+AI1565</f>
        <v>1428</v>
      </c>
      <c r="AM1565" s="37">
        <f t="shared" ref="AM1565" si="10257">AE1565+AI1565</f>
        <v>1428</v>
      </c>
      <c r="AN1565" s="37">
        <f t="shared" ref="AN1565" si="10258">AF1565+AJ1565+AK1565</f>
        <v>0</v>
      </c>
      <c r="AO1565" s="37">
        <f t="shared" ref="AO1565" si="10259">AG1565+AK1565</f>
        <v>0</v>
      </c>
      <c r="AP1565" s="37"/>
      <c r="AQ1565" s="37"/>
      <c r="AR1565" s="37"/>
      <c r="AS1565" s="37"/>
      <c r="AT1565" s="37">
        <f t="shared" ref="AT1565" si="10260">AL1565+AP1565+AQ1565</f>
        <v>1428</v>
      </c>
      <c r="AU1565" s="37">
        <f t="shared" ref="AU1565" si="10261">AM1565+AQ1565</f>
        <v>1428</v>
      </c>
      <c r="AV1565" s="37">
        <f t="shared" ref="AV1565" si="10262">AN1565+AR1565+AS1565</f>
        <v>0</v>
      </c>
      <c r="AW1565" s="37">
        <f t="shared" ref="AW1565" si="10263">AO1565+AS1565</f>
        <v>0</v>
      </c>
      <c r="AX1565" s="37"/>
      <c r="AY1565" s="37"/>
      <c r="AZ1565" s="37"/>
      <c r="BA1565" s="37"/>
      <c r="BB1565" s="37">
        <f t="shared" ref="BB1565" si="10264">AT1565+AX1565+AY1565</f>
        <v>1428</v>
      </c>
      <c r="BC1565" s="37">
        <f t="shared" ref="BC1565" si="10265">AU1565+AY1565</f>
        <v>1428</v>
      </c>
      <c r="BD1565" s="37">
        <f t="shared" ref="BD1565" si="10266">AV1565+AZ1565+BA1565</f>
        <v>0</v>
      </c>
      <c r="BE1565" s="37">
        <f t="shared" ref="BE1565" si="10267">AW1565+BA1565</f>
        <v>0</v>
      </c>
      <c r="BF1565" s="37"/>
      <c r="BG1565" s="37"/>
      <c r="BH1565" s="37"/>
      <c r="BI1565" s="37"/>
      <c r="BJ1565" s="37">
        <f t="shared" ref="BJ1565" si="10268">BB1565+BF1565+BG1565</f>
        <v>1428</v>
      </c>
      <c r="BK1565" s="37">
        <f t="shared" ref="BK1565" si="10269">BC1565+BG1565</f>
        <v>1428</v>
      </c>
      <c r="BL1565" s="37">
        <f t="shared" ref="BL1565" si="10270">BD1565+BH1565+BI1565</f>
        <v>0</v>
      </c>
      <c r="BM1565" s="37">
        <f t="shared" ref="BM1565" si="10271">BE1565+BI1565</f>
        <v>0</v>
      </c>
      <c r="BN1565" s="37"/>
      <c r="BO1565" s="37"/>
      <c r="BP1565" s="37"/>
      <c r="BQ1565" s="37"/>
      <c r="BR1565" s="37">
        <f t="shared" ref="BR1565" si="10272">BJ1565+BN1565+BO1565</f>
        <v>1428</v>
      </c>
      <c r="BS1565" s="37">
        <f t="shared" ref="BS1565" si="10273">BK1565+BO1565</f>
        <v>1428</v>
      </c>
      <c r="BT1565" s="37">
        <f t="shared" ref="BT1565" si="10274">BL1565+BP1565+BQ1565</f>
        <v>0</v>
      </c>
      <c r="BU1565" s="37">
        <f t="shared" ref="BU1565" si="10275">BM1565+BQ1565</f>
        <v>0</v>
      </c>
      <c r="BV1565" s="151"/>
      <c r="BW1565" s="151"/>
      <c r="BX1565" s="151"/>
      <c r="BY1565" s="151"/>
      <c r="BZ1565" s="37">
        <f t="shared" ref="BZ1565" si="10276">BR1565+BV1565+BW1565</f>
        <v>1428</v>
      </c>
      <c r="CA1565" s="37">
        <f t="shared" ref="CA1565" si="10277">BS1565+BW1565</f>
        <v>1428</v>
      </c>
      <c r="CB1565" s="37">
        <f t="shared" ref="CB1565" si="10278">BT1565+BX1565+BY1565</f>
        <v>0</v>
      </c>
      <c r="CC1565" s="37">
        <f t="shared" ref="CC1565" si="10279">BU1565+BY1565</f>
        <v>0</v>
      </c>
    </row>
    <row r="1566" spans="1:81" ht="49.5" x14ac:dyDescent="0.25">
      <c r="A1566" s="9" t="s">
        <v>398</v>
      </c>
      <c r="B1566" s="8" t="s">
        <v>108</v>
      </c>
      <c r="C1566" s="8" t="s">
        <v>40</v>
      </c>
      <c r="D1566" s="8" t="s">
        <v>399</v>
      </c>
      <c r="E1566" s="8"/>
      <c r="F1566" s="37">
        <f>F1567</f>
        <v>131792</v>
      </c>
      <c r="G1566" s="37">
        <f t="shared" ref="G1566:I1568" si="10280">G1567</f>
        <v>0</v>
      </c>
      <c r="H1566" s="37">
        <f t="shared" si="10280"/>
        <v>131792</v>
      </c>
      <c r="I1566" s="37">
        <f t="shared" si="10280"/>
        <v>0</v>
      </c>
      <c r="J1566" s="37">
        <f>J1567</f>
        <v>0</v>
      </c>
      <c r="K1566" s="37">
        <f t="shared" ref="K1566:M1568" si="10281">K1567</f>
        <v>0</v>
      </c>
      <c r="L1566" s="37">
        <f t="shared" si="10281"/>
        <v>0</v>
      </c>
      <c r="M1566" s="37">
        <f t="shared" si="10281"/>
        <v>0</v>
      </c>
      <c r="N1566" s="37">
        <f>N1567</f>
        <v>131792</v>
      </c>
      <c r="O1566" s="37">
        <f t="shared" ref="O1566:Q1568" si="10282">O1567</f>
        <v>0</v>
      </c>
      <c r="P1566" s="37">
        <f t="shared" si="10282"/>
        <v>131792</v>
      </c>
      <c r="Q1566" s="37">
        <f t="shared" si="10282"/>
        <v>0</v>
      </c>
      <c r="R1566" s="37">
        <f>R1567</f>
        <v>0</v>
      </c>
      <c r="S1566" s="37">
        <f t="shared" ref="S1566:U1568" si="10283">S1567</f>
        <v>203733</v>
      </c>
      <c r="T1566" s="37">
        <f t="shared" si="10283"/>
        <v>0</v>
      </c>
      <c r="U1566" s="37">
        <f t="shared" si="10283"/>
        <v>207040</v>
      </c>
      <c r="V1566" s="37">
        <f>V1567</f>
        <v>335525</v>
      </c>
      <c r="W1566" s="37">
        <f t="shared" ref="W1566:Y1568" si="10284">W1567</f>
        <v>203733</v>
      </c>
      <c r="X1566" s="37">
        <f t="shared" si="10284"/>
        <v>338832</v>
      </c>
      <c r="Y1566" s="37">
        <f t="shared" si="10284"/>
        <v>207040</v>
      </c>
      <c r="Z1566" s="37">
        <f>Z1567</f>
        <v>0</v>
      </c>
      <c r="AA1566" s="37">
        <f t="shared" ref="AA1566:AC1568" si="10285">AA1567</f>
        <v>0</v>
      </c>
      <c r="AB1566" s="37">
        <f t="shared" si="10285"/>
        <v>0</v>
      </c>
      <c r="AC1566" s="37">
        <f t="shared" si="10285"/>
        <v>0</v>
      </c>
      <c r="AD1566" s="37">
        <f>AD1567</f>
        <v>335525</v>
      </c>
      <c r="AE1566" s="37">
        <f t="shared" ref="AE1566:AG1568" si="10286">AE1567</f>
        <v>203733</v>
      </c>
      <c r="AF1566" s="37">
        <f t="shared" si="10286"/>
        <v>338832</v>
      </c>
      <c r="AG1566" s="37">
        <f t="shared" si="10286"/>
        <v>207040</v>
      </c>
      <c r="AH1566" s="37">
        <f>AH1567</f>
        <v>0</v>
      </c>
      <c r="AI1566" s="37">
        <f t="shared" ref="AI1566:AK1568" si="10287">AI1567</f>
        <v>0</v>
      </c>
      <c r="AJ1566" s="37">
        <f t="shared" si="10287"/>
        <v>0</v>
      </c>
      <c r="AK1566" s="37">
        <f t="shared" si="10287"/>
        <v>0</v>
      </c>
      <c r="AL1566" s="37">
        <f>AL1567</f>
        <v>335525</v>
      </c>
      <c r="AM1566" s="37">
        <f t="shared" ref="AM1566:AO1568" si="10288">AM1567</f>
        <v>203733</v>
      </c>
      <c r="AN1566" s="37">
        <f t="shared" si="10288"/>
        <v>338832</v>
      </c>
      <c r="AO1566" s="37">
        <f t="shared" si="10288"/>
        <v>207040</v>
      </c>
      <c r="AP1566" s="37">
        <f>AP1567</f>
        <v>0</v>
      </c>
      <c r="AQ1566" s="37">
        <f t="shared" ref="AQ1566:AS1568" si="10289">AQ1567</f>
        <v>0</v>
      </c>
      <c r="AR1566" s="37">
        <f t="shared" si="10289"/>
        <v>0</v>
      </c>
      <c r="AS1566" s="37">
        <f t="shared" si="10289"/>
        <v>0</v>
      </c>
      <c r="AT1566" s="37">
        <f>AT1567</f>
        <v>335525</v>
      </c>
      <c r="AU1566" s="37">
        <f t="shared" ref="AU1566:AW1568" si="10290">AU1567</f>
        <v>203733</v>
      </c>
      <c r="AV1566" s="37">
        <f t="shared" si="10290"/>
        <v>338832</v>
      </c>
      <c r="AW1566" s="37">
        <f t="shared" si="10290"/>
        <v>207040</v>
      </c>
      <c r="AX1566" s="37">
        <f>AX1567</f>
        <v>0</v>
      </c>
      <c r="AY1566" s="37">
        <f t="shared" ref="AY1566:BA1568" si="10291">AY1567</f>
        <v>0</v>
      </c>
      <c r="AZ1566" s="37">
        <f t="shared" si="10291"/>
        <v>0</v>
      </c>
      <c r="BA1566" s="37">
        <f t="shared" si="10291"/>
        <v>0</v>
      </c>
      <c r="BB1566" s="37">
        <f>BB1567</f>
        <v>335525</v>
      </c>
      <c r="BC1566" s="37">
        <f t="shared" ref="BC1566:BE1568" si="10292">BC1567</f>
        <v>203733</v>
      </c>
      <c r="BD1566" s="37">
        <f t="shared" si="10292"/>
        <v>338832</v>
      </c>
      <c r="BE1566" s="37">
        <f t="shared" si="10292"/>
        <v>207040</v>
      </c>
      <c r="BF1566" s="37">
        <f>BF1567</f>
        <v>0</v>
      </c>
      <c r="BG1566" s="37">
        <f t="shared" ref="BG1566:BI1568" si="10293">BG1567</f>
        <v>0</v>
      </c>
      <c r="BH1566" s="37">
        <f t="shared" si="10293"/>
        <v>0</v>
      </c>
      <c r="BI1566" s="37">
        <f t="shared" si="10293"/>
        <v>0</v>
      </c>
      <c r="BJ1566" s="37">
        <f>BJ1567</f>
        <v>335525</v>
      </c>
      <c r="BK1566" s="37">
        <f t="shared" ref="BK1566:BM1568" si="10294">BK1567</f>
        <v>203733</v>
      </c>
      <c r="BL1566" s="37">
        <f t="shared" si="10294"/>
        <v>338832</v>
      </c>
      <c r="BM1566" s="37">
        <f t="shared" si="10294"/>
        <v>207040</v>
      </c>
      <c r="BN1566" s="37">
        <f>BN1567</f>
        <v>0</v>
      </c>
      <c r="BO1566" s="37">
        <f t="shared" ref="BO1566:BQ1568" si="10295">BO1567</f>
        <v>0</v>
      </c>
      <c r="BP1566" s="37">
        <f t="shared" si="10295"/>
        <v>0</v>
      </c>
      <c r="BQ1566" s="37">
        <f t="shared" si="10295"/>
        <v>0</v>
      </c>
      <c r="BR1566" s="37">
        <f>BR1567</f>
        <v>335525</v>
      </c>
      <c r="BS1566" s="37">
        <f t="shared" ref="BS1566:BU1568" si="10296">BS1567</f>
        <v>203733</v>
      </c>
      <c r="BT1566" s="37">
        <f t="shared" si="10296"/>
        <v>338832</v>
      </c>
      <c r="BU1566" s="37">
        <f t="shared" si="10296"/>
        <v>207040</v>
      </c>
      <c r="BV1566" s="151">
        <f>BV1567</f>
        <v>0</v>
      </c>
      <c r="BW1566" s="151">
        <f t="shared" ref="BW1566:BY1568" si="10297">BW1567</f>
        <v>0</v>
      </c>
      <c r="BX1566" s="151">
        <f t="shared" si="10297"/>
        <v>0</v>
      </c>
      <c r="BY1566" s="151">
        <f t="shared" si="10297"/>
        <v>0</v>
      </c>
      <c r="BZ1566" s="37">
        <f>BZ1567</f>
        <v>335525</v>
      </c>
      <c r="CA1566" s="37">
        <f t="shared" ref="CA1566:CC1568" si="10298">CA1567</f>
        <v>203733</v>
      </c>
      <c r="CB1566" s="37">
        <f t="shared" si="10298"/>
        <v>338832</v>
      </c>
      <c r="CC1566" s="37">
        <f t="shared" si="10298"/>
        <v>207040</v>
      </c>
    </row>
    <row r="1567" spans="1:81" ht="49.5" x14ac:dyDescent="0.25">
      <c r="A1567" s="9" t="s">
        <v>807</v>
      </c>
      <c r="B1567" s="8" t="s">
        <v>108</v>
      </c>
      <c r="C1567" s="8" t="s">
        <v>40</v>
      </c>
      <c r="D1567" s="8" t="s">
        <v>401</v>
      </c>
      <c r="E1567" s="8"/>
      <c r="F1567" s="37">
        <f>F1568</f>
        <v>131792</v>
      </c>
      <c r="G1567" s="37">
        <f t="shared" si="10280"/>
        <v>0</v>
      </c>
      <c r="H1567" s="37">
        <f t="shared" si="10280"/>
        <v>131792</v>
      </c>
      <c r="I1567" s="37">
        <f t="shared" si="10280"/>
        <v>0</v>
      </c>
      <c r="J1567" s="37">
        <f>J1568</f>
        <v>0</v>
      </c>
      <c r="K1567" s="37">
        <f t="shared" si="10281"/>
        <v>0</v>
      </c>
      <c r="L1567" s="37">
        <f t="shared" si="10281"/>
        <v>0</v>
      </c>
      <c r="M1567" s="37">
        <f t="shared" si="10281"/>
        <v>0</v>
      </c>
      <c r="N1567" s="37">
        <f>N1568</f>
        <v>131792</v>
      </c>
      <c r="O1567" s="37">
        <f t="shared" si="10282"/>
        <v>0</v>
      </c>
      <c r="P1567" s="37">
        <f t="shared" si="10282"/>
        <v>131792</v>
      </c>
      <c r="Q1567" s="37">
        <f t="shared" si="10282"/>
        <v>0</v>
      </c>
      <c r="R1567" s="37">
        <f>R1568</f>
        <v>0</v>
      </c>
      <c r="S1567" s="37">
        <f t="shared" si="10283"/>
        <v>203733</v>
      </c>
      <c r="T1567" s="37">
        <f t="shared" si="10283"/>
        <v>0</v>
      </c>
      <c r="U1567" s="37">
        <f t="shared" si="10283"/>
        <v>207040</v>
      </c>
      <c r="V1567" s="37">
        <f>V1568</f>
        <v>335525</v>
      </c>
      <c r="W1567" s="37">
        <f t="shared" si="10284"/>
        <v>203733</v>
      </c>
      <c r="X1567" s="37">
        <f t="shared" si="10284"/>
        <v>338832</v>
      </c>
      <c r="Y1567" s="37">
        <f t="shared" si="10284"/>
        <v>207040</v>
      </c>
      <c r="Z1567" s="37">
        <f>Z1568</f>
        <v>0</v>
      </c>
      <c r="AA1567" s="37">
        <f t="shared" si="10285"/>
        <v>0</v>
      </c>
      <c r="AB1567" s="37">
        <f t="shared" si="10285"/>
        <v>0</v>
      </c>
      <c r="AC1567" s="37">
        <f t="shared" si="10285"/>
        <v>0</v>
      </c>
      <c r="AD1567" s="37">
        <f>AD1568</f>
        <v>335525</v>
      </c>
      <c r="AE1567" s="37">
        <f t="shared" si="10286"/>
        <v>203733</v>
      </c>
      <c r="AF1567" s="37">
        <f t="shared" si="10286"/>
        <v>338832</v>
      </c>
      <c r="AG1567" s="37">
        <f t="shared" si="10286"/>
        <v>207040</v>
      </c>
      <c r="AH1567" s="37">
        <f>AH1568</f>
        <v>0</v>
      </c>
      <c r="AI1567" s="37">
        <f t="shared" si="10287"/>
        <v>0</v>
      </c>
      <c r="AJ1567" s="37">
        <f t="shared" si="10287"/>
        <v>0</v>
      </c>
      <c r="AK1567" s="37">
        <f t="shared" si="10287"/>
        <v>0</v>
      </c>
      <c r="AL1567" s="37">
        <f>AL1568</f>
        <v>335525</v>
      </c>
      <c r="AM1567" s="37">
        <f t="shared" si="10288"/>
        <v>203733</v>
      </c>
      <c r="AN1567" s="37">
        <f t="shared" si="10288"/>
        <v>338832</v>
      </c>
      <c r="AO1567" s="37">
        <f t="shared" si="10288"/>
        <v>207040</v>
      </c>
      <c r="AP1567" s="37">
        <f>AP1568</f>
        <v>0</v>
      </c>
      <c r="AQ1567" s="37">
        <f t="shared" si="10289"/>
        <v>0</v>
      </c>
      <c r="AR1567" s="37">
        <f t="shared" si="10289"/>
        <v>0</v>
      </c>
      <c r="AS1567" s="37">
        <f t="shared" si="10289"/>
        <v>0</v>
      </c>
      <c r="AT1567" s="37">
        <f>AT1568</f>
        <v>335525</v>
      </c>
      <c r="AU1567" s="37">
        <f t="shared" si="10290"/>
        <v>203733</v>
      </c>
      <c r="AV1567" s="37">
        <f t="shared" si="10290"/>
        <v>338832</v>
      </c>
      <c r="AW1567" s="37">
        <f t="shared" si="10290"/>
        <v>207040</v>
      </c>
      <c r="AX1567" s="37">
        <f>AX1568</f>
        <v>0</v>
      </c>
      <c r="AY1567" s="37">
        <f t="shared" si="10291"/>
        <v>0</v>
      </c>
      <c r="AZ1567" s="37">
        <f t="shared" si="10291"/>
        <v>0</v>
      </c>
      <c r="BA1567" s="37">
        <f t="shared" si="10291"/>
        <v>0</v>
      </c>
      <c r="BB1567" s="37">
        <f>BB1568</f>
        <v>335525</v>
      </c>
      <c r="BC1567" s="37">
        <f t="shared" si="10292"/>
        <v>203733</v>
      </c>
      <c r="BD1567" s="37">
        <f t="shared" si="10292"/>
        <v>338832</v>
      </c>
      <c r="BE1567" s="37">
        <f t="shared" si="10292"/>
        <v>207040</v>
      </c>
      <c r="BF1567" s="37">
        <f>BF1568</f>
        <v>0</v>
      </c>
      <c r="BG1567" s="37">
        <f t="shared" si="10293"/>
        <v>0</v>
      </c>
      <c r="BH1567" s="37">
        <f t="shared" si="10293"/>
        <v>0</v>
      </c>
      <c r="BI1567" s="37">
        <f t="shared" si="10293"/>
        <v>0</v>
      </c>
      <c r="BJ1567" s="37">
        <f>BJ1568</f>
        <v>335525</v>
      </c>
      <c r="BK1567" s="37">
        <f t="shared" si="10294"/>
        <v>203733</v>
      </c>
      <c r="BL1567" s="37">
        <f t="shared" si="10294"/>
        <v>338832</v>
      </c>
      <c r="BM1567" s="37">
        <f t="shared" si="10294"/>
        <v>207040</v>
      </c>
      <c r="BN1567" s="37">
        <f>BN1568</f>
        <v>0</v>
      </c>
      <c r="BO1567" s="37">
        <f t="shared" si="10295"/>
        <v>0</v>
      </c>
      <c r="BP1567" s="37">
        <f t="shared" si="10295"/>
        <v>0</v>
      </c>
      <c r="BQ1567" s="37">
        <f t="shared" si="10295"/>
        <v>0</v>
      </c>
      <c r="BR1567" s="37">
        <f>BR1568</f>
        <v>335525</v>
      </c>
      <c r="BS1567" s="37">
        <f t="shared" si="10296"/>
        <v>203733</v>
      </c>
      <c r="BT1567" s="37">
        <f t="shared" si="10296"/>
        <v>338832</v>
      </c>
      <c r="BU1567" s="37">
        <f t="shared" si="10296"/>
        <v>207040</v>
      </c>
      <c r="BV1567" s="151">
        <f>BV1568</f>
        <v>0</v>
      </c>
      <c r="BW1567" s="151">
        <f t="shared" si="10297"/>
        <v>0</v>
      </c>
      <c r="BX1567" s="151">
        <f t="shared" si="10297"/>
        <v>0</v>
      </c>
      <c r="BY1567" s="151">
        <f t="shared" si="10297"/>
        <v>0</v>
      </c>
      <c r="BZ1567" s="37">
        <f>BZ1568</f>
        <v>335525</v>
      </c>
      <c r="CA1567" s="37">
        <f t="shared" si="10298"/>
        <v>203733</v>
      </c>
      <c r="CB1567" s="37">
        <f t="shared" si="10298"/>
        <v>338832</v>
      </c>
      <c r="CC1567" s="37">
        <f t="shared" si="10298"/>
        <v>207040</v>
      </c>
    </row>
    <row r="1568" spans="1:81" ht="29.45" customHeight="1" x14ac:dyDescent="0.25">
      <c r="A1568" s="9" t="s">
        <v>34</v>
      </c>
      <c r="B1568" s="8" t="s">
        <v>108</v>
      </c>
      <c r="C1568" s="8" t="s">
        <v>40</v>
      </c>
      <c r="D1568" s="8" t="s">
        <v>401</v>
      </c>
      <c r="E1568" s="8">
        <v>300</v>
      </c>
      <c r="F1568" s="37">
        <f>F1569</f>
        <v>131792</v>
      </c>
      <c r="G1568" s="37">
        <f t="shared" si="10280"/>
        <v>0</v>
      </c>
      <c r="H1568" s="37">
        <f t="shared" si="10280"/>
        <v>131792</v>
      </c>
      <c r="I1568" s="37">
        <f t="shared" si="10280"/>
        <v>0</v>
      </c>
      <c r="J1568" s="37">
        <f>J1569</f>
        <v>0</v>
      </c>
      <c r="K1568" s="37">
        <f t="shared" si="10281"/>
        <v>0</v>
      </c>
      <c r="L1568" s="37">
        <f t="shared" si="10281"/>
        <v>0</v>
      </c>
      <c r="M1568" s="37">
        <f t="shared" si="10281"/>
        <v>0</v>
      </c>
      <c r="N1568" s="37">
        <f>N1569</f>
        <v>131792</v>
      </c>
      <c r="O1568" s="37">
        <f t="shared" si="10282"/>
        <v>0</v>
      </c>
      <c r="P1568" s="37">
        <f t="shared" si="10282"/>
        <v>131792</v>
      </c>
      <c r="Q1568" s="37">
        <f t="shared" si="10282"/>
        <v>0</v>
      </c>
      <c r="R1568" s="37">
        <f>R1569</f>
        <v>0</v>
      </c>
      <c r="S1568" s="37">
        <f t="shared" si="10283"/>
        <v>203733</v>
      </c>
      <c r="T1568" s="37">
        <f t="shared" si="10283"/>
        <v>0</v>
      </c>
      <c r="U1568" s="37">
        <f t="shared" si="10283"/>
        <v>207040</v>
      </c>
      <c r="V1568" s="37">
        <f>V1569</f>
        <v>335525</v>
      </c>
      <c r="W1568" s="37">
        <f t="shared" si="10284"/>
        <v>203733</v>
      </c>
      <c r="X1568" s="37">
        <f t="shared" si="10284"/>
        <v>338832</v>
      </c>
      <c r="Y1568" s="37">
        <f t="shared" si="10284"/>
        <v>207040</v>
      </c>
      <c r="Z1568" s="37">
        <f>Z1569</f>
        <v>0</v>
      </c>
      <c r="AA1568" s="37">
        <f t="shared" si="10285"/>
        <v>0</v>
      </c>
      <c r="AB1568" s="37">
        <f t="shared" si="10285"/>
        <v>0</v>
      </c>
      <c r="AC1568" s="37">
        <f t="shared" si="10285"/>
        <v>0</v>
      </c>
      <c r="AD1568" s="37">
        <f>AD1569</f>
        <v>335525</v>
      </c>
      <c r="AE1568" s="37">
        <f t="shared" si="10286"/>
        <v>203733</v>
      </c>
      <c r="AF1568" s="37">
        <f t="shared" si="10286"/>
        <v>338832</v>
      </c>
      <c r="AG1568" s="37">
        <f t="shared" si="10286"/>
        <v>207040</v>
      </c>
      <c r="AH1568" s="37">
        <f>AH1569</f>
        <v>0</v>
      </c>
      <c r="AI1568" s="37">
        <f t="shared" si="10287"/>
        <v>0</v>
      </c>
      <c r="AJ1568" s="37">
        <f t="shared" si="10287"/>
        <v>0</v>
      </c>
      <c r="AK1568" s="37">
        <f t="shared" si="10287"/>
        <v>0</v>
      </c>
      <c r="AL1568" s="37">
        <f>AL1569</f>
        <v>335525</v>
      </c>
      <c r="AM1568" s="37">
        <f t="shared" si="10288"/>
        <v>203733</v>
      </c>
      <c r="AN1568" s="37">
        <f t="shared" si="10288"/>
        <v>338832</v>
      </c>
      <c r="AO1568" s="37">
        <f t="shared" si="10288"/>
        <v>207040</v>
      </c>
      <c r="AP1568" s="37">
        <f>AP1569</f>
        <v>0</v>
      </c>
      <c r="AQ1568" s="37">
        <f t="shared" si="10289"/>
        <v>0</v>
      </c>
      <c r="AR1568" s="37">
        <f t="shared" si="10289"/>
        <v>0</v>
      </c>
      <c r="AS1568" s="37">
        <f t="shared" si="10289"/>
        <v>0</v>
      </c>
      <c r="AT1568" s="37">
        <f>AT1569</f>
        <v>335525</v>
      </c>
      <c r="AU1568" s="37">
        <f t="shared" si="10290"/>
        <v>203733</v>
      </c>
      <c r="AV1568" s="37">
        <f t="shared" si="10290"/>
        <v>338832</v>
      </c>
      <c r="AW1568" s="37">
        <f t="shared" si="10290"/>
        <v>207040</v>
      </c>
      <c r="AX1568" s="37">
        <f>AX1569</f>
        <v>0</v>
      </c>
      <c r="AY1568" s="37">
        <f t="shared" si="10291"/>
        <v>0</v>
      </c>
      <c r="AZ1568" s="37">
        <f t="shared" si="10291"/>
        <v>0</v>
      </c>
      <c r="BA1568" s="37">
        <f t="shared" si="10291"/>
        <v>0</v>
      </c>
      <c r="BB1568" s="37">
        <f>BB1569</f>
        <v>335525</v>
      </c>
      <c r="BC1568" s="37">
        <f t="shared" si="10292"/>
        <v>203733</v>
      </c>
      <c r="BD1568" s="37">
        <f t="shared" si="10292"/>
        <v>338832</v>
      </c>
      <c r="BE1568" s="37">
        <f t="shared" si="10292"/>
        <v>207040</v>
      </c>
      <c r="BF1568" s="37">
        <f>BF1569</f>
        <v>0</v>
      </c>
      <c r="BG1568" s="37">
        <f t="shared" si="10293"/>
        <v>0</v>
      </c>
      <c r="BH1568" s="37">
        <f t="shared" si="10293"/>
        <v>0</v>
      </c>
      <c r="BI1568" s="37">
        <f t="shared" si="10293"/>
        <v>0</v>
      </c>
      <c r="BJ1568" s="37">
        <f>BJ1569</f>
        <v>335525</v>
      </c>
      <c r="BK1568" s="37">
        <f t="shared" si="10294"/>
        <v>203733</v>
      </c>
      <c r="BL1568" s="37">
        <f t="shared" si="10294"/>
        <v>338832</v>
      </c>
      <c r="BM1568" s="37">
        <f t="shared" si="10294"/>
        <v>207040</v>
      </c>
      <c r="BN1568" s="37">
        <f>BN1569</f>
        <v>0</v>
      </c>
      <c r="BO1568" s="37">
        <f t="shared" si="10295"/>
        <v>0</v>
      </c>
      <c r="BP1568" s="37">
        <f t="shared" si="10295"/>
        <v>0</v>
      </c>
      <c r="BQ1568" s="37">
        <f t="shared" si="10295"/>
        <v>0</v>
      </c>
      <c r="BR1568" s="37">
        <f>BR1569</f>
        <v>335525</v>
      </c>
      <c r="BS1568" s="37">
        <f t="shared" si="10296"/>
        <v>203733</v>
      </c>
      <c r="BT1568" s="37">
        <f t="shared" si="10296"/>
        <v>338832</v>
      </c>
      <c r="BU1568" s="37">
        <f t="shared" si="10296"/>
        <v>207040</v>
      </c>
      <c r="BV1568" s="151">
        <f>BV1569</f>
        <v>0</v>
      </c>
      <c r="BW1568" s="151">
        <f t="shared" si="10297"/>
        <v>0</v>
      </c>
      <c r="BX1568" s="151">
        <f t="shared" si="10297"/>
        <v>0</v>
      </c>
      <c r="BY1568" s="151">
        <f t="shared" si="10297"/>
        <v>0</v>
      </c>
      <c r="BZ1568" s="37">
        <f>BZ1569</f>
        <v>335525</v>
      </c>
      <c r="CA1568" s="37">
        <f t="shared" si="10298"/>
        <v>203733</v>
      </c>
      <c r="CB1568" s="37">
        <f t="shared" si="10298"/>
        <v>338832</v>
      </c>
      <c r="CC1568" s="37">
        <f t="shared" si="10298"/>
        <v>207040</v>
      </c>
    </row>
    <row r="1569" spans="1:81" ht="33" x14ac:dyDescent="0.25">
      <c r="A1569" s="9" t="s">
        <v>390</v>
      </c>
      <c r="B1569" s="8" t="s">
        <v>108</v>
      </c>
      <c r="C1569" s="8" t="s">
        <v>40</v>
      </c>
      <c r="D1569" s="8" t="s">
        <v>401</v>
      </c>
      <c r="E1569" s="8">
        <v>320</v>
      </c>
      <c r="F1569" s="37">
        <v>131792</v>
      </c>
      <c r="G1569" s="37"/>
      <c r="H1569" s="37">
        <v>131792</v>
      </c>
      <c r="I1569" s="38"/>
      <c r="J1569" s="37"/>
      <c r="K1569" s="37"/>
      <c r="L1569" s="37"/>
      <c r="M1569" s="38"/>
      <c r="N1569" s="37">
        <f>F1569+J1569</f>
        <v>131792</v>
      </c>
      <c r="O1569" s="37">
        <f>G1569+K1569</f>
        <v>0</v>
      </c>
      <c r="P1569" s="37">
        <f>H1569+L1569</f>
        <v>131792</v>
      </c>
      <c r="Q1569" s="37">
        <f>I1569+M1569</f>
        <v>0</v>
      </c>
      <c r="R1569" s="37"/>
      <c r="S1569" s="37">
        <v>203733</v>
      </c>
      <c r="T1569" s="37"/>
      <c r="U1569" s="38">
        <v>207040</v>
      </c>
      <c r="V1569" s="37">
        <f t="shared" ref="V1569" si="10299">N1569+R1569+S1569</f>
        <v>335525</v>
      </c>
      <c r="W1569" s="37">
        <f t="shared" ref="W1569" si="10300">O1569+S1569</f>
        <v>203733</v>
      </c>
      <c r="X1569" s="37">
        <f t="shared" ref="X1569" si="10301">P1569+T1569+U1569</f>
        <v>338832</v>
      </c>
      <c r="Y1569" s="37">
        <f t="shared" ref="Y1569" si="10302">Q1569+U1569</f>
        <v>207040</v>
      </c>
      <c r="Z1569" s="37"/>
      <c r="AA1569" s="37"/>
      <c r="AB1569" s="37"/>
      <c r="AC1569" s="38"/>
      <c r="AD1569" s="37">
        <f t="shared" ref="AD1569" si="10303">V1569+Z1569+AA1569</f>
        <v>335525</v>
      </c>
      <c r="AE1569" s="37">
        <f t="shared" ref="AE1569" si="10304">W1569+AA1569</f>
        <v>203733</v>
      </c>
      <c r="AF1569" s="37">
        <f t="shared" ref="AF1569" si="10305">X1569+AB1569+AC1569</f>
        <v>338832</v>
      </c>
      <c r="AG1569" s="37">
        <f t="shared" ref="AG1569" si="10306">Y1569+AC1569</f>
        <v>207040</v>
      </c>
      <c r="AH1569" s="37"/>
      <c r="AI1569" s="37"/>
      <c r="AJ1569" s="37"/>
      <c r="AK1569" s="38"/>
      <c r="AL1569" s="37">
        <f t="shared" ref="AL1569" si="10307">AD1569+AH1569+AI1569</f>
        <v>335525</v>
      </c>
      <c r="AM1569" s="37">
        <f t="shared" ref="AM1569" si="10308">AE1569+AI1569</f>
        <v>203733</v>
      </c>
      <c r="AN1569" s="37">
        <f t="shared" ref="AN1569" si="10309">AF1569+AJ1569+AK1569</f>
        <v>338832</v>
      </c>
      <c r="AO1569" s="37">
        <f t="shared" ref="AO1569" si="10310">AG1569+AK1569</f>
        <v>207040</v>
      </c>
      <c r="AP1569" s="37"/>
      <c r="AQ1569" s="37"/>
      <c r="AR1569" s="37"/>
      <c r="AS1569" s="38"/>
      <c r="AT1569" s="37">
        <f t="shared" ref="AT1569" si="10311">AL1569+AP1569+AQ1569</f>
        <v>335525</v>
      </c>
      <c r="AU1569" s="37">
        <f t="shared" ref="AU1569" si="10312">AM1569+AQ1569</f>
        <v>203733</v>
      </c>
      <c r="AV1569" s="37">
        <f t="shared" ref="AV1569" si="10313">AN1569+AR1569+AS1569</f>
        <v>338832</v>
      </c>
      <c r="AW1569" s="37">
        <f t="shared" ref="AW1569" si="10314">AO1569+AS1569</f>
        <v>207040</v>
      </c>
      <c r="AX1569" s="37"/>
      <c r="AY1569" s="37"/>
      <c r="AZ1569" s="37"/>
      <c r="BA1569" s="38"/>
      <c r="BB1569" s="37">
        <f t="shared" ref="BB1569" si="10315">AT1569+AX1569+AY1569</f>
        <v>335525</v>
      </c>
      <c r="BC1569" s="37">
        <f t="shared" ref="BC1569" si="10316">AU1569+AY1569</f>
        <v>203733</v>
      </c>
      <c r="BD1569" s="37">
        <f t="shared" ref="BD1569" si="10317">AV1569+AZ1569+BA1569</f>
        <v>338832</v>
      </c>
      <c r="BE1569" s="37">
        <f t="shared" ref="BE1569" si="10318">AW1569+BA1569</f>
        <v>207040</v>
      </c>
      <c r="BF1569" s="37"/>
      <c r="BG1569" s="37"/>
      <c r="BH1569" s="37"/>
      <c r="BI1569" s="38"/>
      <c r="BJ1569" s="37">
        <f t="shared" ref="BJ1569" si="10319">BB1569+BF1569+BG1569</f>
        <v>335525</v>
      </c>
      <c r="BK1569" s="37">
        <f t="shared" ref="BK1569" si="10320">BC1569+BG1569</f>
        <v>203733</v>
      </c>
      <c r="BL1569" s="37">
        <f t="shared" ref="BL1569" si="10321">BD1569+BH1569+BI1569</f>
        <v>338832</v>
      </c>
      <c r="BM1569" s="37">
        <f t="shared" ref="BM1569" si="10322">BE1569+BI1569</f>
        <v>207040</v>
      </c>
      <c r="BN1569" s="37"/>
      <c r="BO1569" s="37"/>
      <c r="BP1569" s="37"/>
      <c r="BQ1569" s="38"/>
      <c r="BR1569" s="37">
        <f t="shared" ref="BR1569" si="10323">BJ1569+BN1569+BO1569</f>
        <v>335525</v>
      </c>
      <c r="BS1569" s="37">
        <f t="shared" ref="BS1569" si="10324">BK1569+BO1569</f>
        <v>203733</v>
      </c>
      <c r="BT1569" s="37">
        <f t="shared" ref="BT1569" si="10325">BL1569+BP1569+BQ1569</f>
        <v>338832</v>
      </c>
      <c r="BU1569" s="37">
        <f t="shared" ref="BU1569" si="10326">BM1569+BQ1569</f>
        <v>207040</v>
      </c>
      <c r="BV1569" s="151"/>
      <c r="BW1569" s="151"/>
      <c r="BX1569" s="151"/>
      <c r="BY1569" s="152"/>
      <c r="BZ1569" s="37">
        <f t="shared" ref="BZ1569" si="10327">BR1569+BV1569+BW1569</f>
        <v>335525</v>
      </c>
      <c r="CA1569" s="37">
        <f t="shared" ref="CA1569" si="10328">BS1569+BW1569</f>
        <v>203733</v>
      </c>
      <c r="CB1569" s="37">
        <f t="shared" ref="CB1569" si="10329">BT1569+BX1569+BY1569</f>
        <v>338832</v>
      </c>
      <c r="CC1569" s="37">
        <f t="shared" ref="CC1569" si="10330">BU1569+BY1569</f>
        <v>207040</v>
      </c>
    </row>
    <row r="1570" spans="1:81" ht="16.5" x14ac:dyDescent="0.25">
      <c r="A1570" s="9" t="s">
        <v>16</v>
      </c>
      <c r="B1570" s="8" t="s">
        <v>108</v>
      </c>
      <c r="C1570" s="8" t="s">
        <v>40</v>
      </c>
      <c r="D1570" s="8" t="s">
        <v>17</v>
      </c>
      <c r="E1570" s="8"/>
      <c r="F1570" s="37" t="e">
        <f>#REF!+F1578+F1571</f>
        <v>#REF!</v>
      </c>
      <c r="G1570" s="37" t="e">
        <f>#REF!+G1578+G1571</f>
        <v>#REF!</v>
      </c>
      <c r="H1570" s="37" t="e">
        <f>#REF!+H1578+H1571</f>
        <v>#REF!</v>
      </c>
      <c r="I1570" s="37" t="e">
        <f>#REF!+I1578+I1571</f>
        <v>#REF!</v>
      </c>
      <c r="J1570" s="37">
        <f t="shared" ref="J1570:Q1570" si="10331">J1575+J1578+J1571</f>
        <v>0</v>
      </c>
      <c r="K1570" s="37">
        <f t="shared" si="10331"/>
        <v>0</v>
      </c>
      <c r="L1570" s="37">
        <f t="shared" si="10331"/>
        <v>26904</v>
      </c>
      <c r="M1570" s="37">
        <f t="shared" si="10331"/>
        <v>26904</v>
      </c>
      <c r="N1570" s="37">
        <f t="shared" si="10331"/>
        <v>20047</v>
      </c>
      <c r="O1570" s="37">
        <f t="shared" si="10331"/>
        <v>0</v>
      </c>
      <c r="P1570" s="37">
        <f t="shared" si="10331"/>
        <v>46951</v>
      </c>
      <c r="Q1570" s="37">
        <f t="shared" si="10331"/>
        <v>26904</v>
      </c>
      <c r="R1570" s="37">
        <f>R1575+R1578+R1571+R1581+R1584+R1587</f>
        <v>0</v>
      </c>
      <c r="S1570" s="37">
        <f t="shared" ref="S1570:Y1570" si="10332">S1575+S1578+S1571+S1581+S1584+S1587</f>
        <v>172339</v>
      </c>
      <c r="T1570" s="37">
        <f t="shared" si="10332"/>
        <v>0</v>
      </c>
      <c r="U1570" s="37">
        <f t="shared" si="10332"/>
        <v>172339</v>
      </c>
      <c r="V1570" s="37">
        <f t="shared" si="10332"/>
        <v>192386</v>
      </c>
      <c r="W1570" s="37">
        <f t="shared" si="10332"/>
        <v>172339</v>
      </c>
      <c r="X1570" s="37">
        <f t="shared" si="10332"/>
        <v>219290</v>
      </c>
      <c r="Y1570" s="37">
        <f t="shared" si="10332"/>
        <v>199243</v>
      </c>
      <c r="Z1570" s="37">
        <f>Z1575+Z1578+Z1571+Z1581+Z1584+Z1587</f>
        <v>0</v>
      </c>
      <c r="AA1570" s="37">
        <f t="shared" ref="AA1570:AG1570" si="10333">AA1575+AA1578+AA1571+AA1581+AA1584+AA1587</f>
        <v>0</v>
      </c>
      <c r="AB1570" s="37">
        <f t="shared" si="10333"/>
        <v>0</v>
      </c>
      <c r="AC1570" s="37">
        <f t="shared" si="10333"/>
        <v>0</v>
      </c>
      <c r="AD1570" s="37">
        <f t="shared" si="10333"/>
        <v>192386</v>
      </c>
      <c r="AE1570" s="37">
        <f t="shared" si="10333"/>
        <v>172339</v>
      </c>
      <c r="AF1570" s="37">
        <f t="shared" si="10333"/>
        <v>219290</v>
      </c>
      <c r="AG1570" s="37">
        <f t="shared" si="10333"/>
        <v>199243</v>
      </c>
      <c r="AH1570" s="37">
        <f>AH1575+AH1578+AH1571+AH1581+AH1584+AH1587</f>
        <v>0</v>
      </c>
      <c r="AI1570" s="37">
        <f t="shared" ref="AI1570:AO1570" si="10334">AI1575+AI1578+AI1571+AI1581+AI1584+AI1587</f>
        <v>0</v>
      </c>
      <c r="AJ1570" s="37">
        <f t="shared" si="10334"/>
        <v>0</v>
      </c>
      <c r="AK1570" s="37">
        <f t="shared" si="10334"/>
        <v>0</v>
      </c>
      <c r="AL1570" s="37">
        <f t="shared" si="10334"/>
        <v>192386</v>
      </c>
      <c r="AM1570" s="37">
        <f t="shared" si="10334"/>
        <v>172339</v>
      </c>
      <c r="AN1570" s="37">
        <f t="shared" si="10334"/>
        <v>219290</v>
      </c>
      <c r="AO1570" s="37">
        <f t="shared" si="10334"/>
        <v>199243</v>
      </c>
      <c r="AP1570" s="37">
        <f>AP1575+AP1578+AP1571+AP1581+AP1584+AP1587</f>
        <v>0</v>
      </c>
      <c r="AQ1570" s="37">
        <f t="shared" ref="AQ1570:AW1570" si="10335">AQ1575+AQ1578+AQ1571+AQ1581+AQ1584+AQ1587</f>
        <v>0</v>
      </c>
      <c r="AR1570" s="37">
        <f t="shared" si="10335"/>
        <v>0</v>
      </c>
      <c r="AS1570" s="37">
        <f t="shared" si="10335"/>
        <v>0</v>
      </c>
      <c r="AT1570" s="37">
        <f t="shared" si="10335"/>
        <v>192386</v>
      </c>
      <c r="AU1570" s="37">
        <f t="shared" si="10335"/>
        <v>172339</v>
      </c>
      <c r="AV1570" s="37">
        <f t="shared" si="10335"/>
        <v>219290</v>
      </c>
      <c r="AW1570" s="37">
        <f t="shared" si="10335"/>
        <v>199243</v>
      </c>
      <c r="AX1570" s="37">
        <f>AX1575+AX1578+AX1571+AX1581+AX1584+AX1587</f>
        <v>0</v>
      </c>
      <c r="AY1570" s="37">
        <f t="shared" ref="AY1570:BE1570" si="10336">AY1575+AY1578+AY1571+AY1581+AY1584+AY1587</f>
        <v>0</v>
      </c>
      <c r="AZ1570" s="37">
        <f t="shared" si="10336"/>
        <v>0</v>
      </c>
      <c r="BA1570" s="37">
        <f t="shared" si="10336"/>
        <v>0</v>
      </c>
      <c r="BB1570" s="37">
        <f t="shared" si="10336"/>
        <v>192386</v>
      </c>
      <c r="BC1570" s="37">
        <f t="shared" si="10336"/>
        <v>172339</v>
      </c>
      <c r="BD1570" s="37">
        <f t="shared" si="10336"/>
        <v>219290</v>
      </c>
      <c r="BE1570" s="37">
        <f t="shared" si="10336"/>
        <v>199243</v>
      </c>
      <c r="BF1570" s="37">
        <f>BF1575+BF1578+BF1571+BF1581+BF1584+BF1587</f>
        <v>0</v>
      </c>
      <c r="BG1570" s="37">
        <f t="shared" ref="BG1570:BM1570" si="10337">BG1575+BG1578+BG1571+BG1581+BG1584+BG1587</f>
        <v>0</v>
      </c>
      <c r="BH1570" s="37">
        <f t="shared" si="10337"/>
        <v>0</v>
      </c>
      <c r="BI1570" s="37">
        <f t="shared" si="10337"/>
        <v>0</v>
      </c>
      <c r="BJ1570" s="37">
        <f t="shared" si="10337"/>
        <v>192386</v>
      </c>
      <c r="BK1570" s="37">
        <f t="shared" si="10337"/>
        <v>172339</v>
      </c>
      <c r="BL1570" s="37">
        <f t="shared" si="10337"/>
        <v>219290</v>
      </c>
      <c r="BM1570" s="37">
        <f t="shared" si="10337"/>
        <v>199243</v>
      </c>
      <c r="BN1570" s="37">
        <f>BN1575+BN1578+BN1571+BN1581+BN1584+BN1587</f>
        <v>0</v>
      </c>
      <c r="BO1570" s="37">
        <f t="shared" ref="BO1570:BU1570" si="10338">BO1575+BO1578+BO1571+BO1581+BO1584+BO1587</f>
        <v>0</v>
      </c>
      <c r="BP1570" s="37">
        <f t="shared" si="10338"/>
        <v>0</v>
      </c>
      <c r="BQ1570" s="37">
        <f t="shared" si="10338"/>
        <v>0</v>
      </c>
      <c r="BR1570" s="37">
        <f t="shared" si="10338"/>
        <v>192386</v>
      </c>
      <c r="BS1570" s="37">
        <f t="shared" si="10338"/>
        <v>172339</v>
      </c>
      <c r="BT1570" s="37">
        <f t="shared" si="10338"/>
        <v>219290</v>
      </c>
      <c r="BU1570" s="37">
        <f t="shared" si="10338"/>
        <v>199243</v>
      </c>
      <c r="BV1570" s="151">
        <f>BV1575+BV1578+BV1571+BV1581+BV1584+BV1587</f>
        <v>0</v>
      </c>
      <c r="BW1570" s="151">
        <f t="shared" ref="BW1570:CC1570" si="10339">BW1575+BW1578+BW1571+BW1581+BW1584+BW1587</f>
        <v>0</v>
      </c>
      <c r="BX1570" s="151">
        <f t="shared" si="10339"/>
        <v>0</v>
      </c>
      <c r="BY1570" s="151">
        <f t="shared" si="10339"/>
        <v>0</v>
      </c>
      <c r="BZ1570" s="37">
        <f t="shared" si="10339"/>
        <v>192386</v>
      </c>
      <c r="CA1570" s="37">
        <f t="shared" si="10339"/>
        <v>172339</v>
      </c>
      <c r="CB1570" s="37">
        <f t="shared" si="10339"/>
        <v>219290</v>
      </c>
      <c r="CC1570" s="37">
        <f t="shared" si="10339"/>
        <v>199243</v>
      </c>
    </row>
    <row r="1571" spans="1:81" ht="16.5" x14ac:dyDescent="0.25">
      <c r="A1571" s="9" t="s">
        <v>64</v>
      </c>
      <c r="B1571" s="2" t="s">
        <v>108</v>
      </c>
      <c r="C1571" s="2" t="s">
        <v>40</v>
      </c>
      <c r="D1571" s="2" t="s">
        <v>91</v>
      </c>
      <c r="E1571" s="57"/>
      <c r="F1571" s="37">
        <f>F1572</f>
        <v>20047</v>
      </c>
      <c r="G1571" s="37">
        <f t="shared" ref="G1571:I1573" si="10340">G1572</f>
        <v>0</v>
      </c>
      <c r="H1571" s="37">
        <f t="shared" si="10340"/>
        <v>20047</v>
      </c>
      <c r="I1571" s="37">
        <f t="shared" si="10340"/>
        <v>0</v>
      </c>
      <c r="J1571" s="37">
        <f>J1572</f>
        <v>0</v>
      </c>
      <c r="K1571" s="37">
        <f t="shared" ref="K1571:M1573" si="10341">K1572</f>
        <v>0</v>
      </c>
      <c r="L1571" s="37">
        <f t="shared" si="10341"/>
        <v>0</v>
      </c>
      <c r="M1571" s="37">
        <f t="shared" si="10341"/>
        <v>0</v>
      </c>
      <c r="N1571" s="37">
        <f>N1572</f>
        <v>20047</v>
      </c>
      <c r="O1571" s="37">
        <f t="shared" ref="O1571:Q1573" si="10342">O1572</f>
        <v>0</v>
      </c>
      <c r="P1571" s="37">
        <f t="shared" si="10342"/>
        <v>20047</v>
      </c>
      <c r="Q1571" s="37">
        <f t="shared" si="10342"/>
        <v>0</v>
      </c>
      <c r="R1571" s="37">
        <f>R1572</f>
        <v>0</v>
      </c>
      <c r="S1571" s="37">
        <f t="shared" ref="S1571:U1573" si="10343">S1572</f>
        <v>0</v>
      </c>
      <c r="T1571" s="37">
        <f t="shared" si="10343"/>
        <v>0</v>
      </c>
      <c r="U1571" s="37">
        <f t="shared" si="10343"/>
        <v>0</v>
      </c>
      <c r="V1571" s="37">
        <f>V1572</f>
        <v>20047</v>
      </c>
      <c r="W1571" s="37">
        <f t="shared" ref="W1571:Y1573" si="10344">W1572</f>
        <v>0</v>
      </c>
      <c r="X1571" s="37">
        <f t="shared" si="10344"/>
        <v>20047</v>
      </c>
      <c r="Y1571" s="37">
        <f t="shared" si="10344"/>
        <v>0</v>
      </c>
      <c r="Z1571" s="37">
        <f>Z1572</f>
        <v>0</v>
      </c>
      <c r="AA1571" s="37">
        <f t="shared" ref="AA1571:AC1573" si="10345">AA1572</f>
        <v>0</v>
      </c>
      <c r="AB1571" s="37">
        <f t="shared" si="10345"/>
        <v>0</v>
      </c>
      <c r="AC1571" s="37">
        <f t="shared" si="10345"/>
        <v>0</v>
      </c>
      <c r="AD1571" s="37">
        <f>AD1572</f>
        <v>20047</v>
      </c>
      <c r="AE1571" s="37">
        <f t="shared" ref="AE1571:AG1573" si="10346">AE1572</f>
        <v>0</v>
      </c>
      <c r="AF1571" s="37">
        <f t="shared" si="10346"/>
        <v>20047</v>
      </c>
      <c r="AG1571" s="37">
        <f t="shared" si="10346"/>
        <v>0</v>
      </c>
      <c r="AH1571" s="37">
        <f>AH1572</f>
        <v>0</v>
      </c>
      <c r="AI1571" s="37">
        <f t="shared" ref="AI1571:AK1573" si="10347">AI1572</f>
        <v>0</v>
      </c>
      <c r="AJ1571" s="37">
        <f t="shared" si="10347"/>
        <v>0</v>
      </c>
      <c r="AK1571" s="37">
        <f t="shared" si="10347"/>
        <v>0</v>
      </c>
      <c r="AL1571" s="37">
        <f>AL1572</f>
        <v>20047</v>
      </c>
      <c r="AM1571" s="37">
        <f t="shared" ref="AM1571:AO1573" si="10348">AM1572</f>
        <v>0</v>
      </c>
      <c r="AN1571" s="37">
        <f t="shared" si="10348"/>
        <v>20047</v>
      </c>
      <c r="AO1571" s="37">
        <f t="shared" si="10348"/>
        <v>0</v>
      </c>
      <c r="AP1571" s="37">
        <f>AP1572</f>
        <v>0</v>
      </c>
      <c r="AQ1571" s="37">
        <f t="shared" ref="AQ1571:AS1573" si="10349">AQ1572</f>
        <v>0</v>
      </c>
      <c r="AR1571" s="37">
        <f t="shared" si="10349"/>
        <v>0</v>
      </c>
      <c r="AS1571" s="37">
        <f t="shared" si="10349"/>
        <v>0</v>
      </c>
      <c r="AT1571" s="37">
        <f>AT1572</f>
        <v>20047</v>
      </c>
      <c r="AU1571" s="37">
        <f t="shared" ref="AU1571:AW1573" si="10350">AU1572</f>
        <v>0</v>
      </c>
      <c r="AV1571" s="37">
        <f t="shared" si="10350"/>
        <v>20047</v>
      </c>
      <c r="AW1571" s="37">
        <f t="shared" si="10350"/>
        <v>0</v>
      </c>
      <c r="AX1571" s="37">
        <f>AX1572</f>
        <v>0</v>
      </c>
      <c r="AY1571" s="37">
        <f t="shared" ref="AY1571:BA1573" si="10351">AY1572</f>
        <v>0</v>
      </c>
      <c r="AZ1571" s="37">
        <f t="shared" si="10351"/>
        <v>0</v>
      </c>
      <c r="BA1571" s="37">
        <f t="shared" si="10351"/>
        <v>0</v>
      </c>
      <c r="BB1571" s="37">
        <f>BB1572</f>
        <v>20047</v>
      </c>
      <c r="BC1571" s="37">
        <f t="shared" ref="BC1571:BE1573" si="10352">BC1572</f>
        <v>0</v>
      </c>
      <c r="BD1571" s="37">
        <f t="shared" si="10352"/>
        <v>20047</v>
      </c>
      <c r="BE1571" s="37">
        <f t="shared" si="10352"/>
        <v>0</v>
      </c>
      <c r="BF1571" s="37">
        <f>BF1572</f>
        <v>0</v>
      </c>
      <c r="BG1571" s="37">
        <f t="shared" ref="BG1571:BI1573" si="10353">BG1572</f>
        <v>0</v>
      </c>
      <c r="BH1571" s="37">
        <f t="shared" si="10353"/>
        <v>0</v>
      </c>
      <c r="BI1571" s="37">
        <f t="shared" si="10353"/>
        <v>0</v>
      </c>
      <c r="BJ1571" s="37">
        <f>BJ1572</f>
        <v>20047</v>
      </c>
      <c r="BK1571" s="37">
        <f t="shared" ref="BK1571:BM1573" si="10354">BK1572</f>
        <v>0</v>
      </c>
      <c r="BL1571" s="37">
        <f t="shared" si="10354"/>
        <v>20047</v>
      </c>
      <c r="BM1571" s="37">
        <f t="shared" si="10354"/>
        <v>0</v>
      </c>
      <c r="BN1571" s="37">
        <f>BN1572</f>
        <v>0</v>
      </c>
      <c r="BO1571" s="37">
        <f t="shared" ref="BO1571:BQ1573" si="10355">BO1572</f>
        <v>0</v>
      </c>
      <c r="BP1571" s="37">
        <f t="shared" si="10355"/>
        <v>0</v>
      </c>
      <c r="BQ1571" s="37">
        <f t="shared" si="10355"/>
        <v>0</v>
      </c>
      <c r="BR1571" s="37">
        <f>BR1572</f>
        <v>20047</v>
      </c>
      <c r="BS1571" s="37">
        <f t="shared" ref="BS1571:BU1573" si="10356">BS1572</f>
        <v>0</v>
      </c>
      <c r="BT1571" s="37">
        <f t="shared" si="10356"/>
        <v>20047</v>
      </c>
      <c r="BU1571" s="37">
        <f t="shared" si="10356"/>
        <v>0</v>
      </c>
      <c r="BV1571" s="151">
        <f>BV1572</f>
        <v>0</v>
      </c>
      <c r="BW1571" s="151">
        <f t="shared" ref="BW1571:BY1573" si="10357">BW1572</f>
        <v>0</v>
      </c>
      <c r="BX1571" s="151">
        <f t="shared" si="10357"/>
        <v>0</v>
      </c>
      <c r="BY1571" s="151">
        <f t="shared" si="10357"/>
        <v>0</v>
      </c>
      <c r="BZ1571" s="37">
        <f>BZ1572</f>
        <v>20047</v>
      </c>
      <c r="CA1571" s="37">
        <f t="shared" ref="CA1571:CC1573" si="10358">CA1572</f>
        <v>0</v>
      </c>
      <c r="CB1571" s="37">
        <f t="shared" si="10358"/>
        <v>20047</v>
      </c>
      <c r="CC1571" s="37">
        <f t="shared" si="10358"/>
        <v>0</v>
      </c>
    </row>
    <row r="1572" spans="1:81" ht="16.5" x14ac:dyDescent="0.25">
      <c r="A1572" s="9" t="s">
        <v>498</v>
      </c>
      <c r="B1572" s="2" t="s">
        <v>108</v>
      </c>
      <c r="C1572" s="2" t="s">
        <v>40</v>
      </c>
      <c r="D1572" s="3" t="s">
        <v>495</v>
      </c>
      <c r="E1572" s="57"/>
      <c r="F1572" s="37">
        <f>F1573</f>
        <v>20047</v>
      </c>
      <c r="G1572" s="37">
        <f t="shared" si="10340"/>
        <v>0</v>
      </c>
      <c r="H1572" s="37">
        <f t="shared" si="10340"/>
        <v>20047</v>
      </c>
      <c r="I1572" s="37">
        <f t="shared" si="10340"/>
        <v>0</v>
      </c>
      <c r="J1572" s="37">
        <f>J1573</f>
        <v>0</v>
      </c>
      <c r="K1572" s="37">
        <f t="shared" si="10341"/>
        <v>0</v>
      </c>
      <c r="L1572" s="37">
        <f t="shared" si="10341"/>
        <v>0</v>
      </c>
      <c r="M1572" s="37">
        <f t="shared" si="10341"/>
        <v>0</v>
      </c>
      <c r="N1572" s="37">
        <f>N1573</f>
        <v>20047</v>
      </c>
      <c r="O1572" s="37">
        <f t="shared" si="10342"/>
        <v>0</v>
      </c>
      <c r="P1572" s="37">
        <f t="shared" si="10342"/>
        <v>20047</v>
      </c>
      <c r="Q1572" s="37">
        <f t="shared" si="10342"/>
        <v>0</v>
      </c>
      <c r="R1572" s="37">
        <f>R1573</f>
        <v>0</v>
      </c>
      <c r="S1572" s="37">
        <f t="shared" si="10343"/>
        <v>0</v>
      </c>
      <c r="T1572" s="37">
        <f t="shared" si="10343"/>
        <v>0</v>
      </c>
      <c r="U1572" s="37">
        <f t="shared" si="10343"/>
        <v>0</v>
      </c>
      <c r="V1572" s="37">
        <f>V1573</f>
        <v>20047</v>
      </c>
      <c r="W1572" s="37">
        <f t="shared" si="10344"/>
        <v>0</v>
      </c>
      <c r="X1572" s="37">
        <f t="shared" si="10344"/>
        <v>20047</v>
      </c>
      <c r="Y1572" s="37">
        <f t="shared" si="10344"/>
        <v>0</v>
      </c>
      <c r="Z1572" s="37">
        <f>Z1573</f>
        <v>0</v>
      </c>
      <c r="AA1572" s="37">
        <f t="shared" si="10345"/>
        <v>0</v>
      </c>
      <c r="AB1572" s="37">
        <f t="shared" si="10345"/>
        <v>0</v>
      </c>
      <c r="AC1572" s="37">
        <f t="shared" si="10345"/>
        <v>0</v>
      </c>
      <c r="AD1572" s="37">
        <f>AD1573</f>
        <v>20047</v>
      </c>
      <c r="AE1572" s="37">
        <f t="shared" si="10346"/>
        <v>0</v>
      </c>
      <c r="AF1572" s="37">
        <f t="shared" si="10346"/>
        <v>20047</v>
      </c>
      <c r="AG1572" s="37">
        <f t="shared" si="10346"/>
        <v>0</v>
      </c>
      <c r="AH1572" s="37">
        <f>AH1573</f>
        <v>0</v>
      </c>
      <c r="AI1572" s="37">
        <f t="shared" si="10347"/>
        <v>0</v>
      </c>
      <c r="AJ1572" s="37">
        <f t="shared" si="10347"/>
        <v>0</v>
      </c>
      <c r="AK1572" s="37">
        <f t="shared" si="10347"/>
        <v>0</v>
      </c>
      <c r="AL1572" s="37">
        <f>AL1573</f>
        <v>20047</v>
      </c>
      <c r="AM1572" s="37">
        <f t="shared" si="10348"/>
        <v>0</v>
      </c>
      <c r="AN1572" s="37">
        <f t="shared" si="10348"/>
        <v>20047</v>
      </c>
      <c r="AO1572" s="37">
        <f t="shared" si="10348"/>
        <v>0</v>
      </c>
      <c r="AP1572" s="37">
        <f>AP1573</f>
        <v>0</v>
      </c>
      <c r="AQ1572" s="37">
        <f t="shared" si="10349"/>
        <v>0</v>
      </c>
      <c r="AR1572" s="37">
        <f t="shared" si="10349"/>
        <v>0</v>
      </c>
      <c r="AS1572" s="37">
        <f t="shared" si="10349"/>
        <v>0</v>
      </c>
      <c r="AT1572" s="37">
        <f>AT1573</f>
        <v>20047</v>
      </c>
      <c r="AU1572" s="37">
        <f t="shared" si="10350"/>
        <v>0</v>
      </c>
      <c r="AV1572" s="37">
        <f t="shared" si="10350"/>
        <v>20047</v>
      </c>
      <c r="AW1572" s="37">
        <f t="shared" si="10350"/>
        <v>0</v>
      </c>
      <c r="AX1572" s="37">
        <f>AX1573</f>
        <v>0</v>
      </c>
      <c r="AY1572" s="37">
        <f t="shared" si="10351"/>
        <v>0</v>
      </c>
      <c r="AZ1572" s="37">
        <f t="shared" si="10351"/>
        <v>0</v>
      </c>
      <c r="BA1572" s="37">
        <f t="shared" si="10351"/>
        <v>0</v>
      </c>
      <c r="BB1572" s="37">
        <f>BB1573</f>
        <v>20047</v>
      </c>
      <c r="BC1572" s="37">
        <f t="shared" si="10352"/>
        <v>0</v>
      </c>
      <c r="BD1572" s="37">
        <f t="shared" si="10352"/>
        <v>20047</v>
      </c>
      <c r="BE1572" s="37">
        <f t="shared" si="10352"/>
        <v>0</v>
      </c>
      <c r="BF1572" s="37">
        <f>BF1573</f>
        <v>0</v>
      </c>
      <c r="BG1572" s="37">
        <f t="shared" si="10353"/>
        <v>0</v>
      </c>
      <c r="BH1572" s="37">
        <f t="shared" si="10353"/>
        <v>0</v>
      </c>
      <c r="BI1572" s="37">
        <f t="shared" si="10353"/>
        <v>0</v>
      </c>
      <c r="BJ1572" s="37">
        <f>BJ1573</f>
        <v>20047</v>
      </c>
      <c r="BK1572" s="37">
        <f t="shared" si="10354"/>
        <v>0</v>
      </c>
      <c r="BL1572" s="37">
        <f t="shared" si="10354"/>
        <v>20047</v>
      </c>
      <c r="BM1572" s="37">
        <f t="shared" si="10354"/>
        <v>0</v>
      </c>
      <c r="BN1572" s="37">
        <f>BN1573</f>
        <v>0</v>
      </c>
      <c r="BO1572" s="37">
        <f t="shared" si="10355"/>
        <v>0</v>
      </c>
      <c r="BP1572" s="37">
        <f t="shared" si="10355"/>
        <v>0</v>
      </c>
      <c r="BQ1572" s="37">
        <f t="shared" si="10355"/>
        <v>0</v>
      </c>
      <c r="BR1572" s="37">
        <f>BR1573</f>
        <v>20047</v>
      </c>
      <c r="BS1572" s="37">
        <f t="shared" si="10356"/>
        <v>0</v>
      </c>
      <c r="BT1572" s="37">
        <f t="shared" si="10356"/>
        <v>20047</v>
      </c>
      <c r="BU1572" s="37">
        <f t="shared" si="10356"/>
        <v>0</v>
      </c>
      <c r="BV1572" s="151">
        <f>BV1573</f>
        <v>0</v>
      </c>
      <c r="BW1572" s="151">
        <f t="shared" si="10357"/>
        <v>0</v>
      </c>
      <c r="BX1572" s="151">
        <f t="shared" si="10357"/>
        <v>0</v>
      </c>
      <c r="BY1572" s="151">
        <f t="shared" si="10357"/>
        <v>0</v>
      </c>
      <c r="BZ1572" s="37">
        <f>BZ1573</f>
        <v>20047</v>
      </c>
      <c r="CA1572" s="37">
        <f t="shared" si="10358"/>
        <v>0</v>
      </c>
      <c r="CB1572" s="37">
        <f t="shared" si="10358"/>
        <v>20047</v>
      </c>
      <c r="CC1572" s="37">
        <f t="shared" si="10358"/>
        <v>0</v>
      </c>
    </row>
    <row r="1573" spans="1:81" ht="33" x14ac:dyDescent="0.25">
      <c r="A1573" s="9" t="s">
        <v>402</v>
      </c>
      <c r="B1573" s="2" t="s">
        <v>108</v>
      </c>
      <c r="C1573" s="2" t="s">
        <v>40</v>
      </c>
      <c r="D1573" s="3" t="s">
        <v>495</v>
      </c>
      <c r="E1573" s="8" t="s">
        <v>496</v>
      </c>
      <c r="F1573" s="37">
        <f>F1574</f>
        <v>20047</v>
      </c>
      <c r="G1573" s="37">
        <f t="shared" si="10340"/>
        <v>0</v>
      </c>
      <c r="H1573" s="37">
        <f t="shared" si="10340"/>
        <v>20047</v>
      </c>
      <c r="I1573" s="37">
        <f t="shared" si="10340"/>
        <v>0</v>
      </c>
      <c r="J1573" s="37">
        <f>J1574</f>
        <v>0</v>
      </c>
      <c r="K1573" s="37">
        <f t="shared" si="10341"/>
        <v>0</v>
      </c>
      <c r="L1573" s="37">
        <f t="shared" si="10341"/>
        <v>0</v>
      </c>
      <c r="M1573" s="37">
        <f t="shared" si="10341"/>
        <v>0</v>
      </c>
      <c r="N1573" s="37">
        <f>N1574</f>
        <v>20047</v>
      </c>
      <c r="O1573" s="37">
        <f t="shared" si="10342"/>
        <v>0</v>
      </c>
      <c r="P1573" s="37">
        <f t="shared" si="10342"/>
        <v>20047</v>
      </c>
      <c r="Q1573" s="37">
        <f t="shared" si="10342"/>
        <v>0</v>
      </c>
      <c r="R1573" s="37">
        <f>R1574</f>
        <v>0</v>
      </c>
      <c r="S1573" s="37">
        <f t="shared" si="10343"/>
        <v>0</v>
      </c>
      <c r="T1573" s="37">
        <f t="shared" si="10343"/>
        <v>0</v>
      </c>
      <c r="U1573" s="37">
        <f t="shared" si="10343"/>
        <v>0</v>
      </c>
      <c r="V1573" s="37">
        <f>V1574</f>
        <v>20047</v>
      </c>
      <c r="W1573" s="37">
        <f t="shared" si="10344"/>
        <v>0</v>
      </c>
      <c r="X1573" s="37">
        <f t="shared" si="10344"/>
        <v>20047</v>
      </c>
      <c r="Y1573" s="37">
        <f t="shared" si="10344"/>
        <v>0</v>
      </c>
      <c r="Z1573" s="37">
        <f>Z1574</f>
        <v>0</v>
      </c>
      <c r="AA1573" s="37">
        <f t="shared" si="10345"/>
        <v>0</v>
      </c>
      <c r="AB1573" s="37">
        <f t="shared" si="10345"/>
        <v>0</v>
      </c>
      <c r="AC1573" s="37">
        <f t="shared" si="10345"/>
        <v>0</v>
      </c>
      <c r="AD1573" s="37">
        <f>AD1574</f>
        <v>20047</v>
      </c>
      <c r="AE1573" s="37">
        <f t="shared" si="10346"/>
        <v>0</v>
      </c>
      <c r="AF1573" s="37">
        <f t="shared" si="10346"/>
        <v>20047</v>
      </c>
      <c r="AG1573" s="37">
        <f t="shared" si="10346"/>
        <v>0</v>
      </c>
      <c r="AH1573" s="37">
        <f>AH1574</f>
        <v>0</v>
      </c>
      <c r="AI1573" s="37">
        <f t="shared" si="10347"/>
        <v>0</v>
      </c>
      <c r="AJ1573" s="37">
        <f t="shared" si="10347"/>
        <v>0</v>
      </c>
      <c r="AK1573" s="37">
        <f t="shared" si="10347"/>
        <v>0</v>
      </c>
      <c r="AL1573" s="37">
        <f>AL1574</f>
        <v>20047</v>
      </c>
      <c r="AM1573" s="37">
        <f t="shared" si="10348"/>
        <v>0</v>
      </c>
      <c r="AN1573" s="37">
        <f t="shared" si="10348"/>
        <v>20047</v>
      </c>
      <c r="AO1573" s="37">
        <f t="shared" si="10348"/>
        <v>0</v>
      </c>
      <c r="AP1573" s="37">
        <f>AP1574</f>
        <v>0</v>
      </c>
      <c r="AQ1573" s="37">
        <f t="shared" si="10349"/>
        <v>0</v>
      </c>
      <c r="AR1573" s="37">
        <f t="shared" si="10349"/>
        <v>0</v>
      </c>
      <c r="AS1573" s="37">
        <f t="shared" si="10349"/>
        <v>0</v>
      </c>
      <c r="AT1573" s="37">
        <f>AT1574</f>
        <v>20047</v>
      </c>
      <c r="AU1573" s="37">
        <f t="shared" si="10350"/>
        <v>0</v>
      </c>
      <c r="AV1573" s="37">
        <f t="shared" si="10350"/>
        <v>20047</v>
      </c>
      <c r="AW1573" s="37">
        <f t="shared" si="10350"/>
        <v>0</v>
      </c>
      <c r="AX1573" s="37">
        <f>AX1574</f>
        <v>0</v>
      </c>
      <c r="AY1573" s="37">
        <f t="shared" si="10351"/>
        <v>0</v>
      </c>
      <c r="AZ1573" s="37">
        <f t="shared" si="10351"/>
        <v>0</v>
      </c>
      <c r="BA1573" s="37">
        <f t="shared" si="10351"/>
        <v>0</v>
      </c>
      <c r="BB1573" s="37">
        <f>BB1574</f>
        <v>20047</v>
      </c>
      <c r="BC1573" s="37">
        <f t="shared" si="10352"/>
        <v>0</v>
      </c>
      <c r="BD1573" s="37">
        <f t="shared" si="10352"/>
        <v>20047</v>
      </c>
      <c r="BE1573" s="37">
        <f t="shared" si="10352"/>
        <v>0</v>
      </c>
      <c r="BF1573" s="37">
        <f>BF1574</f>
        <v>0</v>
      </c>
      <c r="BG1573" s="37">
        <f t="shared" si="10353"/>
        <v>0</v>
      </c>
      <c r="BH1573" s="37">
        <f t="shared" si="10353"/>
        <v>0</v>
      </c>
      <c r="BI1573" s="37">
        <f t="shared" si="10353"/>
        <v>0</v>
      </c>
      <c r="BJ1573" s="37">
        <f>BJ1574</f>
        <v>20047</v>
      </c>
      <c r="BK1573" s="37">
        <f t="shared" si="10354"/>
        <v>0</v>
      </c>
      <c r="BL1573" s="37">
        <f t="shared" si="10354"/>
        <v>20047</v>
      </c>
      <c r="BM1573" s="37">
        <f t="shared" si="10354"/>
        <v>0</v>
      </c>
      <c r="BN1573" s="37">
        <f>BN1574</f>
        <v>0</v>
      </c>
      <c r="BO1573" s="37">
        <f t="shared" si="10355"/>
        <v>0</v>
      </c>
      <c r="BP1573" s="37">
        <f t="shared" si="10355"/>
        <v>0</v>
      </c>
      <c r="BQ1573" s="37">
        <f t="shared" si="10355"/>
        <v>0</v>
      </c>
      <c r="BR1573" s="37">
        <f>BR1574</f>
        <v>20047</v>
      </c>
      <c r="BS1573" s="37">
        <f t="shared" si="10356"/>
        <v>0</v>
      </c>
      <c r="BT1573" s="37">
        <f t="shared" si="10356"/>
        <v>20047</v>
      </c>
      <c r="BU1573" s="37">
        <f t="shared" si="10356"/>
        <v>0</v>
      </c>
      <c r="BV1573" s="151">
        <f>BV1574</f>
        <v>0</v>
      </c>
      <c r="BW1573" s="151">
        <f t="shared" si="10357"/>
        <v>0</v>
      </c>
      <c r="BX1573" s="151">
        <f t="shared" si="10357"/>
        <v>0</v>
      </c>
      <c r="BY1573" s="151">
        <f t="shared" si="10357"/>
        <v>0</v>
      </c>
      <c r="BZ1573" s="37">
        <f>BZ1574</f>
        <v>20047</v>
      </c>
      <c r="CA1573" s="37">
        <f t="shared" si="10358"/>
        <v>0</v>
      </c>
      <c r="CB1573" s="37">
        <f t="shared" si="10358"/>
        <v>20047</v>
      </c>
      <c r="CC1573" s="37">
        <f t="shared" si="10358"/>
        <v>0</v>
      </c>
    </row>
    <row r="1574" spans="1:81" ht="16.5" x14ac:dyDescent="0.25">
      <c r="A1574" s="9" t="s">
        <v>191</v>
      </c>
      <c r="B1574" s="2" t="s">
        <v>108</v>
      </c>
      <c r="C1574" s="2" t="s">
        <v>40</v>
      </c>
      <c r="D1574" s="3" t="s">
        <v>495</v>
      </c>
      <c r="E1574" s="8" t="s">
        <v>497</v>
      </c>
      <c r="F1574" s="37">
        <v>20047</v>
      </c>
      <c r="G1574" s="37"/>
      <c r="H1574" s="37">
        <v>20047</v>
      </c>
      <c r="I1574" s="37"/>
      <c r="J1574" s="37"/>
      <c r="K1574" s="37"/>
      <c r="L1574" s="37"/>
      <c r="M1574" s="37"/>
      <c r="N1574" s="37">
        <f>F1574+J1574</f>
        <v>20047</v>
      </c>
      <c r="O1574" s="37">
        <f>G1574+K1574</f>
        <v>0</v>
      </c>
      <c r="P1574" s="37">
        <f>H1574+L1574</f>
        <v>20047</v>
      </c>
      <c r="Q1574" s="37">
        <f>I1574+M1574</f>
        <v>0</v>
      </c>
      <c r="R1574" s="37"/>
      <c r="S1574" s="37"/>
      <c r="T1574" s="37"/>
      <c r="U1574" s="37"/>
      <c r="V1574" s="37">
        <f t="shared" ref="V1574" si="10359">N1574+R1574+S1574</f>
        <v>20047</v>
      </c>
      <c r="W1574" s="37">
        <f t="shared" ref="W1574" si="10360">O1574+S1574</f>
        <v>0</v>
      </c>
      <c r="X1574" s="37">
        <f t="shared" ref="X1574" si="10361">P1574+T1574+U1574</f>
        <v>20047</v>
      </c>
      <c r="Y1574" s="37">
        <f t="shared" ref="Y1574" si="10362">Q1574+U1574</f>
        <v>0</v>
      </c>
      <c r="Z1574" s="37"/>
      <c r="AA1574" s="37"/>
      <c r="AB1574" s="37"/>
      <c r="AC1574" s="37"/>
      <c r="AD1574" s="37">
        <f t="shared" ref="AD1574" si="10363">V1574+Z1574+AA1574</f>
        <v>20047</v>
      </c>
      <c r="AE1574" s="37">
        <f t="shared" ref="AE1574" si="10364">W1574+AA1574</f>
        <v>0</v>
      </c>
      <c r="AF1574" s="37">
        <f t="shared" ref="AF1574" si="10365">X1574+AB1574+AC1574</f>
        <v>20047</v>
      </c>
      <c r="AG1574" s="37">
        <f t="shared" ref="AG1574" si="10366">Y1574+AC1574</f>
        <v>0</v>
      </c>
      <c r="AH1574" s="37"/>
      <c r="AI1574" s="37"/>
      <c r="AJ1574" s="37"/>
      <c r="AK1574" s="37"/>
      <c r="AL1574" s="37">
        <f t="shared" ref="AL1574" si="10367">AD1574+AH1574+AI1574</f>
        <v>20047</v>
      </c>
      <c r="AM1574" s="37">
        <f t="shared" ref="AM1574" si="10368">AE1574+AI1574</f>
        <v>0</v>
      </c>
      <c r="AN1574" s="37">
        <f t="shared" ref="AN1574" si="10369">AF1574+AJ1574+AK1574</f>
        <v>20047</v>
      </c>
      <c r="AO1574" s="37">
        <f t="shared" ref="AO1574" si="10370">AG1574+AK1574</f>
        <v>0</v>
      </c>
      <c r="AP1574" s="37"/>
      <c r="AQ1574" s="37"/>
      <c r="AR1574" s="37"/>
      <c r="AS1574" s="37"/>
      <c r="AT1574" s="37">
        <f t="shared" ref="AT1574" si="10371">AL1574+AP1574+AQ1574</f>
        <v>20047</v>
      </c>
      <c r="AU1574" s="37">
        <f t="shared" ref="AU1574" si="10372">AM1574+AQ1574</f>
        <v>0</v>
      </c>
      <c r="AV1574" s="37">
        <f t="shared" ref="AV1574" si="10373">AN1574+AR1574+AS1574</f>
        <v>20047</v>
      </c>
      <c r="AW1574" s="37">
        <f t="shared" ref="AW1574" si="10374">AO1574+AS1574</f>
        <v>0</v>
      </c>
      <c r="AX1574" s="37"/>
      <c r="AY1574" s="37"/>
      <c r="AZ1574" s="37"/>
      <c r="BA1574" s="37"/>
      <c r="BB1574" s="37">
        <f t="shared" ref="BB1574" si="10375">AT1574+AX1574+AY1574</f>
        <v>20047</v>
      </c>
      <c r="BC1574" s="37">
        <f t="shared" ref="BC1574" si="10376">AU1574+AY1574</f>
        <v>0</v>
      </c>
      <c r="BD1574" s="37">
        <f t="shared" ref="BD1574" si="10377">AV1574+AZ1574+BA1574</f>
        <v>20047</v>
      </c>
      <c r="BE1574" s="37">
        <f t="shared" ref="BE1574" si="10378">AW1574+BA1574</f>
        <v>0</v>
      </c>
      <c r="BF1574" s="37"/>
      <c r="BG1574" s="37"/>
      <c r="BH1574" s="37"/>
      <c r="BI1574" s="37"/>
      <c r="BJ1574" s="37">
        <f t="shared" ref="BJ1574" si="10379">BB1574+BF1574+BG1574</f>
        <v>20047</v>
      </c>
      <c r="BK1574" s="37">
        <f t="shared" ref="BK1574" si="10380">BC1574+BG1574</f>
        <v>0</v>
      </c>
      <c r="BL1574" s="37">
        <f t="shared" ref="BL1574" si="10381">BD1574+BH1574+BI1574</f>
        <v>20047</v>
      </c>
      <c r="BM1574" s="37">
        <f t="shared" ref="BM1574" si="10382">BE1574+BI1574</f>
        <v>0</v>
      </c>
      <c r="BN1574" s="37"/>
      <c r="BO1574" s="37"/>
      <c r="BP1574" s="37"/>
      <c r="BQ1574" s="37"/>
      <c r="BR1574" s="37">
        <f t="shared" ref="BR1574" si="10383">BJ1574+BN1574+BO1574</f>
        <v>20047</v>
      </c>
      <c r="BS1574" s="37">
        <f t="shared" ref="BS1574" si="10384">BK1574+BO1574</f>
        <v>0</v>
      </c>
      <c r="BT1574" s="37">
        <f t="shared" ref="BT1574" si="10385">BL1574+BP1574+BQ1574</f>
        <v>20047</v>
      </c>
      <c r="BU1574" s="37">
        <f t="shared" ref="BU1574" si="10386">BM1574+BQ1574</f>
        <v>0</v>
      </c>
      <c r="BV1574" s="151"/>
      <c r="BW1574" s="151"/>
      <c r="BX1574" s="151"/>
      <c r="BY1574" s="151"/>
      <c r="BZ1574" s="37">
        <f t="shared" ref="BZ1574" si="10387">BR1574+BV1574+BW1574</f>
        <v>20047</v>
      </c>
      <c r="CA1574" s="37">
        <f t="shared" ref="CA1574" si="10388">BS1574+BW1574</f>
        <v>0</v>
      </c>
      <c r="CB1574" s="37">
        <f t="shared" ref="CB1574" si="10389">BT1574+BX1574+BY1574</f>
        <v>20047</v>
      </c>
      <c r="CC1574" s="37">
        <f t="shared" ref="CC1574" si="10390">BU1574+BY1574</f>
        <v>0</v>
      </c>
    </row>
    <row r="1575" spans="1:81" ht="33" x14ac:dyDescent="0.25">
      <c r="A1575" s="9" t="s">
        <v>395</v>
      </c>
      <c r="B1575" s="2" t="s">
        <v>108</v>
      </c>
      <c r="C1575" s="2" t="s">
        <v>40</v>
      </c>
      <c r="D1575" s="2" t="s">
        <v>844</v>
      </c>
      <c r="E1575" s="57"/>
      <c r="F1575" s="37">
        <f>F1576</f>
        <v>0</v>
      </c>
      <c r="G1575" s="37">
        <f t="shared" ref="G1575:I1576" si="10391">G1576</f>
        <v>0</v>
      </c>
      <c r="H1575" s="37">
        <f t="shared" si="10391"/>
        <v>0</v>
      </c>
      <c r="I1575" s="37">
        <f t="shared" si="10391"/>
        <v>0</v>
      </c>
      <c r="J1575" s="37">
        <f>J1576</f>
        <v>0</v>
      </c>
      <c r="K1575" s="37">
        <f t="shared" ref="K1575:M1576" si="10392">K1576</f>
        <v>0</v>
      </c>
      <c r="L1575" s="37">
        <f>L1576</f>
        <v>25952</v>
      </c>
      <c r="M1575" s="37">
        <f t="shared" si="10392"/>
        <v>25952</v>
      </c>
      <c r="N1575" s="37">
        <f>N1576</f>
        <v>0</v>
      </c>
      <c r="O1575" s="37">
        <f t="shared" ref="O1575:Q1576" si="10393">O1576</f>
        <v>0</v>
      </c>
      <c r="P1575" s="37">
        <f t="shared" si="10393"/>
        <v>25952</v>
      </c>
      <c r="Q1575" s="37">
        <f t="shared" si="10393"/>
        <v>25952</v>
      </c>
      <c r="R1575" s="37">
        <f>R1576</f>
        <v>0</v>
      </c>
      <c r="S1575" s="37">
        <f t="shared" ref="S1575:U1576" si="10394">S1576</f>
        <v>0</v>
      </c>
      <c r="T1575" s="37">
        <f>T1576</f>
        <v>0</v>
      </c>
      <c r="U1575" s="37">
        <f t="shared" si="10394"/>
        <v>0</v>
      </c>
      <c r="V1575" s="37">
        <f>V1576</f>
        <v>0</v>
      </c>
      <c r="W1575" s="37">
        <f t="shared" ref="W1575:Y1576" si="10395">W1576</f>
        <v>0</v>
      </c>
      <c r="X1575" s="37">
        <f t="shared" si="10395"/>
        <v>25952</v>
      </c>
      <c r="Y1575" s="37">
        <f t="shared" si="10395"/>
        <v>25952</v>
      </c>
      <c r="Z1575" s="37">
        <f>Z1576</f>
        <v>0</v>
      </c>
      <c r="AA1575" s="37">
        <f t="shared" ref="AA1575:AC1576" si="10396">AA1576</f>
        <v>0</v>
      </c>
      <c r="AB1575" s="37">
        <f>AB1576</f>
        <v>0</v>
      </c>
      <c r="AC1575" s="37">
        <f t="shared" si="10396"/>
        <v>0</v>
      </c>
      <c r="AD1575" s="37">
        <f>AD1576</f>
        <v>0</v>
      </c>
      <c r="AE1575" s="37">
        <f t="shared" ref="AE1575:AG1576" si="10397">AE1576</f>
        <v>0</v>
      </c>
      <c r="AF1575" s="37">
        <f t="shared" si="10397"/>
        <v>25952</v>
      </c>
      <c r="AG1575" s="37">
        <f t="shared" si="10397"/>
        <v>25952</v>
      </c>
      <c r="AH1575" s="37">
        <f>AH1576</f>
        <v>0</v>
      </c>
      <c r="AI1575" s="37">
        <f t="shared" ref="AI1575:AK1576" si="10398">AI1576</f>
        <v>0</v>
      </c>
      <c r="AJ1575" s="37">
        <f>AJ1576</f>
        <v>0</v>
      </c>
      <c r="AK1575" s="37">
        <f t="shared" si="10398"/>
        <v>0</v>
      </c>
      <c r="AL1575" s="37">
        <f>AL1576</f>
        <v>0</v>
      </c>
      <c r="AM1575" s="37">
        <f t="shared" ref="AM1575:AO1576" si="10399">AM1576</f>
        <v>0</v>
      </c>
      <c r="AN1575" s="37">
        <f t="shared" si="10399"/>
        <v>25952</v>
      </c>
      <c r="AO1575" s="37">
        <f t="shared" si="10399"/>
        <v>25952</v>
      </c>
      <c r="AP1575" s="37">
        <f>AP1576</f>
        <v>0</v>
      </c>
      <c r="AQ1575" s="37">
        <f t="shared" ref="AQ1575:AS1576" si="10400">AQ1576</f>
        <v>0</v>
      </c>
      <c r="AR1575" s="37">
        <f>AR1576</f>
        <v>0</v>
      </c>
      <c r="AS1575" s="37">
        <f t="shared" si="10400"/>
        <v>0</v>
      </c>
      <c r="AT1575" s="37">
        <f>AT1576</f>
        <v>0</v>
      </c>
      <c r="AU1575" s="37">
        <f t="shared" ref="AU1575:AW1576" si="10401">AU1576</f>
        <v>0</v>
      </c>
      <c r="AV1575" s="37">
        <f t="shared" si="10401"/>
        <v>25952</v>
      </c>
      <c r="AW1575" s="37">
        <f t="shared" si="10401"/>
        <v>25952</v>
      </c>
      <c r="AX1575" s="37">
        <f>AX1576</f>
        <v>0</v>
      </c>
      <c r="AY1575" s="37">
        <f t="shared" ref="AY1575:BA1576" si="10402">AY1576</f>
        <v>0</v>
      </c>
      <c r="AZ1575" s="37">
        <f>AZ1576</f>
        <v>0</v>
      </c>
      <c r="BA1575" s="37">
        <f t="shared" si="10402"/>
        <v>0</v>
      </c>
      <c r="BB1575" s="37">
        <f>BB1576</f>
        <v>0</v>
      </c>
      <c r="BC1575" s="37">
        <f t="shared" ref="BC1575:BE1576" si="10403">BC1576</f>
        <v>0</v>
      </c>
      <c r="BD1575" s="37">
        <f t="shared" si="10403"/>
        <v>25952</v>
      </c>
      <c r="BE1575" s="37">
        <f t="shared" si="10403"/>
        <v>25952</v>
      </c>
      <c r="BF1575" s="37">
        <f>BF1576</f>
        <v>0</v>
      </c>
      <c r="BG1575" s="37">
        <f t="shared" ref="BG1575:BI1576" si="10404">BG1576</f>
        <v>0</v>
      </c>
      <c r="BH1575" s="37">
        <f>BH1576</f>
        <v>0</v>
      </c>
      <c r="BI1575" s="37">
        <f t="shared" si="10404"/>
        <v>0</v>
      </c>
      <c r="BJ1575" s="37">
        <f>BJ1576</f>
        <v>0</v>
      </c>
      <c r="BK1575" s="37">
        <f t="shared" ref="BK1575:BM1576" si="10405">BK1576</f>
        <v>0</v>
      </c>
      <c r="BL1575" s="37">
        <f t="shared" si="10405"/>
        <v>25952</v>
      </c>
      <c r="BM1575" s="37">
        <f t="shared" si="10405"/>
        <v>25952</v>
      </c>
      <c r="BN1575" s="37">
        <f>BN1576</f>
        <v>0</v>
      </c>
      <c r="BO1575" s="37">
        <f t="shared" ref="BO1575:BQ1576" si="10406">BO1576</f>
        <v>0</v>
      </c>
      <c r="BP1575" s="37">
        <f>BP1576</f>
        <v>0</v>
      </c>
      <c r="BQ1575" s="37">
        <f t="shared" si="10406"/>
        <v>0</v>
      </c>
      <c r="BR1575" s="37">
        <f>BR1576</f>
        <v>0</v>
      </c>
      <c r="BS1575" s="37">
        <f t="shared" ref="BS1575:BU1576" si="10407">BS1576</f>
        <v>0</v>
      </c>
      <c r="BT1575" s="37">
        <f t="shared" si="10407"/>
        <v>25952</v>
      </c>
      <c r="BU1575" s="37">
        <f t="shared" si="10407"/>
        <v>25952</v>
      </c>
      <c r="BV1575" s="151">
        <f>BV1576</f>
        <v>0</v>
      </c>
      <c r="BW1575" s="151">
        <f t="shared" ref="BW1575:BY1576" si="10408">BW1576</f>
        <v>0</v>
      </c>
      <c r="BX1575" s="151">
        <f>BX1576</f>
        <v>0</v>
      </c>
      <c r="BY1575" s="151">
        <f t="shared" si="10408"/>
        <v>0</v>
      </c>
      <c r="BZ1575" s="37">
        <f>BZ1576</f>
        <v>0</v>
      </c>
      <c r="CA1575" s="37">
        <f t="shared" ref="CA1575:CC1576" si="10409">CA1576</f>
        <v>0</v>
      </c>
      <c r="CB1575" s="37">
        <f t="shared" si="10409"/>
        <v>25952</v>
      </c>
      <c r="CC1575" s="37">
        <f t="shared" si="10409"/>
        <v>25952</v>
      </c>
    </row>
    <row r="1576" spans="1:81" ht="36" customHeight="1" x14ac:dyDescent="0.25">
      <c r="A1576" s="9" t="s">
        <v>34</v>
      </c>
      <c r="B1576" s="2" t="s">
        <v>108</v>
      </c>
      <c r="C1576" s="2" t="s">
        <v>40</v>
      </c>
      <c r="D1576" s="2" t="s">
        <v>844</v>
      </c>
      <c r="E1576" s="8">
        <v>300</v>
      </c>
      <c r="F1576" s="37">
        <f>F1577</f>
        <v>0</v>
      </c>
      <c r="G1576" s="37">
        <f t="shared" si="10391"/>
        <v>0</v>
      </c>
      <c r="H1576" s="37">
        <f t="shared" si="10391"/>
        <v>0</v>
      </c>
      <c r="I1576" s="37">
        <f t="shared" si="10391"/>
        <v>0</v>
      </c>
      <c r="J1576" s="37">
        <f>J1577</f>
        <v>0</v>
      </c>
      <c r="K1576" s="37">
        <f t="shared" si="10392"/>
        <v>0</v>
      </c>
      <c r="L1576" s="37">
        <f>L1577</f>
        <v>25952</v>
      </c>
      <c r="M1576" s="37">
        <f t="shared" si="10392"/>
        <v>25952</v>
      </c>
      <c r="N1576" s="37">
        <f>N1577</f>
        <v>0</v>
      </c>
      <c r="O1576" s="37">
        <f t="shared" si="10393"/>
        <v>0</v>
      </c>
      <c r="P1576" s="37">
        <f t="shared" si="10393"/>
        <v>25952</v>
      </c>
      <c r="Q1576" s="37">
        <f t="shared" si="10393"/>
        <v>25952</v>
      </c>
      <c r="R1576" s="37">
        <f>R1577</f>
        <v>0</v>
      </c>
      <c r="S1576" s="37">
        <f t="shared" si="10394"/>
        <v>0</v>
      </c>
      <c r="T1576" s="37">
        <f>T1577</f>
        <v>0</v>
      </c>
      <c r="U1576" s="37">
        <f t="shared" si="10394"/>
        <v>0</v>
      </c>
      <c r="V1576" s="37">
        <f>V1577</f>
        <v>0</v>
      </c>
      <c r="W1576" s="37">
        <f t="shared" si="10395"/>
        <v>0</v>
      </c>
      <c r="X1576" s="37">
        <f t="shared" si="10395"/>
        <v>25952</v>
      </c>
      <c r="Y1576" s="37">
        <f t="shared" si="10395"/>
        <v>25952</v>
      </c>
      <c r="Z1576" s="37">
        <f>Z1577</f>
        <v>0</v>
      </c>
      <c r="AA1576" s="37">
        <f t="shared" si="10396"/>
        <v>0</v>
      </c>
      <c r="AB1576" s="37">
        <f>AB1577</f>
        <v>0</v>
      </c>
      <c r="AC1576" s="37">
        <f t="shared" si="10396"/>
        <v>0</v>
      </c>
      <c r="AD1576" s="37">
        <f>AD1577</f>
        <v>0</v>
      </c>
      <c r="AE1576" s="37">
        <f t="shared" si="10397"/>
        <v>0</v>
      </c>
      <c r="AF1576" s="37">
        <f t="shared" si="10397"/>
        <v>25952</v>
      </c>
      <c r="AG1576" s="37">
        <f t="shared" si="10397"/>
        <v>25952</v>
      </c>
      <c r="AH1576" s="37">
        <f>AH1577</f>
        <v>0</v>
      </c>
      <c r="AI1576" s="37">
        <f t="shared" si="10398"/>
        <v>0</v>
      </c>
      <c r="AJ1576" s="37">
        <f>AJ1577</f>
        <v>0</v>
      </c>
      <c r="AK1576" s="37">
        <f t="shared" si="10398"/>
        <v>0</v>
      </c>
      <c r="AL1576" s="37">
        <f>AL1577</f>
        <v>0</v>
      </c>
      <c r="AM1576" s="37">
        <f t="shared" si="10399"/>
        <v>0</v>
      </c>
      <c r="AN1576" s="37">
        <f t="shared" si="10399"/>
        <v>25952</v>
      </c>
      <c r="AO1576" s="37">
        <f t="shared" si="10399"/>
        <v>25952</v>
      </c>
      <c r="AP1576" s="37">
        <f>AP1577</f>
        <v>0</v>
      </c>
      <c r="AQ1576" s="37">
        <f t="shared" si="10400"/>
        <v>0</v>
      </c>
      <c r="AR1576" s="37">
        <f>AR1577</f>
        <v>0</v>
      </c>
      <c r="AS1576" s="37">
        <f t="shared" si="10400"/>
        <v>0</v>
      </c>
      <c r="AT1576" s="37">
        <f>AT1577</f>
        <v>0</v>
      </c>
      <c r="AU1576" s="37">
        <f t="shared" si="10401"/>
        <v>0</v>
      </c>
      <c r="AV1576" s="37">
        <f t="shared" si="10401"/>
        <v>25952</v>
      </c>
      <c r="AW1576" s="37">
        <f t="shared" si="10401"/>
        <v>25952</v>
      </c>
      <c r="AX1576" s="37">
        <f>AX1577</f>
        <v>0</v>
      </c>
      <c r="AY1576" s="37">
        <f t="shared" si="10402"/>
        <v>0</v>
      </c>
      <c r="AZ1576" s="37">
        <f>AZ1577</f>
        <v>0</v>
      </c>
      <c r="BA1576" s="37">
        <f t="shared" si="10402"/>
        <v>0</v>
      </c>
      <c r="BB1576" s="37">
        <f>BB1577</f>
        <v>0</v>
      </c>
      <c r="BC1576" s="37">
        <f t="shared" si="10403"/>
        <v>0</v>
      </c>
      <c r="BD1576" s="37">
        <f t="shared" si="10403"/>
        <v>25952</v>
      </c>
      <c r="BE1576" s="37">
        <f t="shared" si="10403"/>
        <v>25952</v>
      </c>
      <c r="BF1576" s="37">
        <f>BF1577</f>
        <v>0</v>
      </c>
      <c r="BG1576" s="37">
        <f t="shared" si="10404"/>
        <v>0</v>
      </c>
      <c r="BH1576" s="37">
        <f>BH1577</f>
        <v>0</v>
      </c>
      <c r="BI1576" s="37">
        <f t="shared" si="10404"/>
        <v>0</v>
      </c>
      <c r="BJ1576" s="37">
        <f>BJ1577</f>
        <v>0</v>
      </c>
      <c r="BK1576" s="37">
        <f t="shared" si="10405"/>
        <v>0</v>
      </c>
      <c r="BL1576" s="37">
        <f t="shared" si="10405"/>
        <v>25952</v>
      </c>
      <c r="BM1576" s="37">
        <f t="shared" si="10405"/>
        <v>25952</v>
      </c>
      <c r="BN1576" s="37">
        <f>BN1577</f>
        <v>0</v>
      </c>
      <c r="BO1576" s="37">
        <f t="shared" si="10406"/>
        <v>0</v>
      </c>
      <c r="BP1576" s="37">
        <f>BP1577</f>
        <v>0</v>
      </c>
      <c r="BQ1576" s="37">
        <f t="shared" si="10406"/>
        <v>0</v>
      </c>
      <c r="BR1576" s="37">
        <f>BR1577</f>
        <v>0</v>
      </c>
      <c r="BS1576" s="37">
        <f t="shared" si="10407"/>
        <v>0</v>
      </c>
      <c r="BT1576" s="37">
        <f t="shared" si="10407"/>
        <v>25952</v>
      </c>
      <c r="BU1576" s="37">
        <f t="shared" si="10407"/>
        <v>25952</v>
      </c>
      <c r="BV1576" s="151">
        <f>BV1577</f>
        <v>0</v>
      </c>
      <c r="BW1576" s="151">
        <f t="shared" si="10408"/>
        <v>0</v>
      </c>
      <c r="BX1576" s="151">
        <f>BX1577</f>
        <v>0</v>
      </c>
      <c r="BY1576" s="151">
        <f t="shared" si="10408"/>
        <v>0</v>
      </c>
      <c r="BZ1576" s="37">
        <f>BZ1577</f>
        <v>0</v>
      </c>
      <c r="CA1576" s="37">
        <f t="shared" si="10409"/>
        <v>0</v>
      </c>
      <c r="CB1576" s="37">
        <f t="shared" si="10409"/>
        <v>25952</v>
      </c>
      <c r="CC1576" s="37">
        <f t="shared" si="10409"/>
        <v>25952</v>
      </c>
    </row>
    <row r="1577" spans="1:81" ht="38.25" customHeight="1" x14ac:dyDescent="0.25">
      <c r="A1577" s="9" t="s">
        <v>390</v>
      </c>
      <c r="B1577" s="2" t="s">
        <v>108</v>
      </c>
      <c r="C1577" s="2" t="s">
        <v>40</v>
      </c>
      <c r="D1577" s="2" t="s">
        <v>844</v>
      </c>
      <c r="E1577" s="8">
        <v>320</v>
      </c>
      <c r="F1577" s="37"/>
      <c r="G1577" s="37"/>
      <c r="H1577" s="37"/>
      <c r="I1577" s="37"/>
      <c r="J1577" s="37"/>
      <c r="K1577" s="37"/>
      <c r="L1577" s="37">
        <v>25952</v>
      </c>
      <c r="M1577" s="37">
        <v>25952</v>
      </c>
      <c r="N1577" s="37">
        <f>F1577+J1577</f>
        <v>0</v>
      </c>
      <c r="O1577" s="37">
        <f>G1577+K1577</f>
        <v>0</v>
      </c>
      <c r="P1577" s="37">
        <f>H1577+L1577</f>
        <v>25952</v>
      </c>
      <c r="Q1577" s="37">
        <f>I1577+M1577</f>
        <v>25952</v>
      </c>
      <c r="R1577" s="37"/>
      <c r="S1577" s="37"/>
      <c r="T1577" s="37"/>
      <c r="U1577" s="37"/>
      <c r="V1577" s="37">
        <f t="shared" ref="V1577" si="10410">N1577+R1577+S1577</f>
        <v>0</v>
      </c>
      <c r="W1577" s="37">
        <f t="shared" ref="W1577" si="10411">O1577+S1577</f>
        <v>0</v>
      </c>
      <c r="X1577" s="37">
        <f t="shared" ref="X1577" si="10412">P1577+T1577+U1577</f>
        <v>25952</v>
      </c>
      <c r="Y1577" s="37">
        <f t="shared" ref="Y1577" si="10413">Q1577+U1577</f>
        <v>25952</v>
      </c>
      <c r="Z1577" s="37"/>
      <c r="AA1577" s="37"/>
      <c r="AB1577" s="37"/>
      <c r="AC1577" s="37"/>
      <c r="AD1577" s="37">
        <f t="shared" ref="AD1577" si="10414">V1577+Z1577+AA1577</f>
        <v>0</v>
      </c>
      <c r="AE1577" s="37">
        <f t="shared" ref="AE1577" si="10415">W1577+AA1577</f>
        <v>0</v>
      </c>
      <c r="AF1577" s="37">
        <f t="shared" ref="AF1577" si="10416">X1577+AB1577+AC1577</f>
        <v>25952</v>
      </c>
      <c r="AG1577" s="37">
        <f t="shared" ref="AG1577" si="10417">Y1577+AC1577</f>
        <v>25952</v>
      </c>
      <c r="AH1577" s="37"/>
      <c r="AI1577" s="37"/>
      <c r="AJ1577" s="37"/>
      <c r="AK1577" s="37"/>
      <c r="AL1577" s="37">
        <f t="shared" ref="AL1577" si="10418">AD1577+AH1577+AI1577</f>
        <v>0</v>
      </c>
      <c r="AM1577" s="37">
        <f t="shared" ref="AM1577" si="10419">AE1577+AI1577</f>
        <v>0</v>
      </c>
      <c r="AN1577" s="37">
        <f t="shared" ref="AN1577" si="10420">AF1577+AJ1577+AK1577</f>
        <v>25952</v>
      </c>
      <c r="AO1577" s="37">
        <f t="shared" ref="AO1577" si="10421">AG1577+AK1577</f>
        <v>25952</v>
      </c>
      <c r="AP1577" s="37"/>
      <c r="AQ1577" s="37"/>
      <c r="AR1577" s="37"/>
      <c r="AS1577" s="37"/>
      <c r="AT1577" s="37">
        <f t="shared" ref="AT1577" si="10422">AL1577+AP1577+AQ1577</f>
        <v>0</v>
      </c>
      <c r="AU1577" s="37">
        <f t="shared" ref="AU1577" si="10423">AM1577+AQ1577</f>
        <v>0</v>
      </c>
      <c r="AV1577" s="37">
        <f t="shared" ref="AV1577" si="10424">AN1577+AR1577+AS1577</f>
        <v>25952</v>
      </c>
      <c r="AW1577" s="37">
        <f t="shared" ref="AW1577" si="10425">AO1577+AS1577</f>
        <v>25952</v>
      </c>
      <c r="AX1577" s="37"/>
      <c r="AY1577" s="37"/>
      <c r="AZ1577" s="37"/>
      <c r="BA1577" s="37"/>
      <c r="BB1577" s="37">
        <f t="shared" ref="BB1577" si="10426">AT1577+AX1577+AY1577</f>
        <v>0</v>
      </c>
      <c r="BC1577" s="37">
        <f t="shared" ref="BC1577" si="10427">AU1577+AY1577</f>
        <v>0</v>
      </c>
      <c r="BD1577" s="37">
        <f t="shared" ref="BD1577" si="10428">AV1577+AZ1577+BA1577</f>
        <v>25952</v>
      </c>
      <c r="BE1577" s="37">
        <f t="shared" ref="BE1577" si="10429">AW1577+BA1577</f>
        <v>25952</v>
      </c>
      <c r="BF1577" s="37"/>
      <c r="BG1577" s="37"/>
      <c r="BH1577" s="37"/>
      <c r="BI1577" s="37"/>
      <c r="BJ1577" s="37">
        <f t="shared" ref="BJ1577" si="10430">BB1577+BF1577+BG1577</f>
        <v>0</v>
      </c>
      <c r="BK1577" s="37">
        <f t="shared" ref="BK1577" si="10431">BC1577+BG1577</f>
        <v>0</v>
      </c>
      <c r="BL1577" s="37">
        <f t="shared" ref="BL1577" si="10432">BD1577+BH1577+BI1577</f>
        <v>25952</v>
      </c>
      <c r="BM1577" s="37">
        <f t="shared" ref="BM1577" si="10433">BE1577+BI1577</f>
        <v>25952</v>
      </c>
      <c r="BN1577" s="37"/>
      <c r="BO1577" s="37"/>
      <c r="BP1577" s="37"/>
      <c r="BQ1577" s="37"/>
      <c r="BR1577" s="37">
        <f t="shared" ref="BR1577" si="10434">BJ1577+BN1577+BO1577</f>
        <v>0</v>
      </c>
      <c r="BS1577" s="37">
        <f t="shared" ref="BS1577" si="10435">BK1577+BO1577</f>
        <v>0</v>
      </c>
      <c r="BT1577" s="37">
        <f t="shared" ref="BT1577" si="10436">BL1577+BP1577+BQ1577</f>
        <v>25952</v>
      </c>
      <c r="BU1577" s="37">
        <f t="shared" ref="BU1577" si="10437">BM1577+BQ1577</f>
        <v>25952</v>
      </c>
      <c r="BV1577" s="151"/>
      <c r="BW1577" s="151"/>
      <c r="BX1577" s="151"/>
      <c r="BY1577" s="151"/>
      <c r="BZ1577" s="37">
        <f t="shared" ref="BZ1577" si="10438">BR1577+BV1577+BW1577</f>
        <v>0</v>
      </c>
      <c r="CA1577" s="37">
        <f t="shared" ref="CA1577" si="10439">BS1577+BW1577</f>
        <v>0</v>
      </c>
      <c r="CB1577" s="37">
        <f t="shared" ref="CB1577" si="10440">BT1577+BX1577+BY1577</f>
        <v>25952</v>
      </c>
      <c r="CC1577" s="37">
        <f t="shared" ref="CC1577" si="10441">BU1577+BY1577</f>
        <v>25952</v>
      </c>
    </row>
    <row r="1578" spans="1:81" ht="68.45" customHeight="1" x14ac:dyDescent="0.25">
      <c r="A1578" s="9" t="s">
        <v>809</v>
      </c>
      <c r="B1578" s="2" t="s">
        <v>108</v>
      </c>
      <c r="C1578" s="2" t="s">
        <v>40</v>
      </c>
      <c r="D1578" s="2" t="s">
        <v>845</v>
      </c>
      <c r="E1578" s="8"/>
      <c r="F1578" s="37">
        <f>F1579</f>
        <v>0</v>
      </c>
      <c r="G1578" s="37">
        <f t="shared" ref="G1578:I1579" si="10442">G1579</f>
        <v>0</v>
      </c>
      <c r="H1578" s="37">
        <f t="shared" si="10442"/>
        <v>0</v>
      </c>
      <c r="I1578" s="37">
        <f t="shared" si="10442"/>
        <v>0</v>
      </c>
      <c r="J1578" s="37">
        <f>J1579</f>
        <v>0</v>
      </c>
      <c r="K1578" s="37">
        <f t="shared" ref="K1578:M1579" si="10443">K1579</f>
        <v>0</v>
      </c>
      <c r="L1578" s="37">
        <f t="shared" si="10443"/>
        <v>952</v>
      </c>
      <c r="M1578" s="37">
        <f t="shared" si="10443"/>
        <v>952</v>
      </c>
      <c r="N1578" s="37">
        <f>N1579</f>
        <v>0</v>
      </c>
      <c r="O1578" s="37">
        <f t="shared" ref="O1578:Q1579" si="10444">O1579</f>
        <v>0</v>
      </c>
      <c r="P1578" s="37">
        <f t="shared" si="10444"/>
        <v>952</v>
      </c>
      <c r="Q1578" s="37">
        <f t="shared" si="10444"/>
        <v>952</v>
      </c>
      <c r="R1578" s="37">
        <f>R1579</f>
        <v>0</v>
      </c>
      <c r="S1578" s="37">
        <f t="shared" ref="S1578:U1579" si="10445">S1579</f>
        <v>0</v>
      </c>
      <c r="T1578" s="37">
        <f t="shared" si="10445"/>
        <v>0</v>
      </c>
      <c r="U1578" s="37">
        <f t="shared" si="10445"/>
        <v>0</v>
      </c>
      <c r="V1578" s="37">
        <f>V1579</f>
        <v>0</v>
      </c>
      <c r="W1578" s="37">
        <f t="shared" ref="W1578:Y1579" si="10446">W1579</f>
        <v>0</v>
      </c>
      <c r="X1578" s="37">
        <f t="shared" si="10446"/>
        <v>952</v>
      </c>
      <c r="Y1578" s="37">
        <f t="shared" si="10446"/>
        <v>952</v>
      </c>
      <c r="Z1578" s="37">
        <f>Z1579</f>
        <v>0</v>
      </c>
      <c r="AA1578" s="37">
        <f t="shared" ref="AA1578:AC1579" si="10447">AA1579</f>
        <v>0</v>
      </c>
      <c r="AB1578" s="37">
        <f t="shared" si="10447"/>
        <v>0</v>
      </c>
      <c r="AC1578" s="37">
        <f t="shared" si="10447"/>
        <v>0</v>
      </c>
      <c r="AD1578" s="37">
        <f>AD1579</f>
        <v>0</v>
      </c>
      <c r="AE1578" s="37">
        <f t="shared" ref="AE1578:AG1579" si="10448">AE1579</f>
        <v>0</v>
      </c>
      <c r="AF1578" s="37">
        <f t="shared" si="10448"/>
        <v>952</v>
      </c>
      <c r="AG1578" s="37">
        <f t="shared" si="10448"/>
        <v>952</v>
      </c>
      <c r="AH1578" s="37">
        <f>AH1579</f>
        <v>0</v>
      </c>
      <c r="AI1578" s="37">
        <f t="shared" ref="AI1578:AK1579" si="10449">AI1579</f>
        <v>0</v>
      </c>
      <c r="AJ1578" s="37">
        <f t="shared" si="10449"/>
        <v>0</v>
      </c>
      <c r="AK1578" s="37">
        <f t="shared" si="10449"/>
        <v>0</v>
      </c>
      <c r="AL1578" s="37">
        <f>AL1579</f>
        <v>0</v>
      </c>
      <c r="AM1578" s="37">
        <f t="shared" ref="AM1578:AO1579" si="10450">AM1579</f>
        <v>0</v>
      </c>
      <c r="AN1578" s="37">
        <f t="shared" si="10450"/>
        <v>952</v>
      </c>
      <c r="AO1578" s="37">
        <f t="shared" si="10450"/>
        <v>952</v>
      </c>
      <c r="AP1578" s="37">
        <f>AP1579</f>
        <v>0</v>
      </c>
      <c r="AQ1578" s="37">
        <f t="shared" ref="AQ1578:AS1579" si="10451">AQ1579</f>
        <v>0</v>
      </c>
      <c r="AR1578" s="37">
        <f t="shared" si="10451"/>
        <v>0</v>
      </c>
      <c r="AS1578" s="37">
        <f t="shared" si="10451"/>
        <v>0</v>
      </c>
      <c r="AT1578" s="37">
        <f>AT1579</f>
        <v>0</v>
      </c>
      <c r="AU1578" s="37">
        <f t="shared" ref="AU1578:AW1579" si="10452">AU1579</f>
        <v>0</v>
      </c>
      <c r="AV1578" s="37">
        <f t="shared" si="10452"/>
        <v>952</v>
      </c>
      <c r="AW1578" s="37">
        <f t="shared" si="10452"/>
        <v>952</v>
      </c>
      <c r="AX1578" s="37">
        <f>AX1579</f>
        <v>0</v>
      </c>
      <c r="AY1578" s="37">
        <f t="shared" ref="AY1578:BA1579" si="10453">AY1579</f>
        <v>0</v>
      </c>
      <c r="AZ1578" s="37">
        <f t="shared" si="10453"/>
        <v>0</v>
      </c>
      <c r="BA1578" s="37">
        <f t="shared" si="10453"/>
        <v>0</v>
      </c>
      <c r="BB1578" s="37">
        <f>BB1579</f>
        <v>0</v>
      </c>
      <c r="BC1578" s="37">
        <f t="shared" ref="BC1578:BE1579" si="10454">BC1579</f>
        <v>0</v>
      </c>
      <c r="BD1578" s="37">
        <f t="shared" si="10454"/>
        <v>952</v>
      </c>
      <c r="BE1578" s="37">
        <f t="shared" si="10454"/>
        <v>952</v>
      </c>
      <c r="BF1578" s="37">
        <f>BF1579</f>
        <v>0</v>
      </c>
      <c r="BG1578" s="37">
        <f t="shared" ref="BG1578:BI1579" si="10455">BG1579</f>
        <v>0</v>
      </c>
      <c r="BH1578" s="37">
        <f t="shared" si="10455"/>
        <v>0</v>
      </c>
      <c r="BI1578" s="37">
        <f t="shared" si="10455"/>
        <v>0</v>
      </c>
      <c r="BJ1578" s="37">
        <f>BJ1579</f>
        <v>0</v>
      </c>
      <c r="BK1578" s="37">
        <f t="shared" ref="BK1578:BM1579" si="10456">BK1579</f>
        <v>0</v>
      </c>
      <c r="BL1578" s="37">
        <f t="shared" si="10456"/>
        <v>952</v>
      </c>
      <c r="BM1578" s="37">
        <f t="shared" si="10456"/>
        <v>952</v>
      </c>
      <c r="BN1578" s="37">
        <f>BN1579</f>
        <v>0</v>
      </c>
      <c r="BO1578" s="37">
        <f t="shared" ref="BO1578:BQ1579" si="10457">BO1579</f>
        <v>0</v>
      </c>
      <c r="BP1578" s="37">
        <f t="shared" si="10457"/>
        <v>0</v>
      </c>
      <c r="BQ1578" s="37">
        <f t="shared" si="10457"/>
        <v>0</v>
      </c>
      <c r="BR1578" s="37">
        <f>BR1579</f>
        <v>0</v>
      </c>
      <c r="BS1578" s="37">
        <f t="shared" ref="BS1578:BU1579" si="10458">BS1579</f>
        <v>0</v>
      </c>
      <c r="BT1578" s="37">
        <f t="shared" si="10458"/>
        <v>952</v>
      </c>
      <c r="BU1578" s="37">
        <f t="shared" si="10458"/>
        <v>952</v>
      </c>
      <c r="BV1578" s="151">
        <f>BV1579</f>
        <v>0</v>
      </c>
      <c r="BW1578" s="151">
        <f t="shared" ref="BW1578:BY1579" si="10459">BW1579</f>
        <v>0</v>
      </c>
      <c r="BX1578" s="151">
        <f t="shared" si="10459"/>
        <v>0</v>
      </c>
      <c r="BY1578" s="151">
        <f t="shared" si="10459"/>
        <v>0</v>
      </c>
      <c r="BZ1578" s="37">
        <f>BZ1579</f>
        <v>0</v>
      </c>
      <c r="CA1578" s="37">
        <f t="shared" ref="CA1578:CC1579" si="10460">CA1579</f>
        <v>0</v>
      </c>
      <c r="CB1578" s="37">
        <f t="shared" si="10460"/>
        <v>952</v>
      </c>
      <c r="CC1578" s="37">
        <f t="shared" si="10460"/>
        <v>952</v>
      </c>
    </row>
    <row r="1579" spans="1:81" ht="16.5" x14ac:dyDescent="0.25">
      <c r="A1579" s="9" t="s">
        <v>34</v>
      </c>
      <c r="B1579" s="2" t="s">
        <v>108</v>
      </c>
      <c r="C1579" s="2" t="s">
        <v>40</v>
      </c>
      <c r="D1579" s="2" t="s">
        <v>845</v>
      </c>
      <c r="E1579" s="8" t="s">
        <v>489</v>
      </c>
      <c r="F1579" s="37">
        <f>F1580</f>
        <v>0</v>
      </c>
      <c r="G1579" s="37">
        <f t="shared" si="10442"/>
        <v>0</v>
      </c>
      <c r="H1579" s="37">
        <f t="shared" si="10442"/>
        <v>0</v>
      </c>
      <c r="I1579" s="37">
        <f t="shared" si="10442"/>
        <v>0</v>
      </c>
      <c r="J1579" s="37">
        <f>J1580</f>
        <v>0</v>
      </c>
      <c r="K1579" s="37">
        <f t="shared" si="10443"/>
        <v>0</v>
      </c>
      <c r="L1579" s="37">
        <f t="shared" si="10443"/>
        <v>952</v>
      </c>
      <c r="M1579" s="37">
        <f t="shared" si="10443"/>
        <v>952</v>
      </c>
      <c r="N1579" s="37">
        <f>N1580</f>
        <v>0</v>
      </c>
      <c r="O1579" s="37">
        <f t="shared" si="10444"/>
        <v>0</v>
      </c>
      <c r="P1579" s="37">
        <f t="shared" si="10444"/>
        <v>952</v>
      </c>
      <c r="Q1579" s="37">
        <f t="shared" si="10444"/>
        <v>952</v>
      </c>
      <c r="R1579" s="37">
        <f>R1580</f>
        <v>0</v>
      </c>
      <c r="S1579" s="37">
        <f t="shared" si="10445"/>
        <v>0</v>
      </c>
      <c r="T1579" s="37">
        <f t="shared" si="10445"/>
        <v>0</v>
      </c>
      <c r="U1579" s="37">
        <f t="shared" si="10445"/>
        <v>0</v>
      </c>
      <c r="V1579" s="37">
        <f>V1580</f>
        <v>0</v>
      </c>
      <c r="W1579" s="37">
        <f t="shared" si="10446"/>
        <v>0</v>
      </c>
      <c r="X1579" s="37">
        <f t="shared" si="10446"/>
        <v>952</v>
      </c>
      <c r="Y1579" s="37">
        <f t="shared" si="10446"/>
        <v>952</v>
      </c>
      <c r="Z1579" s="37">
        <f>Z1580</f>
        <v>0</v>
      </c>
      <c r="AA1579" s="37">
        <f t="shared" si="10447"/>
        <v>0</v>
      </c>
      <c r="AB1579" s="37">
        <f t="shared" si="10447"/>
        <v>0</v>
      </c>
      <c r="AC1579" s="37">
        <f t="shared" si="10447"/>
        <v>0</v>
      </c>
      <c r="AD1579" s="37">
        <f>AD1580</f>
        <v>0</v>
      </c>
      <c r="AE1579" s="37">
        <f t="shared" si="10448"/>
        <v>0</v>
      </c>
      <c r="AF1579" s="37">
        <f t="shared" si="10448"/>
        <v>952</v>
      </c>
      <c r="AG1579" s="37">
        <f t="shared" si="10448"/>
        <v>952</v>
      </c>
      <c r="AH1579" s="37">
        <f>AH1580</f>
        <v>0</v>
      </c>
      <c r="AI1579" s="37">
        <f t="shared" si="10449"/>
        <v>0</v>
      </c>
      <c r="AJ1579" s="37">
        <f t="shared" si="10449"/>
        <v>0</v>
      </c>
      <c r="AK1579" s="37">
        <f t="shared" si="10449"/>
        <v>0</v>
      </c>
      <c r="AL1579" s="37">
        <f>AL1580</f>
        <v>0</v>
      </c>
      <c r="AM1579" s="37">
        <f t="shared" si="10450"/>
        <v>0</v>
      </c>
      <c r="AN1579" s="37">
        <f t="shared" si="10450"/>
        <v>952</v>
      </c>
      <c r="AO1579" s="37">
        <f t="shared" si="10450"/>
        <v>952</v>
      </c>
      <c r="AP1579" s="37">
        <f>AP1580</f>
        <v>0</v>
      </c>
      <c r="AQ1579" s="37">
        <f t="shared" si="10451"/>
        <v>0</v>
      </c>
      <c r="AR1579" s="37">
        <f t="shared" si="10451"/>
        <v>0</v>
      </c>
      <c r="AS1579" s="37">
        <f t="shared" si="10451"/>
        <v>0</v>
      </c>
      <c r="AT1579" s="37">
        <f>AT1580</f>
        <v>0</v>
      </c>
      <c r="AU1579" s="37">
        <f t="shared" si="10452"/>
        <v>0</v>
      </c>
      <c r="AV1579" s="37">
        <f t="shared" si="10452"/>
        <v>952</v>
      </c>
      <c r="AW1579" s="37">
        <f t="shared" si="10452"/>
        <v>952</v>
      </c>
      <c r="AX1579" s="37">
        <f>AX1580</f>
        <v>0</v>
      </c>
      <c r="AY1579" s="37">
        <f t="shared" si="10453"/>
        <v>0</v>
      </c>
      <c r="AZ1579" s="37">
        <f t="shared" si="10453"/>
        <v>0</v>
      </c>
      <c r="BA1579" s="37">
        <f t="shared" si="10453"/>
        <v>0</v>
      </c>
      <c r="BB1579" s="37">
        <f>BB1580</f>
        <v>0</v>
      </c>
      <c r="BC1579" s="37">
        <f t="shared" si="10454"/>
        <v>0</v>
      </c>
      <c r="BD1579" s="37">
        <f t="shared" si="10454"/>
        <v>952</v>
      </c>
      <c r="BE1579" s="37">
        <f t="shared" si="10454"/>
        <v>952</v>
      </c>
      <c r="BF1579" s="37">
        <f>BF1580</f>
        <v>0</v>
      </c>
      <c r="BG1579" s="37">
        <f t="shared" si="10455"/>
        <v>0</v>
      </c>
      <c r="BH1579" s="37">
        <f t="shared" si="10455"/>
        <v>0</v>
      </c>
      <c r="BI1579" s="37">
        <f t="shared" si="10455"/>
        <v>0</v>
      </c>
      <c r="BJ1579" s="37">
        <f>BJ1580</f>
        <v>0</v>
      </c>
      <c r="BK1579" s="37">
        <f t="shared" si="10456"/>
        <v>0</v>
      </c>
      <c r="BL1579" s="37">
        <f t="shared" si="10456"/>
        <v>952</v>
      </c>
      <c r="BM1579" s="37">
        <f t="shared" si="10456"/>
        <v>952</v>
      </c>
      <c r="BN1579" s="37">
        <f>BN1580</f>
        <v>0</v>
      </c>
      <c r="BO1579" s="37">
        <f t="shared" si="10457"/>
        <v>0</v>
      </c>
      <c r="BP1579" s="37">
        <f t="shared" si="10457"/>
        <v>0</v>
      </c>
      <c r="BQ1579" s="37">
        <f t="shared" si="10457"/>
        <v>0</v>
      </c>
      <c r="BR1579" s="37">
        <f>BR1580</f>
        <v>0</v>
      </c>
      <c r="BS1579" s="37">
        <f t="shared" si="10458"/>
        <v>0</v>
      </c>
      <c r="BT1579" s="37">
        <f t="shared" si="10458"/>
        <v>952</v>
      </c>
      <c r="BU1579" s="37">
        <f t="shared" si="10458"/>
        <v>952</v>
      </c>
      <c r="BV1579" s="151">
        <f>BV1580</f>
        <v>0</v>
      </c>
      <c r="BW1579" s="151">
        <f t="shared" si="10459"/>
        <v>0</v>
      </c>
      <c r="BX1579" s="151">
        <f t="shared" si="10459"/>
        <v>0</v>
      </c>
      <c r="BY1579" s="151">
        <f t="shared" si="10459"/>
        <v>0</v>
      </c>
      <c r="BZ1579" s="37">
        <f>BZ1580</f>
        <v>0</v>
      </c>
      <c r="CA1579" s="37">
        <f t="shared" si="10460"/>
        <v>0</v>
      </c>
      <c r="CB1579" s="37">
        <f t="shared" si="10460"/>
        <v>952</v>
      </c>
      <c r="CC1579" s="37">
        <f t="shared" si="10460"/>
        <v>952</v>
      </c>
    </row>
    <row r="1580" spans="1:81" ht="33" x14ac:dyDescent="0.25">
      <c r="A1580" s="9" t="s">
        <v>390</v>
      </c>
      <c r="B1580" s="2" t="s">
        <v>108</v>
      </c>
      <c r="C1580" s="2" t="s">
        <v>40</v>
      </c>
      <c r="D1580" s="2" t="s">
        <v>845</v>
      </c>
      <c r="E1580" s="8" t="s">
        <v>528</v>
      </c>
      <c r="F1580" s="37"/>
      <c r="G1580" s="37"/>
      <c r="H1580" s="37"/>
      <c r="I1580" s="38"/>
      <c r="J1580" s="37"/>
      <c r="K1580" s="37"/>
      <c r="L1580" s="37">
        <v>952</v>
      </c>
      <c r="M1580" s="38">
        <v>952</v>
      </c>
      <c r="N1580" s="37">
        <f>F1580+J1580</f>
        <v>0</v>
      </c>
      <c r="O1580" s="37">
        <f>G1580+K1580</f>
        <v>0</v>
      </c>
      <c r="P1580" s="37">
        <f>H1580+L1580</f>
        <v>952</v>
      </c>
      <c r="Q1580" s="37">
        <f>I1580+M1580</f>
        <v>952</v>
      </c>
      <c r="R1580" s="37"/>
      <c r="S1580" s="37"/>
      <c r="T1580" s="37"/>
      <c r="U1580" s="38"/>
      <c r="V1580" s="37">
        <f t="shared" ref="V1580" si="10461">N1580+R1580+S1580</f>
        <v>0</v>
      </c>
      <c r="W1580" s="37">
        <f t="shared" ref="W1580" si="10462">O1580+S1580</f>
        <v>0</v>
      </c>
      <c r="X1580" s="37">
        <f t="shared" ref="X1580" si="10463">P1580+T1580+U1580</f>
        <v>952</v>
      </c>
      <c r="Y1580" s="37">
        <f t="shared" ref="Y1580" si="10464">Q1580+U1580</f>
        <v>952</v>
      </c>
      <c r="Z1580" s="37"/>
      <c r="AA1580" s="37"/>
      <c r="AB1580" s="37"/>
      <c r="AC1580" s="38"/>
      <c r="AD1580" s="37">
        <f t="shared" ref="AD1580" si="10465">V1580+Z1580+AA1580</f>
        <v>0</v>
      </c>
      <c r="AE1580" s="37">
        <f t="shared" ref="AE1580" si="10466">W1580+AA1580</f>
        <v>0</v>
      </c>
      <c r="AF1580" s="37">
        <f t="shared" ref="AF1580" si="10467">X1580+AB1580+AC1580</f>
        <v>952</v>
      </c>
      <c r="AG1580" s="37">
        <f t="shared" ref="AG1580" si="10468">Y1580+AC1580</f>
        <v>952</v>
      </c>
      <c r="AH1580" s="37"/>
      <c r="AI1580" s="37"/>
      <c r="AJ1580" s="37"/>
      <c r="AK1580" s="38"/>
      <c r="AL1580" s="37">
        <f t="shared" ref="AL1580" si="10469">AD1580+AH1580+AI1580</f>
        <v>0</v>
      </c>
      <c r="AM1580" s="37">
        <f t="shared" ref="AM1580" si="10470">AE1580+AI1580</f>
        <v>0</v>
      </c>
      <c r="AN1580" s="37">
        <f t="shared" ref="AN1580" si="10471">AF1580+AJ1580+AK1580</f>
        <v>952</v>
      </c>
      <c r="AO1580" s="37">
        <f t="shared" ref="AO1580" si="10472">AG1580+AK1580</f>
        <v>952</v>
      </c>
      <c r="AP1580" s="37"/>
      <c r="AQ1580" s="37"/>
      <c r="AR1580" s="37"/>
      <c r="AS1580" s="38"/>
      <c r="AT1580" s="37">
        <f t="shared" ref="AT1580" si="10473">AL1580+AP1580+AQ1580</f>
        <v>0</v>
      </c>
      <c r="AU1580" s="37">
        <f t="shared" ref="AU1580" si="10474">AM1580+AQ1580</f>
        <v>0</v>
      </c>
      <c r="AV1580" s="37">
        <f t="shared" ref="AV1580" si="10475">AN1580+AR1580+AS1580</f>
        <v>952</v>
      </c>
      <c r="AW1580" s="37">
        <f t="shared" ref="AW1580" si="10476">AO1580+AS1580</f>
        <v>952</v>
      </c>
      <c r="AX1580" s="37"/>
      <c r="AY1580" s="37"/>
      <c r="AZ1580" s="37"/>
      <c r="BA1580" s="38"/>
      <c r="BB1580" s="37">
        <f t="shared" ref="BB1580" si="10477">AT1580+AX1580+AY1580</f>
        <v>0</v>
      </c>
      <c r="BC1580" s="37">
        <f t="shared" ref="BC1580" si="10478">AU1580+AY1580</f>
        <v>0</v>
      </c>
      <c r="BD1580" s="37">
        <f t="shared" ref="BD1580" si="10479">AV1580+AZ1580+BA1580</f>
        <v>952</v>
      </c>
      <c r="BE1580" s="37">
        <f t="shared" ref="BE1580" si="10480">AW1580+BA1580</f>
        <v>952</v>
      </c>
      <c r="BF1580" s="37"/>
      <c r="BG1580" s="37"/>
      <c r="BH1580" s="37"/>
      <c r="BI1580" s="38"/>
      <c r="BJ1580" s="37">
        <f t="shared" ref="BJ1580" si="10481">BB1580+BF1580+BG1580</f>
        <v>0</v>
      </c>
      <c r="BK1580" s="37">
        <f t="shared" ref="BK1580" si="10482">BC1580+BG1580</f>
        <v>0</v>
      </c>
      <c r="BL1580" s="37">
        <f t="shared" ref="BL1580" si="10483">BD1580+BH1580+BI1580</f>
        <v>952</v>
      </c>
      <c r="BM1580" s="37">
        <f t="shared" ref="BM1580" si="10484">BE1580+BI1580</f>
        <v>952</v>
      </c>
      <c r="BN1580" s="37"/>
      <c r="BO1580" s="37"/>
      <c r="BP1580" s="37"/>
      <c r="BQ1580" s="38"/>
      <c r="BR1580" s="37">
        <f t="shared" ref="BR1580" si="10485">BJ1580+BN1580+BO1580</f>
        <v>0</v>
      </c>
      <c r="BS1580" s="37">
        <f t="shared" ref="BS1580" si="10486">BK1580+BO1580</f>
        <v>0</v>
      </c>
      <c r="BT1580" s="37">
        <f t="shared" ref="BT1580" si="10487">BL1580+BP1580+BQ1580</f>
        <v>952</v>
      </c>
      <c r="BU1580" s="37">
        <f t="shared" ref="BU1580" si="10488">BM1580+BQ1580</f>
        <v>952</v>
      </c>
      <c r="BV1580" s="151"/>
      <c r="BW1580" s="151"/>
      <c r="BX1580" s="151"/>
      <c r="BY1580" s="152"/>
      <c r="BZ1580" s="37">
        <f t="shared" ref="BZ1580" si="10489">BR1580+BV1580+BW1580</f>
        <v>0</v>
      </c>
      <c r="CA1580" s="37">
        <f t="shared" ref="CA1580" si="10490">BS1580+BW1580</f>
        <v>0</v>
      </c>
      <c r="CB1580" s="37">
        <f t="shared" ref="CB1580" si="10491">BT1580+BX1580+BY1580</f>
        <v>952</v>
      </c>
      <c r="CC1580" s="37">
        <f t="shared" ref="CC1580" si="10492">BU1580+BY1580</f>
        <v>952</v>
      </c>
    </row>
    <row r="1581" spans="1:81" ht="289.14999999999998" customHeight="1" x14ac:dyDescent="0.25">
      <c r="A1581" s="9" t="s">
        <v>863</v>
      </c>
      <c r="B1581" s="2" t="s">
        <v>108</v>
      </c>
      <c r="C1581" s="2" t="s">
        <v>40</v>
      </c>
      <c r="D1581" s="2" t="s">
        <v>864</v>
      </c>
      <c r="E1581" s="2"/>
      <c r="F1581" s="37"/>
      <c r="G1581" s="37"/>
      <c r="H1581" s="37"/>
      <c r="I1581" s="38"/>
      <c r="J1581" s="37"/>
      <c r="K1581" s="37"/>
      <c r="L1581" s="37"/>
      <c r="M1581" s="38"/>
      <c r="N1581" s="37"/>
      <c r="O1581" s="37"/>
      <c r="P1581" s="37"/>
      <c r="Q1581" s="37"/>
      <c r="R1581" s="37">
        <f>R1582</f>
        <v>0</v>
      </c>
      <c r="S1581" s="37">
        <f t="shared" ref="S1581:AI1582" si="10493">S1582</f>
        <v>2329</v>
      </c>
      <c r="T1581" s="37">
        <f t="shared" si="10493"/>
        <v>0</v>
      </c>
      <c r="U1581" s="37">
        <f t="shared" si="10493"/>
        <v>2329</v>
      </c>
      <c r="V1581" s="37">
        <f t="shared" si="10493"/>
        <v>2329</v>
      </c>
      <c r="W1581" s="37">
        <f t="shared" si="10493"/>
        <v>2329</v>
      </c>
      <c r="X1581" s="37">
        <f t="shared" si="10493"/>
        <v>2329</v>
      </c>
      <c r="Y1581" s="37">
        <f t="shared" si="10493"/>
        <v>2329</v>
      </c>
      <c r="Z1581" s="37">
        <f>Z1582</f>
        <v>0</v>
      </c>
      <c r="AA1581" s="37">
        <f t="shared" si="10493"/>
        <v>0</v>
      </c>
      <c r="AB1581" s="37">
        <f t="shared" si="10493"/>
        <v>0</v>
      </c>
      <c r="AC1581" s="37">
        <f t="shared" si="10493"/>
        <v>0</v>
      </c>
      <c r="AD1581" s="37">
        <f t="shared" si="10493"/>
        <v>2329</v>
      </c>
      <c r="AE1581" s="37">
        <f t="shared" si="10493"/>
        <v>2329</v>
      </c>
      <c r="AF1581" s="37">
        <f t="shared" si="10493"/>
        <v>2329</v>
      </c>
      <c r="AG1581" s="37">
        <f t="shared" si="10493"/>
        <v>2329</v>
      </c>
      <c r="AH1581" s="37">
        <f>AH1582</f>
        <v>0</v>
      </c>
      <c r="AI1581" s="37">
        <f t="shared" si="10493"/>
        <v>0</v>
      </c>
      <c r="AJ1581" s="37">
        <f t="shared" ref="AI1581:AO1582" si="10494">AJ1582</f>
        <v>0</v>
      </c>
      <c r="AK1581" s="37">
        <f t="shared" si="10494"/>
        <v>0</v>
      </c>
      <c r="AL1581" s="37">
        <f t="shared" si="10494"/>
        <v>2329</v>
      </c>
      <c r="AM1581" s="37">
        <f t="shared" si="10494"/>
        <v>2329</v>
      </c>
      <c r="AN1581" s="37">
        <f t="shared" si="10494"/>
        <v>2329</v>
      </c>
      <c r="AO1581" s="37">
        <f t="shared" si="10494"/>
        <v>2329</v>
      </c>
      <c r="AP1581" s="37">
        <f>AP1582</f>
        <v>0</v>
      </c>
      <c r="AQ1581" s="37">
        <f t="shared" ref="AQ1581:BG1582" si="10495">AQ1582</f>
        <v>0</v>
      </c>
      <c r="AR1581" s="37">
        <f t="shared" si="10495"/>
        <v>0</v>
      </c>
      <c r="AS1581" s="37">
        <f t="shared" si="10495"/>
        <v>0</v>
      </c>
      <c r="AT1581" s="37">
        <f t="shared" si="10495"/>
        <v>2329</v>
      </c>
      <c r="AU1581" s="37">
        <f t="shared" si="10495"/>
        <v>2329</v>
      </c>
      <c r="AV1581" s="37">
        <f t="shared" si="10495"/>
        <v>2329</v>
      </c>
      <c r="AW1581" s="37">
        <f t="shared" si="10495"/>
        <v>2329</v>
      </c>
      <c r="AX1581" s="37">
        <f>AX1582</f>
        <v>0</v>
      </c>
      <c r="AY1581" s="37">
        <f t="shared" si="10495"/>
        <v>0</v>
      </c>
      <c r="AZ1581" s="37">
        <f t="shared" si="10495"/>
        <v>0</v>
      </c>
      <c r="BA1581" s="37">
        <f t="shared" si="10495"/>
        <v>0</v>
      </c>
      <c r="BB1581" s="37">
        <f t="shared" si="10495"/>
        <v>2329</v>
      </c>
      <c r="BC1581" s="37">
        <f t="shared" si="10495"/>
        <v>2329</v>
      </c>
      <c r="BD1581" s="37">
        <f t="shared" si="10495"/>
        <v>2329</v>
      </c>
      <c r="BE1581" s="37">
        <f t="shared" si="10495"/>
        <v>2329</v>
      </c>
      <c r="BF1581" s="37">
        <f>BF1582</f>
        <v>0</v>
      </c>
      <c r="BG1581" s="37">
        <f t="shared" si="10495"/>
        <v>0</v>
      </c>
      <c r="BH1581" s="37">
        <f t="shared" ref="BG1581:BM1582" si="10496">BH1582</f>
        <v>0</v>
      </c>
      <c r="BI1581" s="37">
        <f t="shared" si="10496"/>
        <v>0</v>
      </c>
      <c r="BJ1581" s="37">
        <f t="shared" si="10496"/>
        <v>2329</v>
      </c>
      <c r="BK1581" s="37">
        <f t="shared" si="10496"/>
        <v>2329</v>
      </c>
      <c r="BL1581" s="37">
        <f t="shared" si="10496"/>
        <v>2329</v>
      </c>
      <c r="BM1581" s="37">
        <f t="shared" si="10496"/>
        <v>2329</v>
      </c>
      <c r="BN1581" s="37">
        <f>BN1582</f>
        <v>0</v>
      </c>
      <c r="BO1581" s="37">
        <f t="shared" ref="BO1581:CC1582" si="10497">BO1582</f>
        <v>0</v>
      </c>
      <c r="BP1581" s="37">
        <f t="shared" si="10497"/>
        <v>0</v>
      </c>
      <c r="BQ1581" s="37">
        <f t="shared" si="10497"/>
        <v>0</v>
      </c>
      <c r="BR1581" s="37">
        <f t="shared" si="10497"/>
        <v>2329</v>
      </c>
      <c r="BS1581" s="37">
        <f t="shared" si="10497"/>
        <v>2329</v>
      </c>
      <c r="BT1581" s="37">
        <f t="shared" si="10497"/>
        <v>2329</v>
      </c>
      <c r="BU1581" s="37">
        <f t="shared" si="10497"/>
        <v>2329</v>
      </c>
      <c r="BV1581" s="151">
        <f>BV1582</f>
        <v>0</v>
      </c>
      <c r="BW1581" s="151">
        <f t="shared" si="10497"/>
        <v>0</v>
      </c>
      <c r="BX1581" s="151">
        <f t="shared" si="10497"/>
        <v>0</v>
      </c>
      <c r="BY1581" s="151">
        <f t="shared" si="10497"/>
        <v>0</v>
      </c>
      <c r="BZ1581" s="37">
        <f t="shared" si="10497"/>
        <v>2329</v>
      </c>
      <c r="CA1581" s="37">
        <f t="shared" si="10497"/>
        <v>2329</v>
      </c>
      <c r="CB1581" s="37">
        <f t="shared" si="10497"/>
        <v>2329</v>
      </c>
      <c r="CC1581" s="37">
        <f t="shared" si="10497"/>
        <v>2329</v>
      </c>
    </row>
    <row r="1582" spans="1:81" ht="16.5" x14ac:dyDescent="0.25">
      <c r="A1582" s="9" t="s">
        <v>34</v>
      </c>
      <c r="B1582" s="2" t="s">
        <v>108</v>
      </c>
      <c r="C1582" s="2" t="s">
        <v>40</v>
      </c>
      <c r="D1582" s="2" t="s">
        <v>864</v>
      </c>
      <c r="E1582" s="2" t="s">
        <v>489</v>
      </c>
      <c r="F1582" s="37"/>
      <c r="G1582" s="37"/>
      <c r="H1582" s="37"/>
      <c r="I1582" s="38"/>
      <c r="J1582" s="37"/>
      <c r="K1582" s="37"/>
      <c r="L1582" s="37"/>
      <c r="M1582" s="38"/>
      <c r="N1582" s="37"/>
      <c r="O1582" s="37"/>
      <c r="P1582" s="37"/>
      <c r="Q1582" s="37"/>
      <c r="R1582" s="37">
        <f>R1583</f>
        <v>0</v>
      </c>
      <c r="S1582" s="37">
        <f t="shared" si="10493"/>
        <v>2329</v>
      </c>
      <c r="T1582" s="37">
        <f t="shared" si="10493"/>
        <v>0</v>
      </c>
      <c r="U1582" s="37">
        <f t="shared" si="10493"/>
        <v>2329</v>
      </c>
      <c r="V1582" s="37">
        <f t="shared" si="10493"/>
        <v>2329</v>
      </c>
      <c r="W1582" s="37">
        <f t="shared" si="10493"/>
        <v>2329</v>
      </c>
      <c r="X1582" s="37">
        <f t="shared" si="10493"/>
        <v>2329</v>
      </c>
      <c r="Y1582" s="37">
        <f t="shared" si="10493"/>
        <v>2329</v>
      </c>
      <c r="Z1582" s="37">
        <f>Z1583</f>
        <v>0</v>
      </c>
      <c r="AA1582" s="37">
        <f t="shared" si="10493"/>
        <v>0</v>
      </c>
      <c r="AB1582" s="37">
        <f t="shared" si="10493"/>
        <v>0</v>
      </c>
      <c r="AC1582" s="37">
        <f t="shared" si="10493"/>
        <v>0</v>
      </c>
      <c r="AD1582" s="37">
        <f t="shared" si="10493"/>
        <v>2329</v>
      </c>
      <c r="AE1582" s="37">
        <f t="shared" si="10493"/>
        <v>2329</v>
      </c>
      <c r="AF1582" s="37">
        <f t="shared" si="10493"/>
        <v>2329</v>
      </c>
      <c r="AG1582" s="37">
        <f t="shared" si="10493"/>
        <v>2329</v>
      </c>
      <c r="AH1582" s="37">
        <f>AH1583</f>
        <v>0</v>
      </c>
      <c r="AI1582" s="37">
        <f t="shared" si="10494"/>
        <v>0</v>
      </c>
      <c r="AJ1582" s="37">
        <f t="shared" si="10494"/>
        <v>0</v>
      </c>
      <c r="AK1582" s="37">
        <f t="shared" si="10494"/>
        <v>0</v>
      </c>
      <c r="AL1582" s="37">
        <f t="shared" si="10494"/>
        <v>2329</v>
      </c>
      <c r="AM1582" s="37">
        <f t="shared" si="10494"/>
        <v>2329</v>
      </c>
      <c r="AN1582" s="37">
        <f t="shared" si="10494"/>
        <v>2329</v>
      </c>
      <c r="AO1582" s="37">
        <f t="shared" si="10494"/>
        <v>2329</v>
      </c>
      <c r="AP1582" s="37">
        <f>AP1583</f>
        <v>0</v>
      </c>
      <c r="AQ1582" s="37">
        <f t="shared" si="10495"/>
        <v>0</v>
      </c>
      <c r="AR1582" s="37">
        <f t="shared" si="10495"/>
        <v>0</v>
      </c>
      <c r="AS1582" s="37">
        <f t="shared" si="10495"/>
        <v>0</v>
      </c>
      <c r="AT1582" s="37">
        <f t="shared" si="10495"/>
        <v>2329</v>
      </c>
      <c r="AU1582" s="37">
        <f t="shared" si="10495"/>
        <v>2329</v>
      </c>
      <c r="AV1582" s="37">
        <f t="shared" si="10495"/>
        <v>2329</v>
      </c>
      <c r="AW1582" s="37">
        <f t="shared" si="10495"/>
        <v>2329</v>
      </c>
      <c r="AX1582" s="37">
        <f>AX1583</f>
        <v>0</v>
      </c>
      <c r="AY1582" s="37">
        <f t="shared" si="10495"/>
        <v>0</v>
      </c>
      <c r="AZ1582" s="37">
        <f t="shared" si="10495"/>
        <v>0</v>
      </c>
      <c r="BA1582" s="37">
        <f t="shared" si="10495"/>
        <v>0</v>
      </c>
      <c r="BB1582" s="37">
        <f t="shared" si="10495"/>
        <v>2329</v>
      </c>
      <c r="BC1582" s="37">
        <f t="shared" si="10495"/>
        <v>2329</v>
      </c>
      <c r="BD1582" s="37">
        <f t="shared" si="10495"/>
        <v>2329</v>
      </c>
      <c r="BE1582" s="37">
        <f t="shared" si="10495"/>
        <v>2329</v>
      </c>
      <c r="BF1582" s="37">
        <f>BF1583</f>
        <v>0</v>
      </c>
      <c r="BG1582" s="37">
        <f t="shared" si="10496"/>
        <v>0</v>
      </c>
      <c r="BH1582" s="37">
        <f t="shared" si="10496"/>
        <v>0</v>
      </c>
      <c r="BI1582" s="37">
        <f t="shared" si="10496"/>
        <v>0</v>
      </c>
      <c r="BJ1582" s="37">
        <f t="shared" si="10496"/>
        <v>2329</v>
      </c>
      <c r="BK1582" s="37">
        <f t="shared" si="10496"/>
        <v>2329</v>
      </c>
      <c r="BL1582" s="37">
        <f t="shared" si="10496"/>
        <v>2329</v>
      </c>
      <c r="BM1582" s="37">
        <f t="shared" si="10496"/>
        <v>2329</v>
      </c>
      <c r="BN1582" s="37">
        <f>BN1583</f>
        <v>0</v>
      </c>
      <c r="BO1582" s="37">
        <f t="shared" si="10497"/>
        <v>0</v>
      </c>
      <c r="BP1582" s="37">
        <f t="shared" si="10497"/>
        <v>0</v>
      </c>
      <c r="BQ1582" s="37">
        <f t="shared" si="10497"/>
        <v>0</v>
      </c>
      <c r="BR1582" s="37">
        <f t="shared" si="10497"/>
        <v>2329</v>
      </c>
      <c r="BS1582" s="37">
        <f t="shared" si="10497"/>
        <v>2329</v>
      </c>
      <c r="BT1582" s="37">
        <f t="shared" si="10497"/>
        <v>2329</v>
      </c>
      <c r="BU1582" s="37">
        <f t="shared" si="10497"/>
        <v>2329</v>
      </c>
      <c r="BV1582" s="151">
        <f>BV1583</f>
        <v>0</v>
      </c>
      <c r="BW1582" s="151">
        <f t="shared" si="10497"/>
        <v>0</v>
      </c>
      <c r="BX1582" s="151">
        <f t="shared" si="10497"/>
        <v>0</v>
      </c>
      <c r="BY1582" s="151">
        <f t="shared" si="10497"/>
        <v>0</v>
      </c>
      <c r="BZ1582" s="37">
        <f t="shared" si="10497"/>
        <v>2329</v>
      </c>
      <c r="CA1582" s="37">
        <f t="shared" si="10497"/>
        <v>2329</v>
      </c>
      <c r="CB1582" s="37">
        <f t="shared" si="10497"/>
        <v>2329</v>
      </c>
      <c r="CC1582" s="37">
        <f t="shared" si="10497"/>
        <v>2329</v>
      </c>
    </row>
    <row r="1583" spans="1:81" ht="33" x14ac:dyDescent="0.25">
      <c r="A1583" s="9" t="s">
        <v>397</v>
      </c>
      <c r="B1583" s="2" t="s">
        <v>108</v>
      </c>
      <c r="C1583" s="2" t="s">
        <v>40</v>
      </c>
      <c r="D1583" s="2" t="s">
        <v>864</v>
      </c>
      <c r="E1583" s="2" t="s">
        <v>528</v>
      </c>
      <c r="F1583" s="37"/>
      <c r="G1583" s="37"/>
      <c r="H1583" s="37"/>
      <c r="I1583" s="38"/>
      <c r="J1583" s="37"/>
      <c r="K1583" s="37"/>
      <c r="L1583" s="37"/>
      <c r="M1583" s="38"/>
      <c r="N1583" s="37"/>
      <c r="O1583" s="37"/>
      <c r="P1583" s="37"/>
      <c r="Q1583" s="37"/>
      <c r="R1583" s="37"/>
      <c r="S1583" s="37">
        <v>2329</v>
      </c>
      <c r="T1583" s="37"/>
      <c r="U1583" s="38">
        <v>2329</v>
      </c>
      <c r="V1583" s="37">
        <f t="shared" ref="V1583" si="10498">N1583+R1583+S1583</f>
        <v>2329</v>
      </c>
      <c r="W1583" s="37">
        <f t="shared" ref="W1583" si="10499">O1583+S1583</f>
        <v>2329</v>
      </c>
      <c r="X1583" s="37">
        <f t="shared" ref="X1583" si="10500">P1583+T1583+U1583</f>
        <v>2329</v>
      </c>
      <c r="Y1583" s="37">
        <f t="shared" ref="Y1583" si="10501">Q1583+U1583</f>
        <v>2329</v>
      </c>
      <c r="Z1583" s="37"/>
      <c r="AA1583" s="37"/>
      <c r="AB1583" s="37"/>
      <c r="AC1583" s="38"/>
      <c r="AD1583" s="37">
        <f t="shared" ref="AD1583" si="10502">V1583+Z1583+AA1583</f>
        <v>2329</v>
      </c>
      <c r="AE1583" s="37">
        <f t="shared" ref="AE1583" si="10503">W1583+AA1583</f>
        <v>2329</v>
      </c>
      <c r="AF1583" s="37">
        <f t="shared" ref="AF1583" si="10504">X1583+AB1583+AC1583</f>
        <v>2329</v>
      </c>
      <c r="AG1583" s="37">
        <f t="shared" ref="AG1583" si="10505">Y1583+AC1583</f>
        <v>2329</v>
      </c>
      <c r="AH1583" s="37"/>
      <c r="AI1583" s="37"/>
      <c r="AJ1583" s="37"/>
      <c r="AK1583" s="38"/>
      <c r="AL1583" s="37">
        <f t="shared" ref="AL1583" si="10506">AD1583+AH1583+AI1583</f>
        <v>2329</v>
      </c>
      <c r="AM1583" s="37">
        <f t="shared" ref="AM1583" si="10507">AE1583+AI1583</f>
        <v>2329</v>
      </c>
      <c r="AN1583" s="37">
        <f t="shared" ref="AN1583" si="10508">AF1583+AJ1583+AK1583</f>
        <v>2329</v>
      </c>
      <c r="AO1583" s="37">
        <f t="shared" ref="AO1583" si="10509">AG1583+AK1583</f>
        <v>2329</v>
      </c>
      <c r="AP1583" s="37"/>
      <c r="AQ1583" s="37"/>
      <c r="AR1583" s="37"/>
      <c r="AS1583" s="38"/>
      <c r="AT1583" s="37">
        <f t="shared" ref="AT1583" si="10510">AL1583+AP1583+AQ1583</f>
        <v>2329</v>
      </c>
      <c r="AU1583" s="37">
        <f t="shared" ref="AU1583" si="10511">AM1583+AQ1583</f>
        <v>2329</v>
      </c>
      <c r="AV1583" s="37">
        <f t="shared" ref="AV1583" si="10512">AN1583+AR1583+AS1583</f>
        <v>2329</v>
      </c>
      <c r="AW1583" s="37">
        <f t="shared" ref="AW1583" si="10513">AO1583+AS1583</f>
        <v>2329</v>
      </c>
      <c r="AX1583" s="37"/>
      <c r="AY1583" s="37"/>
      <c r="AZ1583" s="37"/>
      <c r="BA1583" s="38"/>
      <c r="BB1583" s="37">
        <f t="shared" ref="BB1583" si="10514">AT1583+AX1583+AY1583</f>
        <v>2329</v>
      </c>
      <c r="BC1583" s="37">
        <f t="shared" ref="BC1583" si="10515">AU1583+AY1583</f>
        <v>2329</v>
      </c>
      <c r="BD1583" s="37">
        <f t="shared" ref="BD1583" si="10516">AV1583+AZ1583+BA1583</f>
        <v>2329</v>
      </c>
      <c r="BE1583" s="37">
        <f t="shared" ref="BE1583" si="10517">AW1583+BA1583</f>
        <v>2329</v>
      </c>
      <c r="BF1583" s="37"/>
      <c r="BG1583" s="37"/>
      <c r="BH1583" s="37"/>
      <c r="BI1583" s="38"/>
      <c r="BJ1583" s="37">
        <f t="shared" ref="BJ1583" si="10518">BB1583+BF1583+BG1583</f>
        <v>2329</v>
      </c>
      <c r="BK1583" s="37">
        <f t="shared" ref="BK1583" si="10519">BC1583+BG1583</f>
        <v>2329</v>
      </c>
      <c r="BL1583" s="37">
        <f t="shared" ref="BL1583" si="10520">BD1583+BH1583+BI1583</f>
        <v>2329</v>
      </c>
      <c r="BM1583" s="37">
        <f t="shared" ref="BM1583" si="10521">BE1583+BI1583</f>
        <v>2329</v>
      </c>
      <c r="BN1583" s="37"/>
      <c r="BO1583" s="37"/>
      <c r="BP1583" s="37"/>
      <c r="BQ1583" s="38"/>
      <c r="BR1583" s="37">
        <f t="shared" ref="BR1583" si="10522">BJ1583+BN1583+BO1583</f>
        <v>2329</v>
      </c>
      <c r="BS1583" s="37">
        <f t="shared" ref="BS1583" si="10523">BK1583+BO1583</f>
        <v>2329</v>
      </c>
      <c r="BT1583" s="37">
        <f t="shared" ref="BT1583" si="10524">BL1583+BP1583+BQ1583</f>
        <v>2329</v>
      </c>
      <c r="BU1583" s="37">
        <f t="shared" ref="BU1583" si="10525">BM1583+BQ1583</f>
        <v>2329</v>
      </c>
      <c r="BV1583" s="151"/>
      <c r="BW1583" s="151"/>
      <c r="BX1583" s="151"/>
      <c r="BY1583" s="152"/>
      <c r="BZ1583" s="37">
        <f t="shared" ref="BZ1583" si="10526">BR1583+BV1583+BW1583</f>
        <v>2329</v>
      </c>
      <c r="CA1583" s="37">
        <f t="shared" ref="CA1583" si="10527">BS1583+BW1583</f>
        <v>2329</v>
      </c>
      <c r="CB1583" s="37">
        <f t="shared" ref="CB1583" si="10528">BT1583+BX1583+BY1583</f>
        <v>2329</v>
      </c>
      <c r="CC1583" s="37">
        <f t="shared" ref="CC1583" si="10529">BU1583+BY1583</f>
        <v>2329</v>
      </c>
    </row>
    <row r="1584" spans="1:81" ht="66" x14ac:dyDescent="0.25">
      <c r="A1584" s="9" t="s">
        <v>865</v>
      </c>
      <c r="B1584" s="2" t="s">
        <v>108</v>
      </c>
      <c r="C1584" s="2" t="s">
        <v>40</v>
      </c>
      <c r="D1584" s="3" t="s">
        <v>867</v>
      </c>
      <c r="E1584" s="2"/>
      <c r="F1584" s="37"/>
      <c r="G1584" s="37"/>
      <c r="H1584" s="37"/>
      <c r="I1584" s="38"/>
      <c r="J1584" s="37"/>
      <c r="K1584" s="37"/>
      <c r="L1584" s="37"/>
      <c r="M1584" s="38"/>
      <c r="N1584" s="37"/>
      <c r="O1584" s="37"/>
      <c r="P1584" s="37"/>
      <c r="Q1584" s="37"/>
      <c r="R1584" s="37">
        <f>R1585</f>
        <v>0</v>
      </c>
      <c r="S1584" s="37">
        <f t="shared" ref="S1584:AI1585" si="10530">S1585</f>
        <v>16302</v>
      </c>
      <c r="T1584" s="37">
        <f t="shared" si="10530"/>
        <v>0</v>
      </c>
      <c r="U1584" s="37">
        <f t="shared" si="10530"/>
        <v>86169</v>
      </c>
      <c r="V1584" s="37">
        <f t="shared" si="10530"/>
        <v>16302</v>
      </c>
      <c r="W1584" s="37">
        <f t="shared" si="10530"/>
        <v>16302</v>
      </c>
      <c r="X1584" s="37">
        <f t="shared" si="10530"/>
        <v>86169</v>
      </c>
      <c r="Y1584" s="37">
        <f t="shared" si="10530"/>
        <v>86169</v>
      </c>
      <c r="Z1584" s="37">
        <f>Z1585</f>
        <v>0</v>
      </c>
      <c r="AA1584" s="37">
        <f t="shared" si="10530"/>
        <v>0</v>
      </c>
      <c r="AB1584" s="37">
        <f t="shared" si="10530"/>
        <v>0</v>
      </c>
      <c r="AC1584" s="37">
        <f t="shared" si="10530"/>
        <v>0</v>
      </c>
      <c r="AD1584" s="37">
        <f t="shared" si="10530"/>
        <v>16302</v>
      </c>
      <c r="AE1584" s="37">
        <f t="shared" si="10530"/>
        <v>16302</v>
      </c>
      <c r="AF1584" s="37">
        <f t="shared" si="10530"/>
        <v>86169</v>
      </c>
      <c r="AG1584" s="37">
        <f t="shared" si="10530"/>
        <v>86169</v>
      </c>
      <c r="AH1584" s="37">
        <f>AH1585</f>
        <v>0</v>
      </c>
      <c r="AI1584" s="37">
        <f t="shared" si="10530"/>
        <v>0</v>
      </c>
      <c r="AJ1584" s="37">
        <f t="shared" ref="AI1584:AO1585" si="10531">AJ1585</f>
        <v>0</v>
      </c>
      <c r="AK1584" s="37">
        <f t="shared" si="10531"/>
        <v>0</v>
      </c>
      <c r="AL1584" s="37">
        <f t="shared" si="10531"/>
        <v>16302</v>
      </c>
      <c r="AM1584" s="37">
        <f t="shared" si="10531"/>
        <v>16302</v>
      </c>
      <c r="AN1584" s="37">
        <f t="shared" si="10531"/>
        <v>86169</v>
      </c>
      <c r="AO1584" s="37">
        <f t="shared" si="10531"/>
        <v>86169</v>
      </c>
      <c r="AP1584" s="37">
        <f>AP1585</f>
        <v>0</v>
      </c>
      <c r="AQ1584" s="37">
        <f t="shared" ref="AQ1584:BG1585" si="10532">AQ1585</f>
        <v>0</v>
      </c>
      <c r="AR1584" s="37">
        <f t="shared" si="10532"/>
        <v>0</v>
      </c>
      <c r="AS1584" s="37">
        <f t="shared" si="10532"/>
        <v>0</v>
      </c>
      <c r="AT1584" s="37">
        <f t="shared" si="10532"/>
        <v>16302</v>
      </c>
      <c r="AU1584" s="37">
        <f t="shared" si="10532"/>
        <v>16302</v>
      </c>
      <c r="AV1584" s="37">
        <f t="shared" si="10532"/>
        <v>86169</v>
      </c>
      <c r="AW1584" s="37">
        <f t="shared" si="10532"/>
        <v>86169</v>
      </c>
      <c r="AX1584" s="37">
        <f>AX1585</f>
        <v>0</v>
      </c>
      <c r="AY1584" s="37">
        <f t="shared" si="10532"/>
        <v>0</v>
      </c>
      <c r="AZ1584" s="37">
        <f t="shared" si="10532"/>
        <v>0</v>
      </c>
      <c r="BA1584" s="37">
        <f t="shared" si="10532"/>
        <v>0</v>
      </c>
      <c r="BB1584" s="37">
        <f t="shared" si="10532"/>
        <v>16302</v>
      </c>
      <c r="BC1584" s="37">
        <f t="shared" si="10532"/>
        <v>16302</v>
      </c>
      <c r="BD1584" s="37">
        <f t="shared" si="10532"/>
        <v>86169</v>
      </c>
      <c r="BE1584" s="37">
        <f t="shared" si="10532"/>
        <v>86169</v>
      </c>
      <c r="BF1584" s="37">
        <f>BF1585</f>
        <v>0</v>
      </c>
      <c r="BG1584" s="37">
        <f t="shared" si="10532"/>
        <v>0</v>
      </c>
      <c r="BH1584" s="37">
        <f t="shared" ref="BG1584:BM1585" si="10533">BH1585</f>
        <v>0</v>
      </c>
      <c r="BI1584" s="37">
        <f t="shared" si="10533"/>
        <v>0</v>
      </c>
      <c r="BJ1584" s="37">
        <f t="shared" si="10533"/>
        <v>16302</v>
      </c>
      <c r="BK1584" s="37">
        <f t="shared" si="10533"/>
        <v>16302</v>
      </c>
      <c r="BL1584" s="37">
        <f t="shared" si="10533"/>
        <v>86169</v>
      </c>
      <c r="BM1584" s="37">
        <f t="shared" si="10533"/>
        <v>86169</v>
      </c>
      <c r="BN1584" s="37">
        <f>BN1585</f>
        <v>0</v>
      </c>
      <c r="BO1584" s="37">
        <f t="shared" ref="BO1584:CC1585" si="10534">BO1585</f>
        <v>0</v>
      </c>
      <c r="BP1584" s="37">
        <f t="shared" si="10534"/>
        <v>0</v>
      </c>
      <c r="BQ1584" s="37">
        <f t="shared" si="10534"/>
        <v>0</v>
      </c>
      <c r="BR1584" s="37">
        <f t="shared" si="10534"/>
        <v>16302</v>
      </c>
      <c r="BS1584" s="37">
        <f t="shared" si="10534"/>
        <v>16302</v>
      </c>
      <c r="BT1584" s="37">
        <f t="shared" si="10534"/>
        <v>86169</v>
      </c>
      <c r="BU1584" s="37">
        <f t="shared" si="10534"/>
        <v>86169</v>
      </c>
      <c r="BV1584" s="151">
        <f>BV1585</f>
        <v>0</v>
      </c>
      <c r="BW1584" s="151">
        <f t="shared" si="10534"/>
        <v>0</v>
      </c>
      <c r="BX1584" s="151">
        <f t="shared" si="10534"/>
        <v>0</v>
      </c>
      <c r="BY1584" s="151">
        <f t="shared" si="10534"/>
        <v>0</v>
      </c>
      <c r="BZ1584" s="37">
        <f t="shared" si="10534"/>
        <v>16302</v>
      </c>
      <c r="CA1584" s="37">
        <f t="shared" si="10534"/>
        <v>16302</v>
      </c>
      <c r="CB1584" s="37">
        <f t="shared" si="10534"/>
        <v>86169</v>
      </c>
      <c r="CC1584" s="37">
        <f t="shared" si="10534"/>
        <v>86169</v>
      </c>
    </row>
    <row r="1585" spans="1:81" ht="33" x14ac:dyDescent="0.25">
      <c r="A1585" s="9" t="s">
        <v>193</v>
      </c>
      <c r="B1585" s="2" t="s">
        <v>108</v>
      </c>
      <c r="C1585" s="2" t="s">
        <v>40</v>
      </c>
      <c r="D1585" s="3" t="s">
        <v>867</v>
      </c>
      <c r="E1585" s="2" t="s">
        <v>496</v>
      </c>
      <c r="F1585" s="37"/>
      <c r="G1585" s="37"/>
      <c r="H1585" s="37"/>
      <c r="I1585" s="38"/>
      <c r="J1585" s="37"/>
      <c r="K1585" s="37"/>
      <c r="L1585" s="37"/>
      <c r="M1585" s="38"/>
      <c r="N1585" s="37"/>
      <c r="O1585" s="37"/>
      <c r="P1585" s="37"/>
      <c r="Q1585" s="37"/>
      <c r="R1585" s="37">
        <f>R1586</f>
        <v>0</v>
      </c>
      <c r="S1585" s="37">
        <f t="shared" si="10530"/>
        <v>16302</v>
      </c>
      <c r="T1585" s="37">
        <f t="shared" si="10530"/>
        <v>0</v>
      </c>
      <c r="U1585" s="37">
        <f t="shared" si="10530"/>
        <v>86169</v>
      </c>
      <c r="V1585" s="37">
        <f t="shared" si="10530"/>
        <v>16302</v>
      </c>
      <c r="W1585" s="37">
        <f t="shared" si="10530"/>
        <v>16302</v>
      </c>
      <c r="X1585" s="37">
        <f t="shared" si="10530"/>
        <v>86169</v>
      </c>
      <c r="Y1585" s="37">
        <f t="shared" si="10530"/>
        <v>86169</v>
      </c>
      <c r="Z1585" s="37">
        <f>Z1586</f>
        <v>0</v>
      </c>
      <c r="AA1585" s="37">
        <f t="shared" si="10530"/>
        <v>0</v>
      </c>
      <c r="AB1585" s="37">
        <f t="shared" si="10530"/>
        <v>0</v>
      </c>
      <c r="AC1585" s="37">
        <f t="shared" si="10530"/>
        <v>0</v>
      </c>
      <c r="AD1585" s="37">
        <f t="shared" si="10530"/>
        <v>16302</v>
      </c>
      <c r="AE1585" s="37">
        <f t="shared" si="10530"/>
        <v>16302</v>
      </c>
      <c r="AF1585" s="37">
        <f t="shared" si="10530"/>
        <v>86169</v>
      </c>
      <c r="AG1585" s="37">
        <f t="shared" si="10530"/>
        <v>86169</v>
      </c>
      <c r="AH1585" s="37">
        <f>AH1586</f>
        <v>0</v>
      </c>
      <c r="AI1585" s="37">
        <f t="shared" si="10531"/>
        <v>0</v>
      </c>
      <c r="AJ1585" s="37">
        <f t="shared" si="10531"/>
        <v>0</v>
      </c>
      <c r="AK1585" s="37">
        <f t="shared" si="10531"/>
        <v>0</v>
      </c>
      <c r="AL1585" s="37">
        <f t="shared" si="10531"/>
        <v>16302</v>
      </c>
      <c r="AM1585" s="37">
        <f t="shared" si="10531"/>
        <v>16302</v>
      </c>
      <c r="AN1585" s="37">
        <f t="shared" si="10531"/>
        <v>86169</v>
      </c>
      <c r="AO1585" s="37">
        <f t="shared" si="10531"/>
        <v>86169</v>
      </c>
      <c r="AP1585" s="37">
        <f>AP1586</f>
        <v>0</v>
      </c>
      <c r="AQ1585" s="37">
        <f t="shared" si="10532"/>
        <v>0</v>
      </c>
      <c r="AR1585" s="37">
        <f t="shared" si="10532"/>
        <v>0</v>
      </c>
      <c r="AS1585" s="37">
        <f t="shared" si="10532"/>
        <v>0</v>
      </c>
      <c r="AT1585" s="37">
        <f t="shared" si="10532"/>
        <v>16302</v>
      </c>
      <c r="AU1585" s="37">
        <f t="shared" si="10532"/>
        <v>16302</v>
      </c>
      <c r="AV1585" s="37">
        <f t="shared" si="10532"/>
        <v>86169</v>
      </c>
      <c r="AW1585" s="37">
        <f t="shared" si="10532"/>
        <v>86169</v>
      </c>
      <c r="AX1585" s="37">
        <f>AX1586</f>
        <v>0</v>
      </c>
      <c r="AY1585" s="37">
        <f t="shared" si="10532"/>
        <v>0</v>
      </c>
      <c r="AZ1585" s="37">
        <f t="shared" si="10532"/>
        <v>0</v>
      </c>
      <c r="BA1585" s="37">
        <f t="shared" si="10532"/>
        <v>0</v>
      </c>
      <c r="BB1585" s="37">
        <f t="shared" si="10532"/>
        <v>16302</v>
      </c>
      <c r="BC1585" s="37">
        <f t="shared" si="10532"/>
        <v>16302</v>
      </c>
      <c r="BD1585" s="37">
        <f t="shared" si="10532"/>
        <v>86169</v>
      </c>
      <c r="BE1585" s="37">
        <f t="shared" si="10532"/>
        <v>86169</v>
      </c>
      <c r="BF1585" s="37">
        <f>BF1586</f>
        <v>0</v>
      </c>
      <c r="BG1585" s="37">
        <f t="shared" si="10533"/>
        <v>0</v>
      </c>
      <c r="BH1585" s="37">
        <f t="shared" si="10533"/>
        <v>0</v>
      </c>
      <c r="BI1585" s="37">
        <f t="shared" si="10533"/>
        <v>0</v>
      </c>
      <c r="BJ1585" s="37">
        <f t="shared" si="10533"/>
        <v>16302</v>
      </c>
      <c r="BK1585" s="37">
        <f t="shared" si="10533"/>
        <v>16302</v>
      </c>
      <c r="BL1585" s="37">
        <f t="shared" si="10533"/>
        <v>86169</v>
      </c>
      <c r="BM1585" s="37">
        <f t="shared" si="10533"/>
        <v>86169</v>
      </c>
      <c r="BN1585" s="37">
        <f>BN1586</f>
        <v>0</v>
      </c>
      <c r="BO1585" s="37">
        <f t="shared" si="10534"/>
        <v>0</v>
      </c>
      <c r="BP1585" s="37">
        <f t="shared" si="10534"/>
        <v>0</v>
      </c>
      <c r="BQ1585" s="37">
        <f t="shared" si="10534"/>
        <v>0</v>
      </c>
      <c r="BR1585" s="37">
        <f t="shared" si="10534"/>
        <v>16302</v>
      </c>
      <c r="BS1585" s="37">
        <f t="shared" si="10534"/>
        <v>16302</v>
      </c>
      <c r="BT1585" s="37">
        <f t="shared" si="10534"/>
        <v>86169</v>
      </c>
      <c r="BU1585" s="37">
        <f t="shared" si="10534"/>
        <v>86169</v>
      </c>
      <c r="BV1585" s="151">
        <f>BV1586</f>
        <v>0</v>
      </c>
      <c r="BW1585" s="151">
        <f t="shared" si="10534"/>
        <v>0</v>
      </c>
      <c r="BX1585" s="151">
        <f t="shared" si="10534"/>
        <v>0</v>
      </c>
      <c r="BY1585" s="151">
        <f t="shared" si="10534"/>
        <v>0</v>
      </c>
      <c r="BZ1585" s="37">
        <f t="shared" si="10534"/>
        <v>16302</v>
      </c>
      <c r="CA1585" s="37">
        <f t="shared" si="10534"/>
        <v>16302</v>
      </c>
      <c r="CB1585" s="37">
        <f t="shared" si="10534"/>
        <v>86169</v>
      </c>
      <c r="CC1585" s="37">
        <f t="shared" si="10534"/>
        <v>86169</v>
      </c>
    </row>
    <row r="1586" spans="1:81" ht="16.5" x14ac:dyDescent="0.25">
      <c r="A1586" s="9" t="s">
        <v>191</v>
      </c>
      <c r="B1586" s="2" t="s">
        <v>108</v>
      </c>
      <c r="C1586" s="2" t="s">
        <v>40</v>
      </c>
      <c r="D1586" s="3" t="s">
        <v>867</v>
      </c>
      <c r="E1586" s="2" t="s">
        <v>497</v>
      </c>
      <c r="F1586" s="37"/>
      <c r="G1586" s="37"/>
      <c r="H1586" s="37"/>
      <c r="I1586" s="38"/>
      <c r="J1586" s="37"/>
      <c r="K1586" s="37"/>
      <c r="L1586" s="37"/>
      <c r="M1586" s="38"/>
      <c r="N1586" s="37"/>
      <c r="O1586" s="37"/>
      <c r="P1586" s="37"/>
      <c r="Q1586" s="37"/>
      <c r="R1586" s="37"/>
      <c r="S1586" s="37">
        <v>16302</v>
      </c>
      <c r="T1586" s="37"/>
      <c r="U1586" s="38">
        <v>86169</v>
      </c>
      <c r="V1586" s="37">
        <f t="shared" ref="V1586" si="10535">N1586+R1586+S1586</f>
        <v>16302</v>
      </c>
      <c r="W1586" s="37">
        <f t="shared" ref="W1586" si="10536">O1586+S1586</f>
        <v>16302</v>
      </c>
      <c r="X1586" s="37">
        <f t="shared" ref="X1586" si="10537">P1586+T1586+U1586</f>
        <v>86169</v>
      </c>
      <c r="Y1586" s="37">
        <f t="shared" ref="Y1586" si="10538">Q1586+U1586</f>
        <v>86169</v>
      </c>
      <c r="Z1586" s="37"/>
      <c r="AA1586" s="37"/>
      <c r="AB1586" s="37"/>
      <c r="AC1586" s="38"/>
      <c r="AD1586" s="37">
        <f t="shared" ref="AD1586" si="10539">V1586+Z1586+AA1586</f>
        <v>16302</v>
      </c>
      <c r="AE1586" s="37">
        <f t="shared" ref="AE1586" si="10540">W1586+AA1586</f>
        <v>16302</v>
      </c>
      <c r="AF1586" s="37">
        <f t="shared" ref="AF1586" si="10541">X1586+AB1586+AC1586</f>
        <v>86169</v>
      </c>
      <c r="AG1586" s="37">
        <f t="shared" ref="AG1586" si="10542">Y1586+AC1586</f>
        <v>86169</v>
      </c>
      <c r="AH1586" s="37"/>
      <c r="AI1586" s="37"/>
      <c r="AJ1586" s="37"/>
      <c r="AK1586" s="38"/>
      <c r="AL1586" s="37">
        <f t="shared" ref="AL1586" si="10543">AD1586+AH1586+AI1586</f>
        <v>16302</v>
      </c>
      <c r="AM1586" s="37">
        <f t="shared" ref="AM1586" si="10544">AE1586+AI1586</f>
        <v>16302</v>
      </c>
      <c r="AN1586" s="37">
        <f t="shared" ref="AN1586" si="10545">AF1586+AJ1586+AK1586</f>
        <v>86169</v>
      </c>
      <c r="AO1586" s="37">
        <f t="shared" ref="AO1586" si="10546">AG1586+AK1586</f>
        <v>86169</v>
      </c>
      <c r="AP1586" s="37"/>
      <c r="AQ1586" s="37"/>
      <c r="AR1586" s="37"/>
      <c r="AS1586" s="38"/>
      <c r="AT1586" s="37">
        <f t="shared" ref="AT1586" si="10547">AL1586+AP1586+AQ1586</f>
        <v>16302</v>
      </c>
      <c r="AU1586" s="37">
        <f t="shared" ref="AU1586" si="10548">AM1586+AQ1586</f>
        <v>16302</v>
      </c>
      <c r="AV1586" s="37">
        <f t="shared" ref="AV1586" si="10549">AN1586+AR1586+AS1586</f>
        <v>86169</v>
      </c>
      <c r="AW1586" s="37">
        <f t="shared" ref="AW1586" si="10550">AO1586+AS1586</f>
        <v>86169</v>
      </c>
      <c r="AX1586" s="37"/>
      <c r="AY1586" s="37"/>
      <c r="AZ1586" s="37"/>
      <c r="BA1586" s="38"/>
      <c r="BB1586" s="37">
        <f t="shared" ref="BB1586" si="10551">AT1586+AX1586+AY1586</f>
        <v>16302</v>
      </c>
      <c r="BC1586" s="37">
        <f t="shared" ref="BC1586" si="10552">AU1586+AY1586</f>
        <v>16302</v>
      </c>
      <c r="BD1586" s="37">
        <f t="shared" ref="BD1586" si="10553">AV1586+AZ1586+BA1586</f>
        <v>86169</v>
      </c>
      <c r="BE1586" s="37">
        <f t="shared" ref="BE1586" si="10554">AW1586+BA1586</f>
        <v>86169</v>
      </c>
      <c r="BF1586" s="37"/>
      <c r="BG1586" s="37"/>
      <c r="BH1586" s="37"/>
      <c r="BI1586" s="38"/>
      <c r="BJ1586" s="37">
        <f t="shared" ref="BJ1586" si="10555">BB1586+BF1586+BG1586</f>
        <v>16302</v>
      </c>
      <c r="BK1586" s="37">
        <f t="shared" ref="BK1586" si="10556">BC1586+BG1586</f>
        <v>16302</v>
      </c>
      <c r="BL1586" s="37">
        <f t="shared" ref="BL1586" si="10557">BD1586+BH1586+BI1586</f>
        <v>86169</v>
      </c>
      <c r="BM1586" s="37">
        <f t="shared" ref="BM1586" si="10558">BE1586+BI1586</f>
        <v>86169</v>
      </c>
      <c r="BN1586" s="37"/>
      <c r="BO1586" s="37"/>
      <c r="BP1586" s="37"/>
      <c r="BQ1586" s="38"/>
      <c r="BR1586" s="37">
        <f t="shared" ref="BR1586" si="10559">BJ1586+BN1586+BO1586</f>
        <v>16302</v>
      </c>
      <c r="BS1586" s="37">
        <f t="shared" ref="BS1586" si="10560">BK1586+BO1586</f>
        <v>16302</v>
      </c>
      <c r="BT1586" s="37">
        <f t="shared" ref="BT1586" si="10561">BL1586+BP1586+BQ1586</f>
        <v>86169</v>
      </c>
      <c r="BU1586" s="37">
        <f t="shared" ref="BU1586" si="10562">BM1586+BQ1586</f>
        <v>86169</v>
      </c>
      <c r="BV1586" s="151"/>
      <c r="BW1586" s="151"/>
      <c r="BX1586" s="151"/>
      <c r="BY1586" s="152"/>
      <c r="BZ1586" s="37">
        <f t="shared" ref="BZ1586" si="10563">BR1586+BV1586+BW1586</f>
        <v>16302</v>
      </c>
      <c r="CA1586" s="37">
        <f t="shared" ref="CA1586" si="10564">BS1586+BW1586</f>
        <v>16302</v>
      </c>
      <c r="CB1586" s="37">
        <f t="shared" ref="CB1586" si="10565">BT1586+BX1586+BY1586</f>
        <v>86169</v>
      </c>
      <c r="CC1586" s="37">
        <f t="shared" ref="CC1586" si="10566">BU1586+BY1586</f>
        <v>86169</v>
      </c>
    </row>
    <row r="1587" spans="1:81" ht="82.5" x14ac:dyDescent="0.25">
      <c r="A1587" s="9" t="s">
        <v>866</v>
      </c>
      <c r="B1587" s="2" t="s">
        <v>108</v>
      </c>
      <c r="C1587" s="2" t="s">
        <v>40</v>
      </c>
      <c r="D1587" s="3" t="s">
        <v>868</v>
      </c>
      <c r="E1587" s="2"/>
      <c r="F1587" s="37"/>
      <c r="G1587" s="37"/>
      <c r="H1587" s="37"/>
      <c r="I1587" s="38"/>
      <c r="J1587" s="37"/>
      <c r="K1587" s="37"/>
      <c r="L1587" s="37"/>
      <c r="M1587" s="38"/>
      <c r="N1587" s="37"/>
      <c r="O1587" s="37"/>
      <c r="P1587" s="37"/>
      <c r="Q1587" s="37"/>
      <c r="R1587" s="37">
        <f>R1588</f>
        <v>0</v>
      </c>
      <c r="S1587" s="37">
        <f t="shared" ref="S1587:AI1588" si="10567">S1588</f>
        <v>153708</v>
      </c>
      <c r="T1587" s="37">
        <f t="shared" si="10567"/>
        <v>0</v>
      </c>
      <c r="U1587" s="37">
        <f t="shared" si="10567"/>
        <v>83841</v>
      </c>
      <c r="V1587" s="37">
        <f t="shared" si="10567"/>
        <v>153708</v>
      </c>
      <c r="W1587" s="37">
        <f t="shared" si="10567"/>
        <v>153708</v>
      </c>
      <c r="X1587" s="37">
        <f t="shared" si="10567"/>
        <v>83841</v>
      </c>
      <c r="Y1587" s="37">
        <f t="shared" si="10567"/>
        <v>83841</v>
      </c>
      <c r="Z1587" s="37">
        <f>Z1588</f>
        <v>0</v>
      </c>
      <c r="AA1587" s="37">
        <f t="shared" si="10567"/>
        <v>0</v>
      </c>
      <c r="AB1587" s="37">
        <f t="shared" si="10567"/>
        <v>0</v>
      </c>
      <c r="AC1587" s="37">
        <f t="shared" si="10567"/>
        <v>0</v>
      </c>
      <c r="AD1587" s="37">
        <f t="shared" si="10567"/>
        <v>153708</v>
      </c>
      <c r="AE1587" s="37">
        <f t="shared" si="10567"/>
        <v>153708</v>
      </c>
      <c r="AF1587" s="37">
        <f t="shared" si="10567"/>
        <v>83841</v>
      </c>
      <c r="AG1587" s="37">
        <f t="shared" si="10567"/>
        <v>83841</v>
      </c>
      <c r="AH1587" s="37">
        <f>AH1588</f>
        <v>0</v>
      </c>
      <c r="AI1587" s="37">
        <f t="shared" si="10567"/>
        <v>0</v>
      </c>
      <c r="AJ1587" s="37">
        <f t="shared" ref="AI1587:AO1588" si="10568">AJ1588</f>
        <v>0</v>
      </c>
      <c r="AK1587" s="37">
        <f t="shared" si="10568"/>
        <v>0</v>
      </c>
      <c r="AL1587" s="37">
        <f t="shared" si="10568"/>
        <v>153708</v>
      </c>
      <c r="AM1587" s="37">
        <f t="shared" si="10568"/>
        <v>153708</v>
      </c>
      <c r="AN1587" s="37">
        <f t="shared" si="10568"/>
        <v>83841</v>
      </c>
      <c r="AO1587" s="37">
        <f t="shared" si="10568"/>
        <v>83841</v>
      </c>
      <c r="AP1587" s="37">
        <f>AP1588</f>
        <v>0</v>
      </c>
      <c r="AQ1587" s="37">
        <f t="shared" ref="AQ1587:BG1588" si="10569">AQ1588</f>
        <v>0</v>
      </c>
      <c r="AR1587" s="37">
        <f t="shared" si="10569"/>
        <v>0</v>
      </c>
      <c r="AS1587" s="37">
        <f t="shared" si="10569"/>
        <v>0</v>
      </c>
      <c r="AT1587" s="37">
        <f t="shared" si="10569"/>
        <v>153708</v>
      </c>
      <c r="AU1587" s="37">
        <f t="shared" si="10569"/>
        <v>153708</v>
      </c>
      <c r="AV1587" s="37">
        <f t="shared" si="10569"/>
        <v>83841</v>
      </c>
      <c r="AW1587" s="37">
        <f t="shared" si="10569"/>
        <v>83841</v>
      </c>
      <c r="AX1587" s="37">
        <f>AX1588</f>
        <v>0</v>
      </c>
      <c r="AY1587" s="37">
        <f t="shared" si="10569"/>
        <v>0</v>
      </c>
      <c r="AZ1587" s="37">
        <f t="shared" si="10569"/>
        <v>0</v>
      </c>
      <c r="BA1587" s="37">
        <f t="shared" si="10569"/>
        <v>0</v>
      </c>
      <c r="BB1587" s="37">
        <f t="shared" si="10569"/>
        <v>153708</v>
      </c>
      <c r="BC1587" s="37">
        <f t="shared" si="10569"/>
        <v>153708</v>
      </c>
      <c r="BD1587" s="37">
        <f t="shared" si="10569"/>
        <v>83841</v>
      </c>
      <c r="BE1587" s="37">
        <f t="shared" si="10569"/>
        <v>83841</v>
      </c>
      <c r="BF1587" s="37">
        <f>BF1588</f>
        <v>0</v>
      </c>
      <c r="BG1587" s="37">
        <f t="shared" si="10569"/>
        <v>0</v>
      </c>
      <c r="BH1587" s="37">
        <f t="shared" ref="BG1587:BM1588" si="10570">BH1588</f>
        <v>0</v>
      </c>
      <c r="BI1587" s="37">
        <f t="shared" si="10570"/>
        <v>0</v>
      </c>
      <c r="BJ1587" s="37">
        <f t="shared" si="10570"/>
        <v>153708</v>
      </c>
      <c r="BK1587" s="37">
        <f t="shared" si="10570"/>
        <v>153708</v>
      </c>
      <c r="BL1587" s="37">
        <f t="shared" si="10570"/>
        <v>83841</v>
      </c>
      <c r="BM1587" s="37">
        <f t="shared" si="10570"/>
        <v>83841</v>
      </c>
      <c r="BN1587" s="37">
        <f>BN1588</f>
        <v>0</v>
      </c>
      <c r="BO1587" s="37">
        <f t="shared" ref="BO1587:CC1588" si="10571">BO1588</f>
        <v>0</v>
      </c>
      <c r="BP1587" s="37">
        <f t="shared" si="10571"/>
        <v>0</v>
      </c>
      <c r="BQ1587" s="37">
        <f t="shared" si="10571"/>
        <v>0</v>
      </c>
      <c r="BR1587" s="37">
        <f t="shared" si="10571"/>
        <v>153708</v>
      </c>
      <c r="BS1587" s="37">
        <f t="shared" si="10571"/>
        <v>153708</v>
      </c>
      <c r="BT1587" s="37">
        <f t="shared" si="10571"/>
        <v>83841</v>
      </c>
      <c r="BU1587" s="37">
        <f t="shared" si="10571"/>
        <v>83841</v>
      </c>
      <c r="BV1587" s="151">
        <f>BV1588</f>
        <v>0</v>
      </c>
      <c r="BW1587" s="151">
        <f t="shared" si="10571"/>
        <v>0</v>
      </c>
      <c r="BX1587" s="151">
        <f t="shared" si="10571"/>
        <v>0</v>
      </c>
      <c r="BY1587" s="151">
        <f t="shared" si="10571"/>
        <v>0</v>
      </c>
      <c r="BZ1587" s="37">
        <f t="shared" si="10571"/>
        <v>153708</v>
      </c>
      <c r="CA1587" s="37">
        <f t="shared" si="10571"/>
        <v>153708</v>
      </c>
      <c r="CB1587" s="37">
        <f t="shared" si="10571"/>
        <v>83841</v>
      </c>
      <c r="CC1587" s="37">
        <f t="shared" si="10571"/>
        <v>83841</v>
      </c>
    </row>
    <row r="1588" spans="1:81" ht="33" x14ac:dyDescent="0.25">
      <c r="A1588" s="9" t="s">
        <v>193</v>
      </c>
      <c r="B1588" s="2" t="s">
        <v>108</v>
      </c>
      <c r="C1588" s="2" t="s">
        <v>40</v>
      </c>
      <c r="D1588" s="3" t="s">
        <v>868</v>
      </c>
      <c r="E1588" s="2" t="s">
        <v>496</v>
      </c>
      <c r="F1588" s="37"/>
      <c r="G1588" s="37"/>
      <c r="H1588" s="37"/>
      <c r="I1588" s="38"/>
      <c r="J1588" s="37"/>
      <c r="K1588" s="37"/>
      <c r="L1588" s="37"/>
      <c r="M1588" s="38"/>
      <c r="N1588" s="37"/>
      <c r="O1588" s="37"/>
      <c r="P1588" s="37"/>
      <c r="Q1588" s="37"/>
      <c r="R1588" s="37">
        <f>R1589</f>
        <v>0</v>
      </c>
      <c r="S1588" s="37">
        <f t="shared" si="10567"/>
        <v>153708</v>
      </c>
      <c r="T1588" s="37">
        <f t="shared" si="10567"/>
        <v>0</v>
      </c>
      <c r="U1588" s="37">
        <f t="shared" si="10567"/>
        <v>83841</v>
      </c>
      <c r="V1588" s="37">
        <f t="shared" si="10567"/>
        <v>153708</v>
      </c>
      <c r="W1588" s="37">
        <f t="shared" si="10567"/>
        <v>153708</v>
      </c>
      <c r="X1588" s="37">
        <f t="shared" si="10567"/>
        <v>83841</v>
      </c>
      <c r="Y1588" s="37">
        <f t="shared" si="10567"/>
        <v>83841</v>
      </c>
      <c r="Z1588" s="37">
        <f>Z1589</f>
        <v>0</v>
      </c>
      <c r="AA1588" s="37">
        <f t="shared" si="10567"/>
        <v>0</v>
      </c>
      <c r="AB1588" s="37">
        <f t="shared" si="10567"/>
        <v>0</v>
      </c>
      <c r="AC1588" s="37">
        <f t="shared" si="10567"/>
        <v>0</v>
      </c>
      <c r="AD1588" s="37">
        <f t="shared" si="10567"/>
        <v>153708</v>
      </c>
      <c r="AE1588" s="37">
        <f t="shared" si="10567"/>
        <v>153708</v>
      </c>
      <c r="AF1588" s="37">
        <f t="shared" si="10567"/>
        <v>83841</v>
      </c>
      <c r="AG1588" s="37">
        <f t="shared" si="10567"/>
        <v>83841</v>
      </c>
      <c r="AH1588" s="37">
        <f>AH1589</f>
        <v>0</v>
      </c>
      <c r="AI1588" s="37">
        <f t="shared" si="10568"/>
        <v>0</v>
      </c>
      <c r="AJ1588" s="37">
        <f t="shared" si="10568"/>
        <v>0</v>
      </c>
      <c r="AK1588" s="37">
        <f t="shared" si="10568"/>
        <v>0</v>
      </c>
      <c r="AL1588" s="37">
        <f t="shared" si="10568"/>
        <v>153708</v>
      </c>
      <c r="AM1588" s="37">
        <f t="shared" si="10568"/>
        <v>153708</v>
      </c>
      <c r="AN1588" s="37">
        <f t="shared" si="10568"/>
        <v>83841</v>
      </c>
      <c r="AO1588" s="37">
        <f t="shared" si="10568"/>
        <v>83841</v>
      </c>
      <c r="AP1588" s="37">
        <f>AP1589</f>
        <v>0</v>
      </c>
      <c r="AQ1588" s="37">
        <f t="shared" si="10569"/>
        <v>0</v>
      </c>
      <c r="AR1588" s="37">
        <f t="shared" si="10569"/>
        <v>0</v>
      </c>
      <c r="AS1588" s="37">
        <f t="shared" si="10569"/>
        <v>0</v>
      </c>
      <c r="AT1588" s="37">
        <f t="shared" si="10569"/>
        <v>153708</v>
      </c>
      <c r="AU1588" s="37">
        <f t="shared" si="10569"/>
        <v>153708</v>
      </c>
      <c r="AV1588" s="37">
        <f t="shared" si="10569"/>
        <v>83841</v>
      </c>
      <c r="AW1588" s="37">
        <f t="shared" si="10569"/>
        <v>83841</v>
      </c>
      <c r="AX1588" s="37">
        <f>AX1589</f>
        <v>0</v>
      </c>
      <c r="AY1588" s="37">
        <f t="shared" si="10569"/>
        <v>0</v>
      </c>
      <c r="AZ1588" s="37">
        <f t="shared" si="10569"/>
        <v>0</v>
      </c>
      <c r="BA1588" s="37">
        <f t="shared" si="10569"/>
        <v>0</v>
      </c>
      <c r="BB1588" s="37">
        <f t="shared" si="10569"/>
        <v>153708</v>
      </c>
      <c r="BC1588" s="37">
        <f t="shared" si="10569"/>
        <v>153708</v>
      </c>
      <c r="BD1588" s="37">
        <f t="shared" si="10569"/>
        <v>83841</v>
      </c>
      <c r="BE1588" s="37">
        <f t="shared" si="10569"/>
        <v>83841</v>
      </c>
      <c r="BF1588" s="37">
        <f>BF1589</f>
        <v>0</v>
      </c>
      <c r="BG1588" s="37">
        <f t="shared" si="10570"/>
        <v>0</v>
      </c>
      <c r="BH1588" s="37">
        <f t="shared" si="10570"/>
        <v>0</v>
      </c>
      <c r="BI1588" s="37">
        <f t="shared" si="10570"/>
        <v>0</v>
      </c>
      <c r="BJ1588" s="37">
        <f t="shared" si="10570"/>
        <v>153708</v>
      </c>
      <c r="BK1588" s="37">
        <f t="shared" si="10570"/>
        <v>153708</v>
      </c>
      <c r="BL1588" s="37">
        <f t="shared" si="10570"/>
        <v>83841</v>
      </c>
      <c r="BM1588" s="37">
        <f t="shared" si="10570"/>
        <v>83841</v>
      </c>
      <c r="BN1588" s="37">
        <f>BN1589</f>
        <v>0</v>
      </c>
      <c r="BO1588" s="37">
        <f t="shared" si="10571"/>
        <v>0</v>
      </c>
      <c r="BP1588" s="37">
        <f t="shared" si="10571"/>
        <v>0</v>
      </c>
      <c r="BQ1588" s="37">
        <f t="shared" si="10571"/>
        <v>0</v>
      </c>
      <c r="BR1588" s="37">
        <f t="shared" si="10571"/>
        <v>153708</v>
      </c>
      <c r="BS1588" s="37">
        <f t="shared" si="10571"/>
        <v>153708</v>
      </c>
      <c r="BT1588" s="37">
        <f t="shared" si="10571"/>
        <v>83841</v>
      </c>
      <c r="BU1588" s="37">
        <f t="shared" si="10571"/>
        <v>83841</v>
      </c>
      <c r="BV1588" s="151">
        <f>BV1589</f>
        <v>0</v>
      </c>
      <c r="BW1588" s="151">
        <f t="shared" si="10571"/>
        <v>0</v>
      </c>
      <c r="BX1588" s="151">
        <f t="shared" si="10571"/>
        <v>0</v>
      </c>
      <c r="BY1588" s="151">
        <f t="shared" si="10571"/>
        <v>0</v>
      </c>
      <c r="BZ1588" s="37">
        <f t="shared" si="10571"/>
        <v>153708</v>
      </c>
      <c r="CA1588" s="37">
        <f t="shared" si="10571"/>
        <v>153708</v>
      </c>
      <c r="CB1588" s="37">
        <f t="shared" si="10571"/>
        <v>83841</v>
      </c>
      <c r="CC1588" s="37">
        <f t="shared" si="10571"/>
        <v>83841</v>
      </c>
    </row>
    <row r="1589" spans="1:81" ht="16.5" x14ac:dyDescent="0.25">
      <c r="A1589" s="9" t="s">
        <v>191</v>
      </c>
      <c r="B1589" s="2" t="s">
        <v>108</v>
      </c>
      <c r="C1589" s="2" t="s">
        <v>40</v>
      </c>
      <c r="D1589" s="3" t="s">
        <v>868</v>
      </c>
      <c r="E1589" s="2" t="s">
        <v>497</v>
      </c>
      <c r="F1589" s="37"/>
      <c r="G1589" s="37"/>
      <c r="H1589" s="37"/>
      <c r="I1589" s="38"/>
      <c r="J1589" s="37"/>
      <c r="K1589" s="37"/>
      <c r="L1589" s="37"/>
      <c r="M1589" s="38"/>
      <c r="N1589" s="37"/>
      <c r="O1589" s="37"/>
      <c r="P1589" s="37"/>
      <c r="Q1589" s="37"/>
      <c r="R1589" s="37"/>
      <c r="S1589" s="37">
        <v>153708</v>
      </c>
      <c r="T1589" s="37"/>
      <c r="U1589" s="38">
        <v>83841</v>
      </c>
      <c r="V1589" s="37">
        <f t="shared" ref="V1589" si="10572">N1589+R1589+S1589</f>
        <v>153708</v>
      </c>
      <c r="W1589" s="37">
        <f t="shared" ref="W1589" si="10573">O1589+S1589</f>
        <v>153708</v>
      </c>
      <c r="X1589" s="37">
        <f t="shared" ref="X1589" si="10574">P1589+T1589+U1589</f>
        <v>83841</v>
      </c>
      <c r="Y1589" s="37">
        <f t="shared" ref="Y1589" si="10575">Q1589+U1589</f>
        <v>83841</v>
      </c>
      <c r="Z1589" s="37"/>
      <c r="AA1589" s="37"/>
      <c r="AB1589" s="37"/>
      <c r="AC1589" s="38"/>
      <c r="AD1589" s="37">
        <f t="shared" ref="AD1589" si="10576">V1589+Z1589+AA1589</f>
        <v>153708</v>
      </c>
      <c r="AE1589" s="37">
        <f t="shared" ref="AE1589" si="10577">W1589+AA1589</f>
        <v>153708</v>
      </c>
      <c r="AF1589" s="37">
        <f t="shared" ref="AF1589" si="10578">X1589+AB1589+AC1589</f>
        <v>83841</v>
      </c>
      <c r="AG1589" s="37">
        <f t="shared" ref="AG1589" si="10579">Y1589+AC1589</f>
        <v>83841</v>
      </c>
      <c r="AH1589" s="37"/>
      <c r="AI1589" s="37"/>
      <c r="AJ1589" s="37"/>
      <c r="AK1589" s="38"/>
      <c r="AL1589" s="37">
        <f t="shared" ref="AL1589" si="10580">AD1589+AH1589+AI1589</f>
        <v>153708</v>
      </c>
      <c r="AM1589" s="37">
        <f t="shared" ref="AM1589" si="10581">AE1589+AI1589</f>
        <v>153708</v>
      </c>
      <c r="AN1589" s="37">
        <f t="shared" ref="AN1589" si="10582">AF1589+AJ1589+AK1589</f>
        <v>83841</v>
      </c>
      <c r="AO1589" s="37">
        <f t="shared" ref="AO1589" si="10583">AG1589+AK1589</f>
        <v>83841</v>
      </c>
      <c r="AP1589" s="37"/>
      <c r="AQ1589" s="37"/>
      <c r="AR1589" s="37"/>
      <c r="AS1589" s="38"/>
      <c r="AT1589" s="37">
        <f t="shared" ref="AT1589" si="10584">AL1589+AP1589+AQ1589</f>
        <v>153708</v>
      </c>
      <c r="AU1589" s="37">
        <f t="shared" ref="AU1589" si="10585">AM1589+AQ1589</f>
        <v>153708</v>
      </c>
      <c r="AV1589" s="37">
        <f t="shared" ref="AV1589" si="10586">AN1589+AR1589+AS1589</f>
        <v>83841</v>
      </c>
      <c r="AW1589" s="37">
        <f t="shared" ref="AW1589" si="10587">AO1589+AS1589</f>
        <v>83841</v>
      </c>
      <c r="AX1589" s="37"/>
      <c r="AY1589" s="37"/>
      <c r="AZ1589" s="37"/>
      <c r="BA1589" s="38"/>
      <c r="BB1589" s="37">
        <f t="shared" ref="BB1589" si="10588">AT1589+AX1589+AY1589</f>
        <v>153708</v>
      </c>
      <c r="BC1589" s="37">
        <f t="shared" ref="BC1589" si="10589">AU1589+AY1589</f>
        <v>153708</v>
      </c>
      <c r="BD1589" s="37">
        <f t="shared" ref="BD1589" si="10590">AV1589+AZ1589+BA1589</f>
        <v>83841</v>
      </c>
      <c r="BE1589" s="37">
        <f t="shared" ref="BE1589" si="10591">AW1589+BA1589</f>
        <v>83841</v>
      </c>
      <c r="BF1589" s="37"/>
      <c r="BG1589" s="37"/>
      <c r="BH1589" s="37"/>
      <c r="BI1589" s="38"/>
      <c r="BJ1589" s="37">
        <f t="shared" ref="BJ1589" si="10592">BB1589+BF1589+BG1589</f>
        <v>153708</v>
      </c>
      <c r="BK1589" s="37">
        <f t="shared" ref="BK1589" si="10593">BC1589+BG1589</f>
        <v>153708</v>
      </c>
      <c r="BL1589" s="37">
        <f t="shared" ref="BL1589" si="10594">BD1589+BH1589+BI1589</f>
        <v>83841</v>
      </c>
      <c r="BM1589" s="37">
        <f t="shared" ref="BM1589" si="10595">BE1589+BI1589</f>
        <v>83841</v>
      </c>
      <c r="BN1589" s="37"/>
      <c r="BO1589" s="37"/>
      <c r="BP1589" s="37"/>
      <c r="BQ1589" s="38"/>
      <c r="BR1589" s="37">
        <f t="shared" ref="BR1589" si="10596">BJ1589+BN1589+BO1589</f>
        <v>153708</v>
      </c>
      <c r="BS1589" s="37">
        <f t="shared" ref="BS1589" si="10597">BK1589+BO1589</f>
        <v>153708</v>
      </c>
      <c r="BT1589" s="37">
        <f t="shared" ref="BT1589" si="10598">BL1589+BP1589+BQ1589</f>
        <v>83841</v>
      </c>
      <c r="BU1589" s="37">
        <f t="shared" ref="BU1589" si="10599">BM1589+BQ1589</f>
        <v>83841</v>
      </c>
      <c r="BV1589" s="151"/>
      <c r="BW1589" s="151"/>
      <c r="BX1589" s="151"/>
      <c r="BY1589" s="152"/>
      <c r="BZ1589" s="37">
        <f t="shared" ref="BZ1589" si="10600">BR1589+BV1589+BW1589</f>
        <v>153708</v>
      </c>
      <c r="CA1589" s="37">
        <f t="shared" ref="CA1589" si="10601">BS1589+BW1589</f>
        <v>153708</v>
      </c>
      <c r="CB1589" s="37">
        <f t="shared" ref="CB1589" si="10602">BT1589+BX1589+BY1589</f>
        <v>83841</v>
      </c>
      <c r="CC1589" s="37">
        <f t="shared" ref="CC1589" si="10603">BU1589+BY1589</f>
        <v>83841</v>
      </c>
    </row>
    <row r="1590" spans="1:81" ht="16.5" x14ac:dyDescent="0.25">
      <c r="A1590" s="9"/>
      <c r="B1590" s="8"/>
      <c r="C1590" s="8"/>
      <c r="D1590" s="8"/>
      <c r="E1590" s="8"/>
      <c r="F1590" s="37"/>
      <c r="G1590" s="37"/>
      <c r="H1590" s="37"/>
      <c r="I1590" s="37"/>
      <c r="J1590" s="37"/>
      <c r="K1590" s="37"/>
      <c r="L1590" s="37"/>
      <c r="M1590" s="37"/>
      <c r="N1590" s="37"/>
      <c r="O1590" s="37"/>
      <c r="P1590" s="37"/>
      <c r="Q1590" s="37"/>
      <c r="R1590" s="37"/>
      <c r="S1590" s="37"/>
      <c r="T1590" s="37"/>
      <c r="U1590" s="37"/>
      <c r="V1590" s="37"/>
      <c r="W1590" s="37"/>
      <c r="X1590" s="37"/>
      <c r="Y1590" s="37"/>
      <c r="Z1590" s="37"/>
      <c r="AA1590" s="37"/>
      <c r="AB1590" s="37"/>
      <c r="AC1590" s="37"/>
      <c r="AD1590" s="37"/>
      <c r="AE1590" s="37"/>
      <c r="AF1590" s="37"/>
      <c r="AG1590" s="37"/>
      <c r="AH1590" s="37"/>
      <c r="AI1590" s="37"/>
      <c r="AJ1590" s="37"/>
      <c r="AK1590" s="37"/>
      <c r="AL1590" s="37"/>
      <c r="AM1590" s="37"/>
      <c r="AN1590" s="37"/>
      <c r="AO1590" s="37"/>
      <c r="AP1590" s="37"/>
      <c r="AQ1590" s="37"/>
      <c r="AR1590" s="37"/>
      <c r="AS1590" s="37"/>
      <c r="AT1590" s="37"/>
      <c r="AU1590" s="37"/>
      <c r="AV1590" s="37"/>
      <c r="AW1590" s="37"/>
      <c r="AX1590" s="37"/>
      <c r="AY1590" s="37"/>
      <c r="AZ1590" s="37"/>
      <c r="BA1590" s="37"/>
      <c r="BB1590" s="37"/>
      <c r="BC1590" s="37"/>
      <c r="BD1590" s="37"/>
      <c r="BE1590" s="37"/>
      <c r="BF1590" s="37"/>
      <c r="BG1590" s="37"/>
      <c r="BH1590" s="37"/>
      <c r="BI1590" s="37"/>
      <c r="BJ1590" s="37"/>
      <c r="BK1590" s="37"/>
      <c r="BL1590" s="37"/>
      <c r="BM1590" s="37"/>
      <c r="BN1590" s="37"/>
      <c r="BO1590" s="37"/>
      <c r="BP1590" s="37"/>
      <c r="BQ1590" s="37"/>
      <c r="BR1590" s="37"/>
      <c r="BS1590" s="37"/>
      <c r="BT1590" s="37"/>
      <c r="BU1590" s="37"/>
      <c r="BV1590" s="151"/>
      <c r="BW1590" s="151"/>
      <c r="BX1590" s="151"/>
      <c r="BY1590" s="151"/>
      <c r="BZ1590" s="37"/>
      <c r="CA1590" s="37"/>
      <c r="CB1590" s="37"/>
      <c r="CC1590" s="37"/>
    </row>
    <row r="1591" spans="1:81" ht="37.5" x14ac:dyDescent="0.3">
      <c r="A1591" s="32" t="s">
        <v>403</v>
      </c>
      <c r="B1591" s="33" t="s">
        <v>108</v>
      </c>
      <c r="C1591" s="33" t="s">
        <v>52</v>
      </c>
      <c r="D1591" s="42"/>
      <c r="E1591" s="33"/>
      <c r="F1591" s="43">
        <f>F1592+F1603+F1635+F1615</f>
        <v>10792</v>
      </c>
      <c r="G1591" s="43">
        <f t="shared" ref="G1591:I1591" si="10604">G1592+G1603+G1635+G1615</f>
        <v>0</v>
      </c>
      <c r="H1591" s="43">
        <f t="shared" si="10604"/>
        <v>10792</v>
      </c>
      <c r="I1591" s="43">
        <f t="shared" si="10604"/>
        <v>0</v>
      </c>
      <c r="J1591" s="43">
        <f>J1592+J1603+J1635+J1615</f>
        <v>0</v>
      </c>
      <c r="K1591" s="43">
        <f t="shared" ref="K1591:M1591" si="10605">K1592+K1603+K1635+K1615</f>
        <v>0</v>
      </c>
      <c r="L1591" s="43">
        <f t="shared" si="10605"/>
        <v>0</v>
      </c>
      <c r="M1591" s="43">
        <f t="shared" si="10605"/>
        <v>0</v>
      </c>
      <c r="N1591" s="43">
        <f>N1592+N1603+N1635+N1615</f>
        <v>10792</v>
      </c>
      <c r="O1591" s="43">
        <f t="shared" ref="O1591:Q1591" si="10606">O1592+O1603+O1635+O1615</f>
        <v>0</v>
      </c>
      <c r="P1591" s="43">
        <f t="shared" si="10606"/>
        <v>10792</v>
      </c>
      <c r="Q1591" s="43">
        <f t="shared" si="10606"/>
        <v>0</v>
      </c>
      <c r="R1591" s="43">
        <f>R1592+R1603+R1635+R1615</f>
        <v>0</v>
      </c>
      <c r="S1591" s="43">
        <f t="shared" ref="S1591:U1591" si="10607">S1592+S1603+S1635+S1615</f>
        <v>0</v>
      </c>
      <c r="T1591" s="43">
        <f t="shared" si="10607"/>
        <v>0</v>
      </c>
      <c r="U1591" s="43">
        <f t="shared" si="10607"/>
        <v>0</v>
      </c>
      <c r="V1591" s="43">
        <f>V1592+V1603+V1635+V1615</f>
        <v>10792</v>
      </c>
      <c r="W1591" s="43">
        <f t="shared" ref="W1591:Y1591" si="10608">W1592+W1603+W1635+W1615</f>
        <v>0</v>
      </c>
      <c r="X1591" s="43">
        <f t="shared" si="10608"/>
        <v>10792</v>
      </c>
      <c r="Y1591" s="43">
        <f t="shared" si="10608"/>
        <v>0</v>
      </c>
      <c r="Z1591" s="43">
        <f>Z1592+Z1603+Z1635+Z1615</f>
        <v>0</v>
      </c>
      <c r="AA1591" s="43">
        <f t="shared" ref="AA1591:AC1591" si="10609">AA1592+AA1603+AA1635+AA1615</f>
        <v>0</v>
      </c>
      <c r="AB1591" s="43">
        <f t="shared" si="10609"/>
        <v>0</v>
      </c>
      <c r="AC1591" s="43">
        <f t="shared" si="10609"/>
        <v>0</v>
      </c>
      <c r="AD1591" s="43">
        <f>AD1592+AD1603+AD1635+AD1615</f>
        <v>10792</v>
      </c>
      <c r="AE1591" s="43">
        <f t="shared" ref="AE1591:AG1591" si="10610">AE1592+AE1603+AE1635+AE1615</f>
        <v>0</v>
      </c>
      <c r="AF1591" s="43">
        <f t="shared" si="10610"/>
        <v>10792</v>
      </c>
      <c r="AG1591" s="43">
        <f t="shared" si="10610"/>
        <v>0</v>
      </c>
      <c r="AH1591" s="43">
        <f>AH1592+AH1603+AH1635+AH1615</f>
        <v>0</v>
      </c>
      <c r="AI1591" s="43">
        <f t="shared" ref="AI1591:AK1591" si="10611">AI1592+AI1603+AI1635+AI1615</f>
        <v>0</v>
      </c>
      <c r="AJ1591" s="43">
        <f t="shared" si="10611"/>
        <v>0</v>
      </c>
      <c r="AK1591" s="43">
        <f t="shared" si="10611"/>
        <v>0</v>
      </c>
      <c r="AL1591" s="43">
        <f>AL1592+AL1603+AL1635+AL1615</f>
        <v>10792</v>
      </c>
      <c r="AM1591" s="43">
        <f t="shared" ref="AM1591:AO1591" si="10612">AM1592+AM1603+AM1635+AM1615</f>
        <v>0</v>
      </c>
      <c r="AN1591" s="43">
        <f t="shared" si="10612"/>
        <v>10792</v>
      </c>
      <c r="AO1591" s="43">
        <f t="shared" si="10612"/>
        <v>0</v>
      </c>
      <c r="AP1591" s="43">
        <f>AP1592+AP1603+AP1635+AP1615</f>
        <v>0</v>
      </c>
      <c r="AQ1591" s="43">
        <f t="shared" ref="AQ1591:AS1591" si="10613">AQ1592+AQ1603+AQ1635+AQ1615</f>
        <v>0</v>
      </c>
      <c r="AR1591" s="43">
        <f t="shared" si="10613"/>
        <v>0</v>
      </c>
      <c r="AS1591" s="43">
        <f t="shared" si="10613"/>
        <v>0</v>
      </c>
      <c r="AT1591" s="43">
        <f>AT1592+AT1603+AT1635+AT1615</f>
        <v>10792</v>
      </c>
      <c r="AU1591" s="43">
        <f t="shared" ref="AU1591:AW1591" si="10614">AU1592+AU1603+AU1635+AU1615</f>
        <v>0</v>
      </c>
      <c r="AV1591" s="43">
        <f t="shared" si="10614"/>
        <v>10792</v>
      </c>
      <c r="AW1591" s="43">
        <f t="shared" si="10614"/>
        <v>0</v>
      </c>
      <c r="AX1591" s="43">
        <f>AX1592+AX1603+AX1635+AX1615</f>
        <v>0</v>
      </c>
      <c r="AY1591" s="43">
        <f t="shared" ref="AY1591:BA1591" si="10615">AY1592+AY1603+AY1635+AY1615</f>
        <v>0</v>
      </c>
      <c r="AZ1591" s="43">
        <f t="shared" si="10615"/>
        <v>0</v>
      </c>
      <c r="BA1591" s="43">
        <f t="shared" si="10615"/>
        <v>0</v>
      </c>
      <c r="BB1591" s="43">
        <f>BB1592+BB1603+BB1635+BB1615</f>
        <v>10792</v>
      </c>
      <c r="BC1591" s="43">
        <f t="shared" ref="BC1591:BE1591" si="10616">BC1592+BC1603+BC1635+BC1615</f>
        <v>0</v>
      </c>
      <c r="BD1591" s="43">
        <f t="shared" si="10616"/>
        <v>10792</v>
      </c>
      <c r="BE1591" s="43">
        <f t="shared" si="10616"/>
        <v>0</v>
      </c>
      <c r="BF1591" s="43">
        <f>BF1592+BF1603+BF1635+BF1615</f>
        <v>0</v>
      </c>
      <c r="BG1591" s="43">
        <f t="shared" ref="BG1591:BI1591" si="10617">BG1592+BG1603+BG1635+BG1615</f>
        <v>0</v>
      </c>
      <c r="BH1591" s="43">
        <f t="shared" si="10617"/>
        <v>0</v>
      </c>
      <c r="BI1591" s="43">
        <f t="shared" si="10617"/>
        <v>0</v>
      </c>
      <c r="BJ1591" s="43">
        <f>BJ1592+BJ1603+BJ1635+BJ1615</f>
        <v>10792</v>
      </c>
      <c r="BK1591" s="43">
        <f t="shared" ref="BK1591:BM1591" si="10618">BK1592+BK1603+BK1635+BK1615</f>
        <v>0</v>
      </c>
      <c r="BL1591" s="43">
        <f t="shared" si="10618"/>
        <v>10792</v>
      </c>
      <c r="BM1591" s="43">
        <f t="shared" si="10618"/>
        <v>0</v>
      </c>
      <c r="BN1591" s="43">
        <f>BN1592+BN1603+BN1635+BN1615</f>
        <v>0</v>
      </c>
      <c r="BO1591" s="43">
        <f t="shared" ref="BO1591:BQ1591" si="10619">BO1592+BO1603+BO1635+BO1615</f>
        <v>0</v>
      </c>
      <c r="BP1591" s="43">
        <f t="shared" si="10619"/>
        <v>0</v>
      </c>
      <c r="BQ1591" s="43">
        <f t="shared" si="10619"/>
        <v>0</v>
      </c>
      <c r="BR1591" s="43">
        <f>BR1592+BR1603+BR1635+BR1615</f>
        <v>10792</v>
      </c>
      <c r="BS1591" s="43">
        <f t="shared" ref="BS1591:BU1591" si="10620">BS1592+BS1603+BS1635+BS1615</f>
        <v>0</v>
      </c>
      <c r="BT1591" s="43">
        <f t="shared" si="10620"/>
        <v>10792</v>
      </c>
      <c r="BU1591" s="43">
        <f t="shared" si="10620"/>
        <v>0</v>
      </c>
      <c r="BV1591" s="153">
        <f>BV1592+BV1603+BV1635+BV1615</f>
        <v>0</v>
      </c>
      <c r="BW1591" s="153">
        <f t="shared" ref="BW1591:BY1591" si="10621">BW1592+BW1603+BW1635+BW1615</f>
        <v>0</v>
      </c>
      <c r="BX1591" s="153">
        <f t="shared" si="10621"/>
        <v>0</v>
      </c>
      <c r="BY1591" s="153">
        <f t="shared" si="10621"/>
        <v>0</v>
      </c>
      <c r="BZ1591" s="43">
        <f>BZ1592+BZ1603+BZ1635+BZ1615</f>
        <v>10792</v>
      </c>
      <c r="CA1591" s="43">
        <f t="shared" ref="CA1591:CC1591" si="10622">CA1592+CA1603+CA1635+CA1615</f>
        <v>0</v>
      </c>
      <c r="CB1591" s="43">
        <f t="shared" si="10622"/>
        <v>10792</v>
      </c>
      <c r="CC1591" s="43">
        <f t="shared" si="10622"/>
        <v>0</v>
      </c>
    </row>
    <row r="1592" spans="1:81" ht="84" hidden="1" x14ac:dyDescent="0.3">
      <c r="A1592" s="9" t="s">
        <v>811</v>
      </c>
      <c r="B1592" s="8" t="s">
        <v>108</v>
      </c>
      <c r="C1592" s="8" t="s">
        <v>52</v>
      </c>
      <c r="D1592" s="8" t="s">
        <v>683</v>
      </c>
      <c r="E1592" s="8"/>
      <c r="F1592" s="37">
        <f t="shared" ref="F1592:BQ1592" si="10623">F1593</f>
        <v>0</v>
      </c>
      <c r="G1592" s="37">
        <f t="shared" si="10623"/>
        <v>0</v>
      </c>
      <c r="H1592" s="37">
        <f t="shared" si="10623"/>
        <v>0</v>
      </c>
      <c r="I1592" s="37">
        <f t="shared" si="10623"/>
        <v>0</v>
      </c>
      <c r="J1592" s="37">
        <f t="shared" si="10623"/>
        <v>0</v>
      </c>
      <c r="K1592" s="37">
        <f t="shared" si="10623"/>
        <v>0</v>
      </c>
      <c r="L1592" s="37">
        <f t="shared" si="10623"/>
        <v>0</v>
      </c>
      <c r="M1592" s="37">
        <f t="shared" si="10623"/>
        <v>0</v>
      </c>
      <c r="N1592" s="37">
        <f t="shared" si="10623"/>
        <v>0</v>
      </c>
      <c r="O1592" s="37">
        <f t="shared" si="10623"/>
        <v>0</v>
      </c>
      <c r="P1592" s="37">
        <f t="shared" si="10623"/>
        <v>0</v>
      </c>
      <c r="Q1592" s="37">
        <f t="shared" si="10623"/>
        <v>0</v>
      </c>
      <c r="R1592" s="37">
        <f t="shared" si="10623"/>
        <v>0</v>
      </c>
      <c r="S1592" s="37">
        <f t="shared" si="10623"/>
        <v>0</v>
      </c>
      <c r="T1592" s="37">
        <f t="shared" si="10623"/>
        <v>0</v>
      </c>
      <c r="U1592" s="37">
        <f t="shared" si="10623"/>
        <v>0</v>
      </c>
      <c r="V1592" s="37">
        <f t="shared" si="10623"/>
        <v>0</v>
      </c>
      <c r="W1592" s="37">
        <f t="shared" si="10623"/>
        <v>0</v>
      </c>
      <c r="X1592" s="37">
        <f t="shared" si="10623"/>
        <v>0</v>
      </c>
      <c r="Y1592" s="37">
        <f t="shared" si="10623"/>
        <v>0</v>
      </c>
      <c r="Z1592" s="37">
        <f t="shared" si="10623"/>
        <v>0</v>
      </c>
      <c r="AA1592" s="37">
        <f t="shared" si="10623"/>
        <v>0</v>
      </c>
      <c r="AB1592" s="37">
        <f t="shared" si="10623"/>
        <v>0</v>
      </c>
      <c r="AC1592" s="37">
        <f t="shared" si="10623"/>
        <v>0</v>
      </c>
      <c r="AD1592" s="37">
        <f t="shared" si="10623"/>
        <v>0</v>
      </c>
      <c r="AE1592" s="37">
        <f t="shared" si="10623"/>
        <v>0</v>
      </c>
      <c r="AF1592" s="37">
        <f t="shared" si="10623"/>
        <v>0</v>
      </c>
      <c r="AG1592" s="37">
        <f t="shared" si="10623"/>
        <v>0</v>
      </c>
      <c r="AH1592" s="37">
        <f t="shared" si="10623"/>
        <v>0</v>
      </c>
      <c r="AI1592" s="37">
        <f t="shared" si="10623"/>
        <v>0</v>
      </c>
      <c r="AJ1592" s="37">
        <f t="shared" si="10623"/>
        <v>0</v>
      </c>
      <c r="AK1592" s="37">
        <f t="shared" si="10623"/>
        <v>0</v>
      </c>
      <c r="AL1592" s="37">
        <f t="shared" si="10623"/>
        <v>0</v>
      </c>
      <c r="AM1592" s="37">
        <f t="shared" si="10623"/>
        <v>0</v>
      </c>
      <c r="AN1592" s="37">
        <f t="shared" si="10623"/>
        <v>0</v>
      </c>
      <c r="AO1592" s="37">
        <f t="shared" si="10623"/>
        <v>0</v>
      </c>
      <c r="AP1592" s="37">
        <f t="shared" si="10623"/>
        <v>0</v>
      </c>
      <c r="AQ1592" s="37">
        <f t="shared" si="10623"/>
        <v>0</v>
      </c>
      <c r="AR1592" s="37">
        <f t="shared" si="10623"/>
        <v>0</v>
      </c>
      <c r="AS1592" s="37">
        <f t="shared" si="10623"/>
        <v>0</v>
      </c>
      <c r="AT1592" s="37">
        <f t="shared" si="10623"/>
        <v>0</v>
      </c>
      <c r="AU1592" s="37">
        <f t="shared" si="10623"/>
        <v>0</v>
      </c>
      <c r="AV1592" s="37">
        <f t="shared" si="10623"/>
        <v>0</v>
      </c>
      <c r="AW1592" s="37">
        <f t="shared" si="10623"/>
        <v>0</v>
      </c>
      <c r="AX1592" s="37">
        <f t="shared" si="10623"/>
        <v>0</v>
      </c>
      <c r="AY1592" s="37">
        <f t="shared" si="10623"/>
        <v>0</v>
      </c>
      <c r="AZ1592" s="37">
        <f t="shared" si="10623"/>
        <v>0</v>
      </c>
      <c r="BA1592" s="37">
        <f t="shared" si="10623"/>
        <v>0</v>
      </c>
      <c r="BB1592" s="37">
        <f t="shared" si="10623"/>
        <v>0</v>
      </c>
      <c r="BC1592" s="37">
        <f t="shared" si="10623"/>
        <v>0</v>
      </c>
      <c r="BD1592" s="37">
        <f t="shared" si="10623"/>
        <v>0</v>
      </c>
      <c r="BE1592" s="37">
        <f t="shared" si="10623"/>
        <v>0</v>
      </c>
      <c r="BF1592" s="37">
        <f t="shared" si="10623"/>
        <v>0</v>
      </c>
      <c r="BG1592" s="37">
        <f t="shared" si="10623"/>
        <v>0</v>
      </c>
      <c r="BH1592" s="37">
        <f t="shared" si="10623"/>
        <v>0</v>
      </c>
      <c r="BI1592" s="37">
        <f t="shared" si="10623"/>
        <v>0</v>
      </c>
      <c r="BJ1592" s="37">
        <f t="shared" si="10623"/>
        <v>0</v>
      </c>
      <c r="BK1592" s="37">
        <f t="shared" si="10623"/>
        <v>0</v>
      </c>
      <c r="BL1592" s="37">
        <f t="shared" si="10623"/>
        <v>0</v>
      </c>
      <c r="BM1592" s="37">
        <f t="shared" si="10623"/>
        <v>0</v>
      </c>
      <c r="BN1592" s="37">
        <f t="shared" si="10623"/>
        <v>0</v>
      </c>
      <c r="BO1592" s="37">
        <f t="shared" si="10623"/>
        <v>0</v>
      </c>
      <c r="BP1592" s="37">
        <f t="shared" si="10623"/>
        <v>0</v>
      </c>
      <c r="BQ1592" s="37">
        <f t="shared" si="10623"/>
        <v>0</v>
      </c>
      <c r="BR1592" s="37">
        <f t="shared" ref="BR1592:CC1592" si="10624">BR1593</f>
        <v>0</v>
      </c>
      <c r="BS1592" s="37">
        <f t="shared" si="10624"/>
        <v>0</v>
      </c>
      <c r="BT1592" s="37">
        <f t="shared" si="10624"/>
        <v>0</v>
      </c>
      <c r="BU1592" s="37">
        <f t="shared" si="10624"/>
        <v>0</v>
      </c>
      <c r="BV1592" s="151">
        <f t="shared" si="10624"/>
        <v>0</v>
      </c>
      <c r="BW1592" s="151">
        <f t="shared" si="10624"/>
        <v>0</v>
      </c>
      <c r="BX1592" s="151">
        <f t="shared" si="10624"/>
        <v>0</v>
      </c>
      <c r="BY1592" s="151">
        <f t="shared" si="10624"/>
        <v>0</v>
      </c>
      <c r="BZ1592" s="37">
        <f t="shared" si="10624"/>
        <v>0</v>
      </c>
      <c r="CA1592" s="37">
        <f t="shared" si="10624"/>
        <v>0</v>
      </c>
      <c r="CB1592" s="37">
        <f t="shared" si="10624"/>
        <v>0</v>
      </c>
      <c r="CC1592" s="37">
        <f t="shared" si="10624"/>
        <v>0</v>
      </c>
    </row>
    <row r="1593" spans="1:81" ht="16.5" hidden="1" x14ac:dyDescent="0.25">
      <c r="A1593" s="7" t="s">
        <v>64</v>
      </c>
      <c r="B1593" s="8" t="s">
        <v>108</v>
      </c>
      <c r="C1593" s="8" t="s">
        <v>52</v>
      </c>
      <c r="D1593" s="8" t="s">
        <v>684</v>
      </c>
      <c r="E1593" s="8"/>
      <c r="F1593" s="37">
        <f>F1594+F1600+F1597</f>
        <v>0</v>
      </c>
      <c r="G1593" s="37">
        <f t="shared" ref="G1593:I1593" si="10625">G1594+G1600+G1597</f>
        <v>0</v>
      </c>
      <c r="H1593" s="37">
        <f t="shared" si="10625"/>
        <v>0</v>
      </c>
      <c r="I1593" s="37">
        <f t="shared" si="10625"/>
        <v>0</v>
      </c>
      <c r="J1593" s="37">
        <f>J1594+J1600+J1597</f>
        <v>0</v>
      </c>
      <c r="K1593" s="37">
        <f t="shared" ref="K1593:M1593" si="10626">K1594+K1600+K1597</f>
        <v>0</v>
      </c>
      <c r="L1593" s="37">
        <f t="shared" si="10626"/>
        <v>0</v>
      </c>
      <c r="M1593" s="37">
        <f t="shared" si="10626"/>
        <v>0</v>
      </c>
      <c r="N1593" s="37">
        <f>N1594+N1600+N1597</f>
        <v>0</v>
      </c>
      <c r="O1593" s="37">
        <f t="shared" ref="O1593:Q1593" si="10627">O1594+O1600+O1597</f>
        <v>0</v>
      </c>
      <c r="P1593" s="37">
        <f t="shared" si="10627"/>
        <v>0</v>
      </c>
      <c r="Q1593" s="37">
        <f t="shared" si="10627"/>
        <v>0</v>
      </c>
      <c r="R1593" s="37">
        <f>R1594+R1600+R1597</f>
        <v>0</v>
      </c>
      <c r="S1593" s="37">
        <f t="shared" ref="S1593:U1593" si="10628">S1594+S1600+S1597</f>
        <v>0</v>
      </c>
      <c r="T1593" s="37">
        <f t="shared" si="10628"/>
        <v>0</v>
      </c>
      <c r="U1593" s="37">
        <f t="shared" si="10628"/>
        <v>0</v>
      </c>
      <c r="V1593" s="37">
        <f>V1594+V1600+V1597</f>
        <v>0</v>
      </c>
      <c r="W1593" s="37">
        <f t="shared" ref="W1593:Y1593" si="10629">W1594+W1600+W1597</f>
        <v>0</v>
      </c>
      <c r="X1593" s="37">
        <f t="shared" si="10629"/>
        <v>0</v>
      </c>
      <c r="Y1593" s="37">
        <f t="shared" si="10629"/>
        <v>0</v>
      </c>
      <c r="Z1593" s="37">
        <f>Z1594+Z1600+Z1597</f>
        <v>0</v>
      </c>
      <c r="AA1593" s="37">
        <f t="shared" ref="AA1593:AC1593" si="10630">AA1594+AA1600+AA1597</f>
        <v>0</v>
      </c>
      <c r="AB1593" s="37">
        <f t="shared" si="10630"/>
        <v>0</v>
      </c>
      <c r="AC1593" s="37">
        <f t="shared" si="10630"/>
        <v>0</v>
      </c>
      <c r="AD1593" s="37">
        <f>AD1594+AD1600+AD1597</f>
        <v>0</v>
      </c>
      <c r="AE1593" s="37">
        <f t="shared" ref="AE1593:AG1593" si="10631">AE1594+AE1600+AE1597</f>
        <v>0</v>
      </c>
      <c r="AF1593" s="37">
        <f t="shared" si="10631"/>
        <v>0</v>
      </c>
      <c r="AG1593" s="37">
        <f t="shared" si="10631"/>
        <v>0</v>
      </c>
      <c r="AH1593" s="37">
        <f>AH1594+AH1600+AH1597</f>
        <v>0</v>
      </c>
      <c r="AI1593" s="37">
        <f t="shared" ref="AI1593:AK1593" si="10632">AI1594+AI1600+AI1597</f>
        <v>0</v>
      </c>
      <c r="AJ1593" s="37">
        <f t="shared" si="10632"/>
        <v>0</v>
      </c>
      <c r="AK1593" s="37">
        <f t="shared" si="10632"/>
        <v>0</v>
      </c>
      <c r="AL1593" s="37">
        <f>AL1594+AL1600+AL1597</f>
        <v>0</v>
      </c>
      <c r="AM1593" s="37">
        <f t="shared" ref="AM1593:AO1593" si="10633">AM1594+AM1600+AM1597</f>
        <v>0</v>
      </c>
      <c r="AN1593" s="37">
        <f t="shared" si="10633"/>
        <v>0</v>
      </c>
      <c r="AO1593" s="37">
        <f t="shared" si="10633"/>
        <v>0</v>
      </c>
      <c r="AP1593" s="37">
        <f>AP1594+AP1600+AP1597</f>
        <v>0</v>
      </c>
      <c r="AQ1593" s="37">
        <f t="shared" ref="AQ1593:AS1593" si="10634">AQ1594+AQ1600+AQ1597</f>
        <v>0</v>
      </c>
      <c r="AR1593" s="37">
        <f t="shared" si="10634"/>
        <v>0</v>
      </c>
      <c r="AS1593" s="37">
        <f t="shared" si="10634"/>
        <v>0</v>
      </c>
      <c r="AT1593" s="37">
        <f>AT1594+AT1600+AT1597</f>
        <v>0</v>
      </c>
      <c r="AU1593" s="37">
        <f t="shared" ref="AU1593:AW1593" si="10635">AU1594+AU1600+AU1597</f>
        <v>0</v>
      </c>
      <c r="AV1593" s="37">
        <f t="shared" si="10635"/>
        <v>0</v>
      </c>
      <c r="AW1593" s="37">
        <f t="shared" si="10635"/>
        <v>0</v>
      </c>
      <c r="AX1593" s="37">
        <f>AX1594+AX1600+AX1597</f>
        <v>0</v>
      </c>
      <c r="AY1593" s="37">
        <f t="shared" ref="AY1593:BA1593" si="10636">AY1594+AY1600+AY1597</f>
        <v>0</v>
      </c>
      <c r="AZ1593" s="37">
        <f t="shared" si="10636"/>
        <v>0</v>
      </c>
      <c r="BA1593" s="37">
        <f t="shared" si="10636"/>
        <v>0</v>
      </c>
      <c r="BB1593" s="37">
        <f>BB1594+BB1600+BB1597</f>
        <v>0</v>
      </c>
      <c r="BC1593" s="37">
        <f t="shared" ref="BC1593:BE1593" si="10637">BC1594+BC1600+BC1597</f>
        <v>0</v>
      </c>
      <c r="BD1593" s="37">
        <f t="shared" si="10637"/>
        <v>0</v>
      </c>
      <c r="BE1593" s="37">
        <f t="shared" si="10637"/>
        <v>0</v>
      </c>
      <c r="BF1593" s="37">
        <f>BF1594+BF1600+BF1597</f>
        <v>0</v>
      </c>
      <c r="BG1593" s="37">
        <f t="shared" ref="BG1593:BI1593" si="10638">BG1594+BG1600+BG1597</f>
        <v>0</v>
      </c>
      <c r="BH1593" s="37">
        <f t="shared" si="10638"/>
        <v>0</v>
      </c>
      <c r="BI1593" s="37">
        <f t="shared" si="10638"/>
        <v>0</v>
      </c>
      <c r="BJ1593" s="37">
        <f>BJ1594+BJ1600+BJ1597</f>
        <v>0</v>
      </c>
      <c r="BK1593" s="37">
        <f t="shared" ref="BK1593:BM1593" si="10639">BK1594+BK1600+BK1597</f>
        <v>0</v>
      </c>
      <c r="BL1593" s="37">
        <f t="shared" si="10639"/>
        <v>0</v>
      </c>
      <c r="BM1593" s="37">
        <f t="shared" si="10639"/>
        <v>0</v>
      </c>
      <c r="BN1593" s="37">
        <f>BN1594+BN1600+BN1597</f>
        <v>0</v>
      </c>
      <c r="BO1593" s="37">
        <f t="shared" ref="BO1593:BQ1593" si="10640">BO1594+BO1600+BO1597</f>
        <v>0</v>
      </c>
      <c r="BP1593" s="37">
        <f t="shared" si="10640"/>
        <v>0</v>
      </c>
      <c r="BQ1593" s="37">
        <f t="shared" si="10640"/>
        <v>0</v>
      </c>
      <c r="BR1593" s="37">
        <f>BR1594+BR1600+BR1597</f>
        <v>0</v>
      </c>
      <c r="BS1593" s="37">
        <f t="shared" ref="BS1593:BU1593" si="10641">BS1594+BS1600+BS1597</f>
        <v>0</v>
      </c>
      <c r="BT1593" s="37">
        <f t="shared" si="10641"/>
        <v>0</v>
      </c>
      <c r="BU1593" s="37">
        <f t="shared" si="10641"/>
        <v>0</v>
      </c>
      <c r="BV1593" s="151">
        <f>BV1594+BV1600+BV1597</f>
        <v>0</v>
      </c>
      <c r="BW1593" s="151">
        <f t="shared" ref="BW1593:BY1593" si="10642">BW1594+BW1600+BW1597</f>
        <v>0</v>
      </c>
      <c r="BX1593" s="151">
        <f t="shared" si="10642"/>
        <v>0</v>
      </c>
      <c r="BY1593" s="151">
        <f t="shared" si="10642"/>
        <v>0</v>
      </c>
      <c r="BZ1593" s="37">
        <f>BZ1594+BZ1600+BZ1597</f>
        <v>0</v>
      </c>
      <c r="CA1593" s="37">
        <f t="shared" ref="CA1593:CC1593" si="10643">CA1594+CA1600+CA1597</f>
        <v>0</v>
      </c>
      <c r="CB1593" s="37">
        <f t="shared" si="10643"/>
        <v>0</v>
      </c>
      <c r="CC1593" s="37">
        <f t="shared" si="10643"/>
        <v>0</v>
      </c>
    </row>
    <row r="1594" spans="1:81" ht="33" hidden="1" x14ac:dyDescent="0.25">
      <c r="A1594" s="9" t="s">
        <v>361</v>
      </c>
      <c r="B1594" s="8" t="s">
        <v>108</v>
      </c>
      <c r="C1594" s="8" t="s">
        <v>52</v>
      </c>
      <c r="D1594" s="50" t="s">
        <v>812</v>
      </c>
      <c r="E1594" s="2"/>
      <c r="F1594" s="37">
        <f t="shared" ref="F1594:N1595" si="10644">F1595</f>
        <v>0</v>
      </c>
      <c r="G1594" s="37">
        <f t="shared" si="10644"/>
        <v>0</v>
      </c>
      <c r="H1594" s="37">
        <f t="shared" si="10644"/>
        <v>0</v>
      </c>
      <c r="I1594" s="37">
        <f t="shared" si="10644"/>
        <v>0</v>
      </c>
      <c r="J1594" s="37">
        <f t="shared" si="10644"/>
        <v>0</v>
      </c>
      <c r="K1594" s="37">
        <f t="shared" si="10644"/>
        <v>0</v>
      </c>
      <c r="L1594" s="37">
        <f t="shared" si="10644"/>
        <v>0</v>
      </c>
      <c r="M1594" s="37">
        <f t="shared" ref="J1594:M1595" si="10645">M1595</f>
        <v>0</v>
      </c>
      <c r="N1594" s="37">
        <f t="shared" si="10644"/>
        <v>0</v>
      </c>
      <c r="O1594" s="37">
        <f t="shared" ref="N1594:AC1595" si="10646">O1595</f>
        <v>0</v>
      </c>
      <c r="P1594" s="37">
        <f t="shared" si="10646"/>
        <v>0</v>
      </c>
      <c r="Q1594" s="37">
        <f t="shared" si="10646"/>
        <v>0</v>
      </c>
      <c r="R1594" s="37">
        <f t="shared" si="10646"/>
        <v>0</v>
      </c>
      <c r="S1594" s="37">
        <f t="shared" si="10646"/>
        <v>0</v>
      </c>
      <c r="T1594" s="37">
        <f t="shared" si="10646"/>
        <v>0</v>
      </c>
      <c r="U1594" s="37">
        <f t="shared" si="10646"/>
        <v>0</v>
      </c>
      <c r="V1594" s="37">
        <f t="shared" si="10646"/>
        <v>0</v>
      </c>
      <c r="W1594" s="37">
        <f t="shared" si="10646"/>
        <v>0</v>
      </c>
      <c r="X1594" s="37">
        <f t="shared" si="10646"/>
        <v>0</v>
      </c>
      <c r="Y1594" s="37">
        <f t="shared" si="10646"/>
        <v>0</v>
      </c>
      <c r="Z1594" s="37">
        <f t="shared" si="10646"/>
        <v>0</v>
      </c>
      <c r="AA1594" s="37">
        <f t="shared" si="10646"/>
        <v>0</v>
      </c>
      <c r="AB1594" s="37">
        <f t="shared" si="10646"/>
        <v>0</v>
      </c>
      <c r="AC1594" s="37">
        <f t="shared" si="10646"/>
        <v>0</v>
      </c>
      <c r="AD1594" s="37">
        <f t="shared" ref="Z1594:AP1595" si="10647">AD1595</f>
        <v>0</v>
      </c>
      <c r="AE1594" s="37">
        <f t="shared" si="10647"/>
        <v>0</v>
      </c>
      <c r="AF1594" s="37">
        <f t="shared" si="10647"/>
        <v>0</v>
      </c>
      <c r="AG1594" s="37">
        <f t="shared" si="10647"/>
        <v>0</v>
      </c>
      <c r="AH1594" s="37">
        <f t="shared" si="10647"/>
        <v>0</v>
      </c>
      <c r="AI1594" s="37">
        <f t="shared" si="10647"/>
        <v>0</v>
      </c>
      <c r="AJ1594" s="37">
        <f t="shared" si="10647"/>
        <v>0</v>
      </c>
      <c r="AK1594" s="37">
        <f t="shared" si="10647"/>
        <v>0</v>
      </c>
      <c r="AL1594" s="37">
        <f t="shared" si="10647"/>
        <v>0</v>
      </c>
      <c r="AM1594" s="37">
        <f t="shared" si="10647"/>
        <v>0</v>
      </c>
      <c r="AN1594" s="37">
        <f t="shared" si="10647"/>
        <v>0</v>
      </c>
      <c r="AO1594" s="37">
        <f t="shared" si="10647"/>
        <v>0</v>
      </c>
      <c r="AP1594" s="37">
        <f t="shared" si="10647"/>
        <v>0</v>
      </c>
      <c r="AQ1594" s="37">
        <f t="shared" ref="AP1594:BF1595" si="10648">AQ1595</f>
        <v>0</v>
      </c>
      <c r="AR1594" s="37">
        <f t="shared" si="10648"/>
        <v>0</v>
      </c>
      <c r="AS1594" s="37">
        <f t="shared" si="10648"/>
        <v>0</v>
      </c>
      <c r="AT1594" s="37">
        <f t="shared" si="10648"/>
        <v>0</v>
      </c>
      <c r="AU1594" s="37">
        <f t="shared" si="10648"/>
        <v>0</v>
      </c>
      <c r="AV1594" s="37">
        <f t="shared" si="10648"/>
        <v>0</v>
      </c>
      <c r="AW1594" s="37">
        <f t="shared" si="10648"/>
        <v>0</v>
      </c>
      <c r="AX1594" s="37">
        <f t="shared" si="10648"/>
        <v>0</v>
      </c>
      <c r="AY1594" s="37">
        <f t="shared" si="10648"/>
        <v>0</v>
      </c>
      <c r="AZ1594" s="37">
        <f t="shared" si="10648"/>
        <v>0</v>
      </c>
      <c r="BA1594" s="37">
        <f t="shared" si="10648"/>
        <v>0</v>
      </c>
      <c r="BB1594" s="37">
        <f t="shared" si="10648"/>
        <v>0</v>
      </c>
      <c r="BC1594" s="37">
        <f t="shared" si="10648"/>
        <v>0</v>
      </c>
      <c r="BD1594" s="37">
        <f t="shared" si="10648"/>
        <v>0</v>
      </c>
      <c r="BE1594" s="37">
        <f t="shared" si="10648"/>
        <v>0</v>
      </c>
      <c r="BF1594" s="37">
        <f t="shared" si="10648"/>
        <v>0</v>
      </c>
      <c r="BG1594" s="37">
        <f t="shared" ref="BF1594:BV1595" si="10649">BG1595</f>
        <v>0</v>
      </c>
      <c r="BH1594" s="37">
        <f t="shared" si="10649"/>
        <v>0</v>
      </c>
      <c r="BI1594" s="37">
        <f t="shared" si="10649"/>
        <v>0</v>
      </c>
      <c r="BJ1594" s="37">
        <f t="shared" si="10649"/>
        <v>0</v>
      </c>
      <c r="BK1594" s="37">
        <f t="shared" si="10649"/>
        <v>0</v>
      </c>
      <c r="BL1594" s="37">
        <f t="shared" si="10649"/>
        <v>0</v>
      </c>
      <c r="BM1594" s="37">
        <f t="shared" si="10649"/>
        <v>0</v>
      </c>
      <c r="BN1594" s="37">
        <f t="shared" si="10649"/>
        <v>0</v>
      </c>
      <c r="BO1594" s="37">
        <f t="shared" si="10649"/>
        <v>0</v>
      </c>
      <c r="BP1594" s="37">
        <f t="shared" si="10649"/>
        <v>0</v>
      </c>
      <c r="BQ1594" s="37">
        <f t="shared" si="10649"/>
        <v>0</v>
      </c>
      <c r="BR1594" s="37">
        <f t="shared" si="10649"/>
        <v>0</v>
      </c>
      <c r="BS1594" s="37">
        <f t="shared" si="10649"/>
        <v>0</v>
      </c>
      <c r="BT1594" s="37">
        <f t="shared" si="10649"/>
        <v>0</v>
      </c>
      <c r="BU1594" s="37">
        <f t="shared" si="10649"/>
        <v>0</v>
      </c>
      <c r="BV1594" s="151">
        <f t="shared" si="10649"/>
        <v>0</v>
      </c>
      <c r="BW1594" s="151">
        <f t="shared" ref="BV1594:CC1595" si="10650">BW1595</f>
        <v>0</v>
      </c>
      <c r="BX1594" s="151">
        <f t="shared" si="10650"/>
        <v>0</v>
      </c>
      <c r="BY1594" s="151">
        <f t="shared" si="10650"/>
        <v>0</v>
      </c>
      <c r="BZ1594" s="37">
        <f t="shared" si="10650"/>
        <v>0</v>
      </c>
      <c r="CA1594" s="37">
        <f t="shared" si="10650"/>
        <v>0</v>
      </c>
      <c r="CB1594" s="37">
        <f t="shared" si="10650"/>
        <v>0</v>
      </c>
      <c r="CC1594" s="37">
        <f t="shared" si="10650"/>
        <v>0</v>
      </c>
    </row>
    <row r="1595" spans="1:81" ht="33" hidden="1" x14ac:dyDescent="0.25">
      <c r="A1595" s="7" t="s">
        <v>74</v>
      </c>
      <c r="B1595" s="8" t="s">
        <v>108</v>
      </c>
      <c r="C1595" s="8" t="s">
        <v>52</v>
      </c>
      <c r="D1595" s="50" t="s">
        <v>812</v>
      </c>
      <c r="E1595" s="2" t="s">
        <v>463</v>
      </c>
      <c r="F1595" s="37">
        <f t="shared" si="10644"/>
        <v>0</v>
      </c>
      <c r="G1595" s="37">
        <f t="shared" si="10644"/>
        <v>0</v>
      </c>
      <c r="H1595" s="37">
        <f t="shared" si="10644"/>
        <v>0</v>
      </c>
      <c r="I1595" s="37">
        <f t="shared" si="10644"/>
        <v>0</v>
      </c>
      <c r="J1595" s="37">
        <f t="shared" si="10645"/>
        <v>0</v>
      </c>
      <c r="K1595" s="37">
        <f t="shared" si="10645"/>
        <v>0</v>
      </c>
      <c r="L1595" s="37">
        <f t="shared" si="10645"/>
        <v>0</v>
      </c>
      <c r="M1595" s="37">
        <f t="shared" si="10645"/>
        <v>0</v>
      </c>
      <c r="N1595" s="37">
        <f t="shared" si="10646"/>
        <v>0</v>
      </c>
      <c r="O1595" s="37">
        <f t="shared" si="10646"/>
        <v>0</v>
      </c>
      <c r="P1595" s="37">
        <f t="shared" si="10646"/>
        <v>0</v>
      </c>
      <c r="Q1595" s="37">
        <f t="shared" si="10646"/>
        <v>0</v>
      </c>
      <c r="R1595" s="37">
        <f t="shared" si="10646"/>
        <v>0</v>
      </c>
      <c r="S1595" s="37">
        <f t="shared" si="10646"/>
        <v>0</v>
      </c>
      <c r="T1595" s="37">
        <f t="shared" si="10646"/>
        <v>0</v>
      </c>
      <c r="U1595" s="37">
        <f t="shared" si="10646"/>
        <v>0</v>
      </c>
      <c r="V1595" s="37">
        <f t="shared" si="10646"/>
        <v>0</v>
      </c>
      <c r="W1595" s="37">
        <f t="shared" si="10646"/>
        <v>0</v>
      </c>
      <c r="X1595" s="37">
        <f t="shared" si="10646"/>
        <v>0</v>
      </c>
      <c r="Y1595" s="37">
        <f t="shared" si="10646"/>
        <v>0</v>
      </c>
      <c r="Z1595" s="37">
        <f t="shared" si="10647"/>
        <v>0</v>
      </c>
      <c r="AA1595" s="37">
        <f t="shared" si="10647"/>
        <v>0</v>
      </c>
      <c r="AB1595" s="37">
        <f t="shared" si="10647"/>
        <v>0</v>
      </c>
      <c r="AC1595" s="37">
        <f t="shared" si="10647"/>
        <v>0</v>
      </c>
      <c r="AD1595" s="37">
        <f t="shared" si="10647"/>
        <v>0</v>
      </c>
      <c r="AE1595" s="37">
        <f t="shared" si="10647"/>
        <v>0</v>
      </c>
      <c r="AF1595" s="37">
        <f t="shared" si="10647"/>
        <v>0</v>
      </c>
      <c r="AG1595" s="37">
        <f t="shared" si="10647"/>
        <v>0</v>
      </c>
      <c r="AH1595" s="37">
        <f t="shared" si="10647"/>
        <v>0</v>
      </c>
      <c r="AI1595" s="37">
        <f t="shared" si="10647"/>
        <v>0</v>
      </c>
      <c r="AJ1595" s="37">
        <f t="shared" si="10647"/>
        <v>0</v>
      </c>
      <c r="AK1595" s="37">
        <f t="shared" si="10647"/>
        <v>0</v>
      </c>
      <c r="AL1595" s="37">
        <f t="shared" si="10647"/>
        <v>0</v>
      </c>
      <c r="AM1595" s="37">
        <f t="shared" si="10647"/>
        <v>0</v>
      </c>
      <c r="AN1595" s="37">
        <f t="shared" si="10647"/>
        <v>0</v>
      </c>
      <c r="AO1595" s="37">
        <f t="shared" si="10647"/>
        <v>0</v>
      </c>
      <c r="AP1595" s="37">
        <f t="shared" si="10648"/>
        <v>0</v>
      </c>
      <c r="AQ1595" s="37">
        <f t="shared" si="10648"/>
        <v>0</v>
      </c>
      <c r="AR1595" s="37">
        <f t="shared" si="10648"/>
        <v>0</v>
      </c>
      <c r="AS1595" s="37">
        <f t="shared" si="10648"/>
        <v>0</v>
      </c>
      <c r="AT1595" s="37">
        <f t="shared" si="10648"/>
        <v>0</v>
      </c>
      <c r="AU1595" s="37">
        <f t="shared" si="10648"/>
        <v>0</v>
      </c>
      <c r="AV1595" s="37">
        <f t="shared" si="10648"/>
        <v>0</v>
      </c>
      <c r="AW1595" s="37">
        <f t="shared" si="10648"/>
        <v>0</v>
      </c>
      <c r="AX1595" s="37">
        <f t="shared" si="10648"/>
        <v>0</v>
      </c>
      <c r="AY1595" s="37">
        <f t="shared" si="10648"/>
        <v>0</v>
      </c>
      <c r="AZ1595" s="37">
        <f t="shared" si="10648"/>
        <v>0</v>
      </c>
      <c r="BA1595" s="37">
        <f t="shared" si="10648"/>
        <v>0</v>
      </c>
      <c r="BB1595" s="37">
        <f t="shared" si="10648"/>
        <v>0</v>
      </c>
      <c r="BC1595" s="37">
        <f t="shared" si="10648"/>
        <v>0</v>
      </c>
      <c r="BD1595" s="37">
        <f t="shared" si="10648"/>
        <v>0</v>
      </c>
      <c r="BE1595" s="37">
        <f t="shared" si="10648"/>
        <v>0</v>
      </c>
      <c r="BF1595" s="37">
        <f t="shared" si="10649"/>
        <v>0</v>
      </c>
      <c r="BG1595" s="37">
        <f t="shared" si="10649"/>
        <v>0</v>
      </c>
      <c r="BH1595" s="37">
        <f t="shared" si="10649"/>
        <v>0</v>
      </c>
      <c r="BI1595" s="37">
        <f t="shared" si="10649"/>
        <v>0</v>
      </c>
      <c r="BJ1595" s="37">
        <f t="shared" si="10649"/>
        <v>0</v>
      </c>
      <c r="BK1595" s="37">
        <f t="shared" si="10649"/>
        <v>0</v>
      </c>
      <c r="BL1595" s="37">
        <f t="shared" si="10649"/>
        <v>0</v>
      </c>
      <c r="BM1595" s="37">
        <f t="shared" si="10649"/>
        <v>0</v>
      </c>
      <c r="BN1595" s="37">
        <f t="shared" si="10649"/>
        <v>0</v>
      </c>
      <c r="BO1595" s="37">
        <f t="shared" si="10649"/>
        <v>0</v>
      </c>
      <c r="BP1595" s="37">
        <f t="shared" si="10649"/>
        <v>0</v>
      </c>
      <c r="BQ1595" s="37">
        <f t="shared" si="10649"/>
        <v>0</v>
      </c>
      <c r="BR1595" s="37">
        <f t="shared" si="10649"/>
        <v>0</v>
      </c>
      <c r="BS1595" s="37">
        <f t="shared" si="10649"/>
        <v>0</v>
      </c>
      <c r="BT1595" s="37">
        <f t="shared" si="10649"/>
        <v>0</v>
      </c>
      <c r="BU1595" s="37">
        <f t="shared" si="10649"/>
        <v>0</v>
      </c>
      <c r="BV1595" s="151">
        <f t="shared" si="10650"/>
        <v>0</v>
      </c>
      <c r="BW1595" s="151">
        <f t="shared" si="10650"/>
        <v>0</v>
      </c>
      <c r="BX1595" s="151">
        <f t="shared" si="10650"/>
        <v>0</v>
      </c>
      <c r="BY1595" s="151">
        <f t="shared" si="10650"/>
        <v>0</v>
      </c>
      <c r="BZ1595" s="37">
        <f t="shared" si="10650"/>
        <v>0</v>
      </c>
      <c r="CA1595" s="37">
        <f t="shared" si="10650"/>
        <v>0</v>
      </c>
      <c r="CB1595" s="37">
        <f t="shared" si="10650"/>
        <v>0</v>
      </c>
      <c r="CC1595" s="37">
        <f t="shared" si="10650"/>
        <v>0</v>
      </c>
    </row>
    <row r="1596" spans="1:81" ht="16.5" hidden="1" x14ac:dyDescent="0.25">
      <c r="A1596" s="9" t="s">
        <v>75</v>
      </c>
      <c r="B1596" s="8" t="s">
        <v>108</v>
      </c>
      <c r="C1596" s="8" t="s">
        <v>52</v>
      </c>
      <c r="D1596" s="50" t="s">
        <v>812</v>
      </c>
      <c r="E1596" s="2" t="s">
        <v>508</v>
      </c>
      <c r="F1596" s="37"/>
      <c r="G1596" s="37"/>
      <c r="H1596" s="37"/>
      <c r="I1596" s="37"/>
      <c r="J1596" s="37"/>
      <c r="K1596" s="37"/>
      <c r="L1596" s="37"/>
      <c r="M1596" s="37"/>
      <c r="N1596" s="37">
        <f>F1596+J1596</f>
        <v>0</v>
      </c>
      <c r="O1596" s="37">
        <f>G1596+K1596</f>
        <v>0</v>
      </c>
      <c r="P1596" s="37">
        <f>H1596+L1596</f>
        <v>0</v>
      </c>
      <c r="Q1596" s="37">
        <f>I1596+M1596</f>
        <v>0</v>
      </c>
      <c r="R1596" s="37"/>
      <c r="S1596" s="37"/>
      <c r="T1596" s="37"/>
      <c r="U1596" s="37"/>
      <c r="V1596" s="37">
        <f>N1596+R1596</f>
        <v>0</v>
      </c>
      <c r="W1596" s="37">
        <f>O1596+S1596</f>
        <v>0</v>
      </c>
      <c r="X1596" s="37">
        <f>P1596+T1596</f>
        <v>0</v>
      </c>
      <c r="Y1596" s="37">
        <f>Q1596+U1596</f>
        <v>0</v>
      </c>
      <c r="Z1596" s="37"/>
      <c r="AA1596" s="37"/>
      <c r="AB1596" s="37"/>
      <c r="AC1596" s="37"/>
      <c r="AD1596" s="37">
        <f>V1596+Z1596</f>
        <v>0</v>
      </c>
      <c r="AE1596" s="37">
        <f>W1596+AA1596</f>
        <v>0</v>
      </c>
      <c r="AF1596" s="37">
        <f>X1596+AB1596</f>
        <v>0</v>
      </c>
      <c r="AG1596" s="37">
        <f>Y1596+AC1596</f>
        <v>0</v>
      </c>
      <c r="AH1596" s="37"/>
      <c r="AI1596" s="37"/>
      <c r="AJ1596" s="37"/>
      <c r="AK1596" s="37"/>
      <c r="AL1596" s="37">
        <f>AD1596+AH1596</f>
        <v>0</v>
      </c>
      <c r="AM1596" s="37">
        <f>AE1596+AI1596</f>
        <v>0</v>
      </c>
      <c r="AN1596" s="37">
        <f>AF1596+AJ1596</f>
        <v>0</v>
      </c>
      <c r="AO1596" s="37">
        <f>AG1596+AK1596</f>
        <v>0</v>
      </c>
      <c r="AP1596" s="37"/>
      <c r="AQ1596" s="37"/>
      <c r="AR1596" s="37"/>
      <c r="AS1596" s="37"/>
      <c r="AT1596" s="37">
        <f>AL1596+AP1596</f>
        <v>0</v>
      </c>
      <c r="AU1596" s="37">
        <f>AM1596+AQ1596</f>
        <v>0</v>
      </c>
      <c r="AV1596" s="37">
        <f>AN1596+AR1596</f>
        <v>0</v>
      </c>
      <c r="AW1596" s="37">
        <f>AO1596+AS1596</f>
        <v>0</v>
      </c>
      <c r="AX1596" s="37"/>
      <c r="AY1596" s="37"/>
      <c r="AZ1596" s="37"/>
      <c r="BA1596" s="37"/>
      <c r="BB1596" s="37">
        <f>AT1596+AX1596</f>
        <v>0</v>
      </c>
      <c r="BC1596" s="37">
        <f>AU1596+AY1596</f>
        <v>0</v>
      </c>
      <c r="BD1596" s="37">
        <f>AV1596+AZ1596</f>
        <v>0</v>
      </c>
      <c r="BE1596" s="37">
        <f>AW1596+BA1596</f>
        <v>0</v>
      </c>
      <c r="BF1596" s="37"/>
      <c r="BG1596" s="37"/>
      <c r="BH1596" s="37"/>
      <c r="BI1596" s="37"/>
      <c r="BJ1596" s="37">
        <f>BB1596+BF1596</f>
        <v>0</v>
      </c>
      <c r="BK1596" s="37">
        <f>BC1596+BG1596</f>
        <v>0</v>
      </c>
      <c r="BL1596" s="37">
        <f>BD1596+BH1596</f>
        <v>0</v>
      </c>
      <c r="BM1596" s="37">
        <f>BE1596+BI1596</f>
        <v>0</v>
      </c>
      <c r="BN1596" s="37"/>
      <c r="BO1596" s="37"/>
      <c r="BP1596" s="37"/>
      <c r="BQ1596" s="37"/>
      <c r="BR1596" s="37">
        <f>BJ1596+BN1596</f>
        <v>0</v>
      </c>
      <c r="BS1596" s="37">
        <f>BK1596+BO1596</f>
        <v>0</v>
      </c>
      <c r="BT1596" s="37">
        <f>BL1596+BP1596</f>
        <v>0</v>
      </c>
      <c r="BU1596" s="37">
        <f>BM1596+BQ1596</f>
        <v>0</v>
      </c>
      <c r="BV1596" s="151"/>
      <c r="BW1596" s="151"/>
      <c r="BX1596" s="151"/>
      <c r="BY1596" s="151"/>
      <c r="BZ1596" s="37">
        <f>BR1596+BV1596</f>
        <v>0</v>
      </c>
      <c r="CA1596" s="37">
        <f>BS1596+BW1596</f>
        <v>0</v>
      </c>
      <c r="CB1596" s="37">
        <f>BT1596+BX1596</f>
        <v>0</v>
      </c>
      <c r="CC1596" s="37">
        <f>BU1596+BY1596</f>
        <v>0</v>
      </c>
    </row>
    <row r="1597" spans="1:81" ht="18.75" hidden="1" x14ac:dyDescent="0.3">
      <c r="A1597" s="9" t="s">
        <v>707</v>
      </c>
      <c r="B1597" s="8" t="s">
        <v>108</v>
      </c>
      <c r="C1597" s="8" t="s">
        <v>52</v>
      </c>
      <c r="D1597" s="50" t="s">
        <v>813</v>
      </c>
      <c r="E1597" s="33"/>
      <c r="F1597" s="37">
        <f t="shared" ref="F1597:N1598" si="10651">F1598</f>
        <v>0</v>
      </c>
      <c r="G1597" s="37">
        <f t="shared" si="10651"/>
        <v>0</v>
      </c>
      <c r="H1597" s="37">
        <f t="shared" si="10651"/>
        <v>0</v>
      </c>
      <c r="I1597" s="37">
        <f t="shared" si="10651"/>
        <v>0</v>
      </c>
      <c r="J1597" s="37">
        <f t="shared" si="10651"/>
        <v>0</v>
      </c>
      <c r="K1597" s="37">
        <f t="shared" si="10651"/>
        <v>0</v>
      </c>
      <c r="L1597" s="37">
        <f t="shared" si="10651"/>
        <v>0</v>
      </c>
      <c r="M1597" s="37">
        <f t="shared" ref="J1597:M1598" si="10652">M1598</f>
        <v>0</v>
      </c>
      <c r="N1597" s="37">
        <f t="shared" si="10651"/>
        <v>0</v>
      </c>
      <c r="O1597" s="37">
        <f t="shared" ref="N1597:AC1598" si="10653">O1598</f>
        <v>0</v>
      </c>
      <c r="P1597" s="37">
        <f t="shared" si="10653"/>
        <v>0</v>
      </c>
      <c r="Q1597" s="37">
        <f t="shared" si="10653"/>
        <v>0</v>
      </c>
      <c r="R1597" s="37">
        <f t="shared" si="10653"/>
        <v>0</v>
      </c>
      <c r="S1597" s="37">
        <f t="shared" si="10653"/>
        <v>0</v>
      </c>
      <c r="T1597" s="37">
        <f t="shared" si="10653"/>
        <v>0</v>
      </c>
      <c r="U1597" s="37">
        <f t="shared" si="10653"/>
        <v>0</v>
      </c>
      <c r="V1597" s="37">
        <f t="shared" si="10653"/>
        <v>0</v>
      </c>
      <c r="W1597" s="37">
        <f t="shared" si="10653"/>
        <v>0</v>
      </c>
      <c r="X1597" s="37">
        <f t="shared" si="10653"/>
        <v>0</v>
      </c>
      <c r="Y1597" s="37">
        <f t="shared" si="10653"/>
        <v>0</v>
      </c>
      <c r="Z1597" s="37">
        <f t="shared" si="10653"/>
        <v>0</v>
      </c>
      <c r="AA1597" s="37">
        <f t="shared" si="10653"/>
        <v>0</v>
      </c>
      <c r="AB1597" s="37">
        <f t="shared" si="10653"/>
        <v>0</v>
      </c>
      <c r="AC1597" s="37">
        <f t="shared" si="10653"/>
        <v>0</v>
      </c>
      <c r="AD1597" s="37">
        <f t="shared" ref="Z1597:AP1598" si="10654">AD1598</f>
        <v>0</v>
      </c>
      <c r="AE1597" s="37">
        <f t="shared" si="10654"/>
        <v>0</v>
      </c>
      <c r="AF1597" s="37">
        <f t="shared" si="10654"/>
        <v>0</v>
      </c>
      <c r="AG1597" s="37">
        <f t="shared" si="10654"/>
        <v>0</v>
      </c>
      <c r="AH1597" s="37">
        <f t="shared" si="10654"/>
        <v>0</v>
      </c>
      <c r="AI1597" s="37">
        <f t="shared" si="10654"/>
        <v>0</v>
      </c>
      <c r="AJ1597" s="37">
        <f t="shared" si="10654"/>
        <v>0</v>
      </c>
      <c r="AK1597" s="37">
        <f t="shared" si="10654"/>
        <v>0</v>
      </c>
      <c r="AL1597" s="37">
        <f t="shared" si="10654"/>
        <v>0</v>
      </c>
      <c r="AM1597" s="37">
        <f t="shared" si="10654"/>
        <v>0</v>
      </c>
      <c r="AN1597" s="37">
        <f t="shared" si="10654"/>
        <v>0</v>
      </c>
      <c r="AO1597" s="37">
        <f t="shared" si="10654"/>
        <v>0</v>
      </c>
      <c r="AP1597" s="37">
        <f t="shared" si="10654"/>
        <v>0</v>
      </c>
      <c r="AQ1597" s="37">
        <f t="shared" ref="AP1597:BF1598" si="10655">AQ1598</f>
        <v>0</v>
      </c>
      <c r="AR1597" s="37">
        <f t="shared" si="10655"/>
        <v>0</v>
      </c>
      <c r="AS1597" s="37">
        <f t="shared" si="10655"/>
        <v>0</v>
      </c>
      <c r="AT1597" s="37">
        <f t="shared" si="10655"/>
        <v>0</v>
      </c>
      <c r="AU1597" s="37">
        <f t="shared" si="10655"/>
        <v>0</v>
      </c>
      <c r="AV1597" s="37">
        <f t="shared" si="10655"/>
        <v>0</v>
      </c>
      <c r="AW1597" s="37">
        <f t="shared" si="10655"/>
        <v>0</v>
      </c>
      <c r="AX1597" s="37">
        <f t="shared" si="10655"/>
        <v>0</v>
      </c>
      <c r="AY1597" s="37">
        <f t="shared" si="10655"/>
        <v>0</v>
      </c>
      <c r="AZ1597" s="37">
        <f t="shared" si="10655"/>
        <v>0</v>
      </c>
      <c r="BA1597" s="37">
        <f t="shared" si="10655"/>
        <v>0</v>
      </c>
      <c r="BB1597" s="37">
        <f t="shared" si="10655"/>
        <v>0</v>
      </c>
      <c r="BC1597" s="37">
        <f t="shared" si="10655"/>
        <v>0</v>
      </c>
      <c r="BD1597" s="37">
        <f t="shared" si="10655"/>
        <v>0</v>
      </c>
      <c r="BE1597" s="37">
        <f t="shared" si="10655"/>
        <v>0</v>
      </c>
      <c r="BF1597" s="37">
        <f t="shared" si="10655"/>
        <v>0</v>
      </c>
      <c r="BG1597" s="37">
        <f t="shared" ref="BF1597:BV1598" si="10656">BG1598</f>
        <v>0</v>
      </c>
      <c r="BH1597" s="37">
        <f t="shared" si="10656"/>
        <v>0</v>
      </c>
      <c r="BI1597" s="37">
        <f t="shared" si="10656"/>
        <v>0</v>
      </c>
      <c r="BJ1597" s="37">
        <f t="shared" si="10656"/>
        <v>0</v>
      </c>
      <c r="BK1597" s="37">
        <f t="shared" si="10656"/>
        <v>0</v>
      </c>
      <c r="BL1597" s="37">
        <f t="shared" si="10656"/>
        <v>0</v>
      </c>
      <c r="BM1597" s="37">
        <f t="shared" si="10656"/>
        <v>0</v>
      </c>
      <c r="BN1597" s="37">
        <f t="shared" si="10656"/>
        <v>0</v>
      </c>
      <c r="BO1597" s="37">
        <f t="shared" si="10656"/>
        <v>0</v>
      </c>
      <c r="BP1597" s="37">
        <f t="shared" si="10656"/>
        <v>0</v>
      </c>
      <c r="BQ1597" s="37">
        <f t="shared" si="10656"/>
        <v>0</v>
      </c>
      <c r="BR1597" s="37">
        <f t="shared" si="10656"/>
        <v>0</v>
      </c>
      <c r="BS1597" s="37">
        <f t="shared" si="10656"/>
        <v>0</v>
      </c>
      <c r="BT1597" s="37">
        <f t="shared" si="10656"/>
        <v>0</v>
      </c>
      <c r="BU1597" s="37">
        <f t="shared" si="10656"/>
        <v>0</v>
      </c>
      <c r="BV1597" s="151">
        <f t="shared" si="10656"/>
        <v>0</v>
      </c>
      <c r="BW1597" s="151">
        <f t="shared" ref="BV1597:CC1598" si="10657">BW1598</f>
        <v>0</v>
      </c>
      <c r="BX1597" s="151">
        <f t="shared" si="10657"/>
        <v>0</v>
      </c>
      <c r="BY1597" s="151">
        <f t="shared" si="10657"/>
        <v>0</v>
      </c>
      <c r="BZ1597" s="37">
        <f t="shared" si="10657"/>
        <v>0</v>
      </c>
      <c r="CA1597" s="37">
        <f t="shared" si="10657"/>
        <v>0</v>
      </c>
      <c r="CB1597" s="37">
        <f t="shared" si="10657"/>
        <v>0</v>
      </c>
      <c r="CC1597" s="37">
        <f t="shared" si="10657"/>
        <v>0</v>
      </c>
    </row>
    <row r="1598" spans="1:81" ht="33" hidden="1" x14ac:dyDescent="0.25">
      <c r="A1598" s="7" t="s">
        <v>74</v>
      </c>
      <c r="B1598" s="8" t="s">
        <v>108</v>
      </c>
      <c r="C1598" s="8" t="s">
        <v>52</v>
      </c>
      <c r="D1598" s="50" t="s">
        <v>813</v>
      </c>
      <c r="E1598" s="2" t="s">
        <v>463</v>
      </c>
      <c r="F1598" s="37">
        <f t="shared" si="10651"/>
        <v>0</v>
      </c>
      <c r="G1598" s="37">
        <f t="shared" si="10651"/>
        <v>0</v>
      </c>
      <c r="H1598" s="37">
        <f t="shared" si="10651"/>
        <v>0</v>
      </c>
      <c r="I1598" s="37">
        <f t="shared" si="10651"/>
        <v>0</v>
      </c>
      <c r="J1598" s="37">
        <f t="shared" si="10652"/>
        <v>0</v>
      </c>
      <c r="K1598" s="37">
        <f t="shared" si="10652"/>
        <v>0</v>
      </c>
      <c r="L1598" s="37">
        <f t="shared" si="10652"/>
        <v>0</v>
      </c>
      <c r="M1598" s="37">
        <f t="shared" si="10652"/>
        <v>0</v>
      </c>
      <c r="N1598" s="37">
        <f t="shared" si="10653"/>
        <v>0</v>
      </c>
      <c r="O1598" s="37">
        <f t="shared" si="10653"/>
        <v>0</v>
      </c>
      <c r="P1598" s="37">
        <f t="shared" si="10653"/>
        <v>0</v>
      </c>
      <c r="Q1598" s="37">
        <f t="shared" si="10653"/>
        <v>0</v>
      </c>
      <c r="R1598" s="37">
        <f t="shared" si="10653"/>
        <v>0</v>
      </c>
      <c r="S1598" s="37">
        <f t="shared" si="10653"/>
        <v>0</v>
      </c>
      <c r="T1598" s="37">
        <f t="shared" si="10653"/>
        <v>0</v>
      </c>
      <c r="U1598" s="37">
        <f t="shared" si="10653"/>
        <v>0</v>
      </c>
      <c r="V1598" s="37">
        <f t="shared" si="10653"/>
        <v>0</v>
      </c>
      <c r="W1598" s="37">
        <f t="shared" si="10653"/>
        <v>0</v>
      </c>
      <c r="X1598" s="37">
        <f t="shared" si="10653"/>
        <v>0</v>
      </c>
      <c r="Y1598" s="37">
        <f t="shared" si="10653"/>
        <v>0</v>
      </c>
      <c r="Z1598" s="37">
        <f t="shared" si="10654"/>
        <v>0</v>
      </c>
      <c r="AA1598" s="37">
        <f t="shared" si="10654"/>
        <v>0</v>
      </c>
      <c r="AB1598" s="37">
        <f t="shared" si="10654"/>
        <v>0</v>
      </c>
      <c r="AC1598" s="37">
        <f t="shared" si="10654"/>
        <v>0</v>
      </c>
      <c r="AD1598" s="37">
        <f t="shared" si="10654"/>
        <v>0</v>
      </c>
      <c r="AE1598" s="37">
        <f t="shared" si="10654"/>
        <v>0</v>
      </c>
      <c r="AF1598" s="37">
        <f t="shared" si="10654"/>
        <v>0</v>
      </c>
      <c r="AG1598" s="37">
        <f t="shared" si="10654"/>
        <v>0</v>
      </c>
      <c r="AH1598" s="37">
        <f t="shared" si="10654"/>
        <v>0</v>
      </c>
      <c r="AI1598" s="37">
        <f t="shared" si="10654"/>
        <v>0</v>
      </c>
      <c r="AJ1598" s="37">
        <f t="shared" si="10654"/>
        <v>0</v>
      </c>
      <c r="AK1598" s="37">
        <f t="shared" si="10654"/>
        <v>0</v>
      </c>
      <c r="AL1598" s="37">
        <f t="shared" si="10654"/>
        <v>0</v>
      </c>
      <c r="AM1598" s="37">
        <f t="shared" si="10654"/>
        <v>0</v>
      </c>
      <c r="AN1598" s="37">
        <f t="shared" si="10654"/>
        <v>0</v>
      </c>
      <c r="AO1598" s="37">
        <f t="shared" si="10654"/>
        <v>0</v>
      </c>
      <c r="AP1598" s="37">
        <f t="shared" si="10655"/>
        <v>0</v>
      </c>
      <c r="AQ1598" s="37">
        <f t="shared" si="10655"/>
        <v>0</v>
      </c>
      <c r="AR1598" s="37">
        <f t="shared" si="10655"/>
        <v>0</v>
      </c>
      <c r="AS1598" s="37">
        <f t="shared" si="10655"/>
        <v>0</v>
      </c>
      <c r="AT1598" s="37">
        <f t="shared" si="10655"/>
        <v>0</v>
      </c>
      <c r="AU1598" s="37">
        <f t="shared" si="10655"/>
        <v>0</v>
      </c>
      <c r="AV1598" s="37">
        <f t="shared" si="10655"/>
        <v>0</v>
      </c>
      <c r="AW1598" s="37">
        <f t="shared" si="10655"/>
        <v>0</v>
      </c>
      <c r="AX1598" s="37">
        <f t="shared" si="10655"/>
        <v>0</v>
      </c>
      <c r="AY1598" s="37">
        <f t="shared" si="10655"/>
        <v>0</v>
      </c>
      <c r="AZ1598" s="37">
        <f t="shared" si="10655"/>
        <v>0</v>
      </c>
      <c r="BA1598" s="37">
        <f t="shared" si="10655"/>
        <v>0</v>
      </c>
      <c r="BB1598" s="37">
        <f t="shared" si="10655"/>
        <v>0</v>
      </c>
      <c r="BC1598" s="37">
        <f t="shared" si="10655"/>
        <v>0</v>
      </c>
      <c r="BD1598" s="37">
        <f t="shared" si="10655"/>
        <v>0</v>
      </c>
      <c r="BE1598" s="37">
        <f t="shared" si="10655"/>
        <v>0</v>
      </c>
      <c r="BF1598" s="37">
        <f t="shared" si="10656"/>
        <v>0</v>
      </c>
      <c r="BG1598" s="37">
        <f t="shared" si="10656"/>
        <v>0</v>
      </c>
      <c r="BH1598" s="37">
        <f t="shared" si="10656"/>
        <v>0</v>
      </c>
      <c r="BI1598" s="37">
        <f t="shared" si="10656"/>
        <v>0</v>
      </c>
      <c r="BJ1598" s="37">
        <f t="shared" si="10656"/>
        <v>0</v>
      </c>
      <c r="BK1598" s="37">
        <f t="shared" si="10656"/>
        <v>0</v>
      </c>
      <c r="BL1598" s="37">
        <f t="shared" si="10656"/>
        <v>0</v>
      </c>
      <c r="BM1598" s="37">
        <f t="shared" si="10656"/>
        <v>0</v>
      </c>
      <c r="BN1598" s="37">
        <f t="shared" si="10656"/>
        <v>0</v>
      </c>
      <c r="BO1598" s="37">
        <f t="shared" si="10656"/>
        <v>0</v>
      </c>
      <c r="BP1598" s="37">
        <f t="shared" si="10656"/>
        <v>0</v>
      </c>
      <c r="BQ1598" s="37">
        <f t="shared" si="10656"/>
        <v>0</v>
      </c>
      <c r="BR1598" s="37">
        <f t="shared" si="10656"/>
        <v>0</v>
      </c>
      <c r="BS1598" s="37">
        <f t="shared" si="10656"/>
        <v>0</v>
      </c>
      <c r="BT1598" s="37">
        <f t="shared" si="10656"/>
        <v>0</v>
      </c>
      <c r="BU1598" s="37">
        <f t="shared" si="10656"/>
        <v>0</v>
      </c>
      <c r="BV1598" s="151">
        <f t="shared" si="10657"/>
        <v>0</v>
      </c>
      <c r="BW1598" s="151">
        <f t="shared" si="10657"/>
        <v>0</v>
      </c>
      <c r="BX1598" s="151">
        <f t="shared" si="10657"/>
        <v>0</v>
      </c>
      <c r="BY1598" s="151">
        <f t="shared" si="10657"/>
        <v>0</v>
      </c>
      <c r="BZ1598" s="37">
        <f t="shared" si="10657"/>
        <v>0</v>
      </c>
      <c r="CA1598" s="37">
        <f t="shared" si="10657"/>
        <v>0</v>
      </c>
      <c r="CB1598" s="37">
        <f t="shared" si="10657"/>
        <v>0</v>
      </c>
      <c r="CC1598" s="37">
        <f t="shared" si="10657"/>
        <v>0</v>
      </c>
    </row>
    <row r="1599" spans="1:81" ht="16.5" hidden="1" x14ac:dyDescent="0.25">
      <c r="A1599" s="9" t="s">
        <v>143</v>
      </c>
      <c r="B1599" s="8" t="s">
        <v>108</v>
      </c>
      <c r="C1599" s="8" t="s">
        <v>52</v>
      </c>
      <c r="D1599" s="50" t="s">
        <v>813</v>
      </c>
      <c r="E1599" s="2" t="s">
        <v>464</v>
      </c>
      <c r="F1599" s="37"/>
      <c r="G1599" s="37"/>
      <c r="H1599" s="37"/>
      <c r="I1599" s="37"/>
      <c r="J1599" s="37"/>
      <c r="K1599" s="37"/>
      <c r="L1599" s="37"/>
      <c r="M1599" s="37"/>
      <c r="N1599" s="37">
        <f>F1599+J1599</f>
        <v>0</v>
      </c>
      <c r="O1599" s="37">
        <f>G1599+K1599</f>
        <v>0</v>
      </c>
      <c r="P1599" s="37">
        <f>H1599+L1599</f>
        <v>0</v>
      </c>
      <c r="Q1599" s="37">
        <f>I1599+M1599</f>
        <v>0</v>
      </c>
      <c r="R1599" s="37"/>
      <c r="S1599" s="37"/>
      <c r="T1599" s="37"/>
      <c r="U1599" s="37"/>
      <c r="V1599" s="37">
        <f>N1599+R1599</f>
        <v>0</v>
      </c>
      <c r="W1599" s="37">
        <f>O1599+S1599</f>
        <v>0</v>
      </c>
      <c r="X1599" s="37">
        <f>P1599+T1599</f>
        <v>0</v>
      </c>
      <c r="Y1599" s="37">
        <f>Q1599+U1599</f>
        <v>0</v>
      </c>
      <c r="Z1599" s="37"/>
      <c r="AA1599" s="37"/>
      <c r="AB1599" s="37"/>
      <c r="AC1599" s="37"/>
      <c r="AD1599" s="37">
        <f>V1599+Z1599</f>
        <v>0</v>
      </c>
      <c r="AE1599" s="37">
        <f>W1599+AA1599</f>
        <v>0</v>
      </c>
      <c r="AF1599" s="37">
        <f>X1599+AB1599</f>
        <v>0</v>
      </c>
      <c r="AG1599" s="37">
        <f>Y1599+AC1599</f>
        <v>0</v>
      </c>
      <c r="AH1599" s="37"/>
      <c r="AI1599" s="37"/>
      <c r="AJ1599" s="37"/>
      <c r="AK1599" s="37"/>
      <c r="AL1599" s="37">
        <f>AD1599+AH1599</f>
        <v>0</v>
      </c>
      <c r="AM1599" s="37">
        <f>AE1599+AI1599</f>
        <v>0</v>
      </c>
      <c r="AN1599" s="37">
        <f>AF1599+AJ1599</f>
        <v>0</v>
      </c>
      <c r="AO1599" s="37">
        <f>AG1599+AK1599</f>
        <v>0</v>
      </c>
      <c r="AP1599" s="37"/>
      <c r="AQ1599" s="37"/>
      <c r="AR1599" s="37"/>
      <c r="AS1599" s="37"/>
      <c r="AT1599" s="37">
        <f>AL1599+AP1599</f>
        <v>0</v>
      </c>
      <c r="AU1599" s="37">
        <f>AM1599+AQ1599</f>
        <v>0</v>
      </c>
      <c r="AV1599" s="37">
        <f>AN1599+AR1599</f>
        <v>0</v>
      </c>
      <c r="AW1599" s="37">
        <f>AO1599+AS1599</f>
        <v>0</v>
      </c>
      <c r="AX1599" s="37"/>
      <c r="AY1599" s="37"/>
      <c r="AZ1599" s="37"/>
      <c r="BA1599" s="37"/>
      <c r="BB1599" s="37">
        <f>AT1599+AX1599</f>
        <v>0</v>
      </c>
      <c r="BC1599" s="37">
        <f>AU1599+AY1599</f>
        <v>0</v>
      </c>
      <c r="BD1599" s="37">
        <f>AV1599+AZ1599</f>
        <v>0</v>
      </c>
      <c r="BE1599" s="37">
        <f>AW1599+BA1599</f>
        <v>0</v>
      </c>
      <c r="BF1599" s="37"/>
      <c r="BG1599" s="37"/>
      <c r="BH1599" s="37"/>
      <c r="BI1599" s="37"/>
      <c r="BJ1599" s="37">
        <f>BB1599+BF1599</f>
        <v>0</v>
      </c>
      <c r="BK1599" s="37">
        <f>BC1599+BG1599</f>
        <v>0</v>
      </c>
      <c r="BL1599" s="37">
        <f>BD1599+BH1599</f>
        <v>0</v>
      </c>
      <c r="BM1599" s="37">
        <f>BE1599+BI1599</f>
        <v>0</v>
      </c>
      <c r="BN1599" s="37"/>
      <c r="BO1599" s="37"/>
      <c r="BP1599" s="37"/>
      <c r="BQ1599" s="37"/>
      <c r="BR1599" s="37">
        <f>BJ1599+BN1599</f>
        <v>0</v>
      </c>
      <c r="BS1599" s="37">
        <f>BK1599+BO1599</f>
        <v>0</v>
      </c>
      <c r="BT1599" s="37">
        <f>BL1599+BP1599</f>
        <v>0</v>
      </c>
      <c r="BU1599" s="37">
        <f>BM1599+BQ1599</f>
        <v>0</v>
      </c>
      <c r="BV1599" s="151"/>
      <c r="BW1599" s="151"/>
      <c r="BX1599" s="151"/>
      <c r="BY1599" s="151"/>
      <c r="BZ1599" s="37">
        <f>BR1599+BV1599</f>
        <v>0</v>
      </c>
      <c r="CA1599" s="37">
        <f>BS1599+BW1599</f>
        <v>0</v>
      </c>
      <c r="CB1599" s="37">
        <f>BT1599+BX1599</f>
        <v>0</v>
      </c>
      <c r="CC1599" s="37">
        <f>BU1599+BY1599</f>
        <v>0</v>
      </c>
    </row>
    <row r="1600" spans="1:81" ht="16.5" hidden="1" x14ac:dyDescent="0.25">
      <c r="A1600" s="7" t="s">
        <v>310</v>
      </c>
      <c r="B1600" s="8" t="s">
        <v>108</v>
      </c>
      <c r="C1600" s="8" t="s">
        <v>52</v>
      </c>
      <c r="D1600" s="8" t="s">
        <v>685</v>
      </c>
      <c r="E1600" s="8"/>
      <c r="F1600" s="37">
        <f t="shared" ref="F1600:N1601" si="10658">F1601</f>
        <v>0</v>
      </c>
      <c r="G1600" s="37">
        <f t="shared" si="10658"/>
        <v>0</v>
      </c>
      <c r="H1600" s="37">
        <f t="shared" si="10658"/>
        <v>0</v>
      </c>
      <c r="I1600" s="37">
        <f t="shared" si="10658"/>
        <v>0</v>
      </c>
      <c r="J1600" s="37">
        <f t="shared" si="10658"/>
        <v>0</v>
      </c>
      <c r="K1600" s="37">
        <f t="shared" si="10658"/>
        <v>0</v>
      </c>
      <c r="L1600" s="37">
        <f t="shared" si="10658"/>
        <v>0</v>
      </c>
      <c r="M1600" s="37">
        <f t="shared" ref="J1600:M1601" si="10659">M1601</f>
        <v>0</v>
      </c>
      <c r="N1600" s="37">
        <f t="shared" si="10658"/>
        <v>0</v>
      </c>
      <c r="O1600" s="37">
        <f t="shared" ref="N1600:AC1601" si="10660">O1601</f>
        <v>0</v>
      </c>
      <c r="P1600" s="37">
        <f t="shared" si="10660"/>
        <v>0</v>
      </c>
      <c r="Q1600" s="37">
        <f t="shared" si="10660"/>
        <v>0</v>
      </c>
      <c r="R1600" s="37">
        <f t="shared" si="10660"/>
        <v>0</v>
      </c>
      <c r="S1600" s="37">
        <f t="shared" si="10660"/>
        <v>0</v>
      </c>
      <c r="T1600" s="37">
        <f t="shared" si="10660"/>
        <v>0</v>
      </c>
      <c r="U1600" s="37">
        <f t="shared" si="10660"/>
        <v>0</v>
      </c>
      <c r="V1600" s="37">
        <f t="shared" si="10660"/>
        <v>0</v>
      </c>
      <c r="W1600" s="37">
        <f t="shared" si="10660"/>
        <v>0</v>
      </c>
      <c r="X1600" s="37">
        <f t="shared" si="10660"/>
        <v>0</v>
      </c>
      <c r="Y1600" s="37">
        <f t="shared" si="10660"/>
        <v>0</v>
      </c>
      <c r="Z1600" s="37">
        <f t="shared" si="10660"/>
        <v>0</v>
      </c>
      <c r="AA1600" s="37">
        <f t="shared" si="10660"/>
        <v>0</v>
      </c>
      <c r="AB1600" s="37">
        <f t="shared" si="10660"/>
        <v>0</v>
      </c>
      <c r="AC1600" s="37">
        <f t="shared" si="10660"/>
        <v>0</v>
      </c>
      <c r="AD1600" s="37">
        <f t="shared" ref="Z1600:AP1601" si="10661">AD1601</f>
        <v>0</v>
      </c>
      <c r="AE1600" s="37">
        <f t="shared" si="10661"/>
        <v>0</v>
      </c>
      <c r="AF1600" s="37">
        <f t="shared" si="10661"/>
        <v>0</v>
      </c>
      <c r="AG1600" s="37">
        <f t="shared" si="10661"/>
        <v>0</v>
      </c>
      <c r="AH1600" s="37">
        <f t="shared" si="10661"/>
        <v>0</v>
      </c>
      <c r="AI1600" s="37">
        <f t="shared" si="10661"/>
        <v>0</v>
      </c>
      <c r="AJ1600" s="37">
        <f t="shared" si="10661"/>
        <v>0</v>
      </c>
      <c r="AK1600" s="37">
        <f t="shared" si="10661"/>
        <v>0</v>
      </c>
      <c r="AL1600" s="37">
        <f t="shared" si="10661"/>
        <v>0</v>
      </c>
      <c r="AM1600" s="37">
        <f t="shared" si="10661"/>
        <v>0</v>
      </c>
      <c r="AN1600" s="37">
        <f t="shared" si="10661"/>
        <v>0</v>
      </c>
      <c r="AO1600" s="37">
        <f t="shared" si="10661"/>
        <v>0</v>
      </c>
      <c r="AP1600" s="37">
        <f t="shared" si="10661"/>
        <v>0</v>
      </c>
      <c r="AQ1600" s="37">
        <f t="shared" ref="AP1600:BF1601" si="10662">AQ1601</f>
        <v>0</v>
      </c>
      <c r="AR1600" s="37">
        <f t="shared" si="10662"/>
        <v>0</v>
      </c>
      <c r="AS1600" s="37">
        <f t="shared" si="10662"/>
        <v>0</v>
      </c>
      <c r="AT1600" s="37">
        <f t="shared" si="10662"/>
        <v>0</v>
      </c>
      <c r="AU1600" s="37">
        <f t="shared" si="10662"/>
        <v>0</v>
      </c>
      <c r="AV1600" s="37">
        <f t="shared" si="10662"/>
        <v>0</v>
      </c>
      <c r="AW1600" s="37">
        <f t="shared" si="10662"/>
        <v>0</v>
      </c>
      <c r="AX1600" s="37">
        <f t="shared" si="10662"/>
        <v>0</v>
      </c>
      <c r="AY1600" s="37">
        <f t="shared" si="10662"/>
        <v>0</v>
      </c>
      <c r="AZ1600" s="37">
        <f t="shared" si="10662"/>
        <v>0</v>
      </c>
      <c r="BA1600" s="37">
        <f t="shared" si="10662"/>
        <v>0</v>
      </c>
      <c r="BB1600" s="37">
        <f t="shared" si="10662"/>
        <v>0</v>
      </c>
      <c r="BC1600" s="37">
        <f t="shared" si="10662"/>
        <v>0</v>
      </c>
      <c r="BD1600" s="37">
        <f t="shared" si="10662"/>
        <v>0</v>
      </c>
      <c r="BE1600" s="37">
        <f t="shared" si="10662"/>
        <v>0</v>
      </c>
      <c r="BF1600" s="37">
        <f t="shared" si="10662"/>
        <v>0</v>
      </c>
      <c r="BG1600" s="37">
        <f t="shared" ref="BF1600:BV1601" si="10663">BG1601</f>
        <v>0</v>
      </c>
      <c r="BH1600" s="37">
        <f t="shared" si="10663"/>
        <v>0</v>
      </c>
      <c r="BI1600" s="37">
        <f t="shared" si="10663"/>
        <v>0</v>
      </c>
      <c r="BJ1600" s="37">
        <f t="shared" si="10663"/>
        <v>0</v>
      </c>
      <c r="BK1600" s="37">
        <f t="shared" si="10663"/>
        <v>0</v>
      </c>
      <c r="BL1600" s="37">
        <f t="shared" si="10663"/>
        <v>0</v>
      </c>
      <c r="BM1600" s="37">
        <f t="shared" si="10663"/>
        <v>0</v>
      </c>
      <c r="BN1600" s="37">
        <f t="shared" si="10663"/>
        <v>0</v>
      </c>
      <c r="BO1600" s="37">
        <f t="shared" si="10663"/>
        <v>0</v>
      </c>
      <c r="BP1600" s="37">
        <f t="shared" si="10663"/>
        <v>0</v>
      </c>
      <c r="BQ1600" s="37">
        <f t="shared" si="10663"/>
        <v>0</v>
      </c>
      <c r="BR1600" s="37">
        <f t="shared" si="10663"/>
        <v>0</v>
      </c>
      <c r="BS1600" s="37">
        <f t="shared" si="10663"/>
        <v>0</v>
      </c>
      <c r="BT1600" s="37">
        <f t="shared" si="10663"/>
        <v>0</v>
      </c>
      <c r="BU1600" s="37">
        <f t="shared" si="10663"/>
        <v>0</v>
      </c>
      <c r="BV1600" s="151">
        <f t="shared" si="10663"/>
        <v>0</v>
      </c>
      <c r="BW1600" s="151">
        <f t="shared" ref="BV1600:CC1601" si="10664">BW1601</f>
        <v>0</v>
      </c>
      <c r="BX1600" s="151">
        <f t="shared" si="10664"/>
        <v>0</v>
      </c>
      <c r="BY1600" s="151">
        <f t="shared" si="10664"/>
        <v>0</v>
      </c>
      <c r="BZ1600" s="37">
        <f t="shared" si="10664"/>
        <v>0</v>
      </c>
      <c r="CA1600" s="37">
        <f t="shared" si="10664"/>
        <v>0</v>
      </c>
      <c r="CB1600" s="37">
        <f t="shared" si="10664"/>
        <v>0</v>
      </c>
      <c r="CC1600" s="37">
        <f t="shared" si="10664"/>
        <v>0</v>
      </c>
    </row>
    <row r="1601" spans="1:81" ht="33" hidden="1" x14ac:dyDescent="0.25">
      <c r="A1601" s="7" t="s">
        <v>74</v>
      </c>
      <c r="B1601" s="8" t="s">
        <v>108</v>
      </c>
      <c r="C1601" s="8" t="s">
        <v>52</v>
      </c>
      <c r="D1601" s="8" t="s">
        <v>685</v>
      </c>
      <c r="E1601" s="8" t="s">
        <v>463</v>
      </c>
      <c r="F1601" s="37">
        <f t="shared" si="10658"/>
        <v>0</v>
      </c>
      <c r="G1601" s="37">
        <f t="shared" si="10658"/>
        <v>0</v>
      </c>
      <c r="H1601" s="37">
        <f t="shared" si="10658"/>
        <v>0</v>
      </c>
      <c r="I1601" s="37">
        <f t="shared" si="10658"/>
        <v>0</v>
      </c>
      <c r="J1601" s="37">
        <f t="shared" si="10659"/>
        <v>0</v>
      </c>
      <c r="K1601" s="37">
        <f t="shared" si="10659"/>
        <v>0</v>
      </c>
      <c r="L1601" s="37">
        <f t="shared" si="10659"/>
        <v>0</v>
      </c>
      <c r="M1601" s="37">
        <f t="shared" si="10659"/>
        <v>0</v>
      </c>
      <c r="N1601" s="37">
        <f t="shared" si="10660"/>
        <v>0</v>
      </c>
      <c r="O1601" s="37">
        <f t="shared" si="10660"/>
        <v>0</v>
      </c>
      <c r="P1601" s="37">
        <f t="shared" si="10660"/>
        <v>0</v>
      </c>
      <c r="Q1601" s="37">
        <f t="shared" si="10660"/>
        <v>0</v>
      </c>
      <c r="R1601" s="37">
        <f t="shared" si="10660"/>
        <v>0</v>
      </c>
      <c r="S1601" s="37">
        <f t="shared" si="10660"/>
        <v>0</v>
      </c>
      <c r="T1601" s="37">
        <f t="shared" si="10660"/>
        <v>0</v>
      </c>
      <c r="U1601" s="37">
        <f t="shared" si="10660"/>
        <v>0</v>
      </c>
      <c r="V1601" s="37">
        <f t="shared" si="10660"/>
        <v>0</v>
      </c>
      <c r="W1601" s="37">
        <f t="shared" si="10660"/>
        <v>0</v>
      </c>
      <c r="X1601" s="37">
        <f t="shared" si="10660"/>
        <v>0</v>
      </c>
      <c r="Y1601" s="37">
        <f t="shared" si="10660"/>
        <v>0</v>
      </c>
      <c r="Z1601" s="37">
        <f t="shared" si="10661"/>
        <v>0</v>
      </c>
      <c r="AA1601" s="37">
        <f t="shared" si="10661"/>
        <v>0</v>
      </c>
      <c r="AB1601" s="37">
        <f t="shared" si="10661"/>
        <v>0</v>
      </c>
      <c r="AC1601" s="37">
        <f t="shared" si="10661"/>
        <v>0</v>
      </c>
      <c r="AD1601" s="37">
        <f t="shared" si="10661"/>
        <v>0</v>
      </c>
      <c r="AE1601" s="37">
        <f t="shared" si="10661"/>
        <v>0</v>
      </c>
      <c r="AF1601" s="37">
        <f t="shared" si="10661"/>
        <v>0</v>
      </c>
      <c r="AG1601" s="37">
        <f t="shared" si="10661"/>
        <v>0</v>
      </c>
      <c r="AH1601" s="37">
        <f t="shared" si="10661"/>
        <v>0</v>
      </c>
      <c r="AI1601" s="37">
        <f t="shared" si="10661"/>
        <v>0</v>
      </c>
      <c r="AJ1601" s="37">
        <f t="shared" si="10661"/>
        <v>0</v>
      </c>
      <c r="AK1601" s="37">
        <f t="shared" si="10661"/>
        <v>0</v>
      </c>
      <c r="AL1601" s="37">
        <f t="shared" si="10661"/>
        <v>0</v>
      </c>
      <c r="AM1601" s="37">
        <f t="shared" si="10661"/>
        <v>0</v>
      </c>
      <c r="AN1601" s="37">
        <f t="shared" si="10661"/>
        <v>0</v>
      </c>
      <c r="AO1601" s="37">
        <f t="shared" si="10661"/>
        <v>0</v>
      </c>
      <c r="AP1601" s="37">
        <f t="shared" si="10662"/>
        <v>0</v>
      </c>
      <c r="AQ1601" s="37">
        <f t="shared" si="10662"/>
        <v>0</v>
      </c>
      <c r="AR1601" s="37">
        <f t="shared" si="10662"/>
        <v>0</v>
      </c>
      <c r="AS1601" s="37">
        <f t="shared" si="10662"/>
        <v>0</v>
      </c>
      <c r="AT1601" s="37">
        <f t="shared" si="10662"/>
        <v>0</v>
      </c>
      <c r="AU1601" s="37">
        <f t="shared" si="10662"/>
        <v>0</v>
      </c>
      <c r="AV1601" s="37">
        <f t="shared" si="10662"/>
        <v>0</v>
      </c>
      <c r="AW1601" s="37">
        <f t="shared" si="10662"/>
        <v>0</v>
      </c>
      <c r="AX1601" s="37">
        <f t="shared" si="10662"/>
        <v>0</v>
      </c>
      <c r="AY1601" s="37">
        <f t="shared" si="10662"/>
        <v>0</v>
      </c>
      <c r="AZ1601" s="37">
        <f t="shared" si="10662"/>
        <v>0</v>
      </c>
      <c r="BA1601" s="37">
        <f t="shared" si="10662"/>
        <v>0</v>
      </c>
      <c r="BB1601" s="37">
        <f t="shared" si="10662"/>
        <v>0</v>
      </c>
      <c r="BC1601" s="37">
        <f t="shared" si="10662"/>
        <v>0</v>
      </c>
      <c r="BD1601" s="37">
        <f t="shared" si="10662"/>
        <v>0</v>
      </c>
      <c r="BE1601" s="37">
        <f t="shared" si="10662"/>
        <v>0</v>
      </c>
      <c r="BF1601" s="37">
        <f t="shared" si="10663"/>
        <v>0</v>
      </c>
      <c r="BG1601" s="37">
        <f t="shared" si="10663"/>
        <v>0</v>
      </c>
      <c r="BH1601" s="37">
        <f t="shared" si="10663"/>
        <v>0</v>
      </c>
      <c r="BI1601" s="37">
        <f t="shared" si="10663"/>
        <v>0</v>
      </c>
      <c r="BJ1601" s="37">
        <f t="shared" si="10663"/>
        <v>0</v>
      </c>
      <c r="BK1601" s="37">
        <f t="shared" si="10663"/>
        <v>0</v>
      </c>
      <c r="BL1601" s="37">
        <f t="shared" si="10663"/>
        <v>0</v>
      </c>
      <c r="BM1601" s="37">
        <f t="shared" si="10663"/>
        <v>0</v>
      </c>
      <c r="BN1601" s="37">
        <f t="shared" si="10663"/>
        <v>0</v>
      </c>
      <c r="BO1601" s="37">
        <f t="shared" si="10663"/>
        <v>0</v>
      </c>
      <c r="BP1601" s="37">
        <f t="shared" si="10663"/>
        <v>0</v>
      </c>
      <c r="BQ1601" s="37">
        <f t="shared" si="10663"/>
        <v>0</v>
      </c>
      <c r="BR1601" s="37">
        <f t="shared" si="10663"/>
        <v>0</v>
      </c>
      <c r="BS1601" s="37">
        <f t="shared" si="10663"/>
        <v>0</v>
      </c>
      <c r="BT1601" s="37">
        <f t="shared" si="10663"/>
        <v>0</v>
      </c>
      <c r="BU1601" s="37">
        <f t="shared" si="10663"/>
        <v>0</v>
      </c>
      <c r="BV1601" s="151">
        <f t="shared" si="10664"/>
        <v>0</v>
      </c>
      <c r="BW1601" s="151">
        <f t="shared" si="10664"/>
        <v>0</v>
      </c>
      <c r="BX1601" s="151">
        <f t="shared" si="10664"/>
        <v>0</v>
      </c>
      <c r="BY1601" s="151">
        <f t="shared" si="10664"/>
        <v>0</v>
      </c>
      <c r="BZ1601" s="37">
        <f t="shared" si="10664"/>
        <v>0</v>
      </c>
      <c r="CA1601" s="37">
        <f t="shared" si="10664"/>
        <v>0</v>
      </c>
      <c r="CB1601" s="37">
        <f t="shared" si="10664"/>
        <v>0</v>
      </c>
      <c r="CC1601" s="37">
        <f t="shared" si="10664"/>
        <v>0</v>
      </c>
    </row>
    <row r="1602" spans="1:81" ht="16.5" hidden="1" x14ac:dyDescent="0.25">
      <c r="A1602" s="9" t="s">
        <v>143</v>
      </c>
      <c r="B1602" s="8" t="s">
        <v>108</v>
      </c>
      <c r="C1602" s="8" t="s">
        <v>52</v>
      </c>
      <c r="D1602" s="8" t="s">
        <v>685</v>
      </c>
      <c r="E1602" s="8" t="s">
        <v>464</v>
      </c>
      <c r="F1602" s="37"/>
      <c r="G1602" s="37"/>
      <c r="H1602" s="37"/>
      <c r="I1602" s="37"/>
      <c r="J1602" s="37"/>
      <c r="K1602" s="37"/>
      <c r="L1602" s="37"/>
      <c r="M1602" s="37"/>
      <c r="N1602" s="37">
        <f>F1602+J1602</f>
        <v>0</v>
      </c>
      <c r="O1602" s="37">
        <f>G1602+K1602</f>
        <v>0</v>
      </c>
      <c r="P1602" s="37">
        <f>H1602+L1602</f>
        <v>0</v>
      </c>
      <c r="Q1602" s="37">
        <f>I1602+M1602</f>
        <v>0</v>
      </c>
      <c r="R1602" s="37"/>
      <c r="S1602" s="37"/>
      <c r="T1602" s="37"/>
      <c r="U1602" s="37"/>
      <c r="V1602" s="37">
        <f>N1602+R1602</f>
        <v>0</v>
      </c>
      <c r="W1602" s="37">
        <f>O1602+S1602</f>
        <v>0</v>
      </c>
      <c r="X1602" s="37">
        <f>P1602+T1602</f>
        <v>0</v>
      </c>
      <c r="Y1602" s="37">
        <f>Q1602+U1602</f>
        <v>0</v>
      </c>
      <c r="Z1602" s="37"/>
      <c r="AA1602" s="37"/>
      <c r="AB1602" s="37"/>
      <c r="AC1602" s="37"/>
      <c r="AD1602" s="37">
        <f>V1602+Z1602</f>
        <v>0</v>
      </c>
      <c r="AE1602" s="37">
        <f>W1602+AA1602</f>
        <v>0</v>
      </c>
      <c r="AF1602" s="37">
        <f>X1602+AB1602</f>
        <v>0</v>
      </c>
      <c r="AG1602" s="37">
        <f>Y1602+AC1602</f>
        <v>0</v>
      </c>
      <c r="AH1602" s="37"/>
      <c r="AI1602" s="37"/>
      <c r="AJ1602" s="37"/>
      <c r="AK1602" s="37"/>
      <c r="AL1602" s="37">
        <f>AD1602+AH1602</f>
        <v>0</v>
      </c>
      <c r="AM1602" s="37">
        <f>AE1602+AI1602</f>
        <v>0</v>
      </c>
      <c r="AN1602" s="37">
        <f>AF1602+AJ1602</f>
        <v>0</v>
      </c>
      <c r="AO1602" s="37">
        <f>AG1602+AK1602</f>
        <v>0</v>
      </c>
      <c r="AP1602" s="37"/>
      <c r="AQ1602" s="37"/>
      <c r="AR1602" s="37"/>
      <c r="AS1602" s="37"/>
      <c r="AT1602" s="37">
        <f>AL1602+AP1602</f>
        <v>0</v>
      </c>
      <c r="AU1602" s="37">
        <f>AM1602+AQ1602</f>
        <v>0</v>
      </c>
      <c r="AV1602" s="37">
        <f>AN1602+AR1602</f>
        <v>0</v>
      </c>
      <c r="AW1602" s="37">
        <f>AO1602+AS1602</f>
        <v>0</v>
      </c>
      <c r="AX1602" s="37"/>
      <c r="AY1602" s="37"/>
      <c r="AZ1602" s="37"/>
      <c r="BA1602" s="37"/>
      <c r="BB1602" s="37">
        <f>AT1602+AX1602</f>
        <v>0</v>
      </c>
      <c r="BC1602" s="37">
        <f>AU1602+AY1602</f>
        <v>0</v>
      </c>
      <c r="BD1602" s="37">
        <f>AV1602+AZ1602</f>
        <v>0</v>
      </c>
      <c r="BE1602" s="37">
        <f>AW1602+BA1602</f>
        <v>0</v>
      </c>
      <c r="BF1602" s="37"/>
      <c r="BG1602" s="37"/>
      <c r="BH1602" s="37"/>
      <c r="BI1602" s="37"/>
      <c r="BJ1602" s="37">
        <f>BB1602+BF1602</f>
        <v>0</v>
      </c>
      <c r="BK1602" s="37">
        <f>BC1602+BG1602</f>
        <v>0</v>
      </c>
      <c r="BL1602" s="37">
        <f>BD1602+BH1602</f>
        <v>0</v>
      </c>
      <c r="BM1602" s="37">
        <f>BE1602+BI1602</f>
        <v>0</v>
      </c>
      <c r="BN1602" s="37"/>
      <c r="BO1602" s="37"/>
      <c r="BP1602" s="37"/>
      <c r="BQ1602" s="37"/>
      <c r="BR1602" s="37">
        <f>BJ1602+BN1602</f>
        <v>0</v>
      </c>
      <c r="BS1602" s="37">
        <f>BK1602+BO1602</f>
        <v>0</v>
      </c>
      <c r="BT1602" s="37">
        <f>BL1602+BP1602</f>
        <v>0</v>
      </c>
      <c r="BU1602" s="37">
        <f>BM1602+BQ1602</f>
        <v>0</v>
      </c>
      <c r="BV1602" s="151"/>
      <c r="BW1602" s="151"/>
      <c r="BX1602" s="151"/>
      <c r="BY1602" s="151"/>
      <c r="BZ1602" s="37">
        <f>BR1602+BV1602</f>
        <v>0</v>
      </c>
      <c r="CA1602" s="37">
        <f>BS1602+BW1602</f>
        <v>0</v>
      </c>
      <c r="CB1602" s="37">
        <f>BT1602+BX1602</f>
        <v>0</v>
      </c>
      <c r="CC1602" s="37">
        <f>BU1602+BY1602</f>
        <v>0</v>
      </c>
    </row>
    <row r="1603" spans="1:81" ht="49.5" x14ac:dyDescent="0.25">
      <c r="A1603" s="7" t="s">
        <v>393</v>
      </c>
      <c r="B1603" s="8" t="s">
        <v>108</v>
      </c>
      <c r="C1603" s="8" t="s">
        <v>52</v>
      </c>
      <c r="D1603" s="8" t="s">
        <v>394</v>
      </c>
      <c r="E1603" s="8"/>
      <c r="F1603" s="37">
        <f>F1604</f>
        <v>2310</v>
      </c>
      <c r="G1603" s="37">
        <f t="shared" ref="G1603:I1603" si="10665">G1604</f>
        <v>0</v>
      </c>
      <c r="H1603" s="37">
        <f t="shared" si="10665"/>
        <v>0</v>
      </c>
      <c r="I1603" s="37">
        <f t="shared" si="10665"/>
        <v>0</v>
      </c>
      <c r="J1603" s="37">
        <f>J1604</f>
        <v>0</v>
      </c>
      <c r="K1603" s="37">
        <f t="shared" ref="K1603:M1603" si="10666">K1604</f>
        <v>0</v>
      </c>
      <c r="L1603" s="37">
        <f t="shared" si="10666"/>
        <v>0</v>
      </c>
      <c r="M1603" s="37">
        <f t="shared" si="10666"/>
        <v>0</v>
      </c>
      <c r="N1603" s="37">
        <f>N1604</f>
        <v>2310</v>
      </c>
      <c r="O1603" s="37">
        <f t="shared" ref="O1603:Q1603" si="10667">O1604</f>
        <v>0</v>
      </c>
      <c r="P1603" s="37">
        <f t="shared" si="10667"/>
        <v>0</v>
      </c>
      <c r="Q1603" s="37">
        <f t="shared" si="10667"/>
        <v>0</v>
      </c>
      <c r="R1603" s="37">
        <f>R1604</f>
        <v>0</v>
      </c>
      <c r="S1603" s="37">
        <f t="shared" ref="S1603:U1603" si="10668">S1604</f>
        <v>0</v>
      </c>
      <c r="T1603" s="37">
        <f t="shared" si="10668"/>
        <v>0</v>
      </c>
      <c r="U1603" s="37">
        <f t="shared" si="10668"/>
        <v>0</v>
      </c>
      <c r="V1603" s="37">
        <f>V1604</f>
        <v>2310</v>
      </c>
      <c r="W1603" s="37">
        <f t="shared" ref="W1603:Y1603" si="10669">W1604</f>
        <v>0</v>
      </c>
      <c r="X1603" s="37">
        <f t="shared" si="10669"/>
        <v>0</v>
      </c>
      <c r="Y1603" s="37">
        <f t="shared" si="10669"/>
        <v>0</v>
      </c>
      <c r="Z1603" s="37">
        <f>Z1604</f>
        <v>0</v>
      </c>
      <c r="AA1603" s="37">
        <f t="shared" ref="AA1603:AC1603" si="10670">AA1604</f>
        <v>0</v>
      </c>
      <c r="AB1603" s="37">
        <f t="shared" si="10670"/>
        <v>0</v>
      </c>
      <c r="AC1603" s="37">
        <f t="shared" si="10670"/>
        <v>0</v>
      </c>
      <c r="AD1603" s="37">
        <f>AD1604</f>
        <v>2310</v>
      </c>
      <c r="AE1603" s="37">
        <f t="shared" ref="AE1603:AG1603" si="10671">AE1604</f>
        <v>0</v>
      </c>
      <c r="AF1603" s="37">
        <f t="shared" si="10671"/>
        <v>0</v>
      </c>
      <c r="AG1603" s="37">
        <f t="shared" si="10671"/>
        <v>0</v>
      </c>
      <c r="AH1603" s="37">
        <f>AH1604</f>
        <v>0</v>
      </c>
      <c r="AI1603" s="37">
        <f t="shared" ref="AI1603:AK1603" si="10672">AI1604</f>
        <v>0</v>
      </c>
      <c r="AJ1603" s="37">
        <f t="shared" si="10672"/>
        <v>0</v>
      </c>
      <c r="AK1603" s="37">
        <f t="shared" si="10672"/>
        <v>0</v>
      </c>
      <c r="AL1603" s="37">
        <f>AL1604</f>
        <v>2310</v>
      </c>
      <c r="AM1603" s="37">
        <f t="shared" ref="AM1603:AO1603" si="10673">AM1604</f>
        <v>0</v>
      </c>
      <c r="AN1603" s="37">
        <f t="shared" si="10673"/>
        <v>0</v>
      </c>
      <c r="AO1603" s="37">
        <f t="shared" si="10673"/>
        <v>0</v>
      </c>
      <c r="AP1603" s="37">
        <f>AP1604</f>
        <v>0</v>
      </c>
      <c r="AQ1603" s="37">
        <f t="shared" ref="AQ1603:AS1603" si="10674">AQ1604</f>
        <v>0</v>
      </c>
      <c r="AR1603" s="37">
        <f t="shared" si="10674"/>
        <v>0</v>
      </c>
      <c r="AS1603" s="37">
        <f t="shared" si="10674"/>
        <v>0</v>
      </c>
      <c r="AT1603" s="37">
        <f>AT1604</f>
        <v>2310</v>
      </c>
      <c r="AU1603" s="37">
        <f t="shared" ref="AU1603:AW1603" si="10675">AU1604</f>
        <v>0</v>
      </c>
      <c r="AV1603" s="37">
        <f t="shared" si="10675"/>
        <v>0</v>
      </c>
      <c r="AW1603" s="37">
        <f t="shared" si="10675"/>
        <v>0</v>
      </c>
      <c r="AX1603" s="37">
        <f>AX1604</f>
        <v>0</v>
      </c>
      <c r="AY1603" s="37">
        <f t="shared" ref="AY1603:BA1603" si="10676">AY1604</f>
        <v>0</v>
      </c>
      <c r="AZ1603" s="37">
        <f t="shared" si="10676"/>
        <v>0</v>
      </c>
      <c r="BA1603" s="37">
        <f t="shared" si="10676"/>
        <v>0</v>
      </c>
      <c r="BB1603" s="37">
        <f>BB1604</f>
        <v>2310</v>
      </c>
      <c r="BC1603" s="37">
        <f t="shared" ref="BC1603:BE1603" si="10677">BC1604</f>
        <v>0</v>
      </c>
      <c r="BD1603" s="37">
        <f t="shared" si="10677"/>
        <v>0</v>
      </c>
      <c r="BE1603" s="37">
        <f t="shared" si="10677"/>
        <v>0</v>
      </c>
      <c r="BF1603" s="37">
        <f>BF1604</f>
        <v>0</v>
      </c>
      <c r="BG1603" s="37">
        <f t="shared" ref="BG1603:BI1603" si="10678">BG1604</f>
        <v>0</v>
      </c>
      <c r="BH1603" s="37">
        <f t="shared" si="10678"/>
        <v>0</v>
      </c>
      <c r="BI1603" s="37">
        <f t="shared" si="10678"/>
        <v>0</v>
      </c>
      <c r="BJ1603" s="37">
        <f>BJ1604</f>
        <v>2310</v>
      </c>
      <c r="BK1603" s="37">
        <f t="shared" ref="BK1603:BM1603" si="10679">BK1604</f>
        <v>0</v>
      </c>
      <c r="BL1603" s="37">
        <f t="shared" si="10679"/>
        <v>0</v>
      </c>
      <c r="BM1603" s="37">
        <f t="shared" si="10679"/>
        <v>0</v>
      </c>
      <c r="BN1603" s="37">
        <f>BN1604</f>
        <v>0</v>
      </c>
      <c r="BO1603" s="37">
        <f t="shared" ref="BO1603:BQ1603" si="10680">BO1604</f>
        <v>0</v>
      </c>
      <c r="BP1603" s="37">
        <f t="shared" si="10680"/>
        <v>0</v>
      </c>
      <c r="BQ1603" s="37">
        <f t="shared" si="10680"/>
        <v>0</v>
      </c>
      <c r="BR1603" s="37">
        <f>BR1604</f>
        <v>2310</v>
      </c>
      <c r="BS1603" s="37">
        <f t="shared" ref="BS1603:BU1603" si="10681">BS1604</f>
        <v>0</v>
      </c>
      <c r="BT1603" s="37">
        <f t="shared" si="10681"/>
        <v>0</v>
      </c>
      <c r="BU1603" s="37">
        <f t="shared" si="10681"/>
        <v>0</v>
      </c>
      <c r="BV1603" s="151">
        <f>BV1604</f>
        <v>0</v>
      </c>
      <c r="BW1603" s="151">
        <f t="shared" ref="BW1603:BY1603" si="10682">BW1604</f>
        <v>0</v>
      </c>
      <c r="BX1603" s="151">
        <f t="shared" si="10682"/>
        <v>0</v>
      </c>
      <c r="BY1603" s="151">
        <f t="shared" si="10682"/>
        <v>0</v>
      </c>
      <c r="BZ1603" s="37">
        <f>BZ1604</f>
        <v>2310</v>
      </c>
      <c r="CA1603" s="37">
        <f t="shared" ref="CA1603:CC1603" si="10683">CA1604</f>
        <v>0</v>
      </c>
      <c r="CB1603" s="37">
        <f t="shared" si="10683"/>
        <v>0</v>
      </c>
      <c r="CC1603" s="37">
        <f t="shared" si="10683"/>
        <v>0</v>
      </c>
    </row>
    <row r="1604" spans="1:81" ht="16.5" x14ac:dyDescent="0.25">
      <c r="A1604" s="7" t="s">
        <v>64</v>
      </c>
      <c r="B1604" s="8" t="s">
        <v>108</v>
      </c>
      <c r="C1604" s="8" t="s">
        <v>52</v>
      </c>
      <c r="D1604" s="8" t="s">
        <v>404</v>
      </c>
      <c r="E1604" s="8"/>
      <c r="F1604" s="37">
        <f>F1608+F1605</f>
        <v>2310</v>
      </c>
      <c r="G1604" s="37">
        <f t="shared" ref="G1604:I1604" si="10684">G1608+G1605</f>
        <v>0</v>
      </c>
      <c r="H1604" s="37">
        <f t="shared" si="10684"/>
        <v>0</v>
      </c>
      <c r="I1604" s="37">
        <f t="shared" si="10684"/>
        <v>0</v>
      </c>
      <c r="J1604" s="37">
        <f>J1608+J1605</f>
        <v>0</v>
      </c>
      <c r="K1604" s="37">
        <f t="shared" ref="K1604:M1604" si="10685">K1608+K1605</f>
        <v>0</v>
      </c>
      <c r="L1604" s="37">
        <f t="shared" si="10685"/>
        <v>0</v>
      </c>
      <c r="M1604" s="37">
        <f t="shared" si="10685"/>
        <v>0</v>
      </c>
      <c r="N1604" s="37">
        <f>N1608+N1605</f>
        <v>2310</v>
      </c>
      <c r="O1604" s="37">
        <f t="shared" ref="O1604:Q1604" si="10686">O1608+O1605</f>
        <v>0</v>
      </c>
      <c r="P1604" s="37">
        <f t="shared" si="10686"/>
        <v>0</v>
      </c>
      <c r="Q1604" s="37">
        <f t="shared" si="10686"/>
        <v>0</v>
      </c>
      <c r="R1604" s="37">
        <f>R1608+R1605</f>
        <v>0</v>
      </c>
      <c r="S1604" s="37">
        <f t="shared" ref="S1604:U1604" si="10687">S1608+S1605</f>
        <v>0</v>
      </c>
      <c r="T1604" s="37">
        <f t="shared" si="10687"/>
        <v>0</v>
      </c>
      <c r="U1604" s="37">
        <f t="shared" si="10687"/>
        <v>0</v>
      </c>
      <c r="V1604" s="37">
        <f>V1608+V1605</f>
        <v>2310</v>
      </c>
      <c r="W1604" s="37">
        <f t="shared" ref="W1604:Y1604" si="10688">W1608+W1605</f>
        <v>0</v>
      </c>
      <c r="X1604" s="37">
        <f t="shared" si="10688"/>
        <v>0</v>
      </c>
      <c r="Y1604" s="37">
        <f t="shared" si="10688"/>
        <v>0</v>
      </c>
      <c r="Z1604" s="37">
        <f>Z1608+Z1605</f>
        <v>0</v>
      </c>
      <c r="AA1604" s="37">
        <f t="shared" ref="AA1604:AC1604" si="10689">AA1608+AA1605</f>
        <v>0</v>
      </c>
      <c r="AB1604" s="37">
        <f t="shared" si="10689"/>
        <v>0</v>
      </c>
      <c r="AC1604" s="37">
        <f t="shared" si="10689"/>
        <v>0</v>
      </c>
      <c r="AD1604" s="37">
        <f>AD1608+AD1605</f>
        <v>2310</v>
      </c>
      <c r="AE1604" s="37">
        <f t="shared" ref="AE1604:AG1604" si="10690">AE1608+AE1605</f>
        <v>0</v>
      </c>
      <c r="AF1604" s="37">
        <f t="shared" si="10690"/>
        <v>0</v>
      </c>
      <c r="AG1604" s="37">
        <f t="shared" si="10690"/>
        <v>0</v>
      </c>
      <c r="AH1604" s="37">
        <f>AH1608+AH1605</f>
        <v>0</v>
      </c>
      <c r="AI1604" s="37">
        <f t="shared" ref="AI1604:AK1604" si="10691">AI1608+AI1605</f>
        <v>0</v>
      </c>
      <c r="AJ1604" s="37">
        <f t="shared" si="10691"/>
        <v>0</v>
      </c>
      <c r="AK1604" s="37">
        <f t="shared" si="10691"/>
        <v>0</v>
      </c>
      <c r="AL1604" s="37">
        <f>AL1608+AL1605</f>
        <v>2310</v>
      </c>
      <c r="AM1604" s="37">
        <f t="shared" ref="AM1604:AO1604" si="10692">AM1608+AM1605</f>
        <v>0</v>
      </c>
      <c r="AN1604" s="37">
        <f t="shared" si="10692"/>
        <v>0</v>
      </c>
      <c r="AO1604" s="37">
        <f t="shared" si="10692"/>
        <v>0</v>
      </c>
      <c r="AP1604" s="37">
        <f>AP1608+AP1605</f>
        <v>0</v>
      </c>
      <c r="AQ1604" s="37">
        <f t="shared" ref="AQ1604:AS1604" si="10693">AQ1608+AQ1605</f>
        <v>0</v>
      </c>
      <c r="AR1604" s="37">
        <f t="shared" si="10693"/>
        <v>0</v>
      </c>
      <c r="AS1604" s="37">
        <f t="shared" si="10693"/>
        <v>0</v>
      </c>
      <c r="AT1604" s="37">
        <f>AT1608+AT1605</f>
        <v>2310</v>
      </c>
      <c r="AU1604" s="37">
        <f t="shared" ref="AU1604:AW1604" si="10694">AU1608+AU1605</f>
        <v>0</v>
      </c>
      <c r="AV1604" s="37">
        <f t="shared" si="10694"/>
        <v>0</v>
      </c>
      <c r="AW1604" s="37">
        <f t="shared" si="10694"/>
        <v>0</v>
      </c>
      <c r="AX1604" s="37">
        <f>AX1608+AX1605</f>
        <v>0</v>
      </c>
      <c r="AY1604" s="37">
        <f t="shared" ref="AY1604:BA1604" si="10695">AY1608+AY1605</f>
        <v>0</v>
      </c>
      <c r="AZ1604" s="37">
        <f t="shared" si="10695"/>
        <v>0</v>
      </c>
      <c r="BA1604" s="37">
        <f t="shared" si="10695"/>
        <v>0</v>
      </c>
      <c r="BB1604" s="37">
        <f>BB1608+BB1605</f>
        <v>2310</v>
      </c>
      <c r="BC1604" s="37">
        <f t="shared" ref="BC1604:BE1604" si="10696">BC1608+BC1605</f>
        <v>0</v>
      </c>
      <c r="BD1604" s="37">
        <f t="shared" si="10696"/>
        <v>0</v>
      </c>
      <c r="BE1604" s="37">
        <f t="shared" si="10696"/>
        <v>0</v>
      </c>
      <c r="BF1604" s="37">
        <f>BF1608+BF1605</f>
        <v>0</v>
      </c>
      <c r="BG1604" s="37">
        <f t="shared" ref="BG1604:BI1604" si="10697">BG1608+BG1605</f>
        <v>0</v>
      </c>
      <c r="BH1604" s="37">
        <f t="shared" si="10697"/>
        <v>0</v>
      </c>
      <c r="BI1604" s="37">
        <f t="shared" si="10697"/>
        <v>0</v>
      </c>
      <c r="BJ1604" s="37">
        <f>BJ1608+BJ1605</f>
        <v>2310</v>
      </c>
      <c r="BK1604" s="37">
        <f t="shared" ref="BK1604:BM1604" si="10698">BK1608+BK1605</f>
        <v>0</v>
      </c>
      <c r="BL1604" s="37">
        <f t="shared" si="10698"/>
        <v>0</v>
      </c>
      <c r="BM1604" s="37">
        <f t="shared" si="10698"/>
        <v>0</v>
      </c>
      <c r="BN1604" s="37">
        <f>BN1608+BN1605</f>
        <v>0</v>
      </c>
      <c r="BO1604" s="37">
        <f t="shared" ref="BO1604:BQ1604" si="10699">BO1608+BO1605</f>
        <v>0</v>
      </c>
      <c r="BP1604" s="37">
        <f t="shared" si="10699"/>
        <v>0</v>
      </c>
      <c r="BQ1604" s="37">
        <f t="shared" si="10699"/>
        <v>0</v>
      </c>
      <c r="BR1604" s="37">
        <f>BR1608+BR1605</f>
        <v>2310</v>
      </c>
      <c r="BS1604" s="37">
        <f t="shared" ref="BS1604:BU1604" si="10700">BS1608+BS1605</f>
        <v>0</v>
      </c>
      <c r="BT1604" s="37">
        <f t="shared" si="10700"/>
        <v>0</v>
      </c>
      <c r="BU1604" s="37">
        <f t="shared" si="10700"/>
        <v>0</v>
      </c>
      <c r="BV1604" s="151">
        <f>BV1608+BV1605</f>
        <v>0</v>
      </c>
      <c r="BW1604" s="151">
        <f t="shared" ref="BW1604:BY1604" si="10701">BW1608+BW1605</f>
        <v>0</v>
      </c>
      <c r="BX1604" s="151">
        <f t="shared" si="10701"/>
        <v>0</v>
      </c>
      <c r="BY1604" s="151">
        <f t="shared" si="10701"/>
        <v>0</v>
      </c>
      <c r="BZ1604" s="37">
        <f>BZ1608+BZ1605</f>
        <v>2310</v>
      </c>
      <c r="CA1604" s="37">
        <f t="shared" ref="CA1604:CC1604" si="10702">CA1608+CA1605</f>
        <v>0</v>
      </c>
      <c r="CB1604" s="37">
        <f t="shared" si="10702"/>
        <v>0</v>
      </c>
      <c r="CC1604" s="37">
        <f t="shared" si="10702"/>
        <v>0</v>
      </c>
    </row>
    <row r="1605" spans="1:81" ht="33" hidden="1" x14ac:dyDescent="0.25">
      <c r="A1605" s="9" t="s">
        <v>814</v>
      </c>
      <c r="B1605" s="8" t="s">
        <v>108</v>
      </c>
      <c r="C1605" s="8" t="s">
        <v>52</v>
      </c>
      <c r="D1605" s="8" t="s">
        <v>815</v>
      </c>
      <c r="E1605" s="8"/>
      <c r="F1605" s="37">
        <f t="shared" ref="F1605:N1606" si="10703">F1606</f>
        <v>0</v>
      </c>
      <c r="G1605" s="37">
        <f t="shared" si="10703"/>
        <v>0</v>
      </c>
      <c r="H1605" s="37">
        <f t="shared" si="10703"/>
        <v>0</v>
      </c>
      <c r="I1605" s="37">
        <f t="shared" si="10703"/>
        <v>0</v>
      </c>
      <c r="J1605" s="37">
        <f t="shared" si="10703"/>
        <v>0</v>
      </c>
      <c r="K1605" s="37">
        <f t="shared" si="10703"/>
        <v>0</v>
      </c>
      <c r="L1605" s="37">
        <f t="shared" si="10703"/>
        <v>0</v>
      </c>
      <c r="M1605" s="37">
        <f t="shared" ref="J1605:M1606" si="10704">M1606</f>
        <v>0</v>
      </c>
      <c r="N1605" s="37">
        <f t="shared" si="10703"/>
        <v>0</v>
      </c>
      <c r="O1605" s="37">
        <f t="shared" ref="N1605:AC1606" si="10705">O1606</f>
        <v>0</v>
      </c>
      <c r="P1605" s="37">
        <f t="shared" si="10705"/>
        <v>0</v>
      </c>
      <c r="Q1605" s="37">
        <f t="shared" si="10705"/>
        <v>0</v>
      </c>
      <c r="R1605" s="37">
        <f t="shared" si="10705"/>
        <v>0</v>
      </c>
      <c r="S1605" s="37">
        <f t="shared" si="10705"/>
        <v>0</v>
      </c>
      <c r="T1605" s="37">
        <f t="shared" si="10705"/>
        <v>0</v>
      </c>
      <c r="U1605" s="37">
        <f t="shared" si="10705"/>
        <v>0</v>
      </c>
      <c r="V1605" s="37">
        <f t="shared" si="10705"/>
        <v>0</v>
      </c>
      <c r="W1605" s="37">
        <f t="shared" si="10705"/>
        <v>0</v>
      </c>
      <c r="X1605" s="37">
        <f t="shared" si="10705"/>
        <v>0</v>
      </c>
      <c r="Y1605" s="37">
        <f t="shared" si="10705"/>
        <v>0</v>
      </c>
      <c r="Z1605" s="37">
        <f t="shared" si="10705"/>
        <v>0</v>
      </c>
      <c r="AA1605" s="37">
        <f t="shared" si="10705"/>
        <v>0</v>
      </c>
      <c r="AB1605" s="37">
        <f t="shared" si="10705"/>
        <v>0</v>
      </c>
      <c r="AC1605" s="37">
        <f t="shared" si="10705"/>
        <v>0</v>
      </c>
      <c r="AD1605" s="37">
        <f t="shared" ref="Z1605:AP1606" si="10706">AD1606</f>
        <v>0</v>
      </c>
      <c r="AE1605" s="37">
        <f t="shared" si="10706"/>
        <v>0</v>
      </c>
      <c r="AF1605" s="37">
        <f t="shared" si="10706"/>
        <v>0</v>
      </c>
      <c r="AG1605" s="37">
        <f t="shared" si="10706"/>
        <v>0</v>
      </c>
      <c r="AH1605" s="37">
        <f t="shared" si="10706"/>
        <v>0</v>
      </c>
      <c r="AI1605" s="37">
        <f t="shared" si="10706"/>
        <v>0</v>
      </c>
      <c r="AJ1605" s="37">
        <f t="shared" si="10706"/>
        <v>0</v>
      </c>
      <c r="AK1605" s="37">
        <f t="shared" si="10706"/>
        <v>0</v>
      </c>
      <c r="AL1605" s="37">
        <f t="shared" si="10706"/>
        <v>0</v>
      </c>
      <c r="AM1605" s="37">
        <f t="shared" si="10706"/>
        <v>0</v>
      </c>
      <c r="AN1605" s="37">
        <f t="shared" si="10706"/>
        <v>0</v>
      </c>
      <c r="AO1605" s="37">
        <f t="shared" si="10706"/>
        <v>0</v>
      </c>
      <c r="AP1605" s="37">
        <f t="shared" si="10706"/>
        <v>0</v>
      </c>
      <c r="AQ1605" s="37">
        <f t="shared" ref="AP1605:BF1606" si="10707">AQ1606</f>
        <v>0</v>
      </c>
      <c r="AR1605" s="37">
        <f t="shared" si="10707"/>
        <v>0</v>
      </c>
      <c r="AS1605" s="37">
        <f t="shared" si="10707"/>
        <v>0</v>
      </c>
      <c r="AT1605" s="37">
        <f t="shared" si="10707"/>
        <v>0</v>
      </c>
      <c r="AU1605" s="37">
        <f t="shared" si="10707"/>
        <v>0</v>
      </c>
      <c r="AV1605" s="37">
        <f t="shared" si="10707"/>
        <v>0</v>
      </c>
      <c r="AW1605" s="37">
        <f t="shared" si="10707"/>
        <v>0</v>
      </c>
      <c r="AX1605" s="37">
        <f t="shared" si="10707"/>
        <v>0</v>
      </c>
      <c r="AY1605" s="37">
        <f t="shared" si="10707"/>
        <v>0</v>
      </c>
      <c r="AZ1605" s="37">
        <f t="shared" si="10707"/>
        <v>0</v>
      </c>
      <c r="BA1605" s="37">
        <f t="shared" si="10707"/>
        <v>0</v>
      </c>
      <c r="BB1605" s="37">
        <f t="shared" si="10707"/>
        <v>0</v>
      </c>
      <c r="BC1605" s="37">
        <f t="shared" si="10707"/>
        <v>0</v>
      </c>
      <c r="BD1605" s="37">
        <f t="shared" si="10707"/>
        <v>0</v>
      </c>
      <c r="BE1605" s="37">
        <f t="shared" si="10707"/>
        <v>0</v>
      </c>
      <c r="BF1605" s="37">
        <f t="shared" si="10707"/>
        <v>0</v>
      </c>
      <c r="BG1605" s="37">
        <f t="shared" ref="BF1605:BV1606" si="10708">BG1606</f>
        <v>0</v>
      </c>
      <c r="BH1605" s="37">
        <f t="shared" si="10708"/>
        <v>0</v>
      </c>
      <c r="BI1605" s="37">
        <f t="shared" si="10708"/>
        <v>0</v>
      </c>
      <c r="BJ1605" s="37">
        <f t="shared" si="10708"/>
        <v>0</v>
      </c>
      <c r="BK1605" s="37">
        <f t="shared" si="10708"/>
        <v>0</v>
      </c>
      <c r="BL1605" s="37">
        <f t="shared" si="10708"/>
        <v>0</v>
      </c>
      <c r="BM1605" s="37">
        <f t="shared" si="10708"/>
        <v>0</v>
      </c>
      <c r="BN1605" s="37">
        <f t="shared" si="10708"/>
        <v>0</v>
      </c>
      <c r="BO1605" s="37">
        <f t="shared" si="10708"/>
        <v>0</v>
      </c>
      <c r="BP1605" s="37">
        <f t="shared" si="10708"/>
        <v>0</v>
      </c>
      <c r="BQ1605" s="37">
        <f t="shared" si="10708"/>
        <v>0</v>
      </c>
      <c r="BR1605" s="37">
        <f t="shared" si="10708"/>
        <v>0</v>
      </c>
      <c r="BS1605" s="37">
        <f t="shared" si="10708"/>
        <v>0</v>
      </c>
      <c r="BT1605" s="37">
        <f t="shared" si="10708"/>
        <v>0</v>
      </c>
      <c r="BU1605" s="37">
        <f t="shared" si="10708"/>
        <v>0</v>
      </c>
      <c r="BV1605" s="151">
        <f t="shared" si="10708"/>
        <v>0</v>
      </c>
      <c r="BW1605" s="151">
        <f t="shared" ref="BV1605:CC1606" si="10709">BW1606</f>
        <v>0</v>
      </c>
      <c r="BX1605" s="151">
        <f t="shared" si="10709"/>
        <v>0</v>
      </c>
      <c r="BY1605" s="151">
        <f t="shared" si="10709"/>
        <v>0</v>
      </c>
      <c r="BZ1605" s="37">
        <f t="shared" si="10709"/>
        <v>0</v>
      </c>
      <c r="CA1605" s="37">
        <f t="shared" si="10709"/>
        <v>0</v>
      </c>
      <c r="CB1605" s="37">
        <f t="shared" si="10709"/>
        <v>0</v>
      </c>
      <c r="CC1605" s="37">
        <f t="shared" si="10709"/>
        <v>0</v>
      </c>
    </row>
    <row r="1606" spans="1:81" ht="33" hidden="1" x14ac:dyDescent="0.25">
      <c r="A1606" s="9" t="s">
        <v>32</v>
      </c>
      <c r="B1606" s="8" t="s">
        <v>108</v>
      </c>
      <c r="C1606" s="8" t="s">
        <v>52</v>
      </c>
      <c r="D1606" s="8" t="s">
        <v>815</v>
      </c>
      <c r="E1606" s="2" t="s">
        <v>475</v>
      </c>
      <c r="F1606" s="37">
        <f t="shared" si="10703"/>
        <v>0</v>
      </c>
      <c r="G1606" s="37">
        <f t="shared" si="10703"/>
        <v>0</v>
      </c>
      <c r="H1606" s="37">
        <f t="shared" si="10703"/>
        <v>0</v>
      </c>
      <c r="I1606" s="37">
        <f t="shared" si="10703"/>
        <v>0</v>
      </c>
      <c r="J1606" s="37">
        <f t="shared" si="10704"/>
        <v>0</v>
      </c>
      <c r="K1606" s="37">
        <f t="shared" si="10704"/>
        <v>0</v>
      </c>
      <c r="L1606" s="37">
        <f t="shared" si="10704"/>
        <v>0</v>
      </c>
      <c r="M1606" s="37">
        <f t="shared" si="10704"/>
        <v>0</v>
      </c>
      <c r="N1606" s="37">
        <f t="shared" si="10705"/>
        <v>0</v>
      </c>
      <c r="O1606" s="37">
        <f t="shared" si="10705"/>
        <v>0</v>
      </c>
      <c r="P1606" s="37">
        <f t="shared" si="10705"/>
        <v>0</v>
      </c>
      <c r="Q1606" s="37">
        <f t="shared" si="10705"/>
        <v>0</v>
      </c>
      <c r="R1606" s="37">
        <f t="shared" si="10705"/>
        <v>0</v>
      </c>
      <c r="S1606" s="37">
        <f t="shared" si="10705"/>
        <v>0</v>
      </c>
      <c r="T1606" s="37">
        <f t="shared" si="10705"/>
        <v>0</v>
      </c>
      <c r="U1606" s="37">
        <f t="shared" si="10705"/>
        <v>0</v>
      </c>
      <c r="V1606" s="37">
        <f t="shared" si="10705"/>
        <v>0</v>
      </c>
      <c r="W1606" s="37">
        <f t="shared" si="10705"/>
        <v>0</v>
      </c>
      <c r="X1606" s="37">
        <f t="shared" si="10705"/>
        <v>0</v>
      </c>
      <c r="Y1606" s="37">
        <f t="shared" si="10705"/>
        <v>0</v>
      </c>
      <c r="Z1606" s="37">
        <f t="shared" si="10706"/>
        <v>0</v>
      </c>
      <c r="AA1606" s="37">
        <f t="shared" si="10706"/>
        <v>0</v>
      </c>
      <c r="AB1606" s="37">
        <f t="shared" si="10706"/>
        <v>0</v>
      </c>
      <c r="AC1606" s="37">
        <f t="shared" si="10706"/>
        <v>0</v>
      </c>
      <c r="AD1606" s="37">
        <f t="shared" si="10706"/>
        <v>0</v>
      </c>
      <c r="AE1606" s="37">
        <f t="shared" si="10706"/>
        <v>0</v>
      </c>
      <c r="AF1606" s="37">
        <f t="shared" si="10706"/>
        <v>0</v>
      </c>
      <c r="AG1606" s="37">
        <f t="shared" si="10706"/>
        <v>0</v>
      </c>
      <c r="AH1606" s="37">
        <f t="shared" si="10706"/>
        <v>0</v>
      </c>
      <c r="AI1606" s="37">
        <f t="shared" si="10706"/>
        <v>0</v>
      </c>
      <c r="AJ1606" s="37">
        <f t="shared" si="10706"/>
        <v>0</v>
      </c>
      <c r="AK1606" s="37">
        <f t="shared" si="10706"/>
        <v>0</v>
      </c>
      <c r="AL1606" s="37">
        <f t="shared" si="10706"/>
        <v>0</v>
      </c>
      <c r="AM1606" s="37">
        <f t="shared" si="10706"/>
        <v>0</v>
      </c>
      <c r="AN1606" s="37">
        <f t="shared" si="10706"/>
        <v>0</v>
      </c>
      <c r="AO1606" s="37">
        <f t="shared" si="10706"/>
        <v>0</v>
      </c>
      <c r="AP1606" s="37">
        <f t="shared" si="10707"/>
        <v>0</v>
      </c>
      <c r="AQ1606" s="37">
        <f t="shared" si="10707"/>
        <v>0</v>
      </c>
      <c r="AR1606" s="37">
        <f t="shared" si="10707"/>
        <v>0</v>
      </c>
      <c r="AS1606" s="37">
        <f t="shared" si="10707"/>
        <v>0</v>
      </c>
      <c r="AT1606" s="37">
        <f t="shared" si="10707"/>
        <v>0</v>
      </c>
      <c r="AU1606" s="37">
        <f t="shared" si="10707"/>
        <v>0</v>
      </c>
      <c r="AV1606" s="37">
        <f t="shared" si="10707"/>
        <v>0</v>
      </c>
      <c r="AW1606" s="37">
        <f t="shared" si="10707"/>
        <v>0</v>
      </c>
      <c r="AX1606" s="37">
        <f t="shared" si="10707"/>
        <v>0</v>
      </c>
      <c r="AY1606" s="37">
        <f t="shared" si="10707"/>
        <v>0</v>
      </c>
      <c r="AZ1606" s="37">
        <f t="shared" si="10707"/>
        <v>0</v>
      </c>
      <c r="BA1606" s="37">
        <f t="shared" si="10707"/>
        <v>0</v>
      </c>
      <c r="BB1606" s="37">
        <f t="shared" si="10707"/>
        <v>0</v>
      </c>
      <c r="BC1606" s="37">
        <f t="shared" si="10707"/>
        <v>0</v>
      </c>
      <c r="BD1606" s="37">
        <f t="shared" si="10707"/>
        <v>0</v>
      </c>
      <c r="BE1606" s="37">
        <f t="shared" si="10707"/>
        <v>0</v>
      </c>
      <c r="BF1606" s="37">
        <f t="shared" si="10708"/>
        <v>0</v>
      </c>
      <c r="BG1606" s="37">
        <f t="shared" si="10708"/>
        <v>0</v>
      </c>
      <c r="BH1606" s="37">
        <f t="shared" si="10708"/>
        <v>0</v>
      </c>
      <c r="BI1606" s="37">
        <f t="shared" si="10708"/>
        <v>0</v>
      </c>
      <c r="BJ1606" s="37">
        <f t="shared" si="10708"/>
        <v>0</v>
      </c>
      <c r="BK1606" s="37">
        <f t="shared" si="10708"/>
        <v>0</v>
      </c>
      <c r="BL1606" s="37">
        <f t="shared" si="10708"/>
        <v>0</v>
      </c>
      <c r="BM1606" s="37">
        <f t="shared" si="10708"/>
        <v>0</v>
      </c>
      <c r="BN1606" s="37">
        <f t="shared" si="10708"/>
        <v>0</v>
      </c>
      <c r="BO1606" s="37">
        <f t="shared" si="10708"/>
        <v>0</v>
      </c>
      <c r="BP1606" s="37">
        <f t="shared" si="10708"/>
        <v>0</v>
      </c>
      <c r="BQ1606" s="37">
        <f t="shared" si="10708"/>
        <v>0</v>
      </c>
      <c r="BR1606" s="37">
        <f t="shared" si="10708"/>
        <v>0</v>
      </c>
      <c r="BS1606" s="37">
        <f t="shared" si="10708"/>
        <v>0</v>
      </c>
      <c r="BT1606" s="37">
        <f t="shared" si="10708"/>
        <v>0</v>
      </c>
      <c r="BU1606" s="37">
        <f t="shared" si="10708"/>
        <v>0</v>
      </c>
      <c r="BV1606" s="151">
        <f t="shared" si="10709"/>
        <v>0</v>
      </c>
      <c r="BW1606" s="151">
        <f t="shared" si="10709"/>
        <v>0</v>
      </c>
      <c r="BX1606" s="151">
        <f t="shared" si="10709"/>
        <v>0</v>
      </c>
      <c r="BY1606" s="151">
        <f t="shared" si="10709"/>
        <v>0</v>
      </c>
      <c r="BZ1606" s="37">
        <f t="shared" si="10709"/>
        <v>0</v>
      </c>
      <c r="CA1606" s="37">
        <f t="shared" si="10709"/>
        <v>0</v>
      </c>
      <c r="CB1606" s="37">
        <f t="shared" si="10709"/>
        <v>0</v>
      </c>
      <c r="CC1606" s="37">
        <f t="shared" si="10709"/>
        <v>0</v>
      </c>
    </row>
    <row r="1607" spans="1:81" ht="49.5" hidden="1" x14ac:dyDescent="0.25">
      <c r="A1607" s="7" t="s">
        <v>33</v>
      </c>
      <c r="B1607" s="8" t="s">
        <v>108</v>
      </c>
      <c r="C1607" s="8" t="s">
        <v>52</v>
      </c>
      <c r="D1607" s="8" t="s">
        <v>815</v>
      </c>
      <c r="E1607" s="2" t="s">
        <v>476</v>
      </c>
      <c r="F1607" s="37"/>
      <c r="G1607" s="37"/>
      <c r="H1607" s="37"/>
      <c r="I1607" s="37"/>
      <c r="J1607" s="37"/>
      <c r="K1607" s="37"/>
      <c r="L1607" s="37"/>
      <c r="M1607" s="37"/>
      <c r="N1607" s="37">
        <f>F1607+J1607</f>
        <v>0</v>
      </c>
      <c r="O1607" s="37">
        <f>G1607+K1607</f>
        <v>0</v>
      </c>
      <c r="P1607" s="37">
        <f>H1607+L1607</f>
        <v>0</v>
      </c>
      <c r="Q1607" s="37">
        <f>I1607+M1607</f>
        <v>0</v>
      </c>
      <c r="R1607" s="37"/>
      <c r="S1607" s="37"/>
      <c r="T1607" s="37"/>
      <c r="U1607" s="37"/>
      <c r="V1607" s="37">
        <f>N1607+R1607</f>
        <v>0</v>
      </c>
      <c r="W1607" s="37">
        <f>O1607+S1607</f>
        <v>0</v>
      </c>
      <c r="X1607" s="37">
        <f>P1607+T1607</f>
        <v>0</v>
      </c>
      <c r="Y1607" s="37">
        <f>Q1607+U1607</f>
        <v>0</v>
      </c>
      <c r="Z1607" s="37"/>
      <c r="AA1607" s="37"/>
      <c r="AB1607" s="37"/>
      <c r="AC1607" s="37"/>
      <c r="AD1607" s="37">
        <f>V1607+Z1607</f>
        <v>0</v>
      </c>
      <c r="AE1607" s="37">
        <f>W1607+AA1607</f>
        <v>0</v>
      </c>
      <c r="AF1607" s="37">
        <f>X1607+AB1607</f>
        <v>0</v>
      </c>
      <c r="AG1607" s="37">
        <f>Y1607+AC1607</f>
        <v>0</v>
      </c>
      <c r="AH1607" s="37"/>
      <c r="AI1607" s="37"/>
      <c r="AJ1607" s="37"/>
      <c r="AK1607" s="37"/>
      <c r="AL1607" s="37">
        <f>AD1607+AH1607</f>
        <v>0</v>
      </c>
      <c r="AM1607" s="37">
        <f>AE1607+AI1607</f>
        <v>0</v>
      </c>
      <c r="AN1607" s="37">
        <f>AF1607+AJ1607</f>
        <v>0</v>
      </c>
      <c r="AO1607" s="37">
        <f>AG1607+AK1607</f>
        <v>0</v>
      </c>
      <c r="AP1607" s="37"/>
      <c r="AQ1607" s="37"/>
      <c r="AR1607" s="37"/>
      <c r="AS1607" s="37"/>
      <c r="AT1607" s="37">
        <f>AL1607+AP1607</f>
        <v>0</v>
      </c>
      <c r="AU1607" s="37">
        <f>AM1607+AQ1607</f>
        <v>0</v>
      </c>
      <c r="AV1607" s="37">
        <f>AN1607+AR1607</f>
        <v>0</v>
      </c>
      <c r="AW1607" s="37">
        <f>AO1607+AS1607</f>
        <v>0</v>
      </c>
      <c r="AX1607" s="37"/>
      <c r="AY1607" s="37"/>
      <c r="AZ1607" s="37"/>
      <c r="BA1607" s="37"/>
      <c r="BB1607" s="37">
        <f>AT1607+AX1607</f>
        <v>0</v>
      </c>
      <c r="BC1607" s="37">
        <f>AU1607+AY1607</f>
        <v>0</v>
      </c>
      <c r="BD1607" s="37">
        <f>AV1607+AZ1607</f>
        <v>0</v>
      </c>
      <c r="BE1607" s="37">
        <f>AW1607+BA1607</f>
        <v>0</v>
      </c>
      <c r="BF1607" s="37"/>
      <c r="BG1607" s="37"/>
      <c r="BH1607" s="37"/>
      <c r="BI1607" s="37"/>
      <c r="BJ1607" s="37">
        <f>BB1607+BF1607</f>
        <v>0</v>
      </c>
      <c r="BK1607" s="37">
        <f>BC1607+BG1607</f>
        <v>0</v>
      </c>
      <c r="BL1607" s="37">
        <f>BD1607+BH1607</f>
        <v>0</v>
      </c>
      <c r="BM1607" s="37">
        <f>BE1607+BI1607</f>
        <v>0</v>
      </c>
      <c r="BN1607" s="37"/>
      <c r="BO1607" s="37"/>
      <c r="BP1607" s="37"/>
      <c r="BQ1607" s="37"/>
      <c r="BR1607" s="37">
        <f>BJ1607+BN1607</f>
        <v>0</v>
      </c>
      <c r="BS1607" s="37">
        <f>BK1607+BO1607</f>
        <v>0</v>
      </c>
      <c r="BT1607" s="37">
        <f>BL1607+BP1607</f>
        <v>0</v>
      </c>
      <c r="BU1607" s="37">
        <f>BM1607+BQ1607</f>
        <v>0</v>
      </c>
      <c r="BV1607" s="151"/>
      <c r="BW1607" s="151"/>
      <c r="BX1607" s="151"/>
      <c r="BY1607" s="151"/>
      <c r="BZ1607" s="37">
        <f>BR1607+BV1607</f>
        <v>0</v>
      </c>
      <c r="CA1607" s="37">
        <f>BS1607+BW1607</f>
        <v>0</v>
      </c>
      <c r="CB1607" s="37">
        <f>BT1607+BX1607</f>
        <v>0</v>
      </c>
      <c r="CC1607" s="37">
        <f>BU1607+BY1607</f>
        <v>0</v>
      </c>
    </row>
    <row r="1608" spans="1:81" ht="16.5" x14ac:dyDescent="0.25">
      <c r="A1608" s="7" t="s">
        <v>405</v>
      </c>
      <c r="B1608" s="8" t="s">
        <v>108</v>
      </c>
      <c r="C1608" s="8" t="s">
        <v>52</v>
      </c>
      <c r="D1608" s="8" t="s">
        <v>406</v>
      </c>
      <c r="E1608" s="8"/>
      <c r="F1608" s="37">
        <f>F1609+F1613+F1611</f>
        <v>2310</v>
      </c>
      <c r="G1608" s="37">
        <f t="shared" ref="G1608:I1608" si="10710">G1609+G1613+G1611</f>
        <v>0</v>
      </c>
      <c r="H1608" s="37">
        <f t="shared" si="10710"/>
        <v>0</v>
      </c>
      <c r="I1608" s="37">
        <f t="shared" si="10710"/>
        <v>0</v>
      </c>
      <c r="J1608" s="37">
        <f>J1609+J1613+J1611</f>
        <v>0</v>
      </c>
      <c r="K1608" s="37">
        <f t="shared" ref="K1608:M1608" si="10711">K1609+K1613+K1611</f>
        <v>0</v>
      </c>
      <c r="L1608" s="37">
        <f t="shared" si="10711"/>
        <v>0</v>
      </c>
      <c r="M1608" s="37">
        <f t="shared" si="10711"/>
        <v>0</v>
      </c>
      <c r="N1608" s="37">
        <f>N1609+N1613+N1611</f>
        <v>2310</v>
      </c>
      <c r="O1608" s="37">
        <f t="shared" ref="O1608:Q1608" si="10712">O1609+O1613+O1611</f>
        <v>0</v>
      </c>
      <c r="P1608" s="37">
        <f t="shared" si="10712"/>
        <v>0</v>
      </c>
      <c r="Q1608" s="37">
        <f t="shared" si="10712"/>
        <v>0</v>
      </c>
      <c r="R1608" s="37">
        <f>R1609+R1613+R1611</f>
        <v>0</v>
      </c>
      <c r="S1608" s="37">
        <f t="shared" ref="S1608:U1608" si="10713">S1609+S1613+S1611</f>
        <v>0</v>
      </c>
      <c r="T1608" s="37">
        <f t="shared" si="10713"/>
        <v>0</v>
      </c>
      <c r="U1608" s="37">
        <f t="shared" si="10713"/>
        <v>0</v>
      </c>
      <c r="V1608" s="37">
        <f>V1609+V1613+V1611</f>
        <v>2310</v>
      </c>
      <c r="W1608" s="37">
        <f t="shared" ref="W1608:Y1608" si="10714">W1609+W1613+W1611</f>
        <v>0</v>
      </c>
      <c r="X1608" s="37">
        <f t="shared" si="10714"/>
        <v>0</v>
      </c>
      <c r="Y1608" s="37">
        <f t="shared" si="10714"/>
        <v>0</v>
      </c>
      <c r="Z1608" s="37">
        <f>Z1609+Z1613+Z1611</f>
        <v>0</v>
      </c>
      <c r="AA1608" s="37">
        <f t="shared" ref="AA1608:AC1608" si="10715">AA1609+AA1613+AA1611</f>
        <v>0</v>
      </c>
      <c r="AB1608" s="37">
        <f t="shared" si="10715"/>
        <v>0</v>
      </c>
      <c r="AC1608" s="37">
        <f t="shared" si="10715"/>
        <v>0</v>
      </c>
      <c r="AD1608" s="37">
        <f>AD1609+AD1613+AD1611</f>
        <v>2310</v>
      </c>
      <c r="AE1608" s="37">
        <f t="shared" ref="AE1608:AG1608" si="10716">AE1609+AE1613+AE1611</f>
        <v>0</v>
      </c>
      <c r="AF1608" s="37">
        <f t="shared" si="10716"/>
        <v>0</v>
      </c>
      <c r="AG1608" s="37">
        <f t="shared" si="10716"/>
        <v>0</v>
      </c>
      <c r="AH1608" s="37">
        <f>AH1609+AH1613+AH1611</f>
        <v>0</v>
      </c>
      <c r="AI1608" s="37">
        <f t="shared" ref="AI1608:AK1608" si="10717">AI1609+AI1613+AI1611</f>
        <v>0</v>
      </c>
      <c r="AJ1608" s="37">
        <f t="shared" si="10717"/>
        <v>0</v>
      </c>
      <c r="AK1608" s="37">
        <f t="shared" si="10717"/>
        <v>0</v>
      </c>
      <c r="AL1608" s="37">
        <f>AL1609+AL1613+AL1611</f>
        <v>2310</v>
      </c>
      <c r="AM1608" s="37">
        <f t="shared" ref="AM1608:AO1608" si="10718">AM1609+AM1613+AM1611</f>
        <v>0</v>
      </c>
      <c r="AN1608" s="37">
        <f t="shared" si="10718"/>
        <v>0</v>
      </c>
      <c r="AO1608" s="37">
        <f t="shared" si="10718"/>
        <v>0</v>
      </c>
      <c r="AP1608" s="37">
        <f>AP1609+AP1613+AP1611</f>
        <v>0</v>
      </c>
      <c r="AQ1608" s="37">
        <f t="shared" ref="AQ1608:AS1608" si="10719">AQ1609+AQ1613+AQ1611</f>
        <v>0</v>
      </c>
      <c r="AR1608" s="37">
        <f t="shared" si="10719"/>
        <v>0</v>
      </c>
      <c r="AS1608" s="37">
        <f t="shared" si="10719"/>
        <v>0</v>
      </c>
      <c r="AT1608" s="37">
        <f>AT1609+AT1613+AT1611</f>
        <v>2310</v>
      </c>
      <c r="AU1608" s="37">
        <f t="shared" ref="AU1608:AW1608" si="10720">AU1609+AU1613+AU1611</f>
        <v>0</v>
      </c>
      <c r="AV1608" s="37">
        <f t="shared" si="10720"/>
        <v>0</v>
      </c>
      <c r="AW1608" s="37">
        <f t="shared" si="10720"/>
        <v>0</v>
      </c>
      <c r="AX1608" s="37">
        <f>AX1609+AX1613+AX1611</f>
        <v>0</v>
      </c>
      <c r="AY1608" s="37">
        <f t="shared" ref="AY1608:BA1608" si="10721">AY1609+AY1613+AY1611</f>
        <v>0</v>
      </c>
      <c r="AZ1608" s="37">
        <f t="shared" si="10721"/>
        <v>0</v>
      </c>
      <c r="BA1608" s="37">
        <f t="shared" si="10721"/>
        <v>0</v>
      </c>
      <c r="BB1608" s="37">
        <f>BB1609+BB1613+BB1611</f>
        <v>2310</v>
      </c>
      <c r="BC1608" s="37">
        <f t="shared" ref="BC1608:BE1608" si="10722">BC1609+BC1613+BC1611</f>
        <v>0</v>
      </c>
      <c r="BD1608" s="37">
        <f t="shared" si="10722"/>
        <v>0</v>
      </c>
      <c r="BE1608" s="37">
        <f t="shared" si="10722"/>
        <v>0</v>
      </c>
      <c r="BF1608" s="37">
        <f>BF1609+BF1613+BF1611</f>
        <v>0</v>
      </c>
      <c r="BG1608" s="37">
        <f t="shared" ref="BG1608:BI1608" si="10723">BG1609+BG1613+BG1611</f>
        <v>0</v>
      </c>
      <c r="BH1608" s="37">
        <f t="shared" si="10723"/>
        <v>0</v>
      </c>
      <c r="BI1608" s="37">
        <f t="shared" si="10723"/>
        <v>0</v>
      </c>
      <c r="BJ1608" s="37">
        <f>BJ1609+BJ1613+BJ1611</f>
        <v>2310</v>
      </c>
      <c r="BK1608" s="37">
        <f t="shared" ref="BK1608:BM1608" si="10724">BK1609+BK1613+BK1611</f>
        <v>0</v>
      </c>
      <c r="BL1608" s="37">
        <f t="shared" si="10724"/>
        <v>0</v>
      </c>
      <c r="BM1608" s="37">
        <f t="shared" si="10724"/>
        <v>0</v>
      </c>
      <c r="BN1608" s="37">
        <f>BN1609+BN1613+BN1611</f>
        <v>0</v>
      </c>
      <c r="BO1608" s="37">
        <f t="shared" ref="BO1608:BQ1608" si="10725">BO1609+BO1613+BO1611</f>
        <v>0</v>
      </c>
      <c r="BP1608" s="37">
        <f t="shared" si="10725"/>
        <v>0</v>
      </c>
      <c r="BQ1608" s="37">
        <f t="shared" si="10725"/>
        <v>0</v>
      </c>
      <c r="BR1608" s="37">
        <f>BR1609+BR1613+BR1611</f>
        <v>2310</v>
      </c>
      <c r="BS1608" s="37">
        <f t="shared" ref="BS1608:BU1608" si="10726">BS1609+BS1613+BS1611</f>
        <v>0</v>
      </c>
      <c r="BT1608" s="37">
        <f t="shared" si="10726"/>
        <v>0</v>
      </c>
      <c r="BU1608" s="37">
        <f t="shared" si="10726"/>
        <v>0</v>
      </c>
      <c r="BV1608" s="151">
        <f>BV1609+BV1613+BV1611</f>
        <v>0</v>
      </c>
      <c r="BW1608" s="151">
        <f t="shared" ref="BW1608:BY1608" si="10727">BW1609+BW1613+BW1611</f>
        <v>0</v>
      </c>
      <c r="BX1608" s="151">
        <f t="shared" si="10727"/>
        <v>0</v>
      </c>
      <c r="BY1608" s="151">
        <f t="shared" si="10727"/>
        <v>0</v>
      </c>
      <c r="BZ1608" s="37">
        <f>BZ1609+BZ1613+BZ1611</f>
        <v>2310</v>
      </c>
      <c r="CA1608" s="37">
        <f t="shared" ref="CA1608:CC1608" si="10728">CA1609+CA1613+CA1611</f>
        <v>0</v>
      </c>
      <c r="CB1608" s="37">
        <f t="shared" si="10728"/>
        <v>0</v>
      </c>
      <c r="CC1608" s="37">
        <f t="shared" si="10728"/>
        <v>0</v>
      </c>
    </row>
    <row r="1609" spans="1:81" ht="33" x14ac:dyDescent="0.25">
      <c r="A1609" s="9" t="s">
        <v>32</v>
      </c>
      <c r="B1609" s="8" t="s">
        <v>108</v>
      </c>
      <c r="C1609" s="8" t="s">
        <v>52</v>
      </c>
      <c r="D1609" s="8" t="s">
        <v>406</v>
      </c>
      <c r="E1609" s="8" t="s">
        <v>475</v>
      </c>
      <c r="F1609" s="37">
        <f t="shared" ref="F1609:BQ1609" si="10729">F1610</f>
        <v>288</v>
      </c>
      <c r="G1609" s="37">
        <f t="shared" si="10729"/>
        <v>0</v>
      </c>
      <c r="H1609" s="37">
        <f t="shared" si="10729"/>
        <v>0</v>
      </c>
      <c r="I1609" s="37">
        <f t="shared" si="10729"/>
        <v>0</v>
      </c>
      <c r="J1609" s="37">
        <f t="shared" si="10729"/>
        <v>0</v>
      </c>
      <c r="K1609" s="37">
        <f t="shared" si="10729"/>
        <v>0</v>
      </c>
      <c r="L1609" s="37">
        <f t="shared" si="10729"/>
        <v>0</v>
      </c>
      <c r="M1609" s="37">
        <f t="shared" si="10729"/>
        <v>0</v>
      </c>
      <c r="N1609" s="37">
        <f t="shared" si="10729"/>
        <v>288</v>
      </c>
      <c r="O1609" s="37">
        <f t="shared" si="10729"/>
        <v>0</v>
      </c>
      <c r="P1609" s="37">
        <f t="shared" si="10729"/>
        <v>0</v>
      </c>
      <c r="Q1609" s="37">
        <f t="shared" si="10729"/>
        <v>0</v>
      </c>
      <c r="R1609" s="37">
        <f t="shared" si="10729"/>
        <v>0</v>
      </c>
      <c r="S1609" s="37">
        <f t="shared" si="10729"/>
        <v>0</v>
      </c>
      <c r="T1609" s="37">
        <f t="shared" si="10729"/>
        <v>0</v>
      </c>
      <c r="U1609" s="37">
        <f t="shared" si="10729"/>
        <v>0</v>
      </c>
      <c r="V1609" s="37">
        <f t="shared" si="10729"/>
        <v>288</v>
      </c>
      <c r="W1609" s="37">
        <f t="shared" si="10729"/>
        <v>0</v>
      </c>
      <c r="X1609" s="37">
        <f t="shared" si="10729"/>
        <v>0</v>
      </c>
      <c r="Y1609" s="37">
        <f t="shared" si="10729"/>
        <v>0</v>
      </c>
      <c r="Z1609" s="37">
        <f t="shared" si="10729"/>
        <v>0</v>
      </c>
      <c r="AA1609" s="37">
        <f t="shared" si="10729"/>
        <v>0</v>
      </c>
      <c r="AB1609" s="37">
        <f t="shared" si="10729"/>
        <v>0</v>
      </c>
      <c r="AC1609" s="37">
        <f t="shared" si="10729"/>
        <v>0</v>
      </c>
      <c r="AD1609" s="37">
        <f t="shared" si="10729"/>
        <v>288</v>
      </c>
      <c r="AE1609" s="37">
        <f t="shared" si="10729"/>
        <v>0</v>
      </c>
      <c r="AF1609" s="37">
        <f t="shared" si="10729"/>
        <v>0</v>
      </c>
      <c r="AG1609" s="37">
        <f t="shared" si="10729"/>
        <v>0</v>
      </c>
      <c r="AH1609" s="37">
        <f t="shared" si="10729"/>
        <v>0</v>
      </c>
      <c r="AI1609" s="37">
        <f t="shared" si="10729"/>
        <v>0</v>
      </c>
      <c r="AJ1609" s="37">
        <f t="shared" si="10729"/>
        <v>0</v>
      </c>
      <c r="AK1609" s="37">
        <f t="shared" si="10729"/>
        <v>0</v>
      </c>
      <c r="AL1609" s="37">
        <f t="shared" si="10729"/>
        <v>288</v>
      </c>
      <c r="AM1609" s="37">
        <f t="shared" si="10729"/>
        <v>0</v>
      </c>
      <c r="AN1609" s="37">
        <f t="shared" si="10729"/>
        <v>0</v>
      </c>
      <c r="AO1609" s="37">
        <f t="shared" si="10729"/>
        <v>0</v>
      </c>
      <c r="AP1609" s="37">
        <f t="shared" si="10729"/>
        <v>0</v>
      </c>
      <c r="AQ1609" s="37">
        <f t="shared" si="10729"/>
        <v>0</v>
      </c>
      <c r="AR1609" s="37">
        <f t="shared" si="10729"/>
        <v>0</v>
      </c>
      <c r="AS1609" s="37">
        <f t="shared" si="10729"/>
        <v>0</v>
      </c>
      <c r="AT1609" s="37">
        <f t="shared" si="10729"/>
        <v>288</v>
      </c>
      <c r="AU1609" s="37">
        <f t="shared" si="10729"/>
        <v>0</v>
      </c>
      <c r="AV1609" s="37">
        <f t="shared" si="10729"/>
        <v>0</v>
      </c>
      <c r="AW1609" s="37">
        <f t="shared" si="10729"/>
        <v>0</v>
      </c>
      <c r="AX1609" s="37">
        <f t="shared" si="10729"/>
        <v>0</v>
      </c>
      <c r="AY1609" s="37">
        <f t="shared" si="10729"/>
        <v>0</v>
      </c>
      <c r="AZ1609" s="37">
        <f t="shared" si="10729"/>
        <v>0</v>
      </c>
      <c r="BA1609" s="37">
        <f t="shared" si="10729"/>
        <v>0</v>
      </c>
      <c r="BB1609" s="37">
        <f t="shared" si="10729"/>
        <v>288</v>
      </c>
      <c r="BC1609" s="37">
        <f t="shared" si="10729"/>
        <v>0</v>
      </c>
      <c r="BD1609" s="37">
        <f t="shared" si="10729"/>
        <v>0</v>
      </c>
      <c r="BE1609" s="37">
        <f t="shared" si="10729"/>
        <v>0</v>
      </c>
      <c r="BF1609" s="37">
        <f t="shared" si="10729"/>
        <v>0</v>
      </c>
      <c r="BG1609" s="37">
        <f t="shared" si="10729"/>
        <v>0</v>
      </c>
      <c r="BH1609" s="37">
        <f t="shared" si="10729"/>
        <v>0</v>
      </c>
      <c r="BI1609" s="37">
        <f t="shared" si="10729"/>
        <v>0</v>
      </c>
      <c r="BJ1609" s="37">
        <f t="shared" si="10729"/>
        <v>288</v>
      </c>
      <c r="BK1609" s="37">
        <f t="shared" si="10729"/>
        <v>0</v>
      </c>
      <c r="BL1609" s="37">
        <f t="shared" si="10729"/>
        <v>0</v>
      </c>
      <c r="BM1609" s="37">
        <f t="shared" si="10729"/>
        <v>0</v>
      </c>
      <c r="BN1609" s="37">
        <f t="shared" si="10729"/>
        <v>0</v>
      </c>
      <c r="BO1609" s="37">
        <f t="shared" si="10729"/>
        <v>0</v>
      </c>
      <c r="BP1609" s="37">
        <f t="shared" si="10729"/>
        <v>0</v>
      </c>
      <c r="BQ1609" s="37">
        <f t="shared" si="10729"/>
        <v>0</v>
      </c>
      <c r="BR1609" s="37">
        <f t="shared" ref="BR1609:CC1609" si="10730">BR1610</f>
        <v>288</v>
      </c>
      <c r="BS1609" s="37">
        <f t="shared" si="10730"/>
        <v>0</v>
      </c>
      <c r="BT1609" s="37">
        <f t="shared" si="10730"/>
        <v>0</v>
      </c>
      <c r="BU1609" s="37">
        <f t="shared" si="10730"/>
        <v>0</v>
      </c>
      <c r="BV1609" s="151">
        <f t="shared" si="10730"/>
        <v>0</v>
      </c>
      <c r="BW1609" s="151">
        <f t="shared" si="10730"/>
        <v>0</v>
      </c>
      <c r="BX1609" s="151">
        <f t="shared" si="10730"/>
        <v>0</v>
      </c>
      <c r="BY1609" s="151">
        <f t="shared" si="10730"/>
        <v>0</v>
      </c>
      <c r="BZ1609" s="37">
        <f t="shared" si="10730"/>
        <v>288</v>
      </c>
      <c r="CA1609" s="37">
        <f t="shared" si="10730"/>
        <v>0</v>
      </c>
      <c r="CB1609" s="37">
        <f t="shared" si="10730"/>
        <v>0</v>
      </c>
      <c r="CC1609" s="37">
        <f t="shared" si="10730"/>
        <v>0</v>
      </c>
    </row>
    <row r="1610" spans="1:81" ht="49.9" customHeight="1" x14ac:dyDescent="0.25">
      <c r="A1610" s="7" t="s">
        <v>33</v>
      </c>
      <c r="B1610" s="8" t="s">
        <v>108</v>
      </c>
      <c r="C1610" s="8" t="s">
        <v>52</v>
      </c>
      <c r="D1610" s="8" t="s">
        <v>406</v>
      </c>
      <c r="E1610" s="8" t="s">
        <v>476</v>
      </c>
      <c r="F1610" s="37">
        <v>288</v>
      </c>
      <c r="G1610" s="37"/>
      <c r="H1610" s="37"/>
      <c r="I1610" s="38"/>
      <c r="J1610" s="37"/>
      <c r="K1610" s="37"/>
      <c r="L1610" s="37"/>
      <c r="M1610" s="38"/>
      <c r="N1610" s="37">
        <f>F1610+J1610</f>
        <v>288</v>
      </c>
      <c r="O1610" s="37">
        <f>G1610+K1610</f>
        <v>0</v>
      </c>
      <c r="P1610" s="37">
        <f>H1610+L1610</f>
        <v>0</v>
      </c>
      <c r="Q1610" s="37">
        <f>I1610+M1610</f>
        <v>0</v>
      </c>
      <c r="R1610" s="37"/>
      <c r="S1610" s="37"/>
      <c r="T1610" s="37"/>
      <c r="U1610" s="38"/>
      <c r="V1610" s="37">
        <f t="shared" ref="V1610" si="10731">N1610+R1610+S1610</f>
        <v>288</v>
      </c>
      <c r="W1610" s="37">
        <f t="shared" ref="W1610" si="10732">O1610+S1610</f>
        <v>0</v>
      </c>
      <c r="X1610" s="37">
        <f t="shared" ref="X1610" si="10733">P1610+T1610+U1610</f>
        <v>0</v>
      </c>
      <c r="Y1610" s="37">
        <f t="shared" ref="Y1610" si="10734">Q1610+U1610</f>
        <v>0</v>
      </c>
      <c r="Z1610" s="37"/>
      <c r="AA1610" s="37"/>
      <c r="AB1610" s="37"/>
      <c r="AC1610" s="38"/>
      <c r="AD1610" s="37">
        <f t="shared" ref="AD1610" si="10735">V1610+Z1610+AA1610</f>
        <v>288</v>
      </c>
      <c r="AE1610" s="37">
        <f t="shared" ref="AE1610" si="10736">W1610+AA1610</f>
        <v>0</v>
      </c>
      <c r="AF1610" s="37">
        <f t="shared" ref="AF1610" si="10737">X1610+AB1610+AC1610</f>
        <v>0</v>
      </c>
      <c r="AG1610" s="37">
        <f t="shared" ref="AG1610" si="10738">Y1610+AC1610</f>
        <v>0</v>
      </c>
      <c r="AH1610" s="37"/>
      <c r="AI1610" s="37"/>
      <c r="AJ1610" s="37"/>
      <c r="AK1610" s="38"/>
      <c r="AL1610" s="37">
        <f t="shared" ref="AL1610" si="10739">AD1610+AH1610+AI1610</f>
        <v>288</v>
      </c>
      <c r="AM1610" s="37">
        <f t="shared" ref="AM1610" si="10740">AE1610+AI1610</f>
        <v>0</v>
      </c>
      <c r="AN1610" s="37">
        <f t="shared" ref="AN1610" si="10741">AF1610+AJ1610+AK1610</f>
        <v>0</v>
      </c>
      <c r="AO1610" s="37">
        <f t="shared" ref="AO1610" si="10742">AG1610+AK1610</f>
        <v>0</v>
      </c>
      <c r="AP1610" s="37"/>
      <c r="AQ1610" s="37"/>
      <c r="AR1610" s="37"/>
      <c r="AS1610" s="38"/>
      <c r="AT1610" s="37">
        <f t="shared" ref="AT1610" si="10743">AL1610+AP1610+AQ1610</f>
        <v>288</v>
      </c>
      <c r="AU1610" s="37">
        <f t="shared" ref="AU1610" si="10744">AM1610+AQ1610</f>
        <v>0</v>
      </c>
      <c r="AV1610" s="37">
        <f t="shared" ref="AV1610" si="10745">AN1610+AR1610+AS1610</f>
        <v>0</v>
      </c>
      <c r="AW1610" s="37">
        <f t="shared" ref="AW1610" si="10746">AO1610+AS1610</f>
        <v>0</v>
      </c>
      <c r="AX1610" s="37"/>
      <c r="AY1610" s="37"/>
      <c r="AZ1610" s="37"/>
      <c r="BA1610" s="38"/>
      <c r="BB1610" s="37">
        <f t="shared" ref="BB1610" si="10747">AT1610+AX1610+AY1610</f>
        <v>288</v>
      </c>
      <c r="BC1610" s="37">
        <f t="shared" ref="BC1610" si="10748">AU1610+AY1610</f>
        <v>0</v>
      </c>
      <c r="BD1610" s="37">
        <f t="shared" ref="BD1610" si="10749">AV1610+AZ1610+BA1610</f>
        <v>0</v>
      </c>
      <c r="BE1610" s="37">
        <f t="shared" ref="BE1610" si="10750">AW1610+BA1610</f>
        <v>0</v>
      </c>
      <c r="BF1610" s="37"/>
      <c r="BG1610" s="37"/>
      <c r="BH1610" s="37"/>
      <c r="BI1610" s="38"/>
      <c r="BJ1610" s="37">
        <f t="shared" ref="BJ1610" si="10751">BB1610+BF1610+BG1610</f>
        <v>288</v>
      </c>
      <c r="BK1610" s="37">
        <f t="shared" ref="BK1610" si="10752">BC1610+BG1610</f>
        <v>0</v>
      </c>
      <c r="BL1610" s="37">
        <f t="shared" ref="BL1610" si="10753">BD1610+BH1610+BI1610</f>
        <v>0</v>
      </c>
      <c r="BM1610" s="37">
        <f t="shared" ref="BM1610" si="10754">BE1610+BI1610</f>
        <v>0</v>
      </c>
      <c r="BN1610" s="37"/>
      <c r="BO1610" s="37"/>
      <c r="BP1610" s="37"/>
      <c r="BQ1610" s="38"/>
      <c r="BR1610" s="37">
        <f t="shared" ref="BR1610" si="10755">BJ1610+BN1610+BO1610</f>
        <v>288</v>
      </c>
      <c r="BS1610" s="37">
        <f t="shared" ref="BS1610" si="10756">BK1610+BO1610</f>
        <v>0</v>
      </c>
      <c r="BT1610" s="37">
        <f t="shared" ref="BT1610" si="10757">BL1610+BP1610+BQ1610</f>
        <v>0</v>
      </c>
      <c r="BU1610" s="37">
        <f t="shared" ref="BU1610" si="10758">BM1610+BQ1610</f>
        <v>0</v>
      </c>
      <c r="BV1610" s="151"/>
      <c r="BW1610" s="151"/>
      <c r="BX1610" s="151"/>
      <c r="BY1610" s="152"/>
      <c r="BZ1610" s="37">
        <f t="shared" ref="BZ1610" si="10759">BR1610+BV1610+BW1610</f>
        <v>288</v>
      </c>
      <c r="CA1610" s="37">
        <f t="shared" ref="CA1610" si="10760">BS1610+BW1610</f>
        <v>0</v>
      </c>
      <c r="CB1610" s="37">
        <f t="shared" ref="CB1610" si="10761">BT1610+BX1610+BY1610</f>
        <v>0</v>
      </c>
      <c r="CC1610" s="37">
        <f t="shared" ref="CC1610" si="10762">BU1610+BY1610</f>
        <v>0</v>
      </c>
    </row>
    <row r="1611" spans="1:81" ht="40.15" customHeight="1" x14ac:dyDescent="0.25">
      <c r="A1611" s="7" t="s">
        <v>34</v>
      </c>
      <c r="B1611" s="8" t="s">
        <v>108</v>
      </c>
      <c r="C1611" s="8" t="s">
        <v>52</v>
      </c>
      <c r="D1611" s="8" t="s">
        <v>406</v>
      </c>
      <c r="E1611" s="8" t="s">
        <v>489</v>
      </c>
      <c r="F1611" s="37">
        <f>F1612</f>
        <v>2022</v>
      </c>
      <c r="G1611" s="37">
        <f t="shared" ref="G1611:I1611" si="10763">G1612</f>
        <v>0</v>
      </c>
      <c r="H1611" s="37">
        <f t="shared" si="10763"/>
        <v>0</v>
      </c>
      <c r="I1611" s="37">
        <f t="shared" si="10763"/>
        <v>0</v>
      </c>
      <c r="J1611" s="37">
        <f>J1612</f>
        <v>0</v>
      </c>
      <c r="K1611" s="37">
        <f t="shared" ref="K1611:M1611" si="10764">K1612</f>
        <v>0</v>
      </c>
      <c r="L1611" s="37">
        <f t="shared" si="10764"/>
        <v>0</v>
      </c>
      <c r="M1611" s="37">
        <f t="shared" si="10764"/>
        <v>0</v>
      </c>
      <c r="N1611" s="37">
        <f>N1612</f>
        <v>2022</v>
      </c>
      <c r="O1611" s="37">
        <f t="shared" ref="O1611:Q1611" si="10765">O1612</f>
        <v>0</v>
      </c>
      <c r="P1611" s="37">
        <f t="shared" si="10765"/>
        <v>0</v>
      </c>
      <c r="Q1611" s="37">
        <f t="shared" si="10765"/>
        <v>0</v>
      </c>
      <c r="R1611" s="37">
        <f>R1612</f>
        <v>0</v>
      </c>
      <c r="S1611" s="37">
        <f t="shared" ref="S1611:U1611" si="10766">S1612</f>
        <v>0</v>
      </c>
      <c r="T1611" s="37">
        <f t="shared" si="10766"/>
        <v>0</v>
      </c>
      <c r="U1611" s="37">
        <f t="shared" si="10766"/>
        <v>0</v>
      </c>
      <c r="V1611" s="37">
        <f>V1612</f>
        <v>2022</v>
      </c>
      <c r="W1611" s="37">
        <f t="shared" ref="W1611:Y1611" si="10767">W1612</f>
        <v>0</v>
      </c>
      <c r="X1611" s="37">
        <f t="shared" si="10767"/>
        <v>0</v>
      </c>
      <c r="Y1611" s="37">
        <f t="shared" si="10767"/>
        <v>0</v>
      </c>
      <c r="Z1611" s="37">
        <f>Z1612</f>
        <v>0</v>
      </c>
      <c r="AA1611" s="37">
        <f t="shared" ref="AA1611:AC1611" si="10768">AA1612</f>
        <v>0</v>
      </c>
      <c r="AB1611" s="37">
        <f t="shared" si="10768"/>
        <v>0</v>
      </c>
      <c r="AC1611" s="37">
        <f t="shared" si="10768"/>
        <v>0</v>
      </c>
      <c r="AD1611" s="37">
        <f>AD1612</f>
        <v>2022</v>
      </c>
      <c r="AE1611" s="37">
        <f t="shared" ref="AE1611:AG1611" si="10769">AE1612</f>
        <v>0</v>
      </c>
      <c r="AF1611" s="37">
        <f t="shared" si="10769"/>
        <v>0</v>
      </c>
      <c r="AG1611" s="37">
        <f t="shared" si="10769"/>
        <v>0</v>
      </c>
      <c r="AH1611" s="37">
        <f>AH1612</f>
        <v>0</v>
      </c>
      <c r="AI1611" s="37">
        <f t="shared" ref="AI1611:AK1611" si="10770">AI1612</f>
        <v>0</v>
      </c>
      <c r="AJ1611" s="37">
        <f t="shared" si="10770"/>
        <v>0</v>
      </c>
      <c r="AK1611" s="37">
        <f t="shared" si="10770"/>
        <v>0</v>
      </c>
      <c r="AL1611" s="37">
        <f>AL1612</f>
        <v>2022</v>
      </c>
      <c r="AM1611" s="37">
        <f t="shared" ref="AM1611:AO1611" si="10771">AM1612</f>
        <v>0</v>
      </c>
      <c r="AN1611" s="37">
        <f t="shared" si="10771"/>
        <v>0</v>
      </c>
      <c r="AO1611" s="37">
        <f t="shared" si="10771"/>
        <v>0</v>
      </c>
      <c r="AP1611" s="37">
        <f>AP1612</f>
        <v>0</v>
      </c>
      <c r="AQ1611" s="37">
        <f t="shared" ref="AQ1611:AS1611" si="10772">AQ1612</f>
        <v>0</v>
      </c>
      <c r="AR1611" s="37">
        <f t="shared" si="10772"/>
        <v>0</v>
      </c>
      <c r="AS1611" s="37">
        <f t="shared" si="10772"/>
        <v>0</v>
      </c>
      <c r="AT1611" s="37">
        <f>AT1612</f>
        <v>2022</v>
      </c>
      <c r="AU1611" s="37">
        <f t="shared" ref="AU1611:AW1611" si="10773">AU1612</f>
        <v>0</v>
      </c>
      <c r="AV1611" s="37">
        <f t="shared" si="10773"/>
        <v>0</v>
      </c>
      <c r="AW1611" s="37">
        <f t="shared" si="10773"/>
        <v>0</v>
      </c>
      <c r="AX1611" s="37">
        <f>AX1612</f>
        <v>0</v>
      </c>
      <c r="AY1611" s="37">
        <f t="shared" ref="AY1611:BA1611" si="10774">AY1612</f>
        <v>0</v>
      </c>
      <c r="AZ1611" s="37">
        <f t="shared" si="10774"/>
        <v>0</v>
      </c>
      <c r="BA1611" s="37">
        <f t="shared" si="10774"/>
        <v>0</v>
      </c>
      <c r="BB1611" s="37">
        <f>BB1612</f>
        <v>2022</v>
      </c>
      <c r="BC1611" s="37">
        <f t="shared" ref="BC1611:BE1611" si="10775">BC1612</f>
        <v>0</v>
      </c>
      <c r="BD1611" s="37">
        <f t="shared" si="10775"/>
        <v>0</v>
      </c>
      <c r="BE1611" s="37">
        <f t="shared" si="10775"/>
        <v>0</v>
      </c>
      <c r="BF1611" s="37">
        <f>BF1612</f>
        <v>0</v>
      </c>
      <c r="BG1611" s="37">
        <f t="shared" ref="BG1611:BI1611" si="10776">BG1612</f>
        <v>0</v>
      </c>
      <c r="BH1611" s="37">
        <f t="shared" si="10776"/>
        <v>0</v>
      </c>
      <c r="BI1611" s="37">
        <f t="shared" si="10776"/>
        <v>0</v>
      </c>
      <c r="BJ1611" s="37">
        <f>BJ1612</f>
        <v>2022</v>
      </c>
      <c r="BK1611" s="37">
        <f t="shared" ref="BK1611:BM1611" si="10777">BK1612</f>
        <v>0</v>
      </c>
      <c r="BL1611" s="37">
        <f t="shared" si="10777"/>
        <v>0</v>
      </c>
      <c r="BM1611" s="37">
        <f t="shared" si="10777"/>
        <v>0</v>
      </c>
      <c r="BN1611" s="37">
        <f>BN1612</f>
        <v>0</v>
      </c>
      <c r="BO1611" s="37">
        <f t="shared" ref="BO1611:BQ1611" si="10778">BO1612</f>
        <v>0</v>
      </c>
      <c r="BP1611" s="37">
        <f t="shared" si="10778"/>
        <v>0</v>
      </c>
      <c r="BQ1611" s="37">
        <f t="shared" si="10778"/>
        <v>0</v>
      </c>
      <c r="BR1611" s="37">
        <f>BR1612</f>
        <v>2022</v>
      </c>
      <c r="BS1611" s="37">
        <f t="shared" ref="BS1611:BU1611" si="10779">BS1612</f>
        <v>0</v>
      </c>
      <c r="BT1611" s="37">
        <f t="shared" si="10779"/>
        <v>0</v>
      </c>
      <c r="BU1611" s="37">
        <f t="shared" si="10779"/>
        <v>0</v>
      </c>
      <c r="BV1611" s="151">
        <f>BV1612</f>
        <v>0</v>
      </c>
      <c r="BW1611" s="151">
        <f t="shared" ref="BW1611:BY1611" si="10780">BW1612</f>
        <v>0</v>
      </c>
      <c r="BX1611" s="151">
        <f t="shared" si="10780"/>
        <v>0</v>
      </c>
      <c r="BY1611" s="151">
        <f t="shared" si="10780"/>
        <v>0</v>
      </c>
      <c r="BZ1611" s="37">
        <f>BZ1612</f>
        <v>2022</v>
      </c>
      <c r="CA1611" s="37">
        <f t="shared" ref="CA1611:CC1611" si="10781">CA1612</f>
        <v>0</v>
      </c>
      <c r="CB1611" s="37">
        <f t="shared" si="10781"/>
        <v>0</v>
      </c>
      <c r="CC1611" s="37">
        <f t="shared" si="10781"/>
        <v>0</v>
      </c>
    </row>
    <row r="1612" spans="1:81" ht="16.5" x14ac:dyDescent="0.25">
      <c r="A1612" s="7" t="s">
        <v>35</v>
      </c>
      <c r="B1612" s="8" t="s">
        <v>108</v>
      </c>
      <c r="C1612" s="8" t="s">
        <v>52</v>
      </c>
      <c r="D1612" s="8" t="s">
        <v>406</v>
      </c>
      <c r="E1612" s="8" t="s">
        <v>490</v>
      </c>
      <c r="F1612" s="37">
        <v>2022</v>
      </c>
      <c r="G1612" s="37"/>
      <c r="H1612" s="37"/>
      <c r="I1612" s="38"/>
      <c r="J1612" s="37"/>
      <c r="K1612" s="37"/>
      <c r="L1612" s="37"/>
      <c r="M1612" s="38"/>
      <c r="N1612" s="37">
        <f>F1612+J1612</f>
        <v>2022</v>
      </c>
      <c r="O1612" s="37">
        <f>G1612+K1612</f>
        <v>0</v>
      </c>
      <c r="P1612" s="37">
        <f>H1612+L1612</f>
        <v>0</v>
      </c>
      <c r="Q1612" s="37">
        <f>I1612+M1612</f>
        <v>0</v>
      </c>
      <c r="R1612" s="37"/>
      <c r="S1612" s="37"/>
      <c r="T1612" s="37"/>
      <c r="U1612" s="38"/>
      <c r="V1612" s="37">
        <f t="shared" ref="V1612" si="10782">N1612+R1612+S1612</f>
        <v>2022</v>
      </c>
      <c r="W1612" s="37">
        <f t="shared" ref="W1612" si="10783">O1612+S1612</f>
        <v>0</v>
      </c>
      <c r="X1612" s="37">
        <f t="shared" ref="X1612" si="10784">P1612+T1612+U1612</f>
        <v>0</v>
      </c>
      <c r="Y1612" s="37">
        <f t="shared" ref="Y1612" si="10785">Q1612+U1612</f>
        <v>0</v>
      </c>
      <c r="Z1612" s="37"/>
      <c r="AA1612" s="37"/>
      <c r="AB1612" s="37"/>
      <c r="AC1612" s="38"/>
      <c r="AD1612" s="37">
        <f t="shared" ref="AD1612" si="10786">V1612+Z1612+AA1612</f>
        <v>2022</v>
      </c>
      <c r="AE1612" s="37">
        <f t="shared" ref="AE1612" si="10787">W1612+AA1612</f>
        <v>0</v>
      </c>
      <c r="AF1612" s="37">
        <f t="shared" ref="AF1612" si="10788">X1612+AB1612+AC1612</f>
        <v>0</v>
      </c>
      <c r="AG1612" s="37">
        <f t="shared" ref="AG1612" si="10789">Y1612+AC1612</f>
        <v>0</v>
      </c>
      <c r="AH1612" s="37"/>
      <c r="AI1612" s="37"/>
      <c r="AJ1612" s="37"/>
      <c r="AK1612" s="38"/>
      <c r="AL1612" s="37">
        <f t="shared" ref="AL1612" si="10790">AD1612+AH1612+AI1612</f>
        <v>2022</v>
      </c>
      <c r="AM1612" s="37">
        <f t="shared" ref="AM1612" si="10791">AE1612+AI1612</f>
        <v>0</v>
      </c>
      <c r="AN1612" s="37">
        <f t="shared" ref="AN1612" si="10792">AF1612+AJ1612+AK1612</f>
        <v>0</v>
      </c>
      <c r="AO1612" s="37">
        <f t="shared" ref="AO1612" si="10793">AG1612+AK1612</f>
        <v>0</v>
      </c>
      <c r="AP1612" s="37"/>
      <c r="AQ1612" s="37"/>
      <c r="AR1612" s="37"/>
      <c r="AS1612" s="38"/>
      <c r="AT1612" s="37">
        <f t="shared" ref="AT1612" si="10794">AL1612+AP1612+AQ1612</f>
        <v>2022</v>
      </c>
      <c r="AU1612" s="37">
        <f t="shared" ref="AU1612" si="10795">AM1612+AQ1612</f>
        <v>0</v>
      </c>
      <c r="AV1612" s="37">
        <f t="shared" ref="AV1612" si="10796">AN1612+AR1612+AS1612</f>
        <v>0</v>
      </c>
      <c r="AW1612" s="37">
        <f t="shared" ref="AW1612" si="10797">AO1612+AS1612</f>
        <v>0</v>
      </c>
      <c r="AX1612" s="37"/>
      <c r="AY1612" s="37"/>
      <c r="AZ1612" s="37"/>
      <c r="BA1612" s="38"/>
      <c r="BB1612" s="37">
        <f t="shared" ref="BB1612" si="10798">AT1612+AX1612+AY1612</f>
        <v>2022</v>
      </c>
      <c r="BC1612" s="37">
        <f t="shared" ref="BC1612" si="10799">AU1612+AY1612</f>
        <v>0</v>
      </c>
      <c r="BD1612" s="37">
        <f t="shared" ref="BD1612" si="10800">AV1612+AZ1612+BA1612</f>
        <v>0</v>
      </c>
      <c r="BE1612" s="37">
        <f t="shared" ref="BE1612" si="10801">AW1612+BA1612</f>
        <v>0</v>
      </c>
      <c r="BF1612" s="37"/>
      <c r="BG1612" s="37"/>
      <c r="BH1612" s="37"/>
      <c r="BI1612" s="38"/>
      <c r="BJ1612" s="37">
        <f t="shared" ref="BJ1612" si="10802">BB1612+BF1612+BG1612</f>
        <v>2022</v>
      </c>
      <c r="BK1612" s="37">
        <f t="shared" ref="BK1612" si="10803">BC1612+BG1612</f>
        <v>0</v>
      </c>
      <c r="BL1612" s="37">
        <f t="shared" ref="BL1612" si="10804">BD1612+BH1612+BI1612</f>
        <v>0</v>
      </c>
      <c r="BM1612" s="37">
        <f t="shared" ref="BM1612" si="10805">BE1612+BI1612</f>
        <v>0</v>
      </c>
      <c r="BN1612" s="37"/>
      <c r="BO1612" s="37"/>
      <c r="BP1612" s="37"/>
      <c r="BQ1612" s="38"/>
      <c r="BR1612" s="37">
        <f t="shared" ref="BR1612" si="10806">BJ1612+BN1612+BO1612</f>
        <v>2022</v>
      </c>
      <c r="BS1612" s="37">
        <f t="shared" ref="BS1612" si="10807">BK1612+BO1612</f>
        <v>0</v>
      </c>
      <c r="BT1612" s="37">
        <f t="shared" ref="BT1612" si="10808">BL1612+BP1612+BQ1612</f>
        <v>0</v>
      </c>
      <c r="BU1612" s="37">
        <f t="shared" ref="BU1612" si="10809">BM1612+BQ1612</f>
        <v>0</v>
      </c>
      <c r="BV1612" s="151"/>
      <c r="BW1612" s="151"/>
      <c r="BX1612" s="151"/>
      <c r="BY1612" s="152"/>
      <c r="BZ1612" s="37">
        <f t="shared" ref="BZ1612" si="10810">BR1612+BV1612+BW1612</f>
        <v>2022</v>
      </c>
      <c r="CA1612" s="37">
        <f t="shared" ref="CA1612" si="10811">BS1612+BW1612</f>
        <v>0</v>
      </c>
      <c r="CB1612" s="37">
        <f t="shared" ref="CB1612" si="10812">BT1612+BX1612+BY1612</f>
        <v>0</v>
      </c>
      <c r="CC1612" s="37">
        <f t="shared" ref="CC1612" si="10813">BU1612+BY1612</f>
        <v>0</v>
      </c>
    </row>
    <row r="1613" spans="1:81" ht="33" hidden="1" x14ac:dyDescent="0.25">
      <c r="A1613" s="7" t="s">
        <v>74</v>
      </c>
      <c r="B1613" s="8" t="s">
        <v>108</v>
      </c>
      <c r="C1613" s="8" t="s">
        <v>52</v>
      </c>
      <c r="D1613" s="8" t="s">
        <v>406</v>
      </c>
      <c r="E1613" s="8" t="s">
        <v>463</v>
      </c>
      <c r="F1613" s="37">
        <f t="shared" ref="F1613:BQ1613" si="10814">F1614</f>
        <v>0</v>
      </c>
      <c r="G1613" s="37">
        <f t="shared" si="10814"/>
        <v>0</v>
      </c>
      <c r="H1613" s="37">
        <f t="shared" si="10814"/>
        <v>0</v>
      </c>
      <c r="I1613" s="38">
        <f t="shared" si="10814"/>
        <v>0</v>
      </c>
      <c r="J1613" s="37">
        <f t="shared" si="10814"/>
        <v>0</v>
      </c>
      <c r="K1613" s="37">
        <f t="shared" si="10814"/>
        <v>0</v>
      </c>
      <c r="L1613" s="37">
        <f t="shared" si="10814"/>
        <v>0</v>
      </c>
      <c r="M1613" s="38">
        <f t="shared" si="10814"/>
        <v>0</v>
      </c>
      <c r="N1613" s="37">
        <f t="shared" si="10814"/>
        <v>0</v>
      </c>
      <c r="O1613" s="37">
        <f t="shared" si="10814"/>
        <v>0</v>
      </c>
      <c r="P1613" s="37">
        <f t="shared" si="10814"/>
        <v>0</v>
      </c>
      <c r="Q1613" s="38">
        <f t="shared" si="10814"/>
        <v>0</v>
      </c>
      <c r="R1613" s="37">
        <f t="shared" si="10814"/>
        <v>0</v>
      </c>
      <c r="S1613" s="37">
        <f t="shared" si="10814"/>
        <v>0</v>
      </c>
      <c r="T1613" s="37">
        <f t="shared" si="10814"/>
        <v>0</v>
      </c>
      <c r="U1613" s="38">
        <f t="shared" si="10814"/>
        <v>0</v>
      </c>
      <c r="V1613" s="37">
        <f t="shared" si="10814"/>
        <v>0</v>
      </c>
      <c r="W1613" s="37">
        <f t="shared" si="10814"/>
        <v>0</v>
      </c>
      <c r="X1613" s="37">
        <f t="shared" si="10814"/>
        <v>0</v>
      </c>
      <c r="Y1613" s="38">
        <f t="shared" si="10814"/>
        <v>0</v>
      </c>
      <c r="Z1613" s="37">
        <f t="shared" si="10814"/>
        <v>0</v>
      </c>
      <c r="AA1613" s="37">
        <f t="shared" si="10814"/>
        <v>0</v>
      </c>
      <c r="AB1613" s="37">
        <f t="shared" si="10814"/>
        <v>0</v>
      </c>
      <c r="AC1613" s="38">
        <f t="shared" si="10814"/>
        <v>0</v>
      </c>
      <c r="AD1613" s="37">
        <f t="shared" si="10814"/>
        <v>0</v>
      </c>
      <c r="AE1613" s="37">
        <f t="shared" si="10814"/>
        <v>0</v>
      </c>
      <c r="AF1613" s="37">
        <f t="shared" si="10814"/>
        <v>0</v>
      </c>
      <c r="AG1613" s="38">
        <f t="shared" si="10814"/>
        <v>0</v>
      </c>
      <c r="AH1613" s="37">
        <f t="shared" si="10814"/>
        <v>0</v>
      </c>
      <c r="AI1613" s="37">
        <f t="shared" si="10814"/>
        <v>0</v>
      </c>
      <c r="AJ1613" s="37">
        <f t="shared" si="10814"/>
        <v>0</v>
      </c>
      <c r="AK1613" s="38">
        <f t="shared" si="10814"/>
        <v>0</v>
      </c>
      <c r="AL1613" s="37">
        <f t="shared" si="10814"/>
        <v>0</v>
      </c>
      <c r="AM1613" s="37">
        <f t="shared" si="10814"/>
        <v>0</v>
      </c>
      <c r="AN1613" s="37">
        <f t="shared" si="10814"/>
        <v>0</v>
      </c>
      <c r="AO1613" s="38">
        <f t="shared" si="10814"/>
        <v>0</v>
      </c>
      <c r="AP1613" s="37">
        <f t="shared" si="10814"/>
        <v>0</v>
      </c>
      <c r="AQ1613" s="37">
        <f t="shared" si="10814"/>
        <v>0</v>
      </c>
      <c r="AR1613" s="37">
        <f t="shared" si="10814"/>
        <v>0</v>
      </c>
      <c r="AS1613" s="38">
        <f t="shared" si="10814"/>
        <v>0</v>
      </c>
      <c r="AT1613" s="37">
        <f t="shared" si="10814"/>
        <v>0</v>
      </c>
      <c r="AU1613" s="37">
        <f t="shared" si="10814"/>
        <v>0</v>
      </c>
      <c r="AV1613" s="37">
        <f t="shared" si="10814"/>
        <v>0</v>
      </c>
      <c r="AW1613" s="38">
        <f t="shared" si="10814"/>
        <v>0</v>
      </c>
      <c r="AX1613" s="37">
        <f t="shared" si="10814"/>
        <v>0</v>
      </c>
      <c r="AY1613" s="37">
        <f t="shared" si="10814"/>
        <v>0</v>
      </c>
      <c r="AZ1613" s="37">
        <f t="shared" si="10814"/>
        <v>0</v>
      </c>
      <c r="BA1613" s="38">
        <f t="shared" si="10814"/>
        <v>0</v>
      </c>
      <c r="BB1613" s="37">
        <f t="shared" si="10814"/>
        <v>0</v>
      </c>
      <c r="BC1613" s="37">
        <f t="shared" si="10814"/>
        <v>0</v>
      </c>
      <c r="BD1613" s="37">
        <f t="shared" si="10814"/>
        <v>0</v>
      </c>
      <c r="BE1613" s="38">
        <f t="shared" si="10814"/>
        <v>0</v>
      </c>
      <c r="BF1613" s="37">
        <f t="shared" si="10814"/>
        <v>0</v>
      </c>
      <c r="BG1613" s="37">
        <f t="shared" si="10814"/>
        <v>0</v>
      </c>
      <c r="BH1613" s="37">
        <f t="shared" si="10814"/>
        <v>0</v>
      </c>
      <c r="BI1613" s="38">
        <f t="shared" si="10814"/>
        <v>0</v>
      </c>
      <c r="BJ1613" s="37">
        <f t="shared" si="10814"/>
        <v>0</v>
      </c>
      <c r="BK1613" s="37">
        <f t="shared" si="10814"/>
        <v>0</v>
      </c>
      <c r="BL1613" s="37">
        <f t="shared" si="10814"/>
        <v>0</v>
      </c>
      <c r="BM1613" s="38">
        <f t="shared" si="10814"/>
        <v>0</v>
      </c>
      <c r="BN1613" s="37">
        <f t="shared" si="10814"/>
        <v>0</v>
      </c>
      <c r="BO1613" s="37">
        <f t="shared" si="10814"/>
        <v>0</v>
      </c>
      <c r="BP1613" s="37">
        <f t="shared" si="10814"/>
        <v>0</v>
      </c>
      <c r="BQ1613" s="38">
        <f t="shared" si="10814"/>
        <v>0</v>
      </c>
      <c r="BR1613" s="37">
        <f t="shared" ref="BR1613:CC1613" si="10815">BR1614</f>
        <v>0</v>
      </c>
      <c r="BS1613" s="37">
        <f t="shared" si="10815"/>
        <v>0</v>
      </c>
      <c r="BT1613" s="37">
        <f t="shared" si="10815"/>
        <v>0</v>
      </c>
      <c r="BU1613" s="38">
        <f t="shared" si="10815"/>
        <v>0</v>
      </c>
      <c r="BV1613" s="151">
        <f t="shared" si="10815"/>
        <v>0</v>
      </c>
      <c r="BW1613" s="151">
        <f t="shared" si="10815"/>
        <v>0</v>
      </c>
      <c r="BX1613" s="151">
        <f t="shared" si="10815"/>
        <v>0</v>
      </c>
      <c r="BY1613" s="152">
        <f t="shared" si="10815"/>
        <v>0</v>
      </c>
      <c r="BZ1613" s="37">
        <f t="shared" si="10815"/>
        <v>0</v>
      </c>
      <c r="CA1613" s="37">
        <f t="shared" si="10815"/>
        <v>0</v>
      </c>
      <c r="CB1613" s="37">
        <f t="shared" si="10815"/>
        <v>0</v>
      </c>
      <c r="CC1613" s="38">
        <f t="shared" si="10815"/>
        <v>0</v>
      </c>
    </row>
    <row r="1614" spans="1:81" ht="16.5" hidden="1" x14ac:dyDescent="0.25">
      <c r="A1614" s="7" t="s">
        <v>75</v>
      </c>
      <c r="B1614" s="8" t="s">
        <v>108</v>
      </c>
      <c r="C1614" s="8" t="s">
        <v>52</v>
      </c>
      <c r="D1614" s="8" t="s">
        <v>406</v>
      </c>
      <c r="E1614" s="8" t="s">
        <v>508</v>
      </c>
      <c r="F1614" s="37"/>
      <c r="G1614" s="37"/>
      <c r="H1614" s="37"/>
      <c r="I1614" s="38"/>
      <c r="J1614" s="37"/>
      <c r="K1614" s="37"/>
      <c r="L1614" s="37"/>
      <c r="M1614" s="38"/>
      <c r="N1614" s="37">
        <f>F1614+J1614</f>
        <v>0</v>
      </c>
      <c r="O1614" s="37">
        <f>G1614+K1614</f>
        <v>0</v>
      </c>
      <c r="P1614" s="37">
        <f>H1614+L1614</f>
        <v>0</v>
      </c>
      <c r="Q1614" s="37">
        <f>I1614+M1614</f>
        <v>0</v>
      </c>
      <c r="R1614" s="37"/>
      <c r="S1614" s="37"/>
      <c r="T1614" s="37"/>
      <c r="U1614" s="38"/>
      <c r="V1614" s="37">
        <f>N1614+R1614</f>
        <v>0</v>
      </c>
      <c r="W1614" s="37">
        <f>O1614+S1614</f>
        <v>0</v>
      </c>
      <c r="X1614" s="37">
        <f>P1614+T1614</f>
        <v>0</v>
      </c>
      <c r="Y1614" s="37">
        <f>Q1614+U1614</f>
        <v>0</v>
      </c>
      <c r="Z1614" s="37"/>
      <c r="AA1614" s="37"/>
      <c r="AB1614" s="37"/>
      <c r="AC1614" s="38"/>
      <c r="AD1614" s="37">
        <f>V1614+Z1614</f>
        <v>0</v>
      </c>
      <c r="AE1614" s="37">
        <f>W1614+AA1614</f>
        <v>0</v>
      </c>
      <c r="AF1614" s="37">
        <f>X1614+AB1614</f>
        <v>0</v>
      </c>
      <c r="AG1614" s="37">
        <f>Y1614+AC1614</f>
        <v>0</v>
      </c>
      <c r="AH1614" s="37"/>
      <c r="AI1614" s="37"/>
      <c r="AJ1614" s="37"/>
      <c r="AK1614" s="38"/>
      <c r="AL1614" s="37">
        <f>AD1614+AH1614</f>
        <v>0</v>
      </c>
      <c r="AM1614" s="37">
        <f>AE1614+AI1614</f>
        <v>0</v>
      </c>
      <c r="AN1614" s="37">
        <f>AF1614+AJ1614</f>
        <v>0</v>
      </c>
      <c r="AO1614" s="37">
        <f>AG1614+AK1614</f>
        <v>0</v>
      </c>
      <c r="AP1614" s="37"/>
      <c r="AQ1614" s="37"/>
      <c r="AR1614" s="37"/>
      <c r="AS1614" s="38"/>
      <c r="AT1614" s="37">
        <f>AL1614+AP1614</f>
        <v>0</v>
      </c>
      <c r="AU1614" s="37">
        <f>AM1614+AQ1614</f>
        <v>0</v>
      </c>
      <c r="AV1614" s="37">
        <f>AN1614+AR1614</f>
        <v>0</v>
      </c>
      <c r="AW1614" s="37">
        <f>AO1614+AS1614</f>
        <v>0</v>
      </c>
      <c r="AX1614" s="37"/>
      <c r="AY1614" s="37"/>
      <c r="AZ1614" s="37"/>
      <c r="BA1614" s="38"/>
      <c r="BB1614" s="37">
        <f>AT1614+AX1614</f>
        <v>0</v>
      </c>
      <c r="BC1614" s="37">
        <f>AU1614+AY1614</f>
        <v>0</v>
      </c>
      <c r="BD1614" s="37">
        <f>AV1614+AZ1614</f>
        <v>0</v>
      </c>
      <c r="BE1614" s="37">
        <f>AW1614+BA1614</f>
        <v>0</v>
      </c>
      <c r="BF1614" s="37"/>
      <c r="BG1614" s="37"/>
      <c r="BH1614" s="37"/>
      <c r="BI1614" s="38"/>
      <c r="BJ1614" s="37">
        <f>BB1614+BF1614</f>
        <v>0</v>
      </c>
      <c r="BK1614" s="37">
        <f>BC1614+BG1614</f>
        <v>0</v>
      </c>
      <c r="BL1614" s="37">
        <f>BD1614+BH1614</f>
        <v>0</v>
      </c>
      <c r="BM1614" s="37">
        <f>BE1614+BI1614</f>
        <v>0</v>
      </c>
      <c r="BN1614" s="37"/>
      <c r="BO1614" s="37"/>
      <c r="BP1614" s="37"/>
      <c r="BQ1614" s="38"/>
      <c r="BR1614" s="37">
        <f>BJ1614+BN1614</f>
        <v>0</v>
      </c>
      <c r="BS1614" s="37">
        <f>BK1614+BO1614</f>
        <v>0</v>
      </c>
      <c r="BT1614" s="37">
        <f>BL1614+BP1614</f>
        <v>0</v>
      </c>
      <c r="BU1614" s="37">
        <f>BM1614+BQ1614</f>
        <v>0</v>
      </c>
      <c r="BV1614" s="151"/>
      <c r="BW1614" s="151"/>
      <c r="BX1614" s="151"/>
      <c r="BY1614" s="152"/>
      <c r="BZ1614" s="37">
        <f>BR1614+BV1614</f>
        <v>0</v>
      </c>
      <c r="CA1614" s="37">
        <f>BS1614+BW1614</f>
        <v>0</v>
      </c>
      <c r="CB1614" s="37">
        <f>BT1614+BX1614</f>
        <v>0</v>
      </c>
      <c r="CC1614" s="37">
        <f>BU1614+BY1614</f>
        <v>0</v>
      </c>
    </row>
    <row r="1615" spans="1:81" ht="82.5" x14ac:dyDescent="0.25">
      <c r="A1615" s="7" t="s">
        <v>85</v>
      </c>
      <c r="B1615" s="8" t="s">
        <v>108</v>
      </c>
      <c r="C1615" s="8" t="s">
        <v>52</v>
      </c>
      <c r="D1615" s="8" t="s">
        <v>86</v>
      </c>
      <c r="E1615" s="8"/>
      <c r="F1615" s="37">
        <f>F1616+F1622</f>
        <v>8482</v>
      </c>
      <c r="G1615" s="37">
        <f t="shared" ref="G1615:I1615" si="10816">G1616+G1622</f>
        <v>0</v>
      </c>
      <c r="H1615" s="37">
        <f t="shared" si="10816"/>
        <v>8482</v>
      </c>
      <c r="I1615" s="37">
        <f t="shared" si="10816"/>
        <v>0</v>
      </c>
      <c r="J1615" s="37">
        <f>J1616+J1622</f>
        <v>0</v>
      </c>
      <c r="K1615" s="37">
        <f t="shared" ref="K1615:M1615" si="10817">K1616+K1622</f>
        <v>0</v>
      </c>
      <c r="L1615" s="37">
        <f t="shared" si="10817"/>
        <v>0</v>
      </c>
      <c r="M1615" s="37">
        <f t="shared" si="10817"/>
        <v>0</v>
      </c>
      <c r="N1615" s="37">
        <f>N1616+N1622</f>
        <v>8482</v>
      </c>
      <c r="O1615" s="37">
        <f t="shared" ref="O1615:Q1615" si="10818">O1616+O1622</f>
        <v>0</v>
      </c>
      <c r="P1615" s="37">
        <f t="shared" si="10818"/>
        <v>8482</v>
      </c>
      <c r="Q1615" s="37">
        <f t="shared" si="10818"/>
        <v>0</v>
      </c>
      <c r="R1615" s="37">
        <f>R1616+R1622</f>
        <v>0</v>
      </c>
      <c r="S1615" s="37">
        <f t="shared" ref="S1615:U1615" si="10819">S1616+S1622</f>
        <v>0</v>
      </c>
      <c r="T1615" s="37">
        <f t="shared" si="10819"/>
        <v>0</v>
      </c>
      <c r="U1615" s="37">
        <f t="shared" si="10819"/>
        <v>0</v>
      </c>
      <c r="V1615" s="37">
        <f>V1616+V1622</f>
        <v>8482</v>
      </c>
      <c r="W1615" s="37">
        <f t="shared" ref="W1615:Y1615" si="10820">W1616+W1622</f>
        <v>0</v>
      </c>
      <c r="X1615" s="37">
        <f t="shared" si="10820"/>
        <v>8482</v>
      </c>
      <c r="Y1615" s="37">
        <f t="shared" si="10820"/>
        <v>0</v>
      </c>
      <c r="Z1615" s="37">
        <f>Z1616+Z1622</f>
        <v>0</v>
      </c>
      <c r="AA1615" s="37">
        <f t="shared" ref="AA1615:AC1615" si="10821">AA1616+AA1622</f>
        <v>0</v>
      </c>
      <c r="AB1615" s="37">
        <f t="shared" si="10821"/>
        <v>0</v>
      </c>
      <c r="AC1615" s="37">
        <f t="shared" si="10821"/>
        <v>0</v>
      </c>
      <c r="AD1615" s="37">
        <f>AD1616+AD1622</f>
        <v>8482</v>
      </c>
      <c r="AE1615" s="37">
        <f t="shared" ref="AE1615:AG1615" si="10822">AE1616+AE1622</f>
        <v>0</v>
      </c>
      <c r="AF1615" s="37">
        <f t="shared" si="10822"/>
        <v>8482</v>
      </c>
      <c r="AG1615" s="37">
        <f t="shared" si="10822"/>
        <v>0</v>
      </c>
      <c r="AH1615" s="37">
        <f>AH1616+AH1622</f>
        <v>0</v>
      </c>
      <c r="AI1615" s="37">
        <f t="shared" ref="AI1615:AK1615" si="10823">AI1616+AI1622</f>
        <v>0</v>
      </c>
      <c r="AJ1615" s="37">
        <f t="shared" si="10823"/>
        <v>0</v>
      </c>
      <c r="AK1615" s="37">
        <f t="shared" si="10823"/>
        <v>0</v>
      </c>
      <c r="AL1615" s="37">
        <f>AL1616+AL1622</f>
        <v>8482</v>
      </c>
      <c r="AM1615" s="37">
        <f t="shared" ref="AM1615:AO1615" si="10824">AM1616+AM1622</f>
        <v>0</v>
      </c>
      <c r="AN1615" s="37">
        <f t="shared" si="10824"/>
        <v>8482</v>
      </c>
      <c r="AO1615" s="37">
        <f t="shared" si="10824"/>
        <v>0</v>
      </c>
      <c r="AP1615" s="37">
        <f>AP1616+AP1622</f>
        <v>0</v>
      </c>
      <c r="AQ1615" s="37">
        <f t="shared" ref="AQ1615:AS1615" si="10825">AQ1616+AQ1622</f>
        <v>0</v>
      </c>
      <c r="AR1615" s="37">
        <f t="shared" si="10825"/>
        <v>0</v>
      </c>
      <c r="AS1615" s="37">
        <f t="shared" si="10825"/>
        <v>0</v>
      </c>
      <c r="AT1615" s="37">
        <f>AT1616+AT1622</f>
        <v>8482</v>
      </c>
      <c r="AU1615" s="37">
        <f t="shared" ref="AU1615:AW1615" si="10826">AU1616+AU1622</f>
        <v>0</v>
      </c>
      <c r="AV1615" s="37">
        <f t="shared" si="10826"/>
        <v>8482</v>
      </c>
      <c r="AW1615" s="37">
        <f t="shared" si="10826"/>
        <v>0</v>
      </c>
      <c r="AX1615" s="37">
        <f>AX1616+AX1622</f>
        <v>0</v>
      </c>
      <c r="AY1615" s="37">
        <f t="shared" ref="AY1615:BA1615" si="10827">AY1616+AY1622</f>
        <v>0</v>
      </c>
      <c r="AZ1615" s="37">
        <f t="shared" si="10827"/>
        <v>0</v>
      </c>
      <c r="BA1615" s="37">
        <f t="shared" si="10827"/>
        <v>0</v>
      </c>
      <c r="BB1615" s="37">
        <f>BB1616+BB1622</f>
        <v>8482</v>
      </c>
      <c r="BC1615" s="37">
        <f t="shared" ref="BC1615:BE1615" si="10828">BC1616+BC1622</f>
        <v>0</v>
      </c>
      <c r="BD1615" s="37">
        <f t="shared" si="10828"/>
        <v>8482</v>
      </c>
      <c r="BE1615" s="37">
        <f t="shared" si="10828"/>
        <v>0</v>
      </c>
      <c r="BF1615" s="37">
        <f>BF1616+BF1622</f>
        <v>0</v>
      </c>
      <c r="BG1615" s="37">
        <f t="shared" ref="BG1615:BI1615" si="10829">BG1616+BG1622</f>
        <v>0</v>
      </c>
      <c r="BH1615" s="37">
        <f t="shared" si="10829"/>
        <v>0</v>
      </c>
      <c r="BI1615" s="37">
        <f t="shared" si="10829"/>
        <v>0</v>
      </c>
      <c r="BJ1615" s="37">
        <f>BJ1616+BJ1622</f>
        <v>8482</v>
      </c>
      <c r="BK1615" s="37">
        <f t="shared" ref="BK1615:BM1615" si="10830">BK1616+BK1622</f>
        <v>0</v>
      </c>
      <c r="BL1615" s="37">
        <f t="shared" si="10830"/>
        <v>8482</v>
      </c>
      <c r="BM1615" s="37">
        <f t="shared" si="10830"/>
        <v>0</v>
      </c>
      <c r="BN1615" s="37">
        <f>BN1616+BN1622</f>
        <v>0</v>
      </c>
      <c r="BO1615" s="37">
        <f t="shared" ref="BO1615:BQ1615" si="10831">BO1616+BO1622</f>
        <v>0</v>
      </c>
      <c r="BP1615" s="37">
        <f t="shared" si="10831"/>
        <v>0</v>
      </c>
      <c r="BQ1615" s="37">
        <f t="shared" si="10831"/>
        <v>0</v>
      </c>
      <c r="BR1615" s="37">
        <f>BR1616+BR1622</f>
        <v>8482</v>
      </c>
      <c r="BS1615" s="37">
        <f t="shared" ref="BS1615:BU1615" si="10832">BS1616+BS1622</f>
        <v>0</v>
      </c>
      <c r="BT1615" s="37">
        <f t="shared" si="10832"/>
        <v>8482</v>
      </c>
      <c r="BU1615" s="37">
        <f t="shared" si="10832"/>
        <v>0</v>
      </c>
      <c r="BV1615" s="151">
        <f>BV1616+BV1622</f>
        <v>0</v>
      </c>
      <c r="BW1615" s="151">
        <f t="shared" ref="BW1615:BY1615" si="10833">BW1616+BW1622</f>
        <v>0</v>
      </c>
      <c r="BX1615" s="151">
        <f t="shared" si="10833"/>
        <v>0</v>
      </c>
      <c r="BY1615" s="151">
        <f t="shared" si="10833"/>
        <v>0</v>
      </c>
      <c r="BZ1615" s="37">
        <f>BZ1616+BZ1622</f>
        <v>8482</v>
      </c>
      <c r="CA1615" s="37">
        <f t="shared" ref="CA1615:CC1615" si="10834">CA1616+CA1622</f>
        <v>0</v>
      </c>
      <c r="CB1615" s="37">
        <f t="shared" si="10834"/>
        <v>8482</v>
      </c>
      <c r="CC1615" s="37">
        <f t="shared" si="10834"/>
        <v>0</v>
      </c>
    </row>
    <row r="1616" spans="1:81" ht="16.5" x14ac:dyDescent="0.25">
      <c r="A1616" s="7" t="s">
        <v>64</v>
      </c>
      <c r="B1616" s="8" t="s">
        <v>108</v>
      </c>
      <c r="C1616" s="8" t="s">
        <v>52</v>
      </c>
      <c r="D1616" s="8" t="s">
        <v>407</v>
      </c>
      <c r="E1616" s="8"/>
      <c r="F1616" s="37">
        <f>F1617</f>
        <v>2172</v>
      </c>
      <c r="G1616" s="37">
        <f t="shared" ref="G1616:I1616" si="10835">G1617</f>
        <v>0</v>
      </c>
      <c r="H1616" s="37">
        <f t="shared" si="10835"/>
        <v>2172</v>
      </c>
      <c r="I1616" s="37">
        <f t="shared" si="10835"/>
        <v>0</v>
      </c>
      <c r="J1616" s="37">
        <f>J1617</f>
        <v>0</v>
      </c>
      <c r="K1616" s="37">
        <f t="shared" ref="K1616:M1616" si="10836">K1617</f>
        <v>0</v>
      </c>
      <c r="L1616" s="37">
        <f t="shared" si="10836"/>
        <v>0</v>
      </c>
      <c r="M1616" s="37">
        <f t="shared" si="10836"/>
        <v>0</v>
      </c>
      <c r="N1616" s="37">
        <f>N1617</f>
        <v>2172</v>
      </c>
      <c r="O1616" s="37">
        <f t="shared" ref="O1616:Q1616" si="10837">O1617</f>
        <v>0</v>
      </c>
      <c r="P1616" s="37">
        <f t="shared" si="10837"/>
        <v>2172</v>
      </c>
      <c r="Q1616" s="37">
        <f t="shared" si="10837"/>
        <v>0</v>
      </c>
      <c r="R1616" s="37">
        <f>R1617</f>
        <v>0</v>
      </c>
      <c r="S1616" s="37">
        <f t="shared" ref="S1616:U1616" si="10838">S1617</f>
        <v>0</v>
      </c>
      <c r="T1616" s="37">
        <f t="shared" si="10838"/>
        <v>0</v>
      </c>
      <c r="U1616" s="37">
        <f t="shared" si="10838"/>
        <v>0</v>
      </c>
      <c r="V1616" s="37">
        <f>V1617</f>
        <v>2172</v>
      </c>
      <c r="W1616" s="37">
        <f t="shared" ref="W1616:Y1616" si="10839">W1617</f>
        <v>0</v>
      </c>
      <c r="X1616" s="37">
        <f t="shared" si="10839"/>
        <v>2172</v>
      </c>
      <c r="Y1616" s="37">
        <f t="shared" si="10839"/>
        <v>0</v>
      </c>
      <c r="Z1616" s="37">
        <f>Z1617</f>
        <v>0</v>
      </c>
      <c r="AA1616" s="37">
        <f t="shared" ref="AA1616:AC1616" si="10840">AA1617</f>
        <v>0</v>
      </c>
      <c r="AB1616" s="37">
        <f t="shared" si="10840"/>
        <v>0</v>
      </c>
      <c r="AC1616" s="37">
        <f t="shared" si="10840"/>
        <v>0</v>
      </c>
      <c r="AD1616" s="37">
        <f>AD1617</f>
        <v>2172</v>
      </c>
      <c r="AE1616" s="37">
        <f t="shared" ref="AE1616:AG1616" si="10841">AE1617</f>
        <v>0</v>
      </c>
      <c r="AF1616" s="37">
        <f t="shared" si="10841"/>
        <v>2172</v>
      </c>
      <c r="AG1616" s="37">
        <f t="shared" si="10841"/>
        <v>0</v>
      </c>
      <c r="AH1616" s="37">
        <f>AH1617</f>
        <v>0</v>
      </c>
      <c r="AI1616" s="37">
        <f t="shared" ref="AI1616:AK1616" si="10842">AI1617</f>
        <v>0</v>
      </c>
      <c r="AJ1616" s="37">
        <f t="shared" si="10842"/>
        <v>0</v>
      </c>
      <c r="AK1616" s="37">
        <f t="shared" si="10842"/>
        <v>0</v>
      </c>
      <c r="AL1616" s="37">
        <f>AL1617</f>
        <v>2172</v>
      </c>
      <c r="AM1616" s="37">
        <f t="shared" ref="AM1616:AO1616" si="10843">AM1617</f>
        <v>0</v>
      </c>
      <c r="AN1616" s="37">
        <f t="shared" si="10843"/>
        <v>2172</v>
      </c>
      <c r="AO1616" s="37">
        <f t="shared" si="10843"/>
        <v>0</v>
      </c>
      <c r="AP1616" s="37">
        <f>AP1617</f>
        <v>0</v>
      </c>
      <c r="AQ1616" s="37">
        <f t="shared" ref="AQ1616:AS1616" si="10844">AQ1617</f>
        <v>0</v>
      </c>
      <c r="AR1616" s="37">
        <f t="shared" si="10844"/>
        <v>0</v>
      </c>
      <c r="AS1616" s="37">
        <f t="shared" si="10844"/>
        <v>0</v>
      </c>
      <c r="AT1616" s="37">
        <f>AT1617</f>
        <v>2172</v>
      </c>
      <c r="AU1616" s="37">
        <f t="shared" ref="AU1616:AW1616" si="10845">AU1617</f>
        <v>0</v>
      </c>
      <c r="AV1616" s="37">
        <f t="shared" si="10845"/>
        <v>2172</v>
      </c>
      <c r="AW1616" s="37">
        <f t="shared" si="10845"/>
        <v>0</v>
      </c>
      <c r="AX1616" s="37">
        <f>AX1617</f>
        <v>0</v>
      </c>
      <c r="AY1616" s="37">
        <f t="shared" ref="AY1616:BA1616" si="10846">AY1617</f>
        <v>0</v>
      </c>
      <c r="AZ1616" s="37">
        <f t="shared" si="10846"/>
        <v>0</v>
      </c>
      <c r="BA1616" s="37">
        <f t="shared" si="10846"/>
        <v>0</v>
      </c>
      <c r="BB1616" s="37">
        <f>BB1617</f>
        <v>2172</v>
      </c>
      <c r="BC1616" s="37">
        <f t="shared" ref="BC1616:BE1616" si="10847">BC1617</f>
        <v>0</v>
      </c>
      <c r="BD1616" s="37">
        <f t="shared" si="10847"/>
        <v>2172</v>
      </c>
      <c r="BE1616" s="37">
        <f t="shared" si="10847"/>
        <v>0</v>
      </c>
      <c r="BF1616" s="37">
        <f>BF1617</f>
        <v>0</v>
      </c>
      <c r="BG1616" s="37">
        <f t="shared" ref="BG1616:BI1616" si="10848">BG1617</f>
        <v>0</v>
      </c>
      <c r="BH1616" s="37">
        <f t="shared" si="10848"/>
        <v>0</v>
      </c>
      <c r="BI1616" s="37">
        <f t="shared" si="10848"/>
        <v>0</v>
      </c>
      <c r="BJ1616" s="37">
        <f>BJ1617</f>
        <v>2172</v>
      </c>
      <c r="BK1616" s="37">
        <f t="shared" ref="BK1616:BM1616" si="10849">BK1617</f>
        <v>0</v>
      </c>
      <c r="BL1616" s="37">
        <f t="shared" si="10849"/>
        <v>2172</v>
      </c>
      <c r="BM1616" s="37">
        <f t="shared" si="10849"/>
        <v>0</v>
      </c>
      <c r="BN1616" s="37">
        <f>BN1617</f>
        <v>0</v>
      </c>
      <c r="BO1616" s="37">
        <f t="shared" ref="BO1616:BQ1616" si="10850">BO1617</f>
        <v>0</v>
      </c>
      <c r="BP1616" s="37">
        <f t="shared" si="10850"/>
        <v>0</v>
      </c>
      <c r="BQ1616" s="37">
        <f t="shared" si="10850"/>
        <v>0</v>
      </c>
      <c r="BR1616" s="37">
        <f>BR1617</f>
        <v>2172</v>
      </c>
      <c r="BS1616" s="37">
        <f t="shared" ref="BS1616:BU1616" si="10851">BS1617</f>
        <v>0</v>
      </c>
      <c r="BT1616" s="37">
        <f t="shared" si="10851"/>
        <v>2172</v>
      </c>
      <c r="BU1616" s="37">
        <f t="shared" si="10851"/>
        <v>0</v>
      </c>
      <c r="BV1616" s="151">
        <f>BV1617</f>
        <v>0</v>
      </c>
      <c r="BW1616" s="151">
        <f t="shared" ref="BW1616:BY1616" si="10852">BW1617</f>
        <v>0</v>
      </c>
      <c r="BX1616" s="151">
        <f t="shared" si="10852"/>
        <v>0</v>
      </c>
      <c r="BY1616" s="151">
        <f t="shared" si="10852"/>
        <v>0</v>
      </c>
      <c r="BZ1616" s="37">
        <f>BZ1617</f>
        <v>2172</v>
      </c>
      <c r="CA1616" s="37">
        <f t="shared" ref="CA1616:CC1616" si="10853">CA1617</f>
        <v>0</v>
      </c>
      <c r="CB1616" s="37">
        <f t="shared" si="10853"/>
        <v>2172</v>
      </c>
      <c r="CC1616" s="37">
        <f t="shared" si="10853"/>
        <v>0</v>
      </c>
    </row>
    <row r="1617" spans="1:81" ht="16.5" x14ac:dyDescent="0.25">
      <c r="A1617" s="7" t="s">
        <v>405</v>
      </c>
      <c r="B1617" s="8" t="s">
        <v>108</v>
      </c>
      <c r="C1617" s="8" t="s">
        <v>52</v>
      </c>
      <c r="D1617" s="8" t="s">
        <v>408</v>
      </c>
      <c r="E1617" s="8"/>
      <c r="F1617" s="37">
        <f>F1618+F1620</f>
        <v>2172</v>
      </c>
      <c r="G1617" s="37">
        <f t="shared" ref="G1617:I1617" si="10854">G1618+G1620</f>
        <v>0</v>
      </c>
      <c r="H1617" s="37">
        <f t="shared" si="10854"/>
        <v>2172</v>
      </c>
      <c r="I1617" s="37">
        <f t="shared" si="10854"/>
        <v>0</v>
      </c>
      <c r="J1617" s="37">
        <f>J1618+J1620</f>
        <v>0</v>
      </c>
      <c r="K1617" s="37">
        <f t="shared" ref="K1617:M1617" si="10855">K1618+K1620</f>
        <v>0</v>
      </c>
      <c r="L1617" s="37">
        <f t="shared" si="10855"/>
        <v>0</v>
      </c>
      <c r="M1617" s="37">
        <f t="shared" si="10855"/>
        <v>0</v>
      </c>
      <c r="N1617" s="37">
        <f>N1618+N1620</f>
        <v>2172</v>
      </c>
      <c r="O1617" s="37">
        <f t="shared" ref="O1617:Q1617" si="10856">O1618+O1620</f>
        <v>0</v>
      </c>
      <c r="P1617" s="37">
        <f t="shared" si="10856"/>
        <v>2172</v>
      </c>
      <c r="Q1617" s="37">
        <f t="shared" si="10856"/>
        <v>0</v>
      </c>
      <c r="R1617" s="37">
        <f>R1618+R1620</f>
        <v>0</v>
      </c>
      <c r="S1617" s="37">
        <f t="shared" ref="S1617:U1617" si="10857">S1618+S1620</f>
        <v>0</v>
      </c>
      <c r="T1617" s="37">
        <f t="shared" si="10857"/>
        <v>0</v>
      </c>
      <c r="U1617" s="37">
        <f t="shared" si="10857"/>
        <v>0</v>
      </c>
      <c r="V1617" s="37">
        <f>V1618+V1620</f>
        <v>2172</v>
      </c>
      <c r="W1617" s="37">
        <f t="shared" ref="W1617:Y1617" si="10858">W1618+W1620</f>
        <v>0</v>
      </c>
      <c r="X1617" s="37">
        <f t="shared" si="10858"/>
        <v>2172</v>
      </c>
      <c r="Y1617" s="37">
        <f t="shared" si="10858"/>
        <v>0</v>
      </c>
      <c r="Z1617" s="37">
        <f>Z1618+Z1620</f>
        <v>0</v>
      </c>
      <c r="AA1617" s="37">
        <f t="shared" ref="AA1617:AC1617" si="10859">AA1618+AA1620</f>
        <v>0</v>
      </c>
      <c r="AB1617" s="37">
        <f t="shared" si="10859"/>
        <v>0</v>
      </c>
      <c r="AC1617" s="37">
        <f t="shared" si="10859"/>
        <v>0</v>
      </c>
      <c r="AD1617" s="37">
        <f>AD1618+AD1620</f>
        <v>2172</v>
      </c>
      <c r="AE1617" s="37">
        <f t="shared" ref="AE1617:AG1617" si="10860">AE1618+AE1620</f>
        <v>0</v>
      </c>
      <c r="AF1617" s="37">
        <f t="shared" si="10860"/>
        <v>2172</v>
      </c>
      <c r="AG1617" s="37">
        <f t="shared" si="10860"/>
        <v>0</v>
      </c>
      <c r="AH1617" s="37">
        <f>AH1618+AH1620</f>
        <v>0</v>
      </c>
      <c r="AI1617" s="37">
        <f t="shared" ref="AI1617:AK1617" si="10861">AI1618+AI1620</f>
        <v>0</v>
      </c>
      <c r="AJ1617" s="37">
        <f t="shared" si="10861"/>
        <v>0</v>
      </c>
      <c r="AK1617" s="37">
        <f t="shared" si="10861"/>
        <v>0</v>
      </c>
      <c r="AL1617" s="37">
        <f>AL1618+AL1620</f>
        <v>2172</v>
      </c>
      <c r="AM1617" s="37">
        <f t="shared" ref="AM1617:AO1617" si="10862">AM1618+AM1620</f>
        <v>0</v>
      </c>
      <c r="AN1617" s="37">
        <f t="shared" si="10862"/>
        <v>2172</v>
      </c>
      <c r="AO1617" s="37">
        <f t="shared" si="10862"/>
        <v>0</v>
      </c>
      <c r="AP1617" s="37">
        <f>AP1618+AP1620</f>
        <v>0</v>
      </c>
      <c r="AQ1617" s="37">
        <f t="shared" ref="AQ1617:AS1617" si="10863">AQ1618+AQ1620</f>
        <v>0</v>
      </c>
      <c r="AR1617" s="37">
        <f t="shared" si="10863"/>
        <v>0</v>
      </c>
      <c r="AS1617" s="37">
        <f t="shared" si="10863"/>
        <v>0</v>
      </c>
      <c r="AT1617" s="37">
        <f>AT1618+AT1620</f>
        <v>2172</v>
      </c>
      <c r="AU1617" s="37">
        <f t="shared" ref="AU1617:AW1617" si="10864">AU1618+AU1620</f>
        <v>0</v>
      </c>
      <c r="AV1617" s="37">
        <f t="shared" si="10864"/>
        <v>2172</v>
      </c>
      <c r="AW1617" s="37">
        <f t="shared" si="10864"/>
        <v>0</v>
      </c>
      <c r="AX1617" s="37">
        <f>AX1618+AX1620</f>
        <v>0</v>
      </c>
      <c r="AY1617" s="37">
        <f t="shared" ref="AY1617:BA1617" si="10865">AY1618+AY1620</f>
        <v>0</v>
      </c>
      <c r="AZ1617" s="37">
        <f t="shared" si="10865"/>
        <v>0</v>
      </c>
      <c r="BA1617" s="37">
        <f t="shared" si="10865"/>
        <v>0</v>
      </c>
      <c r="BB1617" s="37">
        <f>BB1618+BB1620</f>
        <v>2172</v>
      </c>
      <c r="BC1617" s="37">
        <f t="shared" ref="BC1617:BE1617" si="10866">BC1618+BC1620</f>
        <v>0</v>
      </c>
      <c r="BD1617" s="37">
        <f t="shared" si="10866"/>
        <v>2172</v>
      </c>
      <c r="BE1617" s="37">
        <f t="shared" si="10866"/>
        <v>0</v>
      </c>
      <c r="BF1617" s="37">
        <f>BF1618+BF1620</f>
        <v>0</v>
      </c>
      <c r="BG1617" s="37">
        <f t="shared" ref="BG1617:BI1617" si="10867">BG1618+BG1620</f>
        <v>0</v>
      </c>
      <c r="BH1617" s="37">
        <f t="shared" si="10867"/>
        <v>0</v>
      </c>
      <c r="BI1617" s="37">
        <f t="shared" si="10867"/>
        <v>0</v>
      </c>
      <c r="BJ1617" s="37">
        <f>BJ1618+BJ1620</f>
        <v>2172</v>
      </c>
      <c r="BK1617" s="37">
        <f t="shared" ref="BK1617:BM1617" si="10868">BK1618+BK1620</f>
        <v>0</v>
      </c>
      <c r="BL1617" s="37">
        <f t="shared" si="10868"/>
        <v>2172</v>
      </c>
      <c r="BM1617" s="37">
        <f t="shared" si="10868"/>
        <v>0</v>
      </c>
      <c r="BN1617" s="37">
        <f>BN1618+BN1620</f>
        <v>0</v>
      </c>
      <c r="BO1617" s="37">
        <f t="shared" ref="BO1617:BQ1617" si="10869">BO1618+BO1620</f>
        <v>0</v>
      </c>
      <c r="BP1617" s="37">
        <f t="shared" si="10869"/>
        <v>0</v>
      </c>
      <c r="BQ1617" s="37">
        <f t="shared" si="10869"/>
        <v>0</v>
      </c>
      <c r="BR1617" s="37">
        <f>BR1618+BR1620</f>
        <v>2172</v>
      </c>
      <c r="BS1617" s="37">
        <f t="shared" ref="BS1617:BU1617" si="10870">BS1618+BS1620</f>
        <v>0</v>
      </c>
      <c r="BT1617" s="37">
        <f t="shared" si="10870"/>
        <v>2172</v>
      </c>
      <c r="BU1617" s="37">
        <f t="shared" si="10870"/>
        <v>0</v>
      </c>
      <c r="BV1617" s="151">
        <f>BV1618+BV1620</f>
        <v>0</v>
      </c>
      <c r="BW1617" s="151">
        <f t="shared" ref="BW1617:BY1617" si="10871">BW1618+BW1620</f>
        <v>0</v>
      </c>
      <c r="BX1617" s="151">
        <f t="shared" si="10871"/>
        <v>0</v>
      </c>
      <c r="BY1617" s="151">
        <f t="shared" si="10871"/>
        <v>0</v>
      </c>
      <c r="BZ1617" s="37">
        <f>BZ1618+BZ1620</f>
        <v>2172</v>
      </c>
      <c r="CA1617" s="37">
        <f t="shared" ref="CA1617:CC1617" si="10872">CA1618+CA1620</f>
        <v>0</v>
      </c>
      <c r="CB1617" s="37">
        <f t="shared" si="10872"/>
        <v>2172</v>
      </c>
      <c r="CC1617" s="37">
        <f t="shared" si="10872"/>
        <v>0</v>
      </c>
    </row>
    <row r="1618" spans="1:81" ht="33" x14ac:dyDescent="0.25">
      <c r="A1618" s="7" t="s">
        <v>32</v>
      </c>
      <c r="B1618" s="8" t="s">
        <v>108</v>
      </c>
      <c r="C1618" s="8" t="s">
        <v>52</v>
      </c>
      <c r="D1618" s="8" t="s">
        <v>408</v>
      </c>
      <c r="E1618" s="8">
        <v>200</v>
      </c>
      <c r="F1618" s="37">
        <f>F1619</f>
        <v>1718</v>
      </c>
      <c r="G1618" s="37">
        <f t="shared" ref="G1618:I1618" si="10873">G1619</f>
        <v>0</v>
      </c>
      <c r="H1618" s="37">
        <f t="shared" si="10873"/>
        <v>1718</v>
      </c>
      <c r="I1618" s="37">
        <f t="shared" si="10873"/>
        <v>0</v>
      </c>
      <c r="J1618" s="37">
        <f>J1619</f>
        <v>0</v>
      </c>
      <c r="K1618" s="37">
        <f t="shared" ref="K1618:M1618" si="10874">K1619</f>
        <v>0</v>
      </c>
      <c r="L1618" s="37">
        <f t="shared" si="10874"/>
        <v>0</v>
      </c>
      <c r="M1618" s="37">
        <f t="shared" si="10874"/>
        <v>0</v>
      </c>
      <c r="N1618" s="37">
        <f>N1619</f>
        <v>1718</v>
      </c>
      <c r="O1618" s="37">
        <f t="shared" ref="O1618:Q1618" si="10875">O1619</f>
        <v>0</v>
      </c>
      <c r="P1618" s="37">
        <f t="shared" si="10875"/>
        <v>1718</v>
      </c>
      <c r="Q1618" s="37">
        <f t="shared" si="10875"/>
        <v>0</v>
      </c>
      <c r="R1618" s="37">
        <f>R1619</f>
        <v>0</v>
      </c>
      <c r="S1618" s="37">
        <f t="shared" ref="S1618:U1618" si="10876">S1619</f>
        <v>0</v>
      </c>
      <c r="T1618" s="37">
        <f t="shared" si="10876"/>
        <v>0</v>
      </c>
      <c r="U1618" s="37">
        <f t="shared" si="10876"/>
        <v>0</v>
      </c>
      <c r="V1618" s="37">
        <f>V1619</f>
        <v>1718</v>
      </c>
      <c r="W1618" s="37">
        <f t="shared" ref="W1618:Y1618" si="10877">W1619</f>
        <v>0</v>
      </c>
      <c r="X1618" s="37">
        <f t="shared" si="10877"/>
        <v>1718</v>
      </c>
      <c r="Y1618" s="37">
        <f t="shared" si="10877"/>
        <v>0</v>
      </c>
      <c r="Z1618" s="37">
        <f>Z1619</f>
        <v>0</v>
      </c>
      <c r="AA1618" s="37">
        <f t="shared" ref="AA1618:AC1618" si="10878">AA1619</f>
        <v>0</v>
      </c>
      <c r="AB1618" s="37">
        <f t="shared" si="10878"/>
        <v>0</v>
      </c>
      <c r="AC1618" s="37">
        <f t="shared" si="10878"/>
        <v>0</v>
      </c>
      <c r="AD1618" s="37">
        <f>AD1619</f>
        <v>1718</v>
      </c>
      <c r="AE1618" s="37">
        <f t="shared" ref="AE1618:AG1618" si="10879">AE1619</f>
        <v>0</v>
      </c>
      <c r="AF1618" s="37">
        <f t="shared" si="10879"/>
        <v>1718</v>
      </c>
      <c r="AG1618" s="37">
        <f t="shared" si="10879"/>
        <v>0</v>
      </c>
      <c r="AH1618" s="37">
        <f>AH1619</f>
        <v>0</v>
      </c>
      <c r="AI1618" s="37">
        <f t="shared" ref="AI1618:AK1618" si="10880">AI1619</f>
        <v>0</v>
      </c>
      <c r="AJ1618" s="37">
        <f t="shared" si="10880"/>
        <v>0</v>
      </c>
      <c r="AK1618" s="37">
        <f t="shared" si="10880"/>
        <v>0</v>
      </c>
      <c r="AL1618" s="37">
        <f>AL1619</f>
        <v>1718</v>
      </c>
      <c r="AM1618" s="37">
        <f t="shared" ref="AM1618:AO1618" si="10881">AM1619</f>
        <v>0</v>
      </c>
      <c r="AN1618" s="37">
        <f t="shared" si="10881"/>
        <v>1718</v>
      </c>
      <c r="AO1618" s="37">
        <f t="shared" si="10881"/>
        <v>0</v>
      </c>
      <c r="AP1618" s="37">
        <f>AP1619</f>
        <v>0</v>
      </c>
      <c r="AQ1618" s="37">
        <f t="shared" ref="AQ1618:AS1618" si="10882">AQ1619</f>
        <v>0</v>
      </c>
      <c r="AR1618" s="37">
        <f t="shared" si="10882"/>
        <v>0</v>
      </c>
      <c r="AS1618" s="37">
        <f t="shared" si="10882"/>
        <v>0</v>
      </c>
      <c r="AT1618" s="37">
        <f>AT1619</f>
        <v>1718</v>
      </c>
      <c r="AU1618" s="37">
        <f t="shared" ref="AU1618:AW1618" si="10883">AU1619</f>
        <v>0</v>
      </c>
      <c r="AV1618" s="37">
        <f t="shared" si="10883"/>
        <v>1718</v>
      </c>
      <c r="AW1618" s="37">
        <f t="shared" si="10883"/>
        <v>0</v>
      </c>
      <c r="AX1618" s="37">
        <f>AX1619</f>
        <v>0</v>
      </c>
      <c r="AY1618" s="37">
        <f t="shared" ref="AY1618:BA1618" si="10884">AY1619</f>
        <v>0</v>
      </c>
      <c r="AZ1618" s="37">
        <f t="shared" si="10884"/>
        <v>0</v>
      </c>
      <c r="BA1618" s="37">
        <f t="shared" si="10884"/>
        <v>0</v>
      </c>
      <c r="BB1618" s="37">
        <f>BB1619</f>
        <v>1718</v>
      </c>
      <c r="BC1618" s="37">
        <f t="shared" ref="BC1618:BE1618" si="10885">BC1619</f>
        <v>0</v>
      </c>
      <c r="BD1618" s="37">
        <f t="shared" si="10885"/>
        <v>1718</v>
      </c>
      <c r="BE1618" s="37">
        <f t="shared" si="10885"/>
        <v>0</v>
      </c>
      <c r="BF1618" s="37">
        <f>BF1619</f>
        <v>0</v>
      </c>
      <c r="BG1618" s="37">
        <f t="shared" ref="BG1618:BI1618" si="10886">BG1619</f>
        <v>0</v>
      </c>
      <c r="BH1618" s="37">
        <f t="shared" si="10886"/>
        <v>0</v>
      </c>
      <c r="BI1618" s="37">
        <f t="shared" si="10886"/>
        <v>0</v>
      </c>
      <c r="BJ1618" s="37">
        <f>BJ1619</f>
        <v>1718</v>
      </c>
      <c r="BK1618" s="37">
        <f t="shared" ref="BK1618:BM1618" si="10887">BK1619</f>
        <v>0</v>
      </c>
      <c r="BL1618" s="37">
        <f t="shared" si="10887"/>
        <v>1718</v>
      </c>
      <c r="BM1618" s="37">
        <f t="shared" si="10887"/>
        <v>0</v>
      </c>
      <c r="BN1618" s="37">
        <f>BN1619</f>
        <v>0</v>
      </c>
      <c r="BO1618" s="37">
        <f t="shared" ref="BO1618:BQ1618" si="10888">BO1619</f>
        <v>0</v>
      </c>
      <c r="BP1618" s="37">
        <f t="shared" si="10888"/>
        <v>0</v>
      </c>
      <c r="BQ1618" s="37">
        <f t="shared" si="10888"/>
        <v>0</v>
      </c>
      <c r="BR1618" s="37">
        <f>BR1619</f>
        <v>1718</v>
      </c>
      <c r="BS1618" s="37">
        <f t="shared" ref="BS1618:BU1618" si="10889">BS1619</f>
        <v>0</v>
      </c>
      <c r="BT1618" s="37">
        <f t="shared" si="10889"/>
        <v>1718</v>
      </c>
      <c r="BU1618" s="37">
        <f t="shared" si="10889"/>
        <v>0</v>
      </c>
      <c r="BV1618" s="151">
        <f>BV1619</f>
        <v>0</v>
      </c>
      <c r="BW1618" s="151">
        <f t="shared" ref="BW1618:BY1618" si="10890">BW1619</f>
        <v>0</v>
      </c>
      <c r="BX1618" s="151">
        <f t="shared" si="10890"/>
        <v>0</v>
      </c>
      <c r="BY1618" s="151">
        <f t="shared" si="10890"/>
        <v>0</v>
      </c>
      <c r="BZ1618" s="37">
        <f>BZ1619</f>
        <v>1718</v>
      </c>
      <c r="CA1618" s="37">
        <f t="shared" ref="CA1618:CC1618" si="10891">CA1619</f>
        <v>0</v>
      </c>
      <c r="CB1618" s="37">
        <f t="shared" si="10891"/>
        <v>1718</v>
      </c>
      <c r="CC1618" s="37">
        <f t="shared" si="10891"/>
        <v>0</v>
      </c>
    </row>
    <row r="1619" spans="1:81" ht="52.9" customHeight="1" x14ac:dyDescent="0.25">
      <c r="A1619" s="7" t="s">
        <v>33</v>
      </c>
      <c r="B1619" s="8" t="s">
        <v>108</v>
      </c>
      <c r="C1619" s="8" t="s">
        <v>52</v>
      </c>
      <c r="D1619" s="8" t="s">
        <v>408</v>
      </c>
      <c r="E1619" s="8">
        <v>240</v>
      </c>
      <c r="F1619" s="37">
        <v>1718</v>
      </c>
      <c r="G1619" s="37"/>
      <c r="H1619" s="37">
        <v>1718</v>
      </c>
      <c r="I1619" s="38"/>
      <c r="J1619" s="37"/>
      <c r="K1619" s="37"/>
      <c r="L1619" s="37"/>
      <c r="M1619" s="38"/>
      <c r="N1619" s="37">
        <f>F1619+J1619</f>
        <v>1718</v>
      </c>
      <c r="O1619" s="37">
        <f>G1619+K1619</f>
        <v>0</v>
      </c>
      <c r="P1619" s="37">
        <f>H1619+L1619</f>
        <v>1718</v>
      </c>
      <c r="Q1619" s="37">
        <f>I1619+M1619</f>
        <v>0</v>
      </c>
      <c r="R1619" s="37"/>
      <c r="S1619" s="37"/>
      <c r="T1619" s="37"/>
      <c r="U1619" s="38"/>
      <c r="V1619" s="37">
        <f t="shared" ref="V1619" si="10892">N1619+R1619+S1619</f>
        <v>1718</v>
      </c>
      <c r="W1619" s="37">
        <f t="shared" ref="W1619" si="10893">O1619+S1619</f>
        <v>0</v>
      </c>
      <c r="X1619" s="37">
        <f t="shared" ref="X1619" si="10894">P1619+T1619+U1619</f>
        <v>1718</v>
      </c>
      <c r="Y1619" s="37">
        <f t="shared" ref="Y1619" si="10895">Q1619+U1619</f>
        <v>0</v>
      </c>
      <c r="Z1619" s="37"/>
      <c r="AA1619" s="37"/>
      <c r="AB1619" s="37"/>
      <c r="AC1619" s="38"/>
      <c r="AD1619" s="37">
        <f t="shared" ref="AD1619" si="10896">V1619+Z1619+AA1619</f>
        <v>1718</v>
      </c>
      <c r="AE1619" s="37">
        <f t="shared" ref="AE1619" si="10897">W1619+AA1619</f>
        <v>0</v>
      </c>
      <c r="AF1619" s="37">
        <f t="shared" ref="AF1619" si="10898">X1619+AB1619+AC1619</f>
        <v>1718</v>
      </c>
      <c r="AG1619" s="37">
        <f t="shared" ref="AG1619" si="10899">Y1619+AC1619</f>
        <v>0</v>
      </c>
      <c r="AH1619" s="37"/>
      <c r="AI1619" s="37"/>
      <c r="AJ1619" s="37"/>
      <c r="AK1619" s="38"/>
      <c r="AL1619" s="37">
        <f t="shared" ref="AL1619" si="10900">AD1619+AH1619+AI1619</f>
        <v>1718</v>
      </c>
      <c r="AM1619" s="37">
        <f t="shared" ref="AM1619" si="10901">AE1619+AI1619</f>
        <v>0</v>
      </c>
      <c r="AN1619" s="37">
        <f t="shared" ref="AN1619" si="10902">AF1619+AJ1619+AK1619</f>
        <v>1718</v>
      </c>
      <c r="AO1619" s="37">
        <f t="shared" ref="AO1619" si="10903">AG1619+AK1619</f>
        <v>0</v>
      </c>
      <c r="AP1619" s="37"/>
      <c r="AQ1619" s="37"/>
      <c r="AR1619" s="37"/>
      <c r="AS1619" s="38"/>
      <c r="AT1619" s="37">
        <f t="shared" ref="AT1619" si="10904">AL1619+AP1619+AQ1619</f>
        <v>1718</v>
      </c>
      <c r="AU1619" s="37">
        <f t="shared" ref="AU1619" si="10905">AM1619+AQ1619</f>
        <v>0</v>
      </c>
      <c r="AV1619" s="37">
        <f t="shared" ref="AV1619" si="10906">AN1619+AR1619+AS1619</f>
        <v>1718</v>
      </c>
      <c r="AW1619" s="37">
        <f t="shared" ref="AW1619" si="10907">AO1619+AS1619</f>
        <v>0</v>
      </c>
      <c r="AX1619" s="37"/>
      <c r="AY1619" s="37"/>
      <c r="AZ1619" s="37"/>
      <c r="BA1619" s="38"/>
      <c r="BB1619" s="37">
        <f t="shared" ref="BB1619" si="10908">AT1619+AX1619+AY1619</f>
        <v>1718</v>
      </c>
      <c r="BC1619" s="37">
        <f t="shared" ref="BC1619" si="10909">AU1619+AY1619</f>
        <v>0</v>
      </c>
      <c r="BD1619" s="37">
        <f t="shared" ref="BD1619" si="10910">AV1619+AZ1619+BA1619</f>
        <v>1718</v>
      </c>
      <c r="BE1619" s="37">
        <f t="shared" ref="BE1619" si="10911">AW1619+BA1619</f>
        <v>0</v>
      </c>
      <c r="BF1619" s="37"/>
      <c r="BG1619" s="37"/>
      <c r="BH1619" s="37"/>
      <c r="BI1619" s="38"/>
      <c r="BJ1619" s="37">
        <f t="shared" ref="BJ1619" si="10912">BB1619+BF1619+BG1619</f>
        <v>1718</v>
      </c>
      <c r="BK1619" s="37">
        <f t="shared" ref="BK1619" si="10913">BC1619+BG1619</f>
        <v>0</v>
      </c>
      <c r="BL1619" s="37">
        <f t="shared" ref="BL1619" si="10914">BD1619+BH1619+BI1619</f>
        <v>1718</v>
      </c>
      <c r="BM1619" s="37">
        <f t="shared" ref="BM1619" si="10915">BE1619+BI1619</f>
        <v>0</v>
      </c>
      <c r="BN1619" s="37"/>
      <c r="BO1619" s="37"/>
      <c r="BP1619" s="37"/>
      <c r="BQ1619" s="38"/>
      <c r="BR1619" s="37">
        <f t="shared" ref="BR1619" si="10916">BJ1619+BN1619+BO1619</f>
        <v>1718</v>
      </c>
      <c r="BS1619" s="37">
        <f t="shared" ref="BS1619" si="10917">BK1619+BO1619</f>
        <v>0</v>
      </c>
      <c r="BT1619" s="37">
        <f t="shared" ref="BT1619" si="10918">BL1619+BP1619+BQ1619</f>
        <v>1718</v>
      </c>
      <c r="BU1619" s="37">
        <f t="shared" ref="BU1619" si="10919">BM1619+BQ1619</f>
        <v>0</v>
      </c>
      <c r="BV1619" s="151"/>
      <c r="BW1619" s="151"/>
      <c r="BX1619" s="151"/>
      <c r="BY1619" s="152"/>
      <c r="BZ1619" s="37">
        <f t="shared" ref="BZ1619" si="10920">BR1619+BV1619+BW1619</f>
        <v>1718</v>
      </c>
      <c r="CA1619" s="37">
        <f t="shared" ref="CA1619" si="10921">BS1619+BW1619</f>
        <v>0</v>
      </c>
      <c r="CB1619" s="37">
        <f t="shared" ref="CB1619" si="10922">BT1619+BX1619+BY1619</f>
        <v>1718</v>
      </c>
      <c r="CC1619" s="37">
        <f t="shared" ref="CC1619" si="10923">BU1619+BY1619</f>
        <v>0</v>
      </c>
    </row>
    <row r="1620" spans="1:81" ht="42" customHeight="1" x14ac:dyDescent="0.25">
      <c r="A1620" s="7" t="s">
        <v>34</v>
      </c>
      <c r="B1620" s="8" t="s">
        <v>108</v>
      </c>
      <c r="C1620" s="8" t="s">
        <v>52</v>
      </c>
      <c r="D1620" s="8" t="s">
        <v>408</v>
      </c>
      <c r="E1620" s="8" t="s">
        <v>489</v>
      </c>
      <c r="F1620" s="37">
        <f>F1621</f>
        <v>454</v>
      </c>
      <c r="G1620" s="37">
        <f t="shared" ref="G1620:I1620" si="10924">G1621</f>
        <v>0</v>
      </c>
      <c r="H1620" s="37">
        <f t="shared" si="10924"/>
        <v>454</v>
      </c>
      <c r="I1620" s="37">
        <f t="shared" si="10924"/>
        <v>0</v>
      </c>
      <c r="J1620" s="37">
        <f>J1621</f>
        <v>0</v>
      </c>
      <c r="K1620" s="37">
        <f t="shared" ref="K1620:M1620" si="10925">K1621</f>
        <v>0</v>
      </c>
      <c r="L1620" s="37">
        <f t="shared" si="10925"/>
        <v>0</v>
      </c>
      <c r="M1620" s="37">
        <f t="shared" si="10925"/>
        <v>0</v>
      </c>
      <c r="N1620" s="37">
        <f>N1621</f>
        <v>454</v>
      </c>
      <c r="O1620" s="37">
        <f t="shared" ref="O1620:Q1620" si="10926">O1621</f>
        <v>0</v>
      </c>
      <c r="P1620" s="37">
        <f t="shared" si="10926"/>
        <v>454</v>
      </c>
      <c r="Q1620" s="37">
        <f t="shared" si="10926"/>
        <v>0</v>
      </c>
      <c r="R1620" s="37">
        <f>R1621</f>
        <v>0</v>
      </c>
      <c r="S1620" s="37">
        <f t="shared" ref="S1620:U1620" si="10927">S1621</f>
        <v>0</v>
      </c>
      <c r="T1620" s="37">
        <f t="shared" si="10927"/>
        <v>0</v>
      </c>
      <c r="U1620" s="37">
        <f t="shared" si="10927"/>
        <v>0</v>
      </c>
      <c r="V1620" s="37">
        <f>V1621</f>
        <v>454</v>
      </c>
      <c r="W1620" s="37">
        <f t="shared" ref="W1620:Y1620" si="10928">W1621</f>
        <v>0</v>
      </c>
      <c r="X1620" s="37">
        <f t="shared" si="10928"/>
        <v>454</v>
      </c>
      <c r="Y1620" s="37">
        <f t="shared" si="10928"/>
        <v>0</v>
      </c>
      <c r="Z1620" s="37">
        <f>Z1621</f>
        <v>0</v>
      </c>
      <c r="AA1620" s="37">
        <f t="shared" ref="AA1620:AC1620" si="10929">AA1621</f>
        <v>0</v>
      </c>
      <c r="AB1620" s="37">
        <f t="shared" si="10929"/>
        <v>0</v>
      </c>
      <c r="AC1620" s="37">
        <f t="shared" si="10929"/>
        <v>0</v>
      </c>
      <c r="AD1620" s="37">
        <f>AD1621</f>
        <v>454</v>
      </c>
      <c r="AE1620" s="37">
        <f t="shared" ref="AE1620:AG1620" si="10930">AE1621</f>
        <v>0</v>
      </c>
      <c r="AF1620" s="37">
        <f t="shared" si="10930"/>
        <v>454</v>
      </c>
      <c r="AG1620" s="37">
        <f t="shared" si="10930"/>
        <v>0</v>
      </c>
      <c r="AH1620" s="37">
        <f>AH1621</f>
        <v>0</v>
      </c>
      <c r="AI1620" s="37">
        <f t="shared" ref="AI1620:AK1620" si="10931">AI1621</f>
        <v>0</v>
      </c>
      <c r="AJ1620" s="37">
        <f t="shared" si="10931"/>
        <v>0</v>
      </c>
      <c r="AK1620" s="37">
        <f t="shared" si="10931"/>
        <v>0</v>
      </c>
      <c r="AL1620" s="37">
        <f>AL1621</f>
        <v>454</v>
      </c>
      <c r="AM1620" s="37">
        <f t="shared" ref="AM1620:AO1620" si="10932">AM1621</f>
        <v>0</v>
      </c>
      <c r="AN1620" s="37">
        <f t="shared" si="10932"/>
        <v>454</v>
      </c>
      <c r="AO1620" s="37">
        <f t="shared" si="10932"/>
        <v>0</v>
      </c>
      <c r="AP1620" s="37">
        <f>AP1621</f>
        <v>0</v>
      </c>
      <c r="AQ1620" s="37">
        <f t="shared" ref="AQ1620:AS1620" si="10933">AQ1621</f>
        <v>0</v>
      </c>
      <c r="AR1620" s="37">
        <f t="shared" si="10933"/>
        <v>0</v>
      </c>
      <c r="AS1620" s="37">
        <f t="shared" si="10933"/>
        <v>0</v>
      </c>
      <c r="AT1620" s="37">
        <f>AT1621</f>
        <v>454</v>
      </c>
      <c r="AU1620" s="37">
        <f t="shared" ref="AU1620:AW1620" si="10934">AU1621</f>
        <v>0</v>
      </c>
      <c r="AV1620" s="37">
        <f t="shared" si="10934"/>
        <v>454</v>
      </c>
      <c r="AW1620" s="37">
        <f t="shared" si="10934"/>
        <v>0</v>
      </c>
      <c r="AX1620" s="37">
        <f>AX1621</f>
        <v>0</v>
      </c>
      <c r="AY1620" s="37">
        <f t="shared" ref="AY1620:BA1620" si="10935">AY1621</f>
        <v>0</v>
      </c>
      <c r="AZ1620" s="37">
        <f t="shared" si="10935"/>
        <v>0</v>
      </c>
      <c r="BA1620" s="37">
        <f t="shared" si="10935"/>
        <v>0</v>
      </c>
      <c r="BB1620" s="37">
        <f>BB1621</f>
        <v>454</v>
      </c>
      <c r="BC1620" s="37">
        <f t="shared" ref="BC1620:BE1620" si="10936">BC1621</f>
        <v>0</v>
      </c>
      <c r="BD1620" s="37">
        <f t="shared" si="10936"/>
        <v>454</v>
      </c>
      <c r="BE1620" s="37">
        <f t="shared" si="10936"/>
        <v>0</v>
      </c>
      <c r="BF1620" s="37">
        <f>BF1621</f>
        <v>0</v>
      </c>
      <c r="BG1620" s="37">
        <f t="shared" ref="BG1620:BI1620" si="10937">BG1621</f>
        <v>0</v>
      </c>
      <c r="BH1620" s="37">
        <f t="shared" si="10937"/>
        <v>0</v>
      </c>
      <c r="BI1620" s="37">
        <f t="shared" si="10937"/>
        <v>0</v>
      </c>
      <c r="BJ1620" s="37">
        <f>BJ1621</f>
        <v>454</v>
      </c>
      <c r="BK1620" s="37">
        <f t="shared" ref="BK1620:BM1620" si="10938">BK1621</f>
        <v>0</v>
      </c>
      <c r="BL1620" s="37">
        <f t="shared" si="10938"/>
        <v>454</v>
      </c>
      <c r="BM1620" s="37">
        <f t="shared" si="10938"/>
        <v>0</v>
      </c>
      <c r="BN1620" s="37">
        <f>BN1621</f>
        <v>0</v>
      </c>
      <c r="BO1620" s="37">
        <f t="shared" ref="BO1620:BQ1620" si="10939">BO1621</f>
        <v>0</v>
      </c>
      <c r="BP1620" s="37">
        <f t="shared" si="10939"/>
        <v>0</v>
      </c>
      <c r="BQ1620" s="37">
        <f t="shared" si="10939"/>
        <v>0</v>
      </c>
      <c r="BR1620" s="37">
        <f>BR1621</f>
        <v>454</v>
      </c>
      <c r="BS1620" s="37">
        <f t="shared" ref="BS1620:BU1620" si="10940">BS1621</f>
        <v>0</v>
      </c>
      <c r="BT1620" s="37">
        <f t="shared" si="10940"/>
        <v>454</v>
      </c>
      <c r="BU1620" s="37">
        <f t="shared" si="10940"/>
        <v>0</v>
      </c>
      <c r="BV1620" s="151">
        <f>BV1621</f>
        <v>0</v>
      </c>
      <c r="BW1620" s="151">
        <f t="shared" ref="BW1620:BY1620" si="10941">BW1621</f>
        <v>0</v>
      </c>
      <c r="BX1620" s="151">
        <f t="shared" si="10941"/>
        <v>0</v>
      </c>
      <c r="BY1620" s="151">
        <f t="shared" si="10941"/>
        <v>0</v>
      </c>
      <c r="BZ1620" s="37">
        <f>BZ1621</f>
        <v>454</v>
      </c>
      <c r="CA1620" s="37">
        <f t="shared" ref="CA1620:CC1620" si="10942">CA1621</f>
        <v>0</v>
      </c>
      <c r="CB1620" s="37">
        <f t="shared" si="10942"/>
        <v>454</v>
      </c>
      <c r="CC1620" s="37">
        <f t="shared" si="10942"/>
        <v>0</v>
      </c>
    </row>
    <row r="1621" spans="1:81" ht="16.5" x14ac:dyDescent="0.25">
      <c r="A1621" s="7" t="s">
        <v>35</v>
      </c>
      <c r="B1621" s="8" t="s">
        <v>108</v>
      </c>
      <c r="C1621" s="8" t="s">
        <v>52</v>
      </c>
      <c r="D1621" s="8" t="s">
        <v>408</v>
      </c>
      <c r="E1621" s="8" t="s">
        <v>490</v>
      </c>
      <c r="F1621" s="37">
        <v>454</v>
      </c>
      <c r="G1621" s="37"/>
      <c r="H1621" s="37">
        <v>454</v>
      </c>
      <c r="I1621" s="38"/>
      <c r="J1621" s="37"/>
      <c r="K1621" s="37"/>
      <c r="L1621" s="37"/>
      <c r="M1621" s="38"/>
      <c r="N1621" s="37">
        <f>F1621+J1621</f>
        <v>454</v>
      </c>
      <c r="O1621" s="37">
        <f>G1621+K1621</f>
        <v>0</v>
      </c>
      <c r="P1621" s="37">
        <f>H1621+L1621</f>
        <v>454</v>
      </c>
      <c r="Q1621" s="37">
        <f>I1621+M1621</f>
        <v>0</v>
      </c>
      <c r="R1621" s="37"/>
      <c r="S1621" s="37"/>
      <c r="T1621" s="37"/>
      <c r="U1621" s="38"/>
      <c r="V1621" s="37">
        <f t="shared" ref="V1621" si="10943">N1621+R1621+S1621</f>
        <v>454</v>
      </c>
      <c r="W1621" s="37">
        <f t="shared" ref="W1621" si="10944">O1621+S1621</f>
        <v>0</v>
      </c>
      <c r="X1621" s="37">
        <f t="shared" ref="X1621" si="10945">P1621+T1621+U1621</f>
        <v>454</v>
      </c>
      <c r="Y1621" s="37">
        <f t="shared" ref="Y1621" si="10946">Q1621+U1621</f>
        <v>0</v>
      </c>
      <c r="Z1621" s="37"/>
      <c r="AA1621" s="37"/>
      <c r="AB1621" s="37"/>
      <c r="AC1621" s="38"/>
      <c r="AD1621" s="37">
        <f t="shared" ref="AD1621" si="10947">V1621+Z1621+AA1621</f>
        <v>454</v>
      </c>
      <c r="AE1621" s="37">
        <f t="shared" ref="AE1621" si="10948">W1621+AA1621</f>
        <v>0</v>
      </c>
      <c r="AF1621" s="37">
        <f t="shared" ref="AF1621" si="10949">X1621+AB1621+AC1621</f>
        <v>454</v>
      </c>
      <c r="AG1621" s="37">
        <f t="shared" ref="AG1621" si="10950">Y1621+AC1621</f>
        <v>0</v>
      </c>
      <c r="AH1621" s="37"/>
      <c r="AI1621" s="37"/>
      <c r="AJ1621" s="37"/>
      <c r="AK1621" s="38"/>
      <c r="AL1621" s="37">
        <f t="shared" ref="AL1621" si="10951">AD1621+AH1621+AI1621</f>
        <v>454</v>
      </c>
      <c r="AM1621" s="37">
        <f t="shared" ref="AM1621" si="10952">AE1621+AI1621</f>
        <v>0</v>
      </c>
      <c r="AN1621" s="37">
        <f t="shared" ref="AN1621" si="10953">AF1621+AJ1621+AK1621</f>
        <v>454</v>
      </c>
      <c r="AO1621" s="37">
        <f t="shared" ref="AO1621" si="10954">AG1621+AK1621</f>
        <v>0</v>
      </c>
      <c r="AP1621" s="37"/>
      <c r="AQ1621" s="37"/>
      <c r="AR1621" s="37"/>
      <c r="AS1621" s="38"/>
      <c r="AT1621" s="37">
        <f t="shared" ref="AT1621" si="10955">AL1621+AP1621+AQ1621</f>
        <v>454</v>
      </c>
      <c r="AU1621" s="37">
        <f t="shared" ref="AU1621" si="10956">AM1621+AQ1621</f>
        <v>0</v>
      </c>
      <c r="AV1621" s="37">
        <f t="shared" ref="AV1621" si="10957">AN1621+AR1621+AS1621</f>
        <v>454</v>
      </c>
      <c r="AW1621" s="37">
        <f t="shared" ref="AW1621" si="10958">AO1621+AS1621</f>
        <v>0</v>
      </c>
      <c r="AX1621" s="37"/>
      <c r="AY1621" s="37"/>
      <c r="AZ1621" s="37"/>
      <c r="BA1621" s="38"/>
      <c r="BB1621" s="37">
        <f t="shared" ref="BB1621" si="10959">AT1621+AX1621+AY1621</f>
        <v>454</v>
      </c>
      <c r="BC1621" s="37">
        <f t="shared" ref="BC1621" si="10960">AU1621+AY1621</f>
        <v>0</v>
      </c>
      <c r="BD1621" s="37">
        <f t="shared" ref="BD1621" si="10961">AV1621+AZ1621+BA1621</f>
        <v>454</v>
      </c>
      <c r="BE1621" s="37">
        <f t="shared" ref="BE1621" si="10962">AW1621+BA1621</f>
        <v>0</v>
      </c>
      <c r="BF1621" s="37"/>
      <c r="BG1621" s="37"/>
      <c r="BH1621" s="37"/>
      <c r="BI1621" s="38"/>
      <c r="BJ1621" s="37">
        <f t="shared" ref="BJ1621" si="10963">BB1621+BF1621+BG1621</f>
        <v>454</v>
      </c>
      <c r="BK1621" s="37">
        <f t="shared" ref="BK1621" si="10964">BC1621+BG1621</f>
        <v>0</v>
      </c>
      <c r="BL1621" s="37">
        <f t="shared" ref="BL1621" si="10965">BD1621+BH1621+BI1621</f>
        <v>454</v>
      </c>
      <c r="BM1621" s="37">
        <f t="shared" ref="BM1621" si="10966">BE1621+BI1621</f>
        <v>0</v>
      </c>
      <c r="BN1621" s="37"/>
      <c r="BO1621" s="37"/>
      <c r="BP1621" s="37"/>
      <c r="BQ1621" s="38"/>
      <c r="BR1621" s="37">
        <f t="shared" ref="BR1621" si="10967">BJ1621+BN1621+BO1621</f>
        <v>454</v>
      </c>
      <c r="BS1621" s="37">
        <f t="shared" ref="BS1621" si="10968">BK1621+BO1621</f>
        <v>0</v>
      </c>
      <c r="BT1621" s="37">
        <f t="shared" ref="BT1621" si="10969">BL1621+BP1621+BQ1621</f>
        <v>454</v>
      </c>
      <c r="BU1621" s="37">
        <f t="shared" ref="BU1621" si="10970">BM1621+BQ1621</f>
        <v>0</v>
      </c>
      <c r="BV1621" s="151"/>
      <c r="BW1621" s="151"/>
      <c r="BX1621" s="151"/>
      <c r="BY1621" s="152"/>
      <c r="BZ1621" s="37">
        <f t="shared" ref="BZ1621" si="10971">BR1621+BV1621+BW1621</f>
        <v>454</v>
      </c>
      <c r="CA1621" s="37">
        <f t="shared" ref="CA1621" si="10972">BS1621+BW1621</f>
        <v>0</v>
      </c>
      <c r="CB1621" s="37">
        <f t="shared" ref="CB1621" si="10973">BT1621+BX1621+BY1621</f>
        <v>454</v>
      </c>
      <c r="CC1621" s="37">
        <f t="shared" ref="CC1621" si="10974">BU1621+BY1621</f>
        <v>0</v>
      </c>
    </row>
    <row r="1622" spans="1:81" ht="16.5" x14ac:dyDescent="0.25">
      <c r="A1622" s="7" t="s">
        <v>112</v>
      </c>
      <c r="B1622" s="8" t="s">
        <v>108</v>
      </c>
      <c r="C1622" s="8" t="s">
        <v>52</v>
      </c>
      <c r="D1622" s="8" t="s">
        <v>113</v>
      </c>
      <c r="E1622" s="8"/>
      <c r="F1622" s="37">
        <f>F1623+F1626+F1629+F1632</f>
        <v>6310</v>
      </c>
      <c r="G1622" s="37">
        <f t="shared" ref="G1622:I1622" si="10975">G1623+G1626+G1629+G1632</f>
        <v>0</v>
      </c>
      <c r="H1622" s="37">
        <f t="shared" si="10975"/>
        <v>6310</v>
      </c>
      <c r="I1622" s="37">
        <f t="shared" si="10975"/>
        <v>0</v>
      </c>
      <c r="J1622" s="37">
        <f>J1623+J1626+J1629+J1632</f>
        <v>0</v>
      </c>
      <c r="K1622" s="37">
        <f t="shared" ref="K1622:M1622" si="10976">K1623+K1626+K1629+K1632</f>
        <v>0</v>
      </c>
      <c r="L1622" s="37">
        <f t="shared" si="10976"/>
        <v>0</v>
      </c>
      <c r="M1622" s="37">
        <f t="shared" si="10976"/>
        <v>0</v>
      </c>
      <c r="N1622" s="37">
        <f>N1623+N1626+N1629+N1632</f>
        <v>6310</v>
      </c>
      <c r="O1622" s="37">
        <f t="shared" ref="O1622:Q1622" si="10977">O1623+O1626+O1629+O1632</f>
        <v>0</v>
      </c>
      <c r="P1622" s="37">
        <f t="shared" si="10977"/>
        <v>6310</v>
      </c>
      <c r="Q1622" s="37">
        <f t="shared" si="10977"/>
        <v>0</v>
      </c>
      <c r="R1622" s="37">
        <f>R1623+R1626+R1629+R1632</f>
        <v>0</v>
      </c>
      <c r="S1622" s="37">
        <f t="shared" ref="S1622:U1622" si="10978">S1623+S1626+S1629+S1632</f>
        <v>0</v>
      </c>
      <c r="T1622" s="37">
        <f t="shared" si="10978"/>
        <v>0</v>
      </c>
      <c r="U1622" s="37">
        <f t="shared" si="10978"/>
        <v>0</v>
      </c>
      <c r="V1622" s="37">
        <f>V1623+V1626+V1629+V1632</f>
        <v>6310</v>
      </c>
      <c r="W1622" s="37">
        <f t="shared" ref="W1622:Y1622" si="10979">W1623+W1626+W1629+W1632</f>
        <v>0</v>
      </c>
      <c r="X1622" s="37">
        <f t="shared" si="10979"/>
        <v>6310</v>
      </c>
      <c r="Y1622" s="37">
        <f t="shared" si="10979"/>
        <v>0</v>
      </c>
      <c r="Z1622" s="37">
        <f>Z1623+Z1626+Z1629+Z1632</f>
        <v>0</v>
      </c>
      <c r="AA1622" s="37">
        <f t="shared" ref="AA1622:AC1622" si="10980">AA1623+AA1626+AA1629+AA1632</f>
        <v>0</v>
      </c>
      <c r="AB1622" s="37">
        <f t="shared" si="10980"/>
        <v>0</v>
      </c>
      <c r="AC1622" s="37">
        <f t="shared" si="10980"/>
        <v>0</v>
      </c>
      <c r="AD1622" s="37">
        <f>AD1623+AD1626+AD1629+AD1632</f>
        <v>6310</v>
      </c>
      <c r="AE1622" s="37">
        <f t="shared" ref="AE1622:AG1622" si="10981">AE1623+AE1626+AE1629+AE1632</f>
        <v>0</v>
      </c>
      <c r="AF1622" s="37">
        <f t="shared" si="10981"/>
        <v>6310</v>
      </c>
      <c r="AG1622" s="37">
        <f t="shared" si="10981"/>
        <v>0</v>
      </c>
      <c r="AH1622" s="37">
        <f>AH1623+AH1626+AH1629+AH1632</f>
        <v>0</v>
      </c>
      <c r="AI1622" s="37">
        <f t="shared" ref="AI1622:AK1622" si="10982">AI1623+AI1626+AI1629+AI1632</f>
        <v>0</v>
      </c>
      <c r="AJ1622" s="37">
        <f t="shared" si="10982"/>
        <v>0</v>
      </c>
      <c r="AK1622" s="37">
        <f t="shared" si="10982"/>
        <v>0</v>
      </c>
      <c r="AL1622" s="37">
        <f>AL1623+AL1626+AL1629+AL1632</f>
        <v>6310</v>
      </c>
      <c r="AM1622" s="37">
        <f t="shared" ref="AM1622:AO1622" si="10983">AM1623+AM1626+AM1629+AM1632</f>
        <v>0</v>
      </c>
      <c r="AN1622" s="37">
        <f t="shared" si="10983"/>
        <v>6310</v>
      </c>
      <c r="AO1622" s="37">
        <f t="shared" si="10983"/>
        <v>0</v>
      </c>
      <c r="AP1622" s="37">
        <f>AP1623+AP1626+AP1629+AP1632</f>
        <v>0</v>
      </c>
      <c r="AQ1622" s="37">
        <f t="shared" ref="AQ1622:AS1622" si="10984">AQ1623+AQ1626+AQ1629+AQ1632</f>
        <v>0</v>
      </c>
      <c r="AR1622" s="37">
        <f t="shared" si="10984"/>
        <v>0</v>
      </c>
      <c r="AS1622" s="37">
        <f t="shared" si="10984"/>
        <v>0</v>
      </c>
      <c r="AT1622" s="37">
        <f>AT1623+AT1626+AT1629+AT1632</f>
        <v>6310</v>
      </c>
      <c r="AU1622" s="37">
        <f t="shared" ref="AU1622:AW1622" si="10985">AU1623+AU1626+AU1629+AU1632</f>
        <v>0</v>
      </c>
      <c r="AV1622" s="37">
        <f t="shared" si="10985"/>
        <v>6310</v>
      </c>
      <c r="AW1622" s="37">
        <f t="shared" si="10985"/>
        <v>0</v>
      </c>
      <c r="AX1622" s="37">
        <f>AX1623+AX1626+AX1629+AX1632</f>
        <v>0</v>
      </c>
      <c r="AY1622" s="37">
        <f t="shared" ref="AY1622:BA1622" si="10986">AY1623+AY1626+AY1629+AY1632</f>
        <v>0</v>
      </c>
      <c r="AZ1622" s="37">
        <f t="shared" si="10986"/>
        <v>0</v>
      </c>
      <c r="BA1622" s="37">
        <f t="shared" si="10986"/>
        <v>0</v>
      </c>
      <c r="BB1622" s="37">
        <f>BB1623+BB1626+BB1629+BB1632</f>
        <v>6310</v>
      </c>
      <c r="BC1622" s="37">
        <f t="shared" ref="BC1622:BE1622" si="10987">BC1623+BC1626+BC1629+BC1632</f>
        <v>0</v>
      </c>
      <c r="BD1622" s="37">
        <f t="shared" si="10987"/>
        <v>6310</v>
      </c>
      <c r="BE1622" s="37">
        <f t="shared" si="10987"/>
        <v>0</v>
      </c>
      <c r="BF1622" s="37">
        <f>BF1623+BF1626+BF1629+BF1632</f>
        <v>0</v>
      </c>
      <c r="BG1622" s="37">
        <f t="shared" ref="BG1622:BI1622" si="10988">BG1623+BG1626+BG1629+BG1632</f>
        <v>0</v>
      </c>
      <c r="BH1622" s="37">
        <f t="shared" si="10988"/>
        <v>0</v>
      </c>
      <c r="BI1622" s="37">
        <f t="shared" si="10988"/>
        <v>0</v>
      </c>
      <c r="BJ1622" s="37">
        <f>BJ1623+BJ1626+BJ1629+BJ1632</f>
        <v>6310</v>
      </c>
      <c r="BK1622" s="37">
        <f t="shared" ref="BK1622:BM1622" si="10989">BK1623+BK1626+BK1629+BK1632</f>
        <v>0</v>
      </c>
      <c r="BL1622" s="37">
        <f t="shared" si="10989"/>
        <v>6310</v>
      </c>
      <c r="BM1622" s="37">
        <f t="shared" si="10989"/>
        <v>0</v>
      </c>
      <c r="BN1622" s="37">
        <f>BN1623+BN1626+BN1629+BN1632</f>
        <v>0</v>
      </c>
      <c r="BO1622" s="37">
        <f t="shared" ref="BO1622:BQ1622" si="10990">BO1623+BO1626+BO1629+BO1632</f>
        <v>0</v>
      </c>
      <c r="BP1622" s="37">
        <f t="shared" si="10990"/>
        <v>0</v>
      </c>
      <c r="BQ1622" s="37">
        <f t="shared" si="10990"/>
        <v>0</v>
      </c>
      <c r="BR1622" s="37">
        <f>BR1623+BR1626+BR1629+BR1632</f>
        <v>6310</v>
      </c>
      <c r="BS1622" s="37">
        <f t="shared" ref="BS1622:BU1622" si="10991">BS1623+BS1626+BS1629+BS1632</f>
        <v>0</v>
      </c>
      <c r="BT1622" s="37">
        <f t="shared" si="10991"/>
        <v>6310</v>
      </c>
      <c r="BU1622" s="37">
        <f t="shared" si="10991"/>
        <v>0</v>
      </c>
      <c r="BV1622" s="151">
        <f>BV1623+BV1626+BV1629+BV1632</f>
        <v>0</v>
      </c>
      <c r="BW1622" s="151">
        <f t="shared" ref="BW1622:BY1622" si="10992">BW1623+BW1626+BW1629+BW1632</f>
        <v>0</v>
      </c>
      <c r="BX1622" s="151">
        <f t="shared" si="10992"/>
        <v>0</v>
      </c>
      <c r="BY1622" s="151">
        <f t="shared" si="10992"/>
        <v>0</v>
      </c>
      <c r="BZ1622" s="37">
        <f>BZ1623+BZ1626+BZ1629+BZ1632</f>
        <v>6310</v>
      </c>
      <c r="CA1622" s="37">
        <f t="shared" ref="CA1622:CC1622" si="10993">CA1623+CA1626+CA1629+CA1632</f>
        <v>0</v>
      </c>
      <c r="CB1622" s="37">
        <f t="shared" si="10993"/>
        <v>6310</v>
      </c>
      <c r="CC1622" s="37">
        <f t="shared" si="10993"/>
        <v>0</v>
      </c>
    </row>
    <row r="1623" spans="1:81" ht="115.5" hidden="1" customHeight="1" x14ac:dyDescent="0.25">
      <c r="A1623" s="7" t="s">
        <v>816</v>
      </c>
      <c r="B1623" s="8" t="s">
        <v>108</v>
      </c>
      <c r="C1623" s="8" t="s">
        <v>52</v>
      </c>
      <c r="D1623" s="8" t="s">
        <v>817</v>
      </c>
      <c r="E1623" s="8"/>
      <c r="F1623" s="37">
        <f>F1624</f>
        <v>0</v>
      </c>
      <c r="G1623" s="37">
        <f t="shared" ref="G1623:I1624" si="10994">G1624</f>
        <v>0</v>
      </c>
      <c r="H1623" s="37">
        <f t="shared" si="10994"/>
        <v>0</v>
      </c>
      <c r="I1623" s="37">
        <f t="shared" si="10994"/>
        <v>0</v>
      </c>
      <c r="J1623" s="37">
        <f>J1624</f>
        <v>0</v>
      </c>
      <c r="K1623" s="37">
        <f t="shared" ref="K1623:M1624" si="10995">K1624</f>
        <v>0</v>
      </c>
      <c r="L1623" s="37">
        <f t="shared" si="10995"/>
        <v>0</v>
      </c>
      <c r="M1623" s="37">
        <f t="shared" si="10995"/>
        <v>0</v>
      </c>
      <c r="N1623" s="37">
        <f>N1624</f>
        <v>0</v>
      </c>
      <c r="O1623" s="37">
        <f t="shared" ref="O1623:Q1624" si="10996">O1624</f>
        <v>0</v>
      </c>
      <c r="P1623" s="37">
        <f t="shared" si="10996"/>
        <v>0</v>
      </c>
      <c r="Q1623" s="37">
        <f t="shared" si="10996"/>
        <v>0</v>
      </c>
      <c r="R1623" s="37">
        <f>R1624</f>
        <v>0</v>
      </c>
      <c r="S1623" s="37">
        <f t="shared" ref="S1623:U1624" si="10997">S1624</f>
        <v>0</v>
      </c>
      <c r="T1623" s="37">
        <f t="shared" si="10997"/>
        <v>0</v>
      </c>
      <c r="U1623" s="37">
        <f t="shared" si="10997"/>
        <v>0</v>
      </c>
      <c r="V1623" s="37">
        <f>V1624</f>
        <v>0</v>
      </c>
      <c r="W1623" s="37">
        <f t="shared" ref="W1623:Y1624" si="10998">W1624</f>
        <v>0</v>
      </c>
      <c r="X1623" s="37">
        <f t="shared" si="10998"/>
        <v>0</v>
      </c>
      <c r="Y1623" s="37">
        <f t="shared" si="10998"/>
        <v>0</v>
      </c>
      <c r="Z1623" s="37">
        <f>Z1624</f>
        <v>0</v>
      </c>
      <c r="AA1623" s="37">
        <f t="shared" ref="AA1623:AC1624" si="10999">AA1624</f>
        <v>0</v>
      </c>
      <c r="AB1623" s="37">
        <f t="shared" si="10999"/>
        <v>0</v>
      </c>
      <c r="AC1623" s="37">
        <f t="shared" si="10999"/>
        <v>0</v>
      </c>
      <c r="AD1623" s="37">
        <f>AD1624</f>
        <v>0</v>
      </c>
      <c r="AE1623" s="37">
        <f t="shared" ref="AE1623:AG1624" si="11000">AE1624</f>
        <v>0</v>
      </c>
      <c r="AF1623" s="37">
        <f t="shared" si="11000"/>
        <v>0</v>
      </c>
      <c r="AG1623" s="37">
        <f t="shared" si="11000"/>
        <v>0</v>
      </c>
      <c r="AH1623" s="37">
        <f>AH1624</f>
        <v>0</v>
      </c>
      <c r="AI1623" s="37">
        <f t="shared" ref="AI1623:AK1624" si="11001">AI1624</f>
        <v>0</v>
      </c>
      <c r="AJ1623" s="37">
        <f t="shared" si="11001"/>
        <v>0</v>
      </c>
      <c r="AK1623" s="37">
        <f t="shared" si="11001"/>
        <v>0</v>
      </c>
      <c r="AL1623" s="37">
        <f>AL1624</f>
        <v>0</v>
      </c>
      <c r="AM1623" s="37">
        <f t="shared" ref="AM1623:AO1624" si="11002">AM1624</f>
        <v>0</v>
      </c>
      <c r="AN1623" s="37">
        <f t="shared" si="11002"/>
        <v>0</v>
      </c>
      <c r="AO1623" s="37">
        <f t="shared" si="11002"/>
        <v>0</v>
      </c>
      <c r="AP1623" s="37">
        <f>AP1624</f>
        <v>0</v>
      </c>
      <c r="AQ1623" s="37">
        <f t="shared" ref="AQ1623:AS1624" si="11003">AQ1624</f>
        <v>0</v>
      </c>
      <c r="AR1623" s="37">
        <f t="shared" si="11003"/>
        <v>0</v>
      </c>
      <c r="AS1623" s="37">
        <f t="shared" si="11003"/>
        <v>0</v>
      </c>
      <c r="AT1623" s="37">
        <f>AT1624</f>
        <v>0</v>
      </c>
      <c r="AU1623" s="37">
        <f t="shared" ref="AU1623:AW1624" si="11004">AU1624</f>
        <v>0</v>
      </c>
      <c r="AV1623" s="37">
        <f t="shared" si="11004"/>
        <v>0</v>
      </c>
      <c r="AW1623" s="37">
        <f t="shared" si="11004"/>
        <v>0</v>
      </c>
      <c r="AX1623" s="37">
        <f>AX1624</f>
        <v>0</v>
      </c>
      <c r="AY1623" s="37">
        <f t="shared" ref="AY1623:BA1624" si="11005">AY1624</f>
        <v>0</v>
      </c>
      <c r="AZ1623" s="37">
        <f t="shared" si="11005"/>
        <v>0</v>
      </c>
      <c r="BA1623" s="37">
        <f t="shared" si="11005"/>
        <v>0</v>
      </c>
      <c r="BB1623" s="37">
        <f>BB1624</f>
        <v>0</v>
      </c>
      <c r="BC1623" s="37">
        <f t="shared" ref="BC1623:BE1624" si="11006">BC1624</f>
        <v>0</v>
      </c>
      <c r="BD1623" s="37">
        <f t="shared" si="11006"/>
        <v>0</v>
      </c>
      <c r="BE1623" s="37">
        <f t="shared" si="11006"/>
        <v>0</v>
      </c>
      <c r="BF1623" s="37">
        <f>BF1624</f>
        <v>0</v>
      </c>
      <c r="BG1623" s="37">
        <f t="shared" ref="BG1623:BI1624" si="11007">BG1624</f>
        <v>0</v>
      </c>
      <c r="BH1623" s="37">
        <f t="shared" si="11007"/>
        <v>0</v>
      </c>
      <c r="BI1623" s="37">
        <f t="shared" si="11007"/>
        <v>0</v>
      </c>
      <c r="BJ1623" s="37">
        <f>BJ1624</f>
        <v>0</v>
      </c>
      <c r="BK1623" s="37">
        <f t="shared" ref="BK1623:BM1624" si="11008">BK1624</f>
        <v>0</v>
      </c>
      <c r="BL1623" s="37">
        <f t="shared" si="11008"/>
        <v>0</v>
      </c>
      <c r="BM1623" s="37">
        <f t="shared" si="11008"/>
        <v>0</v>
      </c>
      <c r="BN1623" s="37">
        <f>BN1624</f>
        <v>0</v>
      </c>
      <c r="BO1623" s="37">
        <f t="shared" ref="BO1623:BQ1624" si="11009">BO1624</f>
        <v>0</v>
      </c>
      <c r="BP1623" s="37">
        <f t="shared" si="11009"/>
        <v>0</v>
      </c>
      <c r="BQ1623" s="37">
        <f t="shared" si="11009"/>
        <v>0</v>
      </c>
      <c r="BR1623" s="37">
        <f>BR1624</f>
        <v>0</v>
      </c>
      <c r="BS1623" s="37">
        <f t="shared" ref="BS1623:BU1624" si="11010">BS1624</f>
        <v>0</v>
      </c>
      <c r="BT1623" s="37">
        <f t="shared" si="11010"/>
        <v>0</v>
      </c>
      <c r="BU1623" s="37">
        <f t="shared" si="11010"/>
        <v>0</v>
      </c>
      <c r="BV1623" s="151">
        <f>BV1624</f>
        <v>0</v>
      </c>
      <c r="BW1623" s="151">
        <f t="shared" ref="BW1623:BY1624" si="11011">BW1624</f>
        <v>0</v>
      </c>
      <c r="BX1623" s="151">
        <f t="shared" si="11011"/>
        <v>0</v>
      </c>
      <c r="BY1623" s="151">
        <f t="shared" si="11011"/>
        <v>0</v>
      </c>
      <c r="BZ1623" s="37">
        <f>BZ1624</f>
        <v>0</v>
      </c>
      <c r="CA1623" s="37">
        <f t="shared" ref="CA1623:CC1624" si="11012">CA1624</f>
        <v>0</v>
      </c>
      <c r="CB1623" s="37">
        <f t="shared" si="11012"/>
        <v>0</v>
      </c>
      <c r="CC1623" s="37">
        <f t="shared" si="11012"/>
        <v>0</v>
      </c>
    </row>
    <row r="1624" spans="1:81" ht="33" hidden="1" x14ac:dyDescent="0.25">
      <c r="A1624" s="7" t="s">
        <v>74</v>
      </c>
      <c r="B1624" s="8" t="s">
        <v>108</v>
      </c>
      <c r="C1624" s="8" t="s">
        <v>52</v>
      </c>
      <c r="D1624" s="8" t="s">
        <v>817</v>
      </c>
      <c r="E1624" s="8">
        <v>600</v>
      </c>
      <c r="F1624" s="37">
        <f>F1625</f>
        <v>0</v>
      </c>
      <c r="G1624" s="37">
        <f t="shared" si="10994"/>
        <v>0</v>
      </c>
      <c r="H1624" s="37">
        <f t="shared" si="10994"/>
        <v>0</v>
      </c>
      <c r="I1624" s="37">
        <f t="shared" si="10994"/>
        <v>0</v>
      </c>
      <c r="J1624" s="37">
        <f>J1625</f>
        <v>0</v>
      </c>
      <c r="K1624" s="37">
        <f t="shared" si="10995"/>
        <v>0</v>
      </c>
      <c r="L1624" s="37">
        <f t="shared" si="10995"/>
        <v>0</v>
      </c>
      <c r="M1624" s="37">
        <f t="shared" si="10995"/>
        <v>0</v>
      </c>
      <c r="N1624" s="37">
        <f>N1625</f>
        <v>0</v>
      </c>
      <c r="O1624" s="37">
        <f t="shared" si="10996"/>
        <v>0</v>
      </c>
      <c r="P1624" s="37">
        <f t="shared" si="10996"/>
        <v>0</v>
      </c>
      <c r="Q1624" s="37">
        <f t="shared" si="10996"/>
        <v>0</v>
      </c>
      <c r="R1624" s="37">
        <f>R1625</f>
        <v>0</v>
      </c>
      <c r="S1624" s="37">
        <f t="shared" si="10997"/>
        <v>0</v>
      </c>
      <c r="T1624" s="37">
        <f t="shared" si="10997"/>
        <v>0</v>
      </c>
      <c r="U1624" s="37">
        <f t="shared" si="10997"/>
        <v>0</v>
      </c>
      <c r="V1624" s="37">
        <f>V1625</f>
        <v>0</v>
      </c>
      <c r="W1624" s="37">
        <f t="shared" si="10998"/>
        <v>0</v>
      </c>
      <c r="X1624" s="37">
        <f t="shared" si="10998"/>
        <v>0</v>
      </c>
      <c r="Y1624" s="37">
        <f t="shared" si="10998"/>
        <v>0</v>
      </c>
      <c r="Z1624" s="37">
        <f>Z1625</f>
        <v>0</v>
      </c>
      <c r="AA1624" s="37">
        <f t="shared" si="10999"/>
        <v>0</v>
      </c>
      <c r="AB1624" s="37">
        <f t="shared" si="10999"/>
        <v>0</v>
      </c>
      <c r="AC1624" s="37">
        <f t="shared" si="10999"/>
        <v>0</v>
      </c>
      <c r="AD1624" s="37">
        <f>AD1625</f>
        <v>0</v>
      </c>
      <c r="AE1624" s="37">
        <f t="shared" si="11000"/>
        <v>0</v>
      </c>
      <c r="AF1624" s="37">
        <f t="shared" si="11000"/>
        <v>0</v>
      </c>
      <c r="AG1624" s="37">
        <f t="shared" si="11000"/>
        <v>0</v>
      </c>
      <c r="AH1624" s="37">
        <f>AH1625</f>
        <v>0</v>
      </c>
      <c r="AI1624" s="37">
        <f t="shared" si="11001"/>
        <v>0</v>
      </c>
      <c r="AJ1624" s="37">
        <f t="shared" si="11001"/>
        <v>0</v>
      </c>
      <c r="AK1624" s="37">
        <f t="shared" si="11001"/>
        <v>0</v>
      </c>
      <c r="AL1624" s="37">
        <f>AL1625</f>
        <v>0</v>
      </c>
      <c r="AM1624" s="37">
        <f t="shared" si="11002"/>
        <v>0</v>
      </c>
      <c r="AN1624" s="37">
        <f t="shared" si="11002"/>
        <v>0</v>
      </c>
      <c r="AO1624" s="37">
        <f t="shared" si="11002"/>
        <v>0</v>
      </c>
      <c r="AP1624" s="37">
        <f>AP1625</f>
        <v>0</v>
      </c>
      <c r="AQ1624" s="37">
        <f t="shared" si="11003"/>
        <v>0</v>
      </c>
      <c r="AR1624" s="37">
        <f t="shared" si="11003"/>
        <v>0</v>
      </c>
      <c r="AS1624" s="37">
        <f t="shared" si="11003"/>
        <v>0</v>
      </c>
      <c r="AT1624" s="37">
        <f>AT1625</f>
        <v>0</v>
      </c>
      <c r="AU1624" s="37">
        <f t="shared" si="11004"/>
        <v>0</v>
      </c>
      <c r="AV1624" s="37">
        <f t="shared" si="11004"/>
        <v>0</v>
      </c>
      <c r="AW1624" s="37">
        <f t="shared" si="11004"/>
        <v>0</v>
      </c>
      <c r="AX1624" s="37">
        <f>AX1625</f>
        <v>0</v>
      </c>
      <c r="AY1624" s="37">
        <f t="shared" si="11005"/>
        <v>0</v>
      </c>
      <c r="AZ1624" s="37">
        <f t="shared" si="11005"/>
        <v>0</v>
      </c>
      <c r="BA1624" s="37">
        <f t="shared" si="11005"/>
        <v>0</v>
      </c>
      <c r="BB1624" s="37">
        <f>BB1625</f>
        <v>0</v>
      </c>
      <c r="BC1624" s="37">
        <f t="shared" si="11006"/>
        <v>0</v>
      </c>
      <c r="BD1624" s="37">
        <f t="shared" si="11006"/>
        <v>0</v>
      </c>
      <c r="BE1624" s="37">
        <f t="shared" si="11006"/>
        <v>0</v>
      </c>
      <c r="BF1624" s="37">
        <f>BF1625</f>
        <v>0</v>
      </c>
      <c r="BG1624" s="37">
        <f t="shared" si="11007"/>
        <v>0</v>
      </c>
      <c r="BH1624" s="37">
        <f t="shared" si="11007"/>
        <v>0</v>
      </c>
      <c r="BI1624" s="37">
        <f t="shared" si="11007"/>
        <v>0</v>
      </c>
      <c r="BJ1624" s="37">
        <f>BJ1625</f>
        <v>0</v>
      </c>
      <c r="BK1624" s="37">
        <f t="shared" si="11008"/>
        <v>0</v>
      </c>
      <c r="BL1624" s="37">
        <f t="shared" si="11008"/>
        <v>0</v>
      </c>
      <c r="BM1624" s="37">
        <f t="shared" si="11008"/>
        <v>0</v>
      </c>
      <c r="BN1624" s="37">
        <f>BN1625</f>
        <v>0</v>
      </c>
      <c r="BO1624" s="37">
        <f t="shared" si="11009"/>
        <v>0</v>
      </c>
      <c r="BP1624" s="37">
        <f t="shared" si="11009"/>
        <v>0</v>
      </c>
      <c r="BQ1624" s="37">
        <f t="shared" si="11009"/>
        <v>0</v>
      </c>
      <c r="BR1624" s="37">
        <f>BR1625</f>
        <v>0</v>
      </c>
      <c r="BS1624" s="37">
        <f t="shared" si="11010"/>
        <v>0</v>
      </c>
      <c r="BT1624" s="37">
        <f t="shared" si="11010"/>
        <v>0</v>
      </c>
      <c r="BU1624" s="37">
        <f t="shared" si="11010"/>
        <v>0</v>
      </c>
      <c r="BV1624" s="151">
        <f>BV1625</f>
        <v>0</v>
      </c>
      <c r="BW1624" s="151">
        <f t="shared" si="11011"/>
        <v>0</v>
      </c>
      <c r="BX1624" s="151">
        <f t="shared" si="11011"/>
        <v>0</v>
      </c>
      <c r="BY1624" s="151">
        <f t="shared" si="11011"/>
        <v>0</v>
      </c>
      <c r="BZ1624" s="37">
        <f>BZ1625</f>
        <v>0</v>
      </c>
      <c r="CA1624" s="37">
        <f t="shared" si="11012"/>
        <v>0</v>
      </c>
      <c r="CB1624" s="37">
        <f t="shared" si="11012"/>
        <v>0</v>
      </c>
      <c r="CC1624" s="37">
        <f t="shared" si="11012"/>
        <v>0</v>
      </c>
    </row>
    <row r="1625" spans="1:81" ht="66" hidden="1" x14ac:dyDescent="0.25">
      <c r="A1625" s="7" t="s">
        <v>818</v>
      </c>
      <c r="B1625" s="8" t="s">
        <v>108</v>
      </c>
      <c r="C1625" s="8" t="s">
        <v>52</v>
      </c>
      <c r="D1625" s="8" t="s">
        <v>817</v>
      </c>
      <c r="E1625" s="8" t="s">
        <v>529</v>
      </c>
      <c r="F1625" s="37"/>
      <c r="G1625" s="37"/>
      <c r="H1625" s="37"/>
      <c r="I1625" s="38"/>
      <c r="J1625" s="37"/>
      <c r="K1625" s="37"/>
      <c r="L1625" s="37"/>
      <c r="M1625" s="38"/>
      <c r="N1625" s="37">
        <f>F1625+J1625</f>
        <v>0</v>
      </c>
      <c r="O1625" s="37">
        <f>G1625+K1625</f>
        <v>0</v>
      </c>
      <c r="P1625" s="37">
        <f>H1625+L1625</f>
        <v>0</v>
      </c>
      <c r="Q1625" s="37">
        <f>I1625+M1625</f>
        <v>0</v>
      </c>
      <c r="R1625" s="37"/>
      <c r="S1625" s="37"/>
      <c r="T1625" s="37"/>
      <c r="U1625" s="38"/>
      <c r="V1625" s="37">
        <f>N1625+R1625</f>
        <v>0</v>
      </c>
      <c r="W1625" s="37">
        <f>O1625+S1625</f>
        <v>0</v>
      </c>
      <c r="X1625" s="37">
        <f>P1625+T1625</f>
        <v>0</v>
      </c>
      <c r="Y1625" s="37">
        <f>Q1625+U1625</f>
        <v>0</v>
      </c>
      <c r="Z1625" s="37"/>
      <c r="AA1625" s="37"/>
      <c r="AB1625" s="37"/>
      <c r="AC1625" s="38"/>
      <c r="AD1625" s="37">
        <f>V1625+Z1625</f>
        <v>0</v>
      </c>
      <c r="AE1625" s="37">
        <f>W1625+AA1625</f>
        <v>0</v>
      </c>
      <c r="AF1625" s="37">
        <f>X1625+AB1625</f>
        <v>0</v>
      </c>
      <c r="AG1625" s="37">
        <f>Y1625+AC1625</f>
        <v>0</v>
      </c>
      <c r="AH1625" s="37"/>
      <c r="AI1625" s="37"/>
      <c r="AJ1625" s="37"/>
      <c r="AK1625" s="38"/>
      <c r="AL1625" s="37">
        <f>AD1625+AH1625</f>
        <v>0</v>
      </c>
      <c r="AM1625" s="37">
        <f>AE1625+AI1625</f>
        <v>0</v>
      </c>
      <c r="AN1625" s="37">
        <f>AF1625+AJ1625</f>
        <v>0</v>
      </c>
      <c r="AO1625" s="37">
        <f>AG1625+AK1625</f>
        <v>0</v>
      </c>
      <c r="AP1625" s="37"/>
      <c r="AQ1625" s="37"/>
      <c r="AR1625" s="37"/>
      <c r="AS1625" s="38"/>
      <c r="AT1625" s="37">
        <f>AL1625+AP1625</f>
        <v>0</v>
      </c>
      <c r="AU1625" s="37">
        <f>AM1625+AQ1625</f>
        <v>0</v>
      </c>
      <c r="AV1625" s="37">
        <f>AN1625+AR1625</f>
        <v>0</v>
      </c>
      <c r="AW1625" s="37">
        <f>AO1625+AS1625</f>
        <v>0</v>
      </c>
      <c r="AX1625" s="37"/>
      <c r="AY1625" s="37"/>
      <c r="AZ1625" s="37"/>
      <c r="BA1625" s="38"/>
      <c r="BB1625" s="37">
        <f>AT1625+AX1625</f>
        <v>0</v>
      </c>
      <c r="BC1625" s="37">
        <f>AU1625+AY1625</f>
        <v>0</v>
      </c>
      <c r="BD1625" s="37">
        <f>AV1625+AZ1625</f>
        <v>0</v>
      </c>
      <c r="BE1625" s="37">
        <f>AW1625+BA1625</f>
        <v>0</v>
      </c>
      <c r="BF1625" s="37"/>
      <c r="BG1625" s="37"/>
      <c r="BH1625" s="37"/>
      <c r="BI1625" s="38"/>
      <c r="BJ1625" s="37">
        <f>BB1625+BF1625</f>
        <v>0</v>
      </c>
      <c r="BK1625" s="37">
        <f>BC1625+BG1625</f>
        <v>0</v>
      </c>
      <c r="BL1625" s="37">
        <f>BD1625+BH1625</f>
        <v>0</v>
      </c>
      <c r="BM1625" s="37">
        <f>BE1625+BI1625</f>
        <v>0</v>
      </c>
      <c r="BN1625" s="37"/>
      <c r="BO1625" s="37"/>
      <c r="BP1625" s="37"/>
      <c r="BQ1625" s="38"/>
      <c r="BR1625" s="37">
        <f>BJ1625+BN1625</f>
        <v>0</v>
      </c>
      <c r="BS1625" s="37">
        <f>BK1625+BO1625</f>
        <v>0</v>
      </c>
      <c r="BT1625" s="37">
        <f>BL1625+BP1625</f>
        <v>0</v>
      </c>
      <c r="BU1625" s="37">
        <f>BM1625+BQ1625</f>
        <v>0</v>
      </c>
      <c r="BV1625" s="151"/>
      <c r="BW1625" s="151"/>
      <c r="BX1625" s="151"/>
      <c r="BY1625" s="152"/>
      <c r="BZ1625" s="37">
        <f>BR1625+BV1625</f>
        <v>0</v>
      </c>
      <c r="CA1625" s="37">
        <f>BS1625+BW1625</f>
        <v>0</v>
      </c>
      <c r="CB1625" s="37">
        <f>BT1625+BX1625</f>
        <v>0</v>
      </c>
      <c r="CC1625" s="37">
        <f>BU1625+BY1625</f>
        <v>0</v>
      </c>
    </row>
    <row r="1626" spans="1:81" ht="66" x14ac:dyDescent="0.25">
      <c r="A1626" s="7" t="s">
        <v>409</v>
      </c>
      <c r="B1626" s="8" t="s">
        <v>108</v>
      </c>
      <c r="C1626" s="8" t="s">
        <v>52</v>
      </c>
      <c r="D1626" s="8" t="s">
        <v>410</v>
      </c>
      <c r="E1626" s="8"/>
      <c r="F1626" s="37">
        <f>F1627</f>
        <v>1000</v>
      </c>
      <c r="G1626" s="37">
        <f t="shared" ref="G1626:I1627" si="11013">G1627</f>
        <v>0</v>
      </c>
      <c r="H1626" s="37">
        <f t="shared" si="11013"/>
        <v>1000</v>
      </c>
      <c r="I1626" s="37">
        <f t="shared" si="11013"/>
        <v>0</v>
      </c>
      <c r="J1626" s="37">
        <f>J1627</f>
        <v>0</v>
      </c>
      <c r="K1626" s="37">
        <f t="shared" ref="K1626:M1627" si="11014">K1627</f>
        <v>0</v>
      </c>
      <c r="L1626" s="37">
        <f t="shared" si="11014"/>
        <v>0</v>
      </c>
      <c r="M1626" s="37">
        <f t="shared" si="11014"/>
        <v>0</v>
      </c>
      <c r="N1626" s="37">
        <f>N1627</f>
        <v>1000</v>
      </c>
      <c r="O1626" s="37">
        <f t="shared" ref="O1626:Q1627" si="11015">O1627</f>
        <v>0</v>
      </c>
      <c r="P1626" s="37">
        <f t="shared" si="11015"/>
        <v>1000</v>
      </c>
      <c r="Q1626" s="37">
        <f t="shared" si="11015"/>
        <v>0</v>
      </c>
      <c r="R1626" s="37">
        <f>R1627</f>
        <v>0</v>
      </c>
      <c r="S1626" s="37">
        <f t="shared" ref="S1626:U1627" si="11016">S1627</f>
        <v>0</v>
      </c>
      <c r="T1626" s="37">
        <f t="shared" si="11016"/>
        <v>0</v>
      </c>
      <c r="U1626" s="37">
        <f t="shared" si="11016"/>
        <v>0</v>
      </c>
      <c r="V1626" s="37">
        <f>V1627</f>
        <v>1000</v>
      </c>
      <c r="W1626" s="37">
        <f t="shared" ref="W1626:Y1627" si="11017">W1627</f>
        <v>0</v>
      </c>
      <c r="X1626" s="37">
        <f t="shared" si="11017"/>
        <v>1000</v>
      </c>
      <c r="Y1626" s="37">
        <f t="shared" si="11017"/>
        <v>0</v>
      </c>
      <c r="Z1626" s="37">
        <f>Z1627</f>
        <v>0</v>
      </c>
      <c r="AA1626" s="37">
        <f t="shared" ref="AA1626:AC1627" si="11018">AA1627</f>
        <v>0</v>
      </c>
      <c r="AB1626" s="37">
        <f t="shared" si="11018"/>
        <v>0</v>
      </c>
      <c r="AC1626" s="37">
        <f t="shared" si="11018"/>
        <v>0</v>
      </c>
      <c r="AD1626" s="37">
        <f>AD1627</f>
        <v>1000</v>
      </c>
      <c r="AE1626" s="37">
        <f t="shared" ref="AE1626:AG1627" si="11019">AE1627</f>
        <v>0</v>
      </c>
      <c r="AF1626" s="37">
        <f t="shared" si="11019"/>
        <v>1000</v>
      </c>
      <c r="AG1626" s="37">
        <f t="shared" si="11019"/>
        <v>0</v>
      </c>
      <c r="AH1626" s="37">
        <f>AH1627</f>
        <v>0</v>
      </c>
      <c r="AI1626" s="37">
        <f t="shared" ref="AI1626:AK1627" si="11020">AI1627</f>
        <v>0</v>
      </c>
      <c r="AJ1626" s="37">
        <f t="shared" si="11020"/>
        <v>0</v>
      </c>
      <c r="AK1626" s="37">
        <f t="shared" si="11020"/>
        <v>0</v>
      </c>
      <c r="AL1626" s="37">
        <f>AL1627</f>
        <v>1000</v>
      </c>
      <c r="AM1626" s="37">
        <f t="shared" ref="AM1626:AO1627" si="11021">AM1627</f>
        <v>0</v>
      </c>
      <c r="AN1626" s="37">
        <f t="shared" si="11021"/>
        <v>1000</v>
      </c>
      <c r="AO1626" s="37">
        <f t="shared" si="11021"/>
        <v>0</v>
      </c>
      <c r="AP1626" s="37">
        <f>AP1627</f>
        <v>0</v>
      </c>
      <c r="AQ1626" s="37">
        <f t="shared" ref="AQ1626:AS1627" si="11022">AQ1627</f>
        <v>0</v>
      </c>
      <c r="AR1626" s="37">
        <f t="shared" si="11022"/>
        <v>0</v>
      </c>
      <c r="AS1626" s="37">
        <f t="shared" si="11022"/>
        <v>0</v>
      </c>
      <c r="AT1626" s="37">
        <f>AT1627</f>
        <v>1000</v>
      </c>
      <c r="AU1626" s="37">
        <f t="shared" ref="AU1626:AW1627" si="11023">AU1627</f>
        <v>0</v>
      </c>
      <c r="AV1626" s="37">
        <f t="shared" si="11023"/>
        <v>1000</v>
      </c>
      <c r="AW1626" s="37">
        <f t="shared" si="11023"/>
        <v>0</v>
      </c>
      <c r="AX1626" s="37">
        <f>AX1627</f>
        <v>0</v>
      </c>
      <c r="AY1626" s="37">
        <f t="shared" ref="AY1626:BA1627" si="11024">AY1627</f>
        <v>0</v>
      </c>
      <c r="AZ1626" s="37">
        <f t="shared" si="11024"/>
        <v>0</v>
      </c>
      <c r="BA1626" s="37">
        <f t="shared" si="11024"/>
        <v>0</v>
      </c>
      <c r="BB1626" s="37">
        <f>BB1627</f>
        <v>1000</v>
      </c>
      <c r="BC1626" s="37">
        <f t="shared" ref="BC1626:BE1627" si="11025">BC1627</f>
        <v>0</v>
      </c>
      <c r="BD1626" s="37">
        <f t="shared" si="11025"/>
        <v>1000</v>
      </c>
      <c r="BE1626" s="37">
        <f t="shared" si="11025"/>
        <v>0</v>
      </c>
      <c r="BF1626" s="37">
        <f>BF1627</f>
        <v>0</v>
      </c>
      <c r="BG1626" s="37">
        <f t="shared" ref="BG1626:BI1627" si="11026">BG1627</f>
        <v>0</v>
      </c>
      <c r="BH1626" s="37">
        <f t="shared" si="11026"/>
        <v>0</v>
      </c>
      <c r="BI1626" s="37">
        <f t="shared" si="11026"/>
        <v>0</v>
      </c>
      <c r="BJ1626" s="37">
        <f>BJ1627</f>
        <v>1000</v>
      </c>
      <c r="BK1626" s="37">
        <f t="shared" ref="BK1626:BM1627" si="11027">BK1627</f>
        <v>0</v>
      </c>
      <c r="BL1626" s="37">
        <f t="shared" si="11027"/>
        <v>1000</v>
      </c>
      <c r="BM1626" s="37">
        <f t="shared" si="11027"/>
        <v>0</v>
      </c>
      <c r="BN1626" s="37">
        <f>BN1627</f>
        <v>0</v>
      </c>
      <c r="BO1626" s="37">
        <f t="shared" ref="BO1626:BQ1627" si="11028">BO1627</f>
        <v>0</v>
      </c>
      <c r="BP1626" s="37">
        <f t="shared" si="11028"/>
        <v>0</v>
      </c>
      <c r="BQ1626" s="37">
        <f t="shared" si="11028"/>
        <v>0</v>
      </c>
      <c r="BR1626" s="37">
        <f>BR1627</f>
        <v>1000</v>
      </c>
      <c r="BS1626" s="37">
        <f t="shared" ref="BS1626:BU1627" si="11029">BS1627</f>
        <v>0</v>
      </c>
      <c r="BT1626" s="37">
        <f t="shared" si="11029"/>
        <v>1000</v>
      </c>
      <c r="BU1626" s="37">
        <f t="shared" si="11029"/>
        <v>0</v>
      </c>
      <c r="BV1626" s="151">
        <f>BV1627</f>
        <v>0</v>
      </c>
      <c r="BW1626" s="151">
        <f t="shared" ref="BW1626:BY1627" si="11030">BW1627</f>
        <v>0</v>
      </c>
      <c r="BX1626" s="151">
        <f t="shared" si="11030"/>
        <v>0</v>
      </c>
      <c r="BY1626" s="151">
        <f t="shared" si="11030"/>
        <v>0</v>
      </c>
      <c r="BZ1626" s="37">
        <f>BZ1627</f>
        <v>1000</v>
      </c>
      <c r="CA1626" s="37">
        <f t="shared" ref="CA1626:CC1627" si="11031">CA1627</f>
        <v>0</v>
      </c>
      <c r="CB1626" s="37">
        <f t="shared" si="11031"/>
        <v>1000</v>
      </c>
      <c r="CC1626" s="37">
        <f t="shared" si="11031"/>
        <v>0</v>
      </c>
    </row>
    <row r="1627" spans="1:81" ht="33" x14ac:dyDescent="0.25">
      <c r="A1627" s="7" t="s">
        <v>74</v>
      </c>
      <c r="B1627" s="8" t="s">
        <v>108</v>
      </c>
      <c r="C1627" s="8" t="s">
        <v>52</v>
      </c>
      <c r="D1627" s="8" t="s">
        <v>410</v>
      </c>
      <c r="E1627" s="8">
        <v>600</v>
      </c>
      <c r="F1627" s="37">
        <f>F1628</f>
        <v>1000</v>
      </c>
      <c r="G1627" s="37">
        <f t="shared" si="11013"/>
        <v>0</v>
      </c>
      <c r="H1627" s="37">
        <f t="shared" si="11013"/>
        <v>1000</v>
      </c>
      <c r="I1627" s="37">
        <f t="shared" si="11013"/>
        <v>0</v>
      </c>
      <c r="J1627" s="37">
        <f>J1628</f>
        <v>0</v>
      </c>
      <c r="K1627" s="37">
        <f t="shared" si="11014"/>
        <v>0</v>
      </c>
      <c r="L1627" s="37">
        <f t="shared" si="11014"/>
        <v>0</v>
      </c>
      <c r="M1627" s="37">
        <f t="shared" si="11014"/>
        <v>0</v>
      </c>
      <c r="N1627" s="37">
        <f>N1628</f>
        <v>1000</v>
      </c>
      <c r="O1627" s="37">
        <f t="shared" si="11015"/>
        <v>0</v>
      </c>
      <c r="P1627" s="37">
        <f t="shared" si="11015"/>
        <v>1000</v>
      </c>
      <c r="Q1627" s="37">
        <f t="shared" si="11015"/>
        <v>0</v>
      </c>
      <c r="R1627" s="37">
        <f>R1628</f>
        <v>0</v>
      </c>
      <c r="S1627" s="37">
        <f t="shared" si="11016"/>
        <v>0</v>
      </c>
      <c r="T1627" s="37">
        <f t="shared" si="11016"/>
        <v>0</v>
      </c>
      <c r="U1627" s="37">
        <f t="shared" si="11016"/>
        <v>0</v>
      </c>
      <c r="V1627" s="37">
        <f>V1628</f>
        <v>1000</v>
      </c>
      <c r="W1627" s="37">
        <f t="shared" si="11017"/>
        <v>0</v>
      </c>
      <c r="X1627" s="37">
        <f t="shared" si="11017"/>
        <v>1000</v>
      </c>
      <c r="Y1627" s="37">
        <f t="shared" si="11017"/>
        <v>0</v>
      </c>
      <c r="Z1627" s="37">
        <f>Z1628</f>
        <v>0</v>
      </c>
      <c r="AA1627" s="37">
        <f t="shared" si="11018"/>
        <v>0</v>
      </c>
      <c r="AB1627" s="37">
        <f t="shared" si="11018"/>
        <v>0</v>
      </c>
      <c r="AC1627" s="37">
        <f t="shared" si="11018"/>
        <v>0</v>
      </c>
      <c r="AD1627" s="37">
        <f>AD1628</f>
        <v>1000</v>
      </c>
      <c r="AE1627" s="37">
        <f t="shared" si="11019"/>
        <v>0</v>
      </c>
      <c r="AF1627" s="37">
        <f t="shared" si="11019"/>
        <v>1000</v>
      </c>
      <c r="AG1627" s="37">
        <f t="shared" si="11019"/>
        <v>0</v>
      </c>
      <c r="AH1627" s="37">
        <f>AH1628</f>
        <v>0</v>
      </c>
      <c r="AI1627" s="37">
        <f t="shared" si="11020"/>
        <v>0</v>
      </c>
      <c r="AJ1627" s="37">
        <f t="shared" si="11020"/>
        <v>0</v>
      </c>
      <c r="AK1627" s="37">
        <f t="shared" si="11020"/>
        <v>0</v>
      </c>
      <c r="AL1627" s="37">
        <f>AL1628</f>
        <v>1000</v>
      </c>
      <c r="AM1627" s="37">
        <f t="shared" si="11021"/>
        <v>0</v>
      </c>
      <c r="AN1627" s="37">
        <f t="shared" si="11021"/>
        <v>1000</v>
      </c>
      <c r="AO1627" s="37">
        <f t="shared" si="11021"/>
        <v>0</v>
      </c>
      <c r="AP1627" s="37">
        <f>AP1628</f>
        <v>0</v>
      </c>
      <c r="AQ1627" s="37">
        <f t="shared" si="11022"/>
        <v>0</v>
      </c>
      <c r="AR1627" s="37">
        <f t="shared" si="11022"/>
        <v>0</v>
      </c>
      <c r="AS1627" s="37">
        <f t="shared" si="11022"/>
        <v>0</v>
      </c>
      <c r="AT1627" s="37">
        <f>AT1628</f>
        <v>1000</v>
      </c>
      <c r="AU1627" s="37">
        <f t="shared" si="11023"/>
        <v>0</v>
      </c>
      <c r="AV1627" s="37">
        <f t="shared" si="11023"/>
        <v>1000</v>
      </c>
      <c r="AW1627" s="37">
        <f t="shared" si="11023"/>
        <v>0</v>
      </c>
      <c r="AX1627" s="37">
        <f>AX1628</f>
        <v>0</v>
      </c>
      <c r="AY1627" s="37">
        <f t="shared" si="11024"/>
        <v>0</v>
      </c>
      <c r="AZ1627" s="37">
        <f t="shared" si="11024"/>
        <v>0</v>
      </c>
      <c r="BA1627" s="37">
        <f t="shared" si="11024"/>
        <v>0</v>
      </c>
      <c r="BB1627" s="37">
        <f>BB1628</f>
        <v>1000</v>
      </c>
      <c r="BC1627" s="37">
        <f t="shared" si="11025"/>
        <v>0</v>
      </c>
      <c r="BD1627" s="37">
        <f t="shared" si="11025"/>
        <v>1000</v>
      </c>
      <c r="BE1627" s="37">
        <f t="shared" si="11025"/>
        <v>0</v>
      </c>
      <c r="BF1627" s="37">
        <f>BF1628</f>
        <v>0</v>
      </c>
      <c r="BG1627" s="37">
        <f t="shared" si="11026"/>
        <v>0</v>
      </c>
      <c r="BH1627" s="37">
        <f t="shared" si="11026"/>
        <v>0</v>
      </c>
      <c r="BI1627" s="37">
        <f t="shared" si="11026"/>
        <v>0</v>
      </c>
      <c r="BJ1627" s="37">
        <f>BJ1628</f>
        <v>1000</v>
      </c>
      <c r="BK1627" s="37">
        <f t="shared" si="11027"/>
        <v>0</v>
      </c>
      <c r="BL1627" s="37">
        <f t="shared" si="11027"/>
        <v>1000</v>
      </c>
      <c r="BM1627" s="37">
        <f t="shared" si="11027"/>
        <v>0</v>
      </c>
      <c r="BN1627" s="37">
        <f>BN1628</f>
        <v>0</v>
      </c>
      <c r="BO1627" s="37">
        <f t="shared" si="11028"/>
        <v>0</v>
      </c>
      <c r="BP1627" s="37">
        <f t="shared" si="11028"/>
        <v>0</v>
      </c>
      <c r="BQ1627" s="37">
        <f t="shared" si="11028"/>
        <v>0</v>
      </c>
      <c r="BR1627" s="37">
        <f>BR1628</f>
        <v>1000</v>
      </c>
      <c r="BS1627" s="37">
        <f t="shared" si="11029"/>
        <v>0</v>
      </c>
      <c r="BT1627" s="37">
        <f t="shared" si="11029"/>
        <v>1000</v>
      </c>
      <c r="BU1627" s="37">
        <f t="shared" si="11029"/>
        <v>0</v>
      </c>
      <c r="BV1627" s="151">
        <f>BV1628</f>
        <v>0</v>
      </c>
      <c r="BW1627" s="151">
        <f t="shared" si="11030"/>
        <v>0</v>
      </c>
      <c r="BX1627" s="151">
        <f t="shared" si="11030"/>
        <v>0</v>
      </c>
      <c r="BY1627" s="151">
        <f t="shared" si="11030"/>
        <v>0</v>
      </c>
      <c r="BZ1627" s="37">
        <f>BZ1628</f>
        <v>1000</v>
      </c>
      <c r="CA1627" s="37">
        <f t="shared" si="11031"/>
        <v>0</v>
      </c>
      <c r="CB1627" s="37">
        <f t="shared" si="11031"/>
        <v>1000</v>
      </c>
      <c r="CC1627" s="37">
        <f t="shared" si="11031"/>
        <v>0</v>
      </c>
    </row>
    <row r="1628" spans="1:81" ht="66" x14ac:dyDescent="0.25">
      <c r="A1628" s="7" t="s">
        <v>116</v>
      </c>
      <c r="B1628" s="8" t="s">
        <v>108</v>
      </c>
      <c r="C1628" s="8" t="s">
        <v>52</v>
      </c>
      <c r="D1628" s="8" t="s">
        <v>410</v>
      </c>
      <c r="E1628" s="8" t="s">
        <v>529</v>
      </c>
      <c r="F1628" s="37">
        <v>1000</v>
      </c>
      <c r="G1628" s="37"/>
      <c r="H1628" s="37">
        <v>1000</v>
      </c>
      <c r="I1628" s="38"/>
      <c r="J1628" s="37"/>
      <c r="K1628" s="37"/>
      <c r="L1628" s="37"/>
      <c r="M1628" s="38"/>
      <c r="N1628" s="37">
        <f>F1628+J1628</f>
        <v>1000</v>
      </c>
      <c r="O1628" s="37">
        <f>G1628+K1628</f>
        <v>0</v>
      </c>
      <c r="P1628" s="37">
        <f>H1628+L1628</f>
        <v>1000</v>
      </c>
      <c r="Q1628" s="37">
        <f>I1628+M1628</f>
        <v>0</v>
      </c>
      <c r="R1628" s="37"/>
      <c r="S1628" s="37"/>
      <c r="T1628" s="37"/>
      <c r="U1628" s="38"/>
      <c r="V1628" s="37">
        <f t="shared" ref="V1628" si="11032">N1628+R1628+S1628</f>
        <v>1000</v>
      </c>
      <c r="W1628" s="37">
        <f t="shared" ref="W1628" si="11033">O1628+S1628</f>
        <v>0</v>
      </c>
      <c r="X1628" s="37">
        <f t="shared" ref="X1628" si="11034">P1628+T1628+U1628</f>
        <v>1000</v>
      </c>
      <c r="Y1628" s="37">
        <f t="shared" ref="Y1628" si="11035">Q1628+U1628</f>
        <v>0</v>
      </c>
      <c r="Z1628" s="37"/>
      <c r="AA1628" s="37"/>
      <c r="AB1628" s="37"/>
      <c r="AC1628" s="38"/>
      <c r="AD1628" s="37">
        <f t="shared" ref="AD1628" si="11036">V1628+Z1628+AA1628</f>
        <v>1000</v>
      </c>
      <c r="AE1628" s="37">
        <f t="shared" ref="AE1628" si="11037">W1628+AA1628</f>
        <v>0</v>
      </c>
      <c r="AF1628" s="37">
        <f t="shared" ref="AF1628" si="11038">X1628+AB1628+AC1628</f>
        <v>1000</v>
      </c>
      <c r="AG1628" s="37">
        <f t="shared" ref="AG1628" si="11039">Y1628+AC1628</f>
        <v>0</v>
      </c>
      <c r="AH1628" s="37"/>
      <c r="AI1628" s="37"/>
      <c r="AJ1628" s="37"/>
      <c r="AK1628" s="38"/>
      <c r="AL1628" s="37">
        <f t="shared" ref="AL1628" si="11040">AD1628+AH1628+AI1628</f>
        <v>1000</v>
      </c>
      <c r="AM1628" s="37">
        <f t="shared" ref="AM1628" si="11041">AE1628+AI1628</f>
        <v>0</v>
      </c>
      <c r="AN1628" s="37">
        <f t="shared" ref="AN1628" si="11042">AF1628+AJ1628+AK1628</f>
        <v>1000</v>
      </c>
      <c r="AO1628" s="37">
        <f t="shared" ref="AO1628" si="11043">AG1628+AK1628</f>
        <v>0</v>
      </c>
      <c r="AP1628" s="37"/>
      <c r="AQ1628" s="37"/>
      <c r="AR1628" s="37"/>
      <c r="AS1628" s="38"/>
      <c r="AT1628" s="37">
        <f t="shared" ref="AT1628" si="11044">AL1628+AP1628+AQ1628</f>
        <v>1000</v>
      </c>
      <c r="AU1628" s="37">
        <f t="shared" ref="AU1628" si="11045">AM1628+AQ1628</f>
        <v>0</v>
      </c>
      <c r="AV1628" s="37">
        <f t="shared" ref="AV1628" si="11046">AN1628+AR1628+AS1628</f>
        <v>1000</v>
      </c>
      <c r="AW1628" s="37">
        <f t="shared" ref="AW1628" si="11047">AO1628+AS1628</f>
        <v>0</v>
      </c>
      <c r="AX1628" s="37"/>
      <c r="AY1628" s="37"/>
      <c r="AZ1628" s="37"/>
      <c r="BA1628" s="38"/>
      <c r="BB1628" s="37">
        <f t="shared" ref="BB1628" si="11048">AT1628+AX1628+AY1628</f>
        <v>1000</v>
      </c>
      <c r="BC1628" s="37">
        <f t="shared" ref="BC1628" si="11049">AU1628+AY1628</f>
        <v>0</v>
      </c>
      <c r="BD1628" s="37">
        <f t="shared" ref="BD1628" si="11050">AV1628+AZ1628+BA1628</f>
        <v>1000</v>
      </c>
      <c r="BE1628" s="37">
        <f t="shared" ref="BE1628" si="11051">AW1628+BA1628</f>
        <v>0</v>
      </c>
      <c r="BF1628" s="37"/>
      <c r="BG1628" s="37"/>
      <c r="BH1628" s="37"/>
      <c r="BI1628" s="38"/>
      <c r="BJ1628" s="37">
        <f t="shared" ref="BJ1628" si="11052">BB1628+BF1628+BG1628</f>
        <v>1000</v>
      </c>
      <c r="BK1628" s="37">
        <f t="shared" ref="BK1628" si="11053">BC1628+BG1628</f>
        <v>0</v>
      </c>
      <c r="BL1628" s="37">
        <f t="shared" ref="BL1628" si="11054">BD1628+BH1628+BI1628</f>
        <v>1000</v>
      </c>
      <c r="BM1628" s="37">
        <f t="shared" ref="BM1628" si="11055">BE1628+BI1628</f>
        <v>0</v>
      </c>
      <c r="BN1628" s="37"/>
      <c r="BO1628" s="37"/>
      <c r="BP1628" s="37"/>
      <c r="BQ1628" s="38"/>
      <c r="BR1628" s="37">
        <f t="shared" ref="BR1628" si="11056">BJ1628+BN1628+BO1628</f>
        <v>1000</v>
      </c>
      <c r="BS1628" s="37">
        <f t="shared" ref="BS1628" si="11057">BK1628+BO1628</f>
        <v>0</v>
      </c>
      <c r="BT1628" s="37">
        <f t="shared" ref="BT1628" si="11058">BL1628+BP1628+BQ1628</f>
        <v>1000</v>
      </c>
      <c r="BU1628" s="37">
        <f t="shared" ref="BU1628" si="11059">BM1628+BQ1628</f>
        <v>0</v>
      </c>
      <c r="BV1628" s="151"/>
      <c r="BW1628" s="151"/>
      <c r="BX1628" s="151"/>
      <c r="BY1628" s="152"/>
      <c r="BZ1628" s="37">
        <f t="shared" ref="BZ1628" si="11060">BR1628+BV1628+BW1628</f>
        <v>1000</v>
      </c>
      <c r="CA1628" s="37">
        <f t="shared" ref="CA1628" si="11061">BS1628+BW1628</f>
        <v>0</v>
      </c>
      <c r="CB1628" s="37">
        <f t="shared" ref="CB1628" si="11062">BT1628+BX1628+BY1628</f>
        <v>1000</v>
      </c>
      <c r="CC1628" s="37">
        <f t="shared" ref="CC1628" si="11063">BU1628+BY1628</f>
        <v>0</v>
      </c>
    </row>
    <row r="1629" spans="1:81" ht="99" x14ac:dyDescent="0.25">
      <c r="A1629" s="7" t="s">
        <v>411</v>
      </c>
      <c r="B1629" s="8" t="s">
        <v>108</v>
      </c>
      <c r="C1629" s="8" t="s">
        <v>52</v>
      </c>
      <c r="D1629" s="8" t="s">
        <v>412</v>
      </c>
      <c r="E1629" s="8"/>
      <c r="F1629" s="37">
        <f>F1630</f>
        <v>4310</v>
      </c>
      <c r="G1629" s="37">
        <f t="shared" ref="G1629:I1630" si="11064">G1630</f>
        <v>0</v>
      </c>
      <c r="H1629" s="37">
        <f t="shared" si="11064"/>
        <v>4310</v>
      </c>
      <c r="I1629" s="37">
        <f t="shared" si="11064"/>
        <v>0</v>
      </c>
      <c r="J1629" s="37">
        <f>J1630</f>
        <v>0</v>
      </c>
      <c r="K1629" s="37">
        <f t="shared" ref="K1629:M1630" si="11065">K1630</f>
        <v>0</v>
      </c>
      <c r="L1629" s="37">
        <f t="shared" si="11065"/>
        <v>0</v>
      </c>
      <c r="M1629" s="37">
        <f t="shared" si="11065"/>
        <v>0</v>
      </c>
      <c r="N1629" s="37">
        <f>N1630</f>
        <v>4310</v>
      </c>
      <c r="O1629" s="37">
        <f t="shared" ref="O1629:Q1630" si="11066">O1630</f>
        <v>0</v>
      </c>
      <c r="P1629" s="37">
        <f t="shared" si="11066"/>
        <v>4310</v>
      </c>
      <c r="Q1629" s="37">
        <f t="shared" si="11066"/>
        <v>0</v>
      </c>
      <c r="R1629" s="37">
        <f>R1630</f>
        <v>0</v>
      </c>
      <c r="S1629" s="37">
        <f t="shared" ref="S1629:U1630" si="11067">S1630</f>
        <v>0</v>
      </c>
      <c r="T1629" s="37">
        <f t="shared" si="11067"/>
        <v>0</v>
      </c>
      <c r="U1629" s="37">
        <f t="shared" si="11067"/>
        <v>0</v>
      </c>
      <c r="V1629" s="37">
        <f>V1630</f>
        <v>4310</v>
      </c>
      <c r="W1629" s="37">
        <f t="shared" ref="W1629:Y1630" si="11068">W1630</f>
        <v>0</v>
      </c>
      <c r="X1629" s="37">
        <f t="shared" si="11068"/>
        <v>4310</v>
      </c>
      <c r="Y1629" s="37">
        <f t="shared" si="11068"/>
        <v>0</v>
      </c>
      <c r="Z1629" s="37">
        <f>Z1630</f>
        <v>0</v>
      </c>
      <c r="AA1629" s="37">
        <f t="shared" ref="AA1629:AC1630" si="11069">AA1630</f>
        <v>0</v>
      </c>
      <c r="AB1629" s="37">
        <f t="shared" si="11069"/>
        <v>0</v>
      </c>
      <c r="AC1629" s="37">
        <f t="shared" si="11069"/>
        <v>0</v>
      </c>
      <c r="AD1629" s="37">
        <f>AD1630</f>
        <v>4310</v>
      </c>
      <c r="AE1629" s="37">
        <f t="shared" ref="AE1629:AG1630" si="11070">AE1630</f>
        <v>0</v>
      </c>
      <c r="AF1629" s="37">
        <f t="shared" si="11070"/>
        <v>4310</v>
      </c>
      <c r="AG1629" s="37">
        <f t="shared" si="11070"/>
        <v>0</v>
      </c>
      <c r="AH1629" s="37">
        <f>AH1630</f>
        <v>0</v>
      </c>
      <c r="AI1629" s="37">
        <f t="shared" ref="AI1629:AK1630" si="11071">AI1630</f>
        <v>0</v>
      </c>
      <c r="AJ1629" s="37">
        <f t="shared" si="11071"/>
        <v>0</v>
      </c>
      <c r="AK1629" s="37">
        <f t="shared" si="11071"/>
        <v>0</v>
      </c>
      <c r="AL1629" s="37">
        <f>AL1630</f>
        <v>4310</v>
      </c>
      <c r="AM1629" s="37">
        <f t="shared" ref="AM1629:AO1630" si="11072">AM1630</f>
        <v>0</v>
      </c>
      <c r="AN1629" s="37">
        <f t="shared" si="11072"/>
        <v>4310</v>
      </c>
      <c r="AO1629" s="37">
        <f t="shared" si="11072"/>
        <v>0</v>
      </c>
      <c r="AP1629" s="37">
        <f>AP1630</f>
        <v>0</v>
      </c>
      <c r="AQ1629" s="37">
        <f t="shared" ref="AQ1629:AS1630" si="11073">AQ1630</f>
        <v>0</v>
      </c>
      <c r="AR1629" s="37">
        <f t="shared" si="11073"/>
        <v>0</v>
      </c>
      <c r="AS1629" s="37">
        <f t="shared" si="11073"/>
        <v>0</v>
      </c>
      <c r="AT1629" s="37">
        <f>AT1630</f>
        <v>4310</v>
      </c>
      <c r="AU1629" s="37">
        <f t="shared" ref="AU1629:AW1630" si="11074">AU1630</f>
        <v>0</v>
      </c>
      <c r="AV1629" s="37">
        <f t="shared" si="11074"/>
        <v>4310</v>
      </c>
      <c r="AW1629" s="37">
        <f t="shared" si="11074"/>
        <v>0</v>
      </c>
      <c r="AX1629" s="37">
        <f>AX1630</f>
        <v>0</v>
      </c>
      <c r="AY1629" s="37">
        <f t="shared" ref="AY1629:BA1630" si="11075">AY1630</f>
        <v>0</v>
      </c>
      <c r="AZ1629" s="37">
        <f t="shared" si="11075"/>
        <v>0</v>
      </c>
      <c r="BA1629" s="37">
        <f t="shared" si="11075"/>
        <v>0</v>
      </c>
      <c r="BB1629" s="37">
        <f>BB1630</f>
        <v>4310</v>
      </c>
      <c r="BC1629" s="37">
        <f t="shared" ref="BC1629:BE1630" si="11076">BC1630</f>
        <v>0</v>
      </c>
      <c r="BD1629" s="37">
        <f t="shared" si="11076"/>
        <v>4310</v>
      </c>
      <c r="BE1629" s="37">
        <f t="shared" si="11076"/>
        <v>0</v>
      </c>
      <c r="BF1629" s="37">
        <f>BF1630</f>
        <v>0</v>
      </c>
      <c r="BG1629" s="37">
        <f t="shared" ref="BG1629:BI1630" si="11077">BG1630</f>
        <v>0</v>
      </c>
      <c r="BH1629" s="37">
        <f t="shared" si="11077"/>
        <v>0</v>
      </c>
      <c r="BI1629" s="37">
        <f t="shared" si="11077"/>
        <v>0</v>
      </c>
      <c r="BJ1629" s="37">
        <f>BJ1630</f>
        <v>4310</v>
      </c>
      <c r="BK1629" s="37">
        <f t="shared" ref="BK1629:BM1630" si="11078">BK1630</f>
        <v>0</v>
      </c>
      <c r="BL1629" s="37">
        <f t="shared" si="11078"/>
        <v>4310</v>
      </c>
      <c r="BM1629" s="37">
        <f t="shared" si="11078"/>
        <v>0</v>
      </c>
      <c r="BN1629" s="37">
        <f>BN1630</f>
        <v>0</v>
      </c>
      <c r="BO1629" s="37">
        <f t="shared" ref="BO1629:BQ1630" si="11079">BO1630</f>
        <v>0</v>
      </c>
      <c r="BP1629" s="37">
        <f t="shared" si="11079"/>
        <v>0</v>
      </c>
      <c r="BQ1629" s="37">
        <f t="shared" si="11079"/>
        <v>0</v>
      </c>
      <c r="BR1629" s="37">
        <f>BR1630</f>
        <v>4310</v>
      </c>
      <c r="BS1629" s="37">
        <f t="shared" ref="BS1629:BU1630" si="11080">BS1630</f>
        <v>0</v>
      </c>
      <c r="BT1629" s="37">
        <f t="shared" si="11080"/>
        <v>4310</v>
      </c>
      <c r="BU1629" s="37">
        <f t="shared" si="11080"/>
        <v>0</v>
      </c>
      <c r="BV1629" s="151">
        <f>BV1630</f>
        <v>0</v>
      </c>
      <c r="BW1629" s="151">
        <f t="shared" ref="BW1629:BY1630" si="11081">BW1630</f>
        <v>0</v>
      </c>
      <c r="BX1629" s="151">
        <f t="shared" si="11081"/>
        <v>0</v>
      </c>
      <c r="BY1629" s="151">
        <f t="shared" si="11081"/>
        <v>0</v>
      </c>
      <c r="BZ1629" s="37">
        <f>BZ1630</f>
        <v>4310</v>
      </c>
      <c r="CA1629" s="37">
        <f t="shared" ref="CA1629:CC1630" si="11082">CA1630</f>
        <v>0</v>
      </c>
      <c r="CB1629" s="37">
        <f t="shared" si="11082"/>
        <v>4310</v>
      </c>
      <c r="CC1629" s="37">
        <f t="shared" si="11082"/>
        <v>0</v>
      </c>
    </row>
    <row r="1630" spans="1:81" ht="33" x14ac:dyDescent="0.25">
      <c r="A1630" s="7" t="s">
        <v>74</v>
      </c>
      <c r="B1630" s="8" t="s">
        <v>108</v>
      </c>
      <c r="C1630" s="8" t="s">
        <v>52</v>
      </c>
      <c r="D1630" s="8" t="s">
        <v>412</v>
      </c>
      <c r="E1630" s="8" t="s">
        <v>463</v>
      </c>
      <c r="F1630" s="37">
        <f>F1631</f>
        <v>4310</v>
      </c>
      <c r="G1630" s="37">
        <f t="shared" si="11064"/>
        <v>0</v>
      </c>
      <c r="H1630" s="37">
        <f t="shared" si="11064"/>
        <v>4310</v>
      </c>
      <c r="I1630" s="37">
        <f t="shared" si="11064"/>
        <v>0</v>
      </c>
      <c r="J1630" s="37">
        <f>J1631</f>
        <v>0</v>
      </c>
      <c r="K1630" s="37">
        <f t="shared" si="11065"/>
        <v>0</v>
      </c>
      <c r="L1630" s="37">
        <f t="shared" si="11065"/>
        <v>0</v>
      </c>
      <c r="M1630" s="37">
        <f t="shared" si="11065"/>
        <v>0</v>
      </c>
      <c r="N1630" s="37">
        <f>N1631</f>
        <v>4310</v>
      </c>
      <c r="O1630" s="37">
        <f t="shared" si="11066"/>
        <v>0</v>
      </c>
      <c r="P1630" s="37">
        <f t="shared" si="11066"/>
        <v>4310</v>
      </c>
      <c r="Q1630" s="37">
        <f t="shared" si="11066"/>
        <v>0</v>
      </c>
      <c r="R1630" s="37">
        <f>R1631</f>
        <v>0</v>
      </c>
      <c r="S1630" s="37">
        <f t="shared" si="11067"/>
        <v>0</v>
      </c>
      <c r="T1630" s="37">
        <f t="shared" si="11067"/>
        <v>0</v>
      </c>
      <c r="U1630" s="37">
        <f t="shared" si="11067"/>
        <v>0</v>
      </c>
      <c r="V1630" s="37">
        <f>V1631</f>
        <v>4310</v>
      </c>
      <c r="W1630" s="37">
        <f t="shared" si="11068"/>
        <v>0</v>
      </c>
      <c r="X1630" s="37">
        <f t="shared" si="11068"/>
        <v>4310</v>
      </c>
      <c r="Y1630" s="37">
        <f t="shared" si="11068"/>
        <v>0</v>
      </c>
      <c r="Z1630" s="37">
        <f>Z1631</f>
        <v>0</v>
      </c>
      <c r="AA1630" s="37">
        <f t="shared" si="11069"/>
        <v>0</v>
      </c>
      <c r="AB1630" s="37">
        <f t="shared" si="11069"/>
        <v>0</v>
      </c>
      <c r="AC1630" s="37">
        <f t="shared" si="11069"/>
        <v>0</v>
      </c>
      <c r="AD1630" s="37">
        <f>AD1631</f>
        <v>4310</v>
      </c>
      <c r="AE1630" s="37">
        <f t="shared" si="11070"/>
        <v>0</v>
      </c>
      <c r="AF1630" s="37">
        <f t="shared" si="11070"/>
        <v>4310</v>
      </c>
      <c r="AG1630" s="37">
        <f t="shared" si="11070"/>
        <v>0</v>
      </c>
      <c r="AH1630" s="37">
        <f>AH1631</f>
        <v>0</v>
      </c>
      <c r="AI1630" s="37">
        <f t="shared" si="11071"/>
        <v>0</v>
      </c>
      <c r="AJ1630" s="37">
        <f t="shared" si="11071"/>
        <v>0</v>
      </c>
      <c r="AK1630" s="37">
        <f t="shared" si="11071"/>
        <v>0</v>
      </c>
      <c r="AL1630" s="37">
        <f>AL1631</f>
        <v>4310</v>
      </c>
      <c r="AM1630" s="37">
        <f t="shared" si="11072"/>
        <v>0</v>
      </c>
      <c r="AN1630" s="37">
        <f t="shared" si="11072"/>
        <v>4310</v>
      </c>
      <c r="AO1630" s="37">
        <f t="shared" si="11072"/>
        <v>0</v>
      </c>
      <c r="AP1630" s="37">
        <f>AP1631</f>
        <v>0</v>
      </c>
      <c r="AQ1630" s="37">
        <f t="shared" si="11073"/>
        <v>0</v>
      </c>
      <c r="AR1630" s="37">
        <f t="shared" si="11073"/>
        <v>0</v>
      </c>
      <c r="AS1630" s="37">
        <f t="shared" si="11073"/>
        <v>0</v>
      </c>
      <c r="AT1630" s="37">
        <f>AT1631</f>
        <v>4310</v>
      </c>
      <c r="AU1630" s="37">
        <f t="shared" si="11074"/>
        <v>0</v>
      </c>
      <c r="AV1630" s="37">
        <f t="shared" si="11074"/>
        <v>4310</v>
      </c>
      <c r="AW1630" s="37">
        <f t="shared" si="11074"/>
        <v>0</v>
      </c>
      <c r="AX1630" s="37">
        <f>AX1631</f>
        <v>0</v>
      </c>
      <c r="AY1630" s="37">
        <f t="shared" si="11075"/>
        <v>0</v>
      </c>
      <c r="AZ1630" s="37">
        <f t="shared" si="11075"/>
        <v>0</v>
      </c>
      <c r="BA1630" s="37">
        <f t="shared" si="11075"/>
        <v>0</v>
      </c>
      <c r="BB1630" s="37">
        <f>BB1631</f>
        <v>4310</v>
      </c>
      <c r="BC1630" s="37">
        <f t="shared" si="11076"/>
        <v>0</v>
      </c>
      <c r="BD1630" s="37">
        <f t="shared" si="11076"/>
        <v>4310</v>
      </c>
      <c r="BE1630" s="37">
        <f t="shared" si="11076"/>
        <v>0</v>
      </c>
      <c r="BF1630" s="37">
        <f>BF1631</f>
        <v>0</v>
      </c>
      <c r="BG1630" s="37">
        <f t="shared" si="11077"/>
        <v>0</v>
      </c>
      <c r="BH1630" s="37">
        <f t="shared" si="11077"/>
        <v>0</v>
      </c>
      <c r="BI1630" s="37">
        <f t="shared" si="11077"/>
        <v>0</v>
      </c>
      <c r="BJ1630" s="37">
        <f>BJ1631</f>
        <v>4310</v>
      </c>
      <c r="BK1630" s="37">
        <f t="shared" si="11078"/>
        <v>0</v>
      </c>
      <c r="BL1630" s="37">
        <f t="shared" si="11078"/>
        <v>4310</v>
      </c>
      <c r="BM1630" s="37">
        <f t="shared" si="11078"/>
        <v>0</v>
      </c>
      <c r="BN1630" s="37">
        <f>BN1631</f>
        <v>0</v>
      </c>
      <c r="BO1630" s="37">
        <f t="shared" si="11079"/>
        <v>0</v>
      </c>
      <c r="BP1630" s="37">
        <f t="shared" si="11079"/>
        <v>0</v>
      </c>
      <c r="BQ1630" s="37">
        <f t="shared" si="11079"/>
        <v>0</v>
      </c>
      <c r="BR1630" s="37">
        <f>BR1631</f>
        <v>4310</v>
      </c>
      <c r="BS1630" s="37">
        <f t="shared" si="11080"/>
        <v>0</v>
      </c>
      <c r="BT1630" s="37">
        <f t="shared" si="11080"/>
        <v>4310</v>
      </c>
      <c r="BU1630" s="37">
        <f t="shared" si="11080"/>
        <v>0</v>
      </c>
      <c r="BV1630" s="151">
        <f>BV1631</f>
        <v>0</v>
      </c>
      <c r="BW1630" s="151">
        <f t="shared" si="11081"/>
        <v>0</v>
      </c>
      <c r="BX1630" s="151">
        <f t="shared" si="11081"/>
        <v>0</v>
      </c>
      <c r="BY1630" s="151">
        <f t="shared" si="11081"/>
        <v>0</v>
      </c>
      <c r="BZ1630" s="37">
        <f>BZ1631</f>
        <v>4310</v>
      </c>
      <c r="CA1630" s="37">
        <f t="shared" si="11082"/>
        <v>0</v>
      </c>
      <c r="CB1630" s="37">
        <f t="shared" si="11082"/>
        <v>4310</v>
      </c>
      <c r="CC1630" s="37">
        <f t="shared" si="11082"/>
        <v>0</v>
      </c>
    </row>
    <row r="1631" spans="1:81" ht="66" x14ac:dyDescent="0.25">
      <c r="A1631" s="7" t="s">
        <v>116</v>
      </c>
      <c r="B1631" s="8" t="s">
        <v>108</v>
      </c>
      <c r="C1631" s="8" t="s">
        <v>52</v>
      </c>
      <c r="D1631" s="8" t="s">
        <v>412</v>
      </c>
      <c r="E1631" s="8" t="s">
        <v>529</v>
      </c>
      <c r="F1631" s="37">
        <v>4310</v>
      </c>
      <c r="G1631" s="37"/>
      <c r="H1631" s="37">
        <v>4310</v>
      </c>
      <c r="I1631" s="38"/>
      <c r="J1631" s="37"/>
      <c r="K1631" s="37"/>
      <c r="L1631" s="37"/>
      <c r="M1631" s="38"/>
      <c r="N1631" s="37">
        <f>F1631+J1631</f>
        <v>4310</v>
      </c>
      <c r="O1631" s="37">
        <f>G1631+K1631</f>
        <v>0</v>
      </c>
      <c r="P1631" s="37">
        <f>H1631+L1631</f>
        <v>4310</v>
      </c>
      <c r="Q1631" s="37">
        <f>I1631+M1631</f>
        <v>0</v>
      </c>
      <c r="R1631" s="37"/>
      <c r="S1631" s="37"/>
      <c r="T1631" s="37"/>
      <c r="U1631" s="38"/>
      <c r="V1631" s="37">
        <f t="shared" ref="V1631" si="11083">N1631+R1631+S1631</f>
        <v>4310</v>
      </c>
      <c r="W1631" s="37">
        <f t="shared" ref="W1631" si="11084">O1631+S1631</f>
        <v>0</v>
      </c>
      <c r="X1631" s="37">
        <f t="shared" ref="X1631" si="11085">P1631+T1631+U1631</f>
        <v>4310</v>
      </c>
      <c r="Y1631" s="37">
        <f t="shared" ref="Y1631" si="11086">Q1631+U1631</f>
        <v>0</v>
      </c>
      <c r="Z1631" s="37"/>
      <c r="AA1631" s="37"/>
      <c r="AB1631" s="37"/>
      <c r="AC1631" s="38"/>
      <c r="AD1631" s="37">
        <f t="shared" ref="AD1631" si="11087">V1631+Z1631+AA1631</f>
        <v>4310</v>
      </c>
      <c r="AE1631" s="37">
        <f t="shared" ref="AE1631" si="11088">W1631+AA1631</f>
        <v>0</v>
      </c>
      <c r="AF1631" s="37">
        <f t="shared" ref="AF1631" si="11089">X1631+AB1631+AC1631</f>
        <v>4310</v>
      </c>
      <c r="AG1631" s="37">
        <f t="shared" ref="AG1631" si="11090">Y1631+AC1631</f>
        <v>0</v>
      </c>
      <c r="AH1631" s="37"/>
      <c r="AI1631" s="37"/>
      <c r="AJ1631" s="37"/>
      <c r="AK1631" s="38"/>
      <c r="AL1631" s="37">
        <f t="shared" ref="AL1631" si="11091">AD1631+AH1631+AI1631</f>
        <v>4310</v>
      </c>
      <c r="AM1631" s="37">
        <f t="shared" ref="AM1631" si="11092">AE1631+AI1631</f>
        <v>0</v>
      </c>
      <c r="AN1631" s="37">
        <f t="shared" ref="AN1631" si="11093">AF1631+AJ1631+AK1631</f>
        <v>4310</v>
      </c>
      <c r="AO1631" s="37">
        <f t="shared" ref="AO1631" si="11094">AG1631+AK1631</f>
        <v>0</v>
      </c>
      <c r="AP1631" s="37"/>
      <c r="AQ1631" s="37"/>
      <c r="AR1631" s="37"/>
      <c r="AS1631" s="38"/>
      <c r="AT1631" s="37">
        <f t="shared" ref="AT1631" si="11095">AL1631+AP1631+AQ1631</f>
        <v>4310</v>
      </c>
      <c r="AU1631" s="37">
        <f t="shared" ref="AU1631" si="11096">AM1631+AQ1631</f>
        <v>0</v>
      </c>
      <c r="AV1631" s="37">
        <f t="shared" ref="AV1631" si="11097">AN1631+AR1631+AS1631</f>
        <v>4310</v>
      </c>
      <c r="AW1631" s="37">
        <f t="shared" ref="AW1631" si="11098">AO1631+AS1631</f>
        <v>0</v>
      </c>
      <c r="AX1631" s="37"/>
      <c r="AY1631" s="37"/>
      <c r="AZ1631" s="37"/>
      <c r="BA1631" s="38"/>
      <c r="BB1631" s="37">
        <f t="shared" ref="BB1631" si="11099">AT1631+AX1631+AY1631</f>
        <v>4310</v>
      </c>
      <c r="BC1631" s="37">
        <f t="shared" ref="BC1631" si="11100">AU1631+AY1631</f>
        <v>0</v>
      </c>
      <c r="BD1631" s="37">
        <f t="shared" ref="BD1631" si="11101">AV1631+AZ1631+BA1631</f>
        <v>4310</v>
      </c>
      <c r="BE1631" s="37">
        <f t="shared" ref="BE1631" si="11102">AW1631+BA1631</f>
        <v>0</v>
      </c>
      <c r="BF1631" s="37"/>
      <c r="BG1631" s="37"/>
      <c r="BH1631" s="37"/>
      <c r="BI1631" s="38"/>
      <c r="BJ1631" s="37">
        <f t="shared" ref="BJ1631" si="11103">BB1631+BF1631+BG1631</f>
        <v>4310</v>
      </c>
      <c r="BK1631" s="37">
        <f t="shared" ref="BK1631" si="11104">BC1631+BG1631</f>
        <v>0</v>
      </c>
      <c r="BL1631" s="37">
        <f t="shared" ref="BL1631" si="11105">BD1631+BH1631+BI1631</f>
        <v>4310</v>
      </c>
      <c r="BM1631" s="37">
        <f t="shared" ref="BM1631" si="11106">BE1631+BI1631</f>
        <v>0</v>
      </c>
      <c r="BN1631" s="37"/>
      <c r="BO1631" s="37"/>
      <c r="BP1631" s="37"/>
      <c r="BQ1631" s="38"/>
      <c r="BR1631" s="37">
        <f t="shared" ref="BR1631" si="11107">BJ1631+BN1631+BO1631</f>
        <v>4310</v>
      </c>
      <c r="BS1631" s="37">
        <f t="shared" ref="BS1631" si="11108">BK1631+BO1631</f>
        <v>0</v>
      </c>
      <c r="BT1631" s="37">
        <f t="shared" ref="BT1631" si="11109">BL1631+BP1631+BQ1631</f>
        <v>4310</v>
      </c>
      <c r="BU1631" s="37">
        <f t="shared" ref="BU1631" si="11110">BM1631+BQ1631</f>
        <v>0</v>
      </c>
      <c r="BV1631" s="151"/>
      <c r="BW1631" s="151"/>
      <c r="BX1631" s="151"/>
      <c r="BY1631" s="152"/>
      <c r="BZ1631" s="37">
        <f t="shared" ref="BZ1631" si="11111">BR1631+BV1631+BW1631</f>
        <v>4310</v>
      </c>
      <c r="CA1631" s="37">
        <f t="shared" ref="CA1631" si="11112">BS1631+BW1631</f>
        <v>0</v>
      </c>
      <c r="CB1631" s="37">
        <f t="shared" ref="CB1631" si="11113">BT1631+BX1631+BY1631</f>
        <v>4310</v>
      </c>
      <c r="CC1631" s="37">
        <f t="shared" ref="CC1631" si="11114">BU1631+BY1631</f>
        <v>0</v>
      </c>
    </row>
    <row r="1632" spans="1:81" ht="82.5" x14ac:dyDescent="0.25">
      <c r="A1632" s="7" t="s">
        <v>531</v>
      </c>
      <c r="B1632" s="8" t="s">
        <v>108</v>
      </c>
      <c r="C1632" s="8" t="s">
        <v>52</v>
      </c>
      <c r="D1632" s="8" t="s">
        <v>530</v>
      </c>
      <c r="E1632" s="8"/>
      <c r="F1632" s="37">
        <f>F1633</f>
        <v>1000</v>
      </c>
      <c r="G1632" s="37">
        <f t="shared" ref="G1632:I1633" si="11115">G1633</f>
        <v>0</v>
      </c>
      <c r="H1632" s="37">
        <f t="shared" si="11115"/>
        <v>1000</v>
      </c>
      <c r="I1632" s="37">
        <f t="shared" si="11115"/>
        <v>0</v>
      </c>
      <c r="J1632" s="37">
        <f>J1633</f>
        <v>0</v>
      </c>
      <c r="K1632" s="37">
        <f t="shared" ref="K1632:M1633" si="11116">K1633</f>
        <v>0</v>
      </c>
      <c r="L1632" s="37">
        <f t="shared" si="11116"/>
        <v>0</v>
      </c>
      <c r="M1632" s="37">
        <f t="shared" si="11116"/>
        <v>0</v>
      </c>
      <c r="N1632" s="37">
        <f>N1633</f>
        <v>1000</v>
      </c>
      <c r="O1632" s="37">
        <f t="shared" ref="O1632:Q1633" si="11117">O1633</f>
        <v>0</v>
      </c>
      <c r="P1632" s="37">
        <f t="shared" si="11117"/>
        <v>1000</v>
      </c>
      <c r="Q1632" s="37">
        <f t="shared" si="11117"/>
        <v>0</v>
      </c>
      <c r="R1632" s="37">
        <f>R1633</f>
        <v>0</v>
      </c>
      <c r="S1632" s="37">
        <f t="shared" ref="S1632:U1633" si="11118">S1633</f>
        <v>0</v>
      </c>
      <c r="T1632" s="37">
        <f t="shared" si="11118"/>
        <v>0</v>
      </c>
      <c r="U1632" s="37">
        <f t="shared" si="11118"/>
        <v>0</v>
      </c>
      <c r="V1632" s="37">
        <f>V1633</f>
        <v>1000</v>
      </c>
      <c r="W1632" s="37">
        <f t="shared" ref="W1632:Y1633" si="11119">W1633</f>
        <v>0</v>
      </c>
      <c r="X1632" s="37">
        <f t="shared" si="11119"/>
        <v>1000</v>
      </c>
      <c r="Y1632" s="37">
        <f t="shared" si="11119"/>
        <v>0</v>
      </c>
      <c r="Z1632" s="37">
        <f>Z1633</f>
        <v>0</v>
      </c>
      <c r="AA1632" s="37">
        <f t="shared" ref="AA1632:AC1633" si="11120">AA1633</f>
        <v>0</v>
      </c>
      <c r="AB1632" s="37">
        <f t="shared" si="11120"/>
        <v>0</v>
      </c>
      <c r="AC1632" s="37">
        <f t="shared" si="11120"/>
        <v>0</v>
      </c>
      <c r="AD1632" s="37">
        <f>AD1633</f>
        <v>1000</v>
      </c>
      <c r="AE1632" s="37">
        <f t="shared" ref="AE1632:AG1633" si="11121">AE1633</f>
        <v>0</v>
      </c>
      <c r="AF1632" s="37">
        <f t="shared" si="11121"/>
        <v>1000</v>
      </c>
      <c r="AG1632" s="37">
        <f t="shared" si="11121"/>
        <v>0</v>
      </c>
      <c r="AH1632" s="37">
        <f>AH1633</f>
        <v>0</v>
      </c>
      <c r="AI1632" s="37">
        <f t="shared" ref="AI1632:AK1633" si="11122">AI1633</f>
        <v>0</v>
      </c>
      <c r="AJ1632" s="37">
        <f t="shared" si="11122"/>
        <v>0</v>
      </c>
      <c r="AK1632" s="37">
        <f t="shared" si="11122"/>
        <v>0</v>
      </c>
      <c r="AL1632" s="37">
        <f>AL1633</f>
        <v>1000</v>
      </c>
      <c r="AM1632" s="37">
        <f t="shared" ref="AM1632:AO1633" si="11123">AM1633</f>
        <v>0</v>
      </c>
      <c r="AN1632" s="37">
        <f t="shared" si="11123"/>
        <v>1000</v>
      </c>
      <c r="AO1632" s="37">
        <f t="shared" si="11123"/>
        <v>0</v>
      </c>
      <c r="AP1632" s="37">
        <f>AP1633</f>
        <v>0</v>
      </c>
      <c r="AQ1632" s="37">
        <f t="shared" ref="AQ1632:AS1633" si="11124">AQ1633</f>
        <v>0</v>
      </c>
      <c r="AR1632" s="37">
        <f t="shared" si="11124"/>
        <v>0</v>
      </c>
      <c r="AS1632" s="37">
        <f t="shared" si="11124"/>
        <v>0</v>
      </c>
      <c r="AT1632" s="37">
        <f>AT1633</f>
        <v>1000</v>
      </c>
      <c r="AU1632" s="37">
        <f t="shared" ref="AU1632:AW1633" si="11125">AU1633</f>
        <v>0</v>
      </c>
      <c r="AV1632" s="37">
        <f t="shared" si="11125"/>
        <v>1000</v>
      </c>
      <c r="AW1632" s="37">
        <f t="shared" si="11125"/>
        <v>0</v>
      </c>
      <c r="AX1632" s="37">
        <f>AX1633</f>
        <v>0</v>
      </c>
      <c r="AY1632" s="37">
        <f t="shared" ref="AY1632:BA1633" si="11126">AY1633</f>
        <v>0</v>
      </c>
      <c r="AZ1632" s="37">
        <f t="shared" si="11126"/>
        <v>0</v>
      </c>
      <c r="BA1632" s="37">
        <f t="shared" si="11126"/>
        <v>0</v>
      </c>
      <c r="BB1632" s="37">
        <f>BB1633</f>
        <v>1000</v>
      </c>
      <c r="BC1632" s="37">
        <f t="shared" ref="BC1632:BE1633" si="11127">BC1633</f>
        <v>0</v>
      </c>
      <c r="BD1632" s="37">
        <f t="shared" si="11127"/>
        <v>1000</v>
      </c>
      <c r="BE1632" s="37">
        <f t="shared" si="11127"/>
        <v>0</v>
      </c>
      <c r="BF1632" s="37">
        <f>BF1633</f>
        <v>0</v>
      </c>
      <c r="BG1632" s="37">
        <f t="shared" ref="BG1632:BI1633" si="11128">BG1633</f>
        <v>0</v>
      </c>
      <c r="BH1632" s="37">
        <f t="shared" si="11128"/>
        <v>0</v>
      </c>
      <c r="BI1632" s="37">
        <f t="shared" si="11128"/>
        <v>0</v>
      </c>
      <c r="BJ1632" s="37">
        <f>BJ1633</f>
        <v>1000</v>
      </c>
      <c r="BK1632" s="37">
        <f t="shared" ref="BK1632:BM1633" si="11129">BK1633</f>
        <v>0</v>
      </c>
      <c r="BL1632" s="37">
        <f t="shared" si="11129"/>
        <v>1000</v>
      </c>
      <c r="BM1632" s="37">
        <f t="shared" si="11129"/>
        <v>0</v>
      </c>
      <c r="BN1632" s="37">
        <f>BN1633</f>
        <v>0</v>
      </c>
      <c r="BO1632" s="37">
        <f t="shared" ref="BO1632:BQ1633" si="11130">BO1633</f>
        <v>0</v>
      </c>
      <c r="BP1632" s="37">
        <f t="shared" si="11130"/>
        <v>0</v>
      </c>
      <c r="BQ1632" s="37">
        <f t="shared" si="11130"/>
        <v>0</v>
      </c>
      <c r="BR1632" s="37">
        <f>BR1633</f>
        <v>1000</v>
      </c>
      <c r="BS1632" s="37">
        <f t="shared" ref="BS1632:BU1633" si="11131">BS1633</f>
        <v>0</v>
      </c>
      <c r="BT1632" s="37">
        <f t="shared" si="11131"/>
        <v>1000</v>
      </c>
      <c r="BU1632" s="37">
        <f t="shared" si="11131"/>
        <v>0</v>
      </c>
      <c r="BV1632" s="151">
        <f>BV1633</f>
        <v>0</v>
      </c>
      <c r="BW1632" s="151">
        <f t="shared" ref="BW1632:BY1633" si="11132">BW1633</f>
        <v>0</v>
      </c>
      <c r="BX1632" s="151">
        <f t="shared" si="11132"/>
        <v>0</v>
      </c>
      <c r="BY1632" s="151">
        <f t="shared" si="11132"/>
        <v>0</v>
      </c>
      <c r="BZ1632" s="37">
        <f>BZ1633</f>
        <v>1000</v>
      </c>
      <c r="CA1632" s="37">
        <f t="shared" ref="CA1632:CC1633" si="11133">CA1633</f>
        <v>0</v>
      </c>
      <c r="CB1632" s="37">
        <f t="shared" si="11133"/>
        <v>1000</v>
      </c>
      <c r="CC1632" s="37">
        <f t="shared" si="11133"/>
        <v>0</v>
      </c>
    </row>
    <row r="1633" spans="1:81" ht="33" x14ac:dyDescent="0.25">
      <c r="A1633" s="7" t="s">
        <v>74</v>
      </c>
      <c r="B1633" s="8" t="s">
        <v>108</v>
      </c>
      <c r="C1633" s="8" t="s">
        <v>52</v>
      </c>
      <c r="D1633" s="8" t="s">
        <v>530</v>
      </c>
      <c r="E1633" s="8" t="s">
        <v>463</v>
      </c>
      <c r="F1633" s="37">
        <f>F1634</f>
        <v>1000</v>
      </c>
      <c r="G1633" s="37">
        <f t="shared" si="11115"/>
        <v>0</v>
      </c>
      <c r="H1633" s="37">
        <f t="shared" si="11115"/>
        <v>1000</v>
      </c>
      <c r="I1633" s="37">
        <f t="shared" si="11115"/>
        <v>0</v>
      </c>
      <c r="J1633" s="37">
        <f>J1634</f>
        <v>0</v>
      </c>
      <c r="K1633" s="37">
        <f t="shared" si="11116"/>
        <v>0</v>
      </c>
      <c r="L1633" s="37">
        <f t="shared" si="11116"/>
        <v>0</v>
      </c>
      <c r="M1633" s="37">
        <f t="shared" si="11116"/>
        <v>0</v>
      </c>
      <c r="N1633" s="37">
        <f>N1634</f>
        <v>1000</v>
      </c>
      <c r="O1633" s="37">
        <f t="shared" si="11117"/>
        <v>0</v>
      </c>
      <c r="P1633" s="37">
        <f t="shared" si="11117"/>
        <v>1000</v>
      </c>
      <c r="Q1633" s="37">
        <f t="shared" si="11117"/>
        <v>0</v>
      </c>
      <c r="R1633" s="37">
        <f>R1634</f>
        <v>0</v>
      </c>
      <c r="S1633" s="37">
        <f t="shared" si="11118"/>
        <v>0</v>
      </c>
      <c r="T1633" s="37">
        <f t="shared" si="11118"/>
        <v>0</v>
      </c>
      <c r="U1633" s="37">
        <f t="shared" si="11118"/>
        <v>0</v>
      </c>
      <c r="V1633" s="37">
        <f>V1634</f>
        <v>1000</v>
      </c>
      <c r="W1633" s="37">
        <f t="shared" si="11119"/>
        <v>0</v>
      </c>
      <c r="X1633" s="37">
        <f t="shared" si="11119"/>
        <v>1000</v>
      </c>
      <c r="Y1633" s="37">
        <f t="shared" si="11119"/>
        <v>0</v>
      </c>
      <c r="Z1633" s="37">
        <f>Z1634</f>
        <v>0</v>
      </c>
      <c r="AA1633" s="37">
        <f t="shared" si="11120"/>
        <v>0</v>
      </c>
      <c r="AB1633" s="37">
        <f t="shared" si="11120"/>
        <v>0</v>
      </c>
      <c r="AC1633" s="37">
        <f t="shared" si="11120"/>
        <v>0</v>
      </c>
      <c r="AD1633" s="37">
        <f>AD1634</f>
        <v>1000</v>
      </c>
      <c r="AE1633" s="37">
        <f t="shared" si="11121"/>
        <v>0</v>
      </c>
      <c r="AF1633" s="37">
        <f t="shared" si="11121"/>
        <v>1000</v>
      </c>
      <c r="AG1633" s="37">
        <f t="shared" si="11121"/>
        <v>0</v>
      </c>
      <c r="AH1633" s="37">
        <f>AH1634</f>
        <v>0</v>
      </c>
      <c r="AI1633" s="37">
        <f t="shared" si="11122"/>
        <v>0</v>
      </c>
      <c r="AJ1633" s="37">
        <f t="shared" si="11122"/>
        <v>0</v>
      </c>
      <c r="AK1633" s="37">
        <f t="shared" si="11122"/>
        <v>0</v>
      </c>
      <c r="AL1633" s="37">
        <f>AL1634</f>
        <v>1000</v>
      </c>
      <c r="AM1633" s="37">
        <f t="shared" si="11123"/>
        <v>0</v>
      </c>
      <c r="AN1633" s="37">
        <f t="shared" si="11123"/>
        <v>1000</v>
      </c>
      <c r="AO1633" s="37">
        <f t="shared" si="11123"/>
        <v>0</v>
      </c>
      <c r="AP1633" s="37">
        <f>AP1634</f>
        <v>0</v>
      </c>
      <c r="AQ1633" s="37">
        <f t="shared" si="11124"/>
        <v>0</v>
      </c>
      <c r="AR1633" s="37">
        <f t="shared" si="11124"/>
        <v>0</v>
      </c>
      <c r="AS1633" s="37">
        <f t="shared" si="11124"/>
        <v>0</v>
      </c>
      <c r="AT1633" s="37">
        <f>AT1634</f>
        <v>1000</v>
      </c>
      <c r="AU1633" s="37">
        <f t="shared" si="11125"/>
        <v>0</v>
      </c>
      <c r="AV1633" s="37">
        <f t="shared" si="11125"/>
        <v>1000</v>
      </c>
      <c r="AW1633" s="37">
        <f t="shared" si="11125"/>
        <v>0</v>
      </c>
      <c r="AX1633" s="37">
        <f>AX1634</f>
        <v>0</v>
      </c>
      <c r="AY1633" s="37">
        <f t="shared" si="11126"/>
        <v>0</v>
      </c>
      <c r="AZ1633" s="37">
        <f t="shared" si="11126"/>
        <v>0</v>
      </c>
      <c r="BA1633" s="37">
        <f t="shared" si="11126"/>
        <v>0</v>
      </c>
      <c r="BB1633" s="37">
        <f>BB1634</f>
        <v>1000</v>
      </c>
      <c r="BC1633" s="37">
        <f t="shared" si="11127"/>
        <v>0</v>
      </c>
      <c r="BD1633" s="37">
        <f t="shared" si="11127"/>
        <v>1000</v>
      </c>
      <c r="BE1633" s="37">
        <f t="shared" si="11127"/>
        <v>0</v>
      </c>
      <c r="BF1633" s="37">
        <f>BF1634</f>
        <v>0</v>
      </c>
      <c r="BG1633" s="37">
        <f t="shared" si="11128"/>
        <v>0</v>
      </c>
      <c r="BH1633" s="37">
        <f t="shared" si="11128"/>
        <v>0</v>
      </c>
      <c r="BI1633" s="37">
        <f t="shared" si="11128"/>
        <v>0</v>
      </c>
      <c r="BJ1633" s="37">
        <f>BJ1634</f>
        <v>1000</v>
      </c>
      <c r="BK1633" s="37">
        <f t="shared" si="11129"/>
        <v>0</v>
      </c>
      <c r="BL1633" s="37">
        <f t="shared" si="11129"/>
        <v>1000</v>
      </c>
      <c r="BM1633" s="37">
        <f t="shared" si="11129"/>
        <v>0</v>
      </c>
      <c r="BN1633" s="37">
        <f>BN1634</f>
        <v>0</v>
      </c>
      <c r="BO1633" s="37">
        <f t="shared" si="11130"/>
        <v>0</v>
      </c>
      <c r="BP1633" s="37">
        <f t="shared" si="11130"/>
        <v>0</v>
      </c>
      <c r="BQ1633" s="37">
        <f t="shared" si="11130"/>
        <v>0</v>
      </c>
      <c r="BR1633" s="37">
        <f>BR1634</f>
        <v>1000</v>
      </c>
      <c r="BS1633" s="37">
        <f t="shared" si="11131"/>
        <v>0</v>
      </c>
      <c r="BT1633" s="37">
        <f t="shared" si="11131"/>
        <v>1000</v>
      </c>
      <c r="BU1633" s="37">
        <f t="shared" si="11131"/>
        <v>0</v>
      </c>
      <c r="BV1633" s="151">
        <f>BV1634</f>
        <v>0</v>
      </c>
      <c r="BW1633" s="151">
        <f t="shared" si="11132"/>
        <v>0</v>
      </c>
      <c r="BX1633" s="151">
        <f t="shared" si="11132"/>
        <v>0</v>
      </c>
      <c r="BY1633" s="151">
        <f t="shared" si="11132"/>
        <v>0</v>
      </c>
      <c r="BZ1633" s="37">
        <f>BZ1634</f>
        <v>1000</v>
      </c>
      <c r="CA1633" s="37">
        <f t="shared" si="11133"/>
        <v>0</v>
      </c>
      <c r="CB1633" s="37">
        <f t="shared" si="11133"/>
        <v>1000</v>
      </c>
      <c r="CC1633" s="37">
        <f t="shared" si="11133"/>
        <v>0</v>
      </c>
    </row>
    <row r="1634" spans="1:81" ht="66" x14ac:dyDescent="0.25">
      <c r="A1634" s="7" t="s">
        <v>116</v>
      </c>
      <c r="B1634" s="8" t="s">
        <v>108</v>
      </c>
      <c r="C1634" s="8" t="s">
        <v>52</v>
      </c>
      <c r="D1634" s="8" t="s">
        <v>530</v>
      </c>
      <c r="E1634" s="8" t="s">
        <v>529</v>
      </c>
      <c r="F1634" s="37">
        <v>1000</v>
      </c>
      <c r="G1634" s="37"/>
      <c r="H1634" s="37">
        <v>1000</v>
      </c>
      <c r="I1634" s="38"/>
      <c r="J1634" s="37"/>
      <c r="K1634" s="37"/>
      <c r="L1634" s="37"/>
      <c r="M1634" s="38"/>
      <c r="N1634" s="37">
        <f>F1634+J1634</f>
        <v>1000</v>
      </c>
      <c r="O1634" s="37">
        <f>G1634+K1634</f>
        <v>0</v>
      </c>
      <c r="P1634" s="37">
        <f>H1634+L1634</f>
        <v>1000</v>
      </c>
      <c r="Q1634" s="37">
        <f>I1634+M1634</f>
        <v>0</v>
      </c>
      <c r="R1634" s="37"/>
      <c r="S1634" s="37"/>
      <c r="T1634" s="37"/>
      <c r="U1634" s="38"/>
      <c r="V1634" s="37">
        <f t="shared" ref="V1634" si="11134">N1634+R1634+S1634</f>
        <v>1000</v>
      </c>
      <c r="W1634" s="37">
        <f t="shared" ref="W1634" si="11135">O1634+S1634</f>
        <v>0</v>
      </c>
      <c r="X1634" s="37">
        <f t="shared" ref="X1634" si="11136">P1634+T1634+U1634</f>
        <v>1000</v>
      </c>
      <c r="Y1634" s="37">
        <f t="shared" ref="Y1634" si="11137">Q1634+U1634</f>
        <v>0</v>
      </c>
      <c r="Z1634" s="37"/>
      <c r="AA1634" s="37"/>
      <c r="AB1634" s="37"/>
      <c r="AC1634" s="38"/>
      <c r="AD1634" s="37">
        <f t="shared" ref="AD1634" si="11138">V1634+Z1634+AA1634</f>
        <v>1000</v>
      </c>
      <c r="AE1634" s="37">
        <f t="shared" ref="AE1634" si="11139">W1634+AA1634</f>
        <v>0</v>
      </c>
      <c r="AF1634" s="37">
        <f t="shared" ref="AF1634" si="11140">X1634+AB1634+AC1634</f>
        <v>1000</v>
      </c>
      <c r="AG1634" s="37">
        <f t="shared" ref="AG1634" si="11141">Y1634+AC1634</f>
        <v>0</v>
      </c>
      <c r="AH1634" s="37"/>
      <c r="AI1634" s="37"/>
      <c r="AJ1634" s="37"/>
      <c r="AK1634" s="38"/>
      <c r="AL1634" s="37">
        <f t="shared" ref="AL1634" si="11142">AD1634+AH1634+AI1634</f>
        <v>1000</v>
      </c>
      <c r="AM1634" s="37">
        <f t="shared" ref="AM1634" si="11143">AE1634+AI1634</f>
        <v>0</v>
      </c>
      <c r="AN1634" s="37">
        <f t="shared" ref="AN1634" si="11144">AF1634+AJ1634+AK1634</f>
        <v>1000</v>
      </c>
      <c r="AO1634" s="37">
        <f t="shared" ref="AO1634" si="11145">AG1634+AK1634</f>
        <v>0</v>
      </c>
      <c r="AP1634" s="37"/>
      <c r="AQ1634" s="37"/>
      <c r="AR1634" s="37"/>
      <c r="AS1634" s="38"/>
      <c r="AT1634" s="37">
        <f t="shared" ref="AT1634" si="11146">AL1634+AP1634+AQ1634</f>
        <v>1000</v>
      </c>
      <c r="AU1634" s="37">
        <f t="shared" ref="AU1634" si="11147">AM1634+AQ1634</f>
        <v>0</v>
      </c>
      <c r="AV1634" s="37">
        <f t="shared" ref="AV1634" si="11148">AN1634+AR1634+AS1634</f>
        <v>1000</v>
      </c>
      <c r="AW1634" s="37">
        <f t="shared" ref="AW1634" si="11149">AO1634+AS1634</f>
        <v>0</v>
      </c>
      <c r="AX1634" s="37"/>
      <c r="AY1634" s="37"/>
      <c r="AZ1634" s="37"/>
      <c r="BA1634" s="38"/>
      <c r="BB1634" s="37">
        <f t="shared" ref="BB1634" si="11150">AT1634+AX1634+AY1634</f>
        <v>1000</v>
      </c>
      <c r="BC1634" s="37">
        <f t="shared" ref="BC1634" si="11151">AU1634+AY1634</f>
        <v>0</v>
      </c>
      <c r="BD1634" s="37">
        <f t="shared" ref="BD1634" si="11152">AV1634+AZ1634+BA1634</f>
        <v>1000</v>
      </c>
      <c r="BE1634" s="37">
        <f t="shared" ref="BE1634" si="11153">AW1634+BA1634</f>
        <v>0</v>
      </c>
      <c r="BF1634" s="37"/>
      <c r="BG1634" s="37"/>
      <c r="BH1634" s="37"/>
      <c r="BI1634" s="38"/>
      <c r="BJ1634" s="37">
        <f t="shared" ref="BJ1634" si="11154">BB1634+BF1634+BG1634</f>
        <v>1000</v>
      </c>
      <c r="BK1634" s="37">
        <f t="shared" ref="BK1634" si="11155">BC1634+BG1634</f>
        <v>0</v>
      </c>
      <c r="BL1634" s="37">
        <f t="shared" ref="BL1634" si="11156">BD1634+BH1634+BI1634</f>
        <v>1000</v>
      </c>
      <c r="BM1634" s="37">
        <f t="shared" ref="BM1634" si="11157">BE1634+BI1634</f>
        <v>0</v>
      </c>
      <c r="BN1634" s="37"/>
      <c r="BO1634" s="37"/>
      <c r="BP1634" s="37"/>
      <c r="BQ1634" s="38"/>
      <c r="BR1634" s="37">
        <f t="shared" ref="BR1634" si="11158">BJ1634+BN1634+BO1634</f>
        <v>1000</v>
      </c>
      <c r="BS1634" s="37">
        <f t="shared" ref="BS1634" si="11159">BK1634+BO1634</f>
        <v>0</v>
      </c>
      <c r="BT1634" s="37">
        <f t="shared" ref="BT1634" si="11160">BL1634+BP1634+BQ1634</f>
        <v>1000</v>
      </c>
      <c r="BU1634" s="37">
        <f t="shared" ref="BU1634" si="11161">BM1634+BQ1634</f>
        <v>0</v>
      </c>
      <c r="BV1634" s="151"/>
      <c r="BW1634" s="151"/>
      <c r="BX1634" s="151"/>
      <c r="BY1634" s="152"/>
      <c r="BZ1634" s="37">
        <f t="shared" ref="BZ1634" si="11162">BR1634+BV1634+BW1634</f>
        <v>1000</v>
      </c>
      <c r="CA1634" s="37">
        <f t="shared" ref="CA1634" si="11163">BS1634+BW1634</f>
        <v>0</v>
      </c>
      <c r="CB1634" s="37">
        <f t="shared" ref="CB1634" si="11164">BT1634+BX1634+BY1634</f>
        <v>1000</v>
      </c>
      <c r="CC1634" s="37">
        <f t="shared" ref="CC1634" si="11165">BU1634+BY1634</f>
        <v>0</v>
      </c>
    </row>
    <row r="1635" spans="1:81" ht="16.5" x14ac:dyDescent="0.25">
      <c r="A1635" s="9" t="s">
        <v>16</v>
      </c>
      <c r="B1635" s="2" t="s">
        <v>108</v>
      </c>
      <c r="C1635" s="2" t="s">
        <v>52</v>
      </c>
      <c r="D1635" s="4" t="s">
        <v>17</v>
      </c>
      <c r="E1635" s="2"/>
      <c r="F1635" s="37">
        <f t="shared" ref="F1635:Q1635" si="11166">F1636+F1648+F1644</f>
        <v>0</v>
      </c>
      <c r="G1635" s="37">
        <f t="shared" si="11166"/>
        <v>0</v>
      </c>
      <c r="H1635" s="37">
        <f t="shared" si="11166"/>
        <v>2310</v>
      </c>
      <c r="I1635" s="37">
        <f t="shared" si="11166"/>
        <v>0</v>
      </c>
      <c r="J1635" s="37">
        <f t="shared" si="11166"/>
        <v>0</v>
      </c>
      <c r="K1635" s="37">
        <f t="shared" si="11166"/>
        <v>0</v>
      </c>
      <c r="L1635" s="37">
        <f t="shared" si="11166"/>
        <v>0</v>
      </c>
      <c r="M1635" s="37">
        <f t="shared" si="11166"/>
        <v>0</v>
      </c>
      <c r="N1635" s="37">
        <f t="shared" si="11166"/>
        <v>0</v>
      </c>
      <c r="O1635" s="37">
        <f t="shared" si="11166"/>
        <v>0</v>
      </c>
      <c r="P1635" s="37">
        <f t="shared" si="11166"/>
        <v>2310</v>
      </c>
      <c r="Q1635" s="37">
        <f t="shared" si="11166"/>
        <v>0</v>
      </c>
      <c r="R1635" s="37">
        <f t="shared" ref="R1635:Y1635" si="11167">R1636+R1648+R1644</f>
        <v>0</v>
      </c>
      <c r="S1635" s="37">
        <f t="shared" si="11167"/>
        <v>0</v>
      </c>
      <c r="T1635" s="37">
        <f t="shared" si="11167"/>
        <v>0</v>
      </c>
      <c r="U1635" s="37">
        <f t="shared" si="11167"/>
        <v>0</v>
      </c>
      <c r="V1635" s="37">
        <f t="shared" si="11167"/>
        <v>0</v>
      </c>
      <c r="W1635" s="37">
        <f t="shared" si="11167"/>
        <v>0</v>
      </c>
      <c r="X1635" s="37">
        <f t="shared" si="11167"/>
        <v>2310</v>
      </c>
      <c r="Y1635" s="37">
        <f t="shared" si="11167"/>
        <v>0</v>
      </c>
      <c r="Z1635" s="37">
        <f t="shared" ref="Z1635:AG1635" si="11168">Z1636+Z1648+Z1644</f>
        <v>0</v>
      </c>
      <c r="AA1635" s="37">
        <f t="shared" si="11168"/>
        <v>0</v>
      </c>
      <c r="AB1635" s="37">
        <f t="shared" si="11168"/>
        <v>0</v>
      </c>
      <c r="AC1635" s="37">
        <f t="shared" si="11168"/>
        <v>0</v>
      </c>
      <c r="AD1635" s="37">
        <f t="shared" si="11168"/>
        <v>0</v>
      </c>
      <c r="AE1635" s="37">
        <f t="shared" si="11168"/>
        <v>0</v>
      </c>
      <c r="AF1635" s="37">
        <f t="shared" si="11168"/>
        <v>2310</v>
      </c>
      <c r="AG1635" s="37">
        <f t="shared" si="11168"/>
        <v>0</v>
      </c>
      <c r="AH1635" s="37">
        <f t="shared" ref="AH1635:AO1635" si="11169">AH1636+AH1648+AH1644</f>
        <v>0</v>
      </c>
      <c r="AI1635" s="37">
        <f t="shared" si="11169"/>
        <v>0</v>
      </c>
      <c r="AJ1635" s="37">
        <f t="shared" si="11169"/>
        <v>0</v>
      </c>
      <c r="AK1635" s="37">
        <f t="shared" si="11169"/>
        <v>0</v>
      </c>
      <c r="AL1635" s="37">
        <f t="shared" si="11169"/>
        <v>0</v>
      </c>
      <c r="AM1635" s="37">
        <f t="shared" si="11169"/>
        <v>0</v>
      </c>
      <c r="AN1635" s="37">
        <f t="shared" si="11169"/>
        <v>2310</v>
      </c>
      <c r="AO1635" s="37">
        <f t="shared" si="11169"/>
        <v>0</v>
      </c>
      <c r="AP1635" s="37">
        <f t="shared" ref="AP1635:AW1635" si="11170">AP1636+AP1648+AP1644</f>
        <v>0</v>
      </c>
      <c r="AQ1635" s="37">
        <f t="shared" si="11170"/>
        <v>0</v>
      </c>
      <c r="AR1635" s="37">
        <f t="shared" si="11170"/>
        <v>0</v>
      </c>
      <c r="AS1635" s="37">
        <f t="shared" si="11170"/>
        <v>0</v>
      </c>
      <c r="AT1635" s="37">
        <f t="shared" si="11170"/>
        <v>0</v>
      </c>
      <c r="AU1635" s="37">
        <f t="shared" si="11170"/>
        <v>0</v>
      </c>
      <c r="AV1635" s="37">
        <f t="shared" si="11170"/>
        <v>2310</v>
      </c>
      <c r="AW1635" s="37">
        <f t="shared" si="11170"/>
        <v>0</v>
      </c>
      <c r="AX1635" s="37">
        <f t="shared" ref="AX1635:BE1635" si="11171">AX1636+AX1648+AX1644</f>
        <v>0</v>
      </c>
      <c r="AY1635" s="37">
        <f t="shared" si="11171"/>
        <v>0</v>
      </c>
      <c r="AZ1635" s="37">
        <f t="shared" si="11171"/>
        <v>0</v>
      </c>
      <c r="BA1635" s="37">
        <f t="shared" si="11171"/>
        <v>0</v>
      </c>
      <c r="BB1635" s="37">
        <f t="shared" si="11171"/>
        <v>0</v>
      </c>
      <c r="BC1635" s="37">
        <f t="shared" si="11171"/>
        <v>0</v>
      </c>
      <c r="BD1635" s="37">
        <f t="shared" si="11171"/>
        <v>2310</v>
      </c>
      <c r="BE1635" s="37">
        <f t="shared" si="11171"/>
        <v>0</v>
      </c>
      <c r="BF1635" s="37">
        <f t="shared" ref="BF1635:BM1635" si="11172">BF1636+BF1648+BF1644</f>
        <v>0</v>
      </c>
      <c r="BG1635" s="37">
        <f t="shared" si="11172"/>
        <v>0</v>
      </c>
      <c r="BH1635" s="37">
        <f t="shared" si="11172"/>
        <v>0</v>
      </c>
      <c r="BI1635" s="37">
        <f t="shared" si="11172"/>
        <v>0</v>
      </c>
      <c r="BJ1635" s="37">
        <f t="shared" si="11172"/>
        <v>0</v>
      </c>
      <c r="BK1635" s="37">
        <f t="shared" si="11172"/>
        <v>0</v>
      </c>
      <c r="BL1635" s="37">
        <f t="shared" si="11172"/>
        <v>2310</v>
      </c>
      <c r="BM1635" s="37">
        <f t="shared" si="11172"/>
        <v>0</v>
      </c>
      <c r="BN1635" s="37">
        <f t="shared" ref="BN1635:BU1635" si="11173">BN1636+BN1648+BN1644</f>
        <v>0</v>
      </c>
      <c r="BO1635" s="37">
        <f t="shared" si="11173"/>
        <v>0</v>
      </c>
      <c r="BP1635" s="37">
        <f t="shared" si="11173"/>
        <v>0</v>
      </c>
      <c r="BQ1635" s="37">
        <f t="shared" si="11173"/>
        <v>0</v>
      </c>
      <c r="BR1635" s="37">
        <f t="shared" si="11173"/>
        <v>0</v>
      </c>
      <c r="BS1635" s="37">
        <f t="shared" si="11173"/>
        <v>0</v>
      </c>
      <c r="BT1635" s="37">
        <f t="shared" si="11173"/>
        <v>2310</v>
      </c>
      <c r="BU1635" s="37">
        <f t="shared" si="11173"/>
        <v>0</v>
      </c>
      <c r="BV1635" s="151">
        <f t="shared" ref="BV1635:CC1635" si="11174">BV1636+BV1648+BV1644</f>
        <v>0</v>
      </c>
      <c r="BW1635" s="151">
        <f t="shared" si="11174"/>
        <v>0</v>
      </c>
      <c r="BX1635" s="151">
        <f t="shared" si="11174"/>
        <v>0</v>
      </c>
      <c r="BY1635" s="151">
        <f t="shared" si="11174"/>
        <v>0</v>
      </c>
      <c r="BZ1635" s="37">
        <f t="shared" si="11174"/>
        <v>0</v>
      </c>
      <c r="CA1635" s="37">
        <f t="shared" si="11174"/>
        <v>0</v>
      </c>
      <c r="CB1635" s="37">
        <f t="shared" si="11174"/>
        <v>2310</v>
      </c>
      <c r="CC1635" s="37">
        <f t="shared" si="11174"/>
        <v>0</v>
      </c>
    </row>
    <row r="1636" spans="1:81" ht="16.5" x14ac:dyDescent="0.25">
      <c r="A1636" s="9" t="s">
        <v>523</v>
      </c>
      <c r="B1636" s="2" t="s">
        <v>108</v>
      </c>
      <c r="C1636" s="2" t="s">
        <v>52</v>
      </c>
      <c r="D1636" s="4" t="s">
        <v>91</v>
      </c>
      <c r="E1636" s="2"/>
      <c r="F1636" s="37">
        <f>F1637</f>
        <v>0</v>
      </c>
      <c r="G1636" s="37">
        <f>G1637</f>
        <v>0</v>
      </c>
      <c r="H1636" s="37">
        <f>H1637+H1640+H1642</f>
        <v>2310</v>
      </c>
      <c r="I1636" s="37">
        <f>I1637</f>
        <v>0</v>
      </c>
      <c r="J1636" s="37">
        <f>J1637</f>
        <v>0</v>
      </c>
      <c r="K1636" s="37">
        <f>K1637</f>
        <v>0</v>
      </c>
      <c r="L1636" s="37">
        <f>L1637+L1640+L1642</f>
        <v>0</v>
      </c>
      <c r="M1636" s="37">
        <f>M1637</f>
        <v>0</v>
      </c>
      <c r="N1636" s="37">
        <f>N1637</f>
        <v>0</v>
      </c>
      <c r="O1636" s="37">
        <f>O1637</f>
        <v>0</v>
      </c>
      <c r="P1636" s="37">
        <f>P1637+P1640+P1642</f>
        <v>2310</v>
      </c>
      <c r="Q1636" s="37">
        <f>Q1637</f>
        <v>0</v>
      </c>
      <c r="R1636" s="37">
        <f>R1637</f>
        <v>0</v>
      </c>
      <c r="S1636" s="37">
        <f>S1637</f>
        <v>0</v>
      </c>
      <c r="T1636" s="37">
        <f>T1637+T1640+T1642</f>
        <v>0</v>
      </c>
      <c r="U1636" s="37">
        <f>U1637</f>
        <v>0</v>
      </c>
      <c r="V1636" s="37">
        <f>V1637</f>
        <v>0</v>
      </c>
      <c r="W1636" s="37">
        <f>W1637</f>
        <v>0</v>
      </c>
      <c r="X1636" s="37">
        <f>X1637+X1640+X1642</f>
        <v>2310</v>
      </c>
      <c r="Y1636" s="37">
        <f>Y1637</f>
        <v>0</v>
      </c>
      <c r="Z1636" s="37">
        <f>Z1637</f>
        <v>0</v>
      </c>
      <c r="AA1636" s="37">
        <f>AA1637</f>
        <v>0</v>
      </c>
      <c r="AB1636" s="37">
        <f>AB1637+AB1640+AB1642</f>
        <v>0</v>
      </c>
      <c r="AC1636" s="37">
        <f>AC1637</f>
        <v>0</v>
      </c>
      <c r="AD1636" s="37">
        <f>AD1637</f>
        <v>0</v>
      </c>
      <c r="AE1636" s="37">
        <f>AE1637</f>
        <v>0</v>
      </c>
      <c r="AF1636" s="37">
        <f>AF1637+AF1640+AF1642</f>
        <v>2310</v>
      </c>
      <c r="AG1636" s="37">
        <f>AG1637</f>
        <v>0</v>
      </c>
      <c r="AH1636" s="37">
        <f>AH1637</f>
        <v>0</v>
      </c>
      <c r="AI1636" s="37">
        <f>AI1637</f>
        <v>0</v>
      </c>
      <c r="AJ1636" s="37">
        <f>AJ1637+AJ1640+AJ1642</f>
        <v>0</v>
      </c>
      <c r="AK1636" s="37">
        <f>AK1637</f>
        <v>0</v>
      </c>
      <c r="AL1636" s="37">
        <f>AL1637</f>
        <v>0</v>
      </c>
      <c r="AM1636" s="37">
        <f>AM1637</f>
        <v>0</v>
      </c>
      <c r="AN1636" s="37">
        <f>AN1637+AN1640+AN1642</f>
        <v>2310</v>
      </c>
      <c r="AO1636" s="37">
        <f>AO1637</f>
        <v>0</v>
      </c>
      <c r="AP1636" s="37">
        <f>AP1637</f>
        <v>0</v>
      </c>
      <c r="AQ1636" s="37">
        <f>AQ1637</f>
        <v>0</v>
      </c>
      <c r="AR1636" s="37">
        <f>AR1637+AR1640+AR1642</f>
        <v>0</v>
      </c>
      <c r="AS1636" s="37">
        <f>AS1637</f>
        <v>0</v>
      </c>
      <c r="AT1636" s="37">
        <f>AT1637</f>
        <v>0</v>
      </c>
      <c r="AU1636" s="37">
        <f>AU1637</f>
        <v>0</v>
      </c>
      <c r="AV1636" s="37">
        <f>AV1637+AV1640+AV1642</f>
        <v>2310</v>
      </c>
      <c r="AW1636" s="37">
        <f>AW1637</f>
        <v>0</v>
      </c>
      <c r="AX1636" s="37">
        <f>AX1637</f>
        <v>0</v>
      </c>
      <c r="AY1636" s="37">
        <f>AY1637</f>
        <v>0</v>
      </c>
      <c r="AZ1636" s="37">
        <f>AZ1637+AZ1640+AZ1642</f>
        <v>0</v>
      </c>
      <c r="BA1636" s="37">
        <f>BA1637</f>
        <v>0</v>
      </c>
      <c r="BB1636" s="37">
        <f>BB1637</f>
        <v>0</v>
      </c>
      <c r="BC1636" s="37">
        <f>BC1637</f>
        <v>0</v>
      </c>
      <c r="BD1636" s="37">
        <f>BD1637+BD1640+BD1642</f>
        <v>2310</v>
      </c>
      <c r="BE1636" s="37">
        <f>BE1637</f>
        <v>0</v>
      </c>
      <c r="BF1636" s="37">
        <f>BF1637</f>
        <v>0</v>
      </c>
      <c r="BG1636" s="37">
        <f>BG1637</f>
        <v>0</v>
      </c>
      <c r="BH1636" s="37">
        <f>BH1637+BH1640+BH1642</f>
        <v>0</v>
      </c>
      <c r="BI1636" s="37">
        <f>BI1637</f>
        <v>0</v>
      </c>
      <c r="BJ1636" s="37">
        <f>BJ1637</f>
        <v>0</v>
      </c>
      <c r="BK1636" s="37">
        <f>BK1637</f>
        <v>0</v>
      </c>
      <c r="BL1636" s="37">
        <f>BL1637+BL1640+BL1642</f>
        <v>2310</v>
      </c>
      <c r="BM1636" s="37">
        <f>BM1637</f>
        <v>0</v>
      </c>
      <c r="BN1636" s="37">
        <f>BN1637</f>
        <v>0</v>
      </c>
      <c r="BO1636" s="37">
        <f>BO1637</f>
        <v>0</v>
      </c>
      <c r="BP1636" s="37">
        <f>BP1637+BP1640+BP1642</f>
        <v>0</v>
      </c>
      <c r="BQ1636" s="37">
        <f>BQ1637</f>
        <v>0</v>
      </c>
      <c r="BR1636" s="37">
        <f>BR1637</f>
        <v>0</v>
      </c>
      <c r="BS1636" s="37">
        <f>BS1637</f>
        <v>0</v>
      </c>
      <c r="BT1636" s="37">
        <f>BT1637+BT1640+BT1642</f>
        <v>2310</v>
      </c>
      <c r="BU1636" s="37">
        <f>BU1637</f>
        <v>0</v>
      </c>
      <c r="BV1636" s="151">
        <f>BV1637</f>
        <v>0</v>
      </c>
      <c r="BW1636" s="151">
        <f>BW1637</f>
        <v>0</v>
      </c>
      <c r="BX1636" s="151">
        <f>BX1637+BX1640+BX1642</f>
        <v>0</v>
      </c>
      <c r="BY1636" s="151">
        <f>BY1637</f>
        <v>0</v>
      </c>
      <c r="BZ1636" s="37">
        <f>BZ1637</f>
        <v>0</v>
      </c>
      <c r="CA1636" s="37">
        <f>CA1637</f>
        <v>0</v>
      </c>
      <c r="CB1636" s="37">
        <f>CB1637+CB1640+CB1642</f>
        <v>2310</v>
      </c>
      <c r="CC1636" s="37">
        <f>CC1637</f>
        <v>0</v>
      </c>
    </row>
    <row r="1637" spans="1:81" ht="16.5" x14ac:dyDescent="0.25">
      <c r="A1637" s="7" t="s">
        <v>405</v>
      </c>
      <c r="B1637" s="2" t="s">
        <v>108</v>
      </c>
      <c r="C1637" s="2" t="s">
        <v>52</v>
      </c>
      <c r="D1637" s="4" t="s">
        <v>524</v>
      </c>
      <c r="E1637" s="2"/>
      <c r="F1637" s="37">
        <f t="shared" ref="F1637:Q1637" si="11175">F1638+F1642</f>
        <v>0</v>
      </c>
      <c r="G1637" s="37">
        <f t="shared" si="11175"/>
        <v>0</v>
      </c>
      <c r="H1637" s="37">
        <f t="shared" si="11175"/>
        <v>288</v>
      </c>
      <c r="I1637" s="38">
        <f t="shared" si="11175"/>
        <v>0</v>
      </c>
      <c r="J1637" s="37">
        <f t="shared" si="11175"/>
        <v>0</v>
      </c>
      <c r="K1637" s="37">
        <f t="shared" si="11175"/>
        <v>0</v>
      </c>
      <c r="L1637" s="37">
        <f t="shared" si="11175"/>
        <v>0</v>
      </c>
      <c r="M1637" s="38">
        <f t="shared" si="11175"/>
        <v>0</v>
      </c>
      <c r="N1637" s="37">
        <f t="shared" si="11175"/>
        <v>0</v>
      </c>
      <c r="O1637" s="37">
        <f t="shared" si="11175"/>
        <v>0</v>
      </c>
      <c r="P1637" s="37">
        <f t="shared" si="11175"/>
        <v>288</v>
      </c>
      <c r="Q1637" s="38">
        <f t="shared" si="11175"/>
        <v>0</v>
      </c>
      <c r="R1637" s="37">
        <f t="shared" ref="R1637:Y1637" si="11176">R1638+R1642</f>
        <v>0</v>
      </c>
      <c r="S1637" s="37">
        <f t="shared" si="11176"/>
        <v>0</v>
      </c>
      <c r="T1637" s="37">
        <f t="shared" si="11176"/>
        <v>0</v>
      </c>
      <c r="U1637" s="38">
        <f t="shared" si="11176"/>
        <v>0</v>
      </c>
      <c r="V1637" s="37">
        <f t="shared" si="11176"/>
        <v>0</v>
      </c>
      <c r="W1637" s="37">
        <f t="shared" si="11176"/>
        <v>0</v>
      </c>
      <c r="X1637" s="37">
        <f t="shared" si="11176"/>
        <v>288</v>
      </c>
      <c r="Y1637" s="38">
        <f t="shared" si="11176"/>
        <v>0</v>
      </c>
      <c r="Z1637" s="37">
        <f t="shared" ref="Z1637:AG1637" si="11177">Z1638+Z1642</f>
        <v>0</v>
      </c>
      <c r="AA1637" s="37">
        <f t="shared" si="11177"/>
        <v>0</v>
      </c>
      <c r="AB1637" s="37">
        <f t="shared" si="11177"/>
        <v>0</v>
      </c>
      <c r="AC1637" s="38">
        <f t="shared" si="11177"/>
        <v>0</v>
      </c>
      <c r="AD1637" s="37">
        <f t="shared" si="11177"/>
        <v>0</v>
      </c>
      <c r="AE1637" s="37">
        <f t="shared" si="11177"/>
        <v>0</v>
      </c>
      <c r="AF1637" s="37">
        <f t="shared" si="11177"/>
        <v>288</v>
      </c>
      <c r="AG1637" s="38">
        <f t="shared" si="11177"/>
        <v>0</v>
      </c>
      <c r="AH1637" s="37">
        <f t="shared" ref="AH1637:AO1637" si="11178">AH1638+AH1642</f>
        <v>0</v>
      </c>
      <c r="AI1637" s="37">
        <f t="shared" si="11178"/>
        <v>0</v>
      </c>
      <c r="AJ1637" s="37">
        <f t="shared" si="11178"/>
        <v>0</v>
      </c>
      <c r="AK1637" s="38">
        <f t="shared" si="11178"/>
        <v>0</v>
      </c>
      <c r="AL1637" s="37">
        <f t="shared" si="11178"/>
        <v>0</v>
      </c>
      <c r="AM1637" s="37">
        <f t="shared" si="11178"/>
        <v>0</v>
      </c>
      <c r="AN1637" s="37">
        <f t="shared" si="11178"/>
        <v>288</v>
      </c>
      <c r="AO1637" s="38">
        <f t="shared" si="11178"/>
        <v>0</v>
      </c>
      <c r="AP1637" s="37">
        <f t="shared" ref="AP1637:AW1637" si="11179">AP1638+AP1642</f>
        <v>0</v>
      </c>
      <c r="AQ1637" s="37">
        <f t="shared" si="11179"/>
        <v>0</v>
      </c>
      <c r="AR1637" s="37">
        <f t="shared" si="11179"/>
        <v>0</v>
      </c>
      <c r="AS1637" s="38">
        <f t="shared" si="11179"/>
        <v>0</v>
      </c>
      <c r="AT1637" s="37">
        <f t="shared" si="11179"/>
        <v>0</v>
      </c>
      <c r="AU1637" s="37">
        <f t="shared" si="11179"/>
        <v>0</v>
      </c>
      <c r="AV1637" s="37">
        <f t="shared" si="11179"/>
        <v>288</v>
      </c>
      <c r="AW1637" s="38">
        <f t="shared" si="11179"/>
        <v>0</v>
      </c>
      <c r="AX1637" s="37">
        <f t="shared" ref="AX1637:BE1637" si="11180">AX1638+AX1642</f>
        <v>0</v>
      </c>
      <c r="AY1637" s="37">
        <f t="shared" si="11180"/>
        <v>0</v>
      </c>
      <c r="AZ1637" s="37">
        <f t="shared" si="11180"/>
        <v>0</v>
      </c>
      <c r="BA1637" s="38">
        <f t="shared" si="11180"/>
        <v>0</v>
      </c>
      <c r="BB1637" s="37">
        <f t="shared" si="11180"/>
        <v>0</v>
      </c>
      <c r="BC1637" s="37">
        <f t="shared" si="11180"/>
        <v>0</v>
      </c>
      <c r="BD1637" s="37">
        <f t="shared" si="11180"/>
        <v>288</v>
      </c>
      <c r="BE1637" s="38">
        <f t="shared" si="11180"/>
        <v>0</v>
      </c>
      <c r="BF1637" s="37">
        <f t="shared" ref="BF1637:BM1637" si="11181">BF1638+BF1642</f>
        <v>0</v>
      </c>
      <c r="BG1637" s="37">
        <f t="shared" si="11181"/>
        <v>0</v>
      </c>
      <c r="BH1637" s="37">
        <f t="shared" si="11181"/>
        <v>0</v>
      </c>
      <c r="BI1637" s="38">
        <f t="shared" si="11181"/>
        <v>0</v>
      </c>
      <c r="BJ1637" s="37">
        <f t="shared" si="11181"/>
        <v>0</v>
      </c>
      <c r="BK1637" s="37">
        <f t="shared" si="11181"/>
        <v>0</v>
      </c>
      <c r="BL1637" s="37">
        <f t="shared" si="11181"/>
        <v>288</v>
      </c>
      <c r="BM1637" s="38">
        <f t="shared" si="11181"/>
        <v>0</v>
      </c>
      <c r="BN1637" s="37">
        <f t="shared" ref="BN1637:BU1637" si="11182">BN1638+BN1642</f>
        <v>0</v>
      </c>
      <c r="BO1637" s="37">
        <f t="shared" si="11182"/>
        <v>0</v>
      </c>
      <c r="BP1637" s="37">
        <f t="shared" si="11182"/>
        <v>0</v>
      </c>
      <c r="BQ1637" s="38">
        <f t="shared" si="11182"/>
        <v>0</v>
      </c>
      <c r="BR1637" s="37">
        <f t="shared" si="11182"/>
        <v>0</v>
      </c>
      <c r="BS1637" s="37">
        <f t="shared" si="11182"/>
        <v>0</v>
      </c>
      <c r="BT1637" s="37">
        <f t="shared" si="11182"/>
        <v>288</v>
      </c>
      <c r="BU1637" s="38">
        <f t="shared" si="11182"/>
        <v>0</v>
      </c>
      <c r="BV1637" s="151">
        <f t="shared" ref="BV1637:CC1637" si="11183">BV1638+BV1642</f>
        <v>0</v>
      </c>
      <c r="BW1637" s="151">
        <f t="shared" si="11183"/>
        <v>0</v>
      </c>
      <c r="BX1637" s="151">
        <f t="shared" si="11183"/>
        <v>0</v>
      </c>
      <c r="BY1637" s="152">
        <f t="shared" si="11183"/>
        <v>0</v>
      </c>
      <c r="BZ1637" s="37">
        <f t="shared" si="11183"/>
        <v>0</v>
      </c>
      <c r="CA1637" s="37">
        <f t="shared" si="11183"/>
        <v>0</v>
      </c>
      <c r="CB1637" s="37">
        <f t="shared" si="11183"/>
        <v>288</v>
      </c>
      <c r="CC1637" s="38">
        <f t="shared" si="11183"/>
        <v>0</v>
      </c>
    </row>
    <row r="1638" spans="1:81" ht="33" x14ac:dyDescent="0.25">
      <c r="A1638" s="7" t="s">
        <v>32</v>
      </c>
      <c r="B1638" s="2" t="s">
        <v>108</v>
      </c>
      <c r="C1638" s="2" t="s">
        <v>52</v>
      </c>
      <c r="D1638" s="4" t="s">
        <v>524</v>
      </c>
      <c r="E1638" s="2" t="s">
        <v>475</v>
      </c>
      <c r="F1638" s="37">
        <f t="shared" ref="F1638:BQ1638" si="11184">F1639</f>
        <v>0</v>
      </c>
      <c r="G1638" s="37">
        <f t="shared" si="11184"/>
        <v>0</v>
      </c>
      <c r="H1638" s="37">
        <f t="shared" si="11184"/>
        <v>288</v>
      </c>
      <c r="I1638" s="38">
        <f t="shared" si="11184"/>
        <v>0</v>
      </c>
      <c r="J1638" s="37">
        <f t="shared" si="11184"/>
        <v>0</v>
      </c>
      <c r="K1638" s="37">
        <f t="shared" si="11184"/>
        <v>0</v>
      </c>
      <c r="L1638" s="37">
        <f t="shared" si="11184"/>
        <v>0</v>
      </c>
      <c r="M1638" s="38">
        <f t="shared" si="11184"/>
        <v>0</v>
      </c>
      <c r="N1638" s="37">
        <f t="shared" si="11184"/>
        <v>0</v>
      </c>
      <c r="O1638" s="37">
        <f t="shared" si="11184"/>
        <v>0</v>
      </c>
      <c r="P1638" s="37">
        <f t="shared" si="11184"/>
        <v>288</v>
      </c>
      <c r="Q1638" s="38">
        <f t="shared" si="11184"/>
        <v>0</v>
      </c>
      <c r="R1638" s="37">
        <f t="shared" si="11184"/>
        <v>0</v>
      </c>
      <c r="S1638" s="37">
        <f t="shared" si="11184"/>
        <v>0</v>
      </c>
      <c r="T1638" s="37">
        <f t="shared" si="11184"/>
        <v>0</v>
      </c>
      <c r="U1638" s="38">
        <f t="shared" si="11184"/>
        <v>0</v>
      </c>
      <c r="V1638" s="37">
        <f t="shared" si="11184"/>
        <v>0</v>
      </c>
      <c r="W1638" s="37">
        <f t="shared" si="11184"/>
        <v>0</v>
      </c>
      <c r="X1638" s="37">
        <f t="shared" si="11184"/>
        <v>288</v>
      </c>
      <c r="Y1638" s="38">
        <f t="shared" si="11184"/>
        <v>0</v>
      </c>
      <c r="Z1638" s="37">
        <f t="shared" si="11184"/>
        <v>0</v>
      </c>
      <c r="AA1638" s="37">
        <f t="shared" si="11184"/>
        <v>0</v>
      </c>
      <c r="AB1638" s="37">
        <f t="shared" si="11184"/>
        <v>0</v>
      </c>
      <c r="AC1638" s="38">
        <f t="shared" si="11184"/>
        <v>0</v>
      </c>
      <c r="AD1638" s="37">
        <f t="shared" si="11184"/>
        <v>0</v>
      </c>
      <c r="AE1638" s="37">
        <f t="shared" si="11184"/>
        <v>0</v>
      </c>
      <c r="AF1638" s="37">
        <f t="shared" si="11184"/>
        <v>288</v>
      </c>
      <c r="AG1638" s="38">
        <f t="shared" si="11184"/>
        <v>0</v>
      </c>
      <c r="AH1638" s="37">
        <f t="shared" si="11184"/>
        <v>0</v>
      </c>
      <c r="AI1638" s="37">
        <f t="shared" si="11184"/>
        <v>0</v>
      </c>
      <c r="AJ1638" s="37">
        <f t="shared" si="11184"/>
        <v>0</v>
      </c>
      <c r="AK1638" s="38">
        <f t="shared" si="11184"/>
        <v>0</v>
      </c>
      <c r="AL1638" s="37">
        <f t="shared" si="11184"/>
        <v>0</v>
      </c>
      <c r="AM1638" s="37">
        <f t="shared" si="11184"/>
        <v>0</v>
      </c>
      <c r="AN1638" s="37">
        <f t="shared" si="11184"/>
        <v>288</v>
      </c>
      <c r="AO1638" s="38">
        <f t="shared" si="11184"/>
        <v>0</v>
      </c>
      <c r="AP1638" s="37">
        <f t="shared" si="11184"/>
        <v>0</v>
      </c>
      <c r="AQ1638" s="37">
        <f t="shared" si="11184"/>
        <v>0</v>
      </c>
      <c r="AR1638" s="37">
        <f t="shared" si="11184"/>
        <v>0</v>
      </c>
      <c r="AS1638" s="38">
        <f t="shared" si="11184"/>
        <v>0</v>
      </c>
      <c r="AT1638" s="37">
        <f t="shared" si="11184"/>
        <v>0</v>
      </c>
      <c r="AU1638" s="37">
        <f t="shared" si="11184"/>
        <v>0</v>
      </c>
      <c r="AV1638" s="37">
        <f t="shared" si="11184"/>
        <v>288</v>
      </c>
      <c r="AW1638" s="38">
        <f t="shared" si="11184"/>
        <v>0</v>
      </c>
      <c r="AX1638" s="37">
        <f t="shared" si="11184"/>
        <v>0</v>
      </c>
      <c r="AY1638" s="37">
        <f t="shared" si="11184"/>
        <v>0</v>
      </c>
      <c r="AZ1638" s="37">
        <f t="shared" si="11184"/>
        <v>0</v>
      </c>
      <c r="BA1638" s="38">
        <f t="shared" si="11184"/>
        <v>0</v>
      </c>
      <c r="BB1638" s="37">
        <f t="shared" si="11184"/>
        <v>0</v>
      </c>
      <c r="BC1638" s="37">
        <f t="shared" si="11184"/>
        <v>0</v>
      </c>
      <c r="BD1638" s="37">
        <f t="shared" si="11184"/>
        <v>288</v>
      </c>
      <c r="BE1638" s="38">
        <f t="shared" si="11184"/>
        <v>0</v>
      </c>
      <c r="BF1638" s="37">
        <f t="shared" si="11184"/>
        <v>0</v>
      </c>
      <c r="BG1638" s="37">
        <f t="shared" si="11184"/>
        <v>0</v>
      </c>
      <c r="BH1638" s="37">
        <f t="shared" si="11184"/>
        <v>0</v>
      </c>
      <c r="BI1638" s="38">
        <f t="shared" si="11184"/>
        <v>0</v>
      </c>
      <c r="BJ1638" s="37">
        <f t="shared" si="11184"/>
        <v>0</v>
      </c>
      <c r="BK1638" s="37">
        <f t="shared" si="11184"/>
        <v>0</v>
      </c>
      <c r="BL1638" s="37">
        <f t="shared" si="11184"/>
        <v>288</v>
      </c>
      <c r="BM1638" s="38">
        <f t="shared" si="11184"/>
        <v>0</v>
      </c>
      <c r="BN1638" s="37">
        <f t="shared" si="11184"/>
        <v>0</v>
      </c>
      <c r="BO1638" s="37">
        <f t="shared" si="11184"/>
        <v>0</v>
      </c>
      <c r="BP1638" s="37">
        <f t="shared" si="11184"/>
        <v>0</v>
      </c>
      <c r="BQ1638" s="38">
        <f t="shared" si="11184"/>
        <v>0</v>
      </c>
      <c r="BR1638" s="37">
        <f t="shared" ref="BR1638:CC1638" si="11185">BR1639</f>
        <v>0</v>
      </c>
      <c r="BS1638" s="37">
        <f t="shared" si="11185"/>
        <v>0</v>
      </c>
      <c r="BT1638" s="37">
        <f t="shared" si="11185"/>
        <v>288</v>
      </c>
      <c r="BU1638" s="38">
        <f t="shared" si="11185"/>
        <v>0</v>
      </c>
      <c r="BV1638" s="151">
        <f t="shared" si="11185"/>
        <v>0</v>
      </c>
      <c r="BW1638" s="151">
        <f t="shared" si="11185"/>
        <v>0</v>
      </c>
      <c r="BX1638" s="151">
        <f t="shared" si="11185"/>
        <v>0</v>
      </c>
      <c r="BY1638" s="152">
        <f t="shared" si="11185"/>
        <v>0</v>
      </c>
      <c r="BZ1638" s="37">
        <f t="shared" si="11185"/>
        <v>0</v>
      </c>
      <c r="CA1638" s="37">
        <f t="shared" si="11185"/>
        <v>0</v>
      </c>
      <c r="CB1638" s="37">
        <f t="shared" si="11185"/>
        <v>288</v>
      </c>
      <c r="CC1638" s="38">
        <f t="shared" si="11185"/>
        <v>0</v>
      </c>
    </row>
    <row r="1639" spans="1:81" ht="50.45" customHeight="1" x14ac:dyDescent="0.25">
      <c r="A1639" s="7" t="s">
        <v>33</v>
      </c>
      <c r="B1639" s="2" t="s">
        <v>108</v>
      </c>
      <c r="C1639" s="2" t="s">
        <v>52</v>
      </c>
      <c r="D1639" s="4" t="s">
        <v>524</v>
      </c>
      <c r="E1639" s="2" t="s">
        <v>476</v>
      </c>
      <c r="F1639" s="37"/>
      <c r="G1639" s="37"/>
      <c r="H1639" s="37">
        <v>288</v>
      </c>
      <c r="I1639" s="38"/>
      <c r="J1639" s="37"/>
      <c r="K1639" s="37"/>
      <c r="L1639" s="37"/>
      <c r="M1639" s="38"/>
      <c r="N1639" s="37">
        <f>F1639+J1639</f>
        <v>0</v>
      </c>
      <c r="O1639" s="37">
        <f>G1639+K1639</f>
        <v>0</v>
      </c>
      <c r="P1639" s="37">
        <f>H1639+L1639</f>
        <v>288</v>
      </c>
      <c r="Q1639" s="37">
        <f>I1639+M1639</f>
        <v>0</v>
      </c>
      <c r="R1639" s="37"/>
      <c r="S1639" s="37"/>
      <c r="T1639" s="37"/>
      <c r="U1639" s="38"/>
      <c r="V1639" s="37">
        <f t="shared" ref="V1639" si="11186">N1639+R1639+S1639</f>
        <v>0</v>
      </c>
      <c r="W1639" s="37">
        <f t="shared" ref="W1639" si="11187">O1639+S1639</f>
        <v>0</v>
      </c>
      <c r="X1639" s="37">
        <f t="shared" ref="X1639" si="11188">P1639+T1639+U1639</f>
        <v>288</v>
      </c>
      <c r="Y1639" s="37">
        <f t="shared" ref="Y1639" si="11189">Q1639+U1639</f>
        <v>0</v>
      </c>
      <c r="Z1639" s="37"/>
      <c r="AA1639" s="37"/>
      <c r="AB1639" s="37"/>
      <c r="AC1639" s="38"/>
      <c r="AD1639" s="37">
        <f t="shared" ref="AD1639" si="11190">V1639+Z1639+AA1639</f>
        <v>0</v>
      </c>
      <c r="AE1639" s="37">
        <f t="shared" ref="AE1639" si="11191">W1639+AA1639</f>
        <v>0</v>
      </c>
      <c r="AF1639" s="37">
        <f t="shared" ref="AF1639" si="11192">X1639+AB1639+AC1639</f>
        <v>288</v>
      </c>
      <c r="AG1639" s="37">
        <f t="shared" ref="AG1639" si="11193">Y1639+AC1639</f>
        <v>0</v>
      </c>
      <c r="AH1639" s="37"/>
      <c r="AI1639" s="37"/>
      <c r="AJ1639" s="37"/>
      <c r="AK1639" s="38"/>
      <c r="AL1639" s="37">
        <f t="shared" ref="AL1639" si="11194">AD1639+AH1639+AI1639</f>
        <v>0</v>
      </c>
      <c r="AM1639" s="37">
        <f t="shared" ref="AM1639" si="11195">AE1639+AI1639</f>
        <v>0</v>
      </c>
      <c r="AN1639" s="37">
        <f t="shared" ref="AN1639" si="11196">AF1639+AJ1639+AK1639</f>
        <v>288</v>
      </c>
      <c r="AO1639" s="37">
        <f t="shared" ref="AO1639" si="11197">AG1639+AK1639</f>
        <v>0</v>
      </c>
      <c r="AP1639" s="37"/>
      <c r="AQ1639" s="37"/>
      <c r="AR1639" s="37"/>
      <c r="AS1639" s="38"/>
      <c r="AT1639" s="37">
        <f t="shared" ref="AT1639" si="11198">AL1639+AP1639+AQ1639</f>
        <v>0</v>
      </c>
      <c r="AU1639" s="37">
        <f t="shared" ref="AU1639" si="11199">AM1639+AQ1639</f>
        <v>0</v>
      </c>
      <c r="AV1639" s="37">
        <f t="shared" ref="AV1639" si="11200">AN1639+AR1639+AS1639</f>
        <v>288</v>
      </c>
      <c r="AW1639" s="37">
        <f t="shared" ref="AW1639" si="11201">AO1639+AS1639</f>
        <v>0</v>
      </c>
      <c r="AX1639" s="37"/>
      <c r="AY1639" s="37"/>
      <c r="AZ1639" s="37"/>
      <c r="BA1639" s="38"/>
      <c r="BB1639" s="37">
        <f t="shared" ref="BB1639" si="11202">AT1639+AX1639+AY1639</f>
        <v>0</v>
      </c>
      <c r="BC1639" s="37">
        <f t="shared" ref="BC1639" si="11203">AU1639+AY1639</f>
        <v>0</v>
      </c>
      <c r="BD1639" s="37">
        <f t="shared" ref="BD1639" si="11204">AV1639+AZ1639+BA1639</f>
        <v>288</v>
      </c>
      <c r="BE1639" s="37">
        <f t="shared" ref="BE1639" si="11205">AW1639+BA1639</f>
        <v>0</v>
      </c>
      <c r="BF1639" s="37"/>
      <c r="BG1639" s="37"/>
      <c r="BH1639" s="37"/>
      <c r="BI1639" s="38"/>
      <c r="BJ1639" s="37">
        <f t="shared" ref="BJ1639" si="11206">BB1639+BF1639+BG1639</f>
        <v>0</v>
      </c>
      <c r="BK1639" s="37">
        <f t="shared" ref="BK1639" si="11207">BC1639+BG1639</f>
        <v>0</v>
      </c>
      <c r="BL1639" s="37">
        <f t="shared" ref="BL1639" si="11208">BD1639+BH1639+BI1639</f>
        <v>288</v>
      </c>
      <c r="BM1639" s="37">
        <f t="shared" ref="BM1639" si="11209">BE1639+BI1639</f>
        <v>0</v>
      </c>
      <c r="BN1639" s="37"/>
      <c r="BO1639" s="37"/>
      <c r="BP1639" s="37"/>
      <c r="BQ1639" s="38"/>
      <c r="BR1639" s="37">
        <f t="shared" ref="BR1639" si="11210">BJ1639+BN1639+BO1639</f>
        <v>0</v>
      </c>
      <c r="BS1639" s="37">
        <f t="shared" ref="BS1639" si="11211">BK1639+BO1639</f>
        <v>0</v>
      </c>
      <c r="BT1639" s="37">
        <f t="shared" ref="BT1639" si="11212">BL1639+BP1639+BQ1639</f>
        <v>288</v>
      </c>
      <c r="BU1639" s="37">
        <f t="shared" ref="BU1639" si="11213">BM1639+BQ1639</f>
        <v>0</v>
      </c>
      <c r="BV1639" s="151"/>
      <c r="BW1639" s="151"/>
      <c r="BX1639" s="151"/>
      <c r="BY1639" s="152"/>
      <c r="BZ1639" s="37">
        <f t="shared" ref="BZ1639" si="11214">BR1639+BV1639+BW1639</f>
        <v>0</v>
      </c>
      <c r="CA1639" s="37">
        <f t="shared" ref="CA1639" si="11215">BS1639+BW1639</f>
        <v>0</v>
      </c>
      <c r="CB1639" s="37">
        <f t="shared" ref="CB1639" si="11216">BT1639+BX1639+BY1639</f>
        <v>288</v>
      </c>
      <c r="CC1639" s="37">
        <f t="shared" ref="CC1639" si="11217">BU1639+BY1639</f>
        <v>0</v>
      </c>
    </row>
    <row r="1640" spans="1:81" ht="16.5" x14ac:dyDescent="0.25">
      <c r="A1640" s="7" t="s">
        <v>34</v>
      </c>
      <c r="B1640" s="8" t="s">
        <v>108</v>
      </c>
      <c r="C1640" s="8" t="s">
        <v>52</v>
      </c>
      <c r="D1640" s="4" t="s">
        <v>524</v>
      </c>
      <c r="E1640" s="8" t="s">
        <v>489</v>
      </c>
      <c r="F1640" s="37">
        <f t="shared" ref="F1640:BQ1640" si="11218">F1641</f>
        <v>0</v>
      </c>
      <c r="G1640" s="37">
        <f t="shared" si="11218"/>
        <v>0</v>
      </c>
      <c r="H1640" s="37">
        <f t="shared" si="11218"/>
        <v>2022</v>
      </c>
      <c r="I1640" s="38">
        <f t="shared" si="11218"/>
        <v>0</v>
      </c>
      <c r="J1640" s="37">
        <f t="shared" si="11218"/>
        <v>0</v>
      </c>
      <c r="K1640" s="37">
        <f t="shared" si="11218"/>
        <v>0</v>
      </c>
      <c r="L1640" s="37">
        <f t="shared" si="11218"/>
        <v>0</v>
      </c>
      <c r="M1640" s="38">
        <f t="shared" si="11218"/>
        <v>0</v>
      </c>
      <c r="N1640" s="37">
        <f t="shared" si="11218"/>
        <v>0</v>
      </c>
      <c r="O1640" s="37">
        <f t="shared" si="11218"/>
        <v>0</v>
      </c>
      <c r="P1640" s="37">
        <f t="shared" si="11218"/>
        <v>2022</v>
      </c>
      <c r="Q1640" s="38">
        <f t="shared" si="11218"/>
        <v>0</v>
      </c>
      <c r="R1640" s="37">
        <f t="shared" si="11218"/>
        <v>0</v>
      </c>
      <c r="S1640" s="37">
        <f t="shared" si="11218"/>
        <v>0</v>
      </c>
      <c r="T1640" s="37">
        <f t="shared" si="11218"/>
        <v>0</v>
      </c>
      <c r="U1640" s="38">
        <f t="shared" si="11218"/>
        <v>0</v>
      </c>
      <c r="V1640" s="37">
        <f t="shared" si="11218"/>
        <v>0</v>
      </c>
      <c r="W1640" s="37">
        <f t="shared" si="11218"/>
        <v>0</v>
      </c>
      <c r="X1640" s="37">
        <f t="shared" si="11218"/>
        <v>2022</v>
      </c>
      <c r="Y1640" s="38">
        <f t="shared" si="11218"/>
        <v>0</v>
      </c>
      <c r="Z1640" s="37">
        <f t="shared" si="11218"/>
        <v>0</v>
      </c>
      <c r="AA1640" s="37">
        <f t="shared" si="11218"/>
        <v>0</v>
      </c>
      <c r="AB1640" s="37">
        <f t="shared" si="11218"/>
        <v>0</v>
      </c>
      <c r="AC1640" s="38">
        <f t="shared" si="11218"/>
        <v>0</v>
      </c>
      <c r="AD1640" s="37">
        <f t="shared" si="11218"/>
        <v>0</v>
      </c>
      <c r="AE1640" s="37">
        <f t="shared" si="11218"/>
        <v>0</v>
      </c>
      <c r="AF1640" s="37">
        <f t="shared" si="11218"/>
        <v>2022</v>
      </c>
      <c r="AG1640" s="38">
        <f t="shared" si="11218"/>
        <v>0</v>
      </c>
      <c r="AH1640" s="37">
        <f t="shared" si="11218"/>
        <v>0</v>
      </c>
      <c r="AI1640" s="37">
        <f t="shared" si="11218"/>
        <v>0</v>
      </c>
      <c r="AJ1640" s="37">
        <f t="shared" si="11218"/>
        <v>0</v>
      </c>
      <c r="AK1640" s="38">
        <f t="shared" si="11218"/>
        <v>0</v>
      </c>
      <c r="AL1640" s="37">
        <f t="shared" si="11218"/>
        <v>0</v>
      </c>
      <c r="AM1640" s="37">
        <f t="shared" si="11218"/>
        <v>0</v>
      </c>
      <c r="AN1640" s="37">
        <f t="shared" si="11218"/>
        <v>2022</v>
      </c>
      <c r="AO1640" s="38">
        <f t="shared" si="11218"/>
        <v>0</v>
      </c>
      <c r="AP1640" s="37">
        <f t="shared" si="11218"/>
        <v>0</v>
      </c>
      <c r="AQ1640" s="37">
        <f t="shared" si="11218"/>
        <v>0</v>
      </c>
      <c r="AR1640" s="37">
        <f t="shared" si="11218"/>
        <v>0</v>
      </c>
      <c r="AS1640" s="38">
        <f t="shared" si="11218"/>
        <v>0</v>
      </c>
      <c r="AT1640" s="37">
        <f t="shared" si="11218"/>
        <v>0</v>
      </c>
      <c r="AU1640" s="37">
        <f t="shared" si="11218"/>
        <v>0</v>
      </c>
      <c r="AV1640" s="37">
        <f t="shared" si="11218"/>
        <v>2022</v>
      </c>
      <c r="AW1640" s="38">
        <f t="shared" si="11218"/>
        <v>0</v>
      </c>
      <c r="AX1640" s="37">
        <f t="shared" si="11218"/>
        <v>0</v>
      </c>
      <c r="AY1640" s="37">
        <f t="shared" si="11218"/>
        <v>0</v>
      </c>
      <c r="AZ1640" s="37">
        <f t="shared" si="11218"/>
        <v>0</v>
      </c>
      <c r="BA1640" s="38">
        <f t="shared" si="11218"/>
        <v>0</v>
      </c>
      <c r="BB1640" s="37">
        <f t="shared" si="11218"/>
        <v>0</v>
      </c>
      <c r="BC1640" s="37">
        <f t="shared" si="11218"/>
        <v>0</v>
      </c>
      <c r="BD1640" s="37">
        <f t="shared" si="11218"/>
        <v>2022</v>
      </c>
      <c r="BE1640" s="38">
        <f t="shared" si="11218"/>
        <v>0</v>
      </c>
      <c r="BF1640" s="37">
        <f t="shared" si="11218"/>
        <v>0</v>
      </c>
      <c r="BG1640" s="37">
        <f t="shared" si="11218"/>
        <v>0</v>
      </c>
      <c r="BH1640" s="37">
        <f t="shared" si="11218"/>
        <v>0</v>
      </c>
      <c r="BI1640" s="38">
        <f t="shared" si="11218"/>
        <v>0</v>
      </c>
      <c r="BJ1640" s="37">
        <f t="shared" si="11218"/>
        <v>0</v>
      </c>
      <c r="BK1640" s="37">
        <f t="shared" si="11218"/>
        <v>0</v>
      </c>
      <c r="BL1640" s="37">
        <f t="shared" si="11218"/>
        <v>2022</v>
      </c>
      <c r="BM1640" s="38">
        <f t="shared" si="11218"/>
        <v>0</v>
      </c>
      <c r="BN1640" s="37">
        <f t="shared" si="11218"/>
        <v>0</v>
      </c>
      <c r="BO1640" s="37">
        <f t="shared" si="11218"/>
        <v>0</v>
      </c>
      <c r="BP1640" s="37">
        <f t="shared" si="11218"/>
        <v>0</v>
      </c>
      <c r="BQ1640" s="38">
        <f t="shared" si="11218"/>
        <v>0</v>
      </c>
      <c r="BR1640" s="37">
        <f t="shared" ref="BR1640:CC1640" si="11219">BR1641</f>
        <v>0</v>
      </c>
      <c r="BS1640" s="37">
        <f t="shared" si="11219"/>
        <v>0</v>
      </c>
      <c r="BT1640" s="37">
        <f t="shared" si="11219"/>
        <v>2022</v>
      </c>
      <c r="BU1640" s="38">
        <f t="shared" si="11219"/>
        <v>0</v>
      </c>
      <c r="BV1640" s="151">
        <f t="shared" si="11219"/>
        <v>0</v>
      </c>
      <c r="BW1640" s="151">
        <f t="shared" si="11219"/>
        <v>0</v>
      </c>
      <c r="BX1640" s="151">
        <f t="shared" si="11219"/>
        <v>0</v>
      </c>
      <c r="BY1640" s="152">
        <f t="shared" si="11219"/>
        <v>0</v>
      </c>
      <c r="BZ1640" s="37">
        <f t="shared" si="11219"/>
        <v>0</v>
      </c>
      <c r="CA1640" s="37">
        <f t="shared" si="11219"/>
        <v>0</v>
      </c>
      <c r="CB1640" s="37">
        <f t="shared" si="11219"/>
        <v>2022</v>
      </c>
      <c r="CC1640" s="38">
        <f t="shared" si="11219"/>
        <v>0</v>
      </c>
    </row>
    <row r="1641" spans="1:81" ht="16.5" x14ac:dyDescent="0.25">
      <c r="A1641" s="7" t="s">
        <v>35</v>
      </c>
      <c r="B1641" s="8" t="s">
        <v>108</v>
      </c>
      <c r="C1641" s="8" t="s">
        <v>52</v>
      </c>
      <c r="D1641" s="4" t="s">
        <v>524</v>
      </c>
      <c r="E1641" s="8" t="s">
        <v>490</v>
      </c>
      <c r="F1641" s="37"/>
      <c r="G1641" s="37"/>
      <c r="H1641" s="37">
        <v>2022</v>
      </c>
      <c r="I1641" s="38"/>
      <c r="J1641" s="37"/>
      <c r="K1641" s="37"/>
      <c r="L1641" s="37"/>
      <c r="M1641" s="38"/>
      <c r="N1641" s="37">
        <f>F1641+J1641</f>
        <v>0</v>
      </c>
      <c r="O1641" s="37">
        <f>G1641+K1641</f>
        <v>0</v>
      </c>
      <c r="P1641" s="37">
        <f>H1641+L1641</f>
        <v>2022</v>
      </c>
      <c r="Q1641" s="37">
        <f>I1641+M1641</f>
        <v>0</v>
      </c>
      <c r="R1641" s="37"/>
      <c r="S1641" s="37"/>
      <c r="T1641" s="37"/>
      <c r="U1641" s="38"/>
      <c r="V1641" s="37">
        <f t="shared" ref="V1641" si="11220">N1641+R1641+S1641</f>
        <v>0</v>
      </c>
      <c r="W1641" s="37">
        <f t="shared" ref="W1641" si="11221">O1641+S1641</f>
        <v>0</v>
      </c>
      <c r="X1641" s="37">
        <f t="shared" ref="X1641" si="11222">P1641+T1641+U1641</f>
        <v>2022</v>
      </c>
      <c r="Y1641" s="37">
        <f t="shared" ref="Y1641" si="11223">Q1641+U1641</f>
        <v>0</v>
      </c>
      <c r="Z1641" s="37"/>
      <c r="AA1641" s="37"/>
      <c r="AB1641" s="37"/>
      <c r="AC1641" s="38"/>
      <c r="AD1641" s="37">
        <f t="shared" ref="AD1641" si="11224">V1641+Z1641+AA1641</f>
        <v>0</v>
      </c>
      <c r="AE1641" s="37">
        <f t="shared" ref="AE1641" si="11225">W1641+AA1641</f>
        <v>0</v>
      </c>
      <c r="AF1641" s="37">
        <f t="shared" ref="AF1641" si="11226">X1641+AB1641+AC1641</f>
        <v>2022</v>
      </c>
      <c r="AG1641" s="37">
        <f t="shared" ref="AG1641" si="11227">Y1641+AC1641</f>
        <v>0</v>
      </c>
      <c r="AH1641" s="37"/>
      <c r="AI1641" s="37"/>
      <c r="AJ1641" s="37"/>
      <c r="AK1641" s="38"/>
      <c r="AL1641" s="37">
        <f t="shared" ref="AL1641" si="11228">AD1641+AH1641+AI1641</f>
        <v>0</v>
      </c>
      <c r="AM1641" s="37">
        <f t="shared" ref="AM1641" si="11229">AE1641+AI1641</f>
        <v>0</v>
      </c>
      <c r="AN1641" s="37">
        <f t="shared" ref="AN1641" si="11230">AF1641+AJ1641+AK1641</f>
        <v>2022</v>
      </c>
      <c r="AO1641" s="37">
        <f t="shared" ref="AO1641" si="11231">AG1641+AK1641</f>
        <v>0</v>
      </c>
      <c r="AP1641" s="37"/>
      <c r="AQ1641" s="37"/>
      <c r="AR1641" s="37"/>
      <c r="AS1641" s="38"/>
      <c r="AT1641" s="37">
        <f t="shared" ref="AT1641" si="11232">AL1641+AP1641+AQ1641</f>
        <v>0</v>
      </c>
      <c r="AU1641" s="37">
        <f t="shared" ref="AU1641" si="11233">AM1641+AQ1641</f>
        <v>0</v>
      </c>
      <c r="AV1641" s="37">
        <f t="shared" ref="AV1641" si="11234">AN1641+AR1641+AS1641</f>
        <v>2022</v>
      </c>
      <c r="AW1641" s="37">
        <f t="shared" ref="AW1641" si="11235">AO1641+AS1641</f>
        <v>0</v>
      </c>
      <c r="AX1641" s="37"/>
      <c r="AY1641" s="37"/>
      <c r="AZ1641" s="37"/>
      <c r="BA1641" s="38"/>
      <c r="BB1641" s="37">
        <f t="shared" ref="BB1641" si="11236">AT1641+AX1641+AY1641</f>
        <v>0</v>
      </c>
      <c r="BC1641" s="37">
        <f t="shared" ref="BC1641" si="11237">AU1641+AY1641</f>
        <v>0</v>
      </c>
      <c r="BD1641" s="37">
        <f t="shared" ref="BD1641" si="11238">AV1641+AZ1641+BA1641</f>
        <v>2022</v>
      </c>
      <c r="BE1641" s="37">
        <f t="shared" ref="BE1641" si="11239">AW1641+BA1641</f>
        <v>0</v>
      </c>
      <c r="BF1641" s="37"/>
      <c r="BG1641" s="37"/>
      <c r="BH1641" s="37"/>
      <c r="BI1641" s="38"/>
      <c r="BJ1641" s="37">
        <f t="shared" ref="BJ1641" si="11240">BB1641+BF1641+BG1641</f>
        <v>0</v>
      </c>
      <c r="BK1641" s="37">
        <f t="shared" ref="BK1641" si="11241">BC1641+BG1641</f>
        <v>0</v>
      </c>
      <c r="BL1641" s="37">
        <f t="shared" ref="BL1641" si="11242">BD1641+BH1641+BI1641</f>
        <v>2022</v>
      </c>
      <c r="BM1641" s="37">
        <f t="shared" ref="BM1641" si="11243">BE1641+BI1641</f>
        <v>0</v>
      </c>
      <c r="BN1641" s="37"/>
      <c r="BO1641" s="37"/>
      <c r="BP1641" s="37"/>
      <c r="BQ1641" s="38"/>
      <c r="BR1641" s="37">
        <f t="shared" ref="BR1641" si="11244">BJ1641+BN1641+BO1641</f>
        <v>0</v>
      </c>
      <c r="BS1641" s="37">
        <f t="shared" ref="BS1641" si="11245">BK1641+BO1641</f>
        <v>0</v>
      </c>
      <c r="BT1641" s="37">
        <f t="shared" ref="BT1641" si="11246">BL1641+BP1641+BQ1641</f>
        <v>2022</v>
      </c>
      <c r="BU1641" s="37">
        <f t="shared" ref="BU1641" si="11247">BM1641+BQ1641</f>
        <v>0</v>
      </c>
      <c r="BV1641" s="151"/>
      <c r="BW1641" s="151"/>
      <c r="BX1641" s="151"/>
      <c r="BY1641" s="152"/>
      <c r="BZ1641" s="37">
        <f t="shared" ref="BZ1641" si="11248">BR1641+BV1641+BW1641</f>
        <v>0</v>
      </c>
      <c r="CA1641" s="37">
        <f t="shared" ref="CA1641" si="11249">BS1641+BW1641</f>
        <v>0</v>
      </c>
      <c r="CB1641" s="37">
        <f t="shared" ref="CB1641" si="11250">BT1641+BX1641+BY1641</f>
        <v>2022</v>
      </c>
      <c r="CC1641" s="37">
        <f t="shared" ref="CC1641" si="11251">BU1641+BY1641</f>
        <v>0</v>
      </c>
    </row>
    <row r="1642" spans="1:81" ht="33" hidden="1" x14ac:dyDescent="0.25">
      <c r="A1642" s="7" t="s">
        <v>74</v>
      </c>
      <c r="B1642" s="8" t="s">
        <v>108</v>
      </c>
      <c r="C1642" s="8" t="s">
        <v>52</v>
      </c>
      <c r="D1642" s="4" t="s">
        <v>524</v>
      </c>
      <c r="E1642" s="8" t="s">
        <v>463</v>
      </c>
      <c r="F1642" s="37">
        <f t="shared" ref="F1642:BQ1642" si="11252">F1643</f>
        <v>0</v>
      </c>
      <c r="G1642" s="37">
        <f t="shared" si="11252"/>
        <v>0</v>
      </c>
      <c r="H1642" s="37">
        <f t="shared" si="11252"/>
        <v>0</v>
      </c>
      <c r="I1642" s="38">
        <f t="shared" si="11252"/>
        <v>0</v>
      </c>
      <c r="J1642" s="37">
        <f t="shared" si="11252"/>
        <v>0</v>
      </c>
      <c r="K1642" s="37">
        <f t="shared" si="11252"/>
        <v>0</v>
      </c>
      <c r="L1642" s="37">
        <f t="shared" si="11252"/>
        <v>0</v>
      </c>
      <c r="M1642" s="38">
        <f t="shared" si="11252"/>
        <v>0</v>
      </c>
      <c r="N1642" s="37">
        <f t="shared" si="11252"/>
        <v>0</v>
      </c>
      <c r="O1642" s="37">
        <f t="shared" si="11252"/>
        <v>0</v>
      </c>
      <c r="P1642" s="37">
        <f t="shared" si="11252"/>
        <v>0</v>
      </c>
      <c r="Q1642" s="38">
        <f t="shared" si="11252"/>
        <v>0</v>
      </c>
      <c r="R1642" s="37">
        <f t="shared" si="11252"/>
        <v>0</v>
      </c>
      <c r="S1642" s="37">
        <f t="shared" si="11252"/>
        <v>0</v>
      </c>
      <c r="T1642" s="37">
        <f t="shared" si="11252"/>
        <v>0</v>
      </c>
      <c r="U1642" s="38">
        <f t="shared" si="11252"/>
        <v>0</v>
      </c>
      <c r="V1642" s="37">
        <f t="shared" si="11252"/>
        <v>0</v>
      </c>
      <c r="W1642" s="37">
        <f t="shared" si="11252"/>
        <v>0</v>
      </c>
      <c r="X1642" s="37">
        <f t="shared" si="11252"/>
        <v>0</v>
      </c>
      <c r="Y1642" s="38">
        <f t="shared" si="11252"/>
        <v>0</v>
      </c>
      <c r="Z1642" s="37">
        <f t="shared" si="11252"/>
        <v>0</v>
      </c>
      <c r="AA1642" s="37">
        <f t="shared" si="11252"/>
        <v>0</v>
      </c>
      <c r="AB1642" s="37">
        <f t="shared" si="11252"/>
        <v>0</v>
      </c>
      <c r="AC1642" s="38">
        <f t="shared" si="11252"/>
        <v>0</v>
      </c>
      <c r="AD1642" s="37">
        <f t="shared" si="11252"/>
        <v>0</v>
      </c>
      <c r="AE1642" s="37">
        <f t="shared" si="11252"/>
        <v>0</v>
      </c>
      <c r="AF1642" s="37">
        <f t="shared" si="11252"/>
        <v>0</v>
      </c>
      <c r="AG1642" s="38">
        <f t="shared" si="11252"/>
        <v>0</v>
      </c>
      <c r="AH1642" s="37">
        <f t="shared" si="11252"/>
        <v>0</v>
      </c>
      <c r="AI1642" s="37">
        <f t="shared" si="11252"/>
        <v>0</v>
      </c>
      <c r="AJ1642" s="37">
        <f t="shared" si="11252"/>
        <v>0</v>
      </c>
      <c r="AK1642" s="38">
        <f t="shared" si="11252"/>
        <v>0</v>
      </c>
      <c r="AL1642" s="37">
        <f t="shared" si="11252"/>
        <v>0</v>
      </c>
      <c r="AM1642" s="37">
        <f t="shared" si="11252"/>
        <v>0</v>
      </c>
      <c r="AN1642" s="37">
        <f t="shared" si="11252"/>
        <v>0</v>
      </c>
      <c r="AO1642" s="38">
        <f t="shared" si="11252"/>
        <v>0</v>
      </c>
      <c r="AP1642" s="37">
        <f t="shared" si="11252"/>
        <v>0</v>
      </c>
      <c r="AQ1642" s="37">
        <f t="shared" si="11252"/>
        <v>0</v>
      </c>
      <c r="AR1642" s="37">
        <f t="shared" si="11252"/>
        <v>0</v>
      </c>
      <c r="AS1642" s="38">
        <f t="shared" si="11252"/>
        <v>0</v>
      </c>
      <c r="AT1642" s="37">
        <f t="shared" si="11252"/>
        <v>0</v>
      </c>
      <c r="AU1642" s="37">
        <f t="shared" si="11252"/>
        <v>0</v>
      </c>
      <c r="AV1642" s="37">
        <f t="shared" si="11252"/>
        <v>0</v>
      </c>
      <c r="AW1642" s="38">
        <f t="shared" si="11252"/>
        <v>0</v>
      </c>
      <c r="AX1642" s="37">
        <f t="shared" si="11252"/>
        <v>0</v>
      </c>
      <c r="AY1642" s="37">
        <f t="shared" si="11252"/>
        <v>0</v>
      </c>
      <c r="AZ1642" s="37">
        <f t="shared" si="11252"/>
        <v>0</v>
      </c>
      <c r="BA1642" s="38">
        <f t="shared" si="11252"/>
        <v>0</v>
      </c>
      <c r="BB1642" s="37">
        <f t="shared" si="11252"/>
        <v>0</v>
      </c>
      <c r="BC1642" s="37">
        <f t="shared" si="11252"/>
        <v>0</v>
      </c>
      <c r="BD1642" s="37">
        <f t="shared" si="11252"/>
        <v>0</v>
      </c>
      <c r="BE1642" s="38">
        <f t="shared" si="11252"/>
        <v>0</v>
      </c>
      <c r="BF1642" s="37">
        <f t="shared" si="11252"/>
        <v>0</v>
      </c>
      <c r="BG1642" s="37">
        <f t="shared" si="11252"/>
        <v>0</v>
      </c>
      <c r="BH1642" s="37">
        <f t="shared" si="11252"/>
        <v>0</v>
      </c>
      <c r="BI1642" s="38">
        <f t="shared" si="11252"/>
        <v>0</v>
      </c>
      <c r="BJ1642" s="37">
        <f t="shared" si="11252"/>
        <v>0</v>
      </c>
      <c r="BK1642" s="37">
        <f t="shared" si="11252"/>
        <v>0</v>
      </c>
      <c r="BL1642" s="37">
        <f t="shared" si="11252"/>
        <v>0</v>
      </c>
      <c r="BM1642" s="38">
        <f t="shared" si="11252"/>
        <v>0</v>
      </c>
      <c r="BN1642" s="37">
        <f t="shared" si="11252"/>
        <v>0</v>
      </c>
      <c r="BO1642" s="37">
        <f t="shared" si="11252"/>
        <v>0</v>
      </c>
      <c r="BP1642" s="37">
        <f t="shared" si="11252"/>
        <v>0</v>
      </c>
      <c r="BQ1642" s="38">
        <f t="shared" si="11252"/>
        <v>0</v>
      </c>
      <c r="BR1642" s="37">
        <f t="shared" ref="BR1642:CC1642" si="11253">BR1643</f>
        <v>0</v>
      </c>
      <c r="BS1642" s="37">
        <f t="shared" si="11253"/>
        <v>0</v>
      </c>
      <c r="BT1642" s="37">
        <f t="shared" si="11253"/>
        <v>0</v>
      </c>
      <c r="BU1642" s="38">
        <f t="shared" si="11253"/>
        <v>0</v>
      </c>
      <c r="BV1642" s="151">
        <f t="shared" si="11253"/>
        <v>0</v>
      </c>
      <c r="BW1642" s="151">
        <f t="shared" si="11253"/>
        <v>0</v>
      </c>
      <c r="BX1642" s="151">
        <f t="shared" si="11253"/>
        <v>0</v>
      </c>
      <c r="BY1642" s="152">
        <f t="shared" si="11253"/>
        <v>0</v>
      </c>
      <c r="BZ1642" s="37">
        <f t="shared" si="11253"/>
        <v>0</v>
      </c>
      <c r="CA1642" s="37">
        <f t="shared" si="11253"/>
        <v>0</v>
      </c>
      <c r="CB1642" s="37">
        <f t="shared" si="11253"/>
        <v>0</v>
      </c>
      <c r="CC1642" s="38">
        <f t="shared" si="11253"/>
        <v>0</v>
      </c>
    </row>
    <row r="1643" spans="1:81" ht="16.5" hidden="1" x14ac:dyDescent="0.25">
      <c r="A1643" s="7" t="s">
        <v>75</v>
      </c>
      <c r="B1643" s="8" t="s">
        <v>108</v>
      </c>
      <c r="C1643" s="8" t="s">
        <v>52</v>
      </c>
      <c r="D1643" s="4" t="s">
        <v>524</v>
      </c>
      <c r="E1643" s="8" t="s">
        <v>508</v>
      </c>
      <c r="F1643" s="37"/>
      <c r="G1643" s="37"/>
      <c r="H1643" s="37"/>
      <c r="I1643" s="38"/>
      <c r="J1643" s="37"/>
      <c r="K1643" s="37"/>
      <c r="L1643" s="37"/>
      <c r="M1643" s="38"/>
      <c r="N1643" s="37">
        <f>F1643+J1643</f>
        <v>0</v>
      </c>
      <c r="O1643" s="37">
        <f>G1643+K1643</f>
        <v>0</v>
      </c>
      <c r="P1643" s="37">
        <f>H1643+L1643</f>
        <v>0</v>
      </c>
      <c r="Q1643" s="37">
        <f>I1643+M1643</f>
        <v>0</v>
      </c>
      <c r="R1643" s="37"/>
      <c r="S1643" s="37"/>
      <c r="T1643" s="37"/>
      <c r="U1643" s="38"/>
      <c r="V1643" s="37">
        <f>N1643+R1643</f>
        <v>0</v>
      </c>
      <c r="W1643" s="37">
        <f>O1643+S1643</f>
        <v>0</v>
      </c>
      <c r="X1643" s="37">
        <f>P1643+T1643</f>
        <v>0</v>
      </c>
      <c r="Y1643" s="37">
        <f>Q1643+U1643</f>
        <v>0</v>
      </c>
      <c r="Z1643" s="37"/>
      <c r="AA1643" s="37"/>
      <c r="AB1643" s="37"/>
      <c r="AC1643" s="38"/>
      <c r="AD1643" s="37">
        <f>V1643+Z1643</f>
        <v>0</v>
      </c>
      <c r="AE1643" s="37">
        <f>W1643+AA1643</f>
        <v>0</v>
      </c>
      <c r="AF1643" s="37">
        <f>X1643+AB1643</f>
        <v>0</v>
      </c>
      <c r="AG1643" s="37">
        <f>Y1643+AC1643</f>
        <v>0</v>
      </c>
      <c r="AH1643" s="37"/>
      <c r="AI1643" s="37"/>
      <c r="AJ1643" s="37"/>
      <c r="AK1643" s="38"/>
      <c r="AL1643" s="37">
        <f>AD1643+AH1643</f>
        <v>0</v>
      </c>
      <c r="AM1643" s="37">
        <f>AE1643+AI1643</f>
        <v>0</v>
      </c>
      <c r="AN1643" s="37">
        <f>AF1643+AJ1643</f>
        <v>0</v>
      </c>
      <c r="AO1643" s="37">
        <f>AG1643+AK1643</f>
        <v>0</v>
      </c>
      <c r="AP1643" s="37"/>
      <c r="AQ1643" s="37"/>
      <c r="AR1643" s="37"/>
      <c r="AS1643" s="38"/>
      <c r="AT1643" s="37">
        <f>AL1643+AP1643</f>
        <v>0</v>
      </c>
      <c r="AU1643" s="37">
        <f>AM1643+AQ1643</f>
        <v>0</v>
      </c>
      <c r="AV1643" s="37">
        <f>AN1643+AR1643</f>
        <v>0</v>
      </c>
      <c r="AW1643" s="37">
        <f>AO1643+AS1643</f>
        <v>0</v>
      </c>
      <c r="AX1643" s="37"/>
      <c r="AY1643" s="37"/>
      <c r="AZ1643" s="37"/>
      <c r="BA1643" s="38"/>
      <c r="BB1643" s="37">
        <f>AT1643+AX1643</f>
        <v>0</v>
      </c>
      <c r="BC1643" s="37">
        <f>AU1643+AY1643</f>
        <v>0</v>
      </c>
      <c r="BD1643" s="37">
        <f>AV1643+AZ1643</f>
        <v>0</v>
      </c>
      <c r="BE1643" s="37">
        <f>AW1643+BA1643</f>
        <v>0</v>
      </c>
      <c r="BF1643" s="37"/>
      <c r="BG1643" s="37"/>
      <c r="BH1643" s="37"/>
      <c r="BI1643" s="38"/>
      <c r="BJ1643" s="37">
        <f>BB1643+BF1643</f>
        <v>0</v>
      </c>
      <c r="BK1643" s="37">
        <f>BC1643+BG1643</f>
        <v>0</v>
      </c>
      <c r="BL1643" s="37">
        <f>BD1643+BH1643</f>
        <v>0</v>
      </c>
      <c r="BM1643" s="37">
        <f>BE1643+BI1643</f>
        <v>0</v>
      </c>
      <c r="BN1643" s="37"/>
      <c r="BO1643" s="37"/>
      <c r="BP1643" s="37"/>
      <c r="BQ1643" s="38"/>
      <c r="BR1643" s="37">
        <f>BJ1643+BN1643</f>
        <v>0</v>
      </c>
      <c r="BS1643" s="37">
        <f>BK1643+BO1643</f>
        <v>0</v>
      </c>
      <c r="BT1643" s="37">
        <f>BL1643+BP1643</f>
        <v>0</v>
      </c>
      <c r="BU1643" s="37">
        <f>BM1643+BQ1643</f>
        <v>0</v>
      </c>
      <c r="BV1643" s="151"/>
      <c r="BW1643" s="151"/>
      <c r="BX1643" s="151"/>
      <c r="BY1643" s="152"/>
      <c r="BZ1643" s="37">
        <f>BR1643+BV1643</f>
        <v>0</v>
      </c>
      <c r="CA1643" s="37">
        <f>BS1643+BW1643</f>
        <v>0</v>
      </c>
      <c r="CB1643" s="37">
        <f>BT1643+BX1643</f>
        <v>0</v>
      </c>
      <c r="CC1643" s="37">
        <f>BU1643+BY1643</f>
        <v>0</v>
      </c>
    </row>
    <row r="1644" spans="1:81" ht="16.5" hidden="1" x14ac:dyDescent="0.25">
      <c r="A1644" s="9" t="s">
        <v>730</v>
      </c>
      <c r="B1644" s="8" t="s">
        <v>108</v>
      </c>
      <c r="C1644" s="8" t="s">
        <v>52</v>
      </c>
      <c r="D1644" s="8" t="s">
        <v>819</v>
      </c>
      <c r="E1644" s="8"/>
      <c r="F1644" s="37">
        <f>F1645</f>
        <v>0</v>
      </c>
      <c r="G1644" s="37">
        <f t="shared" ref="G1644:I1646" si="11254">G1645</f>
        <v>0</v>
      </c>
      <c r="H1644" s="37">
        <f t="shared" si="11254"/>
        <v>0</v>
      </c>
      <c r="I1644" s="37">
        <f t="shared" si="11254"/>
        <v>0</v>
      </c>
      <c r="J1644" s="37">
        <f>J1645</f>
        <v>0</v>
      </c>
      <c r="K1644" s="37">
        <f t="shared" ref="K1644:M1646" si="11255">K1645</f>
        <v>0</v>
      </c>
      <c r="L1644" s="37">
        <f t="shared" si="11255"/>
        <v>0</v>
      </c>
      <c r="M1644" s="37">
        <f t="shared" si="11255"/>
        <v>0</v>
      </c>
      <c r="N1644" s="37">
        <f>N1645</f>
        <v>0</v>
      </c>
      <c r="O1644" s="37">
        <f t="shared" ref="O1644:Q1646" si="11256">O1645</f>
        <v>0</v>
      </c>
      <c r="P1644" s="37">
        <f t="shared" si="11256"/>
        <v>0</v>
      </c>
      <c r="Q1644" s="37">
        <f t="shared" si="11256"/>
        <v>0</v>
      </c>
      <c r="R1644" s="37">
        <f>R1645</f>
        <v>0</v>
      </c>
      <c r="S1644" s="37">
        <f t="shared" ref="S1644:U1646" si="11257">S1645</f>
        <v>0</v>
      </c>
      <c r="T1644" s="37">
        <f t="shared" si="11257"/>
        <v>0</v>
      </c>
      <c r="U1644" s="37">
        <f t="shared" si="11257"/>
        <v>0</v>
      </c>
      <c r="V1644" s="37">
        <f>V1645</f>
        <v>0</v>
      </c>
      <c r="W1644" s="37">
        <f t="shared" ref="W1644:Y1646" si="11258">W1645</f>
        <v>0</v>
      </c>
      <c r="X1644" s="37">
        <f t="shared" si="11258"/>
        <v>0</v>
      </c>
      <c r="Y1644" s="37">
        <f t="shared" si="11258"/>
        <v>0</v>
      </c>
      <c r="Z1644" s="37">
        <f>Z1645</f>
        <v>0</v>
      </c>
      <c r="AA1644" s="37">
        <f t="shared" ref="AA1644:AC1646" si="11259">AA1645</f>
        <v>0</v>
      </c>
      <c r="AB1644" s="37">
        <f t="shared" si="11259"/>
        <v>0</v>
      </c>
      <c r="AC1644" s="37">
        <f t="shared" si="11259"/>
        <v>0</v>
      </c>
      <c r="AD1644" s="37">
        <f>AD1645</f>
        <v>0</v>
      </c>
      <c r="AE1644" s="37">
        <f t="shared" ref="AE1644:AG1646" si="11260">AE1645</f>
        <v>0</v>
      </c>
      <c r="AF1644" s="37">
        <f t="shared" si="11260"/>
        <v>0</v>
      </c>
      <c r="AG1644" s="37">
        <f t="shared" si="11260"/>
        <v>0</v>
      </c>
      <c r="AH1644" s="37">
        <f>AH1645</f>
        <v>0</v>
      </c>
      <c r="AI1644" s="37">
        <f t="shared" ref="AI1644:AK1646" si="11261">AI1645</f>
        <v>0</v>
      </c>
      <c r="AJ1644" s="37">
        <f t="shared" si="11261"/>
        <v>0</v>
      </c>
      <c r="AK1644" s="37">
        <f t="shared" si="11261"/>
        <v>0</v>
      </c>
      <c r="AL1644" s="37">
        <f>AL1645</f>
        <v>0</v>
      </c>
      <c r="AM1644" s="37">
        <f t="shared" ref="AM1644:AO1646" si="11262">AM1645</f>
        <v>0</v>
      </c>
      <c r="AN1644" s="37">
        <f t="shared" si="11262"/>
        <v>0</v>
      </c>
      <c r="AO1644" s="37">
        <f t="shared" si="11262"/>
        <v>0</v>
      </c>
      <c r="AP1644" s="37">
        <f>AP1645</f>
        <v>0</v>
      </c>
      <c r="AQ1644" s="37">
        <f t="shared" ref="AQ1644:AS1646" si="11263">AQ1645</f>
        <v>0</v>
      </c>
      <c r="AR1644" s="37">
        <f t="shared" si="11263"/>
        <v>0</v>
      </c>
      <c r="AS1644" s="37">
        <f t="shared" si="11263"/>
        <v>0</v>
      </c>
      <c r="AT1644" s="37">
        <f>AT1645</f>
        <v>0</v>
      </c>
      <c r="AU1644" s="37">
        <f t="shared" ref="AU1644:AW1646" si="11264">AU1645</f>
        <v>0</v>
      </c>
      <c r="AV1644" s="37">
        <f t="shared" si="11264"/>
        <v>0</v>
      </c>
      <c r="AW1644" s="37">
        <f t="shared" si="11264"/>
        <v>0</v>
      </c>
      <c r="AX1644" s="37">
        <f>AX1645</f>
        <v>0</v>
      </c>
      <c r="AY1644" s="37">
        <f t="shared" ref="AY1644:BA1646" si="11265">AY1645</f>
        <v>0</v>
      </c>
      <c r="AZ1644" s="37">
        <f t="shared" si="11265"/>
        <v>0</v>
      </c>
      <c r="BA1644" s="37">
        <f t="shared" si="11265"/>
        <v>0</v>
      </c>
      <c r="BB1644" s="37">
        <f>BB1645</f>
        <v>0</v>
      </c>
      <c r="BC1644" s="37">
        <f t="shared" ref="BC1644:BE1646" si="11266">BC1645</f>
        <v>0</v>
      </c>
      <c r="BD1644" s="37">
        <f t="shared" si="11266"/>
        <v>0</v>
      </c>
      <c r="BE1644" s="37">
        <f t="shared" si="11266"/>
        <v>0</v>
      </c>
      <c r="BF1644" s="37">
        <f>BF1645</f>
        <v>0</v>
      </c>
      <c r="BG1644" s="37">
        <f t="shared" ref="BG1644:BI1646" si="11267">BG1645</f>
        <v>0</v>
      </c>
      <c r="BH1644" s="37">
        <f t="shared" si="11267"/>
        <v>0</v>
      </c>
      <c r="BI1644" s="37">
        <f t="shared" si="11267"/>
        <v>0</v>
      </c>
      <c r="BJ1644" s="37">
        <f>BJ1645</f>
        <v>0</v>
      </c>
      <c r="BK1644" s="37">
        <f t="shared" ref="BK1644:BM1646" si="11268">BK1645</f>
        <v>0</v>
      </c>
      <c r="BL1644" s="37">
        <f t="shared" si="11268"/>
        <v>0</v>
      </c>
      <c r="BM1644" s="37">
        <f t="shared" si="11268"/>
        <v>0</v>
      </c>
      <c r="BN1644" s="37">
        <f>BN1645</f>
        <v>0</v>
      </c>
      <c r="BO1644" s="37">
        <f t="shared" ref="BO1644:BQ1646" si="11269">BO1645</f>
        <v>0</v>
      </c>
      <c r="BP1644" s="37">
        <f t="shared" si="11269"/>
        <v>0</v>
      </c>
      <c r="BQ1644" s="37">
        <f t="shared" si="11269"/>
        <v>0</v>
      </c>
      <c r="BR1644" s="37">
        <f>BR1645</f>
        <v>0</v>
      </c>
      <c r="BS1644" s="37">
        <f t="shared" ref="BS1644:BU1646" si="11270">BS1645</f>
        <v>0</v>
      </c>
      <c r="BT1644" s="37">
        <f t="shared" si="11270"/>
        <v>0</v>
      </c>
      <c r="BU1644" s="37">
        <f t="shared" si="11270"/>
        <v>0</v>
      </c>
      <c r="BV1644" s="151">
        <f>BV1645</f>
        <v>0</v>
      </c>
      <c r="BW1644" s="151">
        <f t="shared" ref="BW1644:BY1646" si="11271">BW1645</f>
        <v>0</v>
      </c>
      <c r="BX1644" s="151">
        <f t="shared" si="11271"/>
        <v>0</v>
      </c>
      <c r="BY1644" s="151">
        <f t="shared" si="11271"/>
        <v>0</v>
      </c>
      <c r="BZ1644" s="37">
        <f>BZ1645</f>
        <v>0</v>
      </c>
      <c r="CA1644" s="37">
        <f t="shared" ref="CA1644:CC1646" si="11272">CA1645</f>
        <v>0</v>
      </c>
      <c r="CB1644" s="37">
        <f t="shared" si="11272"/>
        <v>0</v>
      </c>
      <c r="CC1644" s="37">
        <f t="shared" si="11272"/>
        <v>0</v>
      </c>
    </row>
    <row r="1645" spans="1:81" ht="66" hidden="1" x14ac:dyDescent="0.25">
      <c r="A1645" s="9" t="s">
        <v>820</v>
      </c>
      <c r="B1645" s="8" t="s">
        <v>108</v>
      </c>
      <c r="C1645" s="8" t="s">
        <v>52</v>
      </c>
      <c r="D1645" s="8" t="s">
        <v>821</v>
      </c>
      <c r="E1645" s="8"/>
      <c r="F1645" s="37">
        <f>F1646</f>
        <v>0</v>
      </c>
      <c r="G1645" s="37">
        <f t="shared" si="11254"/>
        <v>0</v>
      </c>
      <c r="H1645" s="37">
        <f t="shared" si="11254"/>
        <v>0</v>
      </c>
      <c r="I1645" s="37">
        <f t="shared" si="11254"/>
        <v>0</v>
      </c>
      <c r="J1645" s="37">
        <f>J1646</f>
        <v>0</v>
      </c>
      <c r="K1645" s="37">
        <f t="shared" si="11255"/>
        <v>0</v>
      </c>
      <c r="L1645" s="37">
        <f t="shared" si="11255"/>
        <v>0</v>
      </c>
      <c r="M1645" s="37">
        <f t="shared" si="11255"/>
        <v>0</v>
      </c>
      <c r="N1645" s="37">
        <f>N1646</f>
        <v>0</v>
      </c>
      <c r="O1645" s="37">
        <f t="shared" si="11256"/>
        <v>0</v>
      </c>
      <c r="P1645" s="37">
        <f t="shared" si="11256"/>
        <v>0</v>
      </c>
      <c r="Q1645" s="37">
        <f t="shared" si="11256"/>
        <v>0</v>
      </c>
      <c r="R1645" s="37">
        <f>R1646</f>
        <v>0</v>
      </c>
      <c r="S1645" s="37">
        <f t="shared" si="11257"/>
        <v>0</v>
      </c>
      <c r="T1645" s="37">
        <f t="shared" si="11257"/>
        <v>0</v>
      </c>
      <c r="U1645" s="37">
        <f t="shared" si="11257"/>
        <v>0</v>
      </c>
      <c r="V1645" s="37">
        <f>V1646</f>
        <v>0</v>
      </c>
      <c r="W1645" s="37">
        <f t="shared" si="11258"/>
        <v>0</v>
      </c>
      <c r="X1645" s="37">
        <f t="shared" si="11258"/>
        <v>0</v>
      </c>
      <c r="Y1645" s="37">
        <f t="shared" si="11258"/>
        <v>0</v>
      </c>
      <c r="Z1645" s="37">
        <f>Z1646</f>
        <v>0</v>
      </c>
      <c r="AA1645" s="37">
        <f t="shared" si="11259"/>
        <v>0</v>
      </c>
      <c r="AB1645" s="37">
        <f t="shared" si="11259"/>
        <v>0</v>
      </c>
      <c r="AC1645" s="37">
        <f t="shared" si="11259"/>
        <v>0</v>
      </c>
      <c r="AD1645" s="37">
        <f>AD1646</f>
        <v>0</v>
      </c>
      <c r="AE1645" s="37">
        <f t="shared" si="11260"/>
        <v>0</v>
      </c>
      <c r="AF1645" s="37">
        <f t="shared" si="11260"/>
        <v>0</v>
      </c>
      <c r="AG1645" s="37">
        <f t="shared" si="11260"/>
        <v>0</v>
      </c>
      <c r="AH1645" s="37">
        <f>AH1646</f>
        <v>0</v>
      </c>
      <c r="AI1645" s="37">
        <f t="shared" si="11261"/>
        <v>0</v>
      </c>
      <c r="AJ1645" s="37">
        <f t="shared" si="11261"/>
        <v>0</v>
      </c>
      <c r="AK1645" s="37">
        <f t="shared" si="11261"/>
        <v>0</v>
      </c>
      <c r="AL1645" s="37">
        <f>AL1646</f>
        <v>0</v>
      </c>
      <c r="AM1645" s="37">
        <f t="shared" si="11262"/>
        <v>0</v>
      </c>
      <c r="AN1645" s="37">
        <f t="shared" si="11262"/>
        <v>0</v>
      </c>
      <c r="AO1645" s="37">
        <f t="shared" si="11262"/>
        <v>0</v>
      </c>
      <c r="AP1645" s="37">
        <f>AP1646</f>
        <v>0</v>
      </c>
      <c r="AQ1645" s="37">
        <f t="shared" si="11263"/>
        <v>0</v>
      </c>
      <c r="AR1645" s="37">
        <f t="shared" si="11263"/>
        <v>0</v>
      </c>
      <c r="AS1645" s="37">
        <f t="shared" si="11263"/>
        <v>0</v>
      </c>
      <c r="AT1645" s="37">
        <f>AT1646</f>
        <v>0</v>
      </c>
      <c r="AU1645" s="37">
        <f t="shared" si="11264"/>
        <v>0</v>
      </c>
      <c r="AV1645" s="37">
        <f t="shared" si="11264"/>
        <v>0</v>
      </c>
      <c r="AW1645" s="37">
        <f t="shared" si="11264"/>
        <v>0</v>
      </c>
      <c r="AX1645" s="37">
        <f>AX1646</f>
        <v>0</v>
      </c>
      <c r="AY1645" s="37">
        <f t="shared" si="11265"/>
        <v>0</v>
      </c>
      <c r="AZ1645" s="37">
        <f t="shared" si="11265"/>
        <v>0</v>
      </c>
      <c r="BA1645" s="37">
        <f t="shared" si="11265"/>
        <v>0</v>
      </c>
      <c r="BB1645" s="37">
        <f>BB1646</f>
        <v>0</v>
      </c>
      <c r="BC1645" s="37">
        <f t="shared" si="11266"/>
        <v>0</v>
      </c>
      <c r="BD1645" s="37">
        <f t="shared" si="11266"/>
        <v>0</v>
      </c>
      <c r="BE1645" s="37">
        <f t="shared" si="11266"/>
        <v>0</v>
      </c>
      <c r="BF1645" s="37">
        <f>BF1646</f>
        <v>0</v>
      </c>
      <c r="BG1645" s="37">
        <f t="shared" si="11267"/>
        <v>0</v>
      </c>
      <c r="BH1645" s="37">
        <f t="shared" si="11267"/>
        <v>0</v>
      </c>
      <c r="BI1645" s="37">
        <f t="shared" si="11267"/>
        <v>0</v>
      </c>
      <c r="BJ1645" s="37">
        <f>BJ1646</f>
        <v>0</v>
      </c>
      <c r="BK1645" s="37">
        <f t="shared" si="11268"/>
        <v>0</v>
      </c>
      <c r="BL1645" s="37">
        <f t="shared" si="11268"/>
        <v>0</v>
      </c>
      <c r="BM1645" s="37">
        <f t="shared" si="11268"/>
        <v>0</v>
      </c>
      <c r="BN1645" s="37">
        <f>BN1646</f>
        <v>0</v>
      </c>
      <c r="BO1645" s="37">
        <f t="shared" si="11269"/>
        <v>0</v>
      </c>
      <c r="BP1645" s="37">
        <f t="shared" si="11269"/>
        <v>0</v>
      </c>
      <c r="BQ1645" s="37">
        <f t="shared" si="11269"/>
        <v>0</v>
      </c>
      <c r="BR1645" s="37">
        <f>BR1646</f>
        <v>0</v>
      </c>
      <c r="BS1645" s="37">
        <f t="shared" si="11270"/>
        <v>0</v>
      </c>
      <c r="BT1645" s="37">
        <f t="shared" si="11270"/>
        <v>0</v>
      </c>
      <c r="BU1645" s="37">
        <f t="shared" si="11270"/>
        <v>0</v>
      </c>
      <c r="BV1645" s="151">
        <f>BV1646</f>
        <v>0</v>
      </c>
      <c r="BW1645" s="151">
        <f t="shared" si="11271"/>
        <v>0</v>
      </c>
      <c r="BX1645" s="151">
        <f t="shared" si="11271"/>
        <v>0</v>
      </c>
      <c r="BY1645" s="151">
        <f t="shared" si="11271"/>
        <v>0</v>
      </c>
      <c r="BZ1645" s="37">
        <f>BZ1646</f>
        <v>0</v>
      </c>
      <c r="CA1645" s="37">
        <f t="shared" si="11272"/>
        <v>0</v>
      </c>
      <c r="CB1645" s="37">
        <f t="shared" si="11272"/>
        <v>0</v>
      </c>
      <c r="CC1645" s="37">
        <f t="shared" si="11272"/>
        <v>0</v>
      </c>
    </row>
    <row r="1646" spans="1:81" ht="16.5" hidden="1" x14ac:dyDescent="0.25">
      <c r="A1646" s="9" t="s">
        <v>34</v>
      </c>
      <c r="B1646" s="8" t="s">
        <v>108</v>
      </c>
      <c r="C1646" s="8" t="s">
        <v>52</v>
      </c>
      <c r="D1646" s="8" t="s">
        <v>821</v>
      </c>
      <c r="E1646" s="8" t="s">
        <v>489</v>
      </c>
      <c r="F1646" s="37">
        <f>F1647</f>
        <v>0</v>
      </c>
      <c r="G1646" s="37">
        <f t="shared" si="11254"/>
        <v>0</v>
      </c>
      <c r="H1646" s="37">
        <f t="shared" si="11254"/>
        <v>0</v>
      </c>
      <c r="I1646" s="37">
        <f t="shared" si="11254"/>
        <v>0</v>
      </c>
      <c r="J1646" s="37">
        <f>J1647</f>
        <v>0</v>
      </c>
      <c r="K1646" s="37">
        <f t="shared" si="11255"/>
        <v>0</v>
      </c>
      <c r="L1646" s="37">
        <f t="shared" si="11255"/>
        <v>0</v>
      </c>
      <c r="M1646" s="37">
        <f t="shared" si="11255"/>
        <v>0</v>
      </c>
      <c r="N1646" s="37">
        <f>N1647</f>
        <v>0</v>
      </c>
      <c r="O1646" s="37">
        <f t="shared" si="11256"/>
        <v>0</v>
      </c>
      <c r="P1646" s="37">
        <f t="shared" si="11256"/>
        <v>0</v>
      </c>
      <c r="Q1646" s="37">
        <f t="shared" si="11256"/>
        <v>0</v>
      </c>
      <c r="R1646" s="37">
        <f>R1647</f>
        <v>0</v>
      </c>
      <c r="S1646" s="37">
        <f t="shared" si="11257"/>
        <v>0</v>
      </c>
      <c r="T1646" s="37">
        <f t="shared" si="11257"/>
        <v>0</v>
      </c>
      <c r="U1646" s="37">
        <f t="shared" si="11257"/>
        <v>0</v>
      </c>
      <c r="V1646" s="37">
        <f>V1647</f>
        <v>0</v>
      </c>
      <c r="W1646" s="37">
        <f t="shared" si="11258"/>
        <v>0</v>
      </c>
      <c r="X1646" s="37">
        <f t="shared" si="11258"/>
        <v>0</v>
      </c>
      <c r="Y1646" s="37">
        <f t="shared" si="11258"/>
        <v>0</v>
      </c>
      <c r="Z1646" s="37">
        <f>Z1647</f>
        <v>0</v>
      </c>
      <c r="AA1646" s="37">
        <f t="shared" si="11259"/>
        <v>0</v>
      </c>
      <c r="AB1646" s="37">
        <f t="shared" si="11259"/>
        <v>0</v>
      </c>
      <c r="AC1646" s="37">
        <f t="shared" si="11259"/>
        <v>0</v>
      </c>
      <c r="AD1646" s="37">
        <f>AD1647</f>
        <v>0</v>
      </c>
      <c r="AE1646" s="37">
        <f t="shared" si="11260"/>
        <v>0</v>
      </c>
      <c r="AF1646" s="37">
        <f t="shared" si="11260"/>
        <v>0</v>
      </c>
      <c r="AG1646" s="37">
        <f t="shared" si="11260"/>
        <v>0</v>
      </c>
      <c r="AH1646" s="37">
        <f>AH1647</f>
        <v>0</v>
      </c>
      <c r="AI1646" s="37">
        <f t="shared" si="11261"/>
        <v>0</v>
      </c>
      <c r="AJ1646" s="37">
        <f t="shared" si="11261"/>
        <v>0</v>
      </c>
      <c r="AK1646" s="37">
        <f t="shared" si="11261"/>
        <v>0</v>
      </c>
      <c r="AL1646" s="37">
        <f>AL1647</f>
        <v>0</v>
      </c>
      <c r="AM1646" s="37">
        <f t="shared" si="11262"/>
        <v>0</v>
      </c>
      <c r="AN1646" s="37">
        <f t="shared" si="11262"/>
        <v>0</v>
      </c>
      <c r="AO1646" s="37">
        <f t="shared" si="11262"/>
        <v>0</v>
      </c>
      <c r="AP1646" s="37">
        <f>AP1647</f>
        <v>0</v>
      </c>
      <c r="AQ1646" s="37">
        <f t="shared" si="11263"/>
        <v>0</v>
      </c>
      <c r="AR1646" s="37">
        <f t="shared" si="11263"/>
        <v>0</v>
      </c>
      <c r="AS1646" s="37">
        <f t="shared" si="11263"/>
        <v>0</v>
      </c>
      <c r="AT1646" s="37">
        <f>AT1647</f>
        <v>0</v>
      </c>
      <c r="AU1646" s="37">
        <f t="shared" si="11264"/>
        <v>0</v>
      </c>
      <c r="AV1646" s="37">
        <f t="shared" si="11264"/>
        <v>0</v>
      </c>
      <c r="AW1646" s="37">
        <f t="shared" si="11264"/>
        <v>0</v>
      </c>
      <c r="AX1646" s="37">
        <f>AX1647</f>
        <v>0</v>
      </c>
      <c r="AY1646" s="37">
        <f t="shared" si="11265"/>
        <v>0</v>
      </c>
      <c r="AZ1646" s="37">
        <f t="shared" si="11265"/>
        <v>0</v>
      </c>
      <c r="BA1646" s="37">
        <f t="shared" si="11265"/>
        <v>0</v>
      </c>
      <c r="BB1646" s="37">
        <f>BB1647</f>
        <v>0</v>
      </c>
      <c r="BC1646" s="37">
        <f t="shared" si="11266"/>
        <v>0</v>
      </c>
      <c r="BD1646" s="37">
        <f t="shared" si="11266"/>
        <v>0</v>
      </c>
      <c r="BE1646" s="37">
        <f t="shared" si="11266"/>
        <v>0</v>
      </c>
      <c r="BF1646" s="37">
        <f>BF1647</f>
        <v>0</v>
      </c>
      <c r="BG1646" s="37">
        <f t="shared" si="11267"/>
        <v>0</v>
      </c>
      <c r="BH1646" s="37">
        <f t="shared" si="11267"/>
        <v>0</v>
      </c>
      <c r="BI1646" s="37">
        <f t="shared" si="11267"/>
        <v>0</v>
      </c>
      <c r="BJ1646" s="37">
        <f>BJ1647</f>
        <v>0</v>
      </c>
      <c r="BK1646" s="37">
        <f t="shared" si="11268"/>
        <v>0</v>
      </c>
      <c r="BL1646" s="37">
        <f t="shared" si="11268"/>
        <v>0</v>
      </c>
      <c r="BM1646" s="37">
        <f t="shared" si="11268"/>
        <v>0</v>
      </c>
      <c r="BN1646" s="37">
        <f>BN1647</f>
        <v>0</v>
      </c>
      <c r="BO1646" s="37">
        <f t="shared" si="11269"/>
        <v>0</v>
      </c>
      <c r="BP1646" s="37">
        <f t="shared" si="11269"/>
        <v>0</v>
      </c>
      <c r="BQ1646" s="37">
        <f t="shared" si="11269"/>
        <v>0</v>
      </c>
      <c r="BR1646" s="37">
        <f>BR1647</f>
        <v>0</v>
      </c>
      <c r="BS1646" s="37">
        <f t="shared" si="11270"/>
        <v>0</v>
      </c>
      <c r="BT1646" s="37">
        <f t="shared" si="11270"/>
        <v>0</v>
      </c>
      <c r="BU1646" s="37">
        <f t="shared" si="11270"/>
        <v>0</v>
      </c>
      <c r="BV1646" s="151">
        <f>BV1647</f>
        <v>0</v>
      </c>
      <c r="BW1646" s="151">
        <f t="shared" si="11271"/>
        <v>0</v>
      </c>
      <c r="BX1646" s="151">
        <f t="shared" si="11271"/>
        <v>0</v>
      </c>
      <c r="BY1646" s="151">
        <f t="shared" si="11271"/>
        <v>0</v>
      </c>
      <c r="BZ1646" s="37">
        <f>BZ1647</f>
        <v>0</v>
      </c>
      <c r="CA1646" s="37">
        <f t="shared" si="11272"/>
        <v>0</v>
      </c>
      <c r="CB1646" s="37">
        <f t="shared" si="11272"/>
        <v>0</v>
      </c>
      <c r="CC1646" s="37">
        <f t="shared" si="11272"/>
        <v>0</v>
      </c>
    </row>
    <row r="1647" spans="1:81" ht="33" hidden="1" x14ac:dyDescent="0.25">
      <c r="A1647" s="9" t="s">
        <v>734</v>
      </c>
      <c r="B1647" s="8" t="s">
        <v>108</v>
      </c>
      <c r="C1647" s="8" t="s">
        <v>52</v>
      </c>
      <c r="D1647" s="8" t="s">
        <v>821</v>
      </c>
      <c r="E1647" s="8" t="s">
        <v>735</v>
      </c>
      <c r="F1647" s="37"/>
      <c r="G1647" s="37"/>
      <c r="H1647" s="37"/>
      <c r="I1647" s="38"/>
      <c r="J1647" s="37"/>
      <c r="K1647" s="37"/>
      <c r="L1647" s="37"/>
      <c r="M1647" s="38"/>
      <c r="N1647" s="37"/>
      <c r="O1647" s="37"/>
      <c r="P1647" s="37"/>
      <c r="Q1647" s="38"/>
      <c r="R1647" s="37"/>
      <c r="S1647" s="37"/>
      <c r="T1647" s="37"/>
      <c r="U1647" s="38"/>
      <c r="V1647" s="37"/>
      <c r="W1647" s="37"/>
      <c r="X1647" s="37"/>
      <c r="Y1647" s="38"/>
      <c r="Z1647" s="37"/>
      <c r="AA1647" s="37"/>
      <c r="AB1647" s="37"/>
      <c r="AC1647" s="38"/>
      <c r="AD1647" s="37"/>
      <c r="AE1647" s="37"/>
      <c r="AF1647" s="37"/>
      <c r="AG1647" s="38"/>
      <c r="AH1647" s="37"/>
      <c r="AI1647" s="37"/>
      <c r="AJ1647" s="37"/>
      <c r="AK1647" s="38"/>
      <c r="AL1647" s="37"/>
      <c r="AM1647" s="37"/>
      <c r="AN1647" s="37"/>
      <c r="AO1647" s="38"/>
      <c r="AP1647" s="37"/>
      <c r="AQ1647" s="37"/>
      <c r="AR1647" s="37"/>
      <c r="AS1647" s="38"/>
      <c r="AT1647" s="37"/>
      <c r="AU1647" s="37"/>
      <c r="AV1647" s="37"/>
      <c r="AW1647" s="38"/>
      <c r="AX1647" s="37"/>
      <c r="AY1647" s="37"/>
      <c r="AZ1647" s="37"/>
      <c r="BA1647" s="38"/>
      <c r="BB1647" s="37"/>
      <c r="BC1647" s="37"/>
      <c r="BD1647" s="37"/>
      <c r="BE1647" s="38"/>
      <c r="BF1647" s="37"/>
      <c r="BG1647" s="37"/>
      <c r="BH1647" s="37"/>
      <c r="BI1647" s="38"/>
      <c r="BJ1647" s="37"/>
      <c r="BK1647" s="37"/>
      <c r="BL1647" s="37"/>
      <c r="BM1647" s="38"/>
      <c r="BN1647" s="37"/>
      <c r="BO1647" s="37"/>
      <c r="BP1647" s="37"/>
      <c r="BQ1647" s="38"/>
      <c r="BR1647" s="37"/>
      <c r="BS1647" s="37"/>
      <c r="BT1647" s="37"/>
      <c r="BU1647" s="38"/>
      <c r="BV1647" s="151"/>
      <c r="BW1647" s="151"/>
      <c r="BX1647" s="151"/>
      <c r="BY1647" s="152"/>
      <c r="BZ1647" s="37"/>
      <c r="CA1647" s="37"/>
      <c r="CB1647" s="37"/>
      <c r="CC1647" s="38"/>
    </row>
    <row r="1648" spans="1:81" ht="16.5" hidden="1" x14ac:dyDescent="0.25">
      <c r="A1648" s="9" t="s">
        <v>112</v>
      </c>
      <c r="B1648" s="8" t="s">
        <v>108</v>
      </c>
      <c r="C1648" s="8" t="s">
        <v>52</v>
      </c>
      <c r="D1648" s="8" t="s">
        <v>822</v>
      </c>
      <c r="E1648" s="8"/>
      <c r="F1648" s="37">
        <f t="shared" ref="F1648:Z1650" si="11273">F1649</f>
        <v>0</v>
      </c>
      <c r="G1648" s="37">
        <f t="shared" si="11273"/>
        <v>0</v>
      </c>
      <c r="H1648" s="37">
        <f t="shared" si="11273"/>
        <v>0</v>
      </c>
      <c r="I1648" s="37">
        <f t="shared" si="11273"/>
        <v>0</v>
      </c>
      <c r="J1648" s="37">
        <f t="shared" si="11273"/>
        <v>0</v>
      </c>
      <c r="K1648" s="37">
        <f t="shared" si="11273"/>
        <v>0</v>
      </c>
      <c r="L1648" s="37">
        <f t="shared" si="11273"/>
        <v>0</v>
      </c>
      <c r="M1648" s="37">
        <f t="shared" si="11273"/>
        <v>0</v>
      </c>
      <c r="N1648" s="37">
        <f t="shared" si="11273"/>
        <v>0</v>
      </c>
      <c r="O1648" s="37">
        <f t="shared" si="11273"/>
        <v>0</v>
      </c>
      <c r="P1648" s="37">
        <f t="shared" si="11273"/>
        <v>0</v>
      </c>
      <c r="Q1648" s="37">
        <f t="shared" si="11273"/>
        <v>0</v>
      </c>
      <c r="R1648" s="37">
        <f t="shared" si="11273"/>
        <v>0</v>
      </c>
      <c r="S1648" s="37">
        <f t="shared" si="11273"/>
        <v>0</v>
      </c>
      <c r="T1648" s="37">
        <f t="shared" si="11273"/>
        <v>0</v>
      </c>
      <c r="U1648" s="37">
        <f t="shared" si="11273"/>
        <v>0</v>
      </c>
      <c r="V1648" s="37">
        <f t="shared" si="11273"/>
        <v>0</v>
      </c>
      <c r="W1648" s="37">
        <f t="shared" si="11273"/>
        <v>0</v>
      </c>
      <c r="X1648" s="37">
        <f t="shared" si="11273"/>
        <v>0</v>
      </c>
      <c r="Y1648" s="37">
        <f t="shared" si="11273"/>
        <v>0</v>
      </c>
      <c r="Z1648" s="37">
        <f t="shared" si="11273"/>
        <v>0</v>
      </c>
      <c r="AA1648" s="37">
        <f t="shared" ref="AA1648:AP1650" si="11274">AA1649</f>
        <v>0</v>
      </c>
      <c r="AB1648" s="37">
        <f t="shared" si="11274"/>
        <v>0</v>
      </c>
      <c r="AC1648" s="37">
        <f t="shared" si="11274"/>
        <v>0</v>
      </c>
      <c r="AD1648" s="37">
        <f t="shared" si="11274"/>
        <v>0</v>
      </c>
      <c r="AE1648" s="37">
        <f t="shared" si="11274"/>
        <v>0</v>
      </c>
      <c r="AF1648" s="37">
        <f t="shared" si="11274"/>
        <v>0</v>
      </c>
      <c r="AG1648" s="37">
        <f t="shared" si="11274"/>
        <v>0</v>
      </c>
      <c r="AH1648" s="37">
        <f t="shared" si="11274"/>
        <v>0</v>
      </c>
      <c r="AI1648" s="37">
        <f t="shared" si="11274"/>
        <v>0</v>
      </c>
      <c r="AJ1648" s="37">
        <f t="shared" si="11274"/>
        <v>0</v>
      </c>
      <c r="AK1648" s="37">
        <f t="shared" si="11274"/>
        <v>0</v>
      </c>
      <c r="AL1648" s="37">
        <f t="shared" si="11274"/>
        <v>0</v>
      </c>
      <c r="AM1648" s="37">
        <f t="shared" si="11274"/>
        <v>0</v>
      </c>
      <c r="AN1648" s="37">
        <f t="shared" si="11274"/>
        <v>0</v>
      </c>
      <c r="AO1648" s="37">
        <f t="shared" si="11274"/>
        <v>0</v>
      </c>
      <c r="AP1648" s="37">
        <f t="shared" si="11274"/>
        <v>0</v>
      </c>
      <c r="AQ1648" s="37">
        <f t="shared" ref="AQ1648:BF1650" si="11275">AQ1649</f>
        <v>0</v>
      </c>
      <c r="AR1648" s="37">
        <f t="shared" si="11275"/>
        <v>0</v>
      </c>
      <c r="AS1648" s="37">
        <f t="shared" si="11275"/>
        <v>0</v>
      </c>
      <c r="AT1648" s="37">
        <f t="shared" si="11275"/>
        <v>0</v>
      </c>
      <c r="AU1648" s="37">
        <f t="shared" si="11275"/>
        <v>0</v>
      </c>
      <c r="AV1648" s="37">
        <f t="shared" si="11275"/>
        <v>0</v>
      </c>
      <c r="AW1648" s="37">
        <f t="shared" si="11275"/>
        <v>0</v>
      </c>
      <c r="AX1648" s="37">
        <f t="shared" si="11275"/>
        <v>0</v>
      </c>
      <c r="AY1648" s="37">
        <f t="shared" si="11275"/>
        <v>0</v>
      </c>
      <c r="AZ1648" s="37">
        <f t="shared" si="11275"/>
        <v>0</v>
      </c>
      <c r="BA1648" s="37">
        <f t="shared" si="11275"/>
        <v>0</v>
      </c>
      <c r="BB1648" s="37">
        <f t="shared" si="11275"/>
        <v>0</v>
      </c>
      <c r="BC1648" s="37">
        <f t="shared" si="11275"/>
        <v>0</v>
      </c>
      <c r="BD1648" s="37">
        <f t="shared" si="11275"/>
        <v>0</v>
      </c>
      <c r="BE1648" s="37">
        <f t="shared" si="11275"/>
        <v>0</v>
      </c>
      <c r="BF1648" s="37">
        <f t="shared" si="11275"/>
        <v>0</v>
      </c>
      <c r="BG1648" s="37">
        <f t="shared" ref="BG1648:BV1650" si="11276">BG1649</f>
        <v>0</v>
      </c>
      <c r="BH1648" s="37">
        <f t="shared" si="11276"/>
        <v>0</v>
      </c>
      <c r="BI1648" s="37">
        <f t="shared" si="11276"/>
        <v>0</v>
      </c>
      <c r="BJ1648" s="37">
        <f t="shared" si="11276"/>
        <v>0</v>
      </c>
      <c r="BK1648" s="37">
        <f t="shared" si="11276"/>
        <v>0</v>
      </c>
      <c r="BL1648" s="37">
        <f t="shared" si="11276"/>
        <v>0</v>
      </c>
      <c r="BM1648" s="37">
        <f t="shared" si="11276"/>
        <v>0</v>
      </c>
      <c r="BN1648" s="37">
        <f t="shared" si="11276"/>
        <v>0</v>
      </c>
      <c r="BO1648" s="37">
        <f t="shared" si="11276"/>
        <v>0</v>
      </c>
      <c r="BP1648" s="37">
        <f t="shared" si="11276"/>
        <v>0</v>
      </c>
      <c r="BQ1648" s="37">
        <f t="shared" si="11276"/>
        <v>0</v>
      </c>
      <c r="BR1648" s="37">
        <f t="shared" si="11276"/>
        <v>0</v>
      </c>
      <c r="BS1648" s="37">
        <f t="shared" si="11276"/>
        <v>0</v>
      </c>
      <c r="BT1648" s="37">
        <f t="shared" si="11276"/>
        <v>0</v>
      </c>
      <c r="BU1648" s="37">
        <f t="shared" si="11276"/>
        <v>0</v>
      </c>
      <c r="BV1648" s="151">
        <f t="shared" si="11276"/>
        <v>0</v>
      </c>
      <c r="BW1648" s="151">
        <f t="shared" ref="BW1648:CC1650" si="11277">BW1649</f>
        <v>0</v>
      </c>
      <c r="BX1648" s="151">
        <f t="shared" si="11277"/>
        <v>0</v>
      </c>
      <c r="BY1648" s="151">
        <f t="shared" si="11277"/>
        <v>0</v>
      </c>
      <c r="BZ1648" s="37">
        <f t="shared" si="11277"/>
        <v>0</v>
      </c>
      <c r="CA1648" s="37">
        <f t="shared" si="11277"/>
        <v>0</v>
      </c>
      <c r="CB1648" s="37">
        <f t="shared" si="11277"/>
        <v>0</v>
      </c>
      <c r="CC1648" s="37">
        <f t="shared" si="11277"/>
        <v>0</v>
      </c>
    </row>
    <row r="1649" spans="1:81" ht="66" hidden="1" x14ac:dyDescent="0.25">
      <c r="A1649" s="9" t="s">
        <v>409</v>
      </c>
      <c r="B1649" s="8" t="s">
        <v>108</v>
      </c>
      <c r="C1649" s="8" t="s">
        <v>52</v>
      </c>
      <c r="D1649" s="8" t="s">
        <v>823</v>
      </c>
      <c r="E1649" s="8"/>
      <c r="F1649" s="37">
        <f>F1650</f>
        <v>0</v>
      </c>
      <c r="G1649" s="37">
        <f t="shared" ref="G1649:I1650" si="11278">G1650</f>
        <v>0</v>
      </c>
      <c r="H1649" s="37">
        <f t="shared" si="11278"/>
        <v>0</v>
      </c>
      <c r="I1649" s="38">
        <f t="shared" si="11278"/>
        <v>0</v>
      </c>
      <c r="J1649" s="37">
        <f>J1650</f>
        <v>0</v>
      </c>
      <c r="K1649" s="37">
        <f t="shared" ref="K1649:M1650" si="11279">K1650</f>
        <v>0</v>
      </c>
      <c r="L1649" s="37">
        <f t="shared" si="11279"/>
        <v>0</v>
      </c>
      <c r="M1649" s="38">
        <f t="shared" si="11279"/>
        <v>0</v>
      </c>
      <c r="N1649" s="37">
        <f>N1650</f>
        <v>0</v>
      </c>
      <c r="O1649" s="37">
        <f t="shared" ref="O1649:Q1650" si="11280">O1650</f>
        <v>0</v>
      </c>
      <c r="P1649" s="37">
        <f t="shared" si="11280"/>
        <v>0</v>
      </c>
      <c r="Q1649" s="38">
        <f t="shared" si="11280"/>
        <v>0</v>
      </c>
      <c r="R1649" s="37">
        <f>R1650</f>
        <v>0</v>
      </c>
      <c r="S1649" s="37">
        <f t="shared" si="11273"/>
        <v>0</v>
      </c>
      <c r="T1649" s="37">
        <f t="shared" si="11273"/>
        <v>0</v>
      </c>
      <c r="U1649" s="38">
        <f t="shared" si="11273"/>
        <v>0</v>
      </c>
      <c r="V1649" s="37">
        <f>V1650</f>
        <v>0</v>
      </c>
      <c r="W1649" s="37">
        <f t="shared" si="11273"/>
        <v>0</v>
      </c>
      <c r="X1649" s="37">
        <f t="shared" si="11273"/>
        <v>0</v>
      </c>
      <c r="Y1649" s="38">
        <f t="shared" si="11273"/>
        <v>0</v>
      </c>
      <c r="Z1649" s="37">
        <f>Z1650</f>
        <v>0</v>
      </c>
      <c r="AA1649" s="37">
        <f t="shared" si="11274"/>
        <v>0</v>
      </c>
      <c r="AB1649" s="37">
        <f t="shared" si="11274"/>
        <v>0</v>
      </c>
      <c r="AC1649" s="38">
        <f t="shared" si="11274"/>
        <v>0</v>
      </c>
      <c r="AD1649" s="37">
        <f>AD1650</f>
        <v>0</v>
      </c>
      <c r="AE1649" s="37">
        <f t="shared" si="11274"/>
        <v>0</v>
      </c>
      <c r="AF1649" s="37">
        <f t="shared" si="11274"/>
        <v>0</v>
      </c>
      <c r="AG1649" s="38">
        <f t="shared" si="11274"/>
        <v>0</v>
      </c>
      <c r="AH1649" s="37">
        <f>AH1650</f>
        <v>0</v>
      </c>
      <c r="AI1649" s="37">
        <f t="shared" si="11274"/>
        <v>0</v>
      </c>
      <c r="AJ1649" s="37">
        <f t="shared" si="11274"/>
        <v>0</v>
      </c>
      <c r="AK1649" s="38">
        <f t="shared" si="11274"/>
        <v>0</v>
      </c>
      <c r="AL1649" s="37">
        <f>AL1650</f>
        <v>0</v>
      </c>
      <c r="AM1649" s="37">
        <f t="shared" si="11274"/>
        <v>0</v>
      </c>
      <c r="AN1649" s="37">
        <f t="shared" si="11274"/>
        <v>0</v>
      </c>
      <c r="AO1649" s="38">
        <f t="shared" si="11274"/>
        <v>0</v>
      </c>
      <c r="AP1649" s="37">
        <f>AP1650</f>
        <v>0</v>
      </c>
      <c r="AQ1649" s="37">
        <f t="shared" si="11275"/>
        <v>0</v>
      </c>
      <c r="AR1649" s="37">
        <f t="shared" si="11275"/>
        <v>0</v>
      </c>
      <c r="AS1649" s="38">
        <f t="shared" si="11275"/>
        <v>0</v>
      </c>
      <c r="AT1649" s="37">
        <f>AT1650</f>
        <v>0</v>
      </c>
      <c r="AU1649" s="37">
        <f t="shared" si="11275"/>
        <v>0</v>
      </c>
      <c r="AV1649" s="37">
        <f t="shared" si="11275"/>
        <v>0</v>
      </c>
      <c r="AW1649" s="38">
        <f t="shared" si="11275"/>
        <v>0</v>
      </c>
      <c r="AX1649" s="37">
        <f>AX1650</f>
        <v>0</v>
      </c>
      <c r="AY1649" s="37">
        <f t="shared" si="11275"/>
        <v>0</v>
      </c>
      <c r="AZ1649" s="37">
        <f t="shared" si="11275"/>
        <v>0</v>
      </c>
      <c r="BA1649" s="38">
        <f t="shared" si="11275"/>
        <v>0</v>
      </c>
      <c r="BB1649" s="37">
        <f>BB1650</f>
        <v>0</v>
      </c>
      <c r="BC1649" s="37">
        <f t="shared" si="11275"/>
        <v>0</v>
      </c>
      <c r="BD1649" s="37">
        <f t="shared" si="11275"/>
        <v>0</v>
      </c>
      <c r="BE1649" s="38">
        <f t="shared" si="11275"/>
        <v>0</v>
      </c>
      <c r="BF1649" s="37">
        <f>BF1650</f>
        <v>0</v>
      </c>
      <c r="BG1649" s="37">
        <f t="shared" si="11276"/>
        <v>0</v>
      </c>
      <c r="BH1649" s="37">
        <f t="shared" si="11276"/>
        <v>0</v>
      </c>
      <c r="BI1649" s="38">
        <f t="shared" si="11276"/>
        <v>0</v>
      </c>
      <c r="BJ1649" s="37">
        <f>BJ1650</f>
        <v>0</v>
      </c>
      <c r="BK1649" s="37">
        <f t="shared" si="11276"/>
        <v>0</v>
      </c>
      <c r="BL1649" s="37">
        <f t="shared" si="11276"/>
        <v>0</v>
      </c>
      <c r="BM1649" s="38">
        <f t="shared" si="11276"/>
        <v>0</v>
      </c>
      <c r="BN1649" s="37">
        <f>BN1650</f>
        <v>0</v>
      </c>
      <c r="BO1649" s="37">
        <f t="shared" si="11276"/>
        <v>0</v>
      </c>
      <c r="BP1649" s="37">
        <f t="shared" si="11276"/>
        <v>0</v>
      </c>
      <c r="BQ1649" s="38">
        <f t="shared" si="11276"/>
        <v>0</v>
      </c>
      <c r="BR1649" s="37">
        <f>BR1650</f>
        <v>0</v>
      </c>
      <c r="BS1649" s="37">
        <f t="shared" si="11276"/>
        <v>0</v>
      </c>
      <c r="BT1649" s="37">
        <f t="shared" si="11276"/>
        <v>0</v>
      </c>
      <c r="BU1649" s="38">
        <f t="shared" si="11276"/>
        <v>0</v>
      </c>
      <c r="BV1649" s="151">
        <f>BV1650</f>
        <v>0</v>
      </c>
      <c r="BW1649" s="151">
        <f t="shared" si="11277"/>
        <v>0</v>
      </c>
      <c r="BX1649" s="151">
        <f t="shared" si="11277"/>
        <v>0</v>
      </c>
      <c r="BY1649" s="152">
        <f t="shared" si="11277"/>
        <v>0</v>
      </c>
      <c r="BZ1649" s="37">
        <f>BZ1650</f>
        <v>0</v>
      </c>
      <c r="CA1649" s="37">
        <f t="shared" si="11277"/>
        <v>0</v>
      </c>
      <c r="CB1649" s="37">
        <f t="shared" si="11277"/>
        <v>0</v>
      </c>
      <c r="CC1649" s="38">
        <f t="shared" si="11277"/>
        <v>0</v>
      </c>
    </row>
    <row r="1650" spans="1:81" ht="33" hidden="1" x14ac:dyDescent="0.25">
      <c r="A1650" s="9" t="s">
        <v>74</v>
      </c>
      <c r="B1650" s="8" t="s">
        <v>108</v>
      </c>
      <c r="C1650" s="8" t="s">
        <v>52</v>
      </c>
      <c r="D1650" s="8" t="s">
        <v>823</v>
      </c>
      <c r="E1650" s="8">
        <v>600</v>
      </c>
      <c r="F1650" s="37">
        <f>F1651</f>
        <v>0</v>
      </c>
      <c r="G1650" s="37">
        <f t="shared" si="11278"/>
        <v>0</v>
      </c>
      <c r="H1650" s="37">
        <f t="shared" si="11278"/>
        <v>0</v>
      </c>
      <c r="I1650" s="38">
        <f t="shared" si="11278"/>
        <v>0</v>
      </c>
      <c r="J1650" s="37">
        <f>J1651</f>
        <v>0</v>
      </c>
      <c r="K1650" s="37">
        <f t="shared" si="11279"/>
        <v>0</v>
      </c>
      <c r="L1650" s="37">
        <f t="shared" si="11279"/>
        <v>0</v>
      </c>
      <c r="M1650" s="38">
        <f t="shared" si="11279"/>
        <v>0</v>
      </c>
      <c r="N1650" s="37">
        <f>N1651</f>
        <v>0</v>
      </c>
      <c r="O1650" s="37">
        <f t="shared" si="11280"/>
        <v>0</v>
      </c>
      <c r="P1650" s="37">
        <f t="shared" si="11280"/>
        <v>0</v>
      </c>
      <c r="Q1650" s="38">
        <f t="shared" si="11280"/>
        <v>0</v>
      </c>
      <c r="R1650" s="37">
        <f>R1651</f>
        <v>0</v>
      </c>
      <c r="S1650" s="37">
        <f t="shared" si="11273"/>
        <v>0</v>
      </c>
      <c r="T1650" s="37">
        <f t="shared" si="11273"/>
        <v>0</v>
      </c>
      <c r="U1650" s="38">
        <f t="shared" si="11273"/>
        <v>0</v>
      </c>
      <c r="V1650" s="37">
        <f>V1651</f>
        <v>0</v>
      </c>
      <c r="W1650" s="37">
        <f t="shared" si="11273"/>
        <v>0</v>
      </c>
      <c r="X1650" s="37">
        <f t="shared" si="11273"/>
        <v>0</v>
      </c>
      <c r="Y1650" s="38">
        <f t="shared" si="11273"/>
        <v>0</v>
      </c>
      <c r="Z1650" s="37">
        <f>Z1651</f>
        <v>0</v>
      </c>
      <c r="AA1650" s="37">
        <f t="shared" si="11274"/>
        <v>0</v>
      </c>
      <c r="AB1650" s="37">
        <f t="shared" si="11274"/>
        <v>0</v>
      </c>
      <c r="AC1650" s="38">
        <f t="shared" si="11274"/>
        <v>0</v>
      </c>
      <c r="AD1650" s="37">
        <f>AD1651</f>
        <v>0</v>
      </c>
      <c r="AE1650" s="37">
        <f t="shared" si="11274"/>
        <v>0</v>
      </c>
      <c r="AF1650" s="37">
        <f t="shared" si="11274"/>
        <v>0</v>
      </c>
      <c r="AG1650" s="38">
        <f t="shared" si="11274"/>
        <v>0</v>
      </c>
      <c r="AH1650" s="37">
        <f>AH1651</f>
        <v>0</v>
      </c>
      <c r="AI1650" s="37">
        <f t="shared" si="11274"/>
        <v>0</v>
      </c>
      <c r="AJ1650" s="37">
        <f t="shared" si="11274"/>
        <v>0</v>
      </c>
      <c r="AK1650" s="38">
        <f t="shared" si="11274"/>
        <v>0</v>
      </c>
      <c r="AL1650" s="37">
        <f>AL1651</f>
        <v>0</v>
      </c>
      <c r="AM1650" s="37">
        <f t="shared" si="11274"/>
        <v>0</v>
      </c>
      <c r="AN1650" s="37">
        <f t="shared" si="11274"/>
        <v>0</v>
      </c>
      <c r="AO1650" s="38">
        <f t="shared" si="11274"/>
        <v>0</v>
      </c>
      <c r="AP1650" s="37">
        <f>AP1651</f>
        <v>0</v>
      </c>
      <c r="AQ1650" s="37">
        <f t="shared" si="11275"/>
        <v>0</v>
      </c>
      <c r="AR1650" s="37">
        <f t="shared" si="11275"/>
        <v>0</v>
      </c>
      <c r="AS1650" s="38">
        <f t="shared" si="11275"/>
        <v>0</v>
      </c>
      <c r="AT1650" s="37">
        <f>AT1651</f>
        <v>0</v>
      </c>
      <c r="AU1650" s="37">
        <f t="shared" si="11275"/>
        <v>0</v>
      </c>
      <c r="AV1650" s="37">
        <f t="shared" si="11275"/>
        <v>0</v>
      </c>
      <c r="AW1650" s="38">
        <f t="shared" si="11275"/>
        <v>0</v>
      </c>
      <c r="AX1650" s="37">
        <f>AX1651</f>
        <v>0</v>
      </c>
      <c r="AY1650" s="37">
        <f t="shared" si="11275"/>
        <v>0</v>
      </c>
      <c r="AZ1650" s="37">
        <f t="shared" si="11275"/>
        <v>0</v>
      </c>
      <c r="BA1650" s="38">
        <f t="shared" si="11275"/>
        <v>0</v>
      </c>
      <c r="BB1650" s="37">
        <f>BB1651</f>
        <v>0</v>
      </c>
      <c r="BC1650" s="37">
        <f t="shared" si="11275"/>
        <v>0</v>
      </c>
      <c r="BD1650" s="37">
        <f t="shared" si="11275"/>
        <v>0</v>
      </c>
      <c r="BE1650" s="38">
        <f t="shared" si="11275"/>
        <v>0</v>
      </c>
      <c r="BF1650" s="37">
        <f>BF1651</f>
        <v>0</v>
      </c>
      <c r="BG1650" s="37">
        <f t="shared" si="11276"/>
        <v>0</v>
      </c>
      <c r="BH1650" s="37">
        <f t="shared" si="11276"/>
        <v>0</v>
      </c>
      <c r="BI1650" s="38">
        <f t="shared" si="11276"/>
        <v>0</v>
      </c>
      <c r="BJ1650" s="37">
        <f>BJ1651</f>
        <v>0</v>
      </c>
      <c r="BK1650" s="37">
        <f t="shared" si="11276"/>
        <v>0</v>
      </c>
      <c r="BL1650" s="37">
        <f t="shared" si="11276"/>
        <v>0</v>
      </c>
      <c r="BM1650" s="38">
        <f t="shared" si="11276"/>
        <v>0</v>
      </c>
      <c r="BN1650" s="37">
        <f>BN1651</f>
        <v>0</v>
      </c>
      <c r="BO1650" s="37">
        <f t="shared" si="11276"/>
        <v>0</v>
      </c>
      <c r="BP1650" s="37">
        <f t="shared" si="11276"/>
        <v>0</v>
      </c>
      <c r="BQ1650" s="38">
        <f t="shared" si="11276"/>
        <v>0</v>
      </c>
      <c r="BR1650" s="37">
        <f>BR1651</f>
        <v>0</v>
      </c>
      <c r="BS1650" s="37">
        <f t="shared" si="11276"/>
        <v>0</v>
      </c>
      <c r="BT1650" s="37">
        <f t="shared" si="11276"/>
        <v>0</v>
      </c>
      <c r="BU1650" s="38">
        <f t="shared" si="11276"/>
        <v>0</v>
      </c>
      <c r="BV1650" s="151">
        <f>BV1651</f>
        <v>0</v>
      </c>
      <c r="BW1650" s="151">
        <f t="shared" si="11277"/>
        <v>0</v>
      </c>
      <c r="BX1650" s="151">
        <f t="shared" si="11277"/>
        <v>0</v>
      </c>
      <c r="BY1650" s="152">
        <f t="shared" si="11277"/>
        <v>0</v>
      </c>
      <c r="BZ1650" s="37">
        <f>BZ1651</f>
        <v>0</v>
      </c>
      <c r="CA1650" s="37">
        <f t="shared" si="11277"/>
        <v>0</v>
      </c>
      <c r="CB1650" s="37">
        <f t="shared" si="11277"/>
        <v>0</v>
      </c>
      <c r="CC1650" s="38">
        <f t="shared" si="11277"/>
        <v>0</v>
      </c>
    </row>
    <row r="1651" spans="1:81" ht="66" hidden="1" x14ac:dyDescent="0.25">
      <c r="A1651" s="9" t="s">
        <v>116</v>
      </c>
      <c r="B1651" s="8" t="s">
        <v>108</v>
      </c>
      <c r="C1651" s="8" t="s">
        <v>52</v>
      </c>
      <c r="D1651" s="8" t="s">
        <v>823</v>
      </c>
      <c r="E1651" s="8" t="s">
        <v>529</v>
      </c>
      <c r="F1651" s="37"/>
      <c r="G1651" s="37"/>
      <c r="H1651" s="37"/>
      <c r="I1651" s="38"/>
      <c r="J1651" s="37"/>
      <c r="K1651" s="37"/>
      <c r="L1651" s="37"/>
      <c r="M1651" s="38"/>
      <c r="N1651" s="37">
        <f>F1651+J1651</f>
        <v>0</v>
      </c>
      <c r="O1651" s="37">
        <f>G1651+K1651</f>
        <v>0</v>
      </c>
      <c r="P1651" s="37">
        <f>H1651+L1651</f>
        <v>0</v>
      </c>
      <c r="Q1651" s="37">
        <f>I1651+M1651</f>
        <v>0</v>
      </c>
      <c r="R1651" s="37"/>
      <c r="S1651" s="37"/>
      <c r="T1651" s="37"/>
      <c r="U1651" s="38"/>
      <c r="V1651" s="37">
        <f>N1651+R1651</f>
        <v>0</v>
      </c>
      <c r="W1651" s="37">
        <f>O1651+S1651</f>
        <v>0</v>
      </c>
      <c r="X1651" s="37">
        <f>P1651+T1651</f>
        <v>0</v>
      </c>
      <c r="Y1651" s="37">
        <f>Q1651+U1651</f>
        <v>0</v>
      </c>
      <c r="Z1651" s="37"/>
      <c r="AA1651" s="37"/>
      <c r="AB1651" s="37"/>
      <c r="AC1651" s="38"/>
      <c r="AD1651" s="37">
        <f>V1651+Z1651</f>
        <v>0</v>
      </c>
      <c r="AE1651" s="37">
        <f>W1651+AA1651</f>
        <v>0</v>
      </c>
      <c r="AF1651" s="37">
        <f>X1651+AB1651</f>
        <v>0</v>
      </c>
      <c r="AG1651" s="37">
        <f>Y1651+AC1651</f>
        <v>0</v>
      </c>
      <c r="AH1651" s="37"/>
      <c r="AI1651" s="37"/>
      <c r="AJ1651" s="37"/>
      <c r="AK1651" s="38"/>
      <c r="AL1651" s="37">
        <f>AD1651+AH1651</f>
        <v>0</v>
      </c>
      <c r="AM1651" s="37">
        <f>AE1651+AI1651</f>
        <v>0</v>
      </c>
      <c r="AN1651" s="37">
        <f>AF1651+AJ1651</f>
        <v>0</v>
      </c>
      <c r="AO1651" s="37">
        <f>AG1651+AK1651</f>
        <v>0</v>
      </c>
      <c r="AP1651" s="37"/>
      <c r="AQ1651" s="37"/>
      <c r="AR1651" s="37"/>
      <c r="AS1651" s="38"/>
      <c r="AT1651" s="37">
        <f>AL1651+AP1651</f>
        <v>0</v>
      </c>
      <c r="AU1651" s="37">
        <f>AM1651+AQ1651</f>
        <v>0</v>
      </c>
      <c r="AV1651" s="37">
        <f>AN1651+AR1651</f>
        <v>0</v>
      </c>
      <c r="AW1651" s="37">
        <f>AO1651+AS1651</f>
        <v>0</v>
      </c>
      <c r="AX1651" s="37"/>
      <c r="AY1651" s="37"/>
      <c r="AZ1651" s="37"/>
      <c r="BA1651" s="38"/>
      <c r="BB1651" s="37">
        <f>AT1651+AX1651</f>
        <v>0</v>
      </c>
      <c r="BC1651" s="37">
        <f>AU1651+AY1651</f>
        <v>0</v>
      </c>
      <c r="BD1651" s="37">
        <f>AV1651+AZ1651</f>
        <v>0</v>
      </c>
      <c r="BE1651" s="37">
        <f>AW1651+BA1651</f>
        <v>0</v>
      </c>
      <c r="BF1651" s="37"/>
      <c r="BG1651" s="37"/>
      <c r="BH1651" s="37"/>
      <c r="BI1651" s="38"/>
      <c r="BJ1651" s="37">
        <f>BB1651+BF1651</f>
        <v>0</v>
      </c>
      <c r="BK1651" s="37">
        <f>BC1651+BG1651</f>
        <v>0</v>
      </c>
      <c r="BL1651" s="37">
        <f>BD1651+BH1651</f>
        <v>0</v>
      </c>
      <c r="BM1651" s="37">
        <f>BE1651+BI1651</f>
        <v>0</v>
      </c>
      <c r="BN1651" s="37"/>
      <c r="BO1651" s="37"/>
      <c r="BP1651" s="37"/>
      <c r="BQ1651" s="38"/>
      <c r="BR1651" s="37">
        <f>BJ1651+BN1651</f>
        <v>0</v>
      </c>
      <c r="BS1651" s="37">
        <f>BK1651+BO1651</f>
        <v>0</v>
      </c>
      <c r="BT1651" s="37">
        <f>BL1651+BP1651</f>
        <v>0</v>
      </c>
      <c r="BU1651" s="37">
        <f>BM1651+BQ1651</f>
        <v>0</v>
      </c>
      <c r="BV1651" s="151"/>
      <c r="BW1651" s="151"/>
      <c r="BX1651" s="151"/>
      <c r="BY1651" s="152"/>
      <c r="BZ1651" s="37">
        <f>BR1651+BV1651</f>
        <v>0</v>
      </c>
      <c r="CA1651" s="37">
        <f>BS1651+BW1651</f>
        <v>0</v>
      </c>
      <c r="CB1651" s="37">
        <f>BT1651+BX1651</f>
        <v>0</v>
      </c>
      <c r="CC1651" s="37">
        <f>BU1651+BY1651</f>
        <v>0</v>
      </c>
    </row>
    <row r="1652" spans="1:81" s="31" customFormat="1" ht="15.75" x14ac:dyDescent="0.25">
      <c r="A1652" s="26"/>
      <c r="B1652" s="67"/>
      <c r="C1652" s="67"/>
      <c r="D1652" s="83"/>
      <c r="E1652" s="67"/>
      <c r="F1652" s="84"/>
      <c r="G1652" s="84"/>
      <c r="H1652" s="84"/>
      <c r="I1652" s="84"/>
      <c r="J1652" s="84"/>
      <c r="K1652" s="84"/>
      <c r="L1652" s="84"/>
      <c r="M1652" s="84"/>
      <c r="N1652" s="84"/>
      <c r="O1652" s="84"/>
      <c r="P1652" s="84"/>
      <c r="Q1652" s="84"/>
      <c r="R1652" s="84"/>
      <c r="S1652" s="84"/>
      <c r="T1652" s="84"/>
      <c r="U1652" s="84"/>
      <c r="V1652" s="84"/>
      <c r="W1652" s="84"/>
      <c r="X1652" s="84"/>
      <c r="Y1652" s="84"/>
      <c r="Z1652" s="84"/>
      <c r="AA1652" s="84"/>
      <c r="AB1652" s="84"/>
      <c r="AC1652" s="84"/>
      <c r="AD1652" s="84"/>
      <c r="AE1652" s="84"/>
      <c r="AF1652" s="84"/>
      <c r="AG1652" s="84"/>
      <c r="AH1652" s="84"/>
      <c r="AI1652" s="84"/>
      <c r="AJ1652" s="84"/>
      <c r="AK1652" s="84"/>
      <c r="AL1652" s="84"/>
      <c r="AM1652" s="84"/>
      <c r="AN1652" s="84"/>
      <c r="AO1652" s="84"/>
      <c r="AP1652" s="84"/>
      <c r="AQ1652" s="84"/>
      <c r="AR1652" s="84"/>
      <c r="AS1652" s="84"/>
      <c r="AT1652" s="84"/>
      <c r="AU1652" s="84"/>
      <c r="AV1652" s="84"/>
      <c r="AW1652" s="84"/>
      <c r="AX1652" s="84"/>
      <c r="AY1652" s="84"/>
      <c r="AZ1652" s="84"/>
      <c r="BA1652" s="84"/>
      <c r="BB1652" s="84"/>
      <c r="BC1652" s="84"/>
      <c r="BD1652" s="84"/>
      <c r="BE1652" s="84"/>
      <c r="BF1652" s="84"/>
      <c r="BG1652" s="84"/>
      <c r="BH1652" s="84"/>
      <c r="BI1652" s="84"/>
      <c r="BJ1652" s="84"/>
      <c r="BK1652" s="84"/>
      <c r="BL1652" s="84"/>
      <c r="BM1652" s="84"/>
      <c r="BN1652" s="84"/>
      <c r="BO1652" s="84"/>
      <c r="BP1652" s="84"/>
      <c r="BQ1652" s="84"/>
      <c r="BR1652" s="84"/>
      <c r="BS1652" s="84"/>
      <c r="BT1652" s="84"/>
      <c r="BU1652" s="84"/>
      <c r="BV1652" s="174"/>
      <c r="BW1652" s="174"/>
      <c r="BX1652" s="174"/>
      <c r="BY1652" s="174"/>
      <c r="BZ1652" s="84"/>
      <c r="CA1652" s="84"/>
      <c r="CB1652" s="84"/>
      <c r="CC1652" s="84"/>
    </row>
    <row r="1653" spans="1:81" ht="20.25" x14ac:dyDescent="0.3">
      <c r="A1653" s="20" t="s">
        <v>413</v>
      </c>
      <c r="B1653" s="21" t="s">
        <v>414</v>
      </c>
      <c r="C1653" s="21"/>
      <c r="D1653" s="50"/>
      <c r="E1653" s="2"/>
      <c r="F1653" s="23">
        <f>F1655+F1675+F1693</f>
        <v>31039</v>
      </c>
      <c r="G1653" s="23">
        <f t="shared" ref="G1653:I1653" si="11281">G1655+G1675+G1693</f>
        <v>0</v>
      </c>
      <c r="H1653" s="23">
        <f t="shared" si="11281"/>
        <v>31039</v>
      </c>
      <c r="I1653" s="23">
        <f t="shared" si="11281"/>
        <v>0</v>
      </c>
      <c r="J1653" s="23">
        <f>J1655+J1675+J1693</f>
        <v>3114</v>
      </c>
      <c r="K1653" s="23">
        <f t="shared" ref="K1653:M1653" si="11282">K1655+K1675+K1693</f>
        <v>0</v>
      </c>
      <c r="L1653" s="23">
        <f t="shared" si="11282"/>
        <v>3114</v>
      </c>
      <c r="M1653" s="23">
        <f t="shared" si="11282"/>
        <v>0</v>
      </c>
      <c r="N1653" s="23">
        <f>N1655+N1675+N1693</f>
        <v>34153</v>
      </c>
      <c r="O1653" s="23">
        <f t="shared" ref="O1653:Q1653" si="11283">O1655+O1675+O1693</f>
        <v>0</v>
      </c>
      <c r="P1653" s="23">
        <f t="shared" si="11283"/>
        <v>34153</v>
      </c>
      <c r="Q1653" s="23">
        <f t="shared" si="11283"/>
        <v>0</v>
      </c>
      <c r="R1653" s="23">
        <f>R1655+R1675+R1693</f>
        <v>0</v>
      </c>
      <c r="S1653" s="23">
        <f t="shared" ref="S1653:U1653" si="11284">S1655+S1675+S1693</f>
        <v>0</v>
      </c>
      <c r="T1653" s="23">
        <f t="shared" si="11284"/>
        <v>0</v>
      </c>
      <c r="U1653" s="23">
        <f t="shared" si="11284"/>
        <v>0</v>
      </c>
      <c r="V1653" s="23">
        <f>V1655+V1675+V1693</f>
        <v>34153</v>
      </c>
      <c r="W1653" s="23">
        <f t="shared" ref="W1653:Y1653" si="11285">W1655+W1675+W1693</f>
        <v>0</v>
      </c>
      <c r="X1653" s="23">
        <f t="shared" si="11285"/>
        <v>34153</v>
      </c>
      <c r="Y1653" s="23">
        <f t="shared" si="11285"/>
        <v>0</v>
      </c>
      <c r="Z1653" s="23">
        <f>Z1655+Z1675+Z1693</f>
        <v>678181</v>
      </c>
      <c r="AA1653" s="23">
        <f t="shared" ref="AA1653:AC1653" si="11286">AA1655+AA1675+AA1693</f>
        <v>10233</v>
      </c>
      <c r="AB1653" s="23">
        <f t="shared" si="11286"/>
        <v>675010</v>
      </c>
      <c r="AC1653" s="23">
        <f t="shared" si="11286"/>
        <v>0</v>
      </c>
      <c r="AD1653" s="23">
        <f>AD1655+AD1675+AD1693</f>
        <v>722567</v>
      </c>
      <c r="AE1653" s="23">
        <f t="shared" ref="AE1653:AG1653" si="11287">AE1655+AE1675+AE1693</f>
        <v>10233</v>
      </c>
      <c r="AF1653" s="23">
        <f t="shared" si="11287"/>
        <v>709163</v>
      </c>
      <c r="AG1653" s="23">
        <f t="shared" si="11287"/>
        <v>0</v>
      </c>
      <c r="AH1653" s="23">
        <f>AH1655+AH1675+AH1693</f>
        <v>0</v>
      </c>
      <c r="AI1653" s="23">
        <f t="shared" ref="AI1653:AK1653" si="11288">AI1655+AI1675+AI1693</f>
        <v>0</v>
      </c>
      <c r="AJ1653" s="23">
        <f t="shared" si="11288"/>
        <v>0</v>
      </c>
      <c r="AK1653" s="23">
        <f t="shared" si="11288"/>
        <v>0</v>
      </c>
      <c r="AL1653" s="23">
        <f>AL1655+AL1675+AL1693</f>
        <v>722567</v>
      </c>
      <c r="AM1653" s="23">
        <f t="shared" ref="AM1653:AO1653" si="11289">AM1655+AM1675+AM1693</f>
        <v>10233</v>
      </c>
      <c r="AN1653" s="23">
        <f t="shared" si="11289"/>
        <v>709163</v>
      </c>
      <c r="AO1653" s="23">
        <f t="shared" si="11289"/>
        <v>0</v>
      </c>
      <c r="AP1653" s="23">
        <f>AP1655+AP1675+AP1693</f>
        <v>0</v>
      </c>
      <c r="AQ1653" s="23">
        <f t="shared" ref="AQ1653:AS1653" si="11290">AQ1655+AQ1675+AQ1693</f>
        <v>0</v>
      </c>
      <c r="AR1653" s="23">
        <f t="shared" si="11290"/>
        <v>0</v>
      </c>
      <c r="AS1653" s="23">
        <f t="shared" si="11290"/>
        <v>0</v>
      </c>
      <c r="AT1653" s="23">
        <f>AT1655+AT1675+AT1693</f>
        <v>722567</v>
      </c>
      <c r="AU1653" s="23">
        <f t="shared" ref="AU1653:AW1653" si="11291">AU1655+AU1675+AU1693</f>
        <v>10233</v>
      </c>
      <c r="AV1653" s="23">
        <f t="shared" si="11291"/>
        <v>709163</v>
      </c>
      <c r="AW1653" s="23">
        <f t="shared" si="11291"/>
        <v>0</v>
      </c>
      <c r="AX1653" s="23">
        <f>AX1655+AX1675+AX1693</f>
        <v>0</v>
      </c>
      <c r="AY1653" s="23">
        <f t="shared" ref="AY1653:BA1653" si="11292">AY1655+AY1675+AY1693</f>
        <v>0</v>
      </c>
      <c r="AZ1653" s="23">
        <f t="shared" si="11292"/>
        <v>0</v>
      </c>
      <c r="BA1653" s="23">
        <f t="shared" si="11292"/>
        <v>0</v>
      </c>
      <c r="BB1653" s="23">
        <f>BB1655+BB1675+BB1693</f>
        <v>722567</v>
      </c>
      <c r="BC1653" s="23">
        <f t="shared" ref="BC1653:BE1653" si="11293">BC1655+BC1675+BC1693</f>
        <v>10233</v>
      </c>
      <c r="BD1653" s="23">
        <f t="shared" si="11293"/>
        <v>709163</v>
      </c>
      <c r="BE1653" s="23">
        <f t="shared" si="11293"/>
        <v>0</v>
      </c>
      <c r="BF1653" s="23">
        <f>BF1655+BF1675+BF1693</f>
        <v>0</v>
      </c>
      <c r="BG1653" s="23">
        <f t="shared" ref="BG1653:BI1653" si="11294">BG1655+BG1675+BG1693</f>
        <v>0</v>
      </c>
      <c r="BH1653" s="23">
        <f t="shared" si="11294"/>
        <v>0</v>
      </c>
      <c r="BI1653" s="23">
        <f t="shared" si="11294"/>
        <v>0</v>
      </c>
      <c r="BJ1653" s="23">
        <f>BJ1655+BJ1675+BJ1693</f>
        <v>722567</v>
      </c>
      <c r="BK1653" s="23">
        <f t="shared" ref="BK1653:BM1653" si="11295">BK1655+BK1675+BK1693</f>
        <v>10233</v>
      </c>
      <c r="BL1653" s="23">
        <f t="shared" si="11295"/>
        <v>709163</v>
      </c>
      <c r="BM1653" s="23">
        <f t="shared" si="11295"/>
        <v>0</v>
      </c>
      <c r="BN1653" s="23">
        <f>BN1655+BN1675+BN1693</f>
        <v>0</v>
      </c>
      <c r="BO1653" s="23">
        <f t="shared" ref="BO1653:BQ1653" si="11296">BO1655+BO1675+BO1693</f>
        <v>0</v>
      </c>
      <c r="BP1653" s="23">
        <f t="shared" si="11296"/>
        <v>0</v>
      </c>
      <c r="BQ1653" s="23">
        <f t="shared" si="11296"/>
        <v>0</v>
      </c>
      <c r="BR1653" s="23">
        <f>BR1655+BR1675+BR1693</f>
        <v>722567</v>
      </c>
      <c r="BS1653" s="23">
        <f t="shared" ref="BS1653:BU1653" si="11297">BS1655+BS1675+BS1693</f>
        <v>10233</v>
      </c>
      <c r="BT1653" s="23">
        <f t="shared" si="11297"/>
        <v>709163</v>
      </c>
      <c r="BU1653" s="23">
        <f t="shared" si="11297"/>
        <v>0</v>
      </c>
      <c r="BV1653" s="147">
        <f>BV1655+BV1675+BV1693</f>
        <v>0</v>
      </c>
      <c r="BW1653" s="147">
        <f t="shared" ref="BW1653:BY1653" si="11298">BW1655+BW1675+BW1693</f>
        <v>0</v>
      </c>
      <c r="BX1653" s="147">
        <f t="shared" si="11298"/>
        <v>0</v>
      </c>
      <c r="BY1653" s="147">
        <f t="shared" si="11298"/>
        <v>0</v>
      </c>
      <c r="BZ1653" s="23">
        <f>BZ1655+BZ1675+BZ1693</f>
        <v>722567</v>
      </c>
      <c r="CA1653" s="23">
        <f t="shared" ref="CA1653:CC1653" si="11299">CA1655+CA1675+CA1693</f>
        <v>10233</v>
      </c>
      <c r="CB1653" s="23">
        <f t="shared" si="11299"/>
        <v>709163</v>
      </c>
      <c r="CC1653" s="23">
        <f t="shared" si="11299"/>
        <v>0</v>
      </c>
    </row>
    <row r="1654" spans="1:81" s="31" customFormat="1" ht="15.75" x14ac:dyDescent="0.25">
      <c r="A1654" s="69"/>
      <c r="B1654" s="70"/>
      <c r="C1654" s="70"/>
      <c r="D1654" s="83"/>
      <c r="E1654" s="67"/>
      <c r="F1654" s="88"/>
      <c r="G1654" s="88"/>
      <c r="H1654" s="88"/>
      <c r="I1654" s="88"/>
      <c r="J1654" s="88"/>
      <c r="K1654" s="88"/>
      <c r="L1654" s="88"/>
      <c r="M1654" s="88"/>
      <c r="N1654" s="88"/>
      <c r="O1654" s="88"/>
      <c r="P1654" s="88"/>
      <c r="Q1654" s="88"/>
      <c r="R1654" s="88"/>
      <c r="S1654" s="88"/>
      <c r="T1654" s="88"/>
      <c r="U1654" s="88"/>
      <c r="V1654" s="88"/>
      <c r="W1654" s="88"/>
      <c r="X1654" s="88"/>
      <c r="Y1654" s="88"/>
      <c r="Z1654" s="88"/>
      <c r="AA1654" s="88"/>
      <c r="AB1654" s="88"/>
      <c r="AC1654" s="88"/>
      <c r="AD1654" s="88"/>
      <c r="AE1654" s="88"/>
      <c r="AF1654" s="88"/>
      <c r="AG1654" s="88"/>
      <c r="AH1654" s="88"/>
      <c r="AI1654" s="88"/>
      <c r="AJ1654" s="88"/>
      <c r="AK1654" s="88"/>
      <c r="AL1654" s="88"/>
      <c r="AM1654" s="88"/>
      <c r="AN1654" s="88"/>
      <c r="AO1654" s="88"/>
      <c r="AP1654" s="88"/>
      <c r="AQ1654" s="88"/>
      <c r="AR1654" s="88"/>
      <c r="AS1654" s="88"/>
      <c r="AT1654" s="88"/>
      <c r="AU1654" s="88"/>
      <c r="AV1654" s="88"/>
      <c r="AW1654" s="88"/>
      <c r="AX1654" s="88"/>
      <c r="AY1654" s="88"/>
      <c r="AZ1654" s="88"/>
      <c r="BA1654" s="88"/>
      <c r="BB1654" s="88"/>
      <c r="BC1654" s="88"/>
      <c r="BD1654" s="88"/>
      <c r="BE1654" s="88"/>
      <c r="BF1654" s="88"/>
      <c r="BG1654" s="88"/>
      <c r="BH1654" s="88"/>
      <c r="BI1654" s="88"/>
      <c r="BJ1654" s="88"/>
      <c r="BK1654" s="88"/>
      <c r="BL1654" s="88"/>
      <c r="BM1654" s="88"/>
      <c r="BN1654" s="88"/>
      <c r="BO1654" s="88"/>
      <c r="BP1654" s="88"/>
      <c r="BQ1654" s="88"/>
      <c r="BR1654" s="88"/>
      <c r="BS1654" s="88"/>
      <c r="BT1654" s="88"/>
      <c r="BU1654" s="88"/>
      <c r="BV1654" s="182"/>
      <c r="BW1654" s="182"/>
      <c r="BX1654" s="182"/>
      <c r="BY1654" s="182"/>
      <c r="BZ1654" s="88"/>
      <c r="CA1654" s="88"/>
      <c r="CB1654" s="88"/>
      <c r="CC1654" s="88"/>
    </row>
    <row r="1655" spans="1:81" ht="18.75" x14ac:dyDescent="0.3">
      <c r="A1655" s="32" t="s">
        <v>415</v>
      </c>
      <c r="B1655" s="33" t="s">
        <v>56</v>
      </c>
      <c r="C1655" s="33" t="s">
        <v>14</v>
      </c>
      <c r="D1655" s="50"/>
      <c r="E1655" s="2"/>
      <c r="F1655" s="35">
        <f>F1656+F1665</f>
        <v>23606</v>
      </c>
      <c r="G1655" s="35">
        <f t="shared" ref="G1655:I1655" si="11300">G1656+G1665</f>
        <v>0</v>
      </c>
      <c r="H1655" s="35">
        <f t="shared" si="11300"/>
        <v>23606</v>
      </c>
      <c r="I1655" s="35">
        <f t="shared" si="11300"/>
        <v>0</v>
      </c>
      <c r="J1655" s="35">
        <f>J1656+J1665</f>
        <v>3114</v>
      </c>
      <c r="K1655" s="35">
        <f t="shared" ref="K1655:M1655" si="11301">K1656+K1665</f>
        <v>0</v>
      </c>
      <c r="L1655" s="35">
        <f t="shared" si="11301"/>
        <v>3114</v>
      </c>
      <c r="M1655" s="35">
        <f t="shared" si="11301"/>
        <v>0</v>
      </c>
      <c r="N1655" s="35">
        <f>N1656+N1665</f>
        <v>26720</v>
      </c>
      <c r="O1655" s="35">
        <f t="shared" ref="O1655:Q1655" si="11302">O1656+O1665</f>
        <v>0</v>
      </c>
      <c r="P1655" s="35">
        <f t="shared" si="11302"/>
        <v>26720</v>
      </c>
      <c r="Q1655" s="35">
        <f t="shared" si="11302"/>
        <v>0</v>
      </c>
      <c r="R1655" s="35">
        <f>R1656+R1665</f>
        <v>0</v>
      </c>
      <c r="S1655" s="35">
        <f t="shared" ref="S1655:U1655" si="11303">S1656+S1665</f>
        <v>0</v>
      </c>
      <c r="T1655" s="35">
        <f t="shared" si="11303"/>
        <v>0</v>
      </c>
      <c r="U1655" s="35">
        <f t="shared" si="11303"/>
        <v>0</v>
      </c>
      <c r="V1655" s="35">
        <f>V1656+V1665</f>
        <v>26720</v>
      </c>
      <c r="W1655" s="35">
        <f t="shared" ref="W1655:Y1655" si="11304">W1656+W1665</f>
        <v>0</v>
      </c>
      <c r="X1655" s="35">
        <f t="shared" si="11304"/>
        <v>26720</v>
      </c>
      <c r="Y1655" s="35">
        <f t="shared" si="11304"/>
        <v>0</v>
      </c>
      <c r="Z1655" s="35">
        <f>Z1656+Z1665</f>
        <v>0</v>
      </c>
      <c r="AA1655" s="35">
        <f t="shared" ref="AA1655:AC1655" si="11305">AA1656+AA1665</f>
        <v>0</v>
      </c>
      <c r="AB1655" s="35">
        <f t="shared" si="11305"/>
        <v>0</v>
      </c>
      <c r="AC1655" s="35">
        <f t="shared" si="11305"/>
        <v>0</v>
      </c>
      <c r="AD1655" s="35">
        <f>AD1656+AD1665</f>
        <v>26720</v>
      </c>
      <c r="AE1655" s="35">
        <f t="shared" ref="AE1655:AG1655" si="11306">AE1656+AE1665</f>
        <v>0</v>
      </c>
      <c r="AF1655" s="35">
        <f t="shared" si="11306"/>
        <v>26720</v>
      </c>
      <c r="AG1655" s="35">
        <f t="shared" si="11306"/>
        <v>0</v>
      </c>
      <c r="AH1655" s="35">
        <f>AH1656+AH1665</f>
        <v>0</v>
      </c>
      <c r="AI1655" s="35">
        <f t="shared" ref="AI1655:AK1655" si="11307">AI1656+AI1665</f>
        <v>0</v>
      </c>
      <c r="AJ1655" s="35">
        <f t="shared" si="11307"/>
        <v>0</v>
      </c>
      <c r="AK1655" s="35">
        <f t="shared" si="11307"/>
        <v>0</v>
      </c>
      <c r="AL1655" s="35">
        <f>AL1656+AL1665</f>
        <v>26720</v>
      </c>
      <c r="AM1655" s="35">
        <f t="shared" ref="AM1655:AO1655" si="11308">AM1656+AM1665</f>
        <v>0</v>
      </c>
      <c r="AN1655" s="35">
        <f t="shared" si="11308"/>
        <v>26720</v>
      </c>
      <c r="AO1655" s="35">
        <f t="shared" si="11308"/>
        <v>0</v>
      </c>
      <c r="AP1655" s="35">
        <f>AP1656+AP1665</f>
        <v>0</v>
      </c>
      <c r="AQ1655" s="35">
        <f t="shared" ref="AQ1655:AS1655" si="11309">AQ1656+AQ1665</f>
        <v>0</v>
      </c>
      <c r="AR1655" s="35">
        <f t="shared" si="11309"/>
        <v>0</v>
      </c>
      <c r="AS1655" s="35">
        <f t="shared" si="11309"/>
        <v>0</v>
      </c>
      <c r="AT1655" s="35">
        <f>AT1656+AT1665</f>
        <v>26720</v>
      </c>
      <c r="AU1655" s="35">
        <f t="shared" ref="AU1655:AW1655" si="11310">AU1656+AU1665</f>
        <v>0</v>
      </c>
      <c r="AV1655" s="35">
        <f t="shared" si="11310"/>
        <v>26720</v>
      </c>
      <c r="AW1655" s="35">
        <f t="shared" si="11310"/>
        <v>0</v>
      </c>
      <c r="AX1655" s="35">
        <f>AX1656+AX1665</f>
        <v>0</v>
      </c>
      <c r="AY1655" s="35">
        <f t="shared" ref="AY1655:BA1655" si="11311">AY1656+AY1665</f>
        <v>0</v>
      </c>
      <c r="AZ1655" s="35">
        <f t="shared" si="11311"/>
        <v>0</v>
      </c>
      <c r="BA1655" s="35">
        <f t="shared" si="11311"/>
        <v>0</v>
      </c>
      <c r="BB1655" s="35">
        <f>BB1656+BB1665</f>
        <v>26720</v>
      </c>
      <c r="BC1655" s="35">
        <f t="shared" ref="BC1655:BE1655" si="11312">BC1656+BC1665</f>
        <v>0</v>
      </c>
      <c r="BD1655" s="35">
        <f t="shared" si="11312"/>
        <v>26720</v>
      </c>
      <c r="BE1655" s="35">
        <f t="shared" si="11312"/>
        <v>0</v>
      </c>
      <c r="BF1655" s="35">
        <f>BF1656+BF1665</f>
        <v>0</v>
      </c>
      <c r="BG1655" s="35">
        <f t="shared" ref="BG1655:BI1655" si="11313">BG1656+BG1665</f>
        <v>0</v>
      </c>
      <c r="BH1655" s="35">
        <f t="shared" si="11313"/>
        <v>0</v>
      </c>
      <c r="BI1655" s="35">
        <f t="shared" si="11313"/>
        <v>0</v>
      </c>
      <c r="BJ1655" s="35">
        <f>BJ1656+BJ1665</f>
        <v>26720</v>
      </c>
      <c r="BK1655" s="35">
        <f t="shared" ref="BK1655:BM1655" si="11314">BK1656+BK1665</f>
        <v>0</v>
      </c>
      <c r="BL1655" s="35">
        <f t="shared" si="11314"/>
        <v>26720</v>
      </c>
      <c r="BM1655" s="35">
        <f t="shared" si="11314"/>
        <v>0</v>
      </c>
      <c r="BN1655" s="35">
        <f>BN1656+BN1665</f>
        <v>0</v>
      </c>
      <c r="BO1655" s="35">
        <f t="shared" ref="BO1655:BQ1655" si="11315">BO1656+BO1665</f>
        <v>0</v>
      </c>
      <c r="BP1655" s="35">
        <f t="shared" si="11315"/>
        <v>0</v>
      </c>
      <c r="BQ1655" s="35">
        <f t="shared" si="11315"/>
        <v>0</v>
      </c>
      <c r="BR1655" s="35">
        <f>BR1656+BR1665</f>
        <v>26720</v>
      </c>
      <c r="BS1655" s="35">
        <f t="shared" ref="BS1655:BU1655" si="11316">BS1656+BS1665</f>
        <v>0</v>
      </c>
      <c r="BT1655" s="35">
        <f t="shared" si="11316"/>
        <v>26720</v>
      </c>
      <c r="BU1655" s="35">
        <f t="shared" si="11316"/>
        <v>0</v>
      </c>
      <c r="BV1655" s="150">
        <f>BV1656+BV1665</f>
        <v>0</v>
      </c>
      <c r="BW1655" s="150">
        <f t="shared" ref="BW1655:BY1655" si="11317">BW1656+BW1665</f>
        <v>0</v>
      </c>
      <c r="BX1655" s="150">
        <f t="shared" si="11317"/>
        <v>0</v>
      </c>
      <c r="BY1655" s="150">
        <f t="shared" si="11317"/>
        <v>0</v>
      </c>
      <c r="BZ1655" s="35">
        <f>BZ1656+BZ1665</f>
        <v>26720</v>
      </c>
      <c r="CA1655" s="35">
        <f t="shared" ref="CA1655:CC1655" si="11318">CA1656+CA1665</f>
        <v>0</v>
      </c>
      <c r="CB1655" s="35">
        <f t="shared" si="11318"/>
        <v>26720</v>
      </c>
      <c r="CC1655" s="35">
        <f t="shared" si="11318"/>
        <v>0</v>
      </c>
    </row>
    <row r="1656" spans="1:81" ht="49.5" x14ac:dyDescent="0.25">
      <c r="A1656" s="7" t="s">
        <v>314</v>
      </c>
      <c r="B1656" s="8" t="s">
        <v>56</v>
      </c>
      <c r="C1656" s="8" t="s">
        <v>14</v>
      </c>
      <c r="D1656" s="8" t="s">
        <v>315</v>
      </c>
      <c r="E1656" s="2"/>
      <c r="F1656" s="37">
        <f>F1657+F1661</f>
        <v>23606</v>
      </c>
      <c r="G1656" s="37">
        <f t="shared" ref="G1656:I1656" si="11319">G1657+G1661</f>
        <v>0</v>
      </c>
      <c r="H1656" s="37">
        <f t="shared" si="11319"/>
        <v>23606</v>
      </c>
      <c r="I1656" s="37">
        <f t="shared" si="11319"/>
        <v>0</v>
      </c>
      <c r="J1656" s="37">
        <f>J1657+J1661</f>
        <v>3114</v>
      </c>
      <c r="K1656" s="37">
        <f t="shared" ref="K1656:M1656" si="11320">K1657+K1661</f>
        <v>0</v>
      </c>
      <c r="L1656" s="37">
        <f t="shared" si="11320"/>
        <v>3114</v>
      </c>
      <c r="M1656" s="37">
        <f t="shared" si="11320"/>
        <v>0</v>
      </c>
      <c r="N1656" s="37">
        <f>N1657+N1661</f>
        <v>26720</v>
      </c>
      <c r="O1656" s="37">
        <f t="shared" ref="O1656:Q1656" si="11321">O1657+O1661</f>
        <v>0</v>
      </c>
      <c r="P1656" s="37">
        <f t="shared" si="11321"/>
        <v>26720</v>
      </c>
      <c r="Q1656" s="37">
        <f t="shared" si="11321"/>
        <v>0</v>
      </c>
      <c r="R1656" s="37">
        <f>R1657+R1661</f>
        <v>0</v>
      </c>
      <c r="S1656" s="37">
        <f t="shared" ref="S1656:U1656" si="11322">S1657+S1661</f>
        <v>0</v>
      </c>
      <c r="T1656" s="37">
        <f t="shared" si="11322"/>
        <v>0</v>
      </c>
      <c r="U1656" s="37">
        <f t="shared" si="11322"/>
        <v>0</v>
      </c>
      <c r="V1656" s="37">
        <f>V1657+V1661</f>
        <v>26720</v>
      </c>
      <c r="W1656" s="37">
        <f t="shared" ref="W1656:Y1656" si="11323">W1657+W1661</f>
        <v>0</v>
      </c>
      <c r="X1656" s="37">
        <f t="shared" si="11323"/>
        <v>26720</v>
      </c>
      <c r="Y1656" s="37">
        <f t="shared" si="11323"/>
        <v>0</v>
      </c>
      <c r="Z1656" s="37">
        <f>Z1657+Z1661</f>
        <v>0</v>
      </c>
      <c r="AA1656" s="37">
        <f t="shared" ref="AA1656:AC1656" si="11324">AA1657+AA1661</f>
        <v>0</v>
      </c>
      <c r="AB1656" s="37">
        <f t="shared" si="11324"/>
        <v>0</v>
      </c>
      <c r="AC1656" s="37">
        <f t="shared" si="11324"/>
        <v>0</v>
      </c>
      <c r="AD1656" s="37">
        <f>AD1657+AD1661</f>
        <v>26720</v>
      </c>
      <c r="AE1656" s="37">
        <f t="shared" ref="AE1656:AG1656" si="11325">AE1657+AE1661</f>
        <v>0</v>
      </c>
      <c r="AF1656" s="37">
        <f t="shared" si="11325"/>
        <v>26720</v>
      </c>
      <c r="AG1656" s="37">
        <f t="shared" si="11325"/>
        <v>0</v>
      </c>
      <c r="AH1656" s="37">
        <f>AH1657+AH1661</f>
        <v>0</v>
      </c>
      <c r="AI1656" s="37">
        <f t="shared" ref="AI1656:AK1656" si="11326">AI1657+AI1661</f>
        <v>0</v>
      </c>
      <c r="AJ1656" s="37">
        <f t="shared" si="11326"/>
        <v>0</v>
      </c>
      <c r="AK1656" s="37">
        <f t="shared" si="11326"/>
        <v>0</v>
      </c>
      <c r="AL1656" s="37">
        <f>AL1657+AL1661</f>
        <v>26720</v>
      </c>
      <c r="AM1656" s="37">
        <f t="shared" ref="AM1656:AO1656" si="11327">AM1657+AM1661</f>
        <v>0</v>
      </c>
      <c r="AN1656" s="37">
        <f t="shared" si="11327"/>
        <v>26720</v>
      </c>
      <c r="AO1656" s="37">
        <f t="shared" si="11327"/>
        <v>0</v>
      </c>
      <c r="AP1656" s="37">
        <f>AP1657+AP1661</f>
        <v>0</v>
      </c>
      <c r="AQ1656" s="37">
        <f t="shared" ref="AQ1656:AS1656" si="11328">AQ1657+AQ1661</f>
        <v>0</v>
      </c>
      <c r="AR1656" s="37">
        <f t="shared" si="11328"/>
        <v>0</v>
      </c>
      <c r="AS1656" s="37">
        <f t="shared" si="11328"/>
        <v>0</v>
      </c>
      <c r="AT1656" s="37">
        <f>AT1657+AT1661</f>
        <v>26720</v>
      </c>
      <c r="AU1656" s="37">
        <f t="shared" ref="AU1656:AW1656" si="11329">AU1657+AU1661</f>
        <v>0</v>
      </c>
      <c r="AV1656" s="37">
        <f t="shared" si="11329"/>
        <v>26720</v>
      </c>
      <c r="AW1656" s="37">
        <f t="shared" si="11329"/>
        <v>0</v>
      </c>
      <c r="AX1656" s="37">
        <f>AX1657+AX1661</f>
        <v>0</v>
      </c>
      <c r="AY1656" s="37">
        <f t="shared" ref="AY1656:BA1656" si="11330">AY1657+AY1661</f>
        <v>0</v>
      </c>
      <c r="AZ1656" s="37">
        <f t="shared" si="11330"/>
        <v>0</v>
      </c>
      <c r="BA1656" s="37">
        <f t="shared" si="11330"/>
        <v>0</v>
      </c>
      <c r="BB1656" s="37">
        <f>BB1657+BB1661</f>
        <v>26720</v>
      </c>
      <c r="BC1656" s="37">
        <f t="shared" ref="BC1656:BE1656" si="11331">BC1657+BC1661</f>
        <v>0</v>
      </c>
      <c r="BD1656" s="37">
        <f t="shared" si="11331"/>
        <v>26720</v>
      </c>
      <c r="BE1656" s="37">
        <f t="shared" si="11331"/>
        <v>0</v>
      </c>
      <c r="BF1656" s="37">
        <f>BF1657+BF1661</f>
        <v>0</v>
      </c>
      <c r="BG1656" s="37">
        <f t="shared" ref="BG1656:BI1656" si="11332">BG1657+BG1661</f>
        <v>0</v>
      </c>
      <c r="BH1656" s="37">
        <f t="shared" si="11332"/>
        <v>0</v>
      </c>
      <c r="BI1656" s="37">
        <f t="shared" si="11332"/>
        <v>0</v>
      </c>
      <c r="BJ1656" s="37">
        <f>BJ1657+BJ1661</f>
        <v>26720</v>
      </c>
      <c r="BK1656" s="37">
        <f t="shared" ref="BK1656:BM1656" si="11333">BK1657+BK1661</f>
        <v>0</v>
      </c>
      <c r="BL1656" s="37">
        <f t="shared" si="11333"/>
        <v>26720</v>
      </c>
      <c r="BM1656" s="37">
        <f t="shared" si="11333"/>
        <v>0</v>
      </c>
      <c r="BN1656" s="37">
        <f>BN1657+BN1661</f>
        <v>0</v>
      </c>
      <c r="BO1656" s="37">
        <f t="shared" ref="BO1656:BQ1656" si="11334">BO1657+BO1661</f>
        <v>0</v>
      </c>
      <c r="BP1656" s="37">
        <f t="shared" si="11334"/>
        <v>0</v>
      </c>
      <c r="BQ1656" s="37">
        <f t="shared" si="11334"/>
        <v>0</v>
      </c>
      <c r="BR1656" s="37">
        <f>BR1657+BR1661</f>
        <v>26720</v>
      </c>
      <c r="BS1656" s="37">
        <f t="shared" ref="BS1656:BU1656" si="11335">BS1657+BS1661</f>
        <v>0</v>
      </c>
      <c r="BT1656" s="37">
        <f t="shared" si="11335"/>
        <v>26720</v>
      </c>
      <c r="BU1656" s="37">
        <f t="shared" si="11335"/>
        <v>0</v>
      </c>
      <c r="BV1656" s="151">
        <f>BV1657+BV1661</f>
        <v>0</v>
      </c>
      <c r="BW1656" s="151">
        <f t="shared" ref="BW1656:BY1656" si="11336">BW1657+BW1661</f>
        <v>0</v>
      </c>
      <c r="BX1656" s="151">
        <f t="shared" si="11336"/>
        <v>0</v>
      </c>
      <c r="BY1656" s="151">
        <f t="shared" si="11336"/>
        <v>0</v>
      </c>
      <c r="BZ1656" s="37">
        <f>BZ1657+BZ1661</f>
        <v>26720</v>
      </c>
      <c r="CA1656" s="37">
        <f t="shared" ref="CA1656:CC1656" si="11337">CA1657+CA1661</f>
        <v>0</v>
      </c>
      <c r="CB1656" s="37">
        <f t="shared" si="11337"/>
        <v>26720</v>
      </c>
      <c r="CC1656" s="37">
        <f t="shared" si="11337"/>
        <v>0</v>
      </c>
    </row>
    <row r="1657" spans="1:81" ht="33" x14ac:dyDescent="0.25">
      <c r="A1657" s="75" t="s">
        <v>70</v>
      </c>
      <c r="B1657" s="8" t="s">
        <v>56</v>
      </c>
      <c r="C1657" s="8" t="s">
        <v>14</v>
      </c>
      <c r="D1657" s="8" t="s">
        <v>316</v>
      </c>
      <c r="E1657" s="8"/>
      <c r="F1657" s="37">
        <f t="shared" ref="F1657:N1659" si="11338">F1658</f>
        <v>23500</v>
      </c>
      <c r="G1657" s="37">
        <f t="shared" si="11338"/>
        <v>0</v>
      </c>
      <c r="H1657" s="37">
        <f t="shared" si="11338"/>
        <v>23500</v>
      </c>
      <c r="I1657" s="37">
        <f t="shared" si="11338"/>
        <v>0</v>
      </c>
      <c r="J1657" s="37">
        <f t="shared" si="11338"/>
        <v>3114</v>
      </c>
      <c r="K1657" s="37">
        <f t="shared" si="11338"/>
        <v>0</v>
      </c>
      <c r="L1657" s="37">
        <f t="shared" si="11338"/>
        <v>3114</v>
      </c>
      <c r="M1657" s="37">
        <f t="shared" ref="J1657:M1659" si="11339">M1658</f>
        <v>0</v>
      </c>
      <c r="N1657" s="37">
        <f t="shared" si="11338"/>
        <v>26614</v>
      </c>
      <c r="O1657" s="37">
        <f t="shared" ref="N1657:AC1659" si="11340">O1658</f>
        <v>0</v>
      </c>
      <c r="P1657" s="37">
        <f t="shared" si="11340"/>
        <v>26614</v>
      </c>
      <c r="Q1657" s="37">
        <f t="shared" si="11340"/>
        <v>0</v>
      </c>
      <c r="R1657" s="37">
        <f t="shared" si="11340"/>
        <v>0</v>
      </c>
      <c r="S1657" s="37">
        <f t="shared" si="11340"/>
        <v>0</v>
      </c>
      <c r="T1657" s="37">
        <f t="shared" si="11340"/>
        <v>0</v>
      </c>
      <c r="U1657" s="37">
        <f t="shared" si="11340"/>
        <v>0</v>
      </c>
      <c r="V1657" s="37">
        <f t="shared" si="11340"/>
        <v>26614</v>
      </c>
      <c r="W1657" s="37">
        <f t="shared" si="11340"/>
        <v>0</v>
      </c>
      <c r="X1657" s="37">
        <f t="shared" si="11340"/>
        <v>26614</v>
      </c>
      <c r="Y1657" s="37">
        <f t="shared" si="11340"/>
        <v>0</v>
      </c>
      <c r="Z1657" s="37">
        <f t="shared" si="11340"/>
        <v>0</v>
      </c>
      <c r="AA1657" s="37">
        <f t="shared" si="11340"/>
        <v>0</v>
      </c>
      <c r="AB1657" s="37">
        <f t="shared" si="11340"/>
        <v>0</v>
      </c>
      <c r="AC1657" s="37">
        <f t="shared" si="11340"/>
        <v>0</v>
      </c>
      <c r="AD1657" s="37">
        <f t="shared" ref="Z1657:AP1659" si="11341">AD1658</f>
        <v>26614</v>
      </c>
      <c r="AE1657" s="37">
        <f t="shared" si="11341"/>
        <v>0</v>
      </c>
      <c r="AF1657" s="37">
        <f t="shared" si="11341"/>
        <v>26614</v>
      </c>
      <c r="AG1657" s="37">
        <f t="shared" si="11341"/>
        <v>0</v>
      </c>
      <c r="AH1657" s="37">
        <f t="shared" si="11341"/>
        <v>0</v>
      </c>
      <c r="AI1657" s="37">
        <f t="shared" si="11341"/>
        <v>0</v>
      </c>
      <c r="AJ1657" s="37">
        <f t="shared" si="11341"/>
        <v>0</v>
      </c>
      <c r="AK1657" s="37">
        <f t="shared" si="11341"/>
        <v>0</v>
      </c>
      <c r="AL1657" s="37">
        <f t="shared" si="11341"/>
        <v>26614</v>
      </c>
      <c r="AM1657" s="37">
        <f t="shared" si="11341"/>
        <v>0</v>
      </c>
      <c r="AN1657" s="37">
        <f t="shared" si="11341"/>
        <v>26614</v>
      </c>
      <c r="AO1657" s="37">
        <f t="shared" si="11341"/>
        <v>0</v>
      </c>
      <c r="AP1657" s="37">
        <f t="shared" si="11341"/>
        <v>0</v>
      </c>
      <c r="AQ1657" s="37">
        <f t="shared" ref="AP1657:BF1659" si="11342">AQ1658</f>
        <v>0</v>
      </c>
      <c r="AR1657" s="37">
        <f t="shared" si="11342"/>
        <v>0</v>
      </c>
      <c r="AS1657" s="37">
        <f t="shared" si="11342"/>
        <v>0</v>
      </c>
      <c r="AT1657" s="37">
        <f t="shared" si="11342"/>
        <v>26614</v>
      </c>
      <c r="AU1657" s="37">
        <f t="shared" si="11342"/>
        <v>0</v>
      </c>
      <c r="AV1657" s="37">
        <f t="shared" si="11342"/>
        <v>26614</v>
      </c>
      <c r="AW1657" s="37">
        <f t="shared" si="11342"/>
        <v>0</v>
      </c>
      <c r="AX1657" s="37">
        <f t="shared" si="11342"/>
        <v>0</v>
      </c>
      <c r="AY1657" s="37">
        <f t="shared" si="11342"/>
        <v>0</v>
      </c>
      <c r="AZ1657" s="37">
        <f t="shared" si="11342"/>
        <v>0</v>
      </c>
      <c r="BA1657" s="37">
        <f t="shared" si="11342"/>
        <v>0</v>
      </c>
      <c r="BB1657" s="37">
        <f t="shared" si="11342"/>
        <v>26614</v>
      </c>
      <c r="BC1657" s="37">
        <f t="shared" si="11342"/>
        <v>0</v>
      </c>
      <c r="BD1657" s="37">
        <f t="shared" si="11342"/>
        <v>26614</v>
      </c>
      <c r="BE1657" s="37">
        <f t="shared" si="11342"/>
        <v>0</v>
      </c>
      <c r="BF1657" s="37">
        <f t="shared" si="11342"/>
        <v>0</v>
      </c>
      <c r="BG1657" s="37">
        <f t="shared" ref="BF1657:BV1659" si="11343">BG1658</f>
        <v>0</v>
      </c>
      <c r="BH1657" s="37">
        <f t="shared" si="11343"/>
        <v>0</v>
      </c>
      <c r="BI1657" s="37">
        <f t="shared" si="11343"/>
        <v>0</v>
      </c>
      <c r="BJ1657" s="37">
        <f t="shared" si="11343"/>
        <v>26614</v>
      </c>
      <c r="BK1657" s="37">
        <f t="shared" si="11343"/>
        <v>0</v>
      </c>
      <c r="BL1657" s="37">
        <f t="shared" si="11343"/>
        <v>26614</v>
      </c>
      <c r="BM1657" s="37">
        <f t="shared" si="11343"/>
        <v>0</v>
      </c>
      <c r="BN1657" s="37">
        <f t="shared" si="11343"/>
        <v>0</v>
      </c>
      <c r="BO1657" s="37">
        <f t="shared" si="11343"/>
        <v>0</v>
      </c>
      <c r="BP1657" s="37">
        <f t="shared" si="11343"/>
        <v>0</v>
      </c>
      <c r="BQ1657" s="37">
        <f t="shared" si="11343"/>
        <v>0</v>
      </c>
      <c r="BR1657" s="37">
        <f t="shared" si="11343"/>
        <v>26614</v>
      </c>
      <c r="BS1657" s="37">
        <f t="shared" si="11343"/>
        <v>0</v>
      </c>
      <c r="BT1657" s="37">
        <f t="shared" si="11343"/>
        <v>26614</v>
      </c>
      <c r="BU1657" s="37">
        <f t="shared" si="11343"/>
        <v>0</v>
      </c>
      <c r="BV1657" s="151">
        <f t="shared" si="11343"/>
        <v>0</v>
      </c>
      <c r="BW1657" s="151">
        <f t="shared" ref="BV1657:CC1659" si="11344">BW1658</f>
        <v>0</v>
      </c>
      <c r="BX1657" s="151">
        <f t="shared" si="11344"/>
        <v>0</v>
      </c>
      <c r="BY1657" s="151">
        <f t="shared" si="11344"/>
        <v>0</v>
      </c>
      <c r="BZ1657" s="37">
        <f t="shared" si="11344"/>
        <v>26614</v>
      </c>
      <c r="CA1657" s="37">
        <f t="shared" si="11344"/>
        <v>0</v>
      </c>
      <c r="CB1657" s="37">
        <f t="shared" si="11344"/>
        <v>26614</v>
      </c>
      <c r="CC1657" s="37">
        <f t="shared" si="11344"/>
        <v>0</v>
      </c>
    </row>
    <row r="1658" spans="1:81" ht="33" x14ac:dyDescent="0.25">
      <c r="A1658" s="7" t="s">
        <v>824</v>
      </c>
      <c r="B1658" s="8" t="s">
        <v>56</v>
      </c>
      <c r="C1658" s="8" t="s">
        <v>14</v>
      </c>
      <c r="D1658" s="8" t="s">
        <v>416</v>
      </c>
      <c r="E1658" s="8"/>
      <c r="F1658" s="37">
        <f t="shared" si="11338"/>
        <v>23500</v>
      </c>
      <c r="G1658" s="37">
        <f t="shared" si="11338"/>
        <v>0</v>
      </c>
      <c r="H1658" s="37">
        <f t="shared" si="11338"/>
        <v>23500</v>
      </c>
      <c r="I1658" s="37">
        <f t="shared" si="11338"/>
        <v>0</v>
      </c>
      <c r="J1658" s="37">
        <f t="shared" si="11339"/>
        <v>3114</v>
      </c>
      <c r="K1658" s="37">
        <f t="shared" si="11339"/>
        <v>0</v>
      </c>
      <c r="L1658" s="37">
        <f t="shared" si="11339"/>
        <v>3114</v>
      </c>
      <c r="M1658" s="37">
        <f t="shared" si="11339"/>
        <v>0</v>
      </c>
      <c r="N1658" s="37">
        <f t="shared" si="11340"/>
        <v>26614</v>
      </c>
      <c r="O1658" s="37">
        <f t="shared" si="11340"/>
        <v>0</v>
      </c>
      <c r="P1658" s="37">
        <f t="shared" si="11340"/>
        <v>26614</v>
      </c>
      <c r="Q1658" s="37">
        <f t="shared" si="11340"/>
        <v>0</v>
      </c>
      <c r="R1658" s="37">
        <f t="shared" si="11340"/>
        <v>0</v>
      </c>
      <c r="S1658" s="37">
        <f t="shared" si="11340"/>
        <v>0</v>
      </c>
      <c r="T1658" s="37">
        <f t="shared" si="11340"/>
        <v>0</v>
      </c>
      <c r="U1658" s="37">
        <f t="shared" si="11340"/>
        <v>0</v>
      </c>
      <c r="V1658" s="37">
        <f t="shared" si="11340"/>
        <v>26614</v>
      </c>
      <c r="W1658" s="37">
        <f t="shared" si="11340"/>
        <v>0</v>
      </c>
      <c r="X1658" s="37">
        <f t="shared" si="11340"/>
        <v>26614</v>
      </c>
      <c r="Y1658" s="37">
        <f t="shared" si="11340"/>
        <v>0</v>
      </c>
      <c r="Z1658" s="37">
        <f t="shared" si="11341"/>
        <v>0</v>
      </c>
      <c r="AA1658" s="37">
        <f t="shared" si="11341"/>
        <v>0</v>
      </c>
      <c r="AB1658" s="37">
        <f t="shared" si="11341"/>
        <v>0</v>
      </c>
      <c r="AC1658" s="37">
        <f t="shared" si="11341"/>
        <v>0</v>
      </c>
      <c r="AD1658" s="37">
        <f t="shared" si="11341"/>
        <v>26614</v>
      </c>
      <c r="AE1658" s="37">
        <f t="shared" si="11341"/>
        <v>0</v>
      </c>
      <c r="AF1658" s="37">
        <f t="shared" si="11341"/>
        <v>26614</v>
      </c>
      <c r="AG1658" s="37">
        <f t="shared" si="11341"/>
        <v>0</v>
      </c>
      <c r="AH1658" s="37">
        <f t="shared" si="11341"/>
        <v>0</v>
      </c>
      <c r="AI1658" s="37">
        <f t="shared" si="11341"/>
        <v>0</v>
      </c>
      <c r="AJ1658" s="37">
        <f t="shared" si="11341"/>
        <v>0</v>
      </c>
      <c r="AK1658" s="37">
        <f t="shared" si="11341"/>
        <v>0</v>
      </c>
      <c r="AL1658" s="37">
        <f t="shared" si="11341"/>
        <v>26614</v>
      </c>
      <c r="AM1658" s="37">
        <f t="shared" si="11341"/>
        <v>0</v>
      </c>
      <c r="AN1658" s="37">
        <f t="shared" si="11341"/>
        <v>26614</v>
      </c>
      <c r="AO1658" s="37">
        <f t="shared" si="11341"/>
        <v>0</v>
      </c>
      <c r="AP1658" s="37">
        <f t="shared" si="11342"/>
        <v>0</v>
      </c>
      <c r="AQ1658" s="37">
        <f t="shared" si="11342"/>
        <v>0</v>
      </c>
      <c r="AR1658" s="37">
        <f t="shared" si="11342"/>
        <v>0</v>
      </c>
      <c r="AS1658" s="37">
        <f t="shared" si="11342"/>
        <v>0</v>
      </c>
      <c r="AT1658" s="37">
        <f t="shared" si="11342"/>
        <v>26614</v>
      </c>
      <c r="AU1658" s="37">
        <f t="shared" si="11342"/>
        <v>0</v>
      </c>
      <c r="AV1658" s="37">
        <f t="shared" si="11342"/>
        <v>26614</v>
      </c>
      <c r="AW1658" s="37">
        <f t="shared" si="11342"/>
        <v>0</v>
      </c>
      <c r="AX1658" s="37">
        <f t="shared" si="11342"/>
        <v>0</v>
      </c>
      <c r="AY1658" s="37">
        <f t="shared" si="11342"/>
        <v>0</v>
      </c>
      <c r="AZ1658" s="37">
        <f t="shared" si="11342"/>
        <v>0</v>
      </c>
      <c r="BA1658" s="37">
        <f t="shared" si="11342"/>
        <v>0</v>
      </c>
      <c r="BB1658" s="37">
        <f t="shared" si="11342"/>
        <v>26614</v>
      </c>
      <c r="BC1658" s="37">
        <f t="shared" si="11342"/>
        <v>0</v>
      </c>
      <c r="BD1658" s="37">
        <f t="shared" si="11342"/>
        <v>26614</v>
      </c>
      <c r="BE1658" s="37">
        <f t="shared" si="11342"/>
        <v>0</v>
      </c>
      <c r="BF1658" s="37">
        <f t="shared" si="11343"/>
        <v>0</v>
      </c>
      <c r="BG1658" s="37">
        <f t="shared" si="11343"/>
        <v>0</v>
      </c>
      <c r="BH1658" s="37">
        <f t="shared" si="11343"/>
        <v>0</v>
      </c>
      <c r="BI1658" s="37">
        <f t="shared" si="11343"/>
        <v>0</v>
      </c>
      <c r="BJ1658" s="37">
        <f t="shared" si="11343"/>
        <v>26614</v>
      </c>
      <c r="BK1658" s="37">
        <f t="shared" si="11343"/>
        <v>0</v>
      </c>
      <c r="BL1658" s="37">
        <f t="shared" si="11343"/>
        <v>26614</v>
      </c>
      <c r="BM1658" s="37">
        <f t="shared" si="11343"/>
        <v>0</v>
      </c>
      <c r="BN1658" s="37">
        <f t="shared" si="11343"/>
        <v>0</v>
      </c>
      <c r="BO1658" s="37">
        <f t="shared" si="11343"/>
        <v>0</v>
      </c>
      <c r="BP1658" s="37">
        <f t="shared" si="11343"/>
        <v>0</v>
      </c>
      <c r="BQ1658" s="37">
        <f t="shared" si="11343"/>
        <v>0</v>
      </c>
      <c r="BR1658" s="37">
        <f t="shared" si="11343"/>
        <v>26614</v>
      </c>
      <c r="BS1658" s="37">
        <f t="shared" si="11343"/>
        <v>0</v>
      </c>
      <c r="BT1658" s="37">
        <f t="shared" si="11343"/>
        <v>26614</v>
      </c>
      <c r="BU1658" s="37">
        <f t="shared" si="11343"/>
        <v>0</v>
      </c>
      <c r="BV1658" s="151">
        <f t="shared" si="11344"/>
        <v>0</v>
      </c>
      <c r="BW1658" s="151">
        <f t="shared" si="11344"/>
        <v>0</v>
      </c>
      <c r="BX1658" s="151">
        <f t="shared" si="11344"/>
        <v>0</v>
      </c>
      <c r="BY1658" s="151">
        <f t="shared" si="11344"/>
        <v>0</v>
      </c>
      <c r="BZ1658" s="37">
        <f t="shared" si="11344"/>
        <v>26614</v>
      </c>
      <c r="CA1658" s="37">
        <f t="shared" si="11344"/>
        <v>0</v>
      </c>
      <c r="CB1658" s="37">
        <f t="shared" si="11344"/>
        <v>26614</v>
      </c>
      <c r="CC1658" s="37">
        <f t="shared" si="11344"/>
        <v>0</v>
      </c>
    </row>
    <row r="1659" spans="1:81" ht="33" x14ac:dyDescent="0.25">
      <c r="A1659" s="7" t="s">
        <v>74</v>
      </c>
      <c r="B1659" s="8" t="s">
        <v>56</v>
      </c>
      <c r="C1659" s="8" t="s">
        <v>14</v>
      </c>
      <c r="D1659" s="8" t="s">
        <v>416</v>
      </c>
      <c r="E1659" s="8">
        <v>600</v>
      </c>
      <c r="F1659" s="37">
        <f t="shared" si="11338"/>
        <v>23500</v>
      </c>
      <c r="G1659" s="37">
        <f t="shared" si="11338"/>
        <v>0</v>
      </c>
      <c r="H1659" s="37">
        <f t="shared" si="11338"/>
        <v>23500</v>
      </c>
      <c r="I1659" s="37">
        <f t="shared" si="11338"/>
        <v>0</v>
      </c>
      <c r="J1659" s="37">
        <f t="shared" si="11339"/>
        <v>3114</v>
      </c>
      <c r="K1659" s="37">
        <f t="shared" si="11339"/>
        <v>0</v>
      </c>
      <c r="L1659" s="37">
        <f t="shared" si="11339"/>
        <v>3114</v>
      </c>
      <c r="M1659" s="37">
        <f t="shared" si="11339"/>
        <v>0</v>
      </c>
      <c r="N1659" s="37">
        <f t="shared" si="11340"/>
        <v>26614</v>
      </c>
      <c r="O1659" s="37">
        <f t="shared" si="11340"/>
        <v>0</v>
      </c>
      <c r="P1659" s="37">
        <f t="shared" si="11340"/>
        <v>26614</v>
      </c>
      <c r="Q1659" s="37">
        <f t="shared" si="11340"/>
        <v>0</v>
      </c>
      <c r="R1659" s="37">
        <f t="shared" si="11340"/>
        <v>0</v>
      </c>
      <c r="S1659" s="37">
        <f t="shared" si="11340"/>
        <v>0</v>
      </c>
      <c r="T1659" s="37">
        <f t="shared" si="11340"/>
        <v>0</v>
      </c>
      <c r="U1659" s="37">
        <f t="shared" si="11340"/>
        <v>0</v>
      </c>
      <c r="V1659" s="37">
        <f t="shared" si="11340"/>
        <v>26614</v>
      </c>
      <c r="W1659" s="37">
        <f t="shared" si="11340"/>
        <v>0</v>
      </c>
      <c r="X1659" s="37">
        <f t="shared" si="11340"/>
        <v>26614</v>
      </c>
      <c r="Y1659" s="37">
        <f t="shared" si="11340"/>
        <v>0</v>
      </c>
      <c r="Z1659" s="37">
        <f t="shared" si="11341"/>
        <v>0</v>
      </c>
      <c r="AA1659" s="37">
        <f t="shared" si="11341"/>
        <v>0</v>
      </c>
      <c r="AB1659" s="37">
        <f t="shared" si="11341"/>
        <v>0</v>
      </c>
      <c r="AC1659" s="37">
        <f t="shared" si="11341"/>
        <v>0</v>
      </c>
      <c r="AD1659" s="37">
        <f t="shared" si="11341"/>
        <v>26614</v>
      </c>
      <c r="AE1659" s="37">
        <f t="shared" si="11341"/>
        <v>0</v>
      </c>
      <c r="AF1659" s="37">
        <f t="shared" si="11341"/>
        <v>26614</v>
      </c>
      <c r="AG1659" s="37">
        <f t="shared" si="11341"/>
        <v>0</v>
      </c>
      <c r="AH1659" s="37">
        <f t="shared" si="11341"/>
        <v>0</v>
      </c>
      <c r="AI1659" s="37">
        <f t="shared" si="11341"/>
        <v>0</v>
      </c>
      <c r="AJ1659" s="37">
        <f t="shared" si="11341"/>
        <v>0</v>
      </c>
      <c r="AK1659" s="37">
        <f t="shared" si="11341"/>
        <v>0</v>
      </c>
      <c r="AL1659" s="37">
        <f t="shared" si="11341"/>
        <v>26614</v>
      </c>
      <c r="AM1659" s="37">
        <f t="shared" si="11341"/>
        <v>0</v>
      </c>
      <c r="AN1659" s="37">
        <f t="shared" si="11341"/>
        <v>26614</v>
      </c>
      <c r="AO1659" s="37">
        <f t="shared" si="11341"/>
        <v>0</v>
      </c>
      <c r="AP1659" s="37">
        <f t="shared" si="11342"/>
        <v>0</v>
      </c>
      <c r="AQ1659" s="37">
        <f t="shared" si="11342"/>
        <v>0</v>
      </c>
      <c r="AR1659" s="37">
        <f t="shared" si="11342"/>
        <v>0</v>
      </c>
      <c r="AS1659" s="37">
        <f t="shared" si="11342"/>
        <v>0</v>
      </c>
      <c r="AT1659" s="37">
        <f t="shared" si="11342"/>
        <v>26614</v>
      </c>
      <c r="AU1659" s="37">
        <f t="shared" si="11342"/>
        <v>0</v>
      </c>
      <c r="AV1659" s="37">
        <f t="shared" si="11342"/>
        <v>26614</v>
      </c>
      <c r="AW1659" s="37">
        <f t="shared" si="11342"/>
        <v>0</v>
      </c>
      <c r="AX1659" s="37">
        <f t="shared" si="11342"/>
        <v>0</v>
      </c>
      <c r="AY1659" s="37">
        <f t="shared" si="11342"/>
        <v>0</v>
      </c>
      <c r="AZ1659" s="37">
        <f t="shared" si="11342"/>
        <v>0</v>
      </c>
      <c r="BA1659" s="37">
        <f t="shared" si="11342"/>
        <v>0</v>
      </c>
      <c r="BB1659" s="37">
        <f t="shared" si="11342"/>
        <v>26614</v>
      </c>
      <c r="BC1659" s="37">
        <f t="shared" si="11342"/>
        <v>0</v>
      </c>
      <c r="BD1659" s="37">
        <f t="shared" si="11342"/>
        <v>26614</v>
      </c>
      <c r="BE1659" s="37">
        <f t="shared" si="11342"/>
        <v>0</v>
      </c>
      <c r="BF1659" s="37">
        <f t="shared" si="11343"/>
        <v>0</v>
      </c>
      <c r="BG1659" s="37">
        <f t="shared" si="11343"/>
        <v>0</v>
      </c>
      <c r="BH1659" s="37">
        <f t="shared" si="11343"/>
        <v>0</v>
      </c>
      <c r="BI1659" s="37">
        <f t="shared" si="11343"/>
        <v>0</v>
      </c>
      <c r="BJ1659" s="37">
        <f t="shared" si="11343"/>
        <v>26614</v>
      </c>
      <c r="BK1659" s="37">
        <f t="shared" si="11343"/>
        <v>0</v>
      </c>
      <c r="BL1659" s="37">
        <f t="shared" si="11343"/>
        <v>26614</v>
      </c>
      <c r="BM1659" s="37">
        <f t="shared" si="11343"/>
        <v>0</v>
      </c>
      <c r="BN1659" s="37">
        <f t="shared" si="11343"/>
        <v>0</v>
      </c>
      <c r="BO1659" s="37">
        <f t="shared" si="11343"/>
        <v>0</v>
      </c>
      <c r="BP1659" s="37">
        <f t="shared" si="11343"/>
        <v>0</v>
      </c>
      <c r="BQ1659" s="37">
        <f t="shared" si="11343"/>
        <v>0</v>
      </c>
      <c r="BR1659" s="37">
        <f t="shared" si="11343"/>
        <v>26614</v>
      </c>
      <c r="BS1659" s="37">
        <f t="shared" si="11343"/>
        <v>0</v>
      </c>
      <c r="BT1659" s="37">
        <f t="shared" si="11343"/>
        <v>26614</v>
      </c>
      <c r="BU1659" s="37">
        <f t="shared" si="11343"/>
        <v>0</v>
      </c>
      <c r="BV1659" s="151">
        <f t="shared" si="11344"/>
        <v>0</v>
      </c>
      <c r="BW1659" s="151">
        <f t="shared" si="11344"/>
        <v>0</v>
      </c>
      <c r="BX1659" s="151">
        <f t="shared" si="11344"/>
        <v>0</v>
      </c>
      <c r="BY1659" s="151">
        <f t="shared" si="11344"/>
        <v>0</v>
      </c>
      <c r="BZ1659" s="37">
        <f t="shared" si="11344"/>
        <v>26614</v>
      </c>
      <c r="CA1659" s="37">
        <f t="shared" si="11344"/>
        <v>0</v>
      </c>
      <c r="CB1659" s="37">
        <f t="shared" si="11344"/>
        <v>26614</v>
      </c>
      <c r="CC1659" s="37">
        <f t="shared" si="11344"/>
        <v>0</v>
      </c>
    </row>
    <row r="1660" spans="1:81" ht="16.5" x14ac:dyDescent="0.25">
      <c r="A1660" s="9" t="s">
        <v>143</v>
      </c>
      <c r="B1660" s="8" t="s">
        <v>56</v>
      </c>
      <c r="C1660" s="8" t="s">
        <v>14</v>
      </c>
      <c r="D1660" s="8" t="s">
        <v>416</v>
      </c>
      <c r="E1660" s="8" t="s">
        <v>464</v>
      </c>
      <c r="F1660" s="37">
        <v>23500</v>
      </c>
      <c r="G1660" s="37"/>
      <c r="H1660" s="37">
        <v>23500</v>
      </c>
      <c r="I1660" s="37"/>
      <c r="J1660" s="37">
        <v>3114</v>
      </c>
      <c r="K1660" s="37"/>
      <c r="L1660" s="37">
        <v>3114</v>
      </c>
      <c r="M1660" s="37"/>
      <c r="N1660" s="37">
        <f>F1660+J1660</f>
        <v>26614</v>
      </c>
      <c r="O1660" s="37">
        <f>G1660+K1660</f>
        <v>0</v>
      </c>
      <c r="P1660" s="37">
        <f>H1660+L1660</f>
        <v>26614</v>
      </c>
      <c r="Q1660" s="37">
        <f>I1660+M1660</f>
        <v>0</v>
      </c>
      <c r="R1660" s="37"/>
      <c r="S1660" s="37"/>
      <c r="T1660" s="37"/>
      <c r="U1660" s="37"/>
      <c r="V1660" s="37">
        <f t="shared" ref="V1660" si="11345">N1660+R1660+S1660</f>
        <v>26614</v>
      </c>
      <c r="W1660" s="37">
        <f t="shared" ref="W1660" si="11346">O1660+S1660</f>
        <v>0</v>
      </c>
      <c r="X1660" s="37">
        <f t="shared" ref="X1660" si="11347">P1660+T1660+U1660</f>
        <v>26614</v>
      </c>
      <c r="Y1660" s="37">
        <f t="shared" ref="Y1660" si="11348">Q1660+U1660</f>
        <v>0</v>
      </c>
      <c r="Z1660" s="37"/>
      <c r="AA1660" s="37"/>
      <c r="AB1660" s="37"/>
      <c r="AC1660" s="37"/>
      <c r="AD1660" s="37">
        <f t="shared" ref="AD1660" si="11349">V1660+Z1660+AA1660</f>
        <v>26614</v>
      </c>
      <c r="AE1660" s="37">
        <f t="shared" ref="AE1660" si="11350">W1660+AA1660</f>
        <v>0</v>
      </c>
      <c r="AF1660" s="37">
        <f t="shared" ref="AF1660" si="11351">X1660+AB1660+AC1660</f>
        <v>26614</v>
      </c>
      <c r="AG1660" s="37">
        <f t="shared" ref="AG1660" si="11352">Y1660+AC1660</f>
        <v>0</v>
      </c>
      <c r="AH1660" s="37"/>
      <c r="AI1660" s="37"/>
      <c r="AJ1660" s="37"/>
      <c r="AK1660" s="37"/>
      <c r="AL1660" s="37">
        <f t="shared" ref="AL1660" si="11353">AD1660+AH1660+AI1660</f>
        <v>26614</v>
      </c>
      <c r="AM1660" s="37">
        <f t="shared" ref="AM1660" si="11354">AE1660+AI1660</f>
        <v>0</v>
      </c>
      <c r="AN1660" s="37">
        <f t="shared" ref="AN1660" si="11355">AF1660+AJ1660+AK1660</f>
        <v>26614</v>
      </c>
      <c r="AO1660" s="37">
        <f t="shared" ref="AO1660" si="11356">AG1660+AK1660</f>
        <v>0</v>
      </c>
      <c r="AP1660" s="37"/>
      <c r="AQ1660" s="37"/>
      <c r="AR1660" s="37"/>
      <c r="AS1660" s="37"/>
      <c r="AT1660" s="37">
        <f t="shared" ref="AT1660" si="11357">AL1660+AP1660+AQ1660</f>
        <v>26614</v>
      </c>
      <c r="AU1660" s="37">
        <f t="shared" ref="AU1660" si="11358">AM1660+AQ1660</f>
        <v>0</v>
      </c>
      <c r="AV1660" s="37">
        <f t="shared" ref="AV1660" si="11359">AN1660+AR1660+AS1660</f>
        <v>26614</v>
      </c>
      <c r="AW1660" s="37">
        <f t="shared" ref="AW1660" si="11360">AO1660+AS1660</f>
        <v>0</v>
      </c>
      <c r="AX1660" s="37"/>
      <c r="AY1660" s="37"/>
      <c r="AZ1660" s="37"/>
      <c r="BA1660" s="37"/>
      <c r="BB1660" s="37">
        <f t="shared" ref="BB1660" si="11361">AT1660+AX1660+AY1660</f>
        <v>26614</v>
      </c>
      <c r="BC1660" s="37">
        <f t="shared" ref="BC1660" si="11362">AU1660+AY1660</f>
        <v>0</v>
      </c>
      <c r="BD1660" s="37">
        <f t="shared" ref="BD1660" si="11363">AV1660+AZ1660+BA1660</f>
        <v>26614</v>
      </c>
      <c r="BE1660" s="37">
        <f t="shared" ref="BE1660" si="11364">AW1660+BA1660</f>
        <v>0</v>
      </c>
      <c r="BF1660" s="37"/>
      <c r="BG1660" s="37"/>
      <c r="BH1660" s="37"/>
      <c r="BI1660" s="37"/>
      <c r="BJ1660" s="37">
        <f t="shared" ref="BJ1660" si="11365">BB1660+BF1660+BG1660</f>
        <v>26614</v>
      </c>
      <c r="BK1660" s="37">
        <f t="shared" ref="BK1660" si="11366">BC1660+BG1660</f>
        <v>0</v>
      </c>
      <c r="BL1660" s="37">
        <f t="shared" ref="BL1660" si="11367">BD1660+BH1660+BI1660</f>
        <v>26614</v>
      </c>
      <c r="BM1660" s="37">
        <f t="shared" ref="BM1660" si="11368">BE1660+BI1660</f>
        <v>0</v>
      </c>
      <c r="BN1660" s="37"/>
      <c r="BO1660" s="37"/>
      <c r="BP1660" s="37"/>
      <c r="BQ1660" s="37"/>
      <c r="BR1660" s="37">
        <f t="shared" ref="BR1660" si="11369">BJ1660+BN1660+BO1660</f>
        <v>26614</v>
      </c>
      <c r="BS1660" s="37">
        <f t="shared" ref="BS1660" si="11370">BK1660+BO1660</f>
        <v>0</v>
      </c>
      <c r="BT1660" s="37">
        <f t="shared" ref="BT1660" si="11371">BL1660+BP1660+BQ1660</f>
        <v>26614</v>
      </c>
      <c r="BU1660" s="37">
        <f t="shared" ref="BU1660" si="11372">BM1660+BQ1660</f>
        <v>0</v>
      </c>
      <c r="BV1660" s="151"/>
      <c r="BW1660" s="151"/>
      <c r="BX1660" s="151"/>
      <c r="BY1660" s="151"/>
      <c r="BZ1660" s="37">
        <f t="shared" ref="BZ1660" si="11373">BR1660+BV1660+BW1660</f>
        <v>26614</v>
      </c>
      <c r="CA1660" s="37">
        <f t="shared" ref="CA1660" si="11374">BS1660+BW1660</f>
        <v>0</v>
      </c>
      <c r="CB1660" s="37">
        <f t="shared" ref="CB1660" si="11375">BT1660+BX1660+BY1660</f>
        <v>26614</v>
      </c>
      <c r="CC1660" s="37">
        <f t="shared" ref="CC1660" si="11376">BU1660+BY1660</f>
        <v>0</v>
      </c>
    </row>
    <row r="1661" spans="1:81" ht="16.5" x14ac:dyDescent="0.25">
      <c r="A1661" s="7" t="s">
        <v>64</v>
      </c>
      <c r="B1661" s="8" t="s">
        <v>56</v>
      </c>
      <c r="C1661" s="8" t="s">
        <v>14</v>
      </c>
      <c r="D1661" s="8" t="s">
        <v>318</v>
      </c>
      <c r="E1661" s="8"/>
      <c r="F1661" s="37">
        <f>F1662</f>
        <v>106</v>
      </c>
      <c r="G1661" s="37">
        <f t="shared" ref="G1661:I1661" si="11377">G1662</f>
        <v>0</v>
      </c>
      <c r="H1661" s="37">
        <f t="shared" si="11377"/>
        <v>106</v>
      </c>
      <c r="I1661" s="37">
        <f t="shared" si="11377"/>
        <v>0</v>
      </c>
      <c r="J1661" s="37">
        <f>J1662</f>
        <v>0</v>
      </c>
      <c r="K1661" s="37">
        <f t="shared" ref="J1661:M1663" si="11378">K1662</f>
        <v>0</v>
      </c>
      <c r="L1661" s="37">
        <f t="shared" si="11378"/>
        <v>0</v>
      </c>
      <c r="M1661" s="37">
        <f t="shared" si="11378"/>
        <v>0</v>
      </c>
      <c r="N1661" s="37">
        <f>N1662</f>
        <v>106</v>
      </c>
      <c r="O1661" s="37">
        <f t="shared" ref="N1661:V1663" si="11379">O1662</f>
        <v>0</v>
      </c>
      <c r="P1661" s="37">
        <f t="shared" si="11379"/>
        <v>106</v>
      </c>
      <c r="Q1661" s="37">
        <f t="shared" si="11379"/>
        <v>0</v>
      </c>
      <c r="R1661" s="37">
        <f>R1662</f>
        <v>0</v>
      </c>
      <c r="S1661" s="37">
        <f t="shared" ref="R1661:U1663" si="11380">S1662</f>
        <v>0</v>
      </c>
      <c r="T1661" s="37">
        <f t="shared" si="11380"/>
        <v>0</v>
      </c>
      <c r="U1661" s="37">
        <f t="shared" si="11380"/>
        <v>0</v>
      </c>
      <c r="V1661" s="37">
        <f>V1662</f>
        <v>106</v>
      </c>
      <c r="W1661" s="37">
        <f t="shared" ref="V1661:AD1663" si="11381">W1662</f>
        <v>0</v>
      </c>
      <c r="X1661" s="37">
        <f t="shared" si="11381"/>
        <v>106</v>
      </c>
      <c r="Y1661" s="37">
        <f t="shared" si="11381"/>
        <v>0</v>
      </c>
      <c r="Z1661" s="37">
        <f>Z1662</f>
        <v>0</v>
      </c>
      <c r="AA1661" s="37">
        <f t="shared" ref="Z1661:AC1663" si="11382">AA1662</f>
        <v>0</v>
      </c>
      <c r="AB1661" s="37">
        <f t="shared" si="11382"/>
        <v>0</v>
      </c>
      <c r="AC1661" s="37">
        <f t="shared" si="11382"/>
        <v>0</v>
      </c>
      <c r="AD1661" s="37">
        <f>AD1662</f>
        <v>106</v>
      </c>
      <c r="AE1661" s="37">
        <f t="shared" ref="AD1661:AL1663" si="11383">AE1662</f>
        <v>0</v>
      </c>
      <c r="AF1661" s="37">
        <f t="shared" si="11383"/>
        <v>106</v>
      </c>
      <c r="AG1661" s="37">
        <f t="shared" si="11383"/>
        <v>0</v>
      </c>
      <c r="AH1661" s="37">
        <f>AH1662</f>
        <v>0</v>
      </c>
      <c r="AI1661" s="37">
        <f t="shared" ref="AH1661:AK1663" si="11384">AI1662</f>
        <v>0</v>
      </c>
      <c r="AJ1661" s="37">
        <f t="shared" si="11384"/>
        <v>0</v>
      </c>
      <c r="AK1661" s="37">
        <f t="shared" si="11384"/>
        <v>0</v>
      </c>
      <c r="AL1661" s="37">
        <f>AL1662</f>
        <v>106</v>
      </c>
      <c r="AM1661" s="37">
        <f t="shared" ref="AL1661:AT1663" si="11385">AM1662</f>
        <v>0</v>
      </c>
      <c r="AN1661" s="37">
        <f t="shared" si="11385"/>
        <v>106</v>
      </c>
      <c r="AO1661" s="37">
        <f t="shared" si="11385"/>
        <v>0</v>
      </c>
      <c r="AP1661" s="37">
        <f>AP1662</f>
        <v>0</v>
      </c>
      <c r="AQ1661" s="37">
        <f t="shared" ref="AP1661:AS1663" si="11386">AQ1662</f>
        <v>0</v>
      </c>
      <c r="AR1661" s="37">
        <f t="shared" si="11386"/>
        <v>0</v>
      </c>
      <c r="AS1661" s="37">
        <f t="shared" si="11386"/>
        <v>0</v>
      </c>
      <c r="AT1661" s="37">
        <f>AT1662</f>
        <v>106</v>
      </c>
      <c r="AU1661" s="37">
        <f t="shared" ref="AT1661:AZ1663" si="11387">AU1662</f>
        <v>0</v>
      </c>
      <c r="AV1661" s="37">
        <f t="shared" si="11387"/>
        <v>106</v>
      </c>
      <c r="AW1661" s="37">
        <f t="shared" si="11387"/>
        <v>0</v>
      </c>
      <c r="AX1661" s="37">
        <f>AX1662</f>
        <v>0</v>
      </c>
      <c r="AY1661" s="37">
        <f t="shared" ref="AX1661:BB1663" si="11388">AY1662</f>
        <v>0</v>
      </c>
      <c r="AZ1661" s="37">
        <f t="shared" si="11388"/>
        <v>0</v>
      </c>
      <c r="BA1661" s="37">
        <f t="shared" si="11388"/>
        <v>0</v>
      </c>
      <c r="BB1661" s="37">
        <f>BB1662</f>
        <v>106</v>
      </c>
      <c r="BC1661" s="37">
        <f t="shared" ref="BB1661:BH1663" si="11389">BC1662</f>
        <v>0</v>
      </c>
      <c r="BD1661" s="37">
        <f t="shared" si="11389"/>
        <v>106</v>
      </c>
      <c r="BE1661" s="37">
        <f t="shared" si="11389"/>
        <v>0</v>
      </c>
      <c r="BF1661" s="37">
        <f>BF1662</f>
        <v>0</v>
      </c>
      <c r="BG1661" s="37">
        <f t="shared" ref="BF1661:BJ1663" si="11390">BG1662</f>
        <v>0</v>
      </c>
      <c r="BH1661" s="37">
        <f t="shared" si="11390"/>
        <v>0</v>
      </c>
      <c r="BI1661" s="37">
        <f t="shared" si="11390"/>
        <v>0</v>
      </c>
      <c r="BJ1661" s="37">
        <f>BJ1662</f>
        <v>106</v>
      </c>
      <c r="BK1661" s="37">
        <f t="shared" ref="BJ1661:BP1663" si="11391">BK1662</f>
        <v>0</v>
      </c>
      <c r="BL1661" s="37">
        <f t="shared" si="11391"/>
        <v>106</v>
      </c>
      <c r="BM1661" s="37">
        <f t="shared" si="11391"/>
        <v>0</v>
      </c>
      <c r="BN1661" s="37">
        <f>BN1662</f>
        <v>0</v>
      </c>
      <c r="BO1661" s="37">
        <f t="shared" ref="BN1661:BR1663" si="11392">BO1662</f>
        <v>0</v>
      </c>
      <c r="BP1661" s="37">
        <f t="shared" si="11392"/>
        <v>0</v>
      </c>
      <c r="BQ1661" s="37">
        <f t="shared" si="11392"/>
        <v>0</v>
      </c>
      <c r="BR1661" s="37">
        <f>BR1662</f>
        <v>106</v>
      </c>
      <c r="BS1661" s="37">
        <f t="shared" ref="BR1661:BX1663" si="11393">BS1662</f>
        <v>0</v>
      </c>
      <c r="BT1661" s="37">
        <f t="shared" si="11393"/>
        <v>106</v>
      </c>
      <c r="BU1661" s="37">
        <f t="shared" si="11393"/>
        <v>0</v>
      </c>
      <c r="BV1661" s="151">
        <f>BV1662</f>
        <v>0</v>
      </c>
      <c r="BW1661" s="151">
        <f t="shared" ref="BV1661:BZ1663" si="11394">BW1662</f>
        <v>0</v>
      </c>
      <c r="BX1661" s="151">
        <f t="shared" si="11394"/>
        <v>0</v>
      </c>
      <c r="BY1661" s="151">
        <f t="shared" si="11394"/>
        <v>0</v>
      </c>
      <c r="BZ1661" s="37">
        <f>BZ1662</f>
        <v>106</v>
      </c>
      <c r="CA1661" s="37">
        <f t="shared" ref="BZ1661:CC1663" si="11395">CA1662</f>
        <v>0</v>
      </c>
      <c r="CB1661" s="37">
        <f t="shared" si="11395"/>
        <v>106</v>
      </c>
      <c r="CC1661" s="37">
        <f t="shared" si="11395"/>
        <v>0</v>
      </c>
    </row>
    <row r="1662" spans="1:81" ht="49.5" x14ac:dyDescent="0.25">
      <c r="A1662" s="9" t="s">
        <v>417</v>
      </c>
      <c r="B1662" s="8" t="s">
        <v>56</v>
      </c>
      <c r="C1662" s="8" t="s">
        <v>14</v>
      </c>
      <c r="D1662" s="8" t="s">
        <v>825</v>
      </c>
      <c r="E1662" s="8"/>
      <c r="F1662" s="37">
        <f t="shared" ref="F1662:N1663" si="11396">F1663</f>
        <v>106</v>
      </c>
      <c r="G1662" s="37">
        <f t="shared" si="11396"/>
        <v>0</v>
      </c>
      <c r="H1662" s="37">
        <f t="shared" si="11396"/>
        <v>106</v>
      </c>
      <c r="I1662" s="37">
        <f t="shared" si="11396"/>
        <v>0</v>
      </c>
      <c r="J1662" s="37">
        <f t="shared" si="11396"/>
        <v>0</v>
      </c>
      <c r="K1662" s="37">
        <f t="shared" si="11396"/>
        <v>0</v>
      </c>
      <c r="L1662" s="37">
        <f t="shared" si="11396"/>
        <v>0</v>
      </c>
      <c r="M1662" s="37">
        <f t="shared" si="11378"/>
        <v>0</v>
      </c>
      <c r="N1662" s="37">
        <f t="shared" si="11396"/>
        <v>106</v>
      </c>
      <c r="O1662" s="37">
        <f t="shared" si="11379"/>
        <v>0</v>
      </c>
      <c r="P1662" s="37">
        <f t="shared" si="11379"/>
        <v>106</v>
      </c>
      <c r="Q1662" s="37">
        <f t="shared" si="11379"/>
        <v>0</v>
      </c>
      <c r="R1662" s="37">
        <f t="shared" si="11379"/>
        <v>0</v>
      </c>
      <c r="S1662" s="37">
        <f t="shared" si="11379"/>
        <v>0</v>
      </c>
      <c r="T1662" s="37">
        <f t="shared" si="11379"/>
        <v>0</v>
      </c>
      <c r="U1662" s="37">
        <f t="shared" si="11380"/>
        <v>0</v>
      </c>
      <c r="V1662" s="37">
        <f t="shared" si="11379"/>
        <v>106</v>
      </c>
      <c r="W1662" s="37">
        <f t="shared" si="11381"/>
        <v>0</v>
      </c>
      <c r="X1662" s="37">
        <f t="shared" si="11381"/>
        <v>106</v>
      </c>
      <c r="Y1662" s="37">
        <f t="shared" si="11381"/>
        <v>0</v>
      </c>
      <c r="Z1662" s="37">
        <f t="shared" si="11381"/>
        <v>0</v>
      </c>
      <c r="AA1662" s="37">
        <f t="shared" si="11381"/>
        <v>0</v>
      </c>
      <c r="AB1662" s="37">
        <f t="shared" si="11381"/>
        <v>0</v>
      </c>
      <c r="AC1662" s="37">
        <f t="shared" si="11382"/>
        <v>0</v>
      </c>
      <c r="AD1662" s="37">
        <f t="shared" si="11381"/>
        <v>106</v>
      </c>
      <c r="AE1662" s="37">
        <f t="shared" si="11383"/>
        <v>0</v>
      </c>
      <c r="AF1662" s="37">
        <f t="shared" si="11383"/>
        <v>106</v>
      </c>
      <c r="AG1662" s="37">
        <f t="shared" si="11383"/>
        <v>0</v>
      </c>
      <c r="AH1662" s="37">
        <f t="shared" si="11383"/>
        <v>0</v>
      </c>
      <c r="AI1662" s="37">
        <f t="shared" si="11383"/>
        <v>0</v>
      </c>
      <c r="AJ1662" s="37">
        <f t="shared" si="11383"/>
        <v>0</v>
      </c>
      <c r="AK1662" s="37">
        <f t="shared" si="11384"/>
        <v>0</v>
      </c>
      <c r="AL1662" s="37">
        <f t="shared" si="11383"/>
        <v>106</v>
      </c>
      <c r="AM1662" s="37">
        <f t="shared" si="11385"/>
        <v>0</v>
      </c>
      <c r="AN1662" s="37">
        <f t="shared" si="11385"/>
        <v>106</v>
      </c>
      <c r="AO1662" s="37">
        <f t="shared" si="11385"/>
        <v>0</v>
      </c>
      <c r="AP1662" s="37">
        <f t="shared" si="11385"/>
        <v>0</v>
      </c>
      <c r="AQ1662" s="37">
        <f t="shared" si="11385"/>
        <v>0</v>
      </c>
      <c r="AR1662" s="37">
        <f t="shared" si="11385"/>
        <v>0</v>
      </c>
      <c r="AS1662" s="37">
        <f t="shared" si="11386"/>
        <v>0</v>
      </c>
      <c r="AT1662" s="37">
        <f t="shared" si="11385"/>
        <v>106</v>
      </c>
      <c r="AU1662" s="37">
        <f t="shared" si="11387"/>
        <v>0</v>
      </c>
      <c r="AV1662" s="37">
        <f t="shared" si="11387"/>
        <v>106</v>
      </c>
      <c r="AW1662" s="37">
        <f t="shared" si="11387"/>
        <v>0</v>
      </c>
      <c r="AX1662" s="37">
        <f t="shared" si="11387"/>
        <v>0</v>
      </c>
      <c r="AY1662" s="37">
        <f t="shared" si="11387"/>
        <v>0</v>
      </c>
      <c r="AZ1662" s="37">
        <f t="shared" si="11387"/>
        <v>0</v>
      </c>
      <c r="BA1662" s="37">
        <f t="shared" si="11388"/>
        <v>0</v>
      </c>
      <c r="BB1662" s="37">
        <f t="shared" si="11388"/>
        <v>106</v>
      </c>
      <c r="BC1662" s="37">
        <f t="shared" si="11389"/>
        <v>0</v>
      </c>
      <c r="BD1662" s="37">
        <f t="shared" si="11389"/>
        <v>106</v>
      </c>
      <c r="BE1662" s="37">
        <f t="shared" si="11389"/>
        <v>0</v>
      </c>
      <c r="BF1662" s="37">
        <f t="shared" si="11389"/>
        <v>0</v>
      </c>
      <c r="BG1662" s="37">
        <f t="shared" si="11389"/>
        <v>0</v>
      </c>
      <c r="BH1662" s="37">
        <f t="shared" si="11389"/>
        <v>0</v>
      </c>
      <c r="BI1662" s="37">
        <f t="shared" si="11390"/>
        <v>0</v>
      </c>
      <c r="BJ1662" s="37">
        <f t="shared" si="11390"/>
        <v>106</v>
      </c>
      <c r="BK1662" s="37">
        <f t="shared" si="11391"/>
        <v>0</v>
      </c>
      <c r="BL1662" s="37">
        <f t="shared" si="11391"/>
        <v>106</v>
      </c>
      <c r="BM1662" s="37">
        <f t="shared" si="11391"/>
        <v>0</v>
      </c>
      <c r="BN1662" s="37">
        <f t="shared" si="11391"/>
        <v>0</v>
      </c>
      <c r="BO1662" s="37">
        <f t="shared" si="11391"/>
        <v>0</v>
      </c>
      <c r="BP1662" s="37">
        <f t="shared" si="11391"/>
        <v>0</v>
      </c>
      <c r="BQ1662" s="37">
        <f t="shared" si="11392"/>
        <v>0</v>
      </c>
      <c r="BR1662" s="37">
        <f t="shared" si="11392"/>
        <v>106</v>
      </c>
      <c r="BS1662" s="37">
        <f t="shared" si="11393"/>
        <v>0</v>
      </c>
      <c r="BT1662" s="37">
        <f t="shared" si="11393"/>
        <v>106</v>
      </c>
      <c r="BU1662" s="37">
        <f t="shared" si="11393"/>
        <v>0</v>
      </c>
      <c r="BV1662" s="151">
        <f t="shared" si="11393"/>
        <v>0</v>
      </c>
      <c r="BW1662" s="151">
        <f t="shared" si="11393"/>
        <v>0</v>
      </c>
      <c r="BX1662" s="151">
        <f t="shared" si="11393"/>
        <v>0</v>
      </c>
      <c r="BY1662" s="151">
        <f t="shared" si="11394"/>
        <v>0</v>
      </c>
      <c r="BZ1662" s="37">
        <f t="shared" si="11394"/>
        <v>106</v>
      </c>
      <c r="CA1662" s="37">
        <f t="shared" si="11395"/>
        <v>0</v>
      </c>
      <c r="CB1662" s="37">
        <f t="shared" si="11395"/>
        <v>106</v>
      </c>
      <c r="CC1662" s="37">
        <f t="shared" si="11395"/>
        <v>0</v>
      </c>
    </row>
    <row r="1663" spans="1:81" ht="33" x14ac:dyDescent="0.25">
      <c r="A1663" s="9" t="s">
        <v>32</v>
      </c>
      <c r="B1663" s="8" t="s">
        <v>56</v>
      </c>
      <c r="C1663" s="8" t="s">
        <v>14</v>
      </c>
      <c r="D1663" s="8" t="s">
        <v>825</v>
      </c>
      <c r="E1663" s="8" t="s">
        <v>475</v>
      </c>
      <c r="F1663" s="37">
        <f t="shared" si="11396"/>
        <v>106</v>
      </c>
      <c r="G1663" s="37">
        <f t="shared" si="11396"/>
        <v>0</v>
      </c>
      <c r="H1663" s="37">
        <f t="shared" si="11396"/>
        <v>106</v>
      </c>
      <c r="I1663" s="37">
        <f t="shared" si="11396"/>
        <v>0</v>
      </c>
      <c r="J1663" s="37">
        <f t="shared" si="11378"/>
        <v>0</v>
      </c>
      <c r="K1663" s="37">
        <f t="shared" si="11378"/>
        <v>0</v>
      </c>
      <c r="L1663" s="37">
        <f t="shared" si="11378"/>
        <v>0</v>
      </c>
      <c r="M1663" s="37">
        <f t="shared" si="11378"/>
        <v>0</v>
      </c>
      <c r="N1663" s="37">
        <f t="shared" si="11379"/>
        <v>106</v>
      </c>
      <c r="O1663" s="37">
        <f t="shared" si="11379"/>
        <v>0</v>
      </c>
      <c r="P1663" s="37">
        <f t="shared" si="11379"/>
        <v>106</v>
      </c>
      <c r="Q1663" s="37">
        <f t="shared" si="11379"/>
        <v>0</v>
      </c>
      <c r="R1663" s="37">
        <f t="shared" si="11380"/>
        <v>0</v>
      </c>
      <c r="S1663" s="37">
        <f t="shared" si="11380"/>
        <v>0</v>
      </c>
      <c r="T1663" s="37">
        <f t="shared" si="11380"/>
        <v>0</v>
      </c>
      <c r="U1663" s="37">
        <f t="shared" si="11380"/>
        <v>0</v>
      </c>
      <c r="V1663" s="37">
        <f t="shared" si="11381"/>
        <v>106</v>
      </c>
      <c r="W1663" s="37">
        <f t="shared" si="11381"/>
        <v>0</v>
      </c>
      <c r="X1663" s="37">
        <f t="shared" si="11381"/>
        <v>106</v>
      </c>
      <c r="Y1663" s="37">
        <f t="shared" si="11381"/>
        <v>0</v>
      </c>
      <c r="Z1663" s="37">
        <f t="shared" si="11382"/>
        <v>0</v>
      </c>
      <c r="AA1663" s="37">
        <f t="shared" si="11382"/>
        <v>0</v>
      </c>
      <c r="AB1663" s="37">
        <f t="shared" si="11382"/>
        <v>0</v>
      </c>
      <c r="AC1663" s="37">
        <f t="shared" si="11382"/>
        <v>0</v>
      </c>
      <c r="AD1663" s="37">
        <f t="shared" si="11383"/>
        <v>106</v>
      </c>
      <c r="AE1663" s="37">
        <f t="shared" si="11383"/>
        <v>0</v>
      </c>
      <c r="AF1663" s="37">
        <f t="shared" si="11383"/>
        <v>106</v>
      </c>
      <c r="AG1663" s="37">
        <f t="shared" si="11383"/>
        <v>0</v>
      </c>
      <c r="AH1663" s="37">
        <f t="shared" si="11384"/>
        <v>0</v>
      </c>
      <c r="AI1663" s="37">
        <f t="shared" si="11384"/>
        <v>0</v>
      </c>
      <c r="AJ1663" s="37">
        <f t="shared" si="11384"/>
        <v>0</v>
      </c>
      <c r="AK1663" s="37">
        <f t="shared" si="11384"/>
        <v>0</v>
      </c>
      <c r="AL1663" s="37">
        <f t="shared" si="11385"/>
        <v>106</v>
      </c>
      <c r="AM1663" s="37">
        <f t="shared" si="11385"/>
        <v>0</v>
      </c>
      <c r="AN1663" s="37">
        <f t="shared" si="11385"/>
        <v>106</v>
      </c>
      <c r="AO1663" s="37">
        <f t="shared" si="11385"/>
        <v>0</v>
      </c>
      <c r="AP1663" s="37">
        <f t="shared" si="11386"/>
        <v>0</v>
      </c>
      <c r="AQ1663" s="37">
        <f t="shared" si="11386"/>
        <v>0</v>
      </c>
      <c r="AR1663" s="37">
        <f t="shared" si="11386"/>
        <v>0</v>
      </c>
      <c r="AS1663" s="37">
        <f t="shared" si="11386"/>
        <v>0</v>
      </c>
      <c r="AT1663" s="37">
        <f t="shared" si="11387"/>
        <v>106</v>
      </c>
      <c r="AU1663" s="37">
        <f t="shared" si="11387"/>
        <v>0</v>
      </c>
      <c r="AV1663" s="37">
        <f t="shared" si="11387"/>
        <v>106</v>
      </c>
      <c r="AW1663" s="37">
        <f t="shared" si="11387"/>
        <v>0</v>
      </c>
      <c r="AX1663" s="37">
        <f t="shared" si="11388"/>
        <v>0</v>
      </c>
      <c r="AY1663" s="37">
        <f t="shared" si="11388"/>
        <v>0</v>
      </c>
      <c r="AZ1663" s="37">
        <f t="shared" si="11388"/>
        <v>0</v>
      </c>
      <c r="BA1663" s="37">
        <f t="shared" si="11388"/>
        <v>0</v>
      </c>
      <c r="BB1663" s="37">
        <f t="shared" si="11389"/>
        <v>106</v>
      </c>
      <c r="BC1663" s="37">
        <f t="shared" si="11389"/>
        <v>0</v>
      </c>
      <c r="BD1663" s="37">
        <f t="shared" si="11389"/>
        <v>106</v>
      </c>
      <c r="BE1663" s="37">
        <f t="shared" si="11389"/>
        <v>0</v>
      </c>
      <c r="BF1663" s="37">
        <f t="shared" si="11390"/>
        <v>0</v>
      </c>
      <c r="BG1663" s="37">
        <f t="shared" si="11390"/>
        <v>0</v>
      </c>
      <c r="BH1663" s="37">
        <f t="shared" si="11390"/>
        <v>0</v>
      </c>
      <c r="BI1663" s="37">
        <f t="shared" si="11390"/>
        <v>0</v>
      </c>
      <c r="BJ1663" s="37">
        <f t="shared" si="11391"/>
        <v>106</v>
      </c>
      <c r="BK1663" s="37">
        <f t="shared" si="11391"/>
        <v>0</v>
      </c>
      <c r="BL1663" s="37">
        <f t="shared" si="11391"/>
        <v>106</v>
      </c>
      <c r="BM1663" s="37">
        <f t="shared" si="11391"/>
        <v>0</v>
      </c>
      <c r="BN1663" s="37">
        <f t="shared" si="11392"/>
        <v>0</v>
      </c>
      <c r="BO1663" s="37">
        <f t="shared" si="11392"/>
        <v>0</v>
      </c>
      <c r="BP1663" s="37">
        <f t="shared" si="11392"/>
        <v>0</v>
      </c>
      <c r="BQ1663" s="37">
        <f t="shared" si="11392"/>
        <v>0</v>
      </c>
      <c r="BR1663" s="37">
        <f t="shared" si="11393"/>
        <v>106</v>
      </c>
      <c r="BS1663" s="37">
        <f t="shared" si="11393"/>
        <v>0</v>
      </c>
      <c r="BT1663" s="37">
        <f t="shared" si="11393"/>
        <v>106</v>
      </c>
      <c r="BU1663" s="37">
        <f t="shared" si="11393"/>
        <v>0</v>
      </c>
      <c r="BV1663" s="151">
        <f t="shared" si="11394"/>
        <v>0</v>
      </c>
      <c r="BW1663" s="151">
        <f t="shared" si="11394"/>
        <v>0</v>
      </c>
      <c r="BX1663" s="151">
        <f t="shared" si="11394"/>
        <v>0</v>
      </c>
      <c r="BY1663" s="151">
        <f t="shared" si="11394"/>
        <v>0</v>
      </c>
      <c r="BZ1663" s="37">
        <f t="shared" si="11395"/>
        <v>106</v>
      </c>
      <c r="CA1663" s="37">
        <f t="shared" si="11395"/>
        <v>0</v>
      </c>
      <c r="CB1663" s="37">
        <f t="shared" si="11395"/>
        <v>106</v>
      </c>
      <c r="CC1663" s="37">
        <f t="shared" si="11395"/>
        <v>0</v>
      </c>
    </row>
    <row r="1664" spans="1:81" ht="51" customHeight="1" x14ac:dyDescent="0.25">
      <c r="A1664" s="7" t="s">
        <v>33</v>
      </c>
      <c r="B1664" s="8" t="s">
        <v>56</v>
      </c>
      <c r="C1664" s="8" t="s">
        <v>14</v>
      </c>
      <c r="D1664" s="8" t="s">
        <v>825</v>
      </c>
      <c r="E1664" s="8" t="s">
        <v>476</v>
      </c>
      <c r="F1664" s="37">
        <v>106</v>
      </c>
      <c r="G1664" s="37"/>
      <c r="H1664" s="37">
        <v>106</v>
      </c>
      <c r="I1664" s="37"/>
      <c r="J1664" s="37"/>
      <c r="K1664" s="37"/>
      <c r="L1664" s="37"/>
      <c r="M1664" s="37"/>
      <c r="N1664" s="37">
        <f>F1664+J1664</f>
        <v>106</v>
      </c>
      <c r="O1664" s="37">
        <f>G1664+K1664</f>
        <v>0</v>
      </c>
      <c r="P1664" s="37">
        <f>H1664+L1664</f>
        <v>106</v>
      </c>
      <c r="Q1664" s="37">
        <f>I1664+M1664</f>
        <v>0</v>
      </c>
      <c r="R1664" s="37"/>
      <c r="S1664" s="37"/>
      <c r="T1664" s="37"/>
      <c r="U1664" s="37"/>
      <c r="V1664" s="37">
        <f t="shared" ref="V1664" si="11397">N1664+R1664+S1664</f>
        <v>106</v>
      </c>
      <c r="W1664" s="37">
        <f t="shared" ref="W1664" si="11398">O1664+S1664</f>
        <v>0</v>
      </c>
      <c r="X1664" s="37">
        <f t="shared" ref="X1664" si="11399">P1664+T1664+U1664</f>
        <v>106</v>
      </c>
      <c r="Y1664" s="37">
        <f t="shared" ref="Y1664" si="11400">Q1664+U1664</f>
        <v>0</v>
      </c>
      <c r="Z1664" s="37"/>
      <c r="AA1664" s="37"/>
      <c r="AB1664" s="37"/>
      <c r="AC1664" s="37"/>
      <c r="AD1664" s="37">
        <f t="shared" ref="AD1664" si="11401">V1664+Z1664+AA1664</f>
        <v>106</v>
      </c>
      <c r="AE1664" s="37">
        <f t="shared" ref="AE1664" si="11402">W1664+AA1664</f>
        <v>0</v>
      </c>
      <c r="AF1664" s="37">
        <f t="shared" ref="AF1664" si="11403">X1664+AB1664+AC1664</f>
        <v>106</v>
      </c>
      <c r="AG1664" s="37">
        <f t="shared" ref="AG1664" si="11404">Y1664+AC1664</f>
        <v>0</v>
      </c>
      <c r="AH1664" s="37"/>
      <c r="AI1664" s="37"/>
      <c r="AJ1664" s="37"/>
      <c r="AK1664" s="37"/>
      <c r="AL1664" s="37">
        <f t="shared" ref="AL1664" si="11405">AD1664+AH1664+AI1664</f>
        <v>106</v>
      </c>
      <c r="AM1664" s="37">
        <f t="shared" ref="AM1664" si="11406">AE1664+AI1664</f>
        <v>0</v>
      </c>
      <c r="AN1664" s="37">
        <f t="shared" ref="AN1664" si="11407">AF1664+AJ1664+AK1664</f>
        <v>106</v>
      </c>
      <c r="AO1664" s="37">
        <f t="shared" ref="AO1664" si="11408">AG1664+AK1664</f>
        <v>0</v>
      </c>
      <c r="AP1664" s="37"/>
      <c r="AQ1664" s="37"/>
      <c r="AR1664" s="37"/>
      <c r="AS1664" s="37"/>
      <c r="AT1664" s="37">
        <f t="shared" ref="AT1664" si="11409">AL1664+AP1664+AQ1664</f>
        <v>106</v>
      </c>
      <c r="AU1664" s="37">
        <f t="shared" ref="AU1664" si="11410">AM1664+AQ1664</f>
        <v>0</v>
      </c>
      <c r="AV1664" s="37">
        <f t="shared" ref="AV1664" si="11411">AN1664+AR1664+AS1664</f>
        <v>106</v>
      </c>
      <c r="AW1664" s="37">
        <f t="shared" ref="AW1664" si="11412">AO1664+AS1664</f>
        <v>0</v>
      </c>
      <c r="AX1664" s="37"/>
      <c r="AY1664" s="37"/>
      <c r="AZ1664" s="37"/>
      <c r="BA1664" s="37"/>
      <c r="BB1664" s="37">
        <f t="shared" ref="BB1664" si="11413">AT1664+AX1664+AY1664</f>
        <v>106</v>
      </c>
      <c r="BC1664" s="37">
        <f t="shared" ref="BC1664" si="11414">AU1664+AY1664</f>
        <v>0</v>
      </c>
      <c r="BD1664" s="37">
        <f t="shared" ref="BD1664" si="11415">AV1664+AZ1664+BA1664</f>
        <v>106</v>
      </c>
      <c r="BE1664" s="37">
        <f t="shared" ref="BE1664" si="11416">AW1664+BA1664</f>
        <v>0</v>
      </c>
      <c r="BF1664" s="37"/>
      <c r="BG1664" s="37"/>
      <c r="BH1664" s="37"/>
      <c r="BI1664" s="37"/>
      <c r="BJ1664" s="37">
        <f t="shared" ref="BJ1664" si="11417">BB1664+BF1664+BG1664</f>
        <v>106</v>
      </c>
      <c r="BK1664" s="37">
        <f t="shared" ref="BK1664" si="11418">BC1664+BG1664</f>
        <v>0</v>
      </c>
      <c r="BL1664" s="37">
        <f t="shared" ref="BL1664" si="11419">BD1664+BH1664+BI1664</f>
        <v>106</v>
      </c>
      <c r="BM1664" s="37">
        <f t="shared" ref="BM1664" si="11420">BE1664+BI1664</f>
        <v>0</v>
      </c>
      <c r="BN1664" s="37"/>
      <c r="BO1664" s="37"/>
      <c r="BP1664" s="37"/>
      <c r="BQ1664" s="37"/>
      <c r="BR1664" s="37">
        <f t="shared" ref="BR1664" si="11421">BJ1664+BN1664+BO1664</f>
        <v>106</v>
      </c>
      <c r="BS1664" s="37">
        <f t="shared" ref="BS1664" si="11422">BK1664+BO1664</f>
        <v>0</v>
      </c>
      <c r="BT1664" s="37">
        <f t="shared" ref="BT1664" si="11423">BL1664+BP1664+BQ1664</f>
        <v>106</v>
      </c>
      <c r="BU1664" s="37">
        <f t="shared" ref="BU1664" si="11424">BM1664+BQ1664</f>
        <v>0</v>
      </c>
      <c r="BV1664" s="151"/>
      <c r="BW1664" s="151"/>
      <c r="BX1664" s="151"/>
      <c r="BY1664" s="151"/>
      <c r="BZ1664" s="37">
        <f t="shared" ref="BZ1664" si="11425">BR1664+BV1664+BW1664</f>
        <v>106</v>
      </c>
      <c r="CA1664" s="37">
        <f t="shared" ref="CA1664" si="11426">BS1664+BW1664</f>
        <v>0</v>
      </c>
      <c r="CB1664" s="37">
        <f t="shared" ref="CB1664" si="11427">BT1664+BX1664+BY1664</f>
        <v>106</v>
      </c>
      <c r="CC1664" s="37">
        <f t="shared" ref="CC1664" si="11428">BU1664+BY1664</f>
        <v>0</v>
      </c>
    </row>
    <row r="1665" spans="1:81" ht="16.5" hidden="1" x14ac:dyDescent="0.25">
      <c r="A1665" s="7" t="s">
        <v>16</v>
      </c>
      <c r="B1665" s="8" t="s">
        <v>56</v>
      </c>
      <c r="C1665" s="8" t="s">
        <v>14</v>
      </c>
      <c r="D1665" s="8" t="s">
        <v>17</v>
      </c>
      <c r="E1665" s="8"/>
      <c r="F1665" s="37">
        <f>F1666+F1670</f>
        <v>0</v>
      </c>
      <c r="G1665" s="37">
        <f t="shared" ref="G1665:I1665" si="11429">G1666+G1670</f>
        <v>0</v>
      </c>
      <c r="H1665" s="37">
        <f t="shared" si="11429"/>
        <v>0</v>
      </c>
      <c r="I1665" s="37">
        <f t="shared" si="11429"/>
        <v>0</v>
      </c>
      <c r="J1665" s="37">
        <f>J1666+J1670</f>
        <v>0</v>
      </c>
      <c r="K1665" s="37">
        <f t="shared" ref="K1665:M1665" si="11430">K1666+K1670</f>
        <v>0</v>
      </c>
      <c r="L1665" s="37">
        <f t="shared" si="11430"/>
        <v>0</v>
      </c>
      <c r="M1665" s="37">
        <f t="shared" si="11430"/>
        <v>0</v>
      </c>
      <c r="N1665" s="37">
        <f>N1666+N1670</f>
        <v>0</v>
      </c>
      <c r="O1665" s="37">
        <f t="shared" ref="O1665:Q1665" si="11431">O1666+O1670</f>
        <v>0</v>
      </c>
      <c r="P1665" s="37">
        <f t="shared" si="11431"/>
        <v>0</v>
      </c>
      <c r="Q1665" s="37">
        <f t="shared" si="11431"/>
        <v>0</v>
      </c>
      <c r="R1665" s="37">
        <f>R1666+R1670</f>
        <v>0</v>
      </c>
      <c r="S1665" s="37">
        <f t="shared" ref="S1665:U1665" si="11432">S1666+S1670</f>
        <v>0</v>
      </c>
      <c r="T1665" s="37">
        <f t="shared" si="11432"/>
        <v>0</v>
      </c>
      <c r="U1665" s="37">
        <f t="shared" si="11432"/>
        <v>0</v>
      </c>
      <c r="V1665" s="37">
        <f>V1666+V1670</f>
        <v>0</v>
      </c>
      <c r="W1665" s="37">
        <f t="shared" ref="W1665:Y1665" si="11433">W1666+W1670</f>
        <v>0</v>
      </c>
      <c r="X1665" s="37">
        <f t="shared" si="11433"/>
        <v>0</v>
      </c>
      <c r="Y1665" s="37">
        <f t="shared" si="11433"/>
        <v>0</v>
      </c>
      <c r="Z1665" s="37">
        <f>Z1666+Z1670</f>
        <v>0</v>
      </c>
      <c r="AA1665" s="37">
        <f t="shared" ref="AA1665:AC1665" si="11434">AA1666+AA1670</f>
        <v>0</v>
      </c>
      <c r="AB1665" s="37">
        <f t="shared" si="11434"/>
        <v>0</v>
      </c>
      <c r="AC1665" s="37">
        <f t="shared" si="11434"/>
        <v>0</v>
      </c>
      <c r="AD1665" s="37">
        <f>AD1666+AD1670</f>
        <v>0</v>
      </c>
      <c r="AE1665" s="37">
        <f t="shared" ref="AE1665:AG1665" si="11435">AE1666+AE1670</f>
        <v>0</v>
      </c>
      <c r="AF1665" s="37">
        <f t="shared" si="11435"/>
        <v>0</v>
      </c>
      <c r="AG1665" s="37">
        <f t="shared" si="11435"/>
        <v>0</v>
      </c>
      <c r="AH1665" s="37">
        <f>AH1666+AH1670</f>
        <v>0</v>
      </c>
      <c r="AI1665" s="37">
        <f t="shared" ref="AI1665:AK1665" si="11436">AI1666+AI1670</f>
        <v>0</v>
      </c>
      <c r="AJ1665" s="37">
        <f t="shared" si="11436"/>
        <v>0</v>
      </c>
      <c r="AK1665" s="37">
        <f t="shared" si="11436"/>
        <v>0</v>
      </c>
      <c r="AL1665" s="37">
        <f>AL1666+AL1670</f>
        <v>0</v>
      </c>
      <c r="AM1665" s="37">
        <f t="shared" ref="AM1665:AO1665" si="11437">AM1666+AM1670</f>
        <v>0</v>
      </c>
      <c r="AN1665" s="37">
        <f t="shared" si="11437"/>
        <v>0</v>
      </c>
      <c r="AO1665" s="37">
        <f t="shared" si="11437"/>
        <v>0</v>
      </c>
      <c r="AP1665" s="37">
        <f>AP1666+AP1670</f>
        <v>0</v>
      </c>
      <c r="AQ1665" s="37">
        <f t="shared" ref="AQ1665:AS1665" si="11438">AQ1666+AQ1670</f>
        <v>0</v>
      </c>
      <c r="AR1665" s="37">
        <f t="shared" si="11438"/>
        <v>0</v>
      </c>
      <c r="AS1665" s="37">
        <f t="shared" si="11438"/>
        <v>0</v>
      </c>
      <c r="AT1665" s="37">
        <f>AT1666+AT1670</f>
        <v>0</v>
      </c>
      <c r="AU1665" s="37">
        <f t="shared" ref="AU1665:AW1665" si="11439">AU1666+AU1670</f>
        <v>0</v>
      </c>
      <c r="AV1665" s="37">
        <f t="shared" si="11439"/>
        <v>0</v>
      </c>
      <c r="AW1665" s="37">
        <f t="shared" si="11439"/>
        <v>0</v>
      </c>
      <c r="AX1665" s="37">
        <f>AX1666+AX1670</f>
        <v>0</v>
      </c>
      <c r="AY1665" s="37">
        <f t="shared" ref="AY1665:BA1665" si="11440">AY1666+AY1670</f>
        <v>0</v>
      </c>
      <c r="AZ1665" s="37">
        <f t="shared" si="11440"/>
        <v>0</v>
      </c>
      <c r="BA1665" s="37">
        <f t="shared" si="11440"/>
        <v>0</v>
      </c>
      <c r="BB1665" s="37">
        <f>BB1666+BB1670</f>
        <v>0</v>
      </c>
      <c r="BC1665" s="37">
        <f t="shared" ref="BC1665:BE1665" si="11441">BC1666+BC1670</f>
        <v>0</v>
      </c>
      <c r="BD1665" s="37">
        <f t="shared" si="11441"/>
        <v>0</v>
      </c>
      <c r="BE1665" s="37">
        <f t="shared" si="11441"/>
        <v>0</v>
      </c>
      <c r="BF1665" s="37">
        <f>BF1666+BF1670</f>
        <v>0</v>
      </c>
      <c r="BG1665" s="37">
        <f t="shared" ref="BG1665:BI1665" si="11442">BG1666+BG1670</f>
        <v>0</v>
      </c>
      <c r="BH1665" s="37">
        <f t="shared" si="11442"/>
        <v>0</v>
      </c>
      <c r="BI1665" s="37">
        <f t="shared" si="11442"/>
        <v>0</v>
      </c>
      <c r="BJ1665" s="37">
        <f>BJ1666+BJ1670</f>
        <v>0</v>
      </c>
      <c r="BK1665" s="37">
        <f t="shared" ref="BK1665:BM1665" si="11443">BK1666+BK1670</f>
        <v>0</v>
      </c>
      <c r="BL1665" s="37">
        <f t="shared" si="11443"/>
        <v>0</v>
      </c>
      <c r="BM1665" s="37">
        <f t="shared" si="11443"/>
        <v>0</v>
      </c>
      <c r="BN1665" s="37">
        <f>BN1666+BN1670</f>
        <v>0</v>
      </c>
      <c r="BO1665" s="37">
        <f t="shared" ref="BO1665:BQ1665" si="11444">BO1666+BO1670</f>
        <v>0</v>
      </c>
      <c r="BP1665" s="37">
        <f t="shared" si="11444"/>
        <v>0</v>
      </c>
      <c r="BQ1665" s="37">
        <f t="shared" si="11444"/>
        <v>0</v>
      </c>
      <c r="BR1665" s="37">
        <f>BR1666+BR1670</f>
        <v>0</v>
      </c>
      <c r="BS1665" s="37">
        <f t="shared" ref="BS1665:BU1665" si="11445">BS1666+BS1670</f>
        <v>0</v>
      </c>
      <c r="BT1665" s="37">
        <f t="shared" si="11445"/>
        <v>0</v>
      </c>
      <c r="BU1665" s="37">
        <f t="shared" si="11445"/>
        <v>0</v>
      </c>
      <c r="BV1665" s="151">
        <f>BV1666+BV1670</f>
        <v>0</v>
      </c>
      <c r="BW1665" s="151">
        <f t="shared" ref="BW1665:BY1665" si="11446">BW1666+BW1670</f>
        <v>0</v>
      </c>
      <c r="BX1665" s="151">
        <f t="shared" si="11446"/>
        <v>0</v>
      </c>
      <c r="BY1665" s="151">
        <f t="shared" si="11446"/>
        <v>0</v>
      </c>
      <c r="BZ1665" s="37">
        <f>BZ1666+BZ1670</f>
        <v>0</v>
      </c>
      <c r="CA1665" s="37">
        <f t="shared" ref="CA1665:CC1665" si="11447">CA1666+CA1670</f>
        <v>0</v>
      </c>
      <c r="CB1665" s="37">
        <f t="shared" si="11447"/>
        <v>0</v>
      </c>
      <c r="CC1665" s="37">
        <f t="shared" si="11447"/>
        <v>0</v>
      </c>
    </row>
    <row r="1666" spans="1:81" ht="33" hidden="1" x14ac:dyDescent="0.25">
      <c r="A1666" s="75" t="s">
        <v>70</v>
      </c>
      <c r="B1666" s="8" t="s">
        <v>56</v>
      </c>
      <c r="C1666" s="8" t="s">
        <v>14</v>
      </c>
      <c r="D1666" s="8" t="s">
        <v>156</v>
      </c>
      <c r="E1666" s="8"/>
      <c r="F1666" s="37">
        <f t="shared" ref="F1666:N1668" si="11448">F1667</f>
        <v>0</v>
      </c>
      <c r="G1666" s="37">
        <f t="shared" si="11448"/>
        <v>0</v>
      </c>
      <c r="H1666" s="37">
        <f t="shared" si="11448"/>
        <v>0</v>
      </c>
      <c r="I1666" s="37">
        <f t="shared" si="11448"/>
        <v>0</v>
      </c>
      <c r="J1666" s="37">
        <f t="shared" si="11448"/>
        <v>0</v>
      </c>
      <c r="K1666" s="37">
        <f t="shared" si="11448"/>
        <v>0</v>
      </c>
      <c r="L1666" s="37">
        <f t="shared" si="11448"/>
        <v>0</v>
      </c>
      <c r="M1666" s="37">
        <f t="shared" ref="J1666:M1668" si="11449">M1667</f>
        <v>0</v>
      </c>
      <c r="N1666" s="37">
        <f t="shared" si="11448"/>
        <v>0</v>
      </c>
      <c r="O1666" s="37">
        <f t="shared" ref="N1666:AC1668" si="11450">O1667</f>
        <v>0</v>
      </c>
      <c r="P1666" s="37">
        <f t="shared" si="11450"/>
        <v>0</v>
      </c>
      <c r="Q1666" s="37">
        <f t="shared" si="11450"/>
        <v>0</v>
      </c>
      <c r="R1666" s="37">
        <f t="shared" si="11450"/>
        <v>0</v>
      </c>
      <c r="S1666" s="37">
        <f t="shared" si="11450"/>
        <v>0</v>
      </c>
      <c r="T1666" s="37">
        <f t="shared" si="11450"/>
        <v>0</v>
      </c>
      <c r="U1666" s="37">
        <f t="shared" si="11450"/>
        <v>0</v>
      </c>
      <c r="V1666" s="37">
        <f t="shared" si="11450"/>
        <v>0</v>
      </c>
      <c r="W1666" s="37">
        <f t="shared" si="11450"/>
        <v>0</v>
      </c>
      <c r="X1666" s="37">
        <f t="shared" si="11450"/>
        <v>0</v>
      </c>
      <c r="Y1666" s="37">
        <f t="shared" si="11450"/>
        <v>0</v>
      </c>
      <c r="Z1666" s="37">
        <f t="shared" si="11450"/>
        <v>0</v>
      </c>
      <c r="AA1666" s="37">
        <f t="shared" si="11450"/>
        <v>0</v>
      </c>
      <c r="AB1666" s="37">
        <f t="shared" si="11450"/>
        <v>0</v>
      </c>
      <c r="AC1666" s="37">
        <f t="shared" si="11450"/>
        <v>0</v>
      </c>
      <c r="AD1666" s="37">
        <f t="shared" ref="Z1666:AP1668" si="11451">AD1667</f>
        <v>0</v>
      </c>
      <c r="AE1666" s="37">
        <f t="shared" si="11451"/>
        <v>0</v>
      </c>
      <c r="AF1666" s="37">
        <f t="shared" si="11451"/>
        <v>0</v>
      </c>
      <c r="AG1666" s="37">
        <f t="shared" si="11451"/>
        <v>0</v>
      </c>
      <c r="AH1666" s="37">
        <f t="shared" si="11451"/>
        <v>0</v>
      </c>
      <c r="AI1666" s="37">
        <f t="shared" si="11451"/>
        <v>0</v>
      </c>
      <c r="AJ1666" s="37">
        <f t="shared" si="11451"/>
        <v>0</v>
      </c>
      <c r="AK1666" s="37">
        <f t="shared" si="11451"/>
        <v>0</v>
      </c>
      <c r="AL1666" s="37">
        <f t="shared" si="11451"/>
        <v>0</v>
      </c>
      <c r="AM1666" s="37">
        <f t="shared" si="11451"/>
        <v>0</v>
      </c>
      <c r="AN1666" s="37">
        <f t="shared" si="11451"/>
        <v>0</v>
      </c>
      <c r="AO1666" s="37">
        <f t="shared" si="11451"/>
        <v>0</v>
      </c>
      <c r="AP1666" s="37">
        <f t="shared" si="11451"/>
        <v>0</v>
      </c>
      <c r="AQ1666" s="37">
        <f t="shared" ref="AP1666:BF1668" si="11452">AQ1667</f>
        <v>0</v>
      </c>
      <c r="AR1666" s="37">
        <f t="shared" si="11452"/>
        <v>0</v>
      </c>
      <c r="AS1666" s="37">
        <f t="shared" si="11452"/>
        <v>0</v>
      </c>
      <c r="AT1666" s="37">
        <f t="shared" si="11452"/>
        <v>0</v>
      </c>
      <c r="AU1666" s="37">
        <f t="shared" si="11452"/>
        <v>0</v>
      </c>
      <c r="AV1666" s="37">
        <f t="shared" si="11452"/>
        <v>0</v>
      </c>
      <c r="AW1666" s="37">
        <f t="shared" si="11452"/>
        <v>0</v>
      </c>
      <c r="AX1666" s="37">
        <f t="shared" si="11452"/>
        <v>0</v>
      </c>
      <c r="AY1666" s="37">
        <f t="shared" si="11452"/>
        <v>0</v>
      </c>
      <c r="AZ1666" s="37">
        <f t="shared" si="11452"/>
        <v>0</v>
      </c>
      <c r="BA1666" s="37">
        <f t="shared" si="11452"/>
        <v>0</v>
      </c>
      <c r="BB1666" s="37">
        <f t="shared" si="11452"/>
        <v>0</v>
      </c>
      <c r="BC1666" s="37">
        <f t="shared" si="11452"/>
        <v>0</v>
      </c>
      <c r="BD1666" s="37">
        <f t="shared" si="11452"/>
        <v>0</v>
      </c>
      <c r="BE1666" s="37">
        <f t="shared" si="11452"/>
        <v>0</v>
      </c>
      <c r="BF1666" s="37">
        <f t="shared" si="11452"/>
        <v>0</v>
      </c>
      <c r="BG1666" s="37">
        <f t="shared" ref="BF1666:BV1668" si="11453">BG1667</f>
        <v>0</v>
      </c>
      <c r="BH1666" s="37">
        <f t="shared" si="11453"/>
        <v>0</v>
      </c>
      <c r="BI1666" s="37">
        <f t="shared" si="11453"/>
        <v>0</v>
      </c>
      <c r="BJ1666" s="37">
        <f t="shared" si="11453"/>
        <v>0</v>
      </c>
      <c r="BK1666" s="37">
        <f t="shared" si="11453"/>
        <v>0</v>
      </c>
      <c r="BL1666" s="37">
        <f t="shared" si="11453"/>
        <v>0</v>
      </c>
      <c r="BM1666" s="37">
        <f t="shared" si="11453"/>
        <v>0</v>
      </c>
      <c r="BN1666" s="37">
        <f t="shared" si="11453"/>
        <v>0</v>
      </c>
      <c r="BO1666" s="37">
        <f t="shared" si="11453"/>
        <v>0</v>
      </c>
      <c r="BP1666" s="37">
        <f t="shared" si="11453"/>
        <v>0</v>
      </c>
      <c r="BQ1666" s="37">
        <f t="shared" si="11453"/>
        <v>0</v>
      </c>
      <c r="BR1666" s="37">
        <f t="shared" si="11453"/>
        <v>0</v>
      </c>
      <c r="BS1666" s="37">
        <f t="shared" si="11453"/>
        <v>0</v>
      </c>
      <c r="BT1666" s="37">
        <f t="shared" si="11453"/>
        <v>0</v>
      </c>
      <c r="BU1666" s="37">
        <f t="shared" si="11453"/>
        <v>0</v>
      </c>
      <c r="BV1666" s="151">
        <f t="shared" si="11453"/>
        <v>0</v>
      </c>
      <c r="BW1666" s="151">
        <f t="shared" ref="BV1666:CC1668" si="11454">BW1667</f>
        <v>0</v>
      </c>
      <c r="BX1666" s="151">
        <f t="shared" si="11454"/>
        <v>0</v>
      </c>
      <c r="BY1666" s="151">
        <f t="shared" si="11454"/>
        <v>0</v>
      </c>
      <c r="BZ1666" s="37">
        <f t="shared" si="11454"/>
        <v>0</v>
      </c>
      <c r="CA1666" s="37">
        <f t="shared" si="11454"/>
        <v>0</v>
      </c>
      <c r="CB1666" s="37">
        <f t="shared" si="11454"/>
        <v>0</v>
      </c>
      <c r="CC1666" s="37">
        <f t="shared" si="11454"/>
        <v>0</v>
      </c>
    </row>
    <row r="1667" spans="1:81" ht="33" hidden="1" x14ac:dyDescent="0.25">
      <c r="A1667" s="7" t="s">
        <v>824</v>
      </c>
      <c r="B1667" s="8" t="s">
        <v>56</v>
      </c>
      <c r="C1667" s="8" t="s">
        <v>14</v>
      </c>
      <c r="D1667" s="8" t="s">
        <v>826</v>
      </c>
      <c r="E1667" s="8"/>
      <c r="F1667" s="37">
        <f t="shared" si="11448"/>
        <v>0</v>
      </c>
      <c r="G1667" s="37">
        <f t="shared" si="11448"/>
        <v>0</v>
      </c>
      <c r="H1667" s="37">
        <f t="shared" si="11448"/>
        <v>0</v>
      </c>
      <c r="I1667" s="37">
        <f t="shared" si="11448"/>
        <v>0</v>
      </c>
      <c r="J1667" s="37">
        <f t="shared" si="11449"/>
        <v>0</v>
      </c>
      <c r="K1667" s="37">
        <f t="shared" si="11449"/>
        <v>0</v>
      </c>
      <c r="L1667" s="37">
        <f t="shared" si="11449"/>
        <v>0</v>
      </c>
      <c r="M1667" s="37">
        <f t="shared" si="11449"/>
        <v>0</v>
      </c>
      <c r="N1667" s="37">
        <f t="shared" si="11450"/>
        <v>0</v>
      </c>
      <c r="O1667" s="37">
        <f t="shared" si="11450"/>
        <v>0</v>
      </c>
      <c r="P1667" s="37">
        <f t="shared" si="11450"/>
        <v>0</v>
      </c>
      <c r="Q1667" s="37">
        <f t="shared" si="11450"/>
        <v>0</v>
      </c>
      <c r="R1667" s="37">
        <f t="shared" si="11450"/>
        <v>0</v>
      </c>
      <c r="S1667" s="37">
        <f t="shared" si="11450"/>
        <v>0</v>
      </c>
      <c r="T1667" s="37">
        <f t="shared" si="11450"/>
        <v>0</v>
      </c>
      <c r="U1667" s="37">
        <f t="shared" si="11450"/>
        <v>0</v>
      </c>
      <c r="V1667" s="37">
        <f t="shared" si="11450"/>
        <v>0</v>
      </c>
      <c r="W1667" s="37">
        <f t="shared" si="11450"/>
        <v>0</v>
      </c>
      <c r="X1667" s="37">
        <f t="shared" si="11450"/>
        <v>0</v>
      </c>
      <c r="Y1667" s="37">
        <f t="shared" si="11450"/>
        <v>0</v>
      </c>
      <c r="Z1667" s="37">
        <f t="shared" si="11451"/>
        <v>0</v>
      </c>
      <c r="AA1667" s="37">
        <f t="shared" si="11451"/>
        <v>0</v>
      </c>
      <c r="AB1667" s="37">
        <f t="shared" si="11451"/>
        <v>0</v>
      </c>
      <c r="AC1667" s="37">
        <f t="shared" si="11451"/>
        <v>0</v>
      </c>
      <c r="AD1667" s="37">
        <f t="shared" si="11451"/>
        <v>0</v>
      </c>
      <c r="AE1667" s="37">
        <f t="shared" si="11451"/>
        <v>0</v>
      </c>
      <c r="AF1667" s="37">
        <f t="shared" si="11451"/>
        <v>0</v>
      </c>
      <c r="AG1667" s="37">
        <f t="shared" si="11451"/>
        <v>0</v>
      </c>
      <c r="AH1667" s="37">
        <f t="shared" si="11451"/>
        <v>0</v>
      </c>
      <c r="AI1667" s="37">
        <f t="shared" si="11451"/>
        <v>0</v>
      </c>
      <c r="AJ1667" s="37">
        <f t="shared" si="11451"/>
        <v>0</v>
      </c>
      <c r="AK1667" s="37">
        <f t="shared" si="11451"/>
        <v>0</v>
      </c>
      <c r="AL1667" s="37">
        <f t="shared" si="11451"/>
        <v>0</v>
      </c>
      <c r="AM1667" s="37">
        <f t="shared" si="11451"/>
        <v>0</v>
      </c>
      <c r="AN1667" s="37">
        <f t="shared" si="11451"/>
        <v>0</v>
      </c>
      <c r="AO1667" s="37">
        <f t="shared" si="11451"/>
        <v>0</v>
      </c>
      <c r="AP1667" s="37">
        <f t="shared" si="11452"/>
        <v>0</v>
      </c>
      <c r="AQ1667" s="37">
        <f t="shared" si="11452"/>
        <v>0</v>
      </c>
      <c r="AR1667" s="37">
        <f t="shared" si="11452"/>
        <v>0</v>
      </c>
      <c r="AS1667" s="37">
        <f t="shared" si="11452"/>
        <v>0</v>
      </c>
      <c r="AT1667" s="37">
        <f t="shared" si="11452"/>
        <v>0</v>
      </c>
      <c r="AU1667" s="37">
        <f t="shared" si="11452"/>
        <v>0</v>
      </c>
      <c r="AV1667" s="37">
        <f t="shared" si="11452"/>
        <v>0</v>
      </c>
      <c r="AW1667" s="37">
        <f t="shared" si="11452"/>
        <v>0</v>
      </c>
      <c r="AX1667" s="37">
        <f t="shared" si="11452"/>
        <v>0</v>
      </c>
      <c r="AY1667" s="37">
        <f t="shared" si="11452"/>
        <v>0</v>
      </c>
      <c r="AZ1667" s="37">
        <f t="shared" si="11452"/>
        <v>0</v>
      </c>
      <c r="BA1667" s="37">
        <f t="shared" si="11452"/>
        <v>0</v>
      </c>
      <c r="BB1667" s="37">
        <f t="shared" si="11452"/>
        <v>0</v>
      </c>
      <c r="BC1667" s="37">
        <f t="shared" si="11452"/>
        <v>0</v>
      </c>
      <c r="BD1667" s="37">
        <f t="shared" si="11452"/>
        <v>0</v>
      </c>
      <c r="BE1667" s="37">
        <f t="shared" si="11452"/>
        <v>0</v>
      </c>
      <c r="BF1667" s="37">
        <f t="shared" si="11453"/>
        <v>0</v>
      </c>
      <c r="BG1667" s="37">
        <f t="shared" si="11453"/>
        <v>0</v>
      </c>
      <c r="BH1667" s="37">
        <f t="shared" si="11453"/>
        <v>0</v>
      </c>
      <c r="BI1667" s="37">
        <f t="shared" si="11453"/>
        <v>0</v>
      </c>
      <c r="BJ1667" s="37">
        <f t="shared" si="11453"/>
        <v>0</v>
      </c>
      <c r="BK1667" s="37">
        <f t="shared" si="11453"/>
        <v>0</v>
      </c>
      <c r="BL1667" s="37">
        <f t="shared" si="11453"/>
        <v>0</v>
      </c>
      <c r="BM1667" s="37">
        <f t="shared" si="11453"/>
        <v>0</v>
      </c>
      <c r="BN1667" s="37">
        <f t="shared" si="11453"/>
        <v>0</v>
      </c>
      <c r="BO1667" s="37">
        <f t="shared" si="11453"/>
        <v>0</v>
      </c>
      <c r="BP1667" s="37">
        <f t="shared" si="11453"/>
        <v>0</v>
      </c>
      <c r="BQ1667" s="37">
        <f t="shared" si="11453"/>
        <v>0</v>
      </c>
      <c r="BR1667" s="37">
        <f t="shared" si="11453"/>
        <v>0</v>
      </c>
      <c r="BS1667" s="37">
        <f t="shared" si="11453"/>
        <v>0</v>
      </c>
      <c r="BT1667" s="37">
        <f t="shared" si="11453"/>
        <v>0</v>
      </c>
      <c r="BU1667" s="37">
        <f t="shared" si="11453"/>
        <v>0</v>
      </c>
      <c r="BV1667" s="151">
        <f t="shared" si="11454"/>
        <v>0</v>
      </c>
      <c r="BW1667" s="151">
        <f t="shared" si="11454"/>
        <v>0</v>
      </c>
      <c r="BX1667" s="151">
        <f t="shared" si="11454"/>
        <v>0</v>
      </c>
      <c r="BY1667" s="151">
        <f t="shared" si="11454"/>
        <v>0</v>
      </c>
      <c r="BZ1667" s="37">
        <f t="shared" si="11454"/>
        <v>0</v>
      </c>
      <c r="CA1667" s="37">
        <f t="shared" si="11454"/>
        <v>0</v>
      </c>
      <c r="CB1667" s="37">
        <f t="shared" si="11454"/>
        <v>0</v>
      </c>
      <c r="CC1667" s="37">
        <f t="shared" si="11454"/>
        <v>0</v>
      </c>
    </row>
    <row r="1668" spans="1:81" ht="33" hidden="1" x14ac:dyDescent="0.25">
      <c r="A1668" s="7" t="s">
        <v>74</v>
      </c>
      <c r="B1668" s="8" t="s">
        <v>56</v>
      </c>
      <c r="C1668" s="8" t="s">
        <v>14</v>
      </c>
      <c r="D1668" s="8" t="s">
        <v>826</v>
      </c>
      <c r="E1668" s="8" t="s">
        <v>463</v>
      </c>
      <c r="F1668" s="37">
        <f t="shared" si="11448"/>
        <v>0</v>
      </c>
      <c r="G1668" s="37">
        <f t="shared" si="11448"/>
        <v>0</v>
      </c>
      <c r="H1668" s="37">
        <f t="shared" si="11448"/>
        <v>0</v>
      </c>
      <c r="I1668" s="37">
        <f t="shared" si="11448"/>
        <v>0</v>
      </c>
      <c r="J1668" s="37">
        <f t="shared" si="11449"/>
        <v>0</v>
      </c>
      <c r="K1668" s="37">
        <f t="shared" si="11449"/>
        <v>0</v>
      </c>
      <c r="L1668" s="37">
        <f t="shared" si="11449"/>
        <v>0</v>
      </c>
      <c r="M1668" s="37">
        <f t="shared" si="11449"/>
        <v>0</v>
      </c>
      <c r="N1668" s="37">
        <f t="shared" si="11450"/>
        <v>0</v>
      </c>
      <c r="O1668" s="37">
        <f t="shared" si="11450"/>
        <v>0</v>
      </c>
      <c r="P1668" s="37">
        <f t="shared" si="11450"/>
        <v>0</v>
      </c>
      <c r="Q1668" s="37">
        <f t="shared" si="11450"/>
        <v>0</v>
      </c>
      <c r="R1668" s="37">
        <f t="shared" si="11450"/>
        <v>0</v>
      </c>
      <c r="S1668" s="37">
        <f t="shared" si="11450"/>
        <v>0</v>
      </c>
      <c r="T1668" s="37">
        <f t="shared" si="11450"/>
        <v>0</v>
      </c>
      <c r="U1668" s="37">
        <f t="shared" si="11450"/>
        <v>0</v>
      </c>
      <c r="V1668" s="37">
        <f t="shared" si="11450"/>
        <v>0</v>
      </c>
      <c r="W1668" s="37">
        <f t="shared" si="11450"/>
        <v>0</v>
      </c>
      <c r="X1668" s="37">
        <f t="shared" si="11450"/>
        <v>0</v>
      </c>
      <c r="Y1668" s="37">
        <f t="shared" si="11450"/>
        <v>0</v>
      </c>
      <c r="Z1668" s="37">
        <f t="shared" si="11451"/>
        <v>0</v>
      </c>
      <c r="AA1668" s="37">
        <f t="shared" si="11451"/>
        <v>0</v>
      </c>
      <c r="AB1668" s="37">
        <f t="shared" si="11451"/>
        <v>0</v>
      </c>
      <c r="AC1668" s="37">
        <f t="shared" si="11451"/>
        <v>0</v>
      </c>
      <c r="AD1668" s="37">
        <f t="shared" si="11451"/>
        <v>0</v>
      </c>
      <c r="AE1668" s="37">
        <f t="shared" si="11451"/>
        <v>0</v>
      </c>
      <c r="AF1668" s="37">
        <f t="shared" si="11451"/>
        <v>0</v>
      </c>
      <c r="AG1668" s="37">
        <f t="shared" si="11451"/>
        <v>0</v>
      </c>
      <c r="AH1668" s="37">
        <f t="shared" si="11451"/>
        <v>0</v>
      </c>
      <c r="AI1668" s="37">
        <f t="shared" si="11451"/>
        <v>0</v>
      </c>
      <c r="AJ1668" s="37">
        <f t="shared" si="11451"/>
        <v>0</v>
      </c>
      <c r="AK1668" s="37">
        <f t="shared" si="11451"/>
        <v>0</v>
      </c>
      <c r="AL1668" s="37">
        <f t="shared" si="11451"/>
        <v>0</v>
      </c>
      <c r="AM1668" s="37">
        <f t="shared" si="11451"/>
        <v>0</v>
      </c>
      <c r="AN1668" s="37">
        <f t="shared" si="11451"/>
        <v>0</v>
      </c>
      <c r="AO1668" s="37">
        <f t="shared" si="11451"/>
        <v>0</v>
      </c>
      <c r="AP1668" s="37">
        <f t="shared" si="11452"/>
        <v>0</v>
      </c>
      <c r="AQ1668" s="37">
        <f t="shared" si="11452"/>
        <v>0</v>
      </c>
      <c r="AR1668" s="37">
        <f t="shared" si="11452"/>
        <v>0</v>
      </c>
      <c r="AS1668" s="37">
        <f t="shared" si="11452"/>
        <v>0</v>
      </c>
      <c r="AT1668" s="37">
        <f t="shared" si="11452"/>
        <v>0</v>
      </c>
      <c r="AU1668" s="37">
        <f t="shared" si="11452"/>
        <v>0</v>
      </c>
      <c r="AV1668" s="37">
        <f t="shared" si="11452"/>
        <v>0</v>
      </c>
      <c r="AW1668" s="37">
        <f t="shared" si="11452"/>
        <v>0</v>
      </c>
      <c r="AX1668" s="37">
        <f t="shared" si="11452"/>
        <v>0</v>
      </c>
      <c r="AY1668" s="37">
        <f t="shared" si="11452"/>
        <v>0</v>
      </c>
      <c r="AZ1668" s="37">
        <f t="shared" si="11452"/>
        <v>0</v>
      </c>
      <c r="BA1668" s="37">
        <f t="shared" si="11452"/>
        <v>0</v>
      </c>
      <c r="BB1668" s="37">
        <f t="shared" si="11452"/>
        <v>0</v>
      </c>
      <c r="BC1668" s="37">
        <f t="shared" si="11452"/>
        <v>0</v>
      </c>
      <c r="BD1668" s="37">
        <f t="shared" si="11452"/>
        <v>0</v>
      </c>
      <c r="BE1668" s="37">
        <f t="shared" si="11452"/>
        <v>0</v>
      </c>
      <c r="BF1668" s="37">
        <f t="shared" si="11453"/>
        <v>0</v>
      </c>
      <c r="BG1668" s="37">
        <f t="shared" si="11453"/>
        <v>0</v>
      </c>
      <c r="BH1668" s="37">
        <f t="shared" si="11453"/>
        <v>0</v>
      </c>
      <c r="BI1668" s="37">
        <f t="shared" si="11453"/>
        <v>0</v>
      </c>
      <c r="BJ1668" s="37">
        <f t="shared" si="11453"/>
        <v>0</v>
      </c>
      <c r="BK1668" s="37">
        <f t="shared" si="11453"/>
        <v>0</v>
      </c>
      <c r="BL1668" s="37">
        <f t="shared" si="11453"/>
        <v>0</v>
      </c>
      <c r="BM1668" s="37">
        <f t="shared" si="11453"/>
        <v>0</v>
      </c>
      <c r="BN1668" s="37">
        <f t="shared" si="11453"/>
        <v>0</v>
      </c>
      <c r="BO1668" s="37">
        <f t="shared" si="11453"/>
        <v>0</v>
      </c>
      <c r="BP1668" s="37">
        <f t="shared" si="11453"/>
        <v>0</v>
      </c>
      <c r="BQ1668" s="37">
        <f t="shared" si="11453"/>
        <v>0</v>
      </c>
      <c r="BR1668" s="37">
        <f t="shared" si="11453"/>
        <v>0</v>
      </c>
      <c r="BS1668" s="37">
        <f t="shared" si="11453"/>
        <v>0</v>
      </c>
      <c r="BT1668" s="37">
        <f t="shared" si="11453"/>
        <v>0</v>
      </c>
      <c r="BU1668" s="37">
        <f t="shared" si="11453"/>
        <v>0</v>
      </c>
      <c r="BV1668" s="151">
        <f t="shared" si="11454"/>
        <v>0</v>
      </c>
      <c r="BW1668" s="151">
        <f t="shared" si="11454"/>
        <v>0</v>
      </c>
      <c r="BX1668" s="151">
        <f t="shared" si="11454"/>
        <v>0</v>
      </c>
      <c r="BY1668" s="151">
        <f t="shared" si="11454"/>
        <v>0</v>
      </c>
      <c r="BZ1668" s="37">
        <f t="shared" si="11454"/>
        <v>0</v>
      </c>
      <c r="CA1668" s="37">
        <f t="shared" si="11454"/>
        <v>0</v>
      </c>
      <c r="CB1668" s="37">
        <f t="shared" si="11454"/>
        <v>0</v>
      </c>
      <c r="CC1668" s="37">
        <f t="shared" si="11454"/>
        <v>0</v>
      </c>
    </row>
    <row r="1669" spans="1:81" ht="16.5" hidden="1" x14ac:dyDescent="0.25">
      <c r="A1669" s="7" t="s">
        <v>143</v>
      </c>
      <c r="B1669" s="8" t="s">
        <v>56</v>
      </c>
      <c r="C1669" s="8" t="s">
        <v>14</v>
      </c>
      <c r="D1669" s="8" t="s">
        <v>826</v>
      </c>
      <c r="E1669" s="8" t="s">
        <v>464</v>
      </c>
      <c r="F1669" s="37"/>
      <c r="G1669" s="37"/>
      <c r="H1669" s="37"/>
      <c r="I1669" s="38"/>
      <c r="J1669" s="37"/>
      <c r="K1669" s="37"/>
      <c r="L1669" s="37"/>
      <c r="M1669" s="38"/>
      <c r="N1669" s="37">
        <f>F1669+J1669</f>
        <v>0</v>
      </c>
      <c r="O1669" s="37">
        <f>G1669+K1669</f>
        <v>0</v>
      </c>
      <c r="P1669" s="37">
        <f>H1669+L1669</f>
        <v>0</v>
      </c>
      <c r="Q1669" s="37">
        <f>I1669+M1669</f>
        <v>0</v>
      </c>
      <c r="R1669" s="37"/>
      <c r="S1669" s="37"/>
      <c r="T1669" s="37"/>
      <c r="U1669" s="38"/>
      <c r="V1669" s="37">
        <f>N1669+R1669</f>
        <v>0</v>
      </c>
      <c r="W1669" s="37">
        <f>O1669+S1669</f>
        <v>0</v>
      </c>
      <c r="X1669" s="37">
        <f>P1669+T1669</f>
        <v>0</v>
      </c>
      <c r="Y1669" s="37">
        <f>Q1669+U1669</f>
        <v>0</v>
      </c>
      <c r="Z1669" s="37"/>
      <c r="AA1669" s="37"/>
      <c r="AB1669" s="37"/>
      <c r="AC1669" s="38"/>
      <c r="AD1669" s="37">
        <f>V1669+Z1669</f>
        <v>0</v>
      </c>
      <c r="AE1669" s="37">
        <f>W1669+AA1669</f>
        <v>0</v>
      </c>
      <c r="AF1669" s="37">
        <f>X1669+AB1669</f>
        <v>0</v>
      </c>
      <c r="AG1669" s="37">
        <f>Y1669+AC1669</f>
        <v>0</v>
      </c>
      <c r="AH1669" s="37"/>
      <c r="AI1669" s="37"/>
      <c r="AJ1669" s="37"/>
      <c r="AK1669" s="38"/>
      <c r="AL1669" s="37">
        <f>AD1669+AH1669</f>
        <v>0</v>
      </c>
      <c r="AM1669" s="37">
        <f>AE1669+AI1669</f>
        <v>0</v>
      </c>
      <c r="AN1669" s="37">
        <f>AF1669+AJ1669</f>
        <v>0</v>
      </c>
      <c r="AO1669" s="37">
        <f>AG1669+AK1669</f>
        <v>0</v>
      </c>
      <c r="AP1669" s="37"/>
      <c r="AQ1669" s="37"/>
      <c r="AR1669" s="37"/>
      <c r="AS1669" s="38"/>
      <c r="AT1669" s="37">
        <f>AL1669+AP1669</f>
        <v>0</v>
      </c>
      <c r="AU1669" s="37">
        <f>AM1669+AQ1669</f>
        <v>0</v>
      </c>
      <c r="AV1669" s="37">
        <f>AN1669+AR1669</f>
        <v>0</v>
      </c>
      <c r="AW1669" s="37">
        <f>AO1669+AS1669</f>
        <v>0</v>
      </c>
      <c r="AX1669" s="37"/>
      <c r="AY1669" s="37"/>
      <c r="AZ1669" s="37"/>
      <c r="BA1669" s="38"/>
      <c r="BB1669" s="37">
        <f>AT1669+AX1669</f>
        <v>0</v>
      </c>
      <c r="BC1669" s="37">
        <f>AU1669+AY1669</f>
        <v>0</v>
      </c>
      <c r="BD1669" s="37">
        <f>AV1669+AZ1669</f>
        <v>0</v>
      </c>
      <c r="BE1669" s="37">
        <f>AW1669+BA1669</f>
        <v>0</v>
      </c>
      <c r="BF1669" s="37"/>
      <c r="BG1669" s="37"/>
      <c r="BH1669" s="37"/>
      <c r="BI1669" s="38"/>
      <c r="BJ1669" s="37">
        <f>BB1669+BF1669</f>
        <v>0</v>
      </c>
      <c r="BK1669" s="37">
        <f>BC1669+BG1669</f>
        <v>0</v>
      </c>
      <c r="BL1669" s="37">
        <f>BD1669+BH1669</f>
        <v>0</v>
      </c>
      <c r="BM1669" s="37">
        <f>BE1669+BI1669</f>
        <v>0</v>
      </c>
      <c r="BN1669" s="37"/>
      <c r="BO1669" s="37"/>
      <c r="BP1669" s="37"/>
      <c r="BQ1669" s="38"/>
      <c r="BR1669" s="37">
        <f>BJ1669+BN1669</f>
        <v>0</v>
      </c>
      <c r="BS1669" s="37">
        <f>BK1669+BO1669</f>
        <v>0</v>
      </c>
      <c r="BT1669" s="37">
        <f>BL1669+BP1669</f>
        <v>0</v>
      </c>
      <c r="BU1669" s="37">
        <f>BM1669+BQ1669</f>
        <v>0</v>
      </c>
      <c r="BV1669" s="151"/>
      <c r="BW1669" s="151"/>
      <c r="BX1669" s="151"/>
      <c r="BY1669" s="152"/>
      <c r="BZ1669" s="37">
        <f>BR1669+BV1669</f>
        <v>0</v>
      </c>
      <c r="CA1669" s="37">
        <f>BS1669+BW1669</f>
        <v>0</v>
      </c>
      <c r="CB1669" s="37">
        <f>BT1669+BX1669</f>
        <v>0</v>
      </c>
      <c r="CC1669" s="37">
        <f>BU1669+BY1669</f>
        <v>0</v>
      </c>
    </row>
    <row r="1670" spans="1:81" ht="16.5" hidden="1" x14ac:dyDescent="0.25">
      <c r="A1670" s="7" t="s">
        <v>64</v>
      </c>
      <c r="B1670" s="8" t="s">
        <v>56</v>
      </c>
      <c r="C1670" s="8" t="s">
        <v>14</v>
      </c>
      <c r="D1670" s="8" t="s">
        <v>91</v>
      </c>
      <c r="E1670" s="8"/>
      <c r="F1670" s="37">
        <f>F1671</f>
        <v>0</v>
      </c>
      <c r="G1670" s="37">
        <f t="shared" ref="G1670:I1672" si="11455">G1671</f>
        <v>0</v>
      </c>
      <c r="H1670" s="37">
        <f t="shared" si="11455"/>
        <v>0</v>
      </c>
      <c r="I1670" s="37">
        <f t="shared" si="11455"/>
        <v>0</v>
      </c>
      <c r="J1670" s="37">
        <f>J1671</f>
        <v>0</v>
      </c>
      <c r="K1670" s="37">
        <f t="shared" ref="K1670:M1672" si="11456">K1671</f>
        <v>0</v>
      </c>
      <c r="L1670" s="37">
        <f t="shared" si="11456"/>
        <v>0</v>
      </c>
      <c r="M1670" s="37">
        <f t="shared" si="11456"/>
        <v>0</v>
      </c>
      <c r="N1670" s="37">
        <f>N1671</f>
        <v>0</v>
      </c>
      <c r="O1670" s="37">
        <f t="shared" ref="O1670:Q1672" si="11457">O1671</f>
        <v>0</v>
      </c>
      <c r="P1670" s="37">
        <f t="shared" si="11457"/>
        <v>0</v>
      </c>
      <c r="Q1670" s="37">
        <f t="shared" si="11457"/>
        <v>0</v>
      </c>
      <c r="R1670" s="37">
        <f>R1671</f>
        <v>0</v>
      </c>
      <c r="S1670" s="37">
        <f t="shared" ref="S1670:U1672" si="11458">S1671</f>
        <v>0</v>
      </c>
      <c r="T1670" s="37">
        <f t="shared" si="11458"/>
        <v>0</v>
      </c>
      <c r="U1670" s="37">
        <f t="shared" si="11458"/>
        <v>0</v>
      </c>
      <c r="V1670" s="37">
        <f>V1671</f>
        <v>0</v>
      </c>
      <c r="W1670" s="37">
        <f t="shared" ref="W1670:Y1672" si="11459">W1671</f>
        <v>0</v>
      </c>
      <c r="X1670" s="37">
        <f t="shared" si="11459"/>
        <v>0</v>
      </c>
      <c r="Y1670" s="37">
        <f t="shared" si="11459"/>
        <v>0</v>
      </c>
      <c r="Z1670" s="37">
        <f>Z1671</f>
        <v>0</v>
      </c>
      <c r="AA1670" s="37">
        <f t="shared" ref="AA1670:AC1672" si="11460">AA1671</f>
        <v>0</v>
      </c>
      <c r="AB1670" s="37">
        <f t="shared" si="11460"/>
        <v>0</v>
      </c>
      <c r="AC1670" s="37">
        <f t="shared" si="11460"/>
        <v>0</v>
      </c>
      <c r="AD1670" s="37">
        <f>AD1671</f>
        <v>0</v>
      </c>
      <c r="AE1670" s="37">
        <f t="shared" ref="AE1670:AG1672" si="11461">AE1671</f>
        <v>0</v>
      </c>
      <c r="AF1670" s="37">
        <f t="shared" si="11461"/>
        <v>0</v>
      </c>
      <c r="AG1670" s="37">
        <f t="shared" si="11461"/>
        <v>0</v>
      </c>
      <c r="AH1670" s="37">
        <f>AH1671</f>
        <v>0</v>
      </c>
      <c r="AI1670" s="37">
        <f t="shared" ref="AI1670:AK1672" si="11462">AI1671</f>
        <v>0</v>
      </c>
      <c r="AJ1670" s="37">
        <f t="shared" si="11462"/>
        <v>0</v>
      </c>
      <c r="AK1670" s="37">
        <f t="shared" si="11462"/>
        <v>0</v>
      </c>
      <c r="AL1670" s="37">
        <f>AL1671</f>
        <v>0</v>
      </c>
      <c r="AM1670" s="37">
        <f t="shared" ref="AM1670:AO1672" si="11463">AM1671</f>
        <v>0</v>
      </c>
      <c r="AN1670" s="37">
        <f t="shared" si="11463"/>
        <v>0</v>
      </c>
      <c r="AO1670" s="37">
        <f t="shared" si="11463"/>
        <v>0</v>
      </c>
      <c r="AP1670" s="37">
        <f>AP1671</f>
        <v>0</v>
      </c>
      <c r="AQ1670" s="37">
        <f t="shared" ref="AQ1670:AS1672" si="11464">AQ1671</f>
        <v>0</v>
      </c>
      <c r="AR1670" s="37">
        <f t="shared" si="11464"/>
        <v>0</v>
      </c>
      <c r="AS1670" s="37">
        <f t="shared" si="11464"/>
        <v>0</v>
      </c>
      <c r="AT1670" s="37">
        <f>AT1671</f>
        <v>0</v>
      </c>
      <c r="AU1670" s="37">
        <f t="shared" ref="AU1670:AW1672" si="11465">AU1671</f>
        <v>0</v>
      </c>
      <c r="AV1670" s="37">
        <f t="shared" si="11465"/>
        <v>0</v>
      </c>
      <c r="AW1670" s="37">
        <f t="shared" si="11465"/>
        <v>0</v>
      </c>
      <c r="AX1670" s="37">
        <f>AX1671</f>
        <v>0</v>
      </c>
      <c r="AY1670" s="37">
        <f t="shared" ref="AY1670:BA1672" si="11466">AY1671</f>
        <v>0</v>
      </c>
      <c r="AZ1670" s="37">
        <f t="shared" si="11466"/>
        <v>0</v>
      </c>
      <c r="BA1670" s="37">
        <f t="shared" si="11466"/>
        <v>0</v>
      </c>
      <c r="BB1670" s="37">
        <f>BB1671</f>
        <v>0</v>
      </c>
      <c r="BC1670" s="37">
        <f t="shared" ref="BC1670:BE1672" si="11467">BC1671</f>
        <v>0</v>
      </c>
      <c r="BD1670" s="37">
        <f t="shared" si="11467"/>
        <v>0</v>
      </c>
      <c r="BE1670" s="37">
        <f t="shared" si="11467"/>
        <v>0</v>
      </c>
      <c r="BF1670" s="37">
        <f>BF1671</f>
        <v>0</v>
      </c>
      <c r="BG1670" s="37">
        <f t="shared" ref="BG1670:BI1672" si="11468">BG1671</f>
        <v>0</v>
      </c>
      <c r="BH1670" s="37">
        <f t="shared" si="11468"/>
        <v>0</v>
      </c>
      <c r="BI1670" s="37">
        <f t="shared" si="11468"/>
        <v>0</v>
      </c>
      <c r="BJ1670" s="37">
        <f>BJ1671</f>
        <v>0</v>
      </c>
      <c r="BK1670" s="37">
        <f t="shared" ref="BK1670:BM1672" si="11469">BK1671</f>
        <v>0</v>
      </c>
      <c r="BL1670" s="37">
        <f t="shared" si="11469"/>
        <v>0</v>
      </c>
      <c r="BM1670" s="37">
        <f t="shared" si="11469"/>
        <v>0</v>
      </c>
      <c r="BN1670" s="37">
        <f>BN1671</f>
        <v>0</v>
      </c>
      <c r="BO1670" s="37">
        <f t="shared" ref="BO1670:BQ1672" si="11470">BO1671</f>
        <v>0</v>
      </c>
      <c r="BP1670" s="37">
        <f t="shared" si="11470"/>
        <v>0</v>
      </c>
      <c r="BQ1670" s="37">
        <f t="shared" si="11470"/>
        <v>0</v>
      </c>
      <c r="BR1670" s="37">
        <f>BR1671</f>
        <v>0</v>
      </c>
      <c r="BS1670" s="37">
        <f t="shared" ref="BS1670:BU1672" si="11471">BS1671</f>
        <v>0</v>
      </c>
      <c r="BT1670" s="37">
        <f t="shared" si="11471"/>
        <v>0</v>
      </c>
      <c r="BU1670" s="37">
        <f t="shared" si="11471"/>
        <v>0</v>
      </c>
      <c r="BV1670" s="151">
        <f>BV1671</f>
        <v>0</v>
      </c>
      <c r="BW1670" s="151">
        <f t="shared" ref="BW1670:BY1672" si="11472">BW1671</f>
        <v>0</v>
      </c>
      <c r="BX1670" s="151">
        <f t="shared" si="11472"/>
        <v>0</v>
      </c>
      <c r="BY1670" s="151">
        <f t="shared" si="11472"/>
        <v>0</v>
      </c>
      <c r="BZ1670" s="37">
        <f>BZ1671</f>
        <v>0</v>
      </c>
      <c r="CA1670" s="37">
        <f t="shared" ref="CA1670:CC1672" si="11473">CA1671</f>
        <v>0</v>
      </c>
      <c r="CB1670" s="37">
        <f t="shared" si="11473"/>
        <v>0</v>
      </c>
      <c r="CC1670" s="37">
        <f t="shared" si="11473"/>
        <v>0</v>
      </c>
    </row>
    <row r="1671" spans="1:81" ht="49.5" hidden="1" x14ac:dyDescent="0.25">
      <c r="A1671" s="6" t="s">
        <v>417</v>
      </c>
      <c r="B1671" s="8" t="s">
        <v>56</v>
      </c>
      <c r="C1671" s="8" t="s">
        <v>14</v>
      </c>
      <c r="D1671" s="8" t="s">
        <v>827</v>
      </c>
      <c r="E1671" s="8"/>
      <c r="F1671" s="37">
        <f>F1672</f>
        <v>0</v>
      </c>
      <c r="G1671" s="37">
        <f t="shared" si="11455"/>
        <v>0</v>
      </c>
      <c r="H1671" s="37">
        <f t="shared" si="11455"/>
        <v>0</v>
      </c>
      <c r="I1671" s="37">
        <f t="shared" si="11455"/>
        <v>0</v>
      </c>
      <c r="J1671" s="37">
        <f>J1672</f>
        <v>0</v>
      </c>
      <c r="K1671" s="37">
        <f t="shared" si="11456"/>
        <v>0</v>
      </c>
      <c r="L1671" s="37">
        <f t="shared" si="11456"/>
        <v>0</v>
      </c>
      <c r="M1671" s="37">
        <f t="shared" si="11456"/>
        <v>0</v>
      </c>
      <c r="N1671" s="37">
        <f>N1672</f>
        <v>0</v>
      </c>
      <c r="O1671" s="37">
        <f t="shared" si="11457"/>
        <v>0</v>
      </c>
      <c r="P1671" s="37">
        <f t="shared" si="11457"/>
        <v>0</v>
      </c>
      <c r="Q1671" s="37">
        <f t="shared" si="11457"/>
        <v>0</v>
      </c>
      <c r="R1671" s="37">
        <f>R1672</f>
        <v>0</v>
      </c>
      <c r="S1671" s="37">
        <f t="shared" si="11458"/>
        <v>0</v>
      </c>
      <c r="T1671" s="37">
        <f t="shared" si="11458"/>
        <v>0</v>
      </c>
      <c r="U1671" s="37">
        <f t="shared" si="11458"/>
        <v>0</v>
      </c>
      <c r="V1671" s="37">
        <f>V1672</f>
        <v>0</v>
      </c>
      <c r="W1671" s="37">
        <f t="shared" si="11459"/>
        <v>0</v>
      </c>
      <c r="X1671" s="37">
        <f t="shared" si="11459"/>
        <v>0</v>
      </c>
      <c r="Y1671" s="37">
        <f t="shared" si="11459"/>
        <v>0</v>
      </c>
      <c r="Z1671" s="37">
        <f>Z1672</f>
        <v>0</v>
      </c>
      <c r="AA1671" s="37">
        <f t="shared" si="11460"/>
        <v>0</v>
      </c>
      <c r="AB1671" s="37">
        <f t="shared" si="11460"/>
        <v>0</v>
      </c>
      <c r="AC1671" s="37">
        <f t="shared" si="11460"/>
        <v>0</v>
      </c>
      <c r="AD1671" s="37">
        <f>AD1672</f>
        <v>0</v>
      </c>
      <c r="AE1671" s="37">
        <f t="shared" si="11461"/>
        <v>0</v>
      </c>
      <c r="AF1671" s="37">
        <f t="shared" si="11461"/>
        <v>0</v>
      </c>
      <c r="AG1671" s="37">
        <f t="shared" si="11461"/>
        <v>0</v>
      </c>
      <c r="AH1671" s="37">
        <f>AH1672</f>
        <v>0</v>
      </c>
      <c r="AI1671" s="37">
        <f t="shared" si="11462"/>
        <v>0</v>
      </c>
      <c r="AJ1671" s="37">
        <f t="shared" si="11462"/>
        <v>0</v>
      </c>
      <c r="AK1671" s="37">
        <f t="shared" si="11462"/>
        <v>0</v>
      </c>
      <c r="AL1671" s="37">
        <f>AL1672</f>
        <v>0</v>
      </c>
      <c r="AM1671" s="37">
        <f t="shared" si="11463"/>
        <v>0</v>
      </c>
      <c r="AN1671" s="37">
        <f t="shared" si="11463"/>
        <v>0</v>
      </c>
      <c r="AO1671" s="37">
        <f t="shared" si="11463"/>
        <v>0</v>
      </c>
      <c r="AP1671" s="37">
        <f>AP1672</f>
        <v>0</v>
      </c>
      <c r="AQ1671" s="37">
        <f t="shared" si="11464"/>
        <v>0</v>
      </c>
      <c r="AR1671" s="37">
        <f t="shared" si="11464"/>
        <v>0</v>
      </c>
      <c r="AS1671" s="37">
        <f t="shared" si="11464"/>
        <v>0</v>
      </c>
      <c r="AT1671" s="37">
        <f>AT1672</f>
        <v>0</v>
      </c>
      <c r="AU1671" s="37">
        <f t="shared" si="11465"/>
        <v>0</v>
      </c>
      <c r="AV1671" s="37">
        <f t="shared" si="11465"/>
        <v>0</v>
      </c>
      <c r="AW1671" s="37">
        <f t="shared" si="11465"/>
        <v>0</v>
      </c>
      <c r="AX1671" s="37">
        <f>AX1672</f>
        <v>0</v>
      </c>
      <c r="AY1671" s="37">
        <f t="shared" si="11466"/>
        <v>0</v>
      </c>
      <c r="AZ1671" s="37">
        <f t="shared" si="11466"/>
        <v>0</v>
      </c>
      <c r="BA1671" s="37">
        <f t="shared" si="11466"/>
        <v>0</v>
      </c>
      <c r="BB1671" s="37">
        <f>BB1672</f>
        <v>0</v>
      </c>
      <c r="BC1671" s="37">
        <f t="shared" si="11467"/>
        <v>0</v>
      </c>
      <c r="BD1671" s="37">
        <f t="shared" si="11467"/>
        <v>0</v>
      </c>
      <c r="BE1671" s="37">
        <f t="shared" si="11467"/>
        <v>0</v>
      </c>
      <c r="BF1671" s="37">
        <f>BF1672</f>
        <v>0</v>
      </c>
      <c r="BG1671" s="37">
        <f t="shared" si="11468"/>
        <v>0</v>
      </c>
      <c r="BH1671" s="37">
        <f t="shared" si="11468"/>
        <v>0</v>
      </c>
      <c r="BI1671" s="37">
        <f t="shared" si="11468"/>
        <v>0</v>
      </c>
      <c r="BJ1671" s="37">
        <f>BJ1672</f>
        <v>0</v>
      </c>
      <c r="BK1671" s="37">
        <f t="shared" si="11469"/>
        <v>0</v>
      </c>
      <c r="BL1671" s="37">
        <f t="shared" si="11469"/>
        <v>0</v>
      </c>
      <c r="BM1671" s="37">
        <f t="shared" si="11469"/>
        <v>0</v>
      </c>
      <c r="BN1671" s="37">
        <f>BN1672</f>
        <v>0</v>
      </c>
      <c r="BO1671" s="37">
        <f t="shared" si="11470"/>
        <v>0</v>
      </c>
      <c r="BP1671" s="37">
        <f t="shared" si="11470"/>
        <v>0</v>
      </c>
      <c r="BQ1671" s="37">
        <f t="shared" si="11470"/>
        <v>0</v>
      </c>
      <c r="BR1671" s="37">
        <f>BR1672</f>
        <v>0</v>
      </c>
      <c r="BS1671" s="37">
        <f t="shared" si="11471"/>
        <v>0</v>
      </c>
      <c r="BT1671" s="37">
        <f t="shared" si="11471"/>
        <v>0</v>
      </c>
      <c r="BU1671" s="37">
        <f t="shared" si="11471"/>
        <v>0</v>
      </c>
      <c r="BV1671" s="151">
        <f>BV1672</f>
        <v>0</v>
      </c>
      <c r="BW1671" s="151">
        <f t="shared" si="11472"/>
        <v>0</v>
      </c>
      <c r="BX1671" s="151">
        <f t="shared" si="11472"/>
        <v>0</v>
      </c>
      <c r="BY1671" s="151">
        <f t="shared" si="11472"/>
        <v>0</v>
      </c>
      <c r="BZ1671" s="37">
        <f>BZ1672</f>
        <v>0</v>
      </c>
      <c r="CA1671" s="37">
        <f t="shared" si="11473"/>
        <v>0</v>
      </c>
      <c r="CB1671" s="37">
        <f t="shared" si="11473"/>
        <v>0</v>
      </c>
      <c r="CC1671" s="37">
        <f t="shared" si="11473"/>
        <v>0</v>
      </c>
    </row>
    <row r="1672" spans="1:81" ht="33" hidden="1" x14ac:dyDescent="0.25">
      <c r="A1672" s="9" t="s">
        <v>32</v>
      </c>
      <c r="B1672" s="8" t="s">
        <v>56</v>
      </c>
      <c r="C1672" s="8" t="s">
        <v>14</v>
      </c>
      <c r="D1672" s="8" t="s">
        <v>827</v>
      </c>
      <c r="E1672" s="8" t="s">
        <v>475</v>
      </c>
      <c r="F1672" s="37">
        <f>F1673</f>
        <v>0</v>
      </c>
      <c r="G1672" s="37">
        <f t="shared" si="11455"/>
        <v>0</v>
      </c>
      <c r="H1672" s="37">
        <f t="shared" si="11455"/>
        <v>0</v>
      </c>
      <c r="I1672" s="37">
        <f t="shared" si="11455"/>
        <v>0</v>
      </c>
      <c r="J1672" s="37">
        <f>J1673</f>
        <v>0</v>
      </c>
      <c r="K1672" s="37">
        <f t="shared" si="11456"/>
        <v>0</v>
      </c>
      <c r="L1672" s="37">
        <f t="shared" si="11456"/>
        <v>0</v>
      </c>
      <c r="M1672" s="37">
        <f t="shared" si="11456"/>
        <v>0</v>
      </c>
      <c r="N1672" s="37">
        <f>N1673</f>
        <v>0</v>
      </c>
      <c r="O1672" s="37">
        <f t="shared" si="11457"/>
        <v>0</v>
      </c>
      <c r="P1672" s="37">
        <f t="shared" si="11457"/>
        <v>0</v>
      </c>
      <c r="Q1672" s="37">
        <f t="shared" si="11457"/>
        <v>0</v>
      </c>
      <c r="R1672" s="37">
        <f>R1673</f>
        <v>0</v>
      </c>
      <c r="S1672" s="37">
        <f t="shared" si="11458"/>
        <v>0</v>
      </c>
      <c r="T1672" s="37">
        <f t="shared" si="11458"/>
        <v>0</v>
      </c>
      <c r="U1672" s="37">
        <f t="shared" si="11458"/>
        <v>0</v>
      </c>
      <c r="V1672" s="37">
        <f>V1673</f>
        <v>0</v>
      </c>
      <c r="W1672" s="37">
        <f t="shared" si="11459"/>
        <v>0</v>
      </c>
      <c r="X1672" s="37">
        <f t="shared" si="11459"/>
        <v>0</v>
      </c>
      <c r="Y1672" s="37">
        <f t="shared" si="11459"/>
        <v>0</v>
      </c>
      <c r="Z1672" s="37">
        <f>Z1673</f>
        <v>0</v>
      </c>
      <c r="AA1672" s="37">
        <f t="shared" si="11460"/>
        <v>0</v>
      </c>
      <c r="AB1672" s="37">
        <f t="shared" si="11460"/>
        <v>0</v>
      </c>
      <c r="AC1672" s="37">
        <f t="shared" si="11460"/>
        <v>0</v>
      </c>
      <c r="AD1672" s="37">
        <f>AD1673</f>
        <v>0</v>
      </c>
      <c r="AE1672" s="37">
        <f t="shared" si="11461"/>
        <v>0</v>
      </c>
      <c r="AF1672" s="37">
        <f t="shared" si="11461"/>
        <v>0</v>
      </c>
      <c r="AG1672" s="37">
        <f t="shared" si="11461"/>
        <v>0</v>
      </c>
      <c r="AH1672" s="37">
        <f>AH1673</f>
        <v>0</v>
      </c>
      <c r="AI1672" s="37">
        <f t="shared" si="11462"/>
        <v>0</v>
      </c>
      <c r="AJ1672" s="37">
        <f t="shared" si="11462"/>
        <v>0</v>
      </c>
      <c r="AK1672" s="37">
        <f t="shared" si="11462"/>
        <v>0</v>
      </c>
      <c r="AL1672" s="37">
        <f>AL1673</f>
        <v>0</v>
      </c>
      <c r="AM1672" s="37">
        <f t="shared" si="11463"/>
        <v>0</v>
      </c>
      <c r="AN1672" s="37">
        <f t="shared" si="11463"/>
        <v>0</v>
      </c>
      <c r="AO1672" s="37">
        <f t="shared" si="11463"/>
        <v>0</v>
      </c>
      <c r="AP1672" s="37">
        <f>AP1673</f>
        <v>0</v>
      </c>
      <c r="AQ1672" s="37">
        <f t="shared" si="11464"/>
        <v>0</v>
      </c>
      <c r="AR1672" s="37">
        <f t="shared" si="11464"/>
        <v>0</v>
      </c>
      <c r="AS1672" s="37">
        <f t="shared" si="11464"/>
        <v>0</v>
      </c>
      <c r="AT1672" s="37">
        <f>AT1673</f>
        <v>0</v>
      </c>
      <c r="AU1672" s="37">
        <f t="shared" si="11465"/>
        <v>0</v>
      </c>
      <c r="AV1672" s="37">
        <f t="shared" si="11465"/>
        <v>0</v>
      </c>
      <c r="AW1672" s="37">
        <f t="shared" si="11465"/>
        <v>0</v>
      </c>
      <c r="AX1672" s="37">
        <f>AX1673</f>
        <v>0</v>
      </c>
      <c r="AY1672" s="37">
        <f t="shared" si="11466"/>
        <v>0</v>
      </c>
      <c r="AZ1672" s="37">
        <f t="shared" si="11466"/>
        <v>0</v>
      </c>
      <c r="BA1672" s="37">
        <f t="shared" si="11466"/>
        <v>0</v>
      </c>
      <c r="BB1672" s="37">
        <f>BB1673</f>
        <v>0</v>
      </c>
      <c r="BC1672" s="37">
        <f t="shared" si="11467"/>
        <v>0</v>
      </c>
      <c r="BD1672" s="37">
        <f t="shared" si="11467"/>
        <v>0</v>
      </c>
      <c r="BE1672" s="37">
        <f t="shared" si="11467"/>
        <v>0</v>
      </c>
      <c r="BF1672" s="37">
        <f>BF1673</f>
        <v>0</v>
      </c>
      <c r="BG1672" s="37">
        <f t="shared" si="11468"/>
        <v>0</v>
      </c>
      <c r="BH1672" s="37">
        <f t="shared" si="11468"/>
        <v>0</v>
      </c>
      <c r="BI1672" s="37">
        <f t="shared" si="11468"/>
        <v>0</v>
      </c>
      <c r="BJ1672" s="37">
        <f>BJ1673</f>
        <v>0</v>
      </c>
      <c r="BK1672" s="37">
        <f t="shared" si="11469"/>
        <v>0</v>
      </c>
      <c r="BL1672" s="37">
        <f t="shared" si="11469"/>
        <v>0</v>
      </c>
      <c r="BM1672" s="37">
        <f t="shared" si="11469"/>
        <v>0</v>
      </c>
      <c r="BN1672" s="37">
        <f>BN1673</f>
        <v>0</v>
      </c>
      <c r="BO1672" s="37">
        <f t="shared" si="11470"/>
        <v>0</v>
      </c>
      <c r="BP1672" s="37">
        <f t="shared" si="11470"/>
        <v>0</v>
      </c>
      <c r="BQ1672" s="37">
        <f t="shared" si="11470"/>
        <v>0</v>
      </c>
      <c r="BR1672" s="37">
        <f>BR1673</f>
        <v>0</v>
      </c>
      <c r="BS1672" s="37">
        <f t="shared" si="11471"/>
        <v>0</v>
      </c>
      <c r="BT1672" s="37">
        <f t="shared" si="11471"/>
        <v>0</v>
      </c>
      <c r="BU1672" s="37">
        <f t="shared" si="11471"/>
        <v>0</v>
      </c>
      <c r="BV1672" s="151">
        <f>BV1673</f>
        <v>0</v>
      </c>
      <c r="BW1672" s="151">
        <f t="shared" si="11472"/>
        <v>0</v>
      </c>
      <c r="BX1672" s="151">
        <f t="shared" si="11472"/>
        <v>0</v>
      </c>
      <c r="BY1672" s="151">
        <f t="shared" si="11472"/>
        <v>0</v>
      </c>
      <c r="BZ1672" s="37">
        <f>BZ1673</f>
        <v>0</v>
      </c>
      <c r="CA1672" s="37">
        <f t="shared" si="11473"/>
        <v>0</v>
      </c>
      <c r="CB1672" s="37">
        <f t="shared" si="11473"/>
        <v>0</v>
      </c>
      <c r="CC1672" s="37">
        <f t="shared" si="11473"/>
        <v>0</v>
      </c>
    </row>
    <row r="1673" spans="1:81" ht="49.5" hidden="1" x14ac:dyDescent="0.25">
      <c r="A1673" s="7" t="s">
        <v>33</v>
      </c>
      <c r="B1673" s="8" t="s">
        <v>56</v>
      </c>
      <c r="C1673" s="8" t="s">
        <v>14</v>
      </c>
      <c r="D1673" s="8" t="s">
        <v>827</v>
      </c>
      <c r="E1673" s="8" t="s">
        <v>476</v>
      </c>
      <c r="F1673" s="37"/>
      <c r="G1673" s="37"/>
      <c r="H1673" s="37"/>
      <c r="I1673" s="38"/>
      <c r="J1673" s="37"/>
      <c r="K1673" s="37"/>
      <c r="L1673" s="37"/>
      <c r="M1673" s="38"/>
      <c r="N1673" s="37">
        <f>F1673+J1673</f>
        <v>0</v>
      </c>
      <c r="O1673" s="37">
        <f>G1673+K1673</f>
        <v>0</v>
      </c>
      <c r="P1673" s="37">
        <f>H1673+L1673</f>
        <v>0</v>
      </c>
      <c r="Q1673" s="37">
        <f>I1673+M1673</f>
        <v>0</v>
      </c>
      <c r="R1673" s="37"/>
      <c r="S1673" s="37"/>
      <c r="T1673" s="37"/>
      <c r="U1673" s="38"/>
      <c r="V1673" s="37">
        <f>N1673+R1673</f>
        <v>0</v>
      </c>
      <c r="W1673" s="37">
        <f>O1673+S1673</f>
        <v>0</v>
      </c>
      <c r="X1673" s="37">
        <f>P1673+T1673</f>
        <v>0</v>
      </c>
      <c r="Y1673" s="37">
        <f>Q1673+U1673</f>
        <v>0</v>
      </c>
      <c r="Z1673" s="37"/>
      <c r="AA1673" s="37"/>
      <c r="AB1673" s="37"/>
      <c r="AC1673" s="38"/>
      <c r="AD1673" s="37">
        <f>V1673+Z1673</f>
        <v>0</v>
      </c>
      <c r="AE1673" s="37">
        <f>W1673+AA1673</f>
        <v>0</v>
      </c>
      <c r="AF1673" s="37">
        <f>X1673+AB1673</f>
        <v>0</v>
      </c>
      <c r="AG1673" s="37">
        <f>Y1673+AC1673</f>
        <v>0</v>
      </c>
      <c r="AH1673" s="37"/>
      <c r="AI1673" s="37"/>
      <c r="AJ1673" s="37"/>
      <c r="AK1673" s="38"/>
      <c r="AL1673" s="37">
        <f>AD1673+AH1673</f>
        <v>0</v>
      </c>
      <c r="AM1673" s="37">
        <f>AE1673+AI1673</f>
        <v>0</v>
      </c>
      <c r="AN1673" s="37">
        <f>AF1673+AJ1673</f>
        <v>0</v>
      </c>
      <c r="AO1673" s="37">
        <f>AG1673+AK1673</f>
        <v>0</v>
      </c>
      <c r="AP1673" s="37"/>
      <c r="AQ1673" s="37"/>
      <c r="AR1673" s="37"/>
      <c r="AS1673" s="38"/>
      <c r="AT1673" s="37">
        <f>AL1673+AP1673</f>
        <v>0</v>
      </c>
      <c r="AU1673" s="37">
        <f>AM1673+AQ1673</f>
        <v>0</v>
      </c>
      <c r="AV1673" s="37">
        <f>AN1673+AR1673</f>
        <v>0</v>
      </c>
      <c r="AW1673" s="37">
        <f>AO1673+AS1673</f>
        <v>0</v>
      </c>
      <c r="AX1673" s="37"/>
      <c r="AY1673" s="37"/>
      <c r="AZ1673" s="37"/>
      <c r="BA1673" s="38"/>
      <c r="BB1673" s="37">
        <f>AT1673+AX1673</f>
        <v>0</v>
      </c>
      <c r="BC1673" s="37">
        <f>AU1673+AY1673</f>
        <v>0</v>
      </c>
      <c r="BD1673" s="37">
        <f>AV1673+AZ1673</f>
        <v>0</v>
      </c>
      <c r="BE1673" s="37">
        <f>AW1673+BA1673</f>
        <v>0</v>
      </c>
      <c r="BF1673" s="37"/>
      <c r="BG1673" s="37"/>
      <c r="BH1673" s="37"/>
      <c r="BI1673" s="38"/>
      <c r="BJ1673" s="37">
        <f>BB1673+BF1673</f>
        <v>0</v>
      </c>
      <c r="BK1673" s="37">
        <f>BC1673+BG1673</f>
        <v>0</v>
      </c>
      <c r="BL1673" s="37">
        <f>BD1673+BH1673</f>
        <v>0</v>
      </c>
      <c r="BM1673" s="37">
        <f>BE1673+BI1673</f>
        <v>0</v>
      </c>
      <c r="BN1673" s="37"/>
      <c r="BO1673" s="37"/>
      <c r="BP1673" s="37"/>
      <c r="BQ1673" s="38"/>
      <c r="BR1673" s="37">
        <f>BJ1673+BN1673</f>
        <v>0</v>
      </c>
      <c r="BS1673" s="37">
        <f>BK1673+BO1673</f>
        <v>0</v>
      </c>
      <c r="BT1673" s="37">
        <f>BL1673+BP1673</f>
        <v>0</v>
      </c>
      <c r="BU1673" s="37">
        <f>BM1673+BQ1673</f>
        <v>0</v>
      </c>
      <c r="BV1673" s="151"/>
      <c r="BW1673" s="151"/>
      <c r="BX1673" s="151"/>
      <c r="BY1673" s="152"/>
      <c r="BZ1673" s="37">
        <f>BR1673+BV1673</f>
        <v>0</v>
      </c>
      <c r="CA1673" s="37">
        <f>BS1673+BW1673</f>
        <v>0</v>
      </c>
      <c r="CB1673" s="37">
        <f>BT1673+BX1673</f>
        <v>0</v>
      </c>
      <c r="CC1673" s="37">
        <f>BU1673+BY1673</f>
        <v>0</v>
      </c>
    </row>
    <row r="1674" spans="1:81" s="31" customFormat="1" ht="15.75" x14ac:dyDescent="0.25">
      <c r="A1674" s="69"/>
      <c r="B1674" s="70"/>
      <c r="C1674" s="70"/>
      <c r="D1674" s="83"/>
      <c r="E1674" s="67"/>
      <c r="F1674" s="84"/>
      <c r="G1674" s="84"/>
      <c r="H1674" s="84"/>
      <c r="I1674" s="84"/>
      <c r="J1674" s="84"/>
      <c r="K1674" s="84"/>
      <c r="L1674" s="84"/>
      <c r="M1674" s="84"/>
      <c r="N1674" s="84"/>
      <c r="O1674" s="84"/>
      <c r="P1674" s="84"/>
      <c r="Q1674" s="84"/>
      <c r="R1674" s="84"/>
      <c r="S1674" s="84"/>
      <c r="T1674" s="84"/>
      <c r="U1674" s="84"/>
      <c r="V1674" s="84"/>
      <c r="W1674" s="84"/>
      <c r="X1674" s="84"/>
      <c r="Y1674" s="84"/>
      <c r="Z1674" s="84"/>
      <c r="AA1674" s="84"/>
      <c r="AB1674" s="84"/>
      <c r="AC1674" s="84"/>
      <c r="AD1674" s="84"/>
      <c r="AE1674" s="84"/>
      <c r="AF1674" s="84"/>
      <c r="AG1674" s="84"/>
      <c r="AH1674" s="84"/>
      <c r="AI1674" s="84"/>
      <c r="AJ1674" s="84"/>
      <c r="AK1674" s="84"/>
      <c r="AL1674" s="84"/>
      <c r="AM1674" s="84"/>
      <c r="AN1674" s="84"/>
      <c r="AO1674" s="84"/>
      <c r="AP1674" s="84"/>
      <c r="AQ1674" s="84"/>
      <c r="AR1674" s="84"/>
      <c r="AS1674" s="84"/>
      <c r="AT1674" s="84"/>
      <c r="AU1674" s="84"/>
      <c r="AV1674" s="84"/>
      <c r="AW1674" s="84"/>
      <c r="AX1674" s="84"/>
      <c r="AY1674" s="84"/>
      <c r="AZ1674" s="84"/>
      <c r="BA1674" s="84"/>
      <c r="BB1674" s="84"/>
      <c r="BC1674" s="84"/>
      <c r="BD1674" s="84"/>
      <c r="BE1674" s="84"/>
      <c r="BF1674" s="84"/>
      <c r="BG1674" s="84"/>
      <c r="BH1674" s="84"/>
      <c r="BI1674" s="84"/>
      <c r="BJ1674" s="84"/>
      <c r="BK1674" s="84"/>
      <c r="BL1674" s="84"/>
      <c r="BM1674" s="84"/>
      <c r="BN1674" s="84"/>
      <c r="BO1674" s="84"/>
      <c r="BP1674" s="84"/>
      <c r="BQ1674" s="84"/>
      <c r="BR1674" s="84"/>
      <c r="BS1674" s="84"/>
      <c r="BT1674" s="84"/>
      <c r="BU1674" s="84"/>
      <c r="BV1674" s="174"/>
      <c r="BW1674" s="174"/>
      <c r="BX1674" s="174"/>
      <c r="BY1674" s="174"/>
      <c r="BZ1674" s="84"/>
      <c r="CA1674" s="84"/>
      <c r="CB1674" s="84"/>
      <c r="CC1674" s="84"/>
    </row>
    <row r="1675" spans="1:81" ht="18.75" x14ac:dyDescent="0.3">
      <c r="A1675" s="32" t="s">
        <v>418</v>
      </c>
      <c r="B1675" s="33" t="s">
        <v>56</v>
      </c>
      <c r="C1675" s="33" t="s">
        <v>15</v>
      </c>
      <c r="D1675" s="50"/>
      <c r="E1675" s="2"/>
      <c r="F1675" s="35">
        <f>F1676+F1687</f>
        <v>7433</v>
      </c>
      <c r="G1675" s="35">
        <f t="shared" ref="G1675:I1675" si="11474">G1676+G1687</f>
        <v>0</v>
      </c>
      <c r="H1675" s="35">
        <f t="shared" si="11474"/>
        <v>7433</v>
      </c>
      <c r="I1675" s="35">
        <f t="shared" si="11474"/>
        <v>0</v>
      </c>
      <c r="J1675" s="35">
        <f>J1676+J1687</f>
        <v>0</v>
      </c>
      <c r="K1675" s="35">
        <f t="shared" ref="K1675:M1675" si="11475">K1676+K1687</f>
        <v>0</v>
      </c>
      <c r="L1675" s="35">
        <f t="shared" si="11475"/>
        <v>0</v>
      </c>
      <c r="M1675" s="35">
        <f t="shared" si="11475"/>
        <v>0</v>
      </c>
      <c r="N1675" s="35">
        <f>N1676+N1687</f>
        <v>7433</v>
      </c>
      <c r="O1675" s="35">
        <f t="shared" ref="O1675:Q1675" si="11476">O1676+O1687</f>
        <v>0</v>
      </c>
      <c r="P1675" s="35">
        <f t="shared" si="11476"/>
        <v>7433</v>
      </c>
      <c r="Q1675" s="35">
        <f t="shared" si="11476"/>
        <v>0</v>
      </c>
      <c r="R1675" s="35">
        <f>R1676+R1687</f>
        <v>0</v>
      </c>
      <c r="S1675" s="35">
        <f t="shared" ref="S1675:U1675" si="11477">S1676+S1687</f>
        <v>0</v>
      </c>
      <c r="T1675" s="35">
        <f t="shared" si="11477"/>
        <v>0</v>
      </c>
      <c r="U1675" s="35">
        <f t="shared" si="11477"/>
        <v>0</v>
      </c>
      <c r="V1675" s="35">
        <f>V1676+V1687</f>
        <v>7433</v>
      </c>
      <c r="W1675" s="35">
        <f t="shared" ref="W1675:Y1675" si="11478">W1676+W1687</f>
        <v>0</v>
      </c>
      <c r="X1675" s="35">
        <f t="shared" si="11478"/>
        <v>7433</v>
      </c>
      <c r="Y1675" s="35">
        <f t="shared" si="11478"/>
        <v>0</v>
      </c>
      <c r="Z1675" s="35">
        <f>Z1676+Z1687</f>
        <v>0</v>
      </c>
      <c r="AA1675" s="35">
        <f t="shared" ref="AA1675:AC1675" si="11479">AA1676+AA1687</f>
        <v>0</v>
      </c>
      <c r="AB1675" s="35">
        <f t="shared" si="11479"/>
        <v>0</v>
      </c>
      <c r="AC1675" s="35">
        <f t="shared" si="11479"/>
        <v>0</v>
      </c>
      <c r="AD1675" s="35">
        <f>AD1676+AD1687</f>
        <v>7433</v>
      </c>
      <c r="AE1675" s="35">
        <f t="shared" ref="AE1675:AG1675" si="11480">AE1676+AE1687</f>
        <v>0</v>
      </c>
      <c r="AF1675" s="35">
        <f t="shared" si="11480"/>
        <v>7433</v>
      </c>
      <c r="AG1675" s="35">
        <f t="shared" si="11480"/>
        <v>0</v>
      </c>
      <c r="AH1675" s="35">
        <f>AH1676+AH1687</f>
        <v>0</v>
      </c>
      <c r="AI1675" s="35">
        <f t="shared" ref="AI1675:AK1675" si="11481">AI1676+AI1687</f>
        <v>0</v>
      </c>
      <c r="AJ1675" s="35">
        <f t="shared" si="11481"/>
        <v>0</v>
      </c>
      <c r="AK1675" s="35">
        <f t="shared" si="11481"/>
        <v>0</v>
      </c>
      <c r="AL1675" s="35">
        <f>AL1676+AL1687</f>
        <v>7433</v>
      </c>
      <c r="AM1675" s="35">
        <f t="shared" ref="AM1675:AO1675" si="11482">AM1676+AM1687</f>
        <v>0</v>
      </c>
      <c r="AN1675" s="35">
        <f t="shared" si="11482"/>
        <v>7433</v>
      </c>
      <c r="AO1675" s="35">
        <f t="shared" si="11482"/>
        <v>0</v>
      </c>
      <c r="AP1675" s="35">
        <f>AP1676+AP1687</f>
        <v>0</v>
      </c>
      <c r="AQ1675" s="35">
        <f t="shared" ref="AQ1675:AS1675" si="11483">AQ1676+AQ1687</f>
        <v>0</v>
      </c>
      <c r="AR1675" s="35">
        <f t="shared" si="11483"/>
        <v>0</v>
      </c>
      <c r="AS1675" s="35">
        <f t="shared" si="11483"/>
        <v>0</v>
      </c>
      <c r="AT1675" s="35">
        <f>AT1676+AT1687</f>
        <v>7433</v>
      </c>
      <c r="AU1675" s="35">
        <f t="shared" ref="AU1675:AW1675" si="11484">AU1676+AU1687</f>
        <v>0</v>
      </c>
      <c r="AV1675" s="35">
        <f t="shared" si="11484"/>
        <v>7433</v>
      </c>
      <c r="AW1675" s="35">
        <f t="shared" si="11484"/>
        <v>0</v>
      </c>
      <c r="AX1675" s="35">
        <f>AX1676+AX1687</f>
        <v>0</v>
      </c>
      <c r="AY1675" s="35">
        <f t="shared" ref="AY1675:BA1675" si="11485">AY1676+AY1687</f>
        <v>0</v>
      </c>
      <c r="AZ1675" s="35">
        <f t="shared" si="11485"/>
        <v>0</v>
      </c>
      <c r="BA1675" s="35">
        <f t="shared" si="11485"/>
        <v>0</v>
      </c>
      <c r="BB1675" s="35">
        <f>BB1676+BB1687</f>
        <v>7433</v>
      </c>
      <c r="BC1675" s="35">
        <f t="shared" ref="BC1675:BE1675" si="11486">BC1676+BC1687</f>
        <v>0</v>
      </c>
      <c r="BD1675" s="35">
        <f t="shared" si="11486"/>
        <v>7433</v>
      </c>
      <c r="BE1675" s="35">
        <f t="shared" si="11486"/>
        <v>0</v>
      </c>
      <c r="BF1675" s="35">
        <f>BF1676+BF1687</f>
        <v>0</v>
      </c>
      <c r="BG1675" s="35">
        <f t="shared" ref="BG1675:BI1675" si="11487">BG1676+BG1687</f>
        <v>0</v>
      </c>
      <c r="BH1675" s="35">
        <f t="shared" si="11487"/>
        <v>0</v>
      </c>
      <c r="BI1675" s="35">
        <f t="shared" si="11487"/>
        <v>0</v>
      </c>
      <c r="BJ1675" s="35">
        <f>BJ1676+BJ1687</f>
        <v>7433</v>
      </c>
      <c r="BK1675" s="35">
        <f t="shared" ref="BK1675:BM1675" si="11488">BK1676+BK1687</f>
        <v>0</v>
      </c>
      <c r="BL1675" s="35">
        <f t="shared" si="11488"/>
        <v>7433</v>
      </c>
      <c r="BM1675" s="35">
        <f t="shared" si="11488"/>
        <v>0</v>
      </c>
      <c r="BN1675" s="35">
        <f>BN1676+BN1687</f>
        <v>0</v>
      </c>
      <c r="BO1675" s="35">
        <f t="shared" ref="BO1675:BQ1675" si="11489">BO1676+BO1687</f>
        <v>0</v>
      </c>
      <c r="BP1675" s="35">
        <f t="shared" si="11489"/>
        <v>0</v>
      </c>
      <c r="BQ1675" s="35">
        <f t="shared" si="11489"/>
        <v>0</v>
      </c>
      <c r="BR1675" s="35">
        <f>BR1676+BR1687</f>
        <v>7433</v>
      </c>
      <c r="BS1675" s="35">
        <f t="shared" ref="BS1675:BU1675" si="11490">BS1676+BS1687</f>
        <v>0</v>
      </c>
      <c r="BT1675" s="35">
        <f t="shared" si="11490"/>
        <v>7433</v>
      </c>
      <c r="BU1675" s="35">
        <f t="shared" si="11490"/>
        <v>0</v>
      </c>
      <c r="BV1675" s="150">
        <f>BV1676+BV1687</f>
        <v>0</v>
      </c>
      <c r="BW1675" s="150">
        <f t="shared" ref="BW1675:BY1675" si="11491">BW1676+BW1687</f>
        <v>0</v>
      </c>
      <c r="BX1675" s="150">
        <f t="shared" si="11491"/>
        <v>0</v>
      </c>
      <c r="BY1675" s="150">
        <f t="shared" si="11491"/>
        <v>0</v>
      </c>
      <c r="BZ1675" s="35">
        <f>BZ1676+BZ1687</f>
        <v>7433</v>
      </c>
      <c r="CA1675" s="35">
        <f t="shared" ref="CA1675:CC1675" si="11492">CA1676+CA1687</f>
        <v>0</v>
      </c>
      <c r="CB1675" s="35">
        <f t="shared" si="11492"/>
        <v>7433</v>
      </c>
      <c r="CC1675" s="35">
        <f t="shared" si="11492"/>
        <v>0</v>
      </c>
    </row>
    <row r="1676" spans="1:81" ht="49.5" x14ac:dyDescent="0.25">
      <c r="A1676" s="7" t="s">
        <v>314</v>
      </c>
      <c r="B1676" s="8" t="s">
        <v>56</v>
      </c>
      <c r="C1676" s="8" t="s">
        <v>15</v>
      </c>
      <c r="D1676" s="8" t="s">
        <v>315</v>
      </c>
      <c r="E1676" s="8"/>
      <c r="F1676" s="37">
        <f t="shared" ref="F1676:BQ1676" si="11493">F1677</f>
        <v>7433</v>
      </c>
      <c r="G1676" s="37">
        <f t="shared" si="11493"/>
        <v>0</v>
      </c>
      <c r="H1676" s="37">
        <f t="shared" si="11493"/>
        <v>7433</v>
      </c>
      <c r="I1676" s="37">
        <f t="shared" si="11493"/>
        <v>0</v>
      </c>
      <c r="J1676" s="37">
        <f t="shared" si="11493"/>
        <v>0</v>
      </c>
      <c r="K1676" s="37">
        <f t="shared" si="11493"/>
        <v>0</v>
      </c>
      <c r="L1676" s="37">
        <f t="shared" si="11493"/>
        <v>0</v>
      </c>
      <c r="M1676" s="37">
        <f t="shared" si="11493"/>
        <v>0</v>
      </c>
      <c r="N1676" s="37">
        <f t="shared" si="11493"/>
        <v>7433</v>
      </c>
      <c r="O1676" s="37">
        <f t="shared" si="11493"/>
        <v>0</v>
      </c>
      <c r="P1676" s="37">
        <f t="shared" si="11493"/>
        <v>7433</v>
      </c>
      <c r="Q1676" s="37">
        <f t="shared" si="11493"/>
        <v>0</v>
      </c>
      <c r="R1676" s="37">
        <f t="shared" si="11493"/>
        <v>0</v>
      </c>
      <c r="S1676" s="37">
        <f t="shared" si="11493"/>
        <v>0</v>
      </c>
      <c r="T1676" s="37">
        <f t="shared" si="11493"/>
        <v>0</v>
      </c>
      <c r="U1676" s="37">
        <f t="shared" si="11493"/>
        <v>0</v>
      </c>
      <c r="V1676" s="37">
        <f t="shared" si="11493"/>
        <v>7433</v>
      </c>
      <c r="W1676" s="37">
        <f t="shared" si="11493"/>
        <v>0</v>
      </c>
      <c r="X1676" s="37">
        <f t="shared" si="11493"/>
        <v>7433</v>
      </c>
      <c r="Y1676" s="37">
        <f t="shared" si="11493"/>
        <v>0</v>
      </c>
      <c r="Z1676" s="37">
        <f t="shared" si="11493"/>
        <v>0</v>
      </c>
      <c r="AA1676" s="37">
        <f t="shared" si="11493"/>
        <v>0</v>
      </c>
      <c r="AB1676" s="37">
        <f t="shared" si="11493"/>
        <v>0</v>
      </c>
      <c r="AC1676" s="37">
        <f t="shared" si="11493"/>
        <v>0</v>
      </c>
      <c r="AD1676" s="37">
        <f t="shared" si="11493"/>
        <v>7433</v>
      </c>
      <c r="AE1676" s="37">
        <f t="shared" si="11493"/>
        <v>0</v>
      </c>
      <c r="AF1676" s="37">
        <f t="shared" si="11493"/>
        <v>7433</v>
      </c>
      <c r="AG1676" s="37">
        <f t="shared" si="11493"/>
        <v>0</v>
      </c>
      <c r="AH1676" s="37">
        <f t="shared" si="11493"/>
        <v>0</v>
      </c>
      <c r="AI1676" s="37">
        <f t="shared" si="11493"/>
        <v>0</v>
      </c>
      <c r="AJ1676" s="37">
        <f t="shared" si="11493"/>
        <v>0</v>
      </c>
      <c r="AK1676" s="37">
        <f t="shared" si="11493"/>
        <v>0</v>
      </c>
      <c r="AL1676" s="37">
        <f t="shared" si="11493"/>
        <v>7433</v>
      </c>
      <c r="AM1676" s="37">
        <f t="shared" si="11493"/>
        <v>0</v>
      </c>
      <c r="AN1676" s="37">
        <f t="shared" si="11493"/>
        <v>7433</v>
      </c>
      <c r="AO1676" s="37">
        <f t="shared" si="11493"/>
        <v>0</v>
      </c>
      <c r="AP1676" s="37">
        <f t="shared" si="11493"/>
        <v>0</v>
      </c>
      <c r="AQ1676" s="37">
        <f t="shared" si="11493"/>
        <v>0</v>
      </c>
      <c r="AR1676" s="37">
        <f t="shared" si="11493"/>
        <v>0</v>
      </c>
      <c r="AS1676" s="37">
        <f t="shared" si="11493"/>
        <v>0</v>
      </c>
      <c r="AT1676" s="37">
        <f t="shared" si="11493"/>
        <v>7433</v>
      </c>
      <c r="AU1676" s="37">
        <f t="shared" si="11493"/>
        <v>0</v>
      </c>
      <c r="AV1676" s="37">
        <f t="shared" si="11493"/>
        <v>7433</v>
      </c>
      <c r="AW1676" s="37">
        <f t="shared" si="11493"/>
        <v>0</v>
      </c>
      <c r="AX1676" s="37">
        <f t="shared" si="11493"/>
        <v>0</v>
      </c>
      <c r="AY1676" s="37">
        <f t="shared" si="11493"/>
        <v>0</v>
      </c>
      <c r="AZ1676" s="37">
        <f t="shared" si="11493"/>
        <v>0</v>
      </c>
      <c r="BA1676" s="37">
        <f t="shared" si="11493"/>
        <v>0</v>
      </c>
      <c r="BB1676" s="37">
        <f t="shared" si="11493"/>
        <v>7433</v>
      </c>
      <c r="BC1676" s="37">
        <f t="shared" si="11493"/>
        <v>0</v>
      </c>
      <c r="BD1676" s="37">
        <f t="shared" si="11493"/>
        <v>7433</v>
      </c>
      <c r="BE1676" s="37">
        <f t="shared" si="11493"/>
        <v>0</v>
      </c>
      <c r="BF1676" s="37">
        <f t="shared" si="11493"/>
        <v>0</v>
      </c>
      <c r="BG1676" s="37">
        <f t="shared" si="11493"/>
        <v>0</v>
      </c>
      <c r="BH1676" s="37">
        <f t="shared" si="11493"/>
        <v>0</v>
      </c>
      <c r="BI1676" s="37">
        <f t="shared" si="11493"/>
        <v>0</v>
      </c>
      <c r="BJ1676" s="37">
        <f t="shared" si="11493"/>
        <v>7433</v>
      </c>
      <c r="BK1676" s="37">
        <f t="shared" si="11493"/>
        <v>0</v>
      </c>
      <c r="BL1676" s="37">
        <f t="shared" si="11493"/>
        <v>7433</v>
      </c>
      <c r="BM1676" s="37">
        <f t="shared" si="11493"/>
        <v>0</v>
      </c>
      <c r="BN1676" s="37">
        <f t="shared" si="11493"/>
        <v>0</v>
      </c>
      <c r="BO1676" s="37">
        <f t="shared" si="11493"/>
        <v>0</v>
      </c>
      <c r="BP1676" s="37">
        <f t="shared" si="11493"/>
        <v>0</v>
      </c>
      <c r="BQ1676" s="37">
        <f t="shared" si="11493"/>
        <v>0</v>
      </c>
      <c r="BR1676" s="37">
        <f t="shared" ref="BR1676:CC1676" si="11494">BR1677</f>
        <v>7433</v>
      </c>
      <c r="BS1676" s="37">
        <f t="shared" si="11494"/>
        <v>0</v>
      </c>
      <c r="BT1676" s="37">
        <f t="shared" si="11494"/>
        <v>7433</v>
      </c>
      <c r="BU1676" s="37">
        <f t="shared" si="11494"/>
        <v>0</v>
      </c>
      <c r="BV1676" s="151">
        <f t="shared" si="11494"/>
        <v>0</v>
      </c>
      <c r="BW1676" s="151">
        <f t="shared" si="11494"/>
        <v>0</v>
      </c>
      <c r="BX1676" s="151">
        <f t="shared" si="11494"/>
        <v>0</v>
      </c>
      <c r="BY1676" s="151">
        <f t="shared" si="11494"/>
        <v>0</v>
      </c>
      <c r="BZ1676" s="37">
        <f t="shared" si="11494"/>
        <v>7433</v>
      </c>
      <c r="CA1676" s="37">
        <f t="shared" si="11494"/>
        <v>0</v>
      </c>
      <c r="CB1676" s="37">
        <f t="shared" si="11494"/>
        <v>7433</v>
      </c>
      <c r="CC1676" s="37">
        <f t="shared" si="11494"/>
        <v>0</v>
      </c>
    </row>
    <row r="1677" spans="1:81" ht="16.5" x14ac:dyDescent="0.25">
      <c r="A1677" s="7" t="s">
        <v>64</v>
      </c>
      <c r="B1677" s="8" t="s">
        <v>56</v>
      </c>
      <c r="C1677" s="8" t="s">
        <v>15</v>
      </c>
      <c r="D1677" s="8" t="s">
        <v>318</v>
      </c>
      <c r="E1677" s="8"/>
      <c r="F1677" s="37">
        <f>F1678+F1681</f>
        <v>7433</v>
      </c>
      <c r="G1677" s="37">
        <f t="shared" ref="G1677:I1677" si="11495">G1678+G1681</f>
        <v>0</v>
      </c>
      <c r="H1677" s="37">
        <f t="shared" si="11495"/>
        <v>7433</v>
      </c>
      <c r="I1677" s="37">
        <f t="shared" si="11495"/>
        <v>0</v>
      </c>
      <c r="J1677" s="37">
        <f>J1678+J1681</f>
        <v>0</v>
      </c>
      <c r="K1677" s="37">
        <f t="shared" ref="K1677:M1677" si="11496">K1678+K1681</f>
        <v>0</v>
      </c>
      <c r="L1677" s="37">
        <f t="shared" si="11496"/>
        <v>0</v>
      </c>
      <c r="M1677" s="37">
        <f t="shared" si="11496"/>
        <v>0</v>
      </c>
      <c r="N1677" s="37">
        <f>N1678+N1681</f>
        <v>7433</v>
      </c>
      <c r="O1677" s="37">
        <f t="shared" ref="O1677:Q1677" si="11497">O1678+O1681</f>
        <v>0</v>
      </c>
      <c r="P1677" s="37">
        <f t="shared" si="11497"/>
        <v>7433</v>
      </c>
      <c r="Q1677" s="37">
        <f t="shared" si="11497"/>
        <v>0</v>
      </c>
      <c r="R1677" s="37">
        <f>R1678+R1681</f>
        <v>0</v>
      </c>
      <c r="S1677" s="37">
        <f t="shared" ref="S1677:U1677" si="11498">S1678+S1681</f>
        <v>0</v>
      </c>
      <c r="T1677" s="37">
        <f t="shared" si="11498"/>
        <v>0</v>
      </c>
      <c r="U1677" s="37">
        <f t="shared" si="11498"/>
        <v>0</v>
      </c>
      <c r="V1677" s="37">
        <f>V1678+V1681</f>
        <v>7433</v>
      </c>
      <c r="W1677" s="37">
        <f t="shared" ref="W1677:Y1677" si="11499">W1678+W1681</f>
        <v>0</v>
      </c>
      <c r="X1677" s="37">
        <f t="shared" si="11499"/>
        <v>7433</v>
      </c>
      <c r="Y1677" s="37">
        <f t="shared" si="11499"/>
        <v>0</v>
      </c>
      <c r="Z1677" s="37">
        <f>Z1678+Z1681</f>
        <v>0</v>
      </c>
      <c r="AA1677" s="37">
        <f t="shared" ref="AA1677:AC1677" si="11500">AA1678+AA1681</f>
        <v>0</v>
      </c>
      <c r="AB1677" s="37">
        <f t="shared" si="11500"/>
        <v>0</v>
      </c>
      <c r="AC1677" s="37">
        <f t="shared" si="11500"/>
        <v>0</v>
      </c>
      <c r="AD1677" s="37">
        <f>AD1678+AD1681</f>
        <v>7433</v>
      </c>
      <c r="AE1677" s="37">
        <f t="shared" ref="AE1677:AG1677" si="11501">AE1678+AE1681</f>
        <v>0</v>
      </c>
      <c r="AF1677" s="37">
        <f t="shared" si="11501"/>
        <v>7433</v>
      </c>
      <c r="AG1677" s="37">
        <f t="shared" si="11501"/>
        <v>0</v>
      </c>
      <c r="AH1677" s="37">
        <f>AH1678+AH1681</f>
        <v>0</v>
      </c>
      <c r="AI1677" s="37">
        <f t="shared" ref="AI1677:AK1677" si="11502">AI1678+AI1681</f>
        <v>0</v>
      </c>
      <c r="AJ1677" s="37">
        <f t="shared" si="11502"/>
        <v>0</v>
      </c>
      <c r="AK1677" s="37">
        <f t="shared" si="11502"/>
        <v>0</v>
      </c>
      <c r="AL1677" s="37">
        <f>AL1678+AL1681</f>
        <v>7433</v>
      </c>
      <c r="AM1677" s="37">
        <f t="shared" ref="AM1677:AO1677" si="11503">AM1678+AM1681</f>
        <v>0</v>
      </c>
      <c r="AN1677" s="37">
        <f t="shared" si="11503"/>
        <v>7433</v>
      </c>
      <c r="AO1677" s="37">
        <f t="shared" si="11503"/>
        <v>0</v>
      </c>
      <c r="AP1677" s="37">
        <f>AP1678+AP1681</f>
        <v>0</v>
      </c>
      <c r="AQ1677" s="37">
        <f t="shared" ref="AQ1677:AS1677" si="11504">AQ1678+AQ1681</f>
        <v>0</v>
      </c>
      <c r="AR1677" s="37">
        <f t="shared" si="11504"/>
        <v>0</v>
      </c>
      <c r="AS1677" s="37">
        <f t="shared" si="11504"/>
        <v>0</v>
      </c>
      <c r="AT1677" s="37">
        <f>AT1678+AT1681</f>
        <v>7433</v>
      </c>
      <c r="AU1677" s="37">
        <f t="shared" ref="AU1677:AW1677" si="11505">AU1678+AU1681</f>
        <v>0</v>
      </c>
      <c r="AV1677" s="37">
        <f t="shared" si="11505"/>
        <v>7433</v>
      </c>
      <c r="AW1677" s="37">
        <f t="shared" si="11505"/>
        <v>0</v>
      </c>
      <c r="AX1677" s="37">
        <f>AX1678+AX1681</f>
        <v>0</v>
      </c>
      <c r="AY1677" s="37">
        <f t="shared" ref="AY1677:BA1677" si="11506">AY1678+AY1681</f>
        <v>0</v>
      </c>
      <c r="AZ1677" s="37">
        <f t="shared" si="11506"/>
        <v>0</v>
      </c>
      <c r="BA1677" s="37">
        <f t="shared" si="11506"/>
        <v>0</v>
      </c>
      <c r="BB1677" s="37">
        <f>BB1678+BB1681</f>
        <v>7433</v>
      </c>
      <c r="BC1677" s="37">
        <f t="shared" ref="BC1677:BE1677" si="11507">BC1678+BC1681</f>
        <v>0</v>
      </c>
      <c r="BD1677" s="37">
        <f t="shared" si="11507"/>
        <v>7433</v>
      </c>
      <c r="BE1677" s="37">
        <f t="shared" si="11507"/>
        <v>0</v>
      </c>
      <c r="BF1677" s="37">
        <f>BF1678+BF1681</f>
        <v>0</v>
      </c>
      <c r="BG1677" s="37">
        <f t="shared" ref="BG1677:BI1677" si="11508">BG1678+BG1681</f>
        <v>0</v>
      </c>
      <c r="BH1677" s="37">
        <f t="shared" si="11508"/>
        <v>0</v>
      </c>
      <c r="BI1677" s="37">
        <f t="shared" si="11508"/>
        <v>0</v>
      </c>
      <c r="BJ1677" s="37">
        <f>BJ1678+BJ1681</f>
        <v>7433</v>
      </c>
      <c r="BK1677" s="37">
        <f t="shared" ref="BK1677:BM1677" si="11509">BK1678+BK1681</f>
        <v>0</v>
      </c>
      <c r="BL1677" s="37">
        <f t="shared" si="11509"/>
        <v>7433</v>
      </c>
      <c r="BM1677" s="37">
        <f t="shared" si="11509"/>
        <v>0</v>
      </c>
      <c r="BN1677" s="37">
        <f>BN1678+BN1681</f>
        <v>0</v>
      </c>
      <c r="BO1677" s="37">
        <f t="shared" ref="BO1677:BQ1677" si="11510">BO1678+BO1681</f>
        <v>0</v>
      </c>
      <c r="BP1677" s="37">
        <f t="shared" si="11510"/>
        <v>0</v>
      </c>
      <c r="BQ1677" s="37">
        <f t="shared" si="11510"/>
        <v>0</v>
      </c>
      <c r="BR1677" s="37">
        <f>BR1678+BR1681</f>
        <v>7433</v>
      </c>
      <c r="BS1677" s="37">
        <f t="shared" ref="BS1677:BU1677" si="11511">BS1678+BS1681</f>
        <v>0</v>
      </c>
      <c r="BT1677" s="37">
        <f t="shared" si="11511"/>
        <v>7433</v>
      </c>
      <c r="BU1677" s="37">
        <f t="shared" si="11511"/>
        <v>0</v>
      </c>
      <c r="BV1677" s="151">
        <f>BV1678+BV1681</f>
        <v>0</v>
      </c>
      <c r="BW1677" s="151">
        <f t="shared" ref="BW1677:BY1677" si="11512">BW1678+BW1681</f>
        <v>0</v>
      </c>
      <c r="BX1677" s="151">
        <f t="shared" si="11512"/>
        <v>0</v>
      </c>
      <c r="BY1677" s="151">
        <f t="shared" si="11512"/>
        <v>0</v>
      </c>
      <c r="BZ1677" s="37">
        <f>BZ1678+BZ1681</f>
        <v>7433</v>
      </c>
      <c r="CA1677" s="37">
        <f t="shared" ref="CA1677:CC1677" si="11513">CA1678+CA1681</f>
        <v>0</v>
      </c>
      <c r="CB1677" s="37">
        <f t="shared" si="11513"/>
        <v>7433</v>
      </c>
      <c r="CC1677" s="37">
        <f t="shared" si="11513"/>
        <v>0</v>
      </c>
    </row>
    <row r="1678" spans="1:81" ht="16.5" hidden="1" x14ac:dyDescent="0.25">
      <c r="A1678" s="9" t="s">
        <v>191</v>
      </c>
      <c r="B1678" s="8" t="s">
        <v>56</v>
      </c>
      <c r="C1678" s="8" t="s">
        <v>15</v>
      </c>
      <c r="D1678" s="4" t="s">
        <v>419</v>
      </c>
      <c r="E1678" s="2"/>
      <c r="F1678" s="37">
        <f>F1679</f>
        <v>0</v>
      </c>
      <c r="G1678" s="37">
        <f t="shared" ref="G1678:I1679" si="11514">G1679</f>
        <v>0</v>
      </c>
      <c r="H1678" s="37">
        <f t="shared" si="11514"/>
        <v>0</v>
      </c>
      <c r="I1678" s="37">
        <f t="shared" si="11514"/>
        <v>0</v>
      </c>
      <c r="J1678" s="37">
        <f>J1679</f>
        <v>0</v>
      </c>
      <c r="K1678" s="37">
        <f t="shared" ref="K1678:M1679" si="11515">K1679</f>
        <v>0</v>
      </c>
      <c r="L1678" s="37">
        <f t="shared" si="11515"/>
        <v>0</v>
      </c>
      <c r="M1678" s="37">
        <f t="shared" si="11515"/>
        <v>0</v>
      </c>
      <c r="N1678" s="37">
        <f>N1679</f>
        <v>0</v>
      </c>
      <c r="O1678" s="37">
        <f t="shared" ref="O1678:Q1679" si="11516">O1679</f>
        <v>0</v>
      </c>
      <c r="P1678" s="37">
        <f t="shared" si="11516"/>
        <v>0</v>
      </c>
      <c r="Q1678" s="37">
        <f t="shared" si="11516"/>
        <v>0</v>
      </c>
      <c r="R1678" s="37">
        <f>R1679</f>
        <v>0</v>
      </c>
      <c r="S1678" s="37">
        <f t="shared" ref="S1678:U1679" si="11517">S1679</f>
        <v>0</v>
      </c>
      <c r="T1678" s="37">
        <f t="shared" si="11517"/>
        <v>0</v>
      </c>
      <c r="U1678" s="37">
        <f t="shared" si="11517"/>
        <v>0</v>
      </c>
      <c r="V1678" s="37">
        <f>V1679</f>
        <v>0</v>
      </c>
      <c r="W1678" s="37">
        <f t="shared" ref="W1678:Y1679" si="11518">W1679</f>
        <v>0</v>
      </c>
      <c r="X1678" s="37">
        <f t="shared" si="11518"/>
        <v>0</v>
      </c>
      <c r="Y1678" s="37">
        <f t="shared" si="11518"/>
        <v>0</v>
      </c>
      <c r="Z1678" s="37">
        <f>Z1679</f>
        <v>0</v>
      </c>
      <c r="AA1678" s="37">
        <f t="shared" ref="AA1678:AC1679" si="11519">AA1679</f>
        <v>0</v>
      </c>
      <c r="AB1678" s="37">
        <f t="shared" si="11519"/>
        <v>0</v>
      </c>
      <c r="AC1678" s="37">
        <f t="shared" si="11519"/>
        <v>0</v>
      </c>
      <c r="AD1678" s="37">
        <f>AD1679</f>
        <v>0</v>
      </c>
      <c r="AE1678" s="37">
        <f t="shared" ref="AE1678:AG1679" si="11520">AE1679</f>
        <v>0</v>
      </c>
      <c r="AF1678" s="37">
        <f t="shared" si="11520"/>
        <v>0</v>
      </c>
      <c r="AG1678" s="37">
        <f t="shared" si="11520"/>
        <v>0</v>
      </c>
      <c r="AH1678" s="37">
        <f>AH1679</f>
        <v>0</v>
      </c>
      <c r="AI1678" s="37">
        <f t="shared" ref="AI1678:AK1679" si="11521">AI1679</f>
        <v>0</v>
      </c>
      <c r="AJ1678" s="37">
        <f t="shared" si="11521"/>
        <v>0</v>
      </c>
      <c r="AK1678" s="37">
        <f t="shared" si="11521"/>
        <v>0</v>
      </c>
      <c r="AL1678" s="37">
        <f>AL1679</f>
        <v>0</v>
      </c>
      <c r="AM1678" s="37">
        <f t="shared" ref="AM1678:AO1679" si="11522">AM1679</f>
        <v>0</v>
      </c>
      <c r="AN1678" s="37">
        <f t="shared" si="11522"/>
        <v>0</v>
      </c>
      <c r="AO1678" s="37">
        <f t="shared" si="11522"/>
        <v>0</v>
      </c>
      <c r="AP1678" s="37">
        <f>AP1679</f>
        <v>0</v>
      </c>
      <c r="AQ1678" s="37">
        <f t="shared" ref="AQ1678:AS1679" si="11523">AQ1679</f>
        <v>0</v>
      </c>
      <c r="AR1678" s="37">
        <f t="shared" si="11523"/>
        <v>0</v>
      </c>
      <c r="AS1678" s="37">
        <f t="shared" si="11523"/>
        <v>0</v>
      </c>
      <c r="AT1678" s="37">
        <f>AT1679</f>
        <v>0</v>
      </c>
      <c r="AU1678" s="37">
        <f t="shared" ref="AU1678:AW1679" si="11524">AU1679</f>
        <v>0</v>
      </c>
      <c r="AV1678" s="37">
        <f t="shared" si="11524"/>
        <v>0</v>
      </c>
      <c r="AW1678" s="37">
        <f t="shared" si="11524"/>
        <v>0</v>
      </c>
      <c r="AX1678" s="37">
        <f>AX1679</f>
        <v>0</v>
      </c>
      <c r="AY1678" s="37">
        <f t="shared" ref="AY1678:BA1679" si="11525">AY1679</f>
        <v>0</v>
      </c>
      <c r="AZ1678" s="37">
        <f t="shared" si="11525"/>
        <v>0</v>
      </c>
      <c r="BA1678" s="37">
        <f t="shared" si="11525"/>
        <v>0</v>
      </c>
      <c r="BB1678" s="37">
        <f>BB1679</f>
        <v>0</v>
      </c>
      <c r="BC1678" s="37">
        <f t="shared" ref="BC1678:BE1679" si="11526">BC1679</f>
        <v>0</v>
      </c>
      <c r="BD1678" s="37">
        <f t="shared" si="11526"/>
        <v>0</v>
      </c>
      <c r="BE1678" s="37">
        <f t="shared" si="11526"/>
        <v>0</v>
      </c>
      <c r="BF1678" s="37">
        <f>BF1679</f>
        <v>0</v>
      </c>
      <c r="BG1678" s="37">
        <f t="shared" ref="BG1678:BI1679" si="11527">BG1679</f>
        <v>0</v>
      </c>
      <c r="BH1678" s="37">
        <f t="shared" si="11527"/>
        <v>0</v>
      </c>
      <c r="BI1678" s="37">
        <f t="shared" si="11527"/>
        <v>0</v>
      </c>
      <c r="BJ1678" s="37">
        <f>BJ1679</f>
        <v>0</v>
      </c>
      <c r="BK1678" s="37">
        <f t="shared" ref="BK1678:BM1679" si="11528">BK1679</f>
        <v>0</v>
      </c>
      <c r="BL1678" s="37">
        <f t="shared" si="11528"/>
        <v>0</v>
      </c>
      <c r="BM1678" s="37">
        <f t="shared" si="11528"/>
        <v>0</v>
      </c>
      <c r="BN1678" s="37">
        <f>BN1679</f>
        <v>0</v>
      </c>
      <c r="BO1678" s="37">
        <f t="shared" ref="BO1678:BQ1679" si="11529">BO1679</f>
        <v>0</v>
      </c>
      <c r="BP1678" s="37">
        <f t="shared" si="11529"/>
        <v>0</v>
      </c>
      <c r="BQ1678" s="37">
        <f t="shared" si="11529"/>
        <v>0</v>
      </c>
      <c r="BR1678" s="37">
        <f>BR1679</f>
        <v>0</v>
      </c>
      <c r="BS1678" s="37">
        <f t="shared" ref="BS1678:BU1679" si="11530">BS1679</f>
        <v>0</v>
      </c>
      <c r="BT1678" s="37">
        <f t="shared" si="11530"/>
        <v>0</v>
      </c>
      <c r="BU1678" s="37">
        <f t="shared" si="11530"/>
        <v>0</v>
      </c>
      <c r="BV1678" s="151">
        <f>BV1679</f>
        <v>0</v>
      </c>
      <c r="BW1678" s="151">
        <f t="shared" ref="BW1678:BY1679" si="11531">BW1679</f>
        <v>0</v>
      </c>
      <c r="BX1678" s="151">
        <f t="shared" si="11531"/>
        <v>0</v>
      </c>
      <c r="BY1678" s="151">
        <f t="shared" si="11531"/>
        <v>0</v>
      </c>
      <c r="BZ1678" s="37">
        <f>BZ1679</f>
        <v>0</v>
      </c>
      <c r="CA1678" s="37">
        <f t="shared" ref="CA1678:CC1679" si="11532">CA1679</f>
        <v>0</v>
      </c>
      <c r="CB1678" s="37">
        <f t="shared" si="11532"/>
        <v>0</v>
      </c>
      <c r="CC1678" s="37">
        <f t="shared" si="11532"/>
        <v>0</v>
      </c>
    </row>
    <row r="1679" spans="1:81" ht="33" hidden="1" x14ac:dyDescent="0.25">
      <c r="A1679" s="9" t="s">
        <v>193</v>
      </c>
      <c r="B1679" s="8" t="s">
        <v>56</v>
      </c>
      <c r="C1679" s="8" t="s">
        <v>15</v>
      </c>
      <c r="D1679" s="4" t="s">
        <v>419</v>
      </c>
      <c r="E1679" s="2" t="s">
        <v>496</v>
      </c>
      <c r="F1679" s="37">
        <f>F1680</f>
        <v>0</v>
      </c>
      <c r="G1679" s="37">
        <f t="shared" si="11514"/>
        <v>0</v>
      </c>
      <c r="H1679" s="37">
        <f t="shared" si="11514"/>
        <v>0</v>
      </c>
      <c r="I1679" s="37">
        <f t="shared" si="11514"/>
        <v>0</v>
      </c>
      <c r="J1679" s="37">
        <f>J1680</f>
        <v>0</v>
      </c>
      <c r="K1679" s="37">
        <f t="shared" si="11515"/>
        <v>0</v>
      </c>
      <c r="L1679" s="37">
        <f t="shared" si="11515"/>
        <v>0</v>
      </c>
      <c r="M1679" s="37">
        <f t="shared" si="11515"/>
        <v>0</v>
      </c>
      <c r="N1679" s="37">
        <f>N1680</f>
        <v>0</v>
      </c>
      <c r="O1679" s="37">
        <f t="shared" si="11516"/>
        <v>0</v>
      </c>
      <c r="P1679" s="37">
        <f t="shared" si="11516"/>
        <v>0</v>
      </c>
      <c r="Q1679" s="37">
        <f t="shared" si="11516"/>
        <v>0</v>
      </c>
      <c r="R1679" s="37">
        <f>R1680</f>
        <v>0</v>
      </c>
      <c r="S1679" s="37">
        <f t="shared" si="11517"/>
        <v>0</v>
      </c>
      <c r="T1679" s="37">
        <f t="shared" si="11517"/>
        <v>0</v>
      </c>
      <c r="U1679" s="37">
        <f t="shared" si="11517"/>
        <v>0</v>
      </c>
      <c r="V1679" s="37">
        <f>V1680</f>
        <v>0</v>
      </c>
      <c r="W1679" s="37">
        <f t="shared" si="11518"/>
        <v>0</v>
      </c>
      <c r="X1679" s="37">
        <f t="shared" si="11518"/>
        <v>0</v>
      </c>
      <c r="Y1679" s="37">
        <f t="shared" si="11518"/>
        <v>0</v>
      </c>
      <c r="Z1679" s="37">
        <f>Z1680</f>
        <v>0</v>
      </c>
      <c r="AA1679" s="37">
        <f t="shared" si="11519"/>
        <v>0</v>
      </c>
      <c r="AB1679" s="37">
        <f t="shared" si="11519"/>
        <v>0</v>
      </c>
      <c r="AC1679" s="37">
        <f t="shared" si="11519"/>
        <v>0</v>
      </c>
      <c r="AD1679" s="37">
        <f>AD1680</f>
        <v>0</v>
      </c>
      <c r="AE1679" s="37">
        <f t="shared" si="11520"/>
        <v>0</v>
      </c>
      <c r="AF1679" s="37">
        <f t="shared" si="11520"/>
        <v>0</v>
      </c>
      <c r="AG1679" s="37">
        <f t="shared" si="11520"/>
        <v>0</v>
      </c>
      <c r="AH1679" s="37">
        <f>AH1680</f>
        <v>0</v>
      </c>
      <c r="AI1679" s="37">
        <f t="shared" si="11521"/>
        <v>0</v>
      </c>
      <c r="AJ1679" s="37">
        <f t="shared" si="11521"/>
        <v>0</v>
      </c>
      <c r="AK1679" s="37">
        <f t="shared" si="11521"/>
        <v>0</v>
      </c>
      <c r="AL1679" s="37">
        <f>AL1680</f>
        <v>0</v>
      </c>
      <c r="AM1679" s="37">
        <f t="shared" si="11522"/>
        <v>0</v>
      </c>
      <c r="AN1679" s="37">
        <f t="shared" si="11522"/>
        <v>0</v>
      </c>
      <c r="AO1679" s="37">
        <f t="shared" si="11522"/>
        <v>0</v>
      </c>
      <c r="AP1679" s="37">
        <f>AP1680</f>
        <v>0</v>
      </c>
      <c r="AQ1679" s="37">
        <f t="shared" si="11523"/>
        <v>0</v>
      </c>
      <c r="AR1679" s="37">
        <f t="shared" si="11523"/>
        <v>0</v>
      </c>
      <c r="AS1679" s="37">
        <f t="shared" si="11523"/>
        <v>0</v>
      </c>
      <c r="AT1679" s="37">
        <f>AT1680</f>
        <v>0</v>
      </c>
      <c r="AU1679" s="37">
        <f t="shared" si="11524"/>
        <v>0</v>
      </c>
      <c r="AV1679" s="37">
        <f t="shared" si="11524"/>
        <v>0</v>
      </c>
      <c r="AW1679" s="37">
        <f t="shared" si="11524"/>
        <v>0</v>
      </c>
      <c r="AX1679" s="37">
        <f>AX1680</f>
        <v>0</v>
      </c>
      <c r="AY1679" s="37">
        <f t="shared" si="11525"/>
        <v>0</v>
      </c>
      <c r="AZ1679" s="37">
        <f t="shared" si="11525"/>
        <v>0</v>
      </c>
      <c r="BA1679" s="37">
        <f t="shared" si="11525"/>
        <v>0</v>
      </c>
      <c r="BB1679" s="37">
        <f>BB1680</f>
        <v>0</v>
      </c>
      <c r="BC1679" s="37">
        <f t="shared" si="11526"/>
        <v>0</v>
      </c>
      <c r="BD1679" s="37">
        <f t="shared" si="11526"/>
        <v>0</v>
      </c>
      <c r="BE1679" s="37">
        <f t="shared" si="11526"/>
        <v>0</v>
      </c>
      <c r="BF1679" s="37">
        <f>BF1680</f>
        <v>0</v>
      </c>
      <c r="BG1679" s="37">
        <f t="shared" si="11527"/>
        <v>0</v>
      </c>
      <c r="BH1679" s="37">
        <f t="shared" si="11527"/>
        <v>0</v>
      </c>
      <c r="BI1679" s="37">
        <f t="shared" si="11527"/>
        <v>0</v>
      </c>
      <c r="BJ1679" s="37">
        <f>BJ1680</f>
        <v>0</v>
      </c>
      <c r="BK1679" s="37">
        <f t="shared" si="11528"/>
        <v>0</v>
      </c>
      <c r="BL1679" s="37">
        <f t="shared" si="11528"/>
        <v>0</v>
      </c>
      <c r="BM1679" s="37">
        <f t="shared" si="11528"/>
        <v>0</v>
      </c>
      <c r="BN1679" s="37">
        <f>BN1680</f>
        <v>0</v>
      </c>
      <c r="BO1679" s="37">
        <f t="shared" si="11529"/>
        <v>0</v>
      </c>
      <c r="BP1679" s="37">
        <f t="shared" si="11529"/>
        <v>0</v>
      </c>
      <c r="BQ1679" s="37">
        <f t="shared" si="11529"/>
        <v>0</v>
      </c>
      <c r="BR1679" s="37">
        <f>BR1680</f>
        <v>0</v>
      </c>
      <c r="BS1679" s="37">
        <f t="shared" si="11530"/>
        <v>0</v>
      </c>
      <c r="BT1679" s="37">
        <f t="shared" si="11530"/>
        <v>0</v>
      </c>
      <c r="BU1679" s="37">
        <f t="shared" si="11530"/>
        <v>0</v>
      </c>
      <c r="BV1679" s="151">
        <f>BV1680</f>
        <v>0</v>
      </c>
      <c r="BW1679" s="151">
        <f t="shared" si="11531"/>
        <v>0</v>
      </c>
      <c r="BX1679" s="151">
        <f t="shared" si="11531"/>
        <v>0</v>
      </c>
      <c r="BY1679" s="151">
        <f t="shared" si="11531"/>
        <v>0</v>
      </c>
      <c r="BZ1679" s="37">
        <f>BZ1680</f>
        <v>0</v>
      </c>
      <c r="CA1679" s="37">
        <f t="shared" si="11532"/>
        <v>0</v>
      </c>
      <c r="CB1679" s="37">
        <f t="shared" si="11532"/>
        <v>0</v>
      </c>
      <c r="CC1679" s="37">
        <f t="shared" si="11532"/>
        <v>0</v>
      </c>
    </row>
    <row r="1680" spans="1:81" ht="16.5" hidden="1" x14ac:dyDescent="0.25">
      <c r="A1680" s="9" t="s">
        <v>191</v>
      </c>
      <c r="B1680" s="8" t="s">
        <v>56</v>
      </c>
      <c r="C1680" s="8" t="s">
        <v>15</v>
      </c>
      <c r="D1680" s="4" t="s">
        <v>419</v>
      </c>
      <c r="E1680" s="2">
        <v>410</v>
      </c>
      <c r="F1680" s="37"/>
      <c r="G1680" s="37"/>
      <c r="H1680" s="37"/>
      <c r="I1680" s="38"/>
      <c r="J1680" s="37"/>
      <c r="K1680" s="37"/>
      <c r="L1680" s="37"/>
      <c r="M1680" s="38"/>
      <c r="N1680" s="37">
        <f>F1680+J1680</f>
        <v>0</v>
      </c>
      <c r="O1680" s="37">
        <f>G1680+K1680</f>
        <v>0</v>
      </c>
      <c r="P1680" s="37">
        <f>H1680+L1680</f>
        <v>0</v>
      </c>
      <c r="Q1680" s="37">
        <f>I1680+M1680</f>
        <v>0</v>
      </c>
      <c r="R1680" s="37"/>
      <c r="S1680" s="37"/>
      <c r="T1680" s="37"/>
      <c r="U1680" s="38"/>
      <c r="V1680" s="37">
        <f>N1680+R1680</f>
        <v>0</v>
      </c>
      <c r="W1680" s="37">
        <f>O1680+S1680</f>
        <v>0</v>
      </c>
      <c r="X1680" s="37">
        <f>P1680+T1680</f>
        <v>0</v>
      </c>
      <c r="Y1680" s="37">
        <f>Q1680+U1680</f>
        <v>0</v>
      </c>
      <c r="Z1680" s="37"/>
      <c r="AA1680" s="37"/>
      <c r="AB1680" s="37"/>
      <c r="AC1680" s="38"/>
      <c r="AD1680" s="37">
        <f>V1680+Z1680</f>
        <v>0</v>
      </c>
      <c r="AE1680" s="37">
        <f>W1680+AA1680</f>
        <v>0</v>
      </c>
      <c r="AF1680" s="37">
        <f>X1680+AB1680</f>
        <v>0</v>
      </c>
      <c r="AG1680" s="37">
        <f>Y1680+AC1680</f>
        <v>0</v>
      </c>
      <c r="AH1680" s="37"/>
      <c r="AI1680" s="37"/>
      <c r="AJ1680" s="37"/>
      <c r="AK1680" s="38"/>
      <c r="AL1680" s="37">
        <f>AD1680+AH1680</f>
        <v>0</v>
      </c>
      <c r="AM1680" s="37">
        <f>AE1680+AI1680</f>
        <v>0</v>
      </c>
      <c r="AN1680" s="37">
        <f>AF1680+AJ1680</f>
        <v>0</v>
      </c>
      <c r="AO1680" s="37">
        <f>AG1680+AK1680</f>
        <v>0</v>
      </c>
      <c r="AP1680" s="37"/>
      <c r="AQ1680" s="37"/>
      <c r="AR1680" s="37"/>
      <c r="AS1680" s="38"/>
      <c r="AT1680" s="37">
        <f>AL1680+AP1680</f>
        <v>0</v>
      </c>
      <c r="AU1680" s="37">
        <f>AM1680+AQ1680</f>
        <v>0</v>
      </c>
      <c r="AV1680" s="37">
        <f>AN1680+AR1680</f>
        <v>0</v>
      </c>
      <c r="AW1680" s="37">
        <f>AO1680+AS1680</f>
        <v>0</v>
      </c>
      <c r="AX1680" s="37"/>
      <c r="AY1680" s="37"/>
      <c r="AZ1680" s="37"/>
      <c r="BA1680" s="38"/>
      <c r="BB1680" s="37">
        <f>AT1680+AX1680</f>
        <v>0</v>
      </c>
      <c r="BC1680" s="37">
        <f>AU1680+AY1680</f>
        <v>0</v>
      </c>
      <c r="BD1680" s="37">
        <f>AV1680+AZ1680</f>
        <v>0</v>
      </c>
      <c r="BE1680" s="37">
        <f>AW1680+BA1680</f>
        <v>0</v>
      </c>
      <c r="BF1680" s="37"/>
      <c r="BG1680" s="37"/>
      <c r="BH1680" s="37"/>
      <c r="BI1680" s="38"/>
      <c r="BJ1680" s="37">
        <f>BB1680+BF1680</f>
        <v>0</v>
      </c>
      <c r="BK1680" s="37">
        <f>BC1680+BG1680</f>
        <v>0</v>
      </c>
      <c r="BL1680" s="37">
        <f>BD1680+BH1680</f>
        <v>0</v>
      </c>
      <c r="BM1680" s="37">
        <f>BE1680+BI1680</f>
        <v>0</v>
      </c>
      <c r="BN1680" s="37"/>
      <c r="BO1680" s="37"/>
      <c r="BP1680" s="37"/>
      <c r="BQ1680" s="38"/>
      <c r="BR1680" s="37">
        <f>BJ1680+BN1680</f>
        <v>0</v>
      </c>
      <c r="BS1680" s="37">
        <f>BK1680+BO1680</f>
        <v>0</v>
      </c>
      <c r="BT1680" s="37">
        <f>BL1680+BP1680</f>
        <v>0</v>
      </c>
      <c r="BU1680" s="37">
        <f>BM1680+BQ1680</f>
        <v>0</v>
      </c>
      <c r="BV1680" s="151"/>
      <c r="BW1680" s="151"/>
      <c r="BX1680" s="151"/>
      <c r="BY1680" s="152"/>
      <c r="BZ1680" s="37">
        <f>BR1680+BV1680</f>
        <v>0</v>
      </c>
      <c r="CA1680" s="37">
        <f>BS1680+BW1680</f>
        <v>0</v>
      </c>
      <c r="CB1680" s="37">
        <f>BT1680+BX1680</f>
        <v>0</v>
      </c>
      <c r="CC1680" s="37">
        <f>BU1680+BY1680</f>
        <v>0</v>
      </c>
    </row>
    <row r="1681" spans="1:81" ht="41.45" customHeight="1" x14ac:dyDescent="0.25">
      <c r="A1681" s="7" t="s">
        <v>420</v>
      </c>
      <c r="B1681" s="8" t="s">
        <v>56</v>
      </c>
      <c r="C1681" s="8" t="s">
        <v>15</v>
      </c>
      <c r="D1681" s="8" t="s">
        <v>421</v>
      </c>
      <c r="E1681" s="8"/>
      <c r="F1681" s="37">
        <f t="shared" ref="F1681:N1682" si="11533">F1682</f>
        <v>7433</v>
      </c>
      <c r="G1681" s="37">
        <f t="shared" si="11533"/>
        <v>0</v>
      </c>
      <c r="H1681" s="37">
        <f t="shared" si="11533"/>
        <v>7433</v>
      </c>
      <c r="I1681" s="37">
        <f t="shared" si="11533"/>
        <v>0</v>
      </c>
      <c r="J1681" s="37">
        <f t="shared" si="11533"/>
        <v>0</v>
      </c>
      <c r="K1681" s="37">
        <f t="shared" si="11533"/>
        <v>0</v>
      </c>
      <c r="L1681" s="37">
        <f t="shared" si="11533"/>
        <v>0</v>
      </c>
      <c r="M1681" s="37">
        <f t="shared" ref="J1681:M1682" si="11534">M1682</f>
        <v>0</v>
      </c>
      <c r="N1681" s="37">
        <f t="shared" si="11533"/>
        <v>7433</v>
      </c>
      <c r="O1681" s="37">
        <f t="shared" ref="N1681:AC1682" si="11535">O1682</f>
        <v>0</v>
      </c>
      <c r="P1681" s="37">
        <f t="shared" si="11535"/>
        <v>7433</v>
      </c>
      <c r="Q1681" s="37">
        <f t="shared" si="11535"/>
        <v>0</v>
      </c>
      <c r="R1681" s="37">
        <f t="shared" si="11535"/>
        <v>0</v>
      </c>
      <c r="S1681" s="37">
        <f t="shared" si="11535"/>
        <v>0</v>
      </c>
      <c r="T1681" s="37">
        <f t="shared" si="11535"/>
        <v>0</v>
      </c>
      <c r="U1681" s="37">
        <f t="shared" si="11535"/>
        <v>0</v>
      </c>
      <c r="V1681" s="37">
        <f t="shared" si="11535"/>
        <v>7433</v>
      </c>
      <c r="W1681" s="37">
        <f t="shared" si="11535"/>
        <v>0</v>
      </c>
      <c r="X1681" s="37">
        <f t="shared" si="11535"/>
        <v>7433</v>
      </c>
      <c r="Y1681" s="37">
        <f t="shared" si="11535"/>
        <v>0</v>
      </c>
      <c r="Z1681" s="37">
        <f t="shared" si="11535"/>
        <v>0</v>
      </c>
      <c r="AA1681" s="37">
        <f t="shared" si="11535"/>
        <v>0</v>
      </c>
      <c r="AB1681" s="37">
        <f t="shared" si="11535"/>
        <v>0</v>
      </c>
      <c r="AC1681" s="37">
        <f t="shared" si="11535"/>
        <v>0</v>
      </c>
      <c r="AD1681" s="37">
        <f t="shared" ref="Z1681:AP1682" si="11536">AD1682</f>
        <v>7433</v>
      </c>
      <c r="AE1681" s="37">
        <f t="shared" si="11536"/>
        <v>0</v>
      </c>
      <c r="AF1681" s="37">
        <f t="shared" si="11536"/>
        <v>7433</v>
      </c>
      <c r="AG1681" s="37">
        <f t="shared" si="11536"/>
        <v>0</v>
      </c>
      <c r="AH1681" s="37">
        <f t="shared" si="11536"/>
        <v>0</v>
      </c>
      <c r="AI1681" s="37">
        <f t="shared" si="11536"/>
        <v>0</v>
      </c>
      <c r="AJ1681" s="37">
        <f t="shared" si="11536"/>
        <v>0</v>
      </c>
      <c r="AK1681" s="37">
        <f t="shared" si="11536"/>
        <v>0</v>
      </c>
      <c r="AL1681" s="37">
        <f t="shared" si="11536"/>
        <v>7433</v>
      </c>
      <c r="AM1681" s="37">
        <f t="shared" si="11536"/>
        <v>0</v>
      </c>
      <c r="AN1681" s="37">
        <f t="shared" si="11536"/>
        <v>7433</v>
      </c>
      <c r="AO1681" s="37">
        <f t="shared" si="11536"/>
        <v>0</v>
      </c>
      <c r="AP1681" s="37">
        <f t="shared" si="11536"/>
        <v>0</v>
      </c>
      <c r="AQ1681" s="37">
        <f t="shared" ref="AP1681:BF1682" si="11537">AQ1682</f>
        <v>0</v>
      </c>
      <c r="AR1681" s="37">
        <f t="shared" si="11537"/>
        <v>0</v>
      </c>
      <c r="AS1681" s="37">
        <f t="shared" si="11537"/>
        <v>0</v>
      </c>
      <c r="AT1681" s="37">
        <f t="shared" si="11537"/>
        <v>7433</v>
      </c>
      <c r="AU1681" s="37">
        <f t="shared" si="11537"/>
        <v>0</v>
      </c>
      <c r="AV1681" s="37">
        <f t="shared" si="11537"/>
        <v>7433</v>
      </c>
      <c r="AW1681" s="37">
        <f t="shared" si="11537"/>
        <v>0</v>
      </c>
      <c r="AX1681" s="37">
        <f t="shared" si="11537"/>
        <v>0</v>
      </c>
      <c r="AY1681" s="37">
        <f t="shared" si="11537"/>
        <v>0</v>
      </c>
      <c r="AZ1681" s="37">
        <f t="shared" si="11537"/>
        <v>0</v>
      </c>
      <c r="BA1681" s="37">
        <f t="shared" si="11537"/>
        <v>0</v>
      </c>
      <c r="BB1681" s="37">
        <f t="shared" si="11537"/>
        <v>7433</v>
      </c>
      <c r="BC1681" s="37">
        <f t="shared" si="11537"/>
        <v>0</v>
      </c>
      <c r="BD1681" s="37">
        <f t="shared" si="11537"/>
        <v>7433</v>
      </c>
      <c r="BE1681" s="37">
        <f t="shared" si="11537"/>
        <v>0</v>
      </c>
      <c r="BF1681" s="37">
        <f t="shared" si="11537"/>
        <v>0</v>
      </c>
      <c r="BG1681" s="37">
        <f t="shared" ref="BF1681:BV1682" si="11538">BG1682</f>
        <v>0</v>
      </c>
      <c r="BH1681" s="37">
        <f t="shared" si="11538"/>
        <v>0</v>
      </c>
      <c r="BI1681" s="37">
        <f t="shared" si="11538"/>
        <v>0</v>
      </c>
      <c r="BJ1681" s="37">
        <f t="shared" si="11538"/>
        <v>7433</v>
      </c>
      <c r="BK1681" s="37">
        <f t="shared" si="11538"/>
        <v>0</v>
      </c>
      <c r="BL1681" s="37">
        <f t="shared" si="11538"/>
        <v>7433</v>
      </c>
      <c r="BM1681" s="37">
        <f t="shared" si="11538"/>
        <v>0</v>
      </c>
      <c r="BN1681" s="37">
        <f t="shared" si="11538"/>
        <v>0</v>
      </c>
      <c r="BO1681" s="37">
        <f t="shared" si="11538"/>
        <v>0</v>
      </c>
      <c r="BP1681" s="37">
        <f t="shared" si="11538"/>
        <v>0</v>
      </c>
      <c r="BQ1681" s="37">
        <f t="shared" si="11538"/>
        <v>0</v>
      </c>
      <c r="BR1681" s="37">
        <f t="shared" si="11538"/>
        <v>7433</v>
      </c>
      <c r="BS1681" s="37">
        <f t="shared" si="11538"/>
        <v>0</v>
      </c>
      <c r="BT1681" s="37">
        <f t="shared" si="11538"/>
        <v>7433</v>
      </c>
      <c r="BU1681" s="37">
        <f t="shared" si="11538"/>
        <v>0</v>
      </c>
      <c r="BV1681" s="151">
        <f t="shared" si="11538"/>
        <v>0</v>
      </c>
      <c r="BW1681" s="151">
        <f t="shared" ref="BV1681:CC1682" si="11539">BW1682</f>
        <v>0</v>
      </c>
      <c r="BX1681" s="151">
        <f t="shared" si="11539"/>
        <v>0</v>
      </c>
      <c r="BY1681" s="151">
        <f t="shared" si="11539"/>
        <v>0</v>
      </c>
      <c r="BZ1681" s="37">
        <f t="shared" si="11539"/>
        <v>7433</v>
      </c>
      <c r="CA1681" s="37">
        <f t="shared" si="11539"/>
        <v>0</v>
      </c>
      <c r="CB1681" s="37">
        <f t="shared" si="11539"/>
        <v>7433</v>
      </c>
      <c r="CC1681" s="37">
        <f t="shared" si="11539"/>
        <v>0</v>
      </c>
    </row>
    <row r="1682" spans="1:81" ht="33" x14ac:dyDescent="0.25">
      <c r="A1682" s="7" t="s">
        <v>74</v>
      </c>
      <c r="B1682" s="8" t="s">
        <v>56</v>
      </c>
      <c r="C1682" s="8" t="s">
        <v>15</v>
      </c>
      <c r="D1682" s="8" t="s">
        <v>421</v>
      </c>
      <c r="E1682" s="8">
        <v>600</v>
      </c>
      <c r="F1682" s="37">
        <f t="shared" si="11533"/>
        <v>7433</v>
      </c>
      <c r="G1682" s="37">
        <f t="shared" si="11533"/>
        <v>0</v>
      </c>
      <c r="H1682" s="37">
        <f t="shared" si="11533"/>
        <v>7433</v>
      </c>
      <c r="I1682" s="37">
        <f t="shared" si="11533"/>
        <v>0</v>
      </c>
      <c r="J1682" s="37">
        <f t="shared" si="11534"/>
        <v>0</v>
      </c>
      <c r="K1682" s="37">
        <f t="shared" si="11534"/>
        <v>0</v>
      </c>
      <c r="L1682" s="37">
        <f t="shared" si="11534"/>
        <v>0</v>
      </c>
      <c r="M1682" s="37">
        <f t="shared" si="11534"/>
        <v>0</v>
      </c>
      <c r="N1682" s="37">
        <f t="shared" si="11535"/>
        <v>7433</v>
      </c>
      <c r="O1682" s="37">
        <f t="shared" si="11535"/>
        <v>0</v>
      </c>
      <c r="P1682" s="37">
        <f t="shared" si="11535"/>
        <v>7433</v>
      </c>
      <c r="Q1682" s="37">
        <f t="shared" si="11535"/>
        <v>0</v>
      </c>
      <c r="R1682" s="37">
        <f t="shared" si="11535"/>
        <v>0</v>
      </c>
      <c r="S1682" s="37">
        <f t="shared" si="11535"/>
        <v>0</v>
      </c>
      <c r="T1682" s="37">
        <f t="shared" si="11535"/>
        <v>0</v>
      </c>
      <c r="U1682" s="37">
        <f t="shared" si="11535"/>
        <v>0</v>
      </c>
      <c r="V1682" s="37">
        <f t="shared" si="11535"/>
        <v>7433</v>
      </c>
      <c r="W1682" s="37">
        <f t="shared" si="11535"/>
        <v>0</v>
      </c>
      <c r="X1682" s="37">
        <f t="shared" si="11535"/>
        <v>7433</v>
      </c>
      <c r="Y1682" s="37">
        <f t="shared" si="11535"/>
        <v>0</v>
      </c>
      <c r="Z1682" s="37">
        <f t="shared" si="11536"/>
        <v>0</v>
      </c>
      <c r="AA1682" s="37">
        <f t="shared" si="11536"/>
        <v>0</v>
      </c>
      <c r="AB1682" s="37">
        <f t="shared" si="11536"/>
        <v>0</v>
      </c>
      <c r="AC1682" s="37">
        <f t="shared" si="11536"/>
        <v>0</v>
      </c>
      <c r="AD1682" s="37">
        <f t="shared" si="11536"/>
        <v>7433</v>
      </c>
      <c r="AE1682" s="37">
        <f t="shared" si="11536"/>
        <v>0</v>
      </c>
      <c r="AF1682" s="37">
        <f t="shared" si="11536"/>
        <v>7433</v>
      </c>
      <c r="AG1682" s="37">
        <f t="shared" si="11536"/>
        <v>0</v>
      </c>
      <c r="AH1682" s="37">
        <f t="shared" si="11536"/>
        <v>0</v>
      </c>
      <c r="AI1682" s="37">
        <f t="shared" si="11536"/>
        <v>0</v>
      </c>
      <c r="AJ1682" s="37">
        <f t="shared" si="11536"/>
        <v>0</v>
      </c>
      <c r="AK1682" s="37">
        <f t="shared" si="11536"/>
        <v>0</v>
      </c>
      <c r="AL1682" s="37">
        <f t="shared" si="11536"/>
        <v>7433</v>
      </c>
      <c r="AM1682" s="37">
        <f t="shared" si="11536"/>
        <v>0</v>
      </c>
      <c r="AN1682" s="37">
        <f t="shared" si="11536"/>
        <v>7433</v>
      </c>
      <c r="AO1682" s="37">
        <f t="shared" si="11536"/>
        <v>0</v>
      </c>
      <c r="AP1682" s="37">
        <f t="shared" si="11537"/>
        <v>0</v>
      </c>
      <c r="AQ1682" s="37">
        <f t="shared" si="11537"/>
        <v>0</v>
      </c>
      <c r="AR1682" s="37">
        <f t="shared" si="11537"/>
        <v>0</v>
      </c>
      <c r="AS1682" s="37">
        <f t="shared" si="11537"/>
        <v>0</v>
      </c>
      <c r="AT1682" s="37">
        <f t="shared" si="11537"/>
        <v>7433</v>
      </c>
      <c r="AU1682" s="37">
        <f t="shared" si="11537"/>
        <v>0</v>
      </c>
      <c r="AV1682" s="37">
        <f t="shared" si="11537"/>
        <v>7433</v>
      </c>
      <c r="AW1682" s="37">
        <f t="shared" si="11537"/>
        <v>0</v>
      </c>
      <c r="AX1682" s="37">
        <f t="shared" si="11537"/>
        <v>0</v>
      </c>
      <c r="AY1682" s="37">
        <f t="shared" si="11537"/>
        <v>0</v>
      </c>
      <c r="AZ1682" s="37">
        <f t="shared" si="11537"/>
        <v>0</v>
      </c>
      <c r="BA1682" s="37">
        <f t="shared" si="11537"/>
        <v>0</v>
      </c>
      <c r="BB1682" s="37">
        <f t="shared" si="11537"/>
        <v>7433</v>
      </c>
      <c r="BC1682" s="37">
        <f t="shared" si="11537"/>
        <v>0</v>
      </c>
      <c r="BD1682" s="37">
        <f t="shared" si="11537"/>
        <v>7433</v>
      </c>
      <c r="BE1682" s="37">
        <f t="shared" si="11537"/>
        <v>0</v>
      </c>
      <c r="BF1682" s="37">
        <f t="shared" si="11538"/>
        <v>0</v>
      </c>
      <c r="BG1682" s="37">
        <f t="shared" si="11538"/>
        <v>0</v>
      </c>
      <c r="BH1682" s="37">
        <f t="shared" si="11538"/>
        <v>0</v>
      </c>
      <c r="BI1682" s="37">
        <f t="shared" si="11538"/>
        <v>0</v>
      </c>
      <c r="BJ1682" s="37">
        <f t="shared" si="11538"/>
        <v>7433</v>
      </c>
      <c r="BK1682" s="37">
        <f t="shared" si="11538"/>
        <v>0</v>
      </c>
      <c r="BL1682" s="37">
        <f t="shared" si="11538"/>
        <v>7433</v>
      </c>
      <c r="BM1682" s="37">
        <f t="shared" si="11538"/>
        <v>0</v>
      </c>
      <c r="BN1682" s="37">
        <f t="shared" si="11538"/>
        <v>0</v>
      </c>
      <c r="BO1682" s="37">
        <f t="shared" si="11538"/>
        <v>0</v>
      </c>
      <c r="BP1682" s="37">
        <f t="shared" si="11538"/>
        <v>0</v>
      </c>
      <c r="BQ1682" s="37">
        <f t="shared" si="11538"/>
        <v>0</v>
      </c>
      <c r="BR1682" s="37">
        <f t="shared" si="11538"/>
        <v>7433</v>
      </c>
      <c r="BS1682" s="37">
        <f t="shared" si="11538"/>
        <v>0</v>
      </c>
      <c r="BT1682" s="37">
        <f t="shared" si="11538"/>
        <v>7433</v>
      </c>
      <c r="BU1682" s="37">
        <f t="shared" si="11538"/>
        <v>0</v>
      </c>
      <c r="BV1682" s="151">
        <f t="shared" si="11539"/>
        <v>0</v>
      </c>
      <c r="BW1682" s="151">
        <f t="shared" si="11539"/>
        <v>0</v>
      </c>
      <c r="BX1682" s="151">
        <f t="shared" si="11539"/>
        <v>0</v>
      </c>
      <c r="BY1682" s="151">
        <f t="shared" si="11539"/>
        <v>0</v>
      </c>
      <c r="BZ1682" s="37">
        <f t="shared" si="11539"/>
        <v>7433</v>
      </c>
      <c r="CA1682" s="37">
        <f t="shared" si="11539"/>
        <v>0</v>
      </c>
      <c r="CB1682" s="37">
        <f t="shared" si="11539"/>
        <v>7433</v>
      </c>
      <c r="CC1682" s="37">
        <f t="shared" si="11539"/>
        <v>0</v>
      </c>
    </row>
    <row r="1683" spans="1:81" ht="16.5" x14ac:dyDescent="0.25">
      <c r="A1683" s="9" t="s">
        <v>143</v>
      </c>
      <c r="B1683" s="8" t="s">
        <v>56</v>
      </c>
      <c r="C1683" s="8" t="s">
        <v>15</v>
      </c>
      <c r="D1683" s="8" t="s">
        <v>421</v>
      </c>
      <c r="E1683" s="8" t="s">
        <v>464</v>
      </c>
      <c r="F1683" s="37">
        <v>7433</v>
      </c>
      <c r="G1683" s="37"/>
      <c r="H1683" s="37">
        <v>7433</v>
      </c>
      <c r="I1683" s="37"/>
      <c r="J1683" s="37"/>
      <c r="K1683" s="37"/>
      <c r="L1683" s="37"/>
      <c r="M1683" s="37"/>
      <c r="N1683" s="37">
        <f>F1683+J1683</f>
        <v>7433</v>
      </c>
      <c r="O1683" s="37">
        <f>G1683+K1683</f>
        <v>0</v>
      </c>
      <c r="P1683" s="37">
        <f>H1683+L1683</f>
        <v>7433</v>
      </c>
      <c r="Q1683" s="37">
        <f>I1683+M1683</f>
        <v>0</v>
      </c>
      <c r="R1683" s="37"/>
      <c r="S1683" s="37"/>
      <c r="T1683" s="37"/>
      <c r="U1683" s="37"/>
      <c r="V1683" s="37">
        <f t="shared" ref="V1683" si="11540">N1683+R1683+S1683</f>
        <v>7433</v>
      </c>
      <c r="W1683" s="37">
        <f t="shared" ref="W1683" si="11541">O1683+S1683</f>
        <v>0</v>
      </c>
      <c r="X1683" s="37">
        <f t="shared" ref="X1683" si="11542">P1683+T1683+U1683</f>
        <v>7433</v>
      </c>
      <c r="Y1683" s="37">
        <f t="shared" ref="Y1683" si="11543">Q1683+U1683</f>
        <v>0</v>
      </c>
      <c r="Z1683" s="37"/>
      <c r="AA1683" s="37"/>
      <c r="AB1683" s="37"/>
      <c r="AC1683" s="37"/>
      <c r="AD1683" s="37">
        <f t="shared" ref="AD1683" si="11544">V1683+Z1683+AA1683</f>
        <v>7433</v>
      </c>
      <c r="AE1683" s="37">
        <f t="shared" ref="AE1683" si="11545">W1683+AA1683</f>
        <v>0</v>
      </c>
      <c r="AF1683" s="37">
        <f t="shared" ref="AF1683" si="11546">X1683+AB1683+AC1683</f>
        <v>7433</v>
      </c>
      <c r="AG1683" s="37">
        <f t="shared" ref="AG1683" si="11547">Y1683+AC1683</f>
        <v>0</v>
      </c>
      <c r="AH1683" s="37"/>
      <c r="AI1683" s="37"/>
      <c r="AJ1683" s="37"/>
      <c r="AK1683" s="37"/>
      <c r="AL1683" s="37">
        <f t="shared" ref="AL1683" si="11548">AD1683+AH1683+AI1683</f>
        <v>7433</v>
      </c>
      <c r="AM1683" s="37">
        <f t="shared" ref="AM1683" si="11549">AE1683+AI1683</f>
        <v>0</v>
      </c>
      <c r="AN1683" s="37">
        <f t="shared" ref="AN1683" si="11550">AF1683+AJ1683+AK1683</f>
        <v>7433</v>
      </c>
      <c r="AO1683" s="37">
        <f t="shared" ref="AO1683" si="11551">AG1683+AK1683</f>
        <v>0</v>
      </c>
      <c r="AP1683" s="37"/>
      <c r="AQ1683" s="37"/>
      <c r="AR1683" s="37"/>
      <c r="AS1683" s="37"/>
      <c r="AT1683" s="37">
        <f t="shared" ref="AT1683" si="11552">AL1683+AP1683+AQ1683</f>
        <v>7433</v>
      </c>
      <c r="AU1683" s="37">
        <f t="shared" ref="AU1683" si="11553">AM1683+AQ1683</f>
        <v>0</v>
      </c>
      <c r="AV1683" s="37">
        <f t="shared" ref="AV1683" si="11554">AN1683+AR1683+AS1683</f>
        <v>7433</v>
      </c>
      <c r="AW1683" s="37">
        <f t="shared" ref="AW1683" si="11555">AO1683+AS1683</f>
        <v>0</v>
      </c>
      <c r="AX1683" s="37"/>
      <c r="AY1683" s="37"/>
      <c r="AZ1683" s="37"/>
      <c r="BA1683" s="37"/>
      <c r="BB1683" s="37">
        <f t="shared" ref="BB1683" si="11556">AT1683+AX1683+AY1683</f>
        <v>7433</v>
      </c>
      <c r="BC1683" s="37">
        <f t="shared" ref="BC1683" si="11557">AU1683+AY1683</f>
        <v>0</v>
      </c>
      <c r="BD1683" s="37">
        <f t="shared" ref="BD1683" si="11558">AV1683+AZ1683+BA1683</f>
        <v>7433</v>
      </c>
      <c r="BE1683" s="37">
        <f t="shared" ref="BE1683" si="11559">AW1683+BA1683</f>
        <v>0</v>
      </c>
      <c r="BF1683" s="37"/>
      <c r="BG1683" s="37"/>
      <c r="BH1683" s="37"/>
      <c r="BI1683" s="37"/>
      <c r="BJ1683" s="37">
        <f t="shared" ref="BJ1683" si="11560">BB1683+BF1683+BG1683</f>
        <v>7433</v>
      </c>
      <c r="BK1683" s="37">
        <f t="shared" ref="BK1683" si="11561">BC1683+BG1683</f>
        <v>0</v>
      </c>
      <c r="BL1683" s="37">
        <f t="shared" ref="BL1683" si="11562">BD1683+BH1683+BI1683</f>
        <v>7433</v>
      </c>
      <c r="BM1683" s="37">
        <f t="shared" ref="BM1683" si="11563">BE1683+BI1683</f>
        <v>0</v>
      </c>
      <c r="BN1683" s="37"/>
      <c r="BO1683" s="37"/>
      <c r="BP1683" s="37"/>
      <c r="BQ1683" s="37"/>
      <c r="BR1683" s="37">
        <f t="shared" ref="BR1683" si="11564">BJ1683+BN1683+BO1683</f>
        <v>7433</v>
      </c>
      <c r="BS1683" s="37">
        <f t="shared" ref="BS1683" si="11565">BK1683+BO1683</f>
        <v>0</v>
      </c>
      <c r="BT1683" s="37">
        <f t="shared" ref="BT1683" si="11566">BL1683+BP1683+BQ1683</f>
        <v>7433</v>
      </c>
      <c r="BU1683" s="37">
        <f t="shared" ref="BU1683" si="11567">BM1683+BQ1683</f>
        <v>0</v>
      </c>
      <c r="BV1683" s="151"/>
      <c r="BW1683" s="151"/>
      <c r="BX1683" s="151"/>
      <c r="BY1683" s="151"/>
      <c r="BZ1683" s="37">
        <f t="shared" ref="BZ1683" si="11568">BR1683+BV1683+BW1683</f>
        <v>7433</v>
      </c>
      <c r="CA1683" s="37">
        <f t="shared" ref="CA1683" si="11569">BS1683+BW1683</f>
        <v>0</v>
      </c>
      <c r="CB1683" s="37">
        <f t="shared" ref="CB1683" si="11570">BT1683+BX1683+BY1683</f>
        <v>7433</v>
      </c>
      <c r="CC1683" s="37">
        <f t="shared" ref="CC1683" si="11571">BU1683+BY1683</f>
        <v>0</v>
      </c>
    </row>
    <row r="1684" spans="1:81" ht="66" hidden="1" x14ac:dyDescent="0.25">
      <c r="A1684" s="9" t="s">
        <v>828</v>
      </c>
      <c r="B1684" s="8" t="s">
        <v>56</v>
      </c>
      <c r="C1684" s="8" t="s">
        <v>15</v>
      </c>
      <c r="D1684" s="8" t="s">
        <v>829</v>
      </c>
      <c r="E1684" s="8"/>
      <c r="F1684" s="37"/>
      <c r="G1684" s="37"/>
      <c r="H1684" s="37"/>
      <c r="I1684" s="37"/>
      <c r="J1684" s="37"/>
      <c r="K1684" s="37"/>
      <c r="L1684" s="37"/>
      <c r="M1684" s="37"/>
      <c r="N1684" s="37"/>
      <c r="O1684" s="37"/>
      <c r="P1684" s="37"/>
      <c r="Q1684" s="37"/>
      <c r="R1684" s="37"/>
      <c r="S1684" s="37"/>
      <c r="T1684" s="37"/>
      <c r="U1684" s="37"/>
      <c r="V1684" s="37"/>
      <c r="W1684" s="37"/>
      <c r="X1684" s="37"/>
      <c r="Y1684" s="37"/>
      <c r="Z1684" s="37"/>
      <c r="AA1684" s="37"/>
      <c r="AB1684" s="37"/>
      <c r="AC1684" s="37"/>
      <c r="AD1684" s="37"/>
      <c r="AE1684" s="37"/>
      <c r="AF1684" s="37"/>
      <c r="AG1684" s="37"/>
      <c r="AH1684" s="37"/>
      <c r="AI1684" s="37"/>
      <c r="AJ1684" s="37"/>
      <c r="AK1684" s="37"/>
      <c r="AL1684" s="37"/>
      <c r="AM1684" s="37"/>
      <c r="AN1684" s="37"/>
      <c r="AO1684" s="37"/>
      <c r="AP1684" s="37"/>
      <c r="AQ1684" s="37"/>
      <c r="AR1684" s="37"/>
      <c r="AS1684" s="37"/>
      <c r="AT1684" s="37"/>
      <c r="AU1684" s="37"/>
      <c r="AV1684" s="37"/>
      <c r="AW1684" s="37"/>
      <c r="AX1684" s="37"/>
      <c r="AY1684" s="37"/>
      <c r="AZ1684" s="37"/>
      <c r="BA1684" s="37"/>
      <c r="BB1684" s="37"/>
      <c r="BC1684" s="37"/>
      <c r="BD1684" s="37"/>
      <c r="BE1684" s="37"/>
      <c r="BF1684" s="37"/>
      <c r="BG1684" s="37"/>
      <c r="BH1684" s="37"/>
      <c r="BI1684" s="37"/>
      <c r="BJ1684" s="37"/>
      <c r="BK1684" s="37"/>
      <c r="BL1684" s="37"/>
      <c r="BM1684" s="37"/>
      <c r="BN1684" s="37"/>
      <c r="BO1684" s="37"/>
      <c r="BP1684" s="37"/>
      <c r="BQ1684" s="37"/>
      <c r="BR1684" s="37"/>
      <c r="BS1684" s="37"/>
      <c r="BT1684" s="37"/>
      <c r="BU1684" s="37"/>
      <c r="BV1684" s="151"/>
      <c r="BW1684" s="151"/>
      <c r="BX1684" s="151"/>
      <c r="BY1684" s="151"/>
      <c r="BZ1684" s="37"/>
      <c r="CA1684" s="37"/>
      <c r="CB1684" s="37"/>
      <c r="CC1684" s="37"/>
    </row>
    <row r="1685" spans="1:81" ht="33" hidden="1" x14ac:dyDescent="0.25">
      <c r="A1685" s="9" t="s">
        <v>193</v>
      </c>
      <c r="B1685" s="8" t="s">
        <v>56</v>
      </c>
      <c r="C1685" s="8" t="s">
        <v>15</v>
      </c>
      <c r="D1685" s="8" t="s">
        <v>829</v>
      </c>
      <c r="E1685" s="8" t="s">
        <v>496</v>
      </c>
      <c r="F1685" s="37"/>
      <c r="G1685" s="37"/>
      <c r="H1685" s="37"/>
      <c r="I1685" s="37"/>
      <c r="J1685" s="37"/>
      <c r="K1685" s="37"/>
      <c r="L1685" s="37"/>
      <c r="M1685" s="37"/>
      <c r="N1685" s="37"/>
      <c r="O1685" s="37"/>
      <c r="P1685" s="37"/>
      <c r="Q1685" s="37"/>
      <c r="R1685" s="37"/>
      <c r="S1685" s="37"/>
      <c r="T1685" s="37"/>
      <c r="U1685" s="37"/>
      <c r="V1685" s="37"/>
      <c r="W1685" s="37"/>
      <c r="X1685" s="37"/>
      <c r="Y1685" s="37"/>
      <c r="Z1685" s="37"/>
      <c r="AA1685" s="37"/>
      <c r="AB1685" s="37"/>
      <c r="AC1685" s="37"/>
      <c r="AD1685" s="37"/>
      <c r="AE1685" s="37"/>
      <c r="AF1685" s="37"/>
      <c r="AG1685" s="37"/>
      <c r="AH1685" s="37"/>
      <c r="AI1685" s="37"/>
      <c r="AJ1685" s="37"/>
      <c r="AK1685" s="37"/>
      <c r="AL1685" s="37"/>
      <c r="AM1685" s="37"/>
      <c r="AN1685" s="37"/>
      <c r="AO1685" s="37"/>
      <c r="AP1685" s="37"/>
      <c r="AQ1685" s="37"/>
      <c r="AR1685" s="37"/>
      <c r="AS1685" s="37"/>
      <c r="AT1685" s="37"/>
      <c r="AU1685" s="37"/>
      <c r="AV1685" s="37"/>
      <c r="AW1685" s="37"/>
      <c r="AX1685" s="37"/>
      <c r="AY1685" s="37"/>
      <c r="AZ1685" s="37"/>
      <c r="BA1685" s="37"/>
      <c r="BB1685" s="37"/>
      <c r="BC1685" s="37"/>
      <c r="BD1685" s="37"/>
      <c r="BE1685" s="37"/>
      <c r="BF1685" s="37"/>
      <c r="BG1685" s="37"/>
      <c r="BH1685" s="37"/>
      <c r="BI1685" s="37"/>
      <c r="BJ1685" s="37"/>
      <c r="BK1685" s="37"/>
      <c r="BL1685" s="37"/>
      <c r="BM1685" s="37"/>
      <c r="BN1685" s="37"/>
      <c r="BO1685" s="37"/>
      <c r="BP1685" s="37"/>
      <c r="BQ1685" s="37"/>
      <c r="BR1685" s="37"/>
      <c r="BS1685" s="37"/>
      <c r="BT1685" s="37"/>
      <c r="BU1685" s="37"/>
      <c r="BV1685" s="151"/>
      <c r="BW1685" s="151"/>
      <c r="BX1685" s="151"/>
      <c r="BY1685" s="151"/>
      <c r="BZ1685" s="37"/>
      <c r="CA1685" s="37"/>
      <c r="CB1685" s="37"/>
      <c r="CC1685" s="37"/>
    </row>
    <row r="1686" spans="1:81" ht="16.5" hidden="1" x14ac:dyDescent="0.25">
      <c r="A1686" s="9" t="s">
        <v>191</v>
      </c>
      <c r="B1686" s="8" t="s">
        <v>56</v>
      </c>
      <c r="C1686" s="8" t="s">
        <v>15</v>
      </c>
      <c r="D1686" s="8" t="s">
        <v>829</v>
      </c>
      <c r="E1686" s="8">
        <v>410</v>
      </c>
      <c r="F1686" s="37"/>
      <c r="G1686" s="37"/>
      <c r="H1686" s="37"/>
      <c r="I1686" s="37"/>
      <c r="J1686" s="37"/>
      <c r="K1686" s="37"/>
      <c r="L1686" s="37"/>
      <c r="M1686" s="37"/>
      <c r="N1686" s="37">
        <f>F1686+J1686</f>
        <v>0</v>
      </c>
      <c r="O1686" s="37">
        <f>G1686+K1686</f>
        <v>0</v>
      </c>
      <c r="P1686" s="37">
        <f>H1686+L1686</f>
        <v>0</v>
      </c>
      <c r="Q1686" s="37">
        <f>I1686+M1686</f>
        <v>0</v>
      </c>
      <c r="R1686" s="37"/>
      <c r="S1686" s="37"/>
      <c r="T1686" s="37"/>
      <c r="U1686" s="37"/>
      <c r="V1686" s="37">
        <f>N1686+R1686</f>
        <v>0</v>
      </c>
      <c r="W1686" s="37">
        <f>O1686+S1686</f>
        <v>0</v>
      </c>
      <c r="X1686" s="37">
        <f>P1686+T1686</f>
        <v>0</v>
      </c>
      <c r="Y1686" s="37">
        <f>Q1686+U1686</f>
        <v>0</v>
      </c>
      <c r="Z1686" s="37"/>
      <c r="AA1686" s="37"/>
      <c r="AB1686" s="37"/>
      <c r="AC1686" s="37"/>
      <c r="AD1686" s="37">
        <f>V1686+Z1686</f>
        <v>0</v>
      </c>
      <c r="AE1686" s="37">
        <f>W1686+AA1686</f>
        <v>0</v>
      </c>
      <c r="AF1686" s="37">
        <f>X1686+AB1686</f>
        <v>0</v>
      </c>
      <c r="AG1686" s="37">
        <f>Y1686+AC1686</f>
        <v>0</v>
      </c>
      <c r="AH1686" s="37"/>
      <c r="AI1686" s="37"/>
      <c r="AJ1686" s="37"/>
      <c r="AK1686" s="37"/>
      <c r="AL1686" s="37">
        <f>AD1686+AH1686</f>
        <v>0</v>
      </c>
      <c r="AM1686" s="37">
        <f>AE1686+AI1686</f>
        <v>0</v>
      </c>
      <c r="AN1686" s="37">
        <f>AF1686+AJ1686</f>
        <v>0</v>
      </c>
      <c r="AO1686" s="37">
        <f>AG1686+AK1686</f>
        <v>0</v>
      </c>
      <c r="AP1686" s="37"/>
      <c r="AQ1686" s="37"/>
      <c r="AR1686" s="37"/>
      <c r="AS1686" s="37"/>
      <c r="AT1686" s="37">
        <f>AL1686+AP1686</f>
        <v>0</v>
      </c>
      <c r="AU1686" s="37">
        <f>AM1686+AQ1686</f>
        <v>0</v>
      </c>
      <c r="AV1686" s="37">
        <f>AN1686+AR1686</f>
        <v>0</v>
      </c>
      <c r="AW1686" s="37">
        <f>AO1686+AS1686</f>
        <v>0</v>
      </c>
      <c r="AX1686" s="37"/>
      <c r="AY1686" s="37"/>
      <c r="AZ1686" s="37"/>
      <c r="BA1686" s="37"/>
      <c r="BB1686" s="37">
        <f>AT1686+AX1686</f>
        <v>0</v>
      </c>
      <c r="BC1686" s="37">
        <f>AU1686+AY1686</f>
        <v>0</v>
      </c>
      <c r="BD1686" s="37">
        <f>AV1686+AZ1686</f>
        <v>0</v>
      </c>
      <c r="BE1686" s="37">
        <f>AW1686+BA1686</f>
        <v>0</v>
      </c>
      <c r="BF1686" s="37"/>
      <c r="BG1686" s="37"/>
      <c r="BH1686" s="37"/>
      <c r="BI1686" s="37"/>
      <c r="BJ1686" s="37">
        <f>BB1686+BF1686</f>
        <v>0</v>
      </c>
      <c r="BK1686" s="37">
        <f>BC1686+BG1686</f>
        <v>0</v>
      </c>
      <c r="BL1686" s="37">
        <f>BD1686+BH1686</f>
        <v>0</v>
      </c>
      <c r="BM1686" s="37">
        <f>BE1686+BI1686</f>
        <v>0</v>
      </c>
      <c r="BN1686" s="37"/>
      <c r="BO1686" s="37"/>
      <c r="BP1686" s="37"/>
      <c r="BQ1686" s="37"/>
      <c r="BR1686" s="37">
        <f>BJ1686+BN1686</f>
        <v>0</v>
      </c>
      <c r="BS1686" s="37">
        <f>BK1686+BO1686</f>
        <v>0</v>
      </c>
      <c r="BT1686" s="37">
        <f>BL1686+BP1686</f>
        <v>0</v>
      </c>
      <c r="BU1686" s="37">
        <f>BM1686+BQ1686</f>
        <v>0</v>
      </c>
      <c r="BV1686" s="151"/>
      <c r="BW1686" s="151"/>
      <c r="BX1686" s="151"/>
      <c r="BY1686" s="151"/>
      <c r="BZ1686" s="37">
        <f>BR1686+BV1686</f>
        <v>0</v>
      </c>
      <c r="CA1686" s="37">
        <f>BS1686+BW1686</f>
        <v>0</v>
      </c>
      <c r="CB1686" s="37">
        <f>BT1686+BX1686</f>
        <v>0</v>
      </c>
      <c r="CC1686" s="37">
        <f>BU1686+BY1686</f>
        <v>0</v>
      </c>
    </row>
    <row r="1687" spans="1:81" ht="16.5" hidden="1" x14ac:dyDescent="0.25">
      <c r="A1687" s="7" t="s">
        <v>16</v>
      </c>
      <c r="B1687" s="8" t="s">
        <v>56</v>
      </c>
      <c r="C1687" s="8" t="s">
        <v>15</v>
      </c>
      <c r="D1687" s="8" t="s">
        <v>17</v>
      </c>
      <c r="E1687" s="8"/>
      <c r="F1687" s="37">
        <f>F1688</f>
        <v>0</v>
      </c>
      <c r="G1687" s="37">
        <f t="shared" ref="G1687:I1690" si="11572">G1688</f>
        <v>0</v>
      </c>
      <c r="H1687" s="37">
        <f t="shared" si="11572"/>
        <v>0</v>
      </c>
      <c r="I1687" s="37">
        <f t="shared" si="11572"/>
        <v>0</v>
      </c>
      <c r="J1687" s="37">
        <f>J1688</f>
        <v>0</v>
      </c>
      <c r="K1687" s="37">
        <f t="shared" ref="K1687:M1690" si="11573">K1688</f>
        <v>0</v>
      </c>
      <c r="L1687" s="37">
        <f t="shared" si="11573"/>
        <v>0</v>
      </c>
      <c r="M1687" s="37">
        <f t="shared" si="11573"/>
        <v>0</v>
      </c>
      <c r="N1687" s="37">
        <f>N1688</f>
        <v>0</v>
      </c>
      <c r="O1687" s="37">
        <f t="shared" ref="O1687:Q1690" si="11574">O1688</f>
        <v>0</v>
      </c>
      <c r="P1687" s="37">
        <f t="shared" si="11574"/>
        <v>0</v>
      </c>
      <c r="Q1687" s="37">
        <f t="shared" si="11574"/>
        <v>0</v>
      </c>
      <c r="R1687" s="37">
        <f>R1688</f>
        <v>0</v>
      </c>
      <c r="S1687" s="37">
        <f t="shared" ref="S1687:U1690" si="11575">S1688</f>
        <v>0</v>
      </c>
      <c r="T1687" s="37">
        <f t="shared" si="11575"/>
        <v>0</v>
      </c>
      <c r="U1687" s="37">
        <f t="shared" si="11575"/>
        <v>0</v>
      </c>
      <c r="V1687" s="37">
        <f>V1688</f>
        <v>0</v>
      </c>
      <c r="W1687" s="37">
        <f t="shared" ref="W1687:Y1690" si="11576">W1688</f>
        <v>0</v>
      </c>
      <c r="X1687" s="37">
        <f t="shared" si="11576"/>
        <v>0</v>
      </c>
      <c r="Y1687" s="37">
        <f t="shared" si="11576"/>
        <v>0</v>
      </c>
      <c r="Z1687" s="37">
        <f>Z1688</f>
        <v>0</v>
      </c>
      <c r="AA1687" s="37">
        <f t="shared" ref="AA1687:AC1690" si="11577">AA1688</f>
        <v>0</v>
      </c>
      <c r="AB1687" s="37">
        <f t="shared" si="11577"/>
        <v>0</v>
      </c>
      <c r="AC1687" s="37">
        <f t="shared" si="11577"/>
        <v>0</v>
      </c>
      <c r="AD1687" s="37">
        <f>AD1688</f>
        <v>0</v>
      </c>
      <c r="AE1687" s="37">
        <f t="shared" ref="AE1687:AG1690" si="11578">AE1688</f>
        <v>0</v>
      </c>
      <c r="AF1687" s="37">
        <f t="shared" si="11578"/>
        <v>0</v>
      </c>
      <c r="AG1687" s="37">
        <f t="shared" si="11578"/>
        <v>0</v>
      </c>
      <c r="AH1687" s="37">
        <f>AH1688</f>
        <v>0</v>
      </c>
      <c r="AI1687" s="37">
        <f t="shared" ref="AI1687:AK1690" si="11579">AI1688</f>
        <v>0</v>
      </c>
      <c r="AJ1687" s="37">
        <f t="shared" si="11579"/>
        <v>0</v>
      </c>
      <c r="AK1687" s="37">
        <f t="shared" si="11579"/>
        <v>0</v>
      </c>
      <c r="AL1687" s="37">
        <f>AL1688</f>
        <v>0</v>
      </c>
      <c r="AM1687" s="37">
        <f t="shared" ref="AM1687:AO1690" si="11580">AM1688</f>
        <v>0</v>
      </c>
      <c r="AN1687" s="37">
        <f t="shared" si="11580"/>
        <v>0</v>
      </c>
      <c r="AO1687" s="37">
        <f t="shared" si="11580"/>
        <v>0</v>
      </c>
      <c r="AP1687" s="37">
        <f>AP1688</f>
        <v>0</v>
      </c>
      <c r="AQ1687" s="37">
        <f t="shared" ref="AQ1687:AS1690" si="11581">AQ1688</f>
        <v>0</v>
      </c>
      <c r="AR1687" s="37">
        <f t="shared" si="11581"/>
        <v>0</v>
      </c>
      <c r="AS1687" s="37">
        <f t="shared" si="11581"/>
        <v>0</v>
      </c>
      <c r="AT1687" s="37">
        <f>AT1688</f>
        <v>0</v>
      </c>
      <c r="AU1687" s="37">
        <f t="shared" ref="AU1687:AW1690" si="11582">AU1688</f>
        <v>0</v>
      </c>
      <c r="AV1687" s="37">
        <f t="shared" si="11582"/>
        <v>0</v>
      </c>
      <c r="AW1687" s="37">
        <f t="shared" si="11582"/>
        <v>0</v>
      </c>
      <c r="AX1687" s="37">
        <f>AX1688</f>
        <v>0</v>
      </c>
      <c r="AY1687" s="37">
        <f t="shared" ref="AY1687:BA1690" si="11583">AY1688</f>
        <v>0</v>
      </c>
      <c r="AZ1687" s="37">
        <f t="shared" si="11583"/>
        <v>0</v>
      </c>
      <c r="BA1687" s="37">
        <f t="shared" si="11583"/>
        <v>0</v>
      </c>
      <c r="BB1687" s="37">
        <f>BB1688</f>
        <v>0</v>
      </c>
      <c r="BC1687" s="37">
        <f t="shared" ref="BC1687:BE1690" si="11584">BC1688</f>
        <v>0</v>
      </c>
      <c r="BD1687" s="37">
        <f t="shared" si="11584"/>
        <v>0</v>
      </c>
      <c r="BE1687" s="37">
        <f t="shared" si="11584"/>
        <v>0</v>
      </c>
      <c r="BF1687" s="37">
        <f>BF1688</f>
        <v>0</v>
      </c>
      <c r="BG1687" s="37">
        <f t="shared" ref="BG1687:BI1690" si="11585">BG1688</f>
        <v>0</v>
      </c>
      <c r="BH1687" s="37">
        <f t="shared" si="11585"/>
        <v>0</v>
      </c>
      <c r="BI1687" s="37">
        <f t="shared" si="11585"/>
        <v>0</v>
      </c>
      <c r="BJ1687" s="37">
        <f>BJ1688</f>
        <v>0</v>
      </c>
      <c r="BK1687" s="37">
        <f t="shared" ref="BK1687:BM1690" si="11586">BK1688</f>
        <v>0</v>
      </c>
      <c r="BL1687" s="37">
        <f t="shared" si="11586"/>
        <v>0</v>
      </c>
      <c r="BM1687" s="37">
        <f t="shared" si="11586"/>
        <v>0</v>
      </c>
      <c r="BN1687" s="37">
        <f>BN1688</f>
        <v>0</v>
      </c>
      <c r="BO1687" s="37">
        <f t="shared" ref="BO1687:BQ1690" si="11587">BO1688</f>
        <v>0</v>
      </c>
      <c r="BP1687" s="37">
        <f t="shared" si="11587"/>
        <v>0</v>
      </c>
      <c r="BQ1687" s="37">
        <f t="shared" si="11587"/>
        <v>0</v>
      </c>
      <c r="BR1687" s="37">
        <f>BR1688</f>
        <v>0</v>
      </c>
      <c r="BS1687" s="37">
        <f t="shared" ref="BS1687:BU1690" si="11588">BS1688</f>
        <v>0</v>
      </c>
      <c r="BT1687" s="37">
        <f t="shared" si="11588"/>
        <v>0</v>
      </c>
      <c r="BU1687" s="37">
        <f t="shared" si="11588"/>
        <v>0</v>
      </c>
      <c r="BV1687" s="151">
        <f>BV1688</f>
        <v>0</v>
      </c>
      <c r="BW1687" s="151">
        <f t="shared" ref="BW1687:BY1690" si="11589">BW1688</f>
        <v>0</v>
      </c>
      <c r="BX1687" s="151">
        <f t="shared" si="11589"/>
        <v>0</v>
      </c>
      <c r="BY1687" s="151">
        <f t="shared" si="11589"/>
        <v>0</v>
      </c>
      <c r="BZ1687" s="37">
        <f>BZ1688</f>
        <v>0</v>
      </c>
      <c r="CA1687" s="37">
        <f t="shared" ref="CA1687:CC1690" si="11590">CA1688</f>
        <v>0</v>
      </c>
      <c r="CB1687" s="37">
        <f t="shared" si="11590"/>
        <v>0</v>
      </c>
      <c r="CC1687" s="37">
        <f t="shared" si="11590"/>
        <v>0</v>
      </c>
    </row>
    <row r="1688" spans="1:81" ht="16.5" hidden="1" x14ac:dyDescent="0.25">
      <c r="A1688" s="7" t="s">
        <v>64</v>
      </c>
      <c r="B1688" s="8" t="s">
        <v>56</v>
      </c>
      <c r="C1688" s="8" t="s">
        <v>15</v>
      </c>
      <c r="D1688" s="8" t="s">
        <v>91</v>
      </c>
      <c r="E1688" s="8"/>
      <c r="F1688" s="37">
        <f>F1689</f>
        <v>0</v>
      </c>
      <c r="G1688" s="37">
        <f t="shared" si="11572"/>
        <v>0</v>
      </c>
      <c r="H1688" s="37">
        <f t="shared" si="11572"/>
        <v>0</v>
      </c>
      <c r="I1688" s="37">
        <f t="shared" si="11572"/>
        <v>0</v>
      </c>
      <c r="J1688" s="37">
        <f>J1689</f>
        <v>0</v>
      </c>
      <c r="K1688" s="37">
        <f t="shared" si="11573"/>
        <v>0</v>
      </c>
      <c r="L1688" s="37">
        <f t="shared" si="11573"/>
        <v>0</v>
      </c>
      <c r="M1688" s="37">
        <f t="shared" si="11573"/>
        <v>0</v>
      </c>
      <c r="N1688" s="37">
        <f>N1689</f>
        <v>0</v>
      </c>
      <c r="O1688" s="37">
        <f t="shared" si="11574"/>
        <v>0</v>
      </c>
      <c r="P1688" s="37">
        <f t="shared" si="11574"/>
        <v>0</v>
      </c>
      <c r="Q1688" s="37">
        <f t="shared" si="11574"/>
        <v>0</v>
      </c>
      <c r="R1688" s="37">
        <f>R1689</f>
        <v>0</v>
      </c>
      <c r="S1688" s="37">
        <f t="shared" si="11575"/>
        <v>0</v>
      </c>
      <c r="T1688" s="37">
        <f t="shared" si="11575"/>
        <v>0</v>
      </c>
      <c r="U1688" s="37">
        <f t="shared" si="11575"/>
        <v>0</v>
      </c>
      <c r="V1688" s="37">
        <f>V1689</f>
        <v>0</v>
      </c>
      <c r="W1688" s="37">
        <f t="shared" si="11576"/>
        <v>0</v>
      </c>
      <c r="X1688" s="37">
        <f t="shared" si="11576"/>
        <v>0</v>
      </c>
      <c r="Y1688" s="37">
        <f t="shared" si="11576"/>
        <v>0</v>
      </c>
      <c r="Z1688" s="37">
        <f>Z1689</f>
        <v>0</v>
      </c>
      <c r="AA1688" s="37">
        <f t="shared" si="11577"/>
        <v>0</v>
      </c>
      <c r="AB1688" s="37">
        <f t="shared" si="11577"/>
        <v>0</v>
      </c>
      <c r="AC1688" s="37">
        <f t="shared" si="11577"/>
        <v>0</v>
      </c>
      <c r="AD1688" s="37">
        <f>AD1689</f>
        <v>0</v>
      </c>
      <c r="AE1688" s="37">
        <f t="shared" si="11578"/>
        <v>0</v>
      </c>
      <c r="AF1688" s="37">
        <f t="shared" si="11578"/>
        <v>0</v>
      </c>
      <c r="AG1688" s="37">
        <f t="shared" si="11578"/>
        <v>0</v>
      </c>
      <c r="AH1688" s="37">
        <f>AH1689</f>
        <v>0</v>
      </c>
      <c r="AI1688" s="37">
        <f t="shared" si="11579"/>
        <v>0</v>
      </c>
      <c r="AJ1688" s="37">
        <f t="shared" si="11579"/>
        <v>0</v>
      </c>
      <c r="AK1688" s="37">
        <f t="shared" si="11579"/>
        <v>0</v>
      </c>
      <c r="AL1688" s="37">
        <f>AL1689</f>
        <v>0</v>
      </c>
      <c r="AM1688" s="37">
        <f t="shared" si="11580"/>
        <v>0</v>
      </c>
      <c r="AN1688" s="37">
        <f t="shared" si="11580"/>
        <v>0</v>
      </c>
      <c r="AO1688" s="37">
        <f t="shared" si="11580"/>
        <v>0</v>
      </c>
      <c r="AP1688" s="37">
        <f>AP1689</f>
        <v>0</v>
      </c>
      <c r="AQ1688" s="37">
        <f t="shared" si="11581"/>
        <v>0</v>
      </c>
      <c r="AR1688" s="37">
        <f t="shared" si="11581"/>
        <v>0</v>
      </c>
      <c r="AS1688" s="37">
        <f t="shared" si="11581"/>
        <v>0</v>
      </c>
      <c r="AT1688" s="37">
        <f>AT1689</f>
        <v>0</v>
      </c>
      <c r="AU1688" s="37">
        <f t="shared" si="11582"/>
        <v>0</v>
      </c>
      <c r="AV1688" s="37">
        <f t="shared" si="11582"/>
        <v>0</v>
      </c>
      <c r="AW1688" s="37">
        <f t="shared" si="11582"/>
        <v>0</v>
      </c>
      <c r="AX1688" s="37">
        <f>AX1689</f>
        <v>0</v>
      </c>
      <c r="AY1688" s="37">
        <f t="shared" si="11583"/>
        <v>0</v>
      </c>
      <c r="AZ1688" s="37">
        <f t="shared" si="11583"/>
        <v>0</v>
      </c>
      <c r="BA1688" s="37">
        <f t="shared" si="11583"/>
        <v>0</v>
      </c>
      <c r="BB1688" s="37">
        <f>BB1689</f>
        <v>0</v>
      </c>
      <c r="BC1688" s="37">
        <f t="shared" si="11584"/>
        <v>0</v>
      </c>
      <c r="BD1688" s="37">
        <f t="shared" si="11584"/>
        <v>0</v>
      </c>
      <c r="BE1688" s="37">
        <f t="shared" si="11584"/>
        <v>0</v>
      </c>
      <c r="BF1688" s="37">
        <f>BF1689</f>
        <v>0</v>
      </c>
      <c r="BG1688" s="37">
        <f t="shared" si="11585"/>
        <v>0</v>
      </c>
      <c r="BH1688" s="37">
        <f t="shared" si="11585"/>
        <v>0</v>
      </c>
      <c r="BI1688" s="37">
        <f t="shared" si="11585"/>
        <v>0</v>
      </c>
      <c r="BJ1688" s="37">
        <f>BJ1689</f>
        <v>0</v>
      </c>
      <c r="BK1688" s="37">
        <f t="shared" si="11586"/>
        <v>0</v>
      </c>
      <c r="BL1688" s="37">
        <f t="shared" si="11586"/>
        <v>0</v>
      </c>
      <c r="BM1688" s="37">
        <f t="shared" si="11586"/>
        <v>0</v>
      </c>
      <c r="BN1688" s="37">
        <f>BN1689</f>
        <v>0</v>
      </c>
      <c r="BO1688" s="37">
        <f t="shared" si="11587"/>
        <v>0</v>
      </c>
      <c r="BP1688" s="37">
        <f t="shared" si="11587"/>
        <v>0</v>
      </c>
      <c r="BQ1688" s="37">
        <f t="shared" si="11587"/>
        <v>0</v>
      </c>
      <c r="BR1688" s="37">
        <f>BR1689</f>
        <v>0</v>
      </c>
      <c r="BS1688" s="37">
        <f t="shared" si="11588"/>
        <v>0</v>
      </c>
      <c r="BT1688" s="37">
        <f t="shared" si="11588"/>
        <v>0</v>
      </c>
      <c r="BU1688" s="37">
        <f t="shared" si="11588"/>
        <v>0</v>
      </c>
      <c r="BV1688" s="151">
        <f>BV1689</f>
        <v>0</v>
      </c>
      <c r="BW1688" s="151">
        <f t="shared" si="11589"/>
        <v>0</v>
      </c>
      <c r="BX1688" s="151">
        <f t="shared" si="11589"/>
        <v>0</v>
      </c>
      <c r="BY1688" s="151">
        <f t="shared" si="11589"/>
        <v>0</v>
      </c>
      <c r="BZ1688" s="37">
        <f>BZ1689</f>
        <v>0</v>
      </c>
      <c r="CA1688" s="37">
        <f t="shared" si="11590"/>
        <v>0</v>
      </c>
      <c r="CB1688" s="37">
        <f t="shared" si="11590"/>
        <v>0</v>
      </c>
      <c r="CC1688" s="37">
        <f t="shared" si="11590"/>
        <v>0</v>
      </c>
    </row>
    <row r="1689" spans="1:81" ht="33" hidden="1" x14ac:dyDescent="0.25">
      <c r="A1689" s="7" t="s">
        <v>420</v>
      </c>
      <c r="B1689" s="8" t="s">
        <v>56</v>
      </c>
      <c r="C1689" s="8" t="s">
        <v>15</v>
      </c>
      <c r="D1689" s="8" t="s">
        <v>830</v>
      </c>
      <c r="E1689" s="8"/>
      <c r="F1689" s="37">
        <f>F1690</f>
        <v>0</v>
      </c>
      <c r="G1689" s="37">
        <f t="shared" si="11572"/>
        <v>0</v>
      </c>
      <c r="H1689" s="37">
        <f t="shared" si="11572"/>
        <v>0</v>
      </c>
      <c r="I1689" s="37">
        <f t="shared" si="11572"/>
        <v>0</v>
      </c>
      <c r="J1689" s="37">
        <f>J1690</f>
        <v>0</v>
      </c>
      <c r="K1689" s="37">
        <f t="shared" si="11573"/>
        <v>0</v>
      </c>
      <c r="L1689" s="37">
        <f t="shared" si="11573"/>
        <v>0</v>
      </c>
      <c r="M1689" s="37">
        <f t="shared" si="11573"/>
        <v>0</v>
      </c>
      <c r="N1689" s="37">
        <f>N1690</f>
        <v>0</v>
      </c>
      <c r="O1689" s="37">
        <f t="shared" si="11574"/>
        <v>0</v>
      </c>
      <c r="P1689" s="37">
        <f t="shared" si="11574"/>
        <v>0</v>
      </c>
      <c r="Q1689" s="37">
        <f t="shared" si="11574"/>
        <v>0</v>
      </c>
      <c r="R1689" s="37">
        <f>R1690</f>
        <v>0</v>
      </c>
      <c r="S1689" s="37">
        <f t="shared" si="11575"/>
        <v>0</v>
      </c>
      <c r="T1689" s="37">
        <f t="shared" si="11575"/>
        <v>0</v>
      </c>
      <c r="U1689" s="37">
        <f t="shared" si="11575"/>
        <v>0</v>
      </c>
      <c r="V1689" s="37">
        <f>V1690</f>
        <v>0</v>
      </c>
      <c r="W1689" s="37">
        <f t="shared" si="11576"/>
        <v>0</v>
      </c>
      <c r="X1689" s="37">
        <f t="shared" si="11576"/>
        <v>0</v>
      </c>
      <c r="Y1689" s="37">
        <f t="shared" si="11576"/>
        <v>0</v>
      </c>
      <c r="Z1689" s="37">
        <f>Z1690</f>
        <v>0</v>
      </c>
      <c r="AA1689" s="37">
        <f t="shared" si="11577"/>
        <v>0</v>
      </c>
      <c r="AB1689" s="37">
        <f t="shared" si="11577"/>
        <v>0</v>
      </c>
      <c r="AC1689" s="37">
        <f t="shared" si="11577"/>
        <v>0</v>
      </c>
      <c r="AD1689" s="37">
        <f>AD1690</f>
        <v>0</v>
      </c>
      <c r="AE1689" s="37">
        <f t="shared" si="11578"/>
        <v>0</v>
      </c>
      <c r="AF1689" s="37">
        <f t="shared" si="11578"/>
        <v>0</v>
      </c>
      <c r="AG1689" s="37">
        <f t="shared" si="11578"/>
        <v>0</v>
      </c>
      <c r="AH1689" s="37">
        <f>AH1690</f>
        <v>0</v>
      </c>
      <c r="AI1689" s="37">
        <f t="shared" si="11579"/>
        <v>0</v>
      </c>
      <c r="AJ1689" s="37">
        <f t="shared" si="11579"/>
        <v>0</v>
      </c>
      <c r="AK1689" s="37">
        <f t="shared" si="11579"/>
        <v>0</v>
      </c>
      <c r="AL1689" s="37">
        <f>AL1690</f>
        <v>0</v>
      </c>
      <c r="AM1689" s="37">
        <f t="shared" si="11580"/>
        <v>0</v>
      </c>
      <c r="AN1689" s="37">
        <f t="shared" si="11580"/>
        <v>0</v>
      </c>
      <c r="AO1689" s="37">
        <f t="shared" si="11580"/>
        <v>0</v>
      </c>
      <c r="AP1689" s="37">
        <f>AP1690</f>
        <v>0</v>
      </c>
      <c r="AQ1689" s="37">
        <f t="shared" si="11581"/>
        <v>0</v>
      </c>
      <c r="AR1689" s="37">
        <f t="shared" si="11581"/>
        <v>0</v>
      </c>
      <c r="AS1689" s="37">
        <f t="shared" si="11581"/>
        <v>0</v>
      </c>
      <c r="AT1689" s="37">
        <f>AT1690</f>
        <v>0</v>
      </c>
      <c r="AU1689" s="37">
        <f t="shared" si="11582"/>
        <v>0</v>
      </c>
      <c r="AV1689" s="37">
        <f t="shared" si="11582"/>
        <v>0</v>
      </c>
      <c r="AW1689" s="37">
        <f t="shared" si="11582"/>
        <v>0</v>
      </c>
      <c r="AX1689" s="37">
        <f>AX1690</f>
        <v>0</v>
      </c>
      <c r="AY1689" s="37">
        <f t="shared" si="11583"/>
        <v>0</v>
      </c>
      <c r="AZ1689" s="37">
        <f t="shared" si="11583"/>
        <v>0</v>
      </c>
      <c r="BA1689" s="37">
        <f t="shared" si="11583"/>
        <v>0</v>
      </c>
      <c r="BB1689" s="37">
        <f>BB1690</f>
        <v>0</v>
      </c>
      <c r="BC1689" s="37">
        <f t="shared" si="11584"/>
        <v>0</v>
      </c>
      <c r="BD1689" s="37">
        <f t="shared" si="11584"/>
        <v>0</v>
      </c>
      <c r="BE1689" s="37">
        <f t="shared" si="11584"/>
        <v>0</v>
      </c>
      <c r="BF1689" s="37">
        <f>BF1690</f>
        <v>0</v>
      </c>
      <c r="BG1689" s="37">
        <f t="shared" si="11585"/>
        <v>0</v>
      </c>
      <c r="BH1689" s="37">
        <f t="shared" si="11585"/>
        <v>0</v>
      </c>
      <c r="BI1689" s="37">
        <f t="shared" si="11585"/>
        <v>0</v>
      </c>
      <c r="BJ1689" s="37">
        <f>BJ1690</f>
        <v>0</v>
      </c>
      <c r="BK1689" s="37">
        <f t="shared" si="11586"/>
        <v>0</v>
      </c>
      <c r="BL1689" s="37">
        <f t="shared" si="11586"/>
        <v>0</v>
      </c>
      <c r="BM1689" s="37">
        <f t="shared" si="11586"/>
        <v>0</v>
      </c>
      <c r="BN1689" s="37">
        <f>BN1690</f>
        <v>0</v>
      </c>
      <c r="BO1689" s="37">
        <f t="shared" si="11587"/>
        <v>0</v>
      </c>
      <c r="BP1689" s="37">
        <f t="shared" si="11587"/>
        <v>0</v>
      </c>
      <c r="BQ1689" s="37">
        <f t="shared" si="11587"/>
        <v>0</v>
      </c>
      <c r="BR1689" s="37">
        <f>BR1690</f>
        <v>0</v>
      </c>
      <c r="BS1689" s="37">
        <f t="shared" si="11588"/>
        <v>0</v>
      </c>
      <c r="BT1689" s="37">
        <f t="shared" si="11588"/>
        <v>0</v>
      </c>
      <c r="BU1689" s="37">
        <f t="shared" si="11588"/>
        <v>0</v>
      </c>
      <c r="BV1689" s="151">
        <f>BV1690</f>
        <v>0</v>
      </c>
      <c r="BW1689" s="151">
        <f t="shared" si="11589"/>
        <v>0</v>
      </c>
      <c r="BX1689" s="151">
        <f t="shared" si="11589"/>
        <v>0</v>
      </c>
      <c r="BY1689" s="151">
        <f t="shared" si="11589"/>
        <v>0</v>
      </c>
      <c r="BZ1689" s="37">
        <f>BZ1690</f>
        <v>0</v>
      </c>
      <c r="CA1689" s="37">
        <f t="shared" si="11590"/>
        <v>0</v>
      </c>
      <c r="CB1689" s="37">
        <f t="shared" si="11590"/>
        <v>0</v>
      </c>
      <c r="CC1689" s="37">
        <f t="shared" si="11590"/>
        <v>0</v>
      </c>
    </row>
    <row r="1690" spans="1:81" ht="33" hidden="1" x14ac:dyDescent="0.25">
      <c r="A1690" s="7" t="s">
        <v>74</v>
      </c>
      <c r="B1690" s="8" t="s">
        <v>56</v>
      </c>
      <c r="C1690" s="8" t="s">
        <v>15</v>
      </c>
      <c r="D1690" s="8" t="s">
        <v>830</v>
      </c>
      <c r="E1690" s="8" t="s">
        <v>463</v>
      </c>
      <c r="F1690" s="37">
        <f>F1691</f>
        <v>0</v>
      </c>
      <c r="G1690" s="37">
        <f t="shared" si="11572"/>
        <v>0</v>
      </c>
      <c r="H1690" s="37">
        <f t="shared" si="11572"/>
        <v>0</v>
      </c>
      <c r="I1690" s="37">
        <f t="shared" si="11572"/>
        <v>0</v>
      </c>
      <c r="J1690" s="37">
        <f>J1691</f>
        <v>0</v>
      </c>
      <c r="K1690" s="37">
        <f t="shared" si="11573"/>
        <v>0</v>
      </c>
      <c r="L1690" s="37">
        <f t="shared" si="11573"/>
        <v>0</v>
      </c>
      <c r="M1690" s="37">
        <f t="shared" si="11573"/>
        <v>0</v>
      </c>
      <c r="N1690" s="37">
        <f>N1691</f>
        <v>0</v>
      </c>
      <c r="O1690" s="37">
        <f t="shared" si="11574"/>
        <v>0</v>
      </c>
      <c r="P1690" s="37">
        <f t="shared" si="11574"/>
        <v>0</v>
      </c>
      <c r="Q1690" s="37">
        <f t="shared" si="11574"/>
        <v>0</v>
      </c>
      <c r="R1690" s="37">
        <f>R1691</f>
        <v>0</v>
      </c>
      <c r="S1690" s="37">
        <f t="shared" si="11575"/>
        <v>0</v>
      </c>
      <c r="T1690" s="37">
        <f t="shared" si="11575"/>
        <v>0</v>
      </c>
      <c r="U1690" s="37">
        <f t="shared" si="11575"/>
        <v>0</v>
      </c>
      <c r="V1690" s="37">
        <f>V1691</f>
        <v>0</v>
      </c>
      <c r="W1690" s="37">
        <f t="shared" si="11576"/>
        <v>0</v>
      </c>
      <c r="X1690" s="37">
        <f t="shared" si="11576"/>
        <v>0</v>
      </c>
      <c r="Y1690" s="37">
        <f t="shared" si="11576"/>
        <v>0</v>
      </c>
      <c r="Z1690" s="37">
        <f>Z1691</f>
        <v>0</v>
      </c>
      <c r="AA1690" s="37">
        <f t="shared" si="11577"/>
        <v>0</v>
      </c>
      <c r="AB1690" s="37">
        <f t="shared" si="11577"/>
        <v>0</v>
      </c>
      <c r="AC1690" s="37">
        <f t="shared" si="11577"/>
        <v>0</v>
      </c>
      <c r="AD1690" s="37">
        <f>AD1691</f>
        <v>0</v>
      </c>
      <c r="AE1690" s="37">
        <f t="shared" si="11578"/>
        <v>0</v>
      </c>
      <c r="AF1690" s="37">
        <f t="shared" si="11578"/>
        <v>0</v>
      </c>
      <c r="AG1690" s="37">
        <f t="shared" si="11578"/>
        <v>0</v>
      </c>
      <c r="AH1690" s="37">
        <f>AH1691</f>
        <v>0</v>
      </c>
      <c r="AI1690" s="37">
        <f t="shared" si="11579"/>
        <v>0</v>
      </c>
      <c r="AJ1690" s="37">
        <f t="shared" si="11579"/>
        <v>0</v>
      </c>
      <c r="AK1690" s="37">
        <f t="shared" si="11579"/>
        <v>0</v>
      </c>
      <c r="AL1690" s="37">
        <f>AL1691</f>
        <v>0</v>
      </c>
      <c r="AM1690" s="37">
        <f t="shared" si="11580"/>
        <v>0</v>
      </c>
      <c r="AN1690" s="37">
        <f t="shared" si="11580"/>
        <v>0</v>
      </c>
      <c r="AO1690" s="37">
        <f t="shared" si="11580"/>
        <v>0</v>
      </c>
      <c r="AP1690" s="37">
        <f>AP1691</f>
        <v>0</v>
      </c>
      <c r="AQ1690" s="37">
        <f t="shared" si="11581"/>
        <v>0</v>
      </c>
      <c r="AR1690" s="37">
        <f t="shared" si="11581"/>
        <v>0</v>
      </c>
      <c r="AS1690" s="37">
        <f t="shared" si="11581"/>
        <v>0</v>
      </c>
      <c r="AT1690" s="37">
        <f>AT1691</f>
        <v>0</v>
      </c>
      <c r="AU1690" s="37">
        <f t="shared" si="11582"/>
        <v>0</v>
      </c>
      <c r="AV1690" s="37">
        <f t="shared" si="11582"/>
        <v>0</v>
      </c>
      <c r="AW1690" s="37">
        <f t="shared" si="11582"/>
        <v>0</v>
      </c>
      <c r="AX1690" s="37">
        <f>AX1691</f>
        <v>0</v>
      </c>
      <c r="AY1690" s="37">
        <f t="shared" si="11583"/>
        <v>0</v>
      </c>
      <c r="AZ1690" s="37">
        <f t="shared" si="11583"/>
        <v>0</v>
      </c>
      <c r="BA1690" s="37">
        <f t="shared" si="11583"/>
        <v>0</v>
      </c>
      <c r="BB1690" s="37">
        <f>BB1691</f>
        <v>0</v>
      </c>
      <c r="BC1690" s="37">
        <f t="shared" si="11584"/>
        <v>0</v>
      </c>
      <c r="BD1690" s="37">
        <f t="shared" si="11584"/>
        <v>0</v>
      </c>
      <c r="BE1690" s="37">
        <f t="shared" si="11584"/>
        <v>0</v>
      </c>
      <c r="BF1690" s="37">
        <f>BF1691</f>
        <v>0</v>
      </c>
      <c r="BG1690" s="37">
        <f t="shared" si="11585"/>
        <v>0</v>
      </c>
      <c r="BH1690" s="37">
        <f t="shared" si="11585"/>
        <v>0</v>
      </c>
      <c r="BI1690" s="37">
        <f t="shared" si="11585"/>
        <v>0</v>
      </c>
      <c r="BJ1690" s="37">
        <f>BJ1691</f>
        <v>0</v>
      </c>
      <c r="BK1690" s="37">
        <f t="shared" si="11586"/>
        <v>0</v>
      </c>
      <c r="BL1690" s="37">
        <f t="shared" si="11586"/>
        <v>0</v>
      </c>
      <c r="BM1690" s="37">
        <f t="shared" si="11586"/>
        <v>0</v>
      </c>
      <c r="BN1690" s="37">
        <f>BN1691</f>
        <v>0</v>
      </c>
      <c r="BO1690" s="37">
        <f t="shared" si="11587"/>
        <v>0</v>
      </c>
      <c r="BP1690" s="37">
        <f t="shared" si="11587"/>
        <v>0</v>
      </c>
      <c r="BQ1690" s="37">
        <f t="shared" si="11587"/>
        <v>0</v>
      </c>
      <c r="BR1690" s="37">
        <f>BR1691</f>
        <v>0</v>
      </c>
      <c r="BS1690" s="37">
        <f t="shared" si="11588"/>
        <v>0</v>
      </c>
      <c r="BT1690" s="37">
        <f t="shared" si="11588"/>
        <v>0</v>
      </c>
      <c r="BU1690" s="37">
        <f t="shared" si="11588"/>
        <v>0</v>
      </c>
      <c r="BV1690" s="151">
        <f>BV1691</f>
        <v>0</v>
      </c>
      <c r="BW1690" s="151">
        <f t="shared" si="11589"/>
        <v>0</v>
      </c>
      <c r="BX1690" s="151">
        <f t="shared" si="11589"/>
        <v>0</v>
      </c>
      <c r="BY1690" s="151">
        <f t="shared" si="11589"/>
        <v>0</v>
      </c>
      <c r="BZ1690" s="37">
        <f>BZ1691</f>
        <v>0</v>
      </c>
      <c r="CA1690" s="37">
        <f t="shared" si="11590"/>
        <v>0</v>
      </c>
      <c r="CB1690" s="37">
        <f t="shared" si="11590"/>
        <v>0</v>
      </c>
      <c r="CC1690" s="37">
        <f t="shared" si="11590"/>
        <v>0</v>
      </c>
    </row>
    <row r="1691" spans="1:81" ht="16.5" hidden="1" x14ac:dyDescent="0.25">
      <c r="A1691" s="7" t="s">
        <v>143</v>
      </c>
      <c r="B1691" s="8" t="s">
        <v>56</v>
      </c>
      <c r="C1691" s="8" t="s">
        <v>15</v>
      </c>
      <c r="D1691" s="8" t="s">
        <v>830</v>
      </c>
      <c r="E1691" s="8" t="s">
        <v>464</v>
      </c>
      <c r="F1691" s="37"/>
      <c r="G1691" s="37"/>
      <c r="H1691" s="37"/>
      <c r="I1691" s="38"/>
      <c r="J1691" s="37"/>
      <c r="K1691" s="37"/>
      <c r="L1691" s="37"/>
      <c r="M1691" s="38"/>
      <c r="N1691" s="37">
        <f>F1691+J1691</f>
        <v>0</v>
      </c>
      <c r="O1691" s="37">
        <f>G1691+K1691</f>
        <v>0</v>
      </c>
      <c r="P1691" s="37">
        <f>H1691+L1691</f>
        <v>0</v>
      </c>
      <c r="Q1691" s="37">
        <f>I1691+M1691</f>
        <v>0</v>
      </c>
      <c r="R1691" s="37"/>
      <c r="S1691" s="37"/>
      <c r="T1691" s="37"/>
      <c r="U1691" s="38"/>
      <c r="V1691" s="37">
        <f>N1691+R1691</f>
        <v>0</v>
      </c>
      <c r="W1691" s="37">
        <f>O1691+S1691</f>
        <v>0</v>
      </c>
      <c r="X1691" s="37">
        <f>P1691+T1691</f>
        <v>0</v>
      </c>
      <c r="Y1691" s="37">
        <f>Q1691+U1691</f>
        <v>0</v>
      </c>
      <c r="Z1691" s="37"/>
      <c r="AA1691" s="37"/>
      <c r="AB1691" s="37"/>
      <c r="AC1691" s="38"/>
      <c r="AD1691" s="37">
        <f>V1691+Z1691</f>
        <v>0</v>
      </c>
      <c r="AE1691" s="37">
        <f>W1691+AA1691</f>
        <v>0</v>
      </c>
      <c r="AF1691" s="37">
        <f>X1691+AB1691</f>
        <v>0</v>
      </c>
      <c r="AG1691" s="37">
        <f>Y1691+AC1691</f>
        <v>0</v>
      </c>
      <c r="AH1691" s="37"/>
      <c r="AI1691" s="37"/>
      <c r="AJ1691" s="37"/>
      <c r="AK1691" s="38"/>
      <c r="AL1691" s="37">
        <f>AD1691+AH1691</f>
        <v>0</v>
      </c>
      <c r="AM1691" s="37">
        <f>AE1691+AI1691</f>
        <v>0</v>
      </c>
      <c r="AN1691" s="37">
        <f>AF1691+AJ1691</f>
        <v>0</v>
      </c>
      <c r="AO1691" s="37">
        <f>AG1691+AK1691</f>
        <v>0</v>
      </c>
      <c r="AP1691" s="37"/>
      <c r="AQ1691" s="37"/>
      <c r="AR1691" s="37"/>
      <c r="AS1691" s="38"/>
      <c r="AT1691" s="37">
        <f>AL1691+AP1691</f>
        <v>0</v>
      </c>
      <c r="AU1691" s="37">
        <f>AM1691+AQ1691</f>
        <v>0</v>
      </c>
      <c r="AV1691" s="37">
        <f>AN1691+AR1691</f>
        <v>0</v>
      </c>
      <c r="AW1691" s="37">
        <f>AO1691+AS1691</f>
        <v>0</v>
      </c>
      <c r="AX1691" s="37"/>
      <c r="AY1691" s="37"/>
      <c r="AZ1691" s="37"/>
      <c r="BA1691" s="38"/>
      <c r="BB1691" s="37">
        <f>AT1691+AX1691</f>
        <v>0</v>
      </c>
      <c r="BC1691" s="37">
        <f>AU1691+AY1691</f>
        <v>0</v>
      </c>
      <c r="BD1691" s="37">
        <f>AV1691+AZ1691</f>
        <v>0</v>
      </c>
      <c r="BE1691" s="37">
        <f>AW1691+BA1691</f>
        <v>0</v>
      </c>
      <c r="BF1691" s="37"/>
      <c r="BG1691" s="37"/>
      <c r="BH1691" s="37"/>
      <c r="BI1691" s="38"/>
      <c r="BJ1691" s="37">
        <f>BB1691+BF1691</f>
        <v>0</v>
      </c>
      <c r="BK1691" s="37">
        <f>BC1691+BG1691</f>
        <v>0</v>
      </c>
      <c r="BL1691" s="37">
        <f>BD1691+BH1691</f>
        <v>0</v>
      </c>
      <c r="BM1691" s="37">
        <f>BE1691+BI1691</f>
        <v>0</v>
      </c>
      <c r="BN1691" s="37"/>
      <c r="BO1691" s="37"/>
      <c r="BP1691" s="37"/>
      <c r="BQ1691" s="38"/>
      <c r="BR1691" s="37">
        <f>BJ1691+BN1691</f>
        <v>0</v>
      </c>
      <c r="BS1691" s="37">
        <f>BK1691+BO1691</f>
        <v>0</v>
      </c>
      <c r="BT1691" s="37">
        <f>BL1691+BP1691</f>
        <v>0</v>
      </c>
      <c r="BU1691" s="37">
        <f>BM1691+BQ1691</f>
        <v>0</v>
      </c>
      <c r="BV1691" s="151"/>
      <c r="BW1691" s="151"/>
      <c r="BX1691" s="151"/>
      <c r="BY1691" s="152"/>
      <c r="BZ1691" s="37">
        <f>BR1691+BV1691</f>
        <v>0</v>
      </c>
      <c r="CA1691" s="37">
        <f>BS1691+BW1691</f>
        <v>0</v>
      </c>
      <c r="CB1691" s="37">
        <f>BT1691+BX1691</f>
        <v>0</v>
      </c>
      <c r="CC1691" s="37">
        <f>BU1691+BY1691</f>
        <v>0</v>
      </c>
    </row>
    <row r="1692" spans="1:81" ht="16.5" x14ac:dyDescent="0.25">
      <c r="A1692" s="7"/>
      <c r="B1692" s="8"/>
      <c r="C1692" s="8"/>
      <c r="D1692" s="8"/>
      <c r="E1692" s="8"/>
      <c r="F1692" s="37"/>
      <c r="G1692" s="37"/>
      <c r="H1692" s="37"/>
      <c r="I1692" s="37"/>
      <c r="J1692" s="37"/>
      <c r="K1692" s="37"/>
      <c r="L1692" s="37"/>
      <c r="M1692" s="37"/>
      <c r="N1692" s="37"/>
      <c r="O1692" s="37"/>
      <c r="P1692" s="37"/>
      <c r="Q1692" s="37"/>
      <c r="R1692" s="37"/>
      <c r="S1692" s="37"/>
      <c r="T1692" s="37"/>
      <c r="U1692" s="37"/>
      <c r="V1692" s="37"/>
      <c r="W1692" s="37"/>
      <c r="X1692" s="37"/>
      <c r="Y1692" s="37"/>
      <c r="Z1692" s="37"/>
      <c r="AA1692" s="37"/>
      <c r="AB1692" s="37"/>
      <c r="AC1692" s="37"/>
      <c r="AD1692" s="37"/>
      <c r="AE1692" s="37"/>
      <c r="AF1692" s="37"/>
      <c r="AG1692" s="37"/>
      <c r="AH1692" s="37"/>
      <c r="AI1692" s="37"/>
      <c r="AJ1692" s="37"/>
      <c r="AK1692" s="37"/>
      <c r="AL1692" s="37"/>
      <c r="AM1692" s="37"/>
      <c r="AN1692" s="37"/>
      <c r="AO1692" s="37"/>
      <c r="AP1692" s="37"/>
      <c r="AQ1692" s="37"/>
      <c r="AR1692" s="37"/>
      <c r="AS1692" s="37"/>
      <c r="AT1692" s="37"/>
      <c r="AU1692" s="37"/>
      <c r="AV1692" s="37"/>
      <c r="AW1692" s="37"/>
      <c r="AX1692" s="37"/>
      <c r="AY1692" s="37"/>
      <c r="AZ1692" s="37"/>
      <c r="BA1692" s="37"/>
      <c r="BB1692" s="37"/>
      <c r="BC1692" s="37"/>
      <c r="BD1692" s="37"/>
      <c r="BE1692" s="37"/>
      <c r="BF1692" s="37"/>
      <c r="BG1692" s="37"/>
      <c r="BH1692" s="37"/>
      <c r="BI1692" s="37"/>
      <c r="BJ1692" s="37"/>
      <c r="BK1692" s="37"/>
      <c r="BL1692" s="37"/>
      <c r="BM1692" s="37"/>
      <c r="BN1692" s="37"/>
      <c r="BO1692" s="37"/>
      <c r="BP1692" s="37"/>
      <c r="BQ1692" s="37"/>
      <c r="BR1692" s="37"/>
      <c r="BS1692" s="37"/>
      <c r="BT1692" s="37"/>
      <c r="BU1692" s="37"/>
      <c r="BV1692" s="151"/>
      <c r="BW1692" s="151"/>
      <c r="BX1692" s="151"/>
      <c r="BY1692" s="151"/>
      <c r="BZ1692" s="37"/>
      <c r="CA1692" s="37"/>
      <c r="CB1692" s="37"/>
      <c r="CC1692" s="37"/>
    </row>
    <row r="1693" spans="1:81" s="31" customFormat="1" ht="18.75" x14ac:dyDescent="0.3">
      <c r="A1693" s="102" t="s">
        <v>422</v>
      </c>
      <c r="B1693" s="33" t="s">
        <v>56</v>
      </c>
      <c r="C1693" s="33" t="s">
        <v>25</v>
      </c>
      <c r="D1693" s="50"/>
      <c r="E1693" s="67"/>
      <c r="F1693" s="35">
        <f>F1694+F1718+F1723</f>
        <v>0</v>
      </c>
      <c r="G1693" s="35">
        <f t="shared" ref="G1693:I1693" si="11591">G1694+G1718+G1723</f>
        <v>0</v>
      </c>
      <c r="H1693" s="35">
        <f t="shared" si="11591"/>
        <v>0</v>
      </c>
      <c r="I1693" s="35">
        <f t="shared" si="11591"/>
        <v>0</v>
      </c>
      <c r="J1693" s="35">
        <f>J1694+J1718+J1723</f>
        <v>0</v>
      </c>
      <c r="K1693" s="35">
        <f t="shared" ref="K1693:M1693" si="11592">K1694+K1718+K1723</f>
        <v>0</v>
      </c>
      <c r="L1693" s="35">
        <f t="shared" si="11592"/>
        <v>0</v>
      </c>
      <c r="M1693" s="35">
        <f t="shared" si="11592"/>
        <v>0</v>
      </c>
      <c r="N1693" s="35">
        <f>N1694+N1718+N1723</f>
        <v>0</v>
      </c>
      <c r="O1693" s="35">
        <f t="shared" ref="O1693:Q1693" si="11593">O1694+O1718+O1723</f>
        <v>0</v>
      </c>
      <c r="P1693" s="35">
        <f t="shared" si="11593"/>
        <v>0</v>
      </c>
      <c r="Q1693" s="35">
        <f t="shared" si="11593"/>
        <v>0</v>
      </c>
      <c r="R1693" s="35">
        <f>R1694+R1718+R1723</f>
        <v>0</v>
      </c>
      <c r="S1693" s="35">
        <f t="shared" ref="S1693:U1693" si="11594">S1694+S1718+S1723</f>
        <v>0</v>
      </c>
      <c r="T1693" s="35">
        <f t="shared" si="11594"/>
        <v>0</v>
      </c>
      <c r="U1693" s="35">
        <f t="shared" si="11594"/>
        <v>0</v>
      </c>
      <c r="V1693" s="35">
        <f>V1694+V1718+V1723</f>
        <v>0</v>
      </c>
      <c r="W1693" s="35">
        <f t="shared" ref="W1693:Y1693" si="11595">W1694+W1718+W1723</f>
        <v>0</v>
      </c>
      <c r="X1693" s="35">
        <f t="shared" si="11595"/>
        <v>0</v>
      </c>
      <c r="Y1693" s="35">
        <f t="shared" si="11595"/>
        <v>0</v>
      </c>
      <c r="Z1693" s="35">
        <f>Z1694+Z1718+Z1723</f>
        <v>678181</v>
      </c>
      <c r="AA1693" s="35">
        <f t="shared" ref="AA1693:AC1693" si="11596">AA1694+AA1718+AA1723</f>
        <v>10233</v>
      </c>
      <c r="AB1693" s="35">
        <f t="shared" si="11596"/>
        <v>675010</v>
      </c>
      <c r="AC1693" s="35">
        <f t="shared" si="11596"/>
        <v>0</v>
      </c>
      <c r="AD1693" s="35">
        <f>AD1694+AD1718+AD1723</f>
        <v>688414</v>
      </c>
      <c r="AE1693" s="35">
        <f t="shared" ref="AE1693:AG1693" si="11597">AE1694+AE1718+AE1723</f>
        <v>10233</v>
      </c>
      <c r="AF1693" s="35">
        <f t="shared" si="11597"/>
        <v>675010</v>
      </c>
      <c r="AG1693" s="35">
        <f t="shared" si="11597"/>
        <v>0</v>
      </c>
      <c r="AH1693" s="35">
        <f>AH1694+AH1718+AH1723</f>
        <v>0</v>
      </c>
      <c r="AI1693" s="35">
        <f t="shared" ref="AI1693:AK1693" si="11598">AI1694+AI1718+AI1723</f>
        <v>0</v>
      </c>
      <c r="AJ1693" s="35">
        <f t="shared" si="11598"/>
        <v>0</v>
      </c>
      <c r="AK1693" s="35">
        <f t="shared" si="11598"/>
        <v>0</v>
      </c>
      <c r="AL1693" s="35">
        <f>AL1694+AL1718+AL1723</f>
        <v>688414</v>
      </c>
      <c r="AM1693" s="35">
        <f t="shared" ref="AM1693:AO1693" si="11599">AM1694+AM1718+AM1723</f>
        <v>10233</v>
      </c>
      <c r="AN1693" s="35">
        <f t="shared" si="11599"/>
        <v>675010</v>
      </c>
      <c r="AO1693" s="35">
        <f t="shared" si="11599"/>
        <v>0</v>
      </c>
      <c r="AP1693" s="35">
        <f>AP1694+AP1718+AP1723</f>
        <v>0</v>
      </c>
      <c r="AQ1693" s="35">
        <f t="shared" ref="AQ1693:AS1693" si="11600">AQ1694+AQ1718+AQ1723</f>
        <v>0</v>
      </c>
      <c r="AR1693" s="35">
        <f t="shared" si="11600"/>
        <v>0</v>
      </c>
      <c r="AS1693" s="35">
        <f t="shared" si="11600"/>
        <v>0</v>
      </c>
      <c r="AT1693" s="35">
        <f>AT1694+AT1718+AT1723</f>
        <v>688414</v>
      </c>
      <c r="AU1693" s="35">
        <f t="shared" ref="AU1693:AW1693" si="11601">AU1694+AU1718+AU1723</f>
        <v>10233</v>
      </c>
      <c r="AV1693" s="35">
        <f t="shared" si="11601"/>
        <v>675010</v>
      </c>
      <c r="AW1693" s="35">
        <f t="shared" si="11601"/>
        <v>0</v>
      </c>
      <c r="AX1693" s="35">
        <f>AX1694+AX1718+AX1723</f>
        <v>0</v>
      </c>
      <c r="AY1693" s="35">
        <f t="shared" ref="AY1693:BA1693" si="11602">AY1694+AY1718+AY1723</f>
        <v>0</v>
      </c>
      <c r="AZ1693" s="35">
        <f t="shared" si="11602"/>
        <v>0</v>
      </c>
      <c r="BA1693" s="35">
        <f t="shared" si="11602"/>
        <v>0</v>
      </c>
      <c r="BB1693" s="35">
        <f>BB1694+BB1718+BB1723</f>
        <v>688414</v>
      </c>
      <c r="BC1693" s="35">
        <f t="shared" ref="BC1693:BE1693" si="11603">BC1694+BC1718+BC1723</f>
        <v>10233</v>
      </c>
      <c r="BD1693" s="35">
        <f t="shared" si="11603"/>
        <v>675010</v>
      </c>
      <c r="BE1693" s="35">
        <f t="shared" si="11603"/>
        <v>0</v>
      </c>
      <c r="BF1693" s="35">
        <f>BF1694+BF1718+BF1723</f>
        <v>0</v>
      </c>
      <c r="BG1693" s="35">
        <f t="shared" ref="BG1693:BI1693" si="11604">BG1694+BG1718+BG1723</f>
        <v>0</v>
      </c>
      <c r="BH1693" s="35">
        <f t="shared" si="11604"/>
        <v>0</v>
      </c>
      <c r="BI1693" s="35">
        <f t="shared" si="11604"/>
        <v>0</v>
      </c>
      <c r="BJ1693" s="35">
        <f>BJ1694+BJ1718+BJ1723</f>
        <v>688414</v>
      </c>
      <c r="BK1693" s="35">
        <f t="shared" ref="BK1693:BM1693" si="11605">BK1694+BK1718+BK1723</f>
        <v>10233</v>
      </c>
      <c r="BL1693" s="35">
        <f t="shared" si="11605"/>
        <v>675010</v>
      </c>
      <c r="BM1693" s="35">
        <f t="shared" si="11605"/>
        <v>0</v>
      </c>
      <c r="BN1693" s="35">
        <f>BN1694+BN1718+BN1723</f>
        <v>0</v>
      </c>
      <c r="BO1693" s="35">
        <f t="shared" ref="BO1693:BQ1693" si="11606">BO1694+BO1718+BO1723</f>
        <v>0</v>
      </c>
      <c r="BP1693" s="35">
        <f t="shared" si="11606"/>
        <v>0</v>
      </c>
      <c r="BQ1693" s="35">
        <f t="shared" si="11606"/>
        <v>0</v>
      </c>
      <c r="BR1693" s="35">
        <f>BR1694+BR1718+BR1723</f>
        <v>688414</v>
      </c>
      <c r="BS1693" s="35">
        <f t="shared" ref="BS1693:BU1693" si="11607">BS1694+BS1718+BS1723</f>
        <v>10233</v>
      </c>
      <c r="BT1693" s="35">
        <f t="shared" si="11607"/>
        <v>675010</v>
      </c>
      <c r="BU1693" s="35">
        <f t="shared" si="11607"/>
        <v>0</v>
      </c>
      <c r="BV1693" s="150">
        <f>BV1694+BV1718+BV1723</f>
        <v>0</v>
      </c>
      <c r="BW1693" s="150">
        <f t="shared" ref="BW1693:BY1693" si="11608">BW1694+BW1718+BW1723</f>
        <v>0</v>
      </c>
      <c r="BX1693" s="150">
        <f t="shared" si="11608"/>
        <v>0</v>
      </c>
      <c r="BY1693" s="150">
        <f t="shared" si="11608"/>
        <v>0</v>
      </c>
      <c r="BZ1693" s="35">
        <f>BZ1694+BZ1718+BZ1723</f>
        <v>688414</v>
      </c>
      <c r="CA1693" s="35">
        <f t="shared" ref="CA1693:CC1693" si="11609">CA1694+CA1718+CA1723</f>
        <v>10233</v>
      </c>
      <c r="CB1693" s="35">
        <f t="shared" si="11609"/>
        <v>675010</v>
      </c>
      <c r="CC1693" s="35">
        <f t="shared" si="11609"/>
        <v>0</v>
      </c>
    </row>
    <row r="1694" spans="1:81" s="31" customFormat="1" ht="50.25" customHeight="1" x14ac:dyDescent="0.25">
      <c r="A1694" s="82" t="s">
        <v>314</v>
      </c>
      <c r="B1694" s="8" t="s">
        <v>56</v>
      </c>
      <c r="C1694" s="8" t="s">
        <v>25</v>
      </c>
      <c r="D1694" s="8" t="s">
        <v>315</v>
      </c>
      <c r="E1694" s="8"/>
      <c r="F1694" s="37">
        <f>F1695+F1699+F1703+F1706+F1709</f>
        <v>0</v>
      </c>
      <c r="G1694" s="37">
        <f t="shared" ref="G1694:I1694" si="11610">G1695+G1699+G1703+G1706+G1709</f>
        <v>0</v>
      </c>
      <c r="H1694" s="37">
        <f t="shared" si="11610"/>
        <v>0</v>
      </c>
      <c r="I1694" s="37">
        <f t="shared" si="11610"/>
        <v>0</v>
      </c>
      <c r="J1694" s="37">
        <f>J1695+J1699+J1703+J1706+J1709</f>
        <v>0</v>
      </c>
      <c r="K1694" s="37">
        <f t="shared" ref="K1694:M1694" si="11611">K1695+K1699+K1703+K1706+K1709</f>
        <v>0</v>
      </c>
      <c r="L1694" s="37">
        <f t="shared" si="11611"/>
        <v>0</v>
      </c>
      <c r="M1694" s="37">
        <f t="shared" si="11611"/>
        <v>0</v>
      </c>
      <c r="N1694" s="37">
        <f>N1695+N1699+N1703+N1706+N1709</f>
        <v>0</v>
      </c>
      <c r="O1694" s="37">
        <f t="shared" ref="O1694:Q1694" si="11612">O1695+O1699+O1703+O1706+O1709</f>
        <v>0</v>
      </c>
      <c r="P1694" s="37">
        <f t="shared" si="11612"/>
        <v>0</v>
      </c>
      <c r="Q1694" s="37">
        <f t="shared" si="11612"/>
        <v>0</v>
      </c>
      <c r="R1694" s="37">
        <f>R1695+R1699+R1703+R1706+R1709</f>
        <v>0</v>
      </c>
      <c r="S1694" s="37">
        <f t="shared" ref="S1694:U1694" si="11613">S1695+S1699+S1703+S1706+S1709</f>
        <v>0</v>
      </c>
      <c r="T1694" s="37">
        <f t="shared" si="11613"/>
        <v>0</v>
      </c>
      <c r="U1694" s="37">
        <f t="shared" si="11613"/>
        <v>0</v>
      </c>
      <c r="V1694" s="37">
        <f>V1695+V1699+V1703+V1706+V1709</f>
        <v>0</v>
      </c>
      <c r="W1694" s="37">
        <f t="shared" ref="W1694:Y1694" si="11614">W1695+W1699+W1703+W1706+W1709</f>
        <v>0</v>
      </c>
      <c r="X1694" s="37">
        <f t="shared" si="11614"/>
        <v>0</v>
      </c>
      <c r="Y1694" s="37">
        <f t="shared" si="11614"/>
        <v>0</v>
      </c>
      <c r="Z1694" s="37">
        <f>Z1695+Z1699+Z1703+Z1706+Z1709+Z1712</f>
        <v>678181</v>
      </c>
      <c r="AA1694" s="37">
        <f t="shared" ref="AA1694:AG1694" si="11615">AA1695+AA1699+AA1703+AA1706+AA1709+AA1712</f>
        <v>10233</v>
      </c>
      <c r="AB1694" s="37">
        <f t="shared" si="11615"/>
        <v>675010</v>
      </c>
      <c r="AC1694" s="37">
        <f t="shared" si="11615"/>
        <v>0</v>
      </c>
      <c r="AD1694" s="37">
        <f t="shared" si="11615"/>
        <v>688414</v>
      </c>
      <c r="AE1694" s="37">
        <f t="shared" si="11615"/>
        <v>10233</v>
      </c>
      <c r="AF1694" s="37">
        <f t="shared" si="11615"/>
        <v>675010</v>
      </c>
      <c r="AG1694" s="37">
        <f t="shared" si="11615"/>
        <v>0</v>
      </c>
      <c r="AH1694" s="37">
        <f>AH1695+AH1699+AH1703+AH1706+AH1709+AH1712+AH1715</f>
        <v>0</v>
      </c>
      <c r="AI1694" s="37">
        <f t="shared" ref="AI1694:AO1694" si="11616">AI1695+AI1699+AI1703+AI1706+AI1709+AI1712+AI1715</f>
        <v>0</v>
      </c>
      <c r="AJ1694" s="37">
        <f t="shared" si="11616"/>
        <v>0</v>
      </c>
      <c r="AK1694" s="37">
        <f t="shared" si="11616"/>
        <v>0</v>
      </c>
      <c r="AL1694" s="37">
        <f t="shared" si="11616"/>
        <v>688414</v>
      </c>
      <c r="AM1694" s="37">
        <f t="shared" si="11616"/>
        <v>10233</v>
      </c>
      <c r="AN1694" s="37">
        <f t="shared" si="11616"/>
        <v>675010</v>
      </c>
      <c r="AO1694" s="37">
        <f t="shared" si="11616"/>
        <v>0</v>
      </c>
      <c r="AP1694" s="37">
        <f>AP1695+AP1699+AP1703+AP1706+AP1709+AP1712+AP1715</f>
        <v>0</v>
      </c>
      <c r="AQ1694" s="37">
        <f t="shared" ref="AQ1694:AW1694" si="11617">AQ1695+AQ1699+AQ1703+AQ1706+AQ1709+AQ1712+AQ1715</f>
        <v>0</v>
      </c>
      <c r="AR1694" s="37">
        <f t="shared" si="11617"/>
        <v>0</v>
      </c>
      <c r="AS1694" s="37">
        <f t="shared" si="11617"/>
        <v>0</v>
      </c>
      <c r="AT1694" s="37">
        <f t="shared" si="11617"/>
        <v>688414</v>
      </c>
      <c r="AU1694" s="37">
        <f t="shared" si="11617"/>
        <v>10233</v>
      </c>
      <c r="AV1694" s="37">
        <f t="shared" si="11617"/>
        <v>675010</v>
      </c>
      <c r="AW1694" s="37">
        <f t="shared" si="11617"/>
        <v>0</v>
      </c>
      <c r="AX1694" s="37">
        <f>AX1695+AX1699+AX1703+AX1706+AX1709+AX1712+AX1715</f>
        <v>0</v>
      </c>
      <c r="AY1694" s="37">
        <f t="shared" ref="AY1694:BE1694" si="11618">AY1695+AY1699+AY1703+AY1706+AY1709+AY1712+AY1715</f>
        <v>0</v>
      </c>
      <c r="AZ1694" s="37">
        <f t="shared" si="11618"/>
        <v>0</v>
      </c>
      <c r="BA1694" s="37">
        <f t="shared" si="11618"/>
        <v>0</v>
      </c>
      <c r="BB1694" s="37">
        <f t="shared" si="11618"/>
        <v>688414</v>
      </c>
      <c r="BC1694" s="37">
        <f t="shared" si="11618"/>
        <v>10233</v>
      </c>
      <c r="BD1694" s="37">
        <f t="shared" si="11618"/>
        <v>675010</v>
      </c>
      <c r="BE1694" s="37">
        <f t="shared" si="11618"/>
        <v>0</v>
      </c>
      <c r="BF1694" s="37">
        <f>BF1695+BF1699+BF1703+BF1706+BF1709+BF1712+BF1715</f>
        <v>0</v>
      </c>
      <c r="BG1694" s="37">
        <f t="shared" ref="BG1694:BM1694" si="11619">BG1695+BG1699+BG1703+BG1706+BG1709+BG1712+BG1715</f>
        <v>0</v>
      </c>
      <c r="BH1694" s="37">
        <f t="shared" si="11619"/>
        <v>0</v>
      </c>
      <c r="BI1694" s="37">
        <f t="shared" si="11619"/>
        <v>0</v>
      </c>
      <c r="BJ1694" s="37">
        <f t="shared" si="11619"/>
        <v>688414</v>
      </c>
      <c r="BK1694" s="37">
        <f t="shared" si="11619"/>
        <v>10233</v>
      </c>
      <c r="BL1694" s="37">
        <f t="shared" si="11619"/>
        <v>675010</v>
      </c>
      <c r="BM1694" s="37">
        <f t="shared" si="11619"/>
        <v>0</v>
      </c>
      <c r="BN1694" s="37">
        <f>BN1695+BN1699+BN1703+BN1706+BN1709+BN1712+BN1715</f>
        <v>0</v>
      </c>
      <c r="BO1694" s="37">
        <f t="shared" ref="BO1694:BU1694" si="11620">BO1695+BO1699+BO1703+BO1706+BO1709+BO1712+BO1715</f>
        <v>0</v>
      </c>
      <c r="BP1694" s="37">
        <f t="shared" si="11620"/>
        <v>0</v>
      </c>
      <c r="BQ1694" s="37">
        <f t="shared" si="11620"/>
        <v>0</v>
      </c>
      <c r="BR1694" s="37">
        <f t="shared" si="11620"/>
        <v>688414</v>
      </c>
      <c r="BS1694" s="37">
        <f t="shared" si="11620"/>
        <v>10233</v>
      </c>
      <c r="BT1694" s="37">
        <f t="shared" si="11620"/>
        <v>675010</v>
      </c>
      <c r="BU1694" s="37">
        <f t="shared" si="11620"/>
        <v>0</v>
      </c>
      <c r="BV1694" s="151">
        <f>BV1695+BV1699+BV1703+BV1706+BV1709+BV1712+BV1715</f>
        <v>0</v>
      </c>
      <c r="BW1694" s="151">
        <f t="shared" ref="BW1694:CC1694" si="11621">BW1695+BW1699+BW1703+BW1706+BW1709+BW1712+BW1715</f>
        <v>0</v>
      </c>
      <c r="BX1694" s="151">
        <f t="shared" si="11621"/>
        <v>0</v>
      </c>
      <c r="BY1694" s="151">
        <f t="shared" si="11621"/>
        <v>0</v>
      </c>
      <c r="BZ1694" s="37">
        <f t="shared" si="11621"/>
        <v>688414</v>
      </c>
      <c r="CA1694" s="37">
        <f t="shared" si="11621"/>
        <v>10233</v>
      </c>
      <c r="CB1694" s="37">
        <f t="shared" si="11621"/>
        <v>675010</v>
      </c>
      <c r="CC1694" s="37">
        <f t="shared" si="11621"/>
        <v>0</v>
      </c>
    </row>
    <row r="1695" spans="1:81" s="31" customFormat="1" ht="33.75" customHeight="1" x14ac:dyDescent="0.25">
      <c r="A1695" s="99" t="s">
        <v>70</v>
      </c>
      <c r="B1695" s="8" t="s">
        <v>56</v>
      </c>
      <c r="C1695" s="8" t="s">
        <v>25</v>
      </c>
      <c r="D1695" s="8" t="s">
        <v>316</v>
      </c>
      <c r="E1695" s="8"/>
      <c r="F1695" s="37">
        <f t="shared" ref="F1695:I1701" si="11622">F1696</f>
        <v>0</v>
      </c>
      <c r="G1695" s="37">
        <f t="shared" si="11622"/>
        <v>0</v>
      </c>
      <c r="H1695" s="37">
        <f t="shared" si="11622"/>
        <v>0</v>
      </c>
      <c r="I1695" s="37">
        <f t="shared" si="11622"/>
        <v>0</v>
      </c>
      <c r="J1695" s="37">
        <f t="shared" ref="J1695:Z1701" si="11623">J1696</f>
        <v>0</v>
      </c>
      <c r="K1695" s="37">
        <f t="shared" si="11623"/>
        <v>0</v>
      </c>
      <c r="L1695" s="37">
        <f t="shared" si="11623"/>
        <v>0</v>
      </c>
      <c r="M1695" s="37">
        <f t="shared" si="11623"/>
        <v>0</v>
      </c>
      <c r="N1695" s="37">
        <f t="shared" si="11623"/>
        <v>0</v>
      </c>
      <c r="O1695" s="37">
        <f t="shared" si="11623"/>
        <v>0</v>
      </c>
      <c r="P1695" s="37">
        <f t="shared" si="11623"/>
        <v>0</v>
      </c>
      <c r="Q1695" s="37">
        <f t="shared" si="11623"/>
        <v>0</v>
      </c>
      <c r="R1695" s="37">
        <f t="shared" si="11623"/>
        <v>0</v>
      </c>
      <c r="S1695" s="37">
        <f t="shared" si="11623"/>
        <v>0</v>
      </c>
      <c r="T1695" s="37">
        <f t="shared" si="11623"/>
        <v>0</v>
      </c>
      <c r="U1695" s="37">
        <f t="shared" si="11623"/>
        <v>0</v>
      </c>
      <c r="V1695" s="37">
        <f t="shared" si="11623"/>
        <v>0</v>
      </c>
      <c r="W1695" s="37">
        <f t="shared" si="11623"/>
        <v>0</v>
      </c>
      <c r="X1695" s="37">
        <f t="shared" si="11623"/>
        <v>0</v>
      </c>
      <c r="Y1695" s="37">
        <f t="shared" si="11623"/>
        <v>0</v>
      </c>
      <c r="Z1695" s="37">
        <f t="shared" si="11623"/>
        <v>668642</v>
      </c>
      <c r="AA1695" s="37">
        <f t="shared" ref="Z1695:AP1701" si="11624">AA1696</f>
        <v>0</v>
      </c>
      <c r="AB1695" s="37">
        <f t="shared" si="11624"/>
        <v>668642</v>
      </c>
      <c r="AC1695" s="37">
        <f t="shared" si="11624"/>
        <v>0</v>
      </c>
      <c r="AD1695" s="37">
        <f t="shared" si="11624"/>
        <v>668642</v>
      </c>
      <c r="AE1695" s="37">
        <f t="shared" si="11624"/>
        <v>0</v>
      </c>
      <c r="AF1695" s="37">
        <f t="shared" si="11624"/>
        <v>668642</v>
      </c>
      <c r="AG1695" s="37">
        <f t="shared" si="11624"/>
        <v>0</v>
      </c>
      <c r="AH1695" s="37">
        <f t="shared" si="11624"/>
        <v>0</v>
      </c>
      <c r="AI1695" s="37">
        <f t="shared" si="11624"/>
        <v>0</v>
      </c>
      <c r="AJ1695" s="37">
        <f t="shared" si="11624"/>
        <v>0</v>
      </c>
      <c r="AK1695" s="37">
        <f t="shared" si="11624"/>
        <v>0</v>
      </c>
      <c r="AL1695" s="37">
        <f t="shared" si="11624"/>
        <v>668642</v>
      </c>
      <c r="AM1695" s="37">
        <f t="shared" si="11624"/>
        <v>0</v>
      </c>
      <c r="AN1695" s="37">
        <f t="shared" si="11624"/>
        <v>668642</v>
      </c>
      <c r="AO1695" s="37">
        <f t="shared" si="11624"/>
        <v>0</v>
      </c>
      <c r="AP1695" s="37">
        <f t="shared" si="11624"/>
        <v>0</v>
      </c>
      <c r="AQ1695" s="37">
        <f t="shared" ref="AP1695:BF1701" si="11625">AQ1696</f>
        <v>0</v>
      </c>
      <c r="AR1695" s="37">
        <f t="shared" si="11625"/>
        <v>0</v>
      </c>
      <c r="AS1695" s="37">
        <f t="shared" si="11625"/>
        <v>0</v>
      </c>
      <c r="AT1695" s="37">
        <f t="shared" si="11625"/>
        <v>668642</v>
      </c>
      <c r="AU1695" s="37">
        <f t="shared" si="11625"/>
        <v>0</v>
      </c>
      <c r="AV1695" s="37">
        <f t="shared" si="11625"/>
        <v>668642</v>
      </c>
      <c r="AW1695" s="37">
        <f t="shared" si="11625"/>
        <v>0</v>
      </c>
      <c r="AX1695" s="37">
        <f t="shared" si="11625"/>
        <v>0</v>
      </c>
      <c r="AY1695" s="37">
        <f t="shared" si="11625"/>
        <v>0</v>
      </c>
      <c r="AZ1695" s="37">
        <f t="shared" si="11625"/>
        <v>0</v>
      </c>
      <c r="BA1695" s="37">
        <f t="shared" si="11625"/>
        <v>0</v>
      </c>
      <c r="BB1695" s="37">
        <f t="shared" si="11625"/>
        <v>668642</v>
      </c>
      <c r="BC1695" s="37">
        <f t="shared" si="11625"/>
        <v>0</v>
      </c>
      <c r="BD1695" s="37">
        <f t="shared" si="11625"/>
        <v>668642</v>
      </c>
      <c r="BE1695" s="37">
        <f t="shared" si="11625"/>
        <v>0</v>
      </c>
      <c r="BF1695" s="37">
        <f t="shared" si="11625"/>
        <v>0</v>
      </c>
      <c r="BG1695" s="37">
        <f t="shared" ref="BF1695:BV1701" si="11626">BG1696</f>
        <v>0</v>
      </c>
      <c r="BH1695" s="37">
        <f t="shared" si="11626"/>
        <v>0</v>
      </c>
      <c r="BI1695" s="37">
        <f t="shared" si="11626"/>
        <v>0</v>
      </c>
      <c r="BJ1695" s="37">
        <f t="shared" si="11626"/>
        <v>668642</v>
      </c>
      <c r="BK1695" s="37">
        <f t="shared" si="11626"/>
        <v>0</v>
      </c>
      <c r="BL1695" s="37">
        <f t="shared" si="11626"/>
        <v>668642</v>
      </c>
      <c r="BM1695" s="37">
        <f t="shared" si="11626"/>
        <v>0</v>
      </c>
      <c r="BN1695" s="37">
        <f t="shared" si="11626"/>
        <v>0</v>
      </c>
      <c r="BO1695" s="37">
        <f t="shared" si="11626"/>
        <v>0</v>
      </c>
      <c r="BP1695" s="37">
        <f t="shared" si="11626"/>
        <v>0</v>
      </c>
      <c r="BQ1695" s="37">
        <f t="shared" si="11626"/>
        <v>0</v>
      </c>
      <c r="BR1695" s="37">
        <f t="shared" si="11626"/>
        <v>668642</v>
      </c>
      <c r="BS1695" s="37">
        <f t="shared" si="11626"/>
        <v>0</v>
      </c>
      <c r="BT1695" s="37">
        <f t="shared" si="11626"/>
        <v>668642</v>
      </c>
      <c r="BU1695" s="37">
        <f t="shared" si="11626"/>
        <v>0</v>
      </c>
      <c r="BV1695" s="151">
        <f t="shared" si="11626"/>
        <v>0</v>
      </c>
      <c r="BW1695" s="151">
        <f t="shared" ref="BV1695:CC1701" si="11627">BW1696</f>
        <v>0</v>
      </c>
      <c r="BX1695" s="151">
        <f t="shared" si="11627"/>
        <v>0</v>
      </c>
      <c r="BY1695" s="151">
        <f t="shared" si="11627"/>
        <v>0</v>
      </c>
      <c r="BZ1695" s="37">
        <f t="shared" si="11627"/>
        <v>668642</v>
      </c>
      <c r="CA1695" s="37">
        <f t="shared" si="11627"/>
        <v>0</v>
      </c>
      <c r="CB1695" s="37">
        <f t="shared" si="11627"/>
        <v>668642</v>
      </c>
      <c r="CC1695" s="37">
        <f t="shared" si="11627"/>
        <v>0</v>
      </c>
    </row>
    <row r="1696" spans="1:81" s="31" customFormat="1" ht="33.75" customHeight="1" x14ac:dyDescent="0.25">
      <c r="A1696" s="82" t="s">
        <v>423</v>
      </c>
      <c r="B1696" s="2" t="s">
        <v>56</v>
      </c>
      <c r="C1696" s="2" t="s">
        <v>25</v>
      </c>
      <c r="D1696" s="50" t="s">
        <v>424</v>
      </c>
      <c r="E1696" s="2"/>
      <c r="F1696" s="37">
        <f t="shared" si="11622"/>
        <v>0</v>
      </c>
      <c r="G1696" s="37">
        <f t="shared" si="11622"/>
        <v>0</v>
      </c>
      <c r="H1696" s="37">
        <f t="shared" si="11622"/>
        <v>0</v>
      </c>
      <c r="I1696" s="37">
        <f t="shared" si="11622"/>
        <v>0</v>
      </c>
      <c r="J1696" s="37">
        <f t="shared" si="11623"/>
        <v>0</v>
      </c>
      <c r="K1696" s="37">
        <f t="shared" si="11623"/>
        <v>0</v>
      </c>
      <c r="L1696" s="37">
        <f t="shared" si="11623"/>
        <v>0</v>
      </c>
      <c r="M1696" s="37">
        <f t="shared" si="11623"/>
        <v>0</v>
      </c>
      <c r="N1696" s="37">
        <f t="shared" si="11623"/>
        <v>0</v>
      </c>
      <c r="O1696" s="37">
        <f t="shared" si="11623"/>
        <v>0</v>
      </c>
      <c r="P1696" s="37">
        <f t="shared" si="11623"/>
        <v>0</v>
      </c>
      <c r="Q1696" s="37">
        <f t="shared" si="11623"/>
        <v>0</v>
      </c>
      <c r="R1696" s="37">
        <f t="shared" si="11623"/>
        <v>0</v>
      </c>
      <c r="S1696" s="37">
        <f t="shared" si="11623"/>
        <v>0</v>
      </c>
      <c r="T1696" s="37">
        <f t="shared" si="11623"/>
        <v>0</v>
      </c>
      <c r="U1696" s="37">
        <f t="shared" si="11623"/>
        <v>0</v>
      </c>
      <c r="V1696" s="37">
        <f t="shared" si="11623"/>
        <v>0</v>
      </c>
      <c r="W1696" s="37">
        <f t="shared" si="11623"/>
        <v>0</v>
      </c>
      <c r="X1696" s="37">
        <f t="shared" si="11623"/>
        <v>0</v>
      </c>
      <c r="Y1696" s="37">
        <f t="shared" si="11623"/>
        <v>0</v>
      </c>
      <c r="Z1696" s="37">
        <f t="shared" si="11624"/>
        <v>668642</v>
      </c>
      <c r="AA1696" s="37">
        <f t="shared" si="11624"/>
        <v>0</v>
      </c>
      <c r="AB1696" s="37">
        <f t="shared" si="11624"/>
        <v>668642</v>
      </c>
      <c r="AC1696" s="37">
        <f t="shared" si="11624"/>
        <v>0</v>
      </c>
      <c r="AD1696" s="37">
        <f t="shared" si="11624"/>
        <v>668642</v>
      </c>
      <c r="AE1696" s="37">
        <f t="shared" si="11624"/>
        <v>0</v>
      </c>
      <c r="AF1696" s="37">
        <f t="shared" si="11624"/>
        <v>668642</v>
      </c>
      <c r="AG1696" s="37">
        <f t="shared" si="11624"/>
        <v>0</v>
      </c>
      <c r="AH1696" s="37">
        <f t="shared" si="11624"/>
        <v>0</v>
      </c>
      <c r="AI1696" s="37">
        <f t="shared" si="11624"/>
        <v>0</v>
      </c>
      <c r="AJ1696" s="37">
        <f t="shared" si="11624"/>
        <v>0</v>
      </c>
      <c r="AK1696" s="37">
        <f t="shared" si="11624"/>
        <v>0</v>
      </c>
      <c r="AL1696" s="37">
        <f t="shared" si="11624"/>
        <v>668642</v>
      </c>
      <c r="AM1696" s="37">
        <f t="shared" si="11624"/>
        <v>0</v>
      </c>
      <c r="AN1696" s="37">
        <f t="shared" si="11624"/>
        <v>668642</v>
      </c>
      <c r="AO1696" s="37">
        <f t="shared" si="11624"/>
        <v>0</v>
      </c>
      <c r="AP1696" s="37">
        <f t="shared" si="11625"/>
        <v>0</v>
      </c>
      <c r="AQ1696" s="37">
        <f t="shared" si="11625"/>
        <v>0</v>
      </c>
      <c r="AR1696" s="37">
        <f t="shared" si="11625"/>
        <v>0</v>
      </c>
      <c r="AS1696" s="37">
        <f t="shared" si="11625"/>
        <v>0</v>
      </c>
      <c r="AT1696" s="37">
        <f t="shared" si="11625"/>
        <v>668642</v>
      </c>
      <c r="AU1696" s="37">
        <f t="shared" si="11625"/>
        <v>0</v>
      </c>
      <c r="AV1696" s="37">
        <f t="shared" si="11625"/>
        <v>668642</v>
      </c>
      <c r="AW1696" s="37">
        <f t="shared" si="11625"/>
        <v>0</v>
      </c>
      <c r="AX1696" s="37">
        <f t="shared" si="11625"/>
        <v>0</v>
      </c>
      <c r="AY1696" s="37">
        <f t="shared" si="11625"/>
        <v>0</v>
      </c>
      <c r="AZ1696" s="37">
        <f t="shared" si="11625"/>
        <v>0</v>
      </c>
      <c r="BA1696" s="37">
        <f t="shared" si="11625"/>
        <v>0</v>
      </c>
      <c r="BB1696" s="37">
        <f t="shared" si="11625"/>
        <v>668642</v>
      </c>
      <c r="BC1696" s="37">
        <f t="shared" si="11625"/>
        <v>0</v>
      </c>
      <c r="BD1696" s="37">
        <f t="shared" si="11625"/>
        <v>668642</v>
      </c>
      <c r="BE1696" s="37">
        <f t="shared" si="11625"/>
        <v>0</v>
      </c>
      <c r="BF1696" s="37">
        <f t="shared" si="11626"/>
        <v>0</v>
      </c>
      <c r="BG1696" s="37">
        <f t="shared" si="11626"/>
        <v>0</v>
      </c>
      <c r="BH1696" s="37">
        <f t="shared" si="11626"/>
        <v>0</v>
      </c>
      <c r="BI1696" s="37">
        <f t="shared" si="11626"/>
        <v>0</v>
      </c>
      <c r="BJ1696" s="37">
        <f t="shared" si="11626"/>
        <v>668642</v>
      </c>
      <c r="BK1696" s="37">
        <f t="shared" si="11626"/>
        <v>0</v>
      </c>
      <c r="BL1696" s="37">
        <f t="shared" si="11626"/>
        <v>668642</v>
      </c>
      <c r="BM1696" s="37">
        <f t="shared" si="11626"/>
        <v>0</v>
      </c>
      <c r="BN1696" s="37">
        <f t="shared" si="11626"/>
        <v>0</v>
      </c>
      <c r="BO1696" s="37">
        <f t="shared" si="11626"/>
        <v>0</v>
      </c>
      <c r="BP1696" s="37">
        <f t="shared" si="11626"/>
        <v>0</v>
      </c>
      <c r="BQ1696" s="37">
        <f t="shared" si="11626"/>
        <v>0</v>
      </c>
      <c r="BR1696" s="37">
        <f t="shared" si="11626"/>
        <v>668642</v>
      </c>
      <c r="BS1696" s="37">
        <f t="shared" si="11626"/>
        <v>0</v>
      </c>
      <c r="BT1696" s="37">
        <f t="shared" si="11626"/>
        <v>668642</v>
      </c>
      <c r="BU1696" s="37">
        <f t="shared" si="11626"/>
        <v>0</v>
      </c>
      <c r="BV1696" s="151">
        <f t="shared" si="11627"/>
        <v>0</v>
      </c>
      <c r="BW1696" s="151">
        <f t="shared" si="11627"/>
        <v>0</v>
      </c>
      <c r="BX1696" s="151">
        <f t="shared" si="11627"/>
        <v>0</v>
      </c>
      <c r="BY1696" s="151">
        <f t="shared" si="11627"/>
        <v>0</v>
      </c>
      <c r="BZ1696" s="37">
        <f t="shared" si="11627"/>
        <v>668642</v>
      </c>
      <c r="CA1696" s="37">
        <f t="shared" si="11627"/>
        <v>0</v>
      </c>
      <c r="CB1696" s="37">
        <f t="shared" si="11627"/>
        <v>668642</v>
      </c>
      <c r="CC1696" s="37">
        <f t="shared" si="11627"/>
        <v>0</v>
      </c>
    </row>
    <row r="1697" spans="1:81" s="31" customFormat="1" ht="50.25" customHeight="1" x14ac:dyDescent="0.25">
      <c r="A1697" s="82" t="s">
        <v>74</v>
      </c>
      <c r="B1697" s="2" t="s">
        <v>56</v>
      </c>
      <c r="C1697" s="2" t="s">
        <v>25</v>
      </c>
      <c r="D1697" s="50" t="s">
        <v>424</v>
      </c>
      <c r="E1697" s="2" t="s">
        <v>463</v>
      </c>
      <c r="F1697" s="37">
        <f t="shared" si="11622"/>
        <v>0</v>
      </c>
      <c r="G1697" s="37">
        <f t="shared" si="11622"/>
        <v>0</v>
      </c>
      <c r="H1697" s="37">
        <f t="shared" si="11622"/>
        <v>0</v>
      </c>
      <c r="I1697" s="37">
        <f t="shared" si="11622"/>
        <v>0</v>
      </c>
      <c r="J1697" s="37">
        <f t="shared" si="11623"/>
        <v>0</v>
      </c>
      <c r="K1697" s="37">
        <f t="shared" si="11623"/>
        <v>0</v>
      </c>
      <c r="L1697" s="37">
        <f t="shared" si="11623"/>
        <v>0</v>
      </c>
      <c r="M1697" s="37">
        <f t="shared" si="11623"/>
        <v>0</v>
      </c>
      <c r="N1697" s="37">
        <f t="shared" si="11623"/>
        <v>0</v>
      </c>
      <c r="O1697" s="37">
        <f t="shared" si="11623"/>
        <v>0</v>
      </c>
      <c r="P1697" s="37">
        <f t="shared" si="11623"/>
        <v>0</v>
      </c>
      <c r="Q1697" s="37">
        <f t="shared" si="11623"/>
        <v>0</v>
      </c>
      <c r="R1697" s="37">
        <f t="shared" si="11623"/>
        <v>0</v>
      </c>
      <c r="S1697" s="37">
        <f t="shared" si="11623"/>
        <v>0</v>
      </c>
      <c r="T1697" s="37">
        <f t="shared" si="11623"/>
        <v>0</v>
      </c>
      <c r="U1697" s="37">
        <f t="shared" si="11623"/>
        <v>0</v>
      </c>
      <c r="V1697" s="37">
        <f t="shared" si="11623"/>
        <v>0</v>
      </c>
      <c r="W1697" s="37">
        <f t="shared" si="11623"/>
        <v>0</v>
      </c>
      <c r="X1697" s="37">
        <f t="shared" si="11623"/>
        <v>0</v>
      </c>
      <c r="Y1697" s="37">
        <f t="shared" si="11623"/>
        <v>0</v>
      </c>
      <c r="Z1697" s="37">
        <f t="shared" si="11624"/>
        <v>668642</v>
      </c>
      <c r="AA1697" s="37">
        <f t="shared" si="11624"/>
        <v>0</v>
      </c>
      <c r="AB1697" s="37">
        <f t="shared" si="11624"/>
        <v>668642</v>
      </c>
      <c r="AC1697" s="37">
        <f t="shared" si="11624"/>
        <v>0</v>
      </c>
      <c r="AD1697" s="37">
        <f t="shared" si="11624"/>
        <v>668642</v>
      </c>
      <c r="AE1697" s="37">
        <f t="shared" si="11624"/>
        <v>0</v>
      </c>
      <c r="AF1697" s="37">
        <f t="shared" si="11624"/>
        <v>668642</v>
      </c>
      <c r="AG1697" s="37">
        <f t="shared" si="11624"/>
        <v>0</v>
      </c>
      <c r="AH1697" s="37">
        <f t="shared" si="11624"/>
        <v>0</v>
      </c>
      <c r="AI1697" s="37">
        <f t="shared" si="11624"/>
        <v>0</v>
      </c>
      <c r="AJ1697" s="37">
        <f t="shared" si="11624"/>
        <v>0</v>
      </c>
      <c r="AK1697" s="37">
        <f t="shared" si="11624"/>
        <v>0</v>
      </c>
      <c r="AL1697" s="37">
        <f t="shared" si="11624"/>
        <v>668642</v>
      </c>
      <c r="AM1697" s="37">
        <f t="shared" si="11624"/>
        <v>0</v>
      </c>
      <c r="AN1697" s="37">
        <f t="shared" si="11624"/>
        <v>668642</v>
      </c>
      <c r="AO1697" s="37">
        <f t="shared" si="11624"/>
        <v>0</v>
      </c>
      <c r="AP1697" s="37">
        <f t="shared" si="11625"/>
        <v>0</v>
      </c>
      <c r="AQ1697" s="37">
        <f t="shared" si="11625"/>
        <v>0</v>
      </c>
      <c r="AR1697" s="37">
        <f t="shared" si="11625"/>
        <v>0</v>
      </c>
      <c r="AS1697" s="37">
        <f t="shared" si="11625"/>
        <v>0</v>
      </c>
      <c r="AT1697" s="37">
        <f t="shared" si="11625"/>
        <v>668642</v>
      </c>
      <c r="AU1697" s="37">
        <f t="shared" si="11625"/>
        <v>0</v>
      </c>
      <c r="AV1697" s="37">
        <f t="shared" si="11625"/>
        <v>668642</v>
      </c>
      <c r="AW1697" s="37">
        <f t="shared" si="11625"/>
        <v>0</v>
      </c>
      <c r="AX1697" s="37">
        <f t="shared" si="11625"/>
        <v>0</v>
      </c>
      <c r="AY1697" s="37">
        <f t="shared" si="11625"/>
        <v>0</v>
      </c>
      <c r="AZ1697" s="37">
        <f t="shared" si="11625"/>
        <v>0</v>
      </c>
      <c r="BA1697" s="37">
        <f t="shared" si="11625"/>
        <v>0</v>
      </c>
      <c r="BB1697" s="37">
        <f t="shared" si="11625"/>
        <v>668642</v>
      </c>
      <c r="BC1697" s="37">
        <f t="shared" si="11625"/>
        <v>0</v>
      </c>
      <c r="BD1697" s="37">
        <f t="shared" si="11625"/>
        <v>668642</v>
      </c>
      <c r="BE1697" s="37">
        <f t="shared" si="11625"/>
        <v>0</v>
      </c>
      <c r="BF1697" s="37">
        <f t="shared" si="11626"/>
        <v>0</v>
      </c>
      <c r="BG1697" s="37">
        <f t="shared" si="11626"/>
        <v>0</v>
      </c>
      <c r="BH1697" s="37">
        <f t="shared" si="11626"/>
        <v>0</v>
      </c>
      <c r="BI1697" s="37">
        <f t="shared" si="11626"/>
        <v>0</v>
      </c>
      <c r="BJ1697" s="37">
        <f t="shared" si="11626"/>
        <v>668642</v>
      </c>
      <c r="BK1697" s="37">
        <f t="shared" si="11626"/>
        <v>0</v>
      </c>
      <c r="BL1697" s="37">
        <f t="shared" si="11626"/>
        <v>668642</v>
      </c>
      <c r="BM1697" s="37">
        <f t="shared" si="11626"/>
        <v>0</v>
      </c>
      <c r="BN1697" s="37">
        <f t="shared" si="11626"/>
        <v>0</v>
      </c>
      <c r="BO1697" s="37">
        <f t="shared" si="11626"/>
        <v>0</v>
      </c>
      <c r="BP1697" s="37">
        <f t="shared" si="11626"/>
        <v>0</v>
      </c>
      <c r="BQ1697" s="37">
        <f t="shared" si="11626"/>
        <v>0</v>
      </c>
      <c r="BR1697" s="37">
        <f t="shared" si="11626"/>
        <v>668642</v>
      </c>
      <c r="BS1697" s="37">
        <f t="shared" si="11626"/>
        <v>0</v>
      </c>
      <c r="BT1697" s="37">
        <f t="shared" si="11626"/>
        <v>668642</v>
      </c>
      <c r="BU1697" s="37">
        <f t="shared" si="11626"/>
        <v>0</v>
      </c>
      <c r="BV1697" s="151">
        <f t="shared" si="11627"/>
        <v>0</v>
      </c>
      <c r="BW1697" s="151">
        <f t="shared" si="11627"/>
        <v>0</v>
      </c>
      <c r="BX1697" s="151">
        <f t="shared" si="11627"/>
        <v>0</v>
      </c>
      <c r="BY1697" s="151">
        <f t="shared" si="11627"/>
        <v>0</v>
      </c>
      <c r="BZ1697" s="37">
        <f t="shared" si="11627"/>
        <v>668642</v>
      </c>
      <c r="CA1697" s="37">
        <f t="shared" si="11627"/>
        <v>0</v>
      </c>
      <c r="CB1697" s="37">
        <f t="shared" si="11627"/>
        <v>668642</v>
      </c>
      <c r="CC1697" s="37">
        <f t="shared" si="11627"/>
        <v>0</v>
      </c>
    </row>
    <row r="1698" spans="1:81" s="31" customFormat="1" ht="18.75" customHeight="1" x14ac:dyDescent="0.25">
      <c r="A1698" s="82" t="s">
        <v>143</v>
      </c>
      <c r="B1698" s="2" t="s">
        <v>56</v>
      </c>
      <c r="C1698" s="2" t="s">
        <v>25</v>
      </c>
      <c r="D1698" s="50" t="s">
        <v>424</v>
      </c>
      <c r="E1698" s="2" t="s">
        <v>464</v>
      </c>
      <c r="F1698" s="37"/>
      <c r="G1698" s="37"/>
      <c r="H1698" s="37"/>
      <c r="I1698" s="37"/>
      <c r="J1698" s="37"/>
      <c r="K1698" s="37"/>
      <c r="L1698" s="37"/>
      <c r="M1698" s="37"/>
      <c r="N1698" s="37">
        <f>F1698+J1698</f>
        <v>0</v>
      </c>
      <c r="O1698" s="37">
        <f>G1698+K1698</f>
        <v>0</v>
      </c>
      <c r="P1698" s="37">
        <f>H1698+L1698</f>
        <v>0</v>
      </c>
      <c r="Q1698" s="37">
        <f>I1698+M1698</f>
        <v>0</v>
      </c>
      <c r="R1698" s="37"/>
      <c r="S1698" s="37"/>
      <c r="T1698" s="37"/>
      <c r="U1698" s="37"/>
      <c r="V1698" s="37">
        <f>N1698+R1698</f>
        <v>0</v>
      </c>
      <c r="W1698" s="37">
        <f>O1698+S1698</f>
        <v>0</v>
      </c>
      <c r="X1698" s="37">
        <f>P1698+T1698</f>
        <v>0</v>
      </c>
      <c r="Y1698" s="37">
        <f>Q1698+U1698</f>
        <v>0</v>
      </c>
      <c r="Z1698" s="37">
        <v>668642</v>
      </c>
      <c r="AA1698" s="37"/>
      <c r="AB1698" s="37">
        <v>668642</v>
      </c>
      <c r="AC1698" s="37"/>
      <c r="AD1698" s="37">
        <f t="shared" ref="AD1698" si="11628">V1698+Z1698+AA1698</f>
        <v>668642</v>
      </c>
      <c r="AE1698" s="37">
        <f t="shared" ref="AE1698" si="11629">W1698+AA1698</f>
        <v>0</v>
      </c>
      <c r="AF1698" s="37">
        <f t="shared" ref="AF1698" si="11630">X1698+AB1698+AC1698</f>
        <v>668642</v>
      </c>
      <c r="AG1698" s="37">
        <f t="shared" ref="AG1698" si="11631">Y1698+AC1698</f>
        <v>0</v>
      </c>
      <c r="AH1698" s="37"/>
      <c r="AI1698" s="37"/>
      <c r="AJ1698" s="37"/>
      <c r="AK1698" s="37"/>
      <c r="AL1698" s="37">
        <f t="shared" ref="AL1698" si="11632">AD1698+AH1698+AI1698</f>
        <v>668642</v>
      </c>
      <c r="AM1698" s="37">
        <f t="shared" ref="AM1698" si="11633">AE1698+AI1698</f>
        <v>0</v>
      </c>
      <c r="AN1698" s="37">
        <f t="shared" ref="AN1698" si="11634">AF1698+AJ1698+AK1698</f>
        <v>668642</v>
      </c>
      <c r="AO1698" s="37">
        <f t="shared" ref="AO1698" si="11635">AG1698+AK1698</f>
        <v>0</v>
      </c>
      <c r="AP1698" s="37"/>
      <c r="AQ1698" s="37"/>
      <c r="AR1698" s="37"/>
      <c r="AS1698" s="37"/>
      <c r="AT1698" s="37">
        <f t="shared" ref="AT1698" si="11636">AL1698+AP1698+AQ1698</f>
        <v>668642</v>
      </c>
      <c r="AU1698" s="37">
        <f t="shared" ref="AU1698" si="11637">AM1698+AQ1698</f>
        <v>0</v>
      </c>
      <c r="AV1698" s="37">
        <f t="shared" ref="AV1698" si="11638">AN1698+AR1698+AS1698</f>
        <v>668642</v>
      </c>
      <c r="AW1698" s="37">
        <f t="shared" ref="AW1698" si="11639">AO1698+AS1698</f>
        <v>0</v>
      </c>
      <c r="AX1698" s="37"/>
      <c r="AY1698" s="37"/>
      <c r="AZ1698" s="37"/>
      <c r="BA1698" s="37"/>
      <c r="BB1698" s="37">
        <f t="shared" ref="BB1698" si="11640">AT1698+AX1698+AY1698</f>
        <v>668642</v>
      </c>
      <c r="BC1698" s="37">
        <f t="shared" ref="BC1698" si="11641">AU1698+AY1698</f>
        <v>0</v>
      </c>
      <c r="BD1698" s="37">
        <f t="shared" ref="BD1698" si="11642">AV1698+AZ1698+BA1698</f>
        <v>668642</v>
      </c>
      <c r="BE1698" s="37">
        <f t="shared" ref="BE1698" si="11643">AW1698+BA1698</f>
        <v>0</v>
      </c>
      <c r="BF1698" s="37"/>
      <c r="BG1698" s="37"/>
      <c r="BH1698" s="37"/>
      <c r="BI1698" s="37"/>
      <c r="BJ1698" s="37">
        <f t="shared" ref="BJ1698" si="11644">BB1698+BF1698+BG1698</f>
        <v>668642</v>
      </c>
      <c r="BK1698" s="37">
        <f t="shared" ref="BK1698" si="11645">BC1698+BG1698</f>
        <v>0</v>
      </c>
      <c r="BL1698" s="37">
        <f t="shared" ref="BL1698" si="11646">BD1698+BH1698+BI1698</f>
        <v>668642</v>
      </c>
      <c r="BM1698" s="37">
        <f t="shared" ref="BM1698" si="11647">BE1698+BI1698</f>
        <v>0</v>
      </c>
      <c r="BN1698" s="37"/>
      <c r="BO1698" s="37"/>
      <c r="BP1698" s="37"/>
      <c r="BQ1698" s="37"/>
      <c r="BR1698" s="37">
        <f t="shared" ref="BR1698" si="11648">BJ1698+BN1698+BO1698</f>
        <v>668642</v>
      </c>
      <c r="BS1698" s="37">
        <f t="shared" ref="BS1698" si="11649">BK1698+BO1698</f>
        <v>0</v>
      </c>
      <c r="BT1698" s="37">
        <f t="shared" ref="BT1698" si="11650">BL1698+BP1698+BQ1698</f>
        <v>668642</v>
      </c>
      <c r="BU1698" s="37">
        <f t="shared" ref="BU1698" si="11651">BM1698+BQ1698</f>
        <v>0</v>
      </c>
      <c r="BV1698" s="151"/>
      <c r="BW1698" s="151"/>
      <c r="BX1698" s="151"/>
      <c r="BY1698" s="151"/>
      <c r="BZ1698" s="37">
        <f t="shared" ref="BZ1698" si="11652">BR1698+BV1698+BW1698</f>
        <v>668642</v>
      </c>
      <c r="CA1698" s="37">
        <f t="shared" ref="CA1698" si="11653">BS1698+BW1698</f>
        <v>0</v>
      </c>
      <c r="CB1698" s="37">
        <f t="shared" ref="CB1698" si="11654">BT1698+BX1698+BY1698</f>
        <v>668642</v>
      </c>
      <c r="CC1698" s="37">
        <f t="shared" ref="CC1698" si="11655">BU1698+BY1698</f>
        <v>0</v>
      </c>
    </row>
    <row r="1699" spans="1:81" s="31" customFormat="1" ht="16.5" x14ac:dyDescent="0.25">
      <c r="A1699" s="103" t="s">
        <v>64</v>
      </c>
      <c r="B1699" s="8" t="s">
        <v>56</v>
      </c>
      <c r="C1699" s="8" t="s">
        <v>25</v>
      </c>
      <c r="D1699" s="50" t="s">
        <v>318</v>
      </c>
      <c r="E1699" s="2"/>
      <c r="F1699" s="37">
        <f t="shared" si="11622"/>
        <v>0</v>
      </c>
      <c r="G1699" s="37">
        <f t="shared" si="11622"/>
        <v>0</v>
      </c>
      <c r="H1699" s="37">
        <f t="shared" si="11622"/>
        <v>0</v>
      </c>
      <c r="I1699" s="37">
        <f t="shared" si="11622"/>
        <v>0</v>
      </c>
      <c r="J1699" s="37">
        <f t="shared" si="11623"/>
        <v>0</v>
      </c>
      <c r="K1699" s="37">
        <f t="shared" si="11623"/>
        <v>0</v>
      </c>
      <c r="L1699" s="37">
        <f t="shared" si="11623"/>
        <v>0</v>
      </c>
      <c r="M1699" s="37">
        <f t="shared" si="11623"/>
        <v>0</v>
      </c>
      <c r="N1699" s="37">
        <f t="shared" si="11623"/>
        <v>0</v>
      </c>
      <c r="O1699" s="37">
        <f t="shared" si="11623"/>
        <v>0</v>
      </c>
      <c r="P1699" s="37">
        <f t="shared" si="11623"/>
        <v>0</v>
      </c>
      <c r="Q1699" s="37">
        <f t="shared" si="11623"/>
        <v>0</v>
      </c>
      <c r="R1699" s="37">
        <f t="shared" si="11623"/>
        <v>0</v>
      </c>
      <c r="S1699" s="37">
        <f t="shared" si="11623"/>
        <v>0</v>
      </c>
      <c r="T1699" s="37">
        <f t="shared" si="11623"/>
        <v>0</v>
      </c>
      <c r="U1699" s="37">
        <f t="shared" si="11623"/>
        <v>0</v>
      </c>
      <c r="V1699" s="37">
        <f t="shared" si="11623"/>
        <v>0</v>
      </c>
      <c r="W1699" s="37">
        <f t="shared" si="11623"/>
        <v>0</v>
      </c>
      <c r="X1699" s="37">
        <f t="shared" si="11623"/>
        <v>0</v>
      </c>
      <c r="Y1699" s="37">
        <f t="shared" si="11623"/>
        <v>0</v>
      </c>
      <c r="Z1699" s="37">
        <f t="shared" si="11624"/>
        <v>9000</v>
      </c>
      <c r="AA1699" s="37">
        <f t="shared" si="11624"/>
        <v>0</v>
      </c>
      <c r="AB1699" s="37">
        <f t="shared" si="11624"/>
        <v>6368</v>
      </c>
      <c r="AC1699" s="37">
        <f t="shared" si="11624"/>
        <v>0</v>
      </c>
      <c r="AD1699" s="37">
        <f t="shared" si="11624"/>
        <v>9000</v>
      </c>
      <c r="AE1699" s="37">
        <f t="shared" si="11624"/>
        <v>0</v>
      </c>
      <c r="AF1699" s="37">
        <f t="shared" si="11624"/>
        <v>6368</v>
      </c>
      <c r="AG1699" s="37">
        <f t="shared" si="11624"/>
        <v>0</v>
      </c>
      <c r="AH1699" s="37">
        <f t="shared" si="11624"/>
        <v>0</v>
      </c>
      <c r="AI1699" s="37">
        <f t="shared" si="11624"/>
        <v>0</v>
      </c>
      <c r="AJ1699" s="37">
        <f t="shared" si="11624"/>
        <v>0</v>
      </c>
      <c r="AK1699" s="37">
        <f t="shared" si="11624"/>
        <v>0</v>
      </c>
      <c r="AL1699" s="37">
        <f t="shared" si="11624"/>
        <v>9000</v>
      </c>
      <c r="AM1699" s="37">
        <f t="shared" si="11624"/>
        <v>0</v>
      </c>
      <c r="AN1699" s="37">
        <f t="shared" si="11624"/>
        <v>6368</v>
      </c>
      <c r="AO1699" s="37">
        <f t="shared" si="11624"/>
        <v>0</v>
      </c>
      <c r="AP1699" s="37">
        <f t="shared" si="11625"/>
        <v>0</v>
      </c>
      <c r="AQ1699" s="37">
        <f t="shared" si="11625"/>
        <v>0</v>
      </c>
      <c r="AR1699" s="37">
        <f t="shared" si="11625"/>
        <v>0</v>
      </c>
      <c r="AS1699" s="37">
        <f t="shared" si="11625"/>
        <v>0</v>
      </c>
      <c r="AT1699" s="37">
        <f t="shared" si="11625"/>
        <v>9000</v>
      </c>
      <c r="AU1699" s="37">
        <f t="shared" si="11625"/>
        <v>0</v>
      </c>
      <c r="AV1699" s="37">
        <f t="shared" si="11625"/>
        <v>6368</v>
      </c>
      <c r="AW1699" s="37">
        <f t="shared" si="11625"/>
        <v>0</v>
      </c>
      <c r="AX1699" s="37">
        <f t="shared" si="11625"/>
        <v>0</v>
      </c>
      <c r="AY1699" s="37">
        <f t="shared" si="11625"/>
        <v>0</v>
      </c>
      <c r="AZ1699" s="37">
        <f t="shared" si="11625"/>
        <v>0</v>
      </c>
      <c r="BA1699" s="37">
        <f t="shared" si="11625"/>
        <v>0</v>
      </c>
      <c r="BB1699" s="37">
        <f t="shared" si="11625"/>
        <v>9000</v>
      </c>
      <c r="BC1699" s="37">
        <f t="shared" si="11625"/>
        <v>0</v>
      </c>
      <c r="BD1699" s="37">
        <f t="shared" si="11625"/>
        <v>6368</v>
      </c>
      <c r="BE1699" s="37">
        <f t="shared" si="11625"/>
        <v>0</v>
      </c>
      <c r="BF1699" s="37">
        <f t="shared" si="11626"/>
        <v>0</v>
      </c>
      <c r="BG1699" s="37">
        <f t="shared" si="11626"/>
        <v>0</v>
      </c>
      <c r="BH1699" s="37">
        <f t="shared" si="11626"/>
        <v>0</v>
      </c>
      <c r="BI1699" s="37">
        <f t="shared" si="11626"/>
        <v>0</v>
      </c>
      <c r="BJ1699" s="37">
        <f t="shared" si="11626"/>
        <v>9000</v>
      </c>
      <c r="BK1699" s="37">
        <f t="shared" si="11626"/>
        <v>0</v>
      </c>
      <c r="BL1699" s="37">
        <f t="shared" si="11626"/>
        <v>6368</v>
      </c>
      <c r="BM1699" s="37">
        <f t="shared" si="11626"/>
        <v>0</v>
      </c>
      <c r="BN1699" s="37">
        <f t="shared" si="11626"/>
        <v>0</v>
      </c>
      <c r="BO1699" s="37">
        <f t="shared" si="11626"/>
        <v>0</v>
      </c>
      <c r="BP1699" s="37">
        <f t="shared" si="11626"/>
        <v>0</v>
      </c>
      <c r="BQ1699" s="37">
        <f t="shared" si="11626"/>
        <v>0</v>
      </c>
      <c r="BR1699" s="37">
        <f t="shared" si="11626"/>
        <v>9000</v>
      </c>
      <c r="BS1699" s="37">
        <f t="shared" si="11626"/>
        <v>0</v>
      </c>
      <c r="BT1699" s="37">
        <f t="shared" si="11626"/>
        <v>6368</v>
      </c>
      <c r="BU1699" s="37">
        <f t="shared" si="11626"/>
        <v>0</v>
      </c>
      <c r="BV1699" s="151">
        <f t="shared" si="11627"/>
        <v>0</v>
      </c>
      <c r="BW1699" s="151">
        <f t="shared" si="11627"/>
        <v>0</v>
      </c>
      <c r="BX1699" s="151">
        <f t="shared" si="11627"/>
        <v>0</v>
      </c>
      <c r="BY1699" s="151">
        <f t="shared" si="11627"/>
        <v>0</v>
      </c>
      <c r="BZ1699" s="37">
        <f t="shared" si="11627"/>
        <v>9000</v>
      </c>
      <c r="CA1699" s="37">
        <f t="shared" si="11627"/>
        <v>0</v>
      </c>
      <c r="CB1699" s="37">
        <f t="shared" si="11627"/>
        <v>6368</v>
      </c>
      <c r="CC1699" s="37">
        <f t="shared" si="11627"/>
        <v>0</v>
      </c>
    </row>
    <row r="1700" spans="1:81" s="31" customFormat="1" ht="33.75" customHeight="1" x14ac:dyDescent="0.25">
      <c r="A1700" s="82" t="s">
        <v>425</v>
      </c>
      <c r="B1700" s="2" t="s">
        <v>56</v>
      </c>
      <c r="C1700" s="2" t="s">
        <v>25</v>
      </c>
      <c r="D1700" s="50" t="s">
        <v>426</v>
      </c>
      <c r="E1700" s="2"/>
      <c r="F1700" s="37">
        <f t="shared" si="11622"/>
        <v>0</v>
      </c>
      <c r="G1700" s="37">
        <f t="shared" si="11622"/>
        <v>0</v>
      </c>
      <c r="H1700" s="37">
        <f t="shared" si="11622"/>
        <v>0</v>
      </c>
      <c r="I1700" s="37">
        <f t="shared" si="11622"/>
        <v>0</v>
      </c>
      <c r="J1700" s="37">
        <f t="shared" si="11623"/>
        <v>0</v>
      </c>
      <c r="K1700" s="37">
        <f t="shared" si="11623"/>
        <v>0</v>
      </c>
      <c r="L1700" s="37">
        <f t="shared" si="11623"/>
        <v>0</v>
      </c>
      <c r="M1700" s="37">
        <f t="shared" si="11623"/>
        <v>0</v>
      </c>
      <c r="N1700" s="37">
        <f t="shared" si="11623"/>
        <v>0</v>
      </c>
      <c r="O1700" s="37">
        <f t="shared" si="11623"/>
        <v>0</v>
      </c>
      <c r="P1700" s="37">
        <f t="shared" si="11623"/>
        <v>0</v>
      </c>
      <c r="Q1700" s="37">
        <f t="shared" si="11623"/>
        <v>0</v>
      </c>
      <c r="R1700" s="37">
        <f t="shared" si="11623"/>
        <v>0</v>
      </c>
      <c r="S1700" s="37">
        <f t="shared" si="11623"/>
        <v>0</v>
      </c>
      <c r="T1700" s="37">
        <f t="shared" si="11623"/>
        <v>0</v>
      </c>
      <c r="U1700" s="37">
        <f t="shared" si="11623"/>
        <v>0</v>
      </c>
      <c r="V1700" s="37">
        <f t="shared" si="11623"/>
        <v>0</v>
      </c>
      <c r="W1700" s="37">
        <f t="shared" si="11623"/>
        <v>0</v>
      </c>
      <c r="X1700" s="37">
        <f t="shared" si="11623"/>
        <v>0</v>
      </c>
      <c r="Y1700" s="37">
        <f t="shared" si="11623"/>
        <v>0</v>
      </c>
      <c r="Z1700" s="37">
        <f t="shared" si="11624"/>
        <v>9000</v>
      </c>
      <c r="AA1700" s="37">
        <f t="shared" si="11624"/>
        <v>0</v>
      </c>
      <c r="AB1700" s="37">
        <f t="shared" si="11624"/>
        <v>6368</v>
      </c>
      <c r="AC1700" s="37">
        <f t="shared" si="11624"/>
        <v>0</v>
      </c>
      <c r="AD1700" s="37">
        <f t="shared" si="11624"/>
        <v>9000</v>
      </c>
      <c r="AE1700" s="37">
        <f t="shared" si="11624"/>
        <v>0</v>
      </c>
      <c r="AF1700" s="37">
        <f t="shared" si="11624"/>
        <v>6368</v>
      </c>
      <c r="AG1700" s="37">
        <f t="shared" si="11624"/>
        <v>0</v>
      </c>
      <c r="AH1700" s="37">
        <f t="shared" si="11624"/>
        <v>0</v>
      </c>
      <c r="AI1700" s="37">
        <f t="shared" si="11624"/>
        <v>0</v>
      </c>
      <c r="AJ1700" s="37">
        <f t="shared" si="11624"/>
        <v>0</v>
      </c>
      <c r="AK1700" s="37">
        <f t="shared" si="11624"/>
        <v>0</v>
      </c>
      <c r="AL1700" s="37">
        <f t="shared" si="11624"/>
        <v>9000</v>
      </c>
      <c r="AM1700" s="37">
        <f t="shared" si="11624"/>
        <v>0</v>
      </c>
      <c r="AN1700" s="37">
        <f t="shared" si="11624"/>
        <v>6368</v>
      </c>
      <c r="AO1700" s="37">
        <f t="shared" si="11624"/>
        <v>0</v>
      </c>
      <c r="AP1700" s="37">
        <f t="shared" si="11625"/>
        <v>0</v>
      </c>
      <c r="AQ1700" s="37">
        <f t="shared" si="11625"/>
        <v>0</v>
      </c>
      <c r="AR1700" s="37">
        <f t="shared" si="11625"/>
        <v>0</v>
      </c>
      <c r="AS1700" s="37">
        <f t="shared" si="11625"/>
        <v>0</v>
      </c>
      <c r="AT1700" s="37">
        <f t="shared" si="11625"/>
        <v>9000</v>
      </c>
      <c r="AU1700" s="37">
        <f t="shared" si="11625"/>
        <v>0</v>
      </c>
      <c r="AV1700" s="37">
        <f t="shared" si="11625"/>
        <v>6368</v>
      </c>
      <c r="AW1700" s="37">
        <f t="shared" si="11625"/>
        <v>0</v>
      </c>
      <c r="AX1700" s="37">
        <f t="shared" si="11625"/>
        <v>0</v>
      </c>
      <c r="AY1700" s="37">
        <f t="shared" si="11625"/>
        <v>0</v>
      </c>
      <c r="AZ1700" s="37">
        <f t="shared" si="11625"/>
        <v>0</v>
      </c>
      <c r="BA1700" s="37">
        <f t="shared" si="11625"/>
        <v>0</v>
      </c>
      <c r="BB1700" s="37">
        <f t="shared" si="11625"/>
        <v>9000</v>
      </c>
      <c r="BC1700" s="37">
        <f t="shared" si="11625"/>
        <v>0</v>
      </c>
      <c r="BD1700" s="37">
        <f t="shared" si="11625"/>
        <v>6368</v>
      </c>
      <c r="BE1700" s="37">
        <f t="shared" si="11625"/>
        <v>0</v>
      </c>
      <c r="BF1700" s="37">
        <f t="shared" si="11626"/>
        <v>0</v>
      </c>
      <c r="BG1700" s="37">
        <f t="shared" si="11626"/>
        <v>0</v>
      </c>
      <c r="BH1700" s="37">
        <f t="shared" si="11626"/>
        <v>0</v>
      </c>
      <c r="BI1700" s="37">
        <f t="shared" si="11626"/>
        <v>0</v>
      </c>
      <c r="BJ1700" s="37">
        <f t="shared" si="11626"/>
        <v>9000</v>
      </c>
      <c r="BK1700" s="37">
        <f t="shared" si="11626"/>
        <v>0</v>
      </c>
      <c r="BL1700" s="37">
        <f t="shared" si="11626"/>
        <v>6368</v>
      </c>
      <c r="BM1700" s="37">
        <f t="shared" si="11626"/>
        <v>0</v>
      </c>
      <c r="BN1700" s="37">
        <f t="shared" si="11626"/>
        <v>0</v>
      </c>
      <c r="BO1700" s="37">
        <f t="shared" si="11626"/>
        <v>0</v>
      </c>
      <c r="BP1700" s="37">
        <f t="shared" si="11626"/>
        <v>0</v>
      </c>
      <c r="BQ1700" s="37">
        <f t="shared" si="11626"/>
        <v>0</v>
      </c>
      <c r="BR1700" s="37">
        <f t="shared" si="11626"/>
        <v>9000</v>
      </c>
      <c r="BS1700" s="37">
        <f t="shared" si="11626"/>
        <v>0</v>
      </c>
      <c r="BT1700" s="37">
        <f t="shared" si="11626"/>
        <v>6368</v>
      </c>
      <c r="BU1700" s="37">
        <f t="shared" si="11626"/>
        <v>0</v>
      </c>
      <c r="BV1700" s="151">
        <f t="shared" si="11627"/>
        <v>0</v>
      </c>
      <c r="BW1700" s="151">
        <f t="shared" si="11627"/>
        <v>0</v>
      </c>
      <c r="BX1700" s="151">
        <f t="shared" si="11627"/>
        <v>0</v>
      </c>
      <c r="BY1700" s="151">
        <f t="shared" si="11627"/>
        <v>0</v>
      </c>
      <c r="BZ1700" s="37">
        <f t="shared" si="11627"/>
        <v>9000</v>
      </c>
      <c r="CA1700" s="37">
        <f t="shared" si="11627"/>
        <v>0</v>
      </c>
      <c r="CB1700" s="37">
        <f t="shared" si="11627"/>
        <v>6368</v>
      </c>
      <c r="CC1700" s="37">
        <f t="shared" si="11627"/>
        <v>0</v>
      </c>
    </row>
    <row r="1701" spans="1:81" s="31" customFormat="1" ht="50.25" customHeight="1" x14ac:dyDescent="0.25">
      <c r="A1701" s="82" t="s">
        <v>74</v>
      </c>
      <c r="B1701" s="2" t="s">
        <v>56</v>
      </c>
      <c r="C1701" s="2" t="s">
        <v>25</v>
      </c>
      <c r="D1701" s="50" t="s">
        <v>426</v>
      </c>
      <c r="E1701" s="2" t="s">
        <v>463</v>
      </c>
      <c r="F1701" s="37">
        <f t="shared" si="11622"/>
        <v>0</v>
      </c>
      <c r="G1701" s="37">
        <f t="shared" si="11622"/>
        <v>0</v>
      </c>
      <c r="H1701" s="37">
        <f t="shared" si="11622"/>
        <v>0</v>
      </c>
      <c r="I1701" s="37">
        <f t="shared" si="11622"/>
        <v>0</v>
      </c>
      <c r="J1701" s="37">
        <f t="shared" si="11623"/>
        <v>0</v>
      </c>
      <c r="K1701" s="37">
        <f t="shared" si="11623"/>
        <v>0</v>
      </c>
      <c r="L1701" s="37">
        <f t="shared" si="11623"/>
        <v>0</v>
      </c>
      <c r="M1701" s="37">
        <f t="shared" si="11623"/>
        <v>0</v>
      </c>
      <c r="N1701" s="37">
        <f t="shared" si="11623"/>
        <v>0</v>
      </c>
      <c r="O1701" s="37">
        <f t="shared" si="11623"/>
        <v>0</v>
      </c>
      <c r="P1701" s="37">
        <f t="shared" si="11623"/>
        <v>0</v>
      </c>
      <c r="Q1701" s="37">
        <f t="shared" si="11623"/>
        <v>0</v>
      </c>
      <c r="R1701" s="37">
        <f t="shared" si="11623"/>
        <v>0</v>
      </c>
      <c r="S1701" s="37">
        <f t="shared" si="11623"/>
        <v>0</v>
      </c>
      <c r="T1701" s="37">
        <f t="shared" si="11623"/>
        <v>0</v>
      </c>
      <c r="U1701" s="37">
        <f t="shared" si="11623"/>
        <v>0</v>
      </c>
      <c r="V1701" s="37">
        <f t="shared" si="11623"/>
        <v>0</v>
      </c>
      <c r="W1701" s="37">
        <f t="shared" si="11623"/>
        <v>0</v>
      </c>
      <c r="X1701" s="37">
        <f t="shared" si="11623"/>
        <v>0</v>
      </c>
      <c r="Y1701" s="37">
        <f t="shared" si="11623"/>
        <v>0</v>
      </c>
      <c r="Z1701" s="37">
        <f t="shared" si="11624"/>
        <v>9000</v>
      </c>
      <c r="AA1701" s="37">
        <f t="shared" si="11624"/>
        <v>0</v>
      </c>
      <c r="AB1701" s="37">
        <f t="shared" si="11624"/>
        <v>6368</v>
      </c>
      <c r="AC1701" s="37">
        <f t="shared" si="11624"/>
        <v>0</v>
      </c>
      <c r="AD1701" s="37">
        <f t="shared" si="11624"/>
        <v>9000</v>
      </c>
      <c r="AE1701" s="37">
        <f t="shared" si="11624"/>
        <v>0</v>
      </c>
      <c r="AF1701" s="37">
        <f t="shared" si="11624"/>
        <v>6368</v>
      </c>
      <c r="AG1701" s="37">
        <f t="shared" si="11624"/>
        <v>0</v>
      </c>
      <c r="AH1701" s="37">
        <f t="shared" si="11624"/>
        <v>0</v>
      </c>
      <c r="AI1701" s="37">
        <f t="shared" si="11624"/>
        <v>0</v>
      </c>
      <c r="AJ1701" s="37">
        <f t="shared" si="11624"/>
        <v>0</v>
      </c>
      <c r="AK1701" s="37">
        <f t="shared" si="11624"/>
        <v>0</v>
      </c>
      <c r="AL1701" s="37">
        <f t="shared" si="11624"/>
        <v>9000</v>
      </c>
      <c r="AM1701" s="37">
        <f t="shared" si="11624"/>
        <v>0</v>
      </c>
      <c r="AN1701" s="37">
        <f t="shared" si="11624"/>
        <v>6368</v>
      </c>
      <c r="AO1701" s="37">
        <f t="shared" si="11624"/>
        <v>0</v>
      </c>
      <c r="AP1701" s="37">
        <f t="shared" si="11625"/>
        <v>0</v>
      </c>
      <c r="AQ1701" s="37">
        <f t="shared" si="11625"/>
        <v>0</v>
      </c>
      <c r="AR1701" s="37">
        <f t="shared" si="11625"/>
        <v>0</v>
      </c>
      <c r="AS1701" s="37">
        <f t="shared" si="11625"/>
        <v>0</v>
      </c>
      <c r="AT1701" s="37">
        <f t="shared" si="11625"/>
        <v>9000</v>
      </c>
      <c r="AU1701" s="37">
        <f t="shared" si="11625"/>
        <v>0</v>
      </c>
      <c r="AV1701" s="37">
        <f t="shared" si="11625"/>
        <v>6368</v>
      </c>
      <c r="AW1701" s="37">
        <f t="shared" si="11625"/>
        <v>0</v>
      </c>
      <c r="AX1701" s="37">
        <f t="shared" si="11625"/>
        <v>0</v>
      </c>
      <c r="AY1701" s="37">
        <f t="shared" si="11625"/>
        <v>0</v>
      </c>
      <c r="AZ1701" s="37">
        <f t="shared" si="11625"/>
        <v>0</v>
      </c>
      <c r="BA1701" s="37">
        <f t="shared" si="11625"/>
        <v>0</v>
      </c>
      <c r="BB1701" s="37">
        <f t="shared" si="11625"/>
        <v>9000</v>
      </c>
      <c r="BC1701" s="37">
        <f t="shared" si="11625"/>
        <v>0</v>
      </c>
      <c r="BD1701" s="37">
        <f t="shared" si="11625"/>
        <v>6368</v>
      </c>
      <c r="BE1701" s="37">
        <f t="shared" si="11625"/>
        <v>0</v>
      </c>
      <c r="BF1701" s="37">
        <f t="shared" si="11626"/>
        <v>0</v>
      </c>
      <c r="BG1701" s="37">
        <f t="shared" si="11626"/>
        <v>0</v>
      </c>
      <c r="BH1701" s="37">
        <f t="shared" si="11626"/>
        <v>0</v>
      </c>
      <c r="BI1701" s="37">
        <f t="shared" si="11626"/>
        <v>0</v>
      </c>
      <c r="BJ1701" s="37">
        <f t="shared" si="11626"/>
        <v>9000</v>
      </c>
      <c r="BK1701" s="37">
        <f t="shared" si="11626"/>
        <v>0</v>
      </c>
      <c r="BL1701" s="37">
        <f t="shared" si="11626"/>
        <v>6368</v>
      </c>
      <c r="BM1701" s="37">
        <f t="shared" si="11626"/>
        <v>0</v>
      </c>
      <c r="BN1701" s="37">
        <f t="shared" si="11626"/>
        <v>0</v>
      </c>
      <c r="BO1701" s="37">
        <f t="shared" si="11626"/>
        <v>0</v>
      </c>
      <c r="BP1701" s="37">
        <f t="shared" si="11626"/>
        <v>0</v>
      </c>
      <c r="BQ1701" s="37">
        <f t="shared" si="11626"/>
        <v>0</v>
      </c>
      <c r="BR1701" s="37">
        <f t="shared" si="11626"/>
        <v>9000</v>
      </c>
      <c r="BS1701" s="37">
        <f t="shared" si="11626"/>
        <v>0</v>
      </c>
      <c r="BT1701" s="37">
        <f t="shared" si="11626"/>
        <v>6368</v>
      </c>
      <c r="BU1701" s="37">
        <f t="shared" si="11626"/>
        <v>0</v>
      </c>
      <c r="BV1701" s="151">
        <f t="shared" si="11627"/>
        <v>0</v>
      </c>
      <c r="BW1701" s="151">
        <f t="shared" si="11627"/>
        <v>0</v>
      </c>
      <c r="BX1701" s="151">
        <f t="shared" si="11627"/>
        <v>0</v>
      </c>
      <c r="BY1701" s="151">
        <f t="shared" si="11627"/>
        <v>0</v>
      </c>
      <c r="BZ1701" s="37">
        <f t="shared" si="11627"/>
        <v>9000</v>
      </c>
      <c r="CA1701" s="37">
        <f t="shared" si="11627"/>
        <v>0</v>
      </c>
      <c r="CB1701" s="37">
        <f t="shared" si="11627"/>
        <v>6368</v>
      </c>
      <c r="CC1701" s="37">
        <f t="shared" si="11627"/>
        <v>0</v>
      </c>
    </row>
    <row r="1702" spans="1:81" s="31" customFormat="1" ht="18.75" customHeight="1" x14ac:dyDescent="0.25">
      <c r="A1702" s="82" t="s">
        <v>143</v>
      </c>
      <c r="B1702" s="2" t="s">
        <v>56</v>
      </c>
      <c r="C1702" s="2" t="s">
        <v>25</v>
      </c>
      <c r="D1702" s="50" t="s">
        <v>426</v>
      </c>
      <c r="E1702" s="2" t="s">
        <v>464</v>
      </c>
      <c r="F1702" s="37"/>
      <c r="G1702" s="37"/>
      <c r="H1702" s="37"/>
      <c r="I1702" s="37"/>
      <c r="J1702" s="37"/>
      <c r="K1702" s="37"/>
      <c r="L1702" s="37"/>
      <c r="M1702" s="37"/>
      <c r="N1702" s="37">
        <f>F1702+J1702</f>
        <v>0</v>
      </c>
      <c r="O1702" s="37">
        <f>G1702+K1702</f>
        <v>0</v>
      </c>
      <c r="P1702" s="37">
        <f>H1702+L1702</f>
        <v>0</v>
      </c>
      <c r="Q1702" s="37">
        <f>I1702+M1702</f>
        <v>0</v>
      </c>
      <c r="R1702" s="37"/>
      <c r="S1702" s="37"/>
      <c r="T1702" s="37"/>
      <c r="U1702" s="37"/>
      <c r="V1702" s="37">
        <f>N1702+R1702</f>
        <v>0</v>
      </c>
      <c r="W1702" s="37">
        <f>O1702+S1702</f>
        <v>0</v>
      </c>
      <c r="X1702" s="37">
        <f>P1702+T1702</f>
        <v>0</v>
      </c>
      <c r="Y1702" s="37">
        <f>Q1702+U1702</f>
        <v>0</v>
      </c>
      <c r="Z1702" s="37">
        <v>9000</v>
      </c>
      <c r="AA1702" s="37"/>
      <c r="AB1702" s="37">
        <v>6368</v>
      </c>
      <c r="AC1702" s="37"/>
      <c r="AD1702" s="37">
        <f t="shared" ref="AD1702" si="11656">V1702+Z1702+AA1702</f>
        <v>9000</v>
      </c>
      <c r="AE1702" s="37">
        <f t="shared" ref="AE1702" si="11657">W1702+AA1702</f>
        <v>0</v>
      </c>
      <c r="AF1702" s="37">
        <f t="shared" ref="AF1702" si="11658">X1702+AB1702+AC1702</f>
        <v>6368</v>
      </c>
      <c r="AG1702" s="37">
        <f t="shared" ref="AG1702" si="11659">Y1702+AC1702</f>
        <v>0</v>
      </c>
      <c r="AH1702" s="37"/>
      <c r="AI1702" s="37"/>
      <c r="AJ1702" s="37"/>
      <c r="AK1702" s="37"/>
      <c r="AL1702" s="37">
        <f t="shared" ref="AL1702" si="11660">AD1702+AH1702+AI1702</f>
        <v>9000</v>
      </c>
      <c r="AM1702" s="37">
        <f t="shared" ref="AM1702" si="11661">AE1702+AI1702</f>
        <v>0</v>
      </c>
      <c r="AN1702" s="37">
        <f t="shared" ref="AN1702" si="11662">AF1702+AJ1702+AK1702</f>
        <v>6368</v>
      </c>
      <c r="AO1702" s="37">
        <f t="shared" ref="AO1702" si="11663">AG1702+AK1702</f>
        <v>0</v>
      </c>
      <c r="AP1702" s="37"/>
      <c r="AQ1702" s="37"/>
      <c r="AR1702" s="37"/>
      <c r="AS1702" s="37"/>
      <c r="AT1702" s="37">
        <f t="shared" ref="AT1702" si="11664">AL1702+AP1702+AQ1702</f>
        <v>9000</v>
      </c>
      <c r="AU1702" s="37">
        <f t="shared" ref="AU1702" si="11665">AM1702+AQ1702</f>
        <v>0</v>
      </c>
      <c r="AV1702" s="37">
        <f t="shared" ref="AV1702" si="11666">AN1702+AR1702+AS1702</f>
        <v>6368</v>
      </c>
      <c r="AW1702" s="37">
        <f t="shared" ref="AW1702" si="11667">AO1702+AS1702</f>
        <v>0</v>
      </c>
      <c r="AX1702" s="37"/>
      <c r="AY1702" s="37"/>
      <c r="AZ1702" s="37"/>
      <c r="BA1702" s="37"/>
      <c r="BB1702" s="37">
        <f t="shared" ref="BB1702" si="11668">AT1702+AX1702+AY1702</f>
        <v>9000</v>
      </c>
      <c r="BC1702" s="37">
        <f t="shared" ref="BC1702" si="11669">AU1702+AY1702</f>
        <v>0</v>
      </c>
      <c r="BD1702" s="37">
        <f t="shared" ref="BD1702" si="11670">AV1702+AZ1702+BA1702</f>
        <v>6368</v>
      </c>
      <c r="BE1702" s="37">
        <f t="shared" ref="BE1702" si="11671">AW1702+BA1702</f>
        <v>0</v>
      </c>
      <c r="BF1702" s="37"/>
      <c r="BG1702" s="37"/>
      <c r="BH1702" s="37"/>
      <c r="BI1702" s="37"/>
      <c r="BJ1702" s="37">
        <f t="shared" ref="BJ1702" si="11672">BB1702+BF1702+BG1702</f>
        <v>9000</v>
      </c>
      <c r="BK1702" s="37">
        <f t="shared" ref="BK1702" si="11673">BC1702+BG1702</f>
        <v>0</v>
      </c>
      <c r="BL1702" s="37">
        <f t="shared" ref="BL1702" si="11674">BD1702+BH1702+BI1702</f>
        <v>6368</v>
      </c>
      <c r="BM1702" s="37">
        <f t="shared" ref="BM1702" si="11675">BE1702+BI1702</f>
        <v>0</v>
      </c>
      <c r="BN1702" s="37"/>
      <c r="BO1702" s="37"/>
      <c r="BP1702" s="37"/>
      <c r="BQ1702" s="37"/>
      <c r="BR1702" s="37">
        <f t="shared" ref="BR1702" si="11676">BJ1702+BN1702+BO1702</f>
        <v>9000</v>
      </c>
      <c r="BS1702" s="37">
        <f t="shared" ref="BS1702" si="11677">BK1702+BO1702</f>
        <v>0</v>
      </c>
      <c r="BT1702" s="37">
        <f t="shared" ref="BT1702" si="11678">BL1702+BP1702+BQ1702</f>
        <v>6368</v>
      </c>
      <c r="BU1702" s="37">
        <f t="shared" ref="BU1702" si="11679">BM1702+BQ1702</f>
        <v>0</v>
      </c>
      <c r="BV1702" s="151"/>
      <c r="BW1702" s="151"/>
      <c r="BX1702" s="151"/>
      <c r="BY1702" s="151"/>
      <c r="BZ1702" s="37">
        <f t="shared" ref="BZ1702" si="11680">BR1702+BV1702+BW1702</f>
        <v>9000</v>
      </c>
      <c r="CA1702" s="37">
        <f t="shared" ref="CA1702" si="11681">BS1702+BW1702</f>
        <v>0</v>
      </c>
      <c r="CB1702" s="37">
        <f t="shared" ref="CB1702" si="11682">BT1702+BX1702+BY1702</f>
        <v>6368</v>
      </c>
      <c r="CC1702" s="37">
        <f t="shared" ref="CC1702" si="11683">BU1702+BY1702</f>
        <v>0</v>
      </c>
    </row>
    <row r="1703" spans="1:81" s="31" customFormat="1" ht="66.75" hidden="1" customHeight="1" x14ac:dyDescent="0.25">
      <c r="A1703" s="82" t="s">
        <v>348</v>
      </c>
      <c r="B1703" s="2" t="s">
        <v>56</v>
      </c>
      <c r="C1703" s="2" t="s">
        <v>25</v>
      </c>
      <c r="D1703" s="50" t="s">
        <v>686</v>
      </c>
      <c r="E1703" s="2"/>
      <c r="F1703" s="37">
        <f t="shared" ref="F1703:I1704" si="11684">F1704</f>
        <v>0</v>
      </c>
      <c r="G1703" s="37">
        <f t="shared" si="11684"/>
        <v>0</v>
      </c>
      <c r="H1703" s="37">
        <f t="shared" si="11684"/>
        <v>0</v>
      </c>
      <c r="I1703" s="37">
        <f t="shared" si="11684"/>
        <v>0</v>
      </c>
      <c r="J1703" s="37">
        <f t="shared" ref="J1703:Z1704" si="11685">J1704</f>
        <v>0</v>
      </c>
      <c r="K1703" s="37">
        <f t="shared" si="11685"/>
        <v>0</v>
      </c>
      <c r="L1703" s="37">
        <f t="shared" si="11685"/>
        <v>0</v>
      </c>
      <c r="M1703" s="37">
        <f t="shared" si="11685"/>
        <v>0</v>
      </c>
      <c r="N1703" s="37">
        <f t="shared" si="11685"/>
        <v>0</v>
      </c>
      <c r="O1703" s="37">
        <f t="shared" si="11685"/>
        <v>0</v>
      </c>
      <c r="P1703" s="37">
        <f t="shared" si="11685"/>
        <v>0</v>
      </c>
      <c r="Q1703" s="37">
        <f t="shared" si="11685"/>
        <v>0</v>
      </c>
      <c r="R1703" s="37">
        <f t="shared" si="11685"/>
        <v>0</v>
      </c>
      <c r="S1703" s="37">
        <f t="shared" si="11685"/>
        <v>0</v>
      </c>
      <c r="T1703" s="37">
        <f t="shared" si="11685"/>
        <v>0</v>
      </c>
      <c r="U1703" s="37">
        <f t="shared" si="11685"/>
        <v>0</v>
      </c>
      <c r="V1703" s="37">
        <f t="shared" si="11685"/>
        <v>0</v>
      </c>
      <c r="W1703" s="37">
        <f t="shared" si="11685"/>
        <v>0</v>
      </c>
      <c r="X1703" s="37">
        <f t="shared" si="11685"/>
        <v>0</v>
      </c>
      <c r="Y1703" s="37">
        <f t="shared" si="11685"/>
        <v>0</v>
      </c>
      <c r="Z1703" s="37">
        <f t="shared" si="11685"/>
        <v>0</v>
      </c>
      <c r="AA1703" s="37">
        <f t="shared" ref="Z1703:AP1704" si="11686">AA1704</f>
        <v>0</v>
      </c>
      <c r="AB1703" s="37">
        <f t="shared" si="11686"/>
        <v>0</v>
      </c>
      <c r="AC1703" s="37">
        <f t="shared" si="11686"/>
        <v>0</v>
      </c>
      <c r="AD1703" s="37">
        <f t="shared" si="11686"/>
        <v>0</v>
      </c>
      <c r="AE1703" s="37">
        <f t="shared" si="11686"/>
        <v>0</v>
      </c>
      <c r="AF1703" s="37">
        <f t="shared" si="11686"/>
        <v>0</v>
      </c>
      <c r="AG1703" s="37">
        <f t="shared" si="11686"/>
        <v>0</v>
      </c>
      <c r="AH1703" s="37">
        <f t="shared" si="11686"/>
        <v>0</v>
      </c>
      <c r="AI1703" s="37">
        <f t="shared" si="11686"/>
        <v>0</v>
      </c>
      <c r="AJ1703" s="37">
        <f t="shared" si="11686"/>
        <v>0</v>
      </c>
      <c r="AK1703" s="37">
        <f t="shared" si="11686"/>
        <v>0</v>
      </c>
      <c r="AL1703" s="37">
        <f t="shared" si="11686"/>
        <v>0</v>
      </c>
      <c r="AM1703" s="37">
        <f t="shared" si="11686"/>
        <v>0</v>
      </c>
      <c r="AN1703" s="37">
        <f t="shared" si="11686"/>
        <v>0</v>
      </c>
      <c r="AO1703" s="37">
        <f t="shared" si="11686"/>
        <v>0</v>
      </c>
      <c r="AP1703" s="37">
        <f t="shared" si="11686"/>
        <v>0</v>
      </c>
      <c r="AQ1703" s="37">
        <f t="shared" ref="AP1703:BF1704" si="11687">AQ1704</f>
        <v>0</v>
      </c>
      <c r="AR1703" s="37">
        <f t="shared" si="11687"/>
        <v>0</v>
      </c>
      <c r="AS1703" s="37">
        <f t="shared" si="11687"/>
        <v>0</v>
      </c>
      <c r="AT1703" s="37">
        <f t="shared" si="11687"/>
        <v>0</v>
      </c>
      <c r="AU1703" s="37">
        <f t="shared" si="11687"/>
        <v>0</v>
      </c>
      <c r="AV1703" s="37">
        <f t="shared" si="11687"/>
        <v>0</v>
      </c>
      <c r="AW1703" s="37">
        <f t="shared" si="11687"/>
        <v>0</v>
      </c>
      <c r="AX1703" s="37">
        <f t="shared" si="11687"/>
        <v>0</v>
      </c>
      <c r="AY1703" s="37">
        <f t="shared" si="11687"/>
        <v>0</v>
      </c>
      <c r="AZ1703" s="37">
        <f t="shared" si="11687"/>
        <v>0</v>
      </c>
      <c r="BA1703" s="37">
        <f t="shared" si="11687"/>
        <v>0</v>
      </c>
      <c r="BB1703" s="37">
        <f t="shared" si="11687"/>
        <v>0</v>
      </c>
      <c r="BC1703" s="37">
        <f t="shared" si="11687"/>
        <v>0</v>
      </c>
      <c r="BD1703" s="37">
        <f t="shared" si="11687"/>
        <v>0</v>
      </c>
      <c r="BE1703" s="37">
        <f t="shared" si="11687"/>
        <v>0</v>
      </c>
      <c r="BF1703" s="37">
        <f t="shared" si="11687"/>
        <v>0</v>
      </c>
      <c r="BG1703" s="37">
        <f t="shared" ref="BF1703:BV1704" si="11688">BG1704</f>
        <v>0</v>
      </c>
      <c r="BH1703" s="37">
        <f t="shared" si="11688"/>
        <v>0</v>
      </c>
      <c r="BI1703" s="37">
        <f t="shared" si="11688"/>
        <v>0</v>
      </c>
      <c r="BJ1703" s="37">
        <f t="shared" si="11688"/>
        <v>0</v>
      </c>
      <c r="BK1703" s="37">
        <f t="shared" si="11688"/>
        <v>0</v>
      </c>
      <c r="BL1703" s="37">
        <f t="shared" si="11688"/>
        <v>0</v>
      </c>
      <c r="BM1703" s="37">
        <f t="shared" si="11688"/>
        <v>0</v>
      </c>
      <c r="BN1703" s="37">
        <f t="shared" si="11688"/>
        <v>0</v>
      </c>
      <c r="BO1703" s="37">
        <f t="shared" si="11688"/>
        <v>0</v>
      </c>
      <c r="BP1703" s="37">
        <f t="shared" si="11688"/>
        <v>0</v>
      </c>
      <c r="BQ1703" s="37">
        <f t="shared" si="11688"/>
        <v>0</v>
      </c>
      <c r="BR1703" s="37">
        <f t="shared" si="11688"/>
        <v>0</v>
      </c>
      <c r="BS1703" s="37">
        <f t="shared" si="11688"/>
        <v>0</v>
      </c>
      <c r="BT1703" s="37">
        <f t="shared" si="11688"/>
        <v>0</v>
      </c>
      <c r="BU1703" s="37">
        <f t="shared" si="11688"/>
        <v>0</v>
      </c>
      <c r="BV1703" s="151">
        <f t="shared" si="11688"/>
        <v>0</v>
      </c>
      <c r="BW1703" s="151">
        <f t="shared" ref="BV1703:CC1704" si="11689">BW1704</f>
        <v>0</v>
      </c>
      <c r="BX1703" s="151">
        <f t="shared" si="11689"/>
        <v>0</v>
      </c>
      <c r="BY1703" s="151">
        <f t="shared" si="11689"/>
        <v>0</v>
      </c>
      <c r="BZ1703" s="37">
        <f t="shared" si="11689"/>
        <v>0</v>
      </c>
      <c r="CA1703" s="37">
        <f t="shared" si="11689"/>
        <v>0</v>
      </c>
      <c r="CB1703" s="37">
        <f t="shared" si="11689"/>
        <v>0</v>
      </c>
      <c r="CC1703" s="37">
        <f t="shared" si="11689"/>
        <v>0</v>
      </c>
    </row>
    <row r="1704" spans="1:81" s="31" customFormat="1" ht="50.25" hidden="1" customHeight="1" x14ac:dyDescent="0.25">
      <c r="A1704" s="82" t="s">
        <v>74</v>
      </c>
      <c r="B1704" s="2" t="s">
        <v>56</v>
      </c>
      <c r="C1704" s="2" t="s">
        <v>25</v>
      </c>
      <c r="D1704" s="50" t="s">
        <v>686</v>
      </c>
      <c r="E1704" s="2" t="s">
        <v>463</v>
      </c>
      <c r="F1704" s="37">
        <f t="shared" si="11684"/>
        <v>0</v>
      </c>
      <c r="G1704" s="37">
        <f t="shared" si="11684"/>
        <v>0</v>
      </c>
      <c r="H1704" s="37">
        <f t="shared" si="11684"/>
        <v>0</v>
      </c>
      <c r="I1704" s="37">
        <f t="shared" si="11684"/>
        <v>0</v>
      </c>
      <c r="J1704" s="37">
        <f t="shared" si="11685"/>
        <v>0</v>
      </c>
      <c r="K1704" s="37">
        <f t="shared" si="11685"/>
        <v>0</v>
      </c>
      <c r="L1704" s="37">
        <f t="shared" si="11685"/>
        <v>0</v>
      </c>
      <c r="M1704" s="37">
        <f t="shared" si="11685"/>
        <v>0</v>
      </c>
      <c r="N1704" s="37">
        <f t="shared" si="11685"/>
        <v>0</v>
      </c>
      <c r="O1704" s="37">
        <f t="shared" si="11685"/>
        <v>0</v>
      </c>
      <c r="P1704" s="37">
        <f t="shared" si="11685"/>
        <v>0</v>
      </c>
      <c r="Q1704" s="37">
        <f t="shared" si="11685"/>
        <v>0</v>
      </c>
      <c r="R1704" s="37">
        <f t="shared" si="11685"/>
        <v>0</v>
      </c>
      <c r="S1704" s="37">
        <f t="shared" si="11685"/>
        <v>0</v>
      </c>
      <c r="T1704" s="37">
        <f t="shared" si="11685"/>
        <v>0</v>
      </c>
      <c r="U1704" s="37">
        <f t="shared" si="11685"/>
        <v>0</v>
      </c>
      <c r="V1704" s="37">
        <f t="shared" si="11685"/>
        <v>0</v>
      </c>
      <c r="W1704" s="37">
        <f t="shared" si="11685"/>
        <v>0</v>
      </c>
      <c r="X1704" s="37">
        <f t="shared" si="11685"/>
        <v>0</v>
      </c>
      <c r="Y1704" s="37">
        <f t="shared" si="11685"/>
        <v>0</v>
      </c>
      <c r="Z1704" s="37">
        <f t="shared" si="11686"/>
        <v>0</v>
      </c>
      <c r="AA1704" s="37">
        <f t="shared" si="11686"/>
        <v>0</v>
      </c>
      <c r="AB1704" s="37">
        <f t="shared" si="11686"/>
        <v>0</v>
      </c>
      <c r="AC1704" s="37">
        <f t="shared" si="11686"/>
        <v>0</v>
      </c>
      <c r="AD1704" s="37">
        <f t="shared" si="11686"/>
        <v>0</v>
      </c>
      <c r="AE1704" s="37">
        <f t="shared" si="11686"/>
        <v>0</v>
      </c>
      <c r="AF1704" s="37">
        <f t="shared" si="11686"/>
        <v>0</v>
      </c>
      <c r="AG1704" s="37">
        <f t="shared" si="11686"/>
        <v>0</v>
      </c>
      <c r="AH1704" s="37">
        <f t="shared" si="11686"/>
        <v>0</v>
      </c>
      <c r="AI1704" s="37">
        <f t="shared" si="11686"/>
        <v>0</v>
      </c>
      <c r="AJ1704" s="37">
        <f t="shared" si="11686"/>
        <v>0</v>
      </c>
      <c r="AK1704" s="37">
        <f t="shared" si="11686"/>
        <v>0</v>
      </c>
      <c r="AL1704" s="37">
        <f t="shared" si="11686"/>
        <v>0</v>
      </c>
      <c r="AM1704" s="37">
        <f t="shared" si="11686"/>
        <v>0</v>
      </c>
      <c r="AN1704" s="37">
        <f t="shared" si="11686"/>
        <v>0</v>
      </c>
      <c r="AO1704" s="37">
        <f t="shared" si="11686"/>
        <v>0</v>
      </c>
      <c r="AP1704" s="37">
        <f t="shared" si="11687"/>
        <v>0</v>
      </c>
      <c r="AQ1704" s="37">
        <f t="shared" si="11687"/>
        <v>0</v>
      </c>
      <c r="AR1704" s="37">
        <f t="shared" si="11687"/>
        <v>0</v>
      </c>
      <c r="AS1704" s="37">
        <f t="shared" si="11687"/>
        <v>0</v>
      </c>
      <c r="AT1704" s="37">
        <f t="shared" si="11687"/>
        <v>0</v>
      </c>
      <c r="AU1704" s="37">
        <f t="shared" si="11687"/>
        <v>0</v>
      </c>
      <c r="AV1704" s="37">
        <f t="shared" si="11687"/>
        <v>0</v>
      </c>
      <c r="AW1704" s="37">
        <f t="shared" si="11687"/>
        <v>0</v>
      </c>
      <c r="AX1704" s="37">
        <f t="shared" si="11687"/>
        <v>0</v>
      </c>
      <c r="AY1704" s="37">
        <f t="shared" si="11687"/>
        <v>0</v>
      </c>
      <c r="AZ1704" s="37">
        <f t="shared" si="11687"/>
        <v>0</v>
      </c>
      <c r="BA1704" s="37">
        <f t="shared" si="11687"/>
        <v>0</v>
      </c>
      <c r="BB1704" s="37">
        <f t="shared" si="11687"/>
        <v>0</v>
      </c>
      <c r="BC1704" s="37">
        <f t="shared" si="11687"/>
        <v>0</v>
      </c>
      <c r="BD1704" s="37">
        <f t="shared" si="11687"/>
        <v>0</v>
      </c>
      <c r="BE1704" s="37">
        <f t="shared" si="11687"/>
        <v>0</v>
      </c>
      <c r="BF1704" s="37">
        <f t="shared" si="11688"/>
        <v>0</v>
      </c>
      <c r="BG1704" s="37">
        <f t="shared" si="11688"/>
        <v>0</v>
      </c>
      <c r="BH1704" s="37">
        <f t="shared" si="11688"/>
        <v>0</v>
      </c>
      <c r="BI1704" s="37">
        <f t="shared" si="11688"/>
        <v>0</v>
      </c>
      <c r="BJ1704" s="37">
        <f t="shared" si="11688"/>
        <v>0</v>
      </c>
      <c r="BK1704" s="37">
        <f t="shared" si="11688"/>
        <v>0</v>
      </c>
      <c r="BL1704" s="37">
        <f t="shared" si="11688"/>
        <v>0</v>
      </c>
      <c r="BM1704" s="37">
        <f t="shared" si="11688"/>
        <v>0</v>
      </c>
      <c r="BN1704" s="37">
        <f t="shared" si="11688"/>
        <v>0</v>
      </c>
      <c r="BO1704" s="37">
        <f t="shared" si="11688"/>
        <v>0</v>
      </c>
      <c r="BP1704" s="37">
        <f t="shared" si="11688"/>
        <v>0</v>
      </c>
      <c r="BQ1704" s="37">
        <f t="shared" si="11688"/>
        <v>0</v>
      </c>
      <c r="BR1704" s="37">
        <f t="shared" si="11688"/>
        <v>0</v>
      </c>
      <c r="BS1704" s="37">
        <f t="shared" si="11688"/>
        <v>0</v>
      </c>
      <c r="BT1704" s="37">
        <f t="shared" si="11688"/>
        <v>0</v>
      </c>
      <c r="BU1704" s="37">
        <f t="shared" si="11688"/>
        <v>0</v>
      </c>
      <c r="BV1704" s="151">
        <f t="shared" si="11689"/>
        <v>0</v>
      </c>
      <c r="BW1704" s="151">
        <f t="shared" si="11689"/>
        <v>0</v>
      </c>
      <c r="BX1704" s="151">
        <f t="shared" si="11689"/>
        <v>0</v>
      </c>
      <c r="BY1704" s="151">
        <f t="shared" si="11689"/>
        <v>0</v>
      </c>
      <c r="BZ1704" s="37">
        <f t="shared" si="11689"/>
        <v>0</v>
      </c>
      <c r="CA1704" s="37">
        <f t="shared" si="11689"/>
        <v>0</v>
      </c>
      <c r="CB1704" s="37">
        <f t="shared" si="11689"/>
        <v>0</v>
      </c>
      <c r="CC1704" s="37">
        <f t="shared" si="11689"/>
        <v>0</v>
      </c>
    </row>
    <row r="1705" spans="1:81" s="31" customFormat="1" ht="18.75" hidden="1" customHeight="1" x14ac:dyDescent="0.25">
      <c r="A1705" s="82" t="s">
        <v>143</v>
      </c>
      <c r="B1705" s="2" t="s">
        <v>56</v>
      </c>
      <c r="C1705" s="2" t="s">
        <v>25</v>
      </c>
      <c r="D1705" s="50" t="s">
        <v>686</v>
      </c>
      <c r="E1705" s="2" t="s">
        <v>464</v>
      </c>
      <c r="F1705" s="37"/>
      <c r="G1705" s="37"/>
      <c r="H1705" s="37"/>
      <c r="I1705" s="37"/>
      <c r="J1705" s="37"/>
      <c r="K1705" s="37"/>
      <c r="L1705" s="37"/>
      <c r="M1705" s="37"/>
      <c r="N1705" s="37">
        <f>F1705+J1705</f>
        <v>0</v>
      </c>
      <c r="O1705" s="37">
        <f>G1705+K1705</f>
        <v>0</v>
      </c>
      <c r="P1705" s="37">
        <f>H1705+L1705</f>
        <v>0</v>
      </c>
      <c r="Q1705" s="37">
        <f>I1705+M1705</f>
        <v>0</v>
      </c>
      <c r="R1705" s="37"/>
      <c r="S1705" s="37"/>
      <c r="T1705" s="37"/>
      <c r="U1705" s="37"/>
      <c r="V1705" s="37">
        <f>N1705+R1705</f>
        <v>0</v>
      </c>
      <c r="W1705" s="37">
        <f>O1705+S1705</f>
        <v>0</v>
      </c>
      <c r="X1705" s="37">
        <f>P1705+T1705</f>
        <v>0</v>
      </c>
      <c r="Y1705" s="37">
        <f>Q1705+U1705</f>
        <v>0</v>
      </c>
      <c r="Z1705" s="37"/>
      <c r="AA1705" s="37"/>
      <c r="AB1705" s="37"/>
      <c r="AC1705" s="37"/>
      <c r="AD1705" s="37">
        <f>V1705+Z1705</f>
        <v>0</v>
      </c>
      <c r="AE1705" s="37">
        <f>W1705+AA1705</f>
        <v>0</v>
      </c>
      <c r="AF1705" s="37">
        <f>X1705+AB1705</f>
        <v>0</v>
      </c>
      <c r="AG1705" s="37">
        <f>Y1705+AC1705</f>
        <v>0</v>
      </c>
      <c r="AH1705" s="37"/>
      <c r="AI1705" s="37"/>
      <c r="AJ1705" s="37"/>
      <c r="AK1705" s="37"/>
      <c r="AL1705" s="37">
        <f>AD1705+AH1705</f>
        <v>0</v>
      </c>
      <c r="AM1705" s="37">
        <f>AE1705+AI1705</f>
        <v>0</v>
      </c>
      <c r="AN1705" s="37">
        <f>AF1705+AJ1705</f>
        <v>0</v>
      </c>
      <c r="AO1705" s="37">
        <f>AG1705+AK1705</f>
        <v>0</v>
      </c>
      <c r="AP1705" s="37"/>
      <c r="AQ1705" s="37"/>
      <c r="AR1705" s="37"/>
      <c r="AS1705" s="37"/>
      <c r="AT1705" s="37">
        <f>AL1705+AP1705</f>
        <v>0</v>
      </c>
      <c r="AU1705" s="37">
        <f>AM1705+AQ1705</f>
        <v>0</v>
      </c>
      <c r="AV1705" s="37">
        <f>AN1705+AR1705</f>
        <v>0</v>
      </c>
      <c r="AW1705" s="37">
        <f>AO1705+AS1705</f>
        <v>0</v>
      </c>
      <c r="AX1705" s="37"/>
      <c r="AY1705" s="37"/>
      <c r="AZ1705" s="37"/>
      <c r="BA1705" s="37"/>
      <c r="BB1705" s="37">
        <f>AT1705+AX1705</f>
        <v>0</v>
      </c>
      <c r="BC1705" s="37">
        <f>AU1705+AY1705</f>
        <v>0</v>
      </c>
      <c r="BD1705" s="37">
        <f>AV1705+AZ1705</f>
        <v>0</v>
      </c>
      <c r="BE1705" s="37">
        <f>AW1705+BA1705</f>
        <v>0</v>
      </c>
      <c r="BF1705" s="37"/>
      <c r="BG1705" s="37"/>
      <c r="BH1705" s="37"/>
      <c r="BI1705" s="37"/>
      <c r="BJ1705" s="37">
        <f>BB1705+BF1705</f>
        <v>0</v>
      </c>
      <c r="BK1705" s="37">
        <f>BC1705+BG1705</f>
        <v>0</v>
      </c>
      <c r="BL1705" s="37">
        <f>BD1705+BH1705</f>
        <v>0</v>
      </c>
      <c r="BM1705" s="37">
        <f>BE1705+BI1705</f>
        <v>0</v>
      </c>
      <c r="BN1705" s="37"/>
      <c r="BO1705" s="37"/>
      <c r="BP1705" s="37"/>
      <c r="BQ1705" s="37"/>
      <c r="BR1705" s="37">
        <f>BJ1705+BN1705</f>
        <v>0</v>
      </c>
      <c r="BS1705" s="37">
        <f>BK1705+BO1705</f>
        <v>0</v>
      </c>
      <c r="BT1705" s="37">
        <f>BL1705+BP1705</f>
        <v>0</v>
      </c>
      <c r="BU1705" s="37">
        <f>BM1705+BQ1705</f>
        <v>0</v>
      </c>
      <c r="BV1705" s="151"/>
      <c r="BW1705" s="151"/>
      <c r="BX1705" s="151"/>
      <c r="BY1705" s="151"/>
      <c r="BZ1705" s="37">
        <f>BR1705+BV1705</f>
        <v>0</v>
      </c>
      <c r="CA1705" s="37">
        <f>BS1705+BW1705</f>
        <v>0</v>
      </c>
      <c r="CB1705" s="37">
        <f>BT1705+BX1705</f>
        <v>0</v>
      </c>
      <c r="CC1705" s="37">
        <f>BU1705+BY1705</f>
        <v>0</v>
      </c>
    </row>
    <row r="1706" spans="1:81" s="31" customFormat="1" ht="66.75" hidden="1" customHeight="1" x14ac:dyDescent="0.25">
      <c r="A1706" s="7" t="s">
        <v>348</v>
      </c>
      <c r="B1706" s="2" t="s">
        <v>56</v>
      </c>
      <c r="C1706" s="2" t="s">
        <v>25</v>
      </c>
      <c r="D1706" s="50" t="s">
        <v>693</v>
      </c>
      <c r="E1706" s="2"/>
      <c r="F1706" s="37">
        <f t="shared" ref="F1706:I1707" si="11690">F1707</f>
        <v>0</v>
      </c>
      <c r="G1706" s="37">
        <f t="shared" si="11690"/>
        <v>0</v>
      </c>
      <c r="H1706" s="37">
        <f t="shared" si="11690"/>
        <v>0</v>
      </c>
      <c r="I1706" s="37">
        <f t="shared" si="11690"/>
        <v>0</v>
      </c>
      <c r="J1706" s="37">
        <f t="shared" ref="J1706:Z1707" si="11691">J1707</f>
        <v>0</v>
      </c>
      <c r="K1706" s="37">
        <f t="shared" si="11691"/>
        <v>0</v>
      </c>
      <c r="L1706" s="37">
        <f t="shared" si="11691"/>
        <v>0</v>
      </c>
      <c r="M1706" s="37">
        <f t="shared" si="11691"/>
        <v>0</v>
      </c>
      <c r="N1706" s="37">
        <f t="shared" si="11691"/>
        <v>0</v>
      </c>
      <c r="O1706" s="37">
        <f t="shared" si="11691"/>
        <v>0</v>
      </c>
      <c r="P1706" s="37">
        <f t="shared" si="11691"/>
        <v>0</v>
      </c>
      <c r="Q1706" s="37">
        <f t="shared" si="11691"/>
        <v>0</v>
      </c>
      <c r="R1706" s="37">
        <f t="shared" si="11691"/>
        <v>0</v>
      </c>
      <c r="S1706" s="37">
        <f t="shared" si="11691"/>
        <v>0</v>
      </c>
      <c r="T1706" s="37">
        <f t="shared" si="11691"/>
        <v>0</v>
      </c>
      <c r="U1706" s="37">
        <f t="shared" si="11691"/>
        <v>0</v>
      </c>
      <c r="V1706" s="37">
        <f t="shared" si="11691"/>
        <v>0</v>
      </c>
      <c r="W1706" s="37">
        <f t="shared" si="11691"/>
        <v>0</v>
      </c>
      <c r="X1706" s="37">
        <f t="shared" si="11691"/>
        <v>0</v>
      </c>
      <c r="Y1706" s="37">
        <f t="shared" si="11691"/>
        <v>0</v>
      </c>
      <c r="Z1706" s="37">
        <f t="shared" si="11691"/>
        <v>0</v>
      </c>
      <c r="AA1706" s="37">
        <f t="shared" ref="Z1706:AP1707" si="11692">AA1707</f>
        <v>0</v>
      </c>
      <c r="AB1706" s="37">
        <f t="shared" si="11692"/>
        <v>0</v>
      </c>
      <c r="AC1706" s="37">
        <f t="shared" si="11692"/>
        <v>0</v>
      </c>
      <c r="AD1706" s="37">
        <f t="shared" si="11692"/>
        <v>0</v>
      </c>
      <c r="AE1706" s="37">
        <f t="shared" si="11692"/>
        <v>0</v>
      </c>
      <c r="AF1706" s="37">
        <f t="shared" si="11692"/>
        <v>0</v>
      </c>
      <c r="AG1706" s="37">
        <f t="shared" si="11692"/>
        <v>0</v>
      </c>
      <c r="AH1706" s="37">
        <f t="shared" si="11692"/>
        <v>0</v>
      </c>
      <c r="AI1706" s="37">
        <f t="shared" si="11692"/>
        <v>0</v>
      </c>
      <c r="AJ1706" s="37">
        <f t="shared" si="11692"/>
        <v>0</v>
      </c>
      <c r="AK1706" s="37">
        <f t="shared" si="11692"/>
        <v>0</v>
      </c>
      <c r="AL1706" s="37">
        <f t="shared" si="11692"/>
        <v>0</v>
      </c>
      <c r="AM1706" s="37">
        <f t="shared" si="11692"/>
        <v>0</v>
      </c>
      <c r="AN1706" s="37">
        <f t="shared" si="11692"/>
        <v>0</v>
      </c>
      <c r="AO1706" s="37">
        <f t="shared" si="11692"/>
        <v>0</v>
      </c>
      <c r="AP1706" s="37">
        <f t="shared" si="11692"/>
        <v>0</v>
      </c>
      <c r="AQ1706" s="37">
        <f t="shared" ref="AP1706:BF1707" si="11693">AQ1707</f>
        <v>0</v>
      </c>
      <c r="AR1706" s="37">
        <f t="shared" si="11693"/>
        <v>0</v>
      </c>
      <c r="AS1706" s="37">
        <f t="shared" si="11693"/>
        <v>0</v>
      </c>
      <c r="AT1706" s="37">
        <f t="shared" si="11693"/>
        <v>0</v>
      </c>
      <c r="AU1706" s="37">
        <f t="shared" si="11693"/>
        <v>0</v>
      </c>
      <c r="AV1706" s="37">
        <f t="shared" si="11693"/>
        <v>0</v>
      </c>
      <c r="AW1706" s="37">
        <f t="shared" si="11693"/>
        <v>0</v>
      </c>
      <c r="AX1706" s="37">
        <f t="shared" si="11693"/>
        <v>0</v>
      </c>
      <c r="AY1706" s="37">
        <f t="shared" si="11693"/>
        <v>0</v>
      </c>
      <c r="AZ1706" s="37">
        <f t="shared" si="11693"/>
        <v>0</v>
      </c>
      <c r="BA1706" s="37">
        <f t="shared" si="11693"/>
        <v>0</v>
      </c>
      <c r="BB1706" s="37">
        <f t="shared" si="11693"/>
        <v>0</v>
      </c>
      <c r="BC1706" s="37">
        <f t="shared" si="11693"/>
        <v>0</v>
      </c>
      <c r="BD1706" s="37">
        <f t="shared" si="11693"/>
        <v>0</v>
      </c>
      <c r="BE1706" s="37">
        <f t="shared" si="11693"/>
        <v>0</v>
      </c>
      <c r="BF1706" s="37">
        <f t="shared" si="11693"/>
        <v>0</v>
      </c>
      <c r="BG1706" s="37">
        <f t="shared" ref="BF1706:BV1707" si="11694">BG1707</f>
        <v>0</v>
      </c>
      <c r="BH1706" s="37">
        <f t="shared" si="11694"/>
        <v>0</v>
      </c>
      <c r="BI1706" s="37">
        <f t="shared" si="11694"/>
        <v>0</v>
      </c>
      <c r="BJ1706" s="37">
        <f t="shared" si="11694"/>
        <v>0</v>
      </c>
      <c r="BK1706" s="37">
        <f t="shared" si="11694"/>
        <v>0</v>
      </c>
      <c r="BL1706" s="37">
        <f t="shared" si="11694"/>
        <v>0</v>
      </c>
      <c r="BM1706" s="37">
        <f t="shared" si="11694"/>
        <v>0</v>
      </c>
      <c r="BN1706" s="37">
        <f t="shared" si="11694"/>
        <v>0</v>
      </c>
      <c r="BO1706" s="37">
        <f t="shared" si="11694"/>
        <v>0</v>
      </c>
      <c r="BP1706" s="37">
        <f t="shared" si="11694"/>
        <v>0</v>
      </c>
      <c r="BQ1706" s="37">
        <f t="shared" si="11694"/>
        <v>0</v>
      </c>
      <c r="BR1706" s="37">
        <f t="shared" si="11694"/>
        <v>0</v>
      </c>
      <c r="BS1706" s="37">
        <f t="shared" si="11694"/>
        <v>0</v>
      </c>
      <c r="BT1706" s="37">
        <f t="shared" si="11694"/>
        <v>0</v>
      </c>
      <c r="BU1706" s="37">
        <f t="shared" si="11694"/>
        <v>0</v>
      </c>
      <c r="BV1706" s="151">
        <f t="shared" si="11694"/>
        <v>0</v>
      </c>
      <c r="BW1706" s="151">
        <f t="shared" ref="BV1706:CC1707" si="11695">BW1707</f>
        <v>0</v>
      </c>
      <c r="BX1706" s="151">
        <f t="shared" si="11695"/>
        <v>0</v>
      </c>
      <c r="BY1706" s="151">
        <f t="shared" si="11695"/>
        <v>0</v>
      </c>
      <c r="BZ1706" s="37">
        <f t="shared" si="11695"/>
        <v>0</v>
      </c>
      <c r="CA1706" s="37">
        <f t="shared" si="11695"/>
        <v>0</v>
      </c>
      <c r="CB1706" s="37">
        <f t="shared" si="11695"/>
        <v>0</v>
      </c>
      <c r="CC1706" s="37">
        <f t="shared" si="11695"/>
        <v>0</v>
      </c>
    </row>
    <row r="1707" spans="1:81" s="31" customFormat="1" ht="50.25" hidden="1" customHeight="1" x14ac:dyDescent="0.25">
      <c r="A1707" s="7" t="s">
        <v>74</v>
      </c>
      <c r="B1707" s="2" t="s">
        <v>56</v>
      </c>
      <c r="C1707" s="2" t="s">
        <v>25</v>
      </c>
      <c r="D1707" s="50" t="s">
        <v>693</v>
      </c>
      <c r="E1707" s="2" t="s">
        <v>463</v>
      </c>
      <c r="F1707" s="37">
        <f t="shared" si="11690"/>
        <v>0</v>
      </c>
      <c r="G1707" s="37">
        <f t="shared" si="11690"/>
        <v>0</v>
      </c>
      <c r="H1707" s="37">
        <f t="shared" si="11690"/>
        <v>0</v>
      </c>
      <c r="I1707" s="37">
        <f t="shared" si="11690"/>
        <v>0</v>
      </c>
      <c r="J1707" s="37">
        <f t="shared" si="11691"/>
        <v>0</v>
      </c>
      <c r="K1707" s="37">
        <f t="shared" si="11691"/>
        <v>0</v>
      </c>
      <c r="L1707" s="37">
        <f t="shared" si="11691"/>
        <v>0</v>
      </c>
      <c r="M1707" s="37">
        <f t="shared" si="11691"/>
        <v>0</v>
      </c>
      <c r="N1707" s="37">
        <f t="shared" si="11691"/>
        <v>0</v>
      </c>
      <c r="O1707" s="37">
        <f t="shared" si="11691"/>
        <v>0</v>
      </c>
      <c r="P1707" s="37">
        <f t="shared" si="11691"/>
        <v>0</v>
      </c>
      <c r="Q1707" s="37">
        <f t="shared" si="11691"/>
        <v>0</v>
      </c>
      <c r="R1707" s="37">
        <f t="shared" si="11691"/>
        <v>0</v>
      </c>
      <c r="S1707" s="37">
        <f t="shared" si="11691"/>
        <v>0</v>
      </c>
      <c r="T1707" s="37">
        <f t="shared" si="11691"/>
        <v>0</v>
      </c>
      <c r="U1707" s="37">
        <f t="shared" si="11691"/>
        <v>0</v>
      </c>
      <c r="V1707" s="37">
        <f t="shared" si="11691"/>
        <v>0</v>
      </c>
      <c r="W1707" s="37">
        <f t="shared" si="11691"/>
        <v>0</v>
      </c>
      <c r="X1707" s="37">
        <f t="shared" si="11691"/>
        <v>0</v>
      </c>
      <c r="Y1707" s="37">
        <f t="shared" si="11691"/>
        <v>0</v>
      </c>
      <c r="Z1707" s="37">
        <f t="shared" si="11692"/>
        <v>0</v>
      </c>
      <c r="AA1707" s="37">
        <f t="shared" si="11692"/>
        <v>0</v>
      </c>
      <c r="AB1707" s="37">
        <f t="shared" si="11692"/>
        <v>0</v>
      </c>
      <c r="AC1707" s="37">
        <f t="shared" si="11692"/>
        <v>0</v>
      </c>
      <c r="AD1707" s="37">
        <f t="shared" si="11692"/>
        <v>0</v>
      </c>
      <c r="AE1707" s="37">
        <f t="shared" si="11692"/>
        <v>0</v>
      </c>
      <c r="AF1707" s="37">
        <f t="shared" si="11692"/>
        <v>0</v>
      </c>
      <c r="AG1707" s="37">
        <f t="shared" si="11692"/>
        <v>0</v>
      </c>
      <c r="AH1707" s="37">
        <f t="shared" si="11692"/>
        <v>0</v>
      </c>
      <c r="AI1707" s="37">
        <f t="shared" si="11692"/>
        <v>0</v>
      </c>
      <c r="AJ1707" s="37">
        <f t="shared" si="11692"/>
        <v>0</v>
      </c>
      <c r="AK1707" s="37">
        <f t="shared" si="11692"/>
        <v>0</v>
      </c>
      <c r="AL1707" s="37">
        <f t="shared" si="11692"/>
        <v>0</v>
      </c>
      <c r="AM1707" s="37">
        <f t="shared" si="11692"/>
        <v>0</v>
      </c>
      <c r="AN1707" s="37">
        <f t="shared" si="11692"/>
        <v>0</v>
      </c>
      <c r="AO1707" s="37">
        <f t="shared" si="11692"/>
        <v>0</v>
      </c>
      <c r="AP1707" s="37">
        <f t="shared" si="11693"/>
        <v>0</v>
      </c>
      <c r="AQ1707" s="37">
        <f t="shared" si="11693"/>
        <v>0</v>
      </c>
      <c r="AR1707" s="37">
        <f t="shared" si="11693"/>
        <v>0</v>
      </c>
      <c r="AS1707" s="37">
        <f t="shared" si="11693"/>
        <v>0</v>
      </c>
      <c r="AT1707" s="37">
        <f t="shared" si="11693"/>
        <v>0</v>
      </c>
      <c r="AU1707" s="37">
        <f t="shared" si="11693"/>
        <v>0</v>
      </c>
      <c r="AV1707" s="37">
        <f t="shared" si="11693"/>
        <v>0</v>
      </c>
      <c r="AW1707" s="37">
        <f t="shared" si="11693"/>
        <v>0</v>
      </c>
      <c r="AX1707" s="37">
        <f t="shared" si="11693"/>
        <v>0</v>
      </c>
      <c r="AY1707" s="37">
        <f t="shared" si="11693"/>
        <v>0</v>
      </c>
      <c r="AZ1707" s="37">
        <f t="shared" si="11693"/>
        <v>0</v>
      </c>
      <c r="BA1707" s="37">
        <f t="shared" si="11693"/>
        <v>0</v>
      </c>
      <c r="BB1707" s="37">
        <f t="shared" si="11693"/>
        <v>0</v>
      </c>
      <c r="BC1707" s="37">
        <f t="shared" si="11693"/>
        <v>0</v>
      </c>
      <c r="BD1707" s="37">
        <f t="shared" si="11693"/>
        <v>0</v>
      </c>
      <c r="BE1707" s="37">
        <f t="shared" si="11693"/>
        <v>0</v>
      </c>
      <c r="BF1707" s="37">
        <f t="shared" si="11694"/>
        <v>0</v>
      </c>
      <c r="BG1707" s="37">
        <f t="shared" si="11694"/>
        <v>0</v>
      </c>
      <c r="BH1707" s="37">
        <f t="shared" si="11694"/>
        <v>0</v>
      </c>
      <c r="BI1707" s="37">
        <f t="shared" si="11694"/>
        <v>0</v>
      </c>
      <c r="BJ1707" s="37">
        <f t="shared" si="11694"/>
        <v>0</v>
      </c>
      <c r="BK1707" s="37">
        <f t="shared" si="11694"/>
        <v>0</v>
      </c>
      <c r="BL1707" s="37">
        <f t="shared" si="11694"/>
        <v>0</v>
      </c>
      <c r="BM1707" s="37">
        <f t="shared" si="11694"/>
        <v>0</v>
      </c>
      <c r="BN1707" s="37">
        <f t="shared" si="11694"/>
        <v>0</v>
      </c>
      <c r="BO1707" s="37">
        <f t="shared" si="11694"/>
        <v>0</v>
      </c>
      <c r="BP1707" s="37">
        <f t="shared" si="11694"/>
        <v>0</v>
      </c>
      <c r="BQ1707" s="37">
        <f t="shared" si="11694"/>
        <v>0</v>
      </c>
      <c r="BR1707" s="37">
        <f t="shared" si="11694"/>
        <v>0</v>
      </c>
      <c r="BS1707" s="37">
        <f t="shared" si="11694"/>
        <v>0</v>
      </c>
      <c r="BT1707" s="37">
        <f t="shared" si="11694"/>
        <v>0</v>
      </c>
      <c r="BU1707" s="37">
        <f t="shared" si="11694"/>
        <v>0</v>
      </c>
      <c r="BV1707" s="151">
        <f t="shared" si="11695"/>
        <v>0</v>
      </c>
      <c r="BW1707" s="151">
        <f t="shared" si="11695"/>
        <v>0</v>
      </c>
      <c r="BX1707" s="151">
        <f t="shared" si="11695"/>
        <v>0</v>
      </c>
      <c r="BY1707" s="151">
        <f t="shared" si="11695"/>
        <v>0</v>
      </c>
      <c r="BZ1707" s="37">
        <f t="shared" si="11695"/>
        <v>0</v>
      </c>
      <c r="CA1707" s="37">
        <f t="shared" si="11695"/>
        <v>0</v>
      </c>
      <c r="CB1707" s="37">
        <f t="shared" si="11695"/>
        <v>0</v>
      </c>
      <c r="CC1707" s="37">
        <f t="shared" si="11695"/>
        <v>0</v>
      </c>
    </row>
    <row r="1708" spans="1:81" s="31" customFormat="1" ht="18.75" hidden="1" customHeight="1" x14ac:dyDescent="0.25">
      <c r="A1708" s="7" t="s">
        <v>143</v>
      </c>
      <c r="B1708" s="2" t="s">
        <v>56</v>
      </c>
      <c r="C1708" s="2" t="s">
        <v>25</v>
      </c>
      <c r="D1708" s="50" t="s">
        <v>693</v>
      </c>
      <c r="E1708" s="2" t="s">
        <v>464</v>
      </c>
      <c r="F1708" s="37"/>
      <c r="G1708" s="37"/>
      <c r="H1708" s="37"/>
      <c r="I1708" s="37"/>
      <c r="J1708" s="37"/>
      <c r="K1708" s="37"/>
      <c r="L1708" s="37"/>
      <c r="M1708" s="37"/>
      <c r="N1708" s="37">
        <f>F1708+J1708</f>
        <v>0</v>
      </c>
      <c r="O1708" s="37">
        <f>G1708+K1708</f>
        <v>0</v>
      </c>
      <c r="P1708" s="37">
        <f>H1708+L1708</f>
        <v>0</v>
      </c>
      <c r="Q1708" s="37">
        <f>I1708+M1708</f>
        <v>0</v>
      </c>
      <c r="R1708" s="37"/>
      <c r="S1708" s="37"/>
      <c r="T1708" s="37"/>
      <c r="U1708" s="37"/>
      <c r="V1708" s="37">
        <f>N1708+R1708</f>
        <v>0</v>
      </c>
      <c r="W1708" s="37">
        <f>O1708+S1708</f>
        <v>0</v>
      </c>
      <c r="X1708" s="37">
        <f>P1708+T1708</f>
        <v>0</v>
      </c>
      <c r="Y1708" s="37">
        <f>Q1708+U1708</f>
        <v>0</v>
      </c>
      <c r="Z1708" s="37"/>
      <c r="AA1708" s="37"/>
      <c r="AB1708" s="37"/>
      <c r="AC1708" s="37"/>
      <c r="AD1708" s="37">
        <f>V1708+Z1708</f>
        <v>0</v>
      </c>
      <c r="AE1708" s="37">
        <f>W1708+AA1708</f>
        <v>0</v>
      </c>
      <c r="AF1708" s="37">
        <f>X1708+AB1708</f>
        <v>0</v>
      </c>
      <c r="AG1708" s="37">
        <f>Y1708+AC1708</f>
        <v>0</v>
      </c>
      <c r="AH1708" s="37"/>
      <c r="AI1708" s="37"/>
      <c r="AJ1708" s="37"/>
      <c r="AK1708" s="37"/>
      <c r="AL1708" s="37">
        <f>AD1708+AH1708</f>
        <v>0</v>
      </c>
      <c r="AM1708" s="37">
        <f>AE1708+AI1708</f>
        <v>0</v>
      </c>
      <c r="AN1708" s="37">
        <f>AF1708+AJ1708</f>
        <v>0</v>
      </c>
      <c r="AO1708" s="37">
        <f>AG1708+AK1708</f>
        <v>0</v>
      </c>
      <c r="AP1708" s="37"/>
      <c r="AQ1708" s="37"/>
      <c r="AR1708" s="37"/>
      <c r="AS1708" s="37"/>
      <c r="AT1708" s="37">
        <f>AL1708+AP1708</f>
        <v>0</v>
      </c>
      <c r="AU1708" s="37">
        <f>AM1708+AQ1708</f>
        <v>0</v>
      </c>
      <c r="AV1708" s="37">
        <f>AN1708+AR1708</f>
        <v>0</v>
      </c>
      <c r="AW1708" s="37">
        <f>AO1708+AS1708</f>
        <v>0</v>
      </c>
      <c r="AX1708" s="37"/>
      <c r="AY1708" s="37"/>
      <c r="AZ1708" s="37"/>
      <c r="BA1708" s="37"/>
      <c r="BB1708" s="37">
        <f>AT1708+AX1708</f>
        <v>0</v>
      </c>
      <c r="BC1708" s="37">
        <f>AU1708+AY1708</f>
        <v>0</v>
      </c>
      <c r="BD1708" s="37">
        <f>AV1708+AZ1708</f>
        <v>0</v>
      </c>
      <c r="BE1708" s="37">
        <f>AW1708+BA1708</f>
        <v>0</v>
      </c>
      <c r="BF1708" s="37"/>
      <c r="BG1708" s="37"/>
      <c r="BH1708" s="37"/>
      <c r="BI1708" s="37"/>
      <c r="BJ1708" s="37">
        <f>BB1708+BF1708</f>
        <v>0</v>
      </c>
      <c r="BK1708" s="37">
        <f>BC1708+BG1708</f>
        <v>0</v>
      </c>
      <c r="BL1708" s="37">
        <f>BD1708+BH1708</f>
        <v>0</v>
      </c>
      <c r="BM1708" s="37">
        <f>BE1708+BI1708</f>
        <v>0</v>
      </c>
      <c r="BN1708" s="37"/>
      <c r="BO1708" s="37"/>
      <c r="BP1708" s="37"/>
      <c r="BQ1708" s="37"/>
      <c r="BR1708" s="37">
        <f>BJ1708+BN1708</f>
        <v>0</v>
      </c>
      <c r="BS1708" s="37">
        <f>BK1708+BO1708</f>
        <v>0</v>
      </c>
      <c r="BT1708" s="37">
        <f>BL1708+BP1708</f>
        <v>0</v>
      </c>
      <c r="BU1708" s="37">
        <f>BM1708+BQ1708</f>
        <v>0</v>
      </c>
      <c r="BV1708" s="151"/>
      <c r="BW1708" s="151"/>
      <c r="BX1708" s="151"/>
      <c r="BY1708" s="151"/>
      <c r="BZ1708" s="37">
        <f>BR1708+BV1708</f>
        <v>0</v>
      </c>
      <c r="CA1708" s="37">
        <f>BS1708+BW1708</f>
        <v>0</v>
      </c>
      <c r="CB1708" s="37">
        <f>BT1708+BX1708</f>
        <v>0</v>
      </c>
      <c r="CC1708" s="37">
        <f>BU1708+BY1708</f>
        <v>0</v>
      </c>
    </row>
    <row r="1709" spans="1:81" s="31" customFormat="1" ht="67.5" hidden="1" x14ac:dyDescent="0.25">
      <c r="A1709" s="9" t="s">
        <v>831</v>
      </c>
      <c r="B1709" s="104" t="s">
        <v>56</v>
      </c>
      <c r="C1709" s="104" t="s">
        <v>25</v>
      </c>
      <c r="D1709" s="104" t="s">
        <v>427</v>
      </c>
      <c r="E1709" s="39"/>
      <c r="F1709" s="37">
        <f t="shared" ref="F1709:I1710" si="11696">F1710</f>
        <v>0</v>
      </c>
      <c r="G1709" s="37">
        <f t="shared" si="11696"/>
        <v>0</v>
      </c>
      <c r="H1709" s="37">
        <f t="shared" si="11696"/>
        <v>0</v>
      </c>
      <c r="I1709" s="37">
        <f t="shared" si="11696"/>
        <v>0</v>
      </c>
      <c r="J1709" s="37">
        <f t="shared" ref="J1709:Z1710" si="11697">J1710</f>
        <v>0</v>
      </c>
      <c r="K1709" s="37">
        <f t="shared" si="11697"/>
        <v>0</v>
      </c>
      <c r="L1709" s="37">
        <f t="shared" si="11697"/>
        <v>0</v>
      </c>
      <c r="M1709" s="37">
        <f t="shared" si="11697"/>
        <v>0</v>
      </c>
      <c r="N1709" s="37">
        <f t="shared" si="11697"/>
        <v>0</v>
      </c>
      <c r="O1709" s="37">
        <f t="shared" si="11697"/>
        <v>0</v>
      </c>
      <c r="P1709" s="37">
        <f t="shared" si="11697"/>
        <v>0</v>
      </c>
      <c r="Q1709" s="37">
        <f t="shared" si="11697"/>
        <v>0</v>
      </c>
      <c r="R1709" s="37">
        <f t="shared" si="11697"/>
        <v>0</v>
      </c>
      <c r="S1709" s="37">
        <f t="shared" si="11697"/>
        <v>0</v>
      </c>
      <c r="T1709" s="37">
        <f t="shared" si="11697"/>
        <v>0</v>
      </c>
      <c r="U1709" s="37">
        <f t="shared" si="11697"/>
        <v>0</v>
      </c>
      <c r="V1709" s="37">
        <f t="shared" si="11697"/>
        <v>0</v>
      </c>
      <c r="W1709" s="37">
        <f t="shared" si="11697"/>
        <v>0</v>
      </c>
      <c r="X1709" s="37">
        <f t="shared" si="11697"/>
        <v>0</v>
      </c>
      <c r="Y1709" s="37">
        <f t="shared" si="11697"/>
        <v>0</v>
      </c>
      <c r="Z1709" s="37">
        <f t="shared" si="11697"/>
        <v>0</v>
      </c>
      <c r="AA1709" s="37">
        <f t="shared" ref="Z1709:AP1710" si="11698">AA1710</f>
        <v>0</v>
      </c>
      <c r="AB1709" s="37">
        <f t="shared" si="11698"/>
        <v>0</v>
      </c>
      <c r="AC1709" s="37">
        <f t="shared" si="11698"/>
        <v>0</v>
      </c>
      <c r="AD1709" s="37">
        <f t="shared" si="11698"/>
        <v>0</v>
      </c>
      <c r="AE1709" s="37">
        <f t="shared" si="11698"/>
        <v>0</v>
      </c>
      <c r="AF1709" s="37">
        <f t="shared" si="11698"/>
        <v>0</v>
      </c>
      <c r="AG1709" s="37">
        <f t="shared" si="11698"/>
        <v>0</v>
      </c>
      <c r="AH1709" s="37">
        <f t="shared" si="11698"/>
        <v>0</v>
      </c>
      <c r="AI1709" s="37">
        <f t="shared" si="11698"/>
        <v>0</v>
      </c>
      <c r="AJ1709" s="37">
        <f t="shared" si="11698"/>
        <v>0</v>
      </c>
      <c r="AK1709" s="37">
        <f t="shared" si="11698"/>
        <v>0</v>
      </c>
      <c r="AL1709" s="37">
        <f t="shared" si="11698"/>
        <v>0</v>
      </c>
      <c r="AM1709" s="37">
        <f t="shared" si="11698"/>
        <v>0</v>
      </c>
      <c r="AN1709" s="37">
        <f t="shared" si="11698"/>
        <v>0</v>
      </c>
      <c r="AO1709" s="37">
        <f t="shared" si="11698"/>
        <v>0</v>
      </c>
      <c r="AP1709" s="37">
        <f t="shared" si="11698"/>
        <v>0</v>
      </c>
      <c r="AQ1709" s="37">
        <f t="shared" ref="AP1709:BF1710" si="11699">AQ1710</f>
        <v>0</v>
      </c>
      <c r="AR1709" s="37">
        <f t="shared" si="11699"/>
        <v>0</v>
      </c>
      <c r="AS1709" s="37">
        <f t="shared" si="11699"/>
        <v>0</v>
      </c>
      <c r="AT1709" s="37">
        <f t="shared" si="11699"/>
        <v>0</v>
      </c>
      <c r="AU1709" s="37">
        <f t="shared" si="11699"/>
        <v>0</v>
      </c>
      <c r="AV1709" s="37">
        <f t="shared" si="11699"/>
        <v>0</v>
      </c>
      <c r="AW1709" s="37">
        <f t="shared" si="11699"/>
        <v>0</v>
      </c>
      <c r="AX1709" s="37">
        <f t="shared" si="11699"/>
        <v>0</v>
      </c>
      <c r="AY1709" s="37">
        <f t="shared" si="11699"/>
        <v>0</v>
      </c>
      <c r="AZ1709" s="37">
        <f t="shared" si="11699"/>
        <v>0</v>
      </c>
      <c r="BA1709" s="37">
        <f t="shared" si="11699"/>
        <v>0</v>
      </c>
      <c r="BB1709" s="37">
        <f t="shared" si="11699"/>
        <v>0</v>
      </c>
      <c r="BC1709" s="37">
        <f t="shared" si="11699"/>
        <v>0</v>
      </c>
      <c r="BD1709" s="37">
        <f t="shared" si="11699"/>
        <v>0</v>
      </c>
      <c r="BE1709" s="37">
        <f t="shared" si="11699"/>
        <v>0</v>
      </c>
      <c r="BF1709" s="37">
        <f t="shared" si="11699"/>
        <v>0</v>
      </c>
      <c r="BG1709" s="37">
        <f t="shared" ref="BF1709:BV1710" si="11700">BG1710</f>
        <v>0</v>
      </c>
      <c r="BH1709" s="37">
        <f t="shared" si="11700"/>
        <v>0</v>
      </c>
      <c r="BI1709" s="37">
        <f t="shared" si="11700"/>
        <v>0</v>
      </c>
      <c r="BJ1709" s="37">
        <f t="shared" si="11700"/>
        <v>0</v>
      </c>
      <c r="BK1709" s="37">
        <f t="shared" si="11700"/>
        <v>0</v>
      </c>
      <c r="BL1709" s="37">
        <f t="shared" si="11700"/>
        <v>0</v>
      </c>
      <c r="BM1709" s="37">
        <f t="shared" si="11700"/>
        <v>0</v>
      </c>
      <c r="BN1709" s="37">
        <f t="shared" si="11700"/>
        <v>0</v>
      </c>
      <c r="BO1709" s="37">
        <f t="shared" si="11700"/>
        <v>0</v>
      </c>
      <c r="BP1709" s="37">
        <f t="shared" si="11700"/>
        <v>0</v>
      </c>
      <c r="BQ1709" s="37">
        <f t="shared" si="11700"/>
        <v>0</v>
      </c>
      <c r="BR1709" s="37">
        <f t="shared" si="11700"/>
        <v>0</v>
      </c>
      <c r="BS1709" s="37">
        <f t="shared" si="11700"/>
        <v>0</v>
      </c>
      <c r="BT1709" s="37">
        <f t="shared" si="11700"/>
        <v>0</v>
      </c>
      <c r="BU1709" s="37">
        <f t="shared" si="11700"/>
        <v>0</v>
      </c>
      <c r="BV1709" s="151">
        <f t="shared" si="11700"/>
        <v>0</v>
      </c>
      <c r="BW1709" s="151">
        <f t="shared" ref="BV1709:CC1710" si="11701">BW1710</f>
        <v>0</v>
      </c>
      <c r="BX1709" s="151">
        <f t="shared" si="11701"/>
        <v>0</v>
      </c>
      <c r="BY1709" s="151">
        <f t="shared" si="11701"/>
        <v>0</v>
      </c>
      <c r="BZ1709" s="37">
        <f t="shared" si="11701"/>
        <v>0</v>
      </c>
      <c r="CA1709" s="37">
        <f t="shared" si="11701"/>
        <v>0</v>
      </c>
      <c r="CB1709" s="37">
        <f t="shared" si="11701"/>
        <v>0</v>
      </c>
      <c r="CC1709" s="37">
        <f t="shared" si="11701"/>
        <v>0</v>
      </c>
    </row>
    <row r="1710" spans="1:81" s="31" customFormat="1" ht="33" hidden="1" x14ac:dyDescent="0.25">
      <c r="A1710" s="105" t="s">
        <v>74</v>
      </c>
      <c r="B1710" s="104" t="s">
        <v>56</v>
      </c>
      <c r="C1710" s="104" t="s">
        <v>25</v>
      </c>
      <c r="D1710" s="104" t="s">
        <v>427</v>
      </c>
      <c r="E1710" s="104" t="s">
        <v>463</v>
      </c>
      <c r="F1710" s="37">
        <f t="shared" si="11696"/>
        <v>0</v>
      </c>
      <c r="G1710" s="37">
        <f t="shared" si="11696"/>
        <v>0</v>
      </c>
      <c r="H1710" s="37">
        <f t="shared" si="11696"/>
        <v>0</v>
      </c>
      <c r="I1710" s="37">
        <f t="shared" si="11696"/>
        <v>0</v>
      </c>
      <c r="J1710" s="37">
        <f t="shared" si="11697"/>
        <v>0</v>
      </c>
      <c r="K1710" s="37">
        <f t="shared" si="11697"/>
        <v>0</v>
      </c>
      <c r="L1710" s="37">
        <f t="shared" si="11697"/>
        <v>0</v>
      </c>
      <c r="M1710" s="37">
        <f t="shared" si="11697"/>
        <v>0</v>
      </c>
      <c r="N1710" s="37">
        <f t="shared" si="11697"/>
        <v>0</v>
      </c>
      <c r="O1710" s="37">
        <f t="shared" si="11697"/>
        <v>0</v>
      </c>
      <c r="P1710" s="37">
        <f t="shared" si="11697"/>
        <v>0</v>
      </c>
      <c r="Q1710" s="37">
        <f t="shared" si="11697"/>
        <v>0</v>
      </c>
      <c r="R1710" s="37">
        <f t="shared" si="11697"/>
        <v>0</v>
      </c>
      <c r="S1710" s="37">
        <f t="shared" si="11697"/>
        <v>0</v>
      </c>
      <c r="T1710" s="37">
        <f t="shared" si="11697"/>
        <v>0</v>
      </c>
      <c r="U1710" s="37">
        <f t="shared" si="11697"/>
        <v>0</v>
      </c>
      <c r="V1710" s="37">
        <f t="shared" si="11697"/>
        <v>0</v>
      </c>
      <c r="W1710" s="37">
        <f t="shared" si="11697"/>
        <v>0</v>
      </c>
      <c r="X1710" s="37">
        <f t="shared" si="11697"/>
        <v>0</v>
      </c>
      <c r="Y1710" s="37">
        <f t="shared" si="11697"/>
        <v>0</v>
      </c>
      <c r="Z1710" s="37">
        <f t="shared" si="11698"/>
        <v>0</v>
      </c>
      <c r="AA1710" s="37">
        <f t="shared" si="11698"/>
        <v>0</v>
      </c>
      <c r="AB1710" s="37">
        <f t="shared" si="11698"/>
        <v>0</v>
      </c>
      <c r="AC1710" s="37">
        <f t="shared" si="11698"/>
        <v>0</v>
      </c>
      <c r="AD1710" s="37">
        <f t="shared" si="11698"/>
        <v>0</v>
      </c>
      <c r="AE1710" s="37">
        <f t="shared" si="11698"/>
        <v>0</v>
      </c>
      <c r="AF1710" s="37">
        <f t="shared" si="11698"/>
        <v>0</v>
      </c>
      <c r="AG1710" s="37">
        <f t="shared" si="11698"/>
        <v>0</v>
      </c>
      <c r="AH1710" s="37">
        <f t="shared" si="11698"/>
        <v>0</v>
      </c>
      <c r="AI1710" s="37">
        <f t="shared" si="11698"/>
        <v>0</v>
      </c>
      <c r="AJ1710" s="37">
        <f t="shared" si="11698"/>
        <v>0</v>
      </c>
      <c r="AK1710" s="37">
        <f t="shared" si="11698"/>
        <v>0</v>
      </c>
      <c r="AL1710" s="37">
        <f t="shared" si="11698"/>
        <v>0</v>
      </c>
      <c r="AM1710" s="37">
        <f t="shared" si="11698"/>
        <v>0</v>
      </c>
      <c r="AN1710" s="37">
        <f t="shared" si="11698"/>
        <v>0</v>
      </c>
      <c r="AO1710" s="37">
        <f t="shared" si="11698"/>
        <v>0</v>
      </c>
      <c r="AP1710" s="37">
        <f t="shared" si="11699"/>
        <v>0</v>
      </c>
      <c r="AQ1710" s="37">
        <f t="shared" si="11699"/>
        <v>0</v>
      </c>
      <c r="AR1710" s="37">
        <f t="shared" si="11699"/>
        <v>0</v>
      </c>
      <c r="AS1710" s="37">
        <f t="shared" si="11699"/>
        <v>0</v>
      </c>
      <c r="AT1710" s="37">
        <f t="shared" si="11699"/>
        <v>0</v>
      </c>
      <c r="AU1710" s="37">
        <f t="shared" si="11699"/>
        <v>0</v>
      </c>
      <c r="AV1710" s="37">
        <f t="shared" si="11699"/>
        <v>0</v>
      </c>
      <c r="AW1710" s="37">
        <f t="shared" si="11699"/>
        <v>0</v>
      </c>
      <c r="AX1710" s="37">
        <f t="shared" si="11699"/>
        <v>0</v>
      </c>
      <c r="AY1710" s="37">
        <f t="shared" si="11699"/>
        <v>0</v>
      </c>
      <c r="AZ1710" s="37">
        <f t="shared" si="11699"/>
        <v>0</v>
      </c>
      <c r="BA1710" s="37">
        <f t="shared" si="11699"/>
        <v>0</v>
      </c>
      <c r="BB1710" s="37">
        <f t="shared" si="11699"/>
        <v>0</v>
      </c>
      <c r="BC1710" s="37">
        <f t="shared" si="11699"/>
        <v>0</v>
      </c>
      <c r="BD1710" s="37">
        <f t="shared" si="11699"/>
        <v>0</v>
      </c>
      <c r="BE1710" s="37">
        <f t="shared" si="11699"/>
        <v>0</v>
      </c>
      <c r="BF1710" s="37">
        <f t="shared" si="11700"/>
        <v>0</v>
      </c>
      <c r="BG1710" s="37">
        <f t="shared" si="11700"/>
        <v>0</v>
      </c>
      <c r="BH1710" s="37">
        <f t="shared" si="11700"/>
        <v>0</v>
      </c>
      <c r="BI1710" s="37">
        <f t="shared" si="11700"/>
        <v>0</v>
      </c>
      <c r="BJ1710" s="37">
        <f t="shared" si="11700"/>
        <v>0</v>
      </c>
      <c r="BK1710" s="37">
        <f t="shared" si="11700"/>
        <v>0</v>
      </c>
      <c r="BL1710" s="37">
        <f t="shared" si="11700"/>
        <v>0</v>
      </c>
      <c r="BM1710" s="37">
        <f t="shared" si="11700"/>
        <v>0</v>
      </c>
      <c r="BN1710" s="37">
        <f t="shared" si="11700"/>
        <v>0</v>
      </c>
      <c r="BO1710" s="37">
        <f t="shared" si="11700"/>
        <v>0</v>
      </c>
      <c r="BP1710" s="37">
        <f t="shared" si="11700"/>
        <v>0</v>
      </c>
      <c r="BQ1710" s="37">
        <f t="shared" si="11700"/>
        <v>0</v>
      </c>
      <c r="BR1710" s="37">
        <f t="shared" si="11700"/>
        <v>0</v>
      </c>
      <c r="BS1710" s="37">
        <f t="shared" si="11700"/>
        <v>0</v>
      </c>
      <c r="BT1710" s="37">
        <f t="shared" si="11700"/>
        <v>0</v>
      </c>
      <c r="BU1710" s="37">
        <f t="shared" si="11700"/>
        <v>0</v>
      </c>
      <c r="BV1710" s="151">
        <f t="shared" si="11701"/>
        <v>0</v>
      </c>
      <c r="BW1710" s="151">
        <f t="shared" si="11701"/>
        <v>0</v>
      </c>
      <c r="BX1710" s="151">
        <f t="shared" si="11701"/>
        <v>0</v>
      </c>
      <c r="BY1710" s="151">
        <f t="shared" si="11701"/>
        <v>0</v>
      </c>
      <c r="BZ1710" s="37">
        <f t="shared" si="11701"/>
        <v>0</v>
      </c>
      <c r="CA1710" s="37">
        <f t="shared" si="11701"/>
        <v>0</v>
      </c>
      <c r="CB1710" s="37">
        <f t="shared" si="11701"/>
        <v>0</v>
      </c>
      <c r="CC1710" s="37">
        <f t="shared" si="11701"/>
        <v>0</v>
      </c>
    </row>
    <row r="1711" spans="1:81" s="31" customFormat="1" ht="16.5" hidden="1" x14ac:dyDescent="0.25">
      <c r="A1711" s="105" t="s">
        <v>143</v>
      </c>
      <c r="B1711" s="104" t="s">
        <v>56</v>
      </c>
      <c r="C1711" s="104" t="s">
        <v>25</v>
      </c>
      <c r="D1711" s="104" t="s">
        <v>427</v>
      </c>
      <c r="E1711" s="39">
        <v>610</v>
      </c>
      <c r="F1711" s="37"/>
      <c r="G1711" s="37"/>
      <c r="H1711" s="37"/>
      <c r="I1711" s="37"/>
      <c r="J1711" s="37"/>
      <c r="K1711" s="37"/>
      <c r="L1711" s="37"/>
      <c r="M1711" s="37"/>
      <c r="N1711" s="37">
        <f>F1711+J1711</f>
        <v>0</v>
      </c>
      <c r="O1711" s="37">
        <f>G1711+K1711</f>
        <v>0</v>
      </c>
      <c r="P1711" s="37">
        <f>H1711+L1711</f>
        <v>0</v>
      </c>
      <c r="Q1711" s="37">
        <f>I1711+M1711</f>
        <v>0</v>
      </c>
      <c r="R1711" s="37"/>
      <c r="S1711" s="37"/>
      <c r="T1711" s="37"/>
      <c r="U1711" s="37"/>
      <c r="V1711" s="37">
        <f>N1711+R1711</f>
        <v>0</v>
      </c>
      <c r="W1711" s="37">
        <f>O1711+S1711</f>
        <v>0</v>
      </c>
      <c r="X1711" s="37">
        <f>P1711+T1711</f>
        <v>0</v>
      </c>
      <c r="Y1711" s="37">
        <f>Q1711+U1711</f>
        <v>0</v>
      </c>
      <c r="Z1711" s="37"/>
      <c r="AA1711" s="37"/>
      <c r="AB1711" s="37"/>
      <c r="AC1711" s="37"/>
      <c r="AD1711" s="37">
        <f>V1711+Z1711</f>
        <v>0</v>
      </c>
      <c r="AE1711" s="37">
        <f>W1711+AA1711</f>
        <v>0</v>
      </c>
      <c r="AF1711" s="37">
        <f>X1711+AB1711</f>
        <v>0</v>
      </c>
      <c r="AG1711" s="37">
        <f>Y1711+AC1711</f>
        <v>0</v>
      </c>
      <c r="AH1711" s="37"/>
      <c r="AI1711" s="37"/>
      <c r="AJ1711" s="37"/>
      <c r="AK1711" s="37"/>
      <c r="AL1711" s="37">
        <f>AD1711+AH1711</f>
        <v>0</v>
      </c>
      <c r="AM1711" s="37">
        <f>AE1711+AI1711</f>
        <v>0</v>
      </c>
      <c r="AN1711" s="37">
        <f>AF1711+AJ1711</f>
        <v>0</v>
      </c>
      <c r="AO1711" s="37">
        <f>AG1711+AK1711</f>
        <v>0</v>
      </c>
      <c r="AP1711" s="37"/>
      <c r="AQ1711" s="37"/>
      <c r="AR1711" s="37"/>
      <c r="AS1711" s="37"/>
      <c r="AT1711" s="37">
        <f>AL1711+AP1711</f>
        <v>0</v>
      </c>
      <c r="AU1711" s="37">
        <f>AM1711+AQ1711</f>
        <v>0</v>
      </c>
      <c r="AV1711" s="37">
        <f>AN1711+AR1711</f>
        <v>0</v>
      </c>
      <c r="AW1711" s="37">
        <f>AO1711+AS1711</f>
        <v>0</v>
      </c>
      <c r="AX1711" s="37"/>
      <c r="AY1711" s="37"/>
      <c r="AZ1711" s="37"/>
      <c r="BA1711" s="37"/>
      <c r="BB1711" s="37">
        <f>AT1711+AX1711</f>
        <v>0</v>
      </c>
      <c r="BC1711" s="37">
        <f>AU1711+AY1711</f>
        <v>0</v>
      </c>
      <c r="BD1711" s="37">
        <f>AV1711+AZ1711</f>
        <v>0</v>
      </c>
      <c r="BE1711" s="37">
        <f>AW1711+BA1711</f>
        <v>0</v>
      </c>
      <c r="BF1711" s="37"/>
      <c r="BG1711" s="37"/>
      <c r="BH1711" s="37"/>
      <c r="BI1711" s="37"/>
      <c r="BJ1711" s="37">
        <f>BB1711+BF1711</f>
        <v>0</v>
      </c>
      <c r="BK1711" s="37">
        <f>BC1711+BG1711</f>
        <v>0</v>
      </c>
      <c r="BL1711" s="37">
        <f>BD1711+BH1711</f>
        <v>0</v>
      </c>
      <c r="BM1711" s="37">
        <f>BE1711+BI1711</f>
        <v>0</v>
      </c>
      <c r="BN1711" s="37"/>
      <c r="BO1711" s="37"/>
      <c r="BP1711" s="37"/>
      <c r="BQ1711" s="37"/>
      <c r="BR1711" s="37">
        <f>BJ1711+BN1711</f>
        <v>0</v>
      </c>
      <c r="BS1711" s="37">
        <f>BK1711+BO1711</f>
        <v>0</v>
      </c>
      <c r="BT1711" s="37">
        <f>BL1711+BP1711</f>
        <v>0</v>
      </c>
      <c r="BU1711" s="37">
        <f>BM1711+BQ1711</f>
        <v>0</v>
      </c>
      <c r="BV1711" s="151"/>
      <c r="BW1711" s="151"/>
      <c r="BX1711" s="151"/>
      <c r="BY1711" s="151"/>
      <c r="BZ1711" s="37">
        <f>BR1711+BV1711</f>
        <v>0</v>
      </c>
      <c r="CA1711" s="37">
        <f>BS1711+BW1711</f>
        <v>0</v>
      </c>
      <c r="CB1711" s="37">
        <f>BT1711+BX1711</f>
        <v>0</v>
      </c>
      <c r="CC1711" s="37">
        <f>BU1711+BY1711</f>
        <v>0</v>
      </c>
    </row>
    <row r="1712" spans="1:81" s="31" customFormat="1" ht="151.5" hidden="1" x14ac:dyDescent="0.3">
      <c r="A1712" s="6" t="s">
        <v>880</v>
      </c>
      <c r="B1712" s="104" t="s">
        <v>56</v>
      </c>
      <c r="C1712" s="104" t="s">
        <v>25</v>
      </c>
      <c r="D1712" s="104" t="s">
        <v>870</v>
      </c>
      <c r="E1712" s="39"/>
      <c r="F1712" s="37"/>
      <c r="G1712" s="37"/>
      <c r="H1712" s="37"/>
      <c r="I1712" s="37"/>
      <c r="J1712" s="37"/>
      <c r="K1712" s="37"/>
      <c r="L1712" s="37"/>
      <c r="M1712" s="37"/>
      <c r="N1712" s="37"/>
      <c r="O1712" s="37"/>
      <c r="P1712" s="37"/>
      <c r="Q1712" s="37"/>
      <c r="R1712" s="37"/>
      <c r="S1712" s="37"/>
      <c r="T1712" s="37"/>
      <c r="U1712" s="37"/>
      <c r="V1712" s="37"/>
      <c r="W1712" s="37"/>
      <c r="X1712" s="37"/>
      <c r="Y1712" s="37"/>
      <c r="Z1712" s="37">
        <f>Z1713</f>
        <v>539</v>
      </c>
      <c r="AA1712" s="37">
        <f t="shared" ref="AA1712:AQ1716" si="11702">AA1713</f>
        <v>10233</v>
      </c>
      <c r="AB1712" s="37">
        <f t="shared" si="11702"/>
        <v>0</v>
      </c>
      <c r="AC1712" s="37">
        <f t="shared" si="11702"/>
        <v>0</v>
      </c>
      <c r="AD1712" s="37">
        <f t="shared" si="11702"/>
        <v>10772</v>
      </c>
      <c r="AE1712" s="37">
        <f t="shared" si="11702"/>
        <v>10233</v>
      </c>
      <c r="AF1712" s="37">
        <f t="shared" si="11702"/>
        <v>0</v>
      </c>
      <c r="AG1712" s="37">
        <f t="shared" si="11702"/>
        <v>0</v>
      </c>
      <c r="AH1712" s="37">
        <f>AH1713</f>
        <v>-539</v>
      </c>
      <c r="AI1712" s="37">
        <f t="shared" si="11702"/>
        <v>-10233</v>
      </c>
      <c r="AJ1712" s="37">
        <f t="shared" si="11702"/>
        <v>0</v>
      </c>
      <c r="AK1712" s="37">
        <f t="shared" si="11702"/>
        <v>0</v>
      </c>
      <c r="AL1712" s="37">
        <f t="shared" si="11702"/>
        <v>0</v>
      </c>
      <c r="AM1712" s="37">
        <f t="shared" si="11702"/>
        <v>0</v>
      </c>
      <c r="AN1712" s="37">
        <f t="shared" si="11702"/>
        <v>0</v>
      </c>
      <c r="AO1712" s="37">
        <f t="shared" si="11702"/>
        <v>0</v>
      </c>
      <c r="AP1712" s="37">
        <f>AP1713</f>
        <v>0</v>
      </c>
      <c r="AQ1712" s="37">
        <f t="shared" si="11702"/>
        <v>0</v>
      </c>
      <c r="AR1712" s="37">
        <f t="shared" ref="AQ1712:AW1716" si="11703">AR1713</f>
        <v>0</v>
      </c>
      <c r="AS1712" s="37">
        <f t="shared" si="11703"/>
        <v>0</v>
      </c>
      <c r="AT1712" s="37">
        <f t="shared" si="11703"/>
        <v>0</v>
      </c>
      <c r="AU1712" s="37">
        <f t="shared" si="11703"/>
        <v>0</v>
      </c>
      <c r="AV1712" s="37">
        <f t="shared" si="11703"/>
        <v>0</v>
      </c>
      <c r="AW1712" s="37">
        <f t="shared" si="11703"/>
        <v>0</v>
      </c>
      <c r="AX1712" s="37">
        <f>AX1713</f>
        <v>0</v>
      </c>
      <c r="AY1712" s="37">
        <f t="shared" ref="AY1712:BO1716" si="11704">AY1713</f>
        <v>0</v>
      </c>
      <c r="AZ1712" s="37">
        <f t="shared" si="11704"/>
        <v>0</v>
      </c>
      <c r="BA1712" s="37">
        <f t="shared" si="11704"/>
        <v>0</v>
      </c>
      <c r="BB1712" s="37">
        <f t="shared" si="11704"/>
        <v>0</v>
      </c>
      <c r="BC1712" s="37">
        <f t="shared" si="11704"/>
        <v>0</v>
      </c>
      <c r="BD1712" s="37">
        <f t="shared" si="11704"/>
        <v>0</v>
      </c>
      <c r="BE1712" s="37">
        <f t="shared" si="11704"/>
        <v>0</v>
      </c>
      <c r="BF1712" s="37">
        <f>BF1713</f>
        <v>0</v>
      </c>
      <c r="BG1712" s="37">
        <f t="shared" si="11704"/>
        <v>0</v>
      </c>
      <c r="BH1712" s="37">
        <f t="shared" si="11704"/>
        <v>0</v>
      </c>
      <c r="BI1712" s="37">
        <f t="shared" si="11704"/>
        <v>0</v>
      </c>
      <c r="BJ1712" s="37">
        <f t="shared" si="11704"/>
        <v>0</v>
      </c>
      <c r="BK1712" s="37">
        <f t="shared" si="11704"/>
        <v>0</v>
      </c>
      <c r="BL1712" s="37">
        <f t="shared" si="11704"/>
        <v>0</v>
      </c>
      <c r="BM1712" s="37">
        <f t="shared" si="11704"/>
        <v>0</v>
      </c>
      <c r="BN1712" s="37">
        <f>BN1713</f>
        <v>0</v>
      </c>
      <c r="BO1712" s="37">
        <f t="shared" si="11704"/>
        <v>0</v>
      </c>
      <c r="BP1712" s="37">
        <f t="shared" ref="BO1712:BU1716" si="11705">BP1713</f>
        <v>0</v>
      </c>
      <c r="BQ1712" s="37">
        <f t="shared" si="11705"/>
        <v>0</v>
      </c>
      <c r="BR1712" s="37">
        <f t="shared" si="11705"/>
        <v>0</v>
      </c>
      <c r="BS1712" s="37">
        <f t="shared" si="11705"/>
        <v>0</v>
      </c>
      <c r="BT1712" s="37">
        <f t="shared" si="11705"/>
        <v>0</v>
      </c>
      <c r="BU1712" s="37">
        <f t="shared" si="11705"/>
        <v>0</v>
      </c>
      <c r="BV1712" s="151">
        <f>BV1713</f>
        <v>0</v>
      </c>
      <c r="BW1712" s="151">
        <f t="shared" ref="BW1712:CC1716" si="11706">BW1713</f>
        <v>0</v>
      </c>
      <c r="BX1712" s="151">
        <f t="shared" si="11706"/>
        <v>0</v>
      </c>
      <c r="BY1712" s="151">
        <f t="shared" si="11706"/>
        <v>0</v>
      </c>
      <c r="BZ1712" s="37">
        <f t="shared" si="11706"/>
        <v>0</v>
      </c>
      <c r="CA1712" s="37">
        <f t="shared" si="11706"/>
        <v>0</v>
      </c>
      <c r="CB1712" s="37">
        <f t="shared" si="11706"/>
        <v>0</v>
      </c>
      <c r="CC1712" s="37">
        <f t="shared" si="11706"/>
        <v>0</v>
      </c>
    </row>
    <row r="1713" spans="1:81" s="31" customFormat="1" ht="33" hidden="1" x14ac:dyDescent="0.25">
      <c r="A1713" s="105" t="s">
        <v>74</v>
      </c>
      <c r="B1713" s="104" t="s">
        <v>56</v>
      </c>
      <c r="C1713" s="104" t="s">
        <v>25</v>
      </c>
      <c r="D1713" s="104" t="s">
        <v>870</v>
      </c>
      <c r="E1713" s="104" t="s">
        <v>463</v>
      </c>
      <c r="F1713" s="37"/>
      <c r="G1713" s="37"/>
      <c r="H1713" s="37"/>
      <c r="I1713" s="37"/>
      <c r="J1713" s="37"/>
      <c r="K1713" s="37"/>
      <c r="L1713" s="37"/>
      <c r="M1713" s="37"/>
      <c r="N1713" s="37"/>
      <c r="O1713" s="37"/>
      <c r="P1713" s="37"/>
      <c r="Q1713" s="37"/>
      <c r="R1713" s="37"/>
      <c r="S1713" s="37"/>
      <c r="T1713" s="37"/>
      <c r="U1713" s="37"/>
      <c r="V1713" s="37"/>
      <c r="W1713" s="37"/>
      <c r="X1713" s="37"/>
      <c r="Y1713" s="37"/>
      <c r="Z1713" s="37">
        <f>Z1714</f>
        <v>539</v>
      </c>
      <c r="AA1713" s="37">
        <f t="shared" si="11702"/>
        <v>10233</v>
      </c>
      <c r="AB1713" s="37">
        <f t="shared" si="11702"/>
        <v>0</v>
      </c>
      <c r="AC1713" s="37">
        <f t="shared" si="11702"/>
        <v>0</v>
      </c>
      <c r="AD1713" s="37">
        <f t="shared" si="11702"/>
        <v>10772</v>
      </c>
      <c r="AE1713" s="37">
        <f t="shared" si="11702"/>
        <v>10233</v>
      </c>
      <c r="AF1713" s="37">
        <f t="shared" si="11702"/>
        <v>0</v>
      </c>
      <c r="AG1713" s="37">
        <f t="shared" si="11702"/>
        <v>0</v>
      </c>
      <c r="AH1713" s="37">
        <f>AH1714</f>
        <v>-539</v>
      </c>
      <c r="AI1713" s="37">
        <f t="shared" si="11702"/>
        <v>-10233</v>
      </c>
      <c r="AJ1713" s="37">
        <f t="shared" si="11702"/>
        <v>0</v>
      </c>
      <c r="AK1713" s="37">
        <f t="shared" si="11702"/>
        <v>0</v>
      </c>
      <c r="AL1713" s="37">
        <f t="shared" si="11702"/>
        <v>0</v>
      </c>
      <c r="AM1713" s="37">
        <f t="shared" si="11702"/>
        <v>0</v>
      </c>
      <c r="AN1713" s="37">
        <f t="shared" si="11702"/>
        <v>0</v>
      </c>
      <c r="AO1713" s="37">
        <f t="shared" si="11702"/>
        <v>0</v>
      </c>
      <c r="AP1713" s="37">
        <f>AP1714</f>
        <v>0</v>
      </c>
      <c r="AQ1713" s="37">
        <f t="shared" si="11703"/>
        <v>0</v>
      </c>
      <c r="AR1713" s="37">
        <f t="shared" si="11703"/>
        <v>0</v>
      </c>
      <c r="AS1713" s="37">
        <f t="shared" si="11703"/>
        <v>0</v>
      </c>
      <c r="AT1713" s="37">
        <f t="shared" si="11703"/>
        <v>0</v>
      </c>
      <c r="AU1713" s="37">
        <f t="shared" si="11703"/>
        <v>0</v>
      </c>
      <c r="AV1713" s="37">
        <f t="shared" si="11703"/>
        <v>0</v>
      </c>
      <c r="AW1713" s="37">
        <f t="shared" si="11703"/>
        <v>0</v>
      </c>
      <c r="AX1713" s="37">
        <f>AX1714</f>
        <v>0</v>
      </c>
      <c r="AY1713" s="37">
        <f t="shared" si="11704"/>
        <v>0</v>
      </c>
      <c r="AZ1713" s="37">
        <f t="shared" si="11704"/>
        <v>0</v>
      </c>
      <c r="BA1713" s="37">
        <f t="shared" si="11704"/>
        <v>0</v>
      </c>
      <c r="BB1713" s="37">
        <f t="shared" si="11704"/>
        <v>0</v>
      </c>
      <c r="BC1713" s="37">
        <f t="shared" si="11704"/>
        <v>0</v>
      </c>
      <c r="BD1713" s="37">
        <f t="shared" si="11704"/>
        <v>0</v>
      </c>
      <c r="BE1713" s="37">
        <f t="shared" si="11704"/>
        <v>0</v>
      </c>
      <c r="BF1713" s="37">
        <f>BF1714</f>
        <v>0</v>
      </c>
      <c r="BG1713" s="37">
        <f t="shared" si="11704"/>
        <v>0</v>
      </c>
      <c r="BH1713" s="37">
        <f t="shared" si="11704"/>
        <v>0</v>
      </c>
      <c r="BI1713" s="37">
        <f t="shared" si="11704"/>
        <v>0</v>
      </c>
      <c r="BJ1713" s="37">
        <f t="shared" si="11704"/>
        <v>0</v>
      </c>
      <c r="BK1713" s="37">
        <f t="shared" si="11704"/>
        <v>0</v>
      </c>
      <c r="BL1713" s="37">
        <f t="shared" si="11704"/>
        <v>0</v>
      </c>
      <c r="BM1713" s="37">
        <f t="shared" si="11704"/>
        <v>0</v>
      </c>
      <c r="BN1713" s="37">
        <f>BN1714</f>
        <v>0</v>
      </c>
      <c r="BO1713" s="37">
        <f t="shared" si="11705"/>
        <v>0</v>
      </c>
      <c r="BP1713" s="37">
        <f t="shared" si="11705"/>
        <v>0</v>
      </c>
      <c r="BQ1713" s="37">
        <f t="shared" si="11705"/>
        <v>0</v>
      </c>
      <c r="BR1713" s="37">
        <f t="shared" si="11705"/>
        <v>0</v>
      </c>
      <c r="BS1713" s="37">
        <f t="shared" si="11705"/>
        <v>0</v>
      </c>
      <c r="BT1713" s="37">
        <f t="shared" si="11705"/>
        <v>0</v>
      </c>
      <c r="BU1713" s="37">
        <f t="shared" si="11705"/>
        <v>0</v>
      </c>
      <c r="BV1713" s="151">
        <f>BV1714</f>
        <v>0</v>
      </c>
      <c r="BW1713" s="151">
        <f t="shared" si="11706"/>
        <v>0</v>
      </c>
      <c r="BX1713" s="151">
        <f t="shared" si="11706"/>
        <v>0</v>
      </c>
      <c r="BY1713" s="151">
        <f t="shared" si="11706"/>
        <v>0</v>
      </c>
      <c r="BZ1713" s="37">
        <f t="shared" si="11706"/>
        <v>0</v>
      </c>
      <c r="CA1713" s="37">
        <f t="shared" si="11706"/>
        <v>0</v>
      </c>
      <c r="CB1713" s="37">
        <f t="shared" si="11706"/>
        <v>0</v>
      </c>
      <c r="CC1713" s="37">
        <f t="shared" si="11706"/>
        <v>0</v>
      </c>
    </row>
    <row r="1714" spans="1:81" s="31" customFormat="1" ht="16.5" hidden="1" x14ac:dyDescent="0.25">
      <c r="A1714" s="105" t="s">
        <v>143</v>
      </c>
      <c r="B1714" s="104" t="s">
        <v>56</v>
      </c>
      <c r="C1714" s="104" t="s">
        <v>25</v>
      </c>
      <c r="D1714" s="104" t="s">
        <v>870</v>
      </c>
      <c r="E1714" s="39">
        <v>610</v>
      </c>
      <c r="F1714" s="37"/>
      <c r="G1714" s="37"/>
      <c r="H1714" s="37"/>
      <c r="I1714" s="37"/>
      <c r="J1714" s="37"/>
      <c r="K1714" s="37"/>
      <c r="L1714" s="37"/>
      <c r="M1714" s="37"/>
      <c r="N1714" s="37"/>
      <c r="O1714" s="37"/>
      <c r="P1714" s="37"/>
      <c r="Q1714" s="37"/>
      <c r="R1714" s="37"/>
      <c r="S1714" s="37"/>
      <c r="T1714" s="37"/>
      <c r="U1714" s="37"/>
      <c r="V1714" s="37"/>
      <c r="W1714" s="37"/>
      <c r="X1714" s="37"/>
      <c r="Y1714" s="37"/>
      <c r="Z1714" s="37">
        <v>539</v>
      </c>
      <c r="AA1714" s="37">
        <v>10233</v>
      </c>
      <c r="AB1714" s="37">
        <v>0</v>
      </c>
      <c r="AC1714" s="37">
        <v>0</v>
      </c>
      <c r="AD1714" s="37">
        <f t="shared" ref="AD1714" si="11707">V1714+Z1714+AA1714</f>
        <v>10772</v>
      </c>
      <c r="AE1714" s="37">
        <f t="shared" ref="AE1714" si="11708">W1714+AA1714</f>
        <v>10233</v>
      </c>
      <c r="AF1714" s="37">
        <f t="shared" ref="AF1714" si="11709">X1714+AB1714+AC1714</f>
        <v>0</v>
      </c>
      <c r="AG1714" s="37">
        <f t="shared" ref="AG1714" si="11710">Y1714+AC1714</f>
        <v>0</v>
      </c>
      <c r="AH1714" s="37">
        <f>-539</f>
        <v>-539</v>
      </c>
      <c r="AI1714" s="37">
        <v>-10233</v>
      </c>
      <c r="AJ1714" s="37">
        <v>0</v>
      </c>
      <c r="AK1714" s="37">
        <v>0</v>
      </c>
      <c r="AL1714" s="37">
        <f t="shared" ref="AL1714" si="11711">AD1714+AH1714+AI1714</f>
        <v>0</v>
      </c>
      <c r="AM1714" s="37">
        <f t="shared" ref="AM1714" si="11712">AE1714+AI1714</f>
        <v>0</v>
      </c>
      <c r="AN1714" s="37">
        <f t="shared" ref="AN1714" si="11713">AF1714+AJ1714+AK1714</f>
        <v>0</v>
      </c>
      <c r="AO1714" s="37">
        <f t="shared" ref="AO1714" si="11714">AG1714+AK1714</f>
        <v>0</v>
      </c>
      <c r="AP1714" s="37"/>
      <c r="AQ1714" s="37"/>
      <c r="AR1714" s="37">
        <v>0</v>
      </c>
      <c r="AS1714" s="37">
        <v>0</v>
      </c>
      <c r="AT1714" s="37">
        <f t="shared" ref="AT1714" si="11715">AL1714+AP1714+AQ1714</f>
        <v>0</v>
      </c>
      <c r="AU1714" s="37">
        <f t="shared" ref="AU1714" si="11716">AM1714+AQ1714</f>
        <v>0</v>
      </c>
      <c r="AV1714" s="37">
        <f t="shared" ref="AV1714" si="11717">AN1714+AR1714+AS1714</f>
        <v>0</v>
      </c>
      <c r="AW1714" s="37">
        <f t="shared" ref="AW1714" si="11718">AO1714+AS1714</f>
        <v>0</v>
      </c>
      <c r="AX1714" s="37"/>
      <c r="AY1714" s="37"/>
      <c r="AZ1714" s="37">
        <v>0</v>
      </c>
      <c r="BA1714" s="37">
        <v>0</v>
      </c>
      <c r="BB1714" s="37">
        <f t="shared" ref="BB1714" si="11719">AT1714+AX1714+AY1714</f>
        <v>0</v>
      </c>
      <c r="BC1714" s="37">
        <f t="shared" ref="BC1714" si="11720">AU1714+AY1714</f>
        <v>0</v>
      </c>
      <c r="BD1714" s="37">
        <f t="shared" ref="BD1714" si="11721">AV1714+AZ1714+BA1714</f>
        <v>0</v>
      </c>
      <c r="BE1714" s="37">
        <f t="shared" ref="BE1714" si="11722">AW1714+BA1714</f>
        <v>0</v>
      </c>
      <c r="BF1714" s="37"/>
      <c r="BG1714" s="37"/>
      <c r="BH1714" s="37">
        <v>0</v>
      </c>
      <c r="BI1714" s="37">
        <v>0</v>
      </c>
      <c r="BJ1714" s="37">
        <f t="shared" ref="BJ1714" si="11723">BB1714+BF1714+BG1714</f>
        <v>0</v>
      </c>
      <c r="BK1714" s="37">
        <f t="shared" ref="BK1714" si="11724">BC1714+BG1714</f>
        <v>0</v>
      </c>
      <c r="BL1714" s="37">
        <f t="shared" ref="BL1714" si="11725">BD1714+BH1714+BI1714</f>
        <v>0</v>
      </c>
      <c r="BM1714" s="37">
        <f t="shared" ref="BM1714" si="11726">BE1714+BI1714</f>
        <v>0</v>
      </c>
      <c r="BN1714" s="37"/>
      <c r="BO1714" s="37"/>
      <c r="BP1714" s="37">
        <v>0</v>
      </c>
      <c r="BQ1714" s="37">
        <v>0</v>
      </c>
      <c r="BR1714" s="37">
        <f t="shared" ref="BR1714" si="11727">BJ1714+BN1714+BO1714</f>
        <v>0</v>
      </c>
      <c r="BS1714" s="37">
        <f t="shared" ref="BS1714" si="11728">BK1714+BO1714</f>
        <v>0</v>
      </c>
      <c r="BT1714" s="37">
        <f t="shared" ref="BT1714" si="11729">BL1714+BP1714+BQ1714</f>
        <v>0</v>
      </c>
      <c r="BU1714" s="37">
        <f t="shared" ref="BU1714" si="11730">BM1714+BQ1714</f>
        <v>0</v>
      </c>
      <c r="BV1714" s="151"/>
      <c r="BW1714" s="151"/>
      <c r="BX1714" s="151">
        <v>0</v>
      </c>
      <c r="BY1714" s="151">
        <v>0</v>
      </c>
      <c r="BZ1714" s="37">
        <f t="shared" ref="BZ1714" si="11731">BR1714+BV1714+BW1714</f>
        <v>0</v>
      </c>
      <c r="CA1714" s="37">
        <f t="shared" ref="CA1714" si="11732">BS1714+BW1714</f>
        <v>0</v>
      </c>
      <c r="CB1714" s="37">
        <f t="shared" ref="CB1714" si="11733">BT1714+BX1714+BY1714</f>
        <v>0</v>
      </c>
      <c r="CC1714" s="37">
        <f t="shared" ref="CC1714" si="11734">BU1714+BY1714</f>
        <v>0</v>
      </c>
    </row>
    <row r="1715" spans="1:81" s="31" customFormat="1" ht="100.5" x14ac:dyDescent="0.3">
      <c r="A1715" s="6" t="s">
        <v>886</v>
      </c>
      <c r="B1715" s="104" t="s">
        <v>56</v>
      </c>
      <c r="C1715" s="104" t="s">
        <v>25</v>
      </c>
      <c r="D1715" s="104" t="s">
        <v>870</v>
      </c>
      <c r="E1715" s="39"/>
      <c r="F1715" s="37"/>
      <c r="G1715" s="37"/>
      <c r="H1715" s="37"/>
      <c r="I1715" s="37"/>
      <c r="J1715" s="37"/>
      <c r="K1715" s="37"/>
      <c r="L1715" s="37"/>
      <c r="M1715" s="37"/>
      <c r="N1715" s="37"/>
      <c r="O1715" s="37"/>
      <c r="P1715" s="37"/>
      <c r="Q1715" s="37"/>
      <c r="R1715" s="37"/>
      <c r="S1715" s="37"/>
      <c r="T1715" s="37"/>
      <c r="U1715" s="37"/>
      <c r="V1715" s="37"/>
      <c r="W1715" s="37"/>
      <c r="X1715" s="37"/>
      <c r="Y1715" s="37"/>
      <c r="Z1715" s="37"/>
      <c r="AA1715" s="37"/>
      <c r="AB1715" s="37"/>
      <c r="AC1715" s="37"/>
      <c r="AD1715" s="37"/>
      <c r="AE1715" s="37"/>
      <c r="AF1715" s="37"/>
      <c r="AG1715" s="37"/>
      <c r="AH1715" s="37">
        <f>AH1716</f>
        <v>539</v>
      </c>
      <c r="AI1715" s="37">
        <f t="shared" si="11702"/>
        <v>10233</v>
      </c>
      <c r="AJ1715" s="37">
        <f t="shared" si="11702"/>
        <v>0</v>
      </c>
      <c r="AK1715" s="37">
        <f t="shared" si="11702"/>
        <v>0</v>
      </c>
      <c r="AL1715" s="37">
        <f t="shared" si="11702"/>
        <v>10772</v>
      </c>
      <c r="AM1715" s="37">
        <f t="shared" si="11702"/>
        <v>10233</v>
      </c>
      <c r="AN1715" s="37">
        <f t="shared" si="11702"/>
        <v>0</v>
      </c>
      <c r="AO1715" s="37">
        <f t="shared" si="11702"/>
        <v>0</v>
      </c>
      <c r="AP1715" s="37">
        <f>AP1716</f>
        <v>0</v>
      </c>
      <c r="AQ1715" s="37">
        <f t="shared" si="11703"/>
        <v>0</v>
      </c>
      <c r="AR1715" s="37">
        <f t="shared" si="11703"/>
        <v>0</v>
      </c>
      <c r="AS1715" s="37">
        <f t="shared" si="11703"/>
        <v>0</v>
      </c>
      <c r="AT1715" s="37">
        <f t="shared" si="11703"/>
        <v>10772</v>
      </c>
      <c r="AU1715" s="37">
        <f t="shared" si="11703"/>
        <v>10233</v>
      </c>
      <c r="AV1715" s="37">
        <f t="shared" si="11703"/>
        <v>0</v>
      </c>
      <c r="AW1715" s="37">
        <f t="shared" si="11703"/>
        <v>0</v>
      </c>
      <c r="AX1715" s="37">
        <f>AX1716</f>
        <v>0</v>
      </c>
      <c r="AY1715" s="37">
        <f t="shared" si="11704"/>
        <v>0</v>
      </c>
      <c r="AZ1715" s="37">
        <f t="shared" si="11704"/>
        <v>0</v>
      </c>
      <c r="BA1715" s="37">
        <f t="shared" si="11704"/>
        <v>0</v>
      </c>
      <c r="BB1715" s="37">
        <f t="shared" si="11704"/>
        <v>10772</v>
      </c>
      <c r="BC1715" s="37">
        <f t="shared" si="11704"/>
        <v>10233</v>
      </c>
      <c r="BD1715" s="37">
        <f t="shared" si="11704"/>
        <v>0</v>
      </c>
      <c r="BE1715" s="37">
        <f t="shared" si="11704"/>
        <v>0</v>
      </c>
      <c r="BF1715" s="37">
        <f>BF1716</f>
        <v>0</v>
      </c>
      <c r="BG1715" s="37">
        <f t="shared" si="11704"/>
        <v>0</v>
      </c>
      <c r="BH1715" s="37">
        <f t="shared" si="11704"/>
        <v>0</v>
      </c>
      <c r="BI1715" s="37">
        <f t="shared" si="11704"/>
        <v>0</v>
      </c>
      <c r="BJ1715" s="37">
        <f t="shared" si="11704"/>
        <v>10772</v>
      </c>
      <c r="BK1715" s="37">
        <f t="shared" si="11704"/>
        <v>10233</v>
      </c>
      <c r="BL1715" s="37">
        <f t="shared" si="11704"/>
        <v>0</v>
      </c>
      <c r="BM1715" s="37">
        <f t="shared" si="11704"/>
        <v>0</v>
      </c>
      <c r="BN1715" s="37">
        <f>BN1716</f>
        <v>0</v>
      </c>
      <c r="BO1715" s="37">
        <f t="shared" si="11705"/>
        <v>0</v>
      </c>
      <c r="BP1715" s="37">
        <f t="shared" si="11705"/>
        <v>0</v>
      </c>
      <c r="BQ1715" s="37">
        <f t="shared" si="11705"/>
        <v>0</v>
      </c>
      <c r="BR1715" s="37">
        <f t="shared" si="11705"/>
        <v>10772</v>
      </c>
      <c r="BS1715" s="37">
        <f t="shared" si="11705"/>
        <v>10233</v>
      </c>
      <c r="BT1715" s="37">
        <f t="shared" si="11705"/>
        <v>0</v>
      </c>
      <c r="BU1715" s="37">
        <f t="shared" si="11705"/>
        <v>0</v>
      </c>
      <c r="BV1715" s="151">
        <f>BV1716</f>
        <v>0</v>
      </c>
      <c r="BW1715" s="151">
        <f t="shared" si="11706"/>
        <v>0</v>
      </c>
      <c r="BX1715" s="151">
        <f t="shared" si="11706"/>
        <v>0</v>
      </c>
      <c r="BY1715" s="151">
        <f t="shared" si="11706"/>
        <v>0</v>
      </c>
      <c r="BZ1715" s="37">
        <f t="shared" si="11706"/>
        <v>10772</v>
      </c>
      <c r="CA1715" s="37">
        <f t="shared" si="11706"/>
        <v>10233</v>
      </c>
      <c r="CB1715" s="37">
        <f t="shared" si="11706"/>
        <v>0</v>
      </c>
      <c r="CC1715" s="37">
        <f t="shared" si="11706"/>
        <v>0</v>
      </c>
    </row>
    <row r="1716" spans="1:81" s="31" customFormat="1" ht="33" x14ac:dyDescent="0.25">
      <c r="A1716" s="105" t="s">
        <v>74</v>
      </c>
      <c r="B1716" s="104" t="s">
        <v>56</v>
      </c>
      <c r="C1716" s="104" t="s">
        <v>25</v>
      </c>
      <c r="D1716" s="104" t="s">
        <v>870</v>
      </c>
      <c r="E1716" s="104" t="s">
        <v>463</v>
      </c>
      <c r="F1716" s="37"/>
      <c r="G1716" s="37"/>
      <c r="H1716" s="37"/>
      <c r="I1716" s="37"/>
      <c r="J1716" s="37"/>
      <c r="K1716" s="37"/>
      <c r="L1716" s="37"/>
      <c r="M1716" s="37"/>
      <c r="N1716" s="37"/>
      <c r="O1716" s="37"/>
      <c r="P1716" s="37"/>
      <c r="Q1716" s="37"/>
      <c r="R1716" s="37"/>
      <c r="S1716" s="37"/>
      <c r="T1716" s="37"/>
      <c r="U1716" s="37"/>
      <c r="V1716" s="37"/>
      <c r="W1716" s="37"/>
      <c r="X1716" s="37"/>
      <c r="Y1716" s="37"/>
      <c r="Z1716" s="37"/>
      <c r="AA1716" s="37"/>
      <c r="AB1716" s="37"/>
      <c r="AC1716" s="37"/>
      <c r="AD1716" s="37"/>
      <c r="AE1716" s="37"/>
      <c r="AF1716" s="37"/>
      <c r="AG1716" s="37"/>
      <c r="AH1716" s="37">
        <f>AH1717</f>
        <v>539</v>
      </c>
      <c r="AI1716" s="37">
        <f t="shared" si="11702"/>
        <v>10233</v>
      </c>
      <c r="AJ1716" s="37">
        <f t="shared" si="11702"/>
        <v>0</v>
      </c>
      <c r="AK1716" s="37">
        <f t="shared" si="11702"/>
        <v>0</v>
      </c>
      <c r="AL1716" s="37">
        <f t="shared" si="11702"/>
        <v>10772</v>
      </c>
      <c r="AM1716" s="37">
        <f t="shared" si="11702"/>
        <v>10233</v>
      </c>
      <c r="AN1716" s="37">
        <f t="shared" si="11702"/>
        <v>0</v>
      </c>
      <c r="AO1716" s="37">
        <f t="shared" si="11702"/>
        <v>0</v>
      </c>
      <c r="AP1716" s="37">
        <f>AP1717</f>
        <v>0</v>
      </c>
      <c r="AQ1716" s="37">
        <f t="shared" si="11703"/>
        <v>0</v>
      </c>
      <c r="AR1716" s="37">
        <f t="shared" si="11703"/>
        <v>0</v>
      </c>
      <c r="AS1716" s="37">
        <f t="shared" si="11703"/>
        <v>0</v>
      </c>
      <c r="AT1716" s="37">
        <f t="shared" si="11703"/>
        <v>10772</v>
      </c>
      <c r="AU1716" s="37">
        <f t="shared" si="11703"/>
        <v>10233</v>
      </c>
      <c r="AV1716" s="37">
        <f t="shared" si="11703"/>
        <v>0</v>
      </c>
      <c r="AW1716" s="37">
        <f t="shared" si="11703"/>
        <v>0</v>
      </c>
      <c r="AX1716" s="37">
        <f>AX1717</f>
        <v>0</v>
      </c>
      <c r="AY1716" s="37">
        <f t="shared" si="11704"/>
        <v>0</v>
      </c>
      <c r="AZ1716" s="37">
        <f t="shared" si="11704"/>
        <v>0</v>
      </c>
      <c r="BA1716" s="37">
        <f t="shared" si="11704"/>
        <v>0</v>
      </c>
      <c r="BB1716" s="37">
        <f t="shared" si="11704"/>
        <v>10772</v>
      </c>
      <c r="BC1716" s="37">
        <f t="shared" si="11704"/>
        <v>10233</v>
      </c>
      <c r="BD1716" s="37">
        <f t="shared" si="11704"/>
        <v>0</v>
      </c>
      <c r="BE1716" s="37">
        <f t="shared" si="11704"/>
        <v>0</v>
      </c>
      <c r="BF1716" s="37">
        <f>BF1717</f>
        <v>0</v>
      </c>
      <c r="BG1716" s="37">
        <f t="shared" si="11704"/>
        <v>0</v>
      </c>
      <c r="BH1716" s="37">
        <f t="shared" si="11704"/>
        <v>0</v>
      </c>
      <c r="BI1716" s="37">
        <f t="shared" si="11704"/>
        <v>0</v>
      </c>
      <c r="BJ1716" s="37">
        <f t="shared" si="11704"/>
        <v>10772</v>
      </c>
      <c r="BK1716" s="37">
        <f t="shared" si="11704"/>
        <v>10233</v>
      </c>
      <c r="BL1716" s="37">
        <f t="shared" si="11704"/>
        <v>0</v>
      </c>
      <c r="BM1716" s="37">
        <f t="shared" si="11704"/>
        <v>0</v>
      </c>
      <c r="BN1716" s="37">
        <f>BN1717</f>
        <v>0</v>
      </c>
      <c r="BO1716" s="37">
        <f t="shared" si="11705"/>
        <v>0</v>
      </c>
      <c r="BP1716" s="37">
        <f t="shared" si="11705"/>
        <v>0</v>
      </c>
      <c r="BQ1716" s="37">
        <f t="shared" si="11705"/>
        <v>0</v>
      </c>
      <c r="BR1716" s="37">
        <f t="shared" si="11705"/>
        <v>10772</v>
      </c>
      <c r="BS1716" s="37">
        <f t="shared" si="11705"/>
        <v>10233</v>
      </c>
      <c r="BT1716" s="37">
        <f t="shared" si="11705"/>
        <v>0</v>
      </c>
      <c r="BU1716" s="37">
        <f t="shared" si="11705"/>
        <v>0</v>
      </c>
      <c r="BV1716" s="151">
        <f>BV1717</f>
        <v>0</v>
      </c>
      <c r="BW1716" s="151">
        <f t="shared" si="11706"/>
        <v>0</v>
      </c>
      <c r="BX1716" s="151">
        <f t="shared" si="11706"/>
        <v>0</v>
      </c>
      <c r="BY1716" s="151">
        <f t="shared" si="11706"/>
        <v>0</v>
      </c>
      <c r="BZ1716" s="37">
        <f t="shared" si="11706"/>
        <v>10772</v>
      </c>
      <c r="CA1716" s="37">
        <f t="shared" si="11706"/>
        <v>10233</v>
      </c>
      <c r="CB1716" s="37">
        <f t="shared" si="11706"/>
        <v>0</v>
      </c>
      <c r="CC1716" s="37">
        <f t="shared" si="11706"/>
        <v>0</v>
      </c>
    </row>
    <row r="1717" spans="1:81" s="31" customFormat="1" ht="16.5" x14ac:dyDescent="0.25">
      <c r="A1717" s="105" t="s">
        <v>143</v>
      </c>
      <c r="B1717" s="104" t="s">
        <v>56</v>
      </c>
      <c r="C1717" s="104" t="s">
        <v>25</v>
      </c>
      <c r="D1717" s="104" t="s">
        <v>870</v>
      </c>
      <c r="E1717" s="39">
        <v>610</v>
      </c>
      <c r="F1717" s="37"/>
      <c r="G1717" s="37"/>
      <c r="H1717" s="37"/>
      <c r="I1717" s="37"/>
      <c r="J1717" s="37"/>
      <c r="K1717" s="37"/>
      <c r="L1717" s="37"/>
      <c r="M1717" s="37"/>
      <c r="N1717" s="37"/>
      <c r="O1717" s="37"/>
      <c r="P1717" s="37"/>
      <c r="Q1717" s="37"/>
      <c r="R1717" s="37"/>
      <c r="S1717" s="37"/>
      <c r="T1717" s="37"/>
      <c r="U1717" s="37"/>
      <c r="V1717" s="37"/>
      <c r="W1717" s="37"/>
      <c r="X1717" s="37"/>
      <c r="Y1717" s="37"/>
      <c r="Z1717" s="37"/>
      <c r="AA1717" s="37"/>
      <c r="AB1717" s="37"/>
      <c r="AC1717" s="37"/>
      <c r="AD1717" s="37"/>
      <c r="AE1717" s="37"/>
      <c r="AF1717" s="37"/>
      <c r="AG1717" s="37"/>
      <c r="AH1717" s="37">
        <v>539</v>
      </c>
      <c r="AI1717" s="37">
        <v>10233</v>
      </c>
      <c r="AJ1717" s="37"/>
      <c r="AK1717" s="37"/>
      <c r="AL1717" s="37">
        <f t="shared" ref="AL1717" si="11735">AD1717+AH1717+AI1717</f>
        <v>10772</v>
      </c>
      <c r="AM1717" s="37">
        <f t="shared" ref="AM1717" si="11736">AE1717+AI1717</f>
        <v>10233</v>
      </c>
      <c r="AN1717" s="37">
        <f t="shared" ref="AN1717" si="11737">AF1717+AJ1717+AK1717</f>
        <v>0</v>
      </c>
      <c r="AO1717" s="37">
        <f t="shared" ref="AO1717" si="11738">AG1717+AK1717</f>
        <v>0</v>
      </c>
      <c r="AP1717" s="37"/>
      <c r="AQ1717" s="37"/>
      <c r="AR1717" s="37"/>
      <c r="AS1717" s="37"/>
      <c r="AT1717" s="37">
        <f t="shared" ref="AT1717" si="11739">AL1717+AP1717+AQ1717</f>
        <v>10772</v>
      </c>
      <c r="AU1717" s="37">
        <f t="shared" ref="AU1717" si="11740">AM1717+AQ1717</f>
        <v>10233</v>
      </c>
      <c r="AV1717" s="37">
        <f t="shared" ref="AV1717" si="11741">AN1717+AR1717+AS1717</f>
        <v>0</v>
      </c>
      <c r="AW1717" s="37">
        <f t="shared" ref="AW1717" si="11742">AO1717+AS1717</f>
        <v>0</v>
      </c>
      <c r="AX1717" s="37"/>
      <c r="AY1717" s="37"/>
      <c r="AZ1717" s="37"/>
      <c r="BA1717" s="37"/>
      <c r="BB1717" s="37">
        <f t="shared" ref="BB1717" si="11743">AT1717+AX1717+AY1717</f>
        <v>10772</v>
      </c>
      <c r="BC1717" s="37">
        <f t="shared" ref="BC1717" si="11744">AU1717+AY1717</f>
        <v>10233</v>
      </c>
      <c r="BD1717" s="37">
        <f t="shared" ref="BD1717" si="11745">AV1717+AZ1717+BA1717</f>
        <v>0</v>
      </c>
      <c r="BE1717" s="37">
        <f t="shared" ref="BE1717" si="11746">AW1717+BA1717</f>
        <v>0</v>
      </c>
      <c r="BF1717" s="37"/>
      <c r="BG1717" s="37"/>
      <c r="BH1717" s="37"/>
      <c r="BI1717" s="37"/>
      <c r="BJ1717" s="37">
        <f t="shared" ref="BJ1717" si="11747">BB1717+BF1717+BG1717</f>
        <v>10772</v>
      </c>
      <c r="BK1717" s="37">
        <f t="shared" ref="BK1717" si="11748">BC1717+BG1717</f>
        <v>10233</v>
      </c>
      <c r="BL1717" s="37">
        <f t="shared" ref="BL1717" si="11749">BD1717+BH1717+BI1717</f>
        <v>0</v>
      </c>
      <c r="BM1717" s="37">
        <f t="shared" ref="BM1717" si="11750">BE1717+BI1717</f>
        <v>0</v>
      </c>
      <c r="BN1717" s="37"/>
      <c r="BO1717" s="37"/>
      <c r="BP1717" s="37"/>
      <c r="BQ1717" s="37"/>
      <c r="BR1717" s="37">
        <f t="shared" ref="BR1717" si="11751">BJ1717+BN1717+BO1717</f>
        <v>10772</v>
      </c>
      <c r="BS1717" s="37">
        <f t="shared" ref="BS1717" si="11752">BK1717+BO1717</f>
        <v>10233</v>
      </c>
      <c r="BT1717" s="37">
        <f t="shared" ref="BT1717" si="11753">BL1717+BP1717+BQ1717</f>
        <v>0</v>
      </c>
      <c r="BU1717" s="37">
        <f t="shared" ref="BU1717" si="11754">BM1717+BQ1717</f>
        <v>0</v>
      </c>
      <c r="BV1717" s="151"/>
      <c r="BW1717" s="151"/>
      <c r="BX1717" s="151"/>
      <c r="BY1717" s="151"/>
      <c r="BZ1717" s="37">
        <f t="shared" ref="BZ1717" si="11755">BR1717+BV1717+BW1717</f>
        <v>10772</v>
      </c>
      <c r="CA1717" s="37">
        <f t="shared" ref="CA1717" si="11756">BS1717+BW1717</f>
        <v>10233</v>
      </c>
      <c r="CB1717" s="37">
        <f t="shared" ref="CB1717" si="11757">BT1717+BX1717+BY1717</f>
        <v>0</v>
      </c>
      <c r="CC1717" s="37">
        <f t="shared" ref="CC1717" si="11758">BU1717+BY1717</f>
        <v>0</v>
      </c>
    </row>
    <row r="1718" spans="1:81" s="31" customFormat="1" ht="99" hidden="1" x14ac:dyDescent="0.25">
      <c r="A1718" s="6" t="s">
        <v>62</v>
      </c>
      <c r="B1718" s="104" t="s">
        <v>56</v>
      </c>
      <c r="C1718" s="104" t="s">
        <v>25</v>
      </c>
      <c r="D1718" s="104" t="s">
        <v>63</v>
      </c>
      <c r="E1718" s="104"/>
      <c r="F1718" s="37">
        <f t="shared" ref="F1718:I1718" si="11759">F1719+F1723+F1727+F1730+F1733</f>
        <v>0</v>
      </c>
      <c r="G1718" s="37">
        <f t="shared" si="11759"/>
        <v>0</v>
      </c>
      <c r="H1718" s="37">
        <f t="shared" si="11759"/>
        <v>0</v>
      </c>
      <c r="I1718" s="37">
        <f t="shared" si="11759"/>
        <v>0</v>
      </c>
      <c r="J1718" s="37">
        <f t="shared" ref="J1718:Q1718" si="11760">J1719+J1723+J1727+J1730+J1733</f>
        <v>0</v>
      </c>
      <c r="K1718" s="37">
        <f t="shared" si="11760"/>
        <v>0</v>
      </c>
      <c r="L1718" s="37">
        <f t="shared" si="11760"/>
        <v>0</v>
      </c>
      <c r="M1718" s="37">
        <f t="shared" si="11760"/>
        <v>0</v>
      </c>
      <c r="N1718" s="37">
        <f t="shared" si="11760"/>
        <v>0</v>
      </c>
      <c r="O1718" s="37">
        <f t="shared" si="11760"/>
        <v>0</v>
      </c>
      <c r="P1718" s="37">
        <f t="shared" si="11760"/>
        <v>0</v>
      </c>
      <c r="Q1718" s="37">
        <f t="shared" si="11760"/>
        <v>0</v>
      </c>
      <c r="R1718" s="37">
        <f t="shared" ref="R1718:Y1718" si="11761">R1719+R1723+R1727+R1730+R1733</f>
        <v>0</v>
      </c>
      <c r="S1718" s="37">
        <f t="shared" si="11761"/>
        <v>0</v>
      </c>
      <c r="T1718" s="37">
        <f t="shared" si="11761"/>
        <v>0</v>
      </c>
      <c r="U1718" s="37">
        <f t="shared" si="11761"/>
        <v>0</v>
      </c>
      <c r="V1718" s="37">
        <f t="shared" si="11761"/>
        <v>0</v>
      </c>
      <c r="W1718" s="37">
        <f t="shared" si="11761"/>
        <v>0</v>
      </c>
      <c r="X1718" s="37">
        <f t="shared" si="11761"/>
        <v>0</v>
      </c>
      <c r="Y1718" s="37">
        <f t="shared" si="11761"/>
        <v>0</v>
      </c>
      <c r="Z1718" s="37">
        <f t="shared" ref="Z1718:AG1718" si="11762">Z1719+Z1723+Z1727+Z1730+Z1733</f>
        <v>0</v>
      </c>
      <c r="AA1718" s="37">
        <f t="shared" si="11762"/>
        <v>0</v>
      </c>
      <c r="AB1718" s="37">
        <f t="shared" si="11762"/>
        <v>0</v>
      </c>
      <c r="AC1718" s="37">
        <f t="shared" si="11762"/>
        <v>0</v>
      </c>
      <c r="AD1718" s="37">
        <f t="shared" si="11762"/>
        <v>0</v>
      </c>
      <c r="AE1718" s="37">
        <f t="shared" si="11762"/>
        <v>0</v>
      </c>
      <c r="AF1718" s="37">
        <f t="shared" si="11762"/>
        <v>0</v>
      </c>
      <c r="AG1718" s="37">
        <f t="shared" si="11762"/>
        <v>0</v>
      </c>
      <c r="AH1718" s="37">
        <f t="shared" ref="AH1718:AO1718" si="11763">AH1719+AH1723+AH1727+AH1730+AH1733</f>
        <v>0</v>
      </c>
      <c r="AI1718" s="37">
        <f t="shared" si="11763"/>
        <v>0</v>
      </c>
      <c r="AJ1718" s="37">
        <f t="shared" si="11763"/>
        <v>0</v>
      </c>
      <c r="AK1718" s="37">
        <f t="shared" si="11763"/>
        <v>0</v>
      </c>
      <c r="AL1718" s="37">
        <f t="shared" si="11763"/>
        <v>0</v>
      </c>
      <c r="AM1718" s="37">
        <f t="shared" si="11763"/>
        <v>0</v>
      </c>
      <c r="AN1718" s="37">
        <f t="shared" si="11763"/>
        <v>0</v>
      </c>
      <c r="AO1718" s="37">
        <f t="shared" si="11763"/>
        <v>0</v>
      </c>
      <c r="AP1718" s="37">
        <f t="shared" ref="AP1718:AW1718" si="11764">AP1719+AP1723+AP1727+AP1730+AP1733</f>
        <v>0</v>
      </c>
      <c r="AQ1718" s="37">
        <f t="shared" si="11764"/>
        <v>0</v>
      </c>
      <c r="AR1718" s="37">
        <f t="shared" si="11764"/>
        <v>0</v>
      </c>
      <c r="AS1718" s="37">
        <f t="shared" si="11764"/>
        <v>0</v>
      </c>
      <c r="AT1718" s="37">
        <f t="shared" si="11764"/>
        <v>0</v>
      </c>
      <c r="AU1718" s="37">
        <f t="shared" si="11764"/>
        <v>0</v>
      </c>
      <c r="AV1718" s="37">
        <f t="shared" si="11764"/>
        <v>0</v>
      </c>
      <c r="AW1718" s="37">
        <f t="shared" si="11764"/>
        <v>0</v>
      </c>
      <c r="AX1718" s="37">
        <f t="shared" ref="AX1718:BE1718" si="11765">AX1719+AX1723+AX1727+AX1730+AX1733</f>
        <v>0</v>
      </c>
      <c r="AY1718" s="37">
        <f t="shared" si="11765"/>
        <v>0</v>
      </c>
      <c r="AZ1718" s="37">
        <f t="shared" si="11765"/>
        <v>0</v>
      </c>
      <c r="BA1718" s="37">
        <f t="shared" si="11765"/>
        <v>0</v>
      </c>
      <c r="BB1718" s="37">
        <f t="shared" si="11765"/>
        <v>0</v>
      </c>
      <c r="BC1718" s="37">
        <f t="shared" si="11765"/>
        <v>0</v>
      </c>
      <c r="BD1718" s="37">
        <f t="shared" si="11765"/>
        <v>0</v>
      </c>
      <c r="BE1718" s="37">
        <f t="shared" si="11765"/>
        <v>0</v>
      </c>
      <c r="BF1718" s="37">
        <f t="shared" ref="BF1718:BM1718" si="11766">BF1719+BF1723+BF1727+BF1730+BF1733</f>
        <v>0</v>
      </c>
      <c r="BG1718" s="37">
        <f t="shared" si="11766"/>
        <v>0</v>
      </c>
      <c r="BH1718" s="37">
        <f t="shared" si="11766"/>
        <v>0</v>
      </c>
      <c r="BI1718" s="37">
        <f t="shared" si="11766"/>
        <v>0</v>
      </c>
      <c r="BJ1718" s="37">
        <f t="shared" si="11766"/>
        <v>0</v>
      </c>
      <c r="BK1718" s="37">
        <f t="shared" si="11766"/>
        <v>0</v>
      </c>
      <c r="BL1718" s="37">
        <f t="shared" si="11766"/>
        <v>0</v>
      </c>
      <c r="BM1718" s="37">
        <f t="shared" si="11766"/>
        <v>0</v>
      </c>
      <c r="BN1718" s="37">
        <f t="shared" ref="BN1718:BU1718" si="11767">BN1719+BN1723+BN1727+BN1730+BN1733</f>
        <v>0</v>
      </c>
      <c r="BO1718" s="37">
        <f t="shared" si="11767"/>
        <v>0</v>
      </c>
      <c r="BP1718" s="37">
        <f t="shared" si="11767"/>
        <v>0</v>
      </c>
      <c r="BQ1718" s="37">
        <f t="shared" si="11767"/>
        <v>0</v>
      </c>
      <c r="BR1718" s="37">
        <f t="shared" si="11767"/>
        <v>0</v>
      </c>
      <c r="BS1718" s="37">
        <f t="shared" si="11767"/>
        <v>0</v>
      </c>
      <c r="BT1718" s="37">
        <f t="shared" si="11767"/>
        <v>0</v>
      </c>
      <c r="BU1718" s="37">
        <f t="shared" si="11767"/>
        <v>0</v>
      </c>
      <c r="BV1718" s="151">
        <f t="shared" ref="BV1718:CC1718" si="11768">BV1719+BV1723+BV1727+BV1730+BV1733</f>
        <v>0</v>
      </c>
      <c r="BW1718" s="151">
        <f t="shared" si="11768"/>
        <v>0</v>
      </c>
      <c r="BX1718" s="151">
        <f t="shared" si="11768"/>
        <v>0</v>
      </c>
      <c r="BY1718" s="151">
        <f t="shared" si="11768"/>
        <v>0</v>
      </c>
      <c r="BZ1718" s="37">
        <f t="shared" si="11768"/>
        <v>0</v>
      </c>
      <c r="CA1718" s="37">
        <f t="shared" si="11768"/>
        <v>0</v>
      </c>
      <c r="CB1718" s="37">
        <f t="shared" si="11768"/>
        <v>0</v>
      </c>
      <c r="CC1718" s="37">
        <f t="shared" si="11768"/>
        <v>0</v>
      </c>
    </row>
    <row r="1719" spans="1:81" s="31" customFormat="1" ht="16.5" hidden="1" x14ac:dyDescent="0.25">
      <c r="A1719" s="105" t="s">
        <v>64</v>
      </c>
      <c r="B1719" s="104" t="s">
        <v>56</v>
      </c>
      <c r="C1719" s="104" t="s">
        <v>25</v>
      </c>
      <c r="D1719" s="104" t="s">
        <v>65</v>
      </c>
      <c r="E1719" s="104"/>
      <c r="F1719" s="37">
        <f t="shared" ref="F1719:I1721" si="11769">F1720</f>
        <v>0</v>
      </c>
      <c r="G1719" s="37">
        <f t="shared" si="11769"/>
        <v>0</v>
      </c>
      <c r="H1719" s="37">
        <f t="shared" si="11769"/>
        <v>0</v>
      </c>
      <c r="I1719" s="37">
        <f t="shared" si="11769"/>
        <v>0</v>
      </c>
      <c r="J1719" s="37">
        <f t="shared" ref="J1719:Z1721" si="11770">J1720</f>
        <v>0</v>
      </c>
      <c r="K1719" s="37">
        <f t="shared" si="11770"/>
        <v>0</v>
      </c>
      <c r="L1719" s="37">
        <f t="shared" si="11770"/>
        <v>0</v>
      </c>
      <c r="M1719" s="37">
        <f t="shared" si="11770"/>
        <v>0</v>
      </c>
      <c r="N1719" s="37">
        <f t="shared" si="11770"/>
        <v>0</v>
      </c>
      <c r="O1719" s="37">
        <f t="shared" si="11770"/>
        <v>0</v>
      </c>
      <c r="P1719" s="37">
        <f t="shared" si="11770"/>
        <v>0</v>
      </c>
      <c r="Q1719" s="37">
        <f t="shared" si="11770"/>
        <v>0</v>
      </c>
      <c r="R1719" s="37">
        <f t="shared" si="11770"/>
        <v>0</v>
      </c>
      <c r="S1719" s="37">
        <f t="shared" si="11770"/>
        <v>0</v>
      </c>
      <c r="T1719" s="37">
        <f t="shared" si="11770"/>
        <v>0</v>
      </c>
      <c r="U1719" s="37">
        <f t="shared" si="11770"/>
        <v>0</v>
      </c>
      <c r="V1719" s="37">
        <f t="shared" si="11770"/>
        <v>0</v>
      </c>
      <c r="W1719" s="37">
        <f t="shared" si="11770"/>
        <v>0</v>
      </c>
      <c r="X1719" s="37">
        <f t="shared" si="11770"/>
        <v>0</v>
      </c>
      <c r="Y1719" s="37">
        <f t="shared" si="11770"/>
        <v>0</v>
      </c>
      <c r="Z1719" s="37">
        <f t="shared" si="11770"/>
        <v>0</v>
      </c>
      <c r="AA1719" s="37">
        <f t="shared" ref="Z1719:AP1721" si="11771">AA1720</f>
        <v>0</v>
      </c>
      <c r="AB1719" s="37">
        <f t="shared" si="11771"/>
        <v>0</v>
      </c>
      <c r="AC1719" s="37">
        <f t="shared" si="11771"/>
        <v>0</v>
      </c>
      <c r="AD1719" s="37">
        <f t="shared" si="11771"/>
        <v>0</v>
      </c>
      <c r="AE1719" s="37">
        <f t="shared" si="11771"/>
        <v>0</v>
      </c>
      <c r="AF1719" s="37">
        <f t="shared" si="11771"/>
        <v>0</v>
      </c>
      <c r="AG1719" s="37">
        <f t="shared" si="11771"/>
        <v>0</v>
      </c>
      <c r="AH1719" s="37">
        <f t="shared" si="11771"/>
        <v>0</v>
      </c>
      <c r="AI1719" s="37">
        <f t="shared" si="11771"/>
        <v>0</v>
      </c>
      <c r="AJ1719" s="37">
        <f t="shared" si="11771"/>
        <v>0</v>
      </c>
      <c r="AK1719" s="37">
        <f t="shared" si="11771"/>
        <v>0</v>
      </c>
      <c r="AL1719" s="37">
        <f t="shared" si="11771"/>
        <v>0</v>
      </c>
      <c r="AM1719" s="37">
        <f t="shared" si="11771"/>
        <v>0</v>
      </c>
      <c r="AN1719" s="37">
        <f t="shared" si="11771"/>
        <v>0</v>
      </c>
      <c r="AO1719" s="37">
        <f t="shared" si="11771"/>
        <v>0</v>
      </c>
      <c r="AP1719" s="37">
        <f t="shared" si="11771"/>
        <v>0</v>
      </c>
      <c r="AQ1719" s="37">
        <f t="shared" ref="AP1719:BF1721" si="11772">AQ1720</f>
        <v>0</v>
      </c>
      <c r="AR1719" s="37">
        <f t="shared" si="11772"/>
        <v>0</v>
      </c>
      <c r="AS1719" s="37">
        <f t="shared" si="11772"/>
        <v>0</v>
      </c>
      <c r="AT1719" s="37">
        <f t="shared" si="11772"/>
        <v>0</v>
      </c>
      <c r="AU1719" s="37">
        <f t="shared" si="11772"/>
        <v>0</v>
      </c>
      <c r="AV1719" s="37">
        <f t="shared" si="11772"/>
        <v>0</v>
      </c>
      <c r="AW1719" s="37">
        <f t="shared" si="11772"/>
        <v>0</v>
      </c>
      <c r="AX1719" s="37">
        <f t="shared" si="11772"/>
        <v>0</v>
      </c>
      <c r="AY1719" s="37">
        <f t="shared" si="11772"/>
        <v>0</v>
      </c>
      <c r="AZ1719" s="37">
        <f t="shared" si="11772"/>
        <v>0</v>
      </c>
      <c r="BA1719" s="37">
        <f t="shared" si="11772"/>
        <v>0</v>
      </c>
      <c r="BB1719" s="37">
        <f t="shared" si="11772"/>
        <v>0</v>
      </c>
      <c r="BC1719" s="37">
        <f t="shared" si="11772"/>
        <v>0</v>
      </c>
      <c r="BD1719" s="37">
        <f t="shared" si="11772"/>
        <v>0</v>
      </c>
      <c r="BE1719" s="37">
        <f t="shared" si="11772"/>
        <v>0</v>
      </c>
      <c r="BF1719" s="37">
        <f t="shared" si="11772"/>
        <v>0</v>
      </c>
      <c r="BG1719" s="37">
        <f t="shared" ref="BF1719:BV1721" si="11773">BG1720</f>
        <v>0</v>
      </c>
      <c r="BH1719" s="37">
        <f t="shared" si="11773"/>
        <v>0</v>
      </c>
      <c r="BI1719" s="37">
        <f t="shared" si="11773"/>
        <v>0</v>
      </c>
      <c r="BJ1719" s="37">
        <f t="shared" si="11773"/>
        <v>0</v>
      </c>
      <c r="BK1719" s="37">
        <f t="shared" si="11773"/>
        <v>0</v>
      </c>
      <c r="BL1719" s="37">
        <f t="shared" si="11773"/>
        <v>0</v>
      </c>
      <c r="BM1719" s="37">
        <f t="shared" si="11773"/>
        <v>0</v>
      </c>
      <c r="BN1719" s="37">
        <f t="shared" si="11773"/>
        <v>0</v>
      </c>
      <c r="BO1719" s="37">
        <f t="shared" si="11773"/>
        <v>0</v>
      </c>
      <c r="BP1719" s="37">
        <f t="shared" si="11773"/>
        <v>0</v>
      </c>
      <c r="BQ1719" s="37">
        <f t="shared" si="11773"/>
        <v>0</v>
      </c>
      <c r="BR1719" s="37">
        <f t="shared" si="11773"/>
        <v>0</v>
      </c>
      <c r="BS1719" s="37">
        <f t="shared" si="11773"/>
        <v>0</v>
      </c>
      <c r="BT1719" s="37">
        <f t="shared" si="11773"/>
        <v>0</v>
      </c>
      <c r="BU1719" s="37">
        <f t="shared" si="11773"/>
        <v>0</v>
      </c>
      <c r="BV1719" s="151">
        <f t="shared" si="11773"/>
        <v>0</v>
      </c>
      <c r="BW1719" s="151">
        <f t="shared" ref="BV1719:CC1721" si="11774">BW1720</f>
        <v>0</v>
      </c>
      <c r="BX1719" s="151">
        <f t="shared" si="11774"/>
        <v>0</v>
      </c>
      <c r="BY1719" s="151">
        <f t="shared" si="11774"/>
        <v>0</v>
      </c>
      <c r="BZ1719" s="37">
        <f t="shared" si="11774"/>
        <v>0</v>
      </c>
      <c r="CA1719" s="37">
        <f t="shared" si="11774"/>
        <v>0</v>
      </c>
      <c r="CB1719" s="37">
        <f t="shared" si="11774"/>
        <v>0</v>
      </c>
      <c r="CC1719" s="37">
        <f t="shared" si="11774"/>
        <v>0</v>
      </c>
    </row>
    <row r="1720" spans="1:81" s="31" customFormat="1" ht="33" hidden="1" x14ac:dyDescent="0.25">
      <c r="A1720" s="105" t="s">
        <v>425</v>
      </c>
      <c r="B1720" s="104" t="s">
        <v>56</v>
      </c>
      <c r="C1720" s="104" t="s">
        <v>25</v>
      </c>
      <c r="D1720" s="104" t="s">
        <v>832</v>
      </c>
      <c r="E1720" s="104"/>
      <c r="F1720" s="37">
        <f t="shared" si="11769"/>
        <v>0</v>
      </c>
      <c r="G1720" s="37">
        <f t="shared" si="11769"/>
        <v>0</v>
      </c>
      <c r="H1720" s="37">
        <f t="shared" si="11769"/>
        <v>0</v>
      </c>
      <c r="I1720" s="37">
        <f t="shared" si="11769"/>
        <v>0</v>
      </c>
      <c r="J1720" s="37">
        <f t="shared" si="11770"/>
        <v>0</v>
      </c>
      <c r="K1720" s="37">
        <f t="shared" si="11770"/>
        <v>0</v>
      </c>
      <c r="L1720" s="37">
        <f t="shared" si="11770"/>
        <v>0</v>
      </c>
      <c r="M1720" s="37">
        <f t="shared" si="11770"/>
        <v>0</v>
      </c>
      <c r="N1720" s="37">
        <f t="shared" si="11770"/>
        <v>0</v>
      </c>
      <c r="O1720" s="37">
        <f t="shared" si="11770"/>
        <v>0</v>
      </c>
      <c r="P1720" s="37">
        <f t="shared" si="11770"/>
        <v>0</v>
      </c>
      <c r="Q1720" s="37">
        <f t="shared" si="11770"/>
        <v>0</v>
      </c>
      <c r="R1720" s="37">
        <f t="shared" si="11770"/>
        <v>0</v>
      </c>
      <c r="S1720" s="37">
        <f t="shared" si="11770"/>
        <v>0</v>
      </c>
      <c r="T1720" s="37">
        <f t="shared" si="11770"/>
        <v>0</v>
      </c>
      <c r="U1720" s="37">
        <f t="shared" si="11770"/>
        <v>0</v>
      </c>
      <c r="V1720" s="37">
        <f t="shared" si="11770"/>
        <v>0</v>
      </c>
      <c r="W1720" s="37">
        <f t="shared" si="11770"/>
        <v>0</v>
      </c>
      <c r="X1720" s="37">
        <f t="shared" si="11770"/>
        <v>0</v>
      </c>
      <c r="Y1720" s="37">
        <f t="shared" si="11770"/>
        <v>0</v>
      </c>
      <c r="Z1720" s="37">
        <f t="shared" si="11771"/>
        <v>0</v>
      </c>
      <c r="AA1720" s="37">
        <f t="shared" si="11771"/>
        <v>0</v>
      </c>
      <c r="AB1720" s="37">
        <f t="shared" si="11771"/>
        <v>0</v>
      </c>
      <c r="AC1720" s="37">
        <f t="shared" si="11771"/>
        <v>0</v>
      </c>
      <c r="AD1720" s="37">
        <f t="shared" si="11771"/>
        <v>0</v>
      </c>
      <c r="AE1720" s="37">
        <f t="shared" si="11771"/>
        <v>0</v>
      </c>
      <c r="AF1720" s="37">
        <f t="shared" si="11771"/>
        <v>0</v>
      </c>
      <c r="AG1720" s="37">
        <f t="shared" si="11771"/>
        <v>0</v>
      </c>
      <c r="AH1720" s="37">
        <f t="shared" si="11771"/>
        <v>0</v>
      </c>
      <c r="AI1720" s="37">
        <f t="shared" si="11771"/>
        <v>0</v>
      </c>
      <c r="AJ1720" s="37">
        <f t="shared" si="11771"/>
        <v>0</v>
      </c>
      <c r="AK1720" s="37">
        <f t="shared" si="11771"/>
        <v>0</v>
      </c>
      <c r="AL1720" s="37">
        <f t="shared" si="11771"/>
        <v>0</v>
      </c>
      <c r="AM1720" s="37">
        <f t="shared" si="11771"/>
        <v>0</v>
      </c>
      <c r="AN1720" s="37">
        <f t="shared" si="11771"/>
        <v>0</v>
      </c>
      <c r="AO1720" s="37">
        <f t="shared" si="11771"/>
        <v>0</v>
      </c>
      <c r="AP1720" s="37">
        <f t="shared" si="11772"/>
        <v>0</v>
      </c>
      <c r="AQ1720" s="37">
        <f t="shared" si="11772"/>
        <v>0</v>
      </c>
      <c r="AR1720" s="37">
        <f t="shared" si="11772"/>
        <v>0</v>
      </c>
      <c r="AS1720" s="37">
        <f t="shared" si="11772"/>
        <v>0</v>
      </c>
      <c r="AT1720" s="37">
        <f t="shared" si="11772"/>
        <v>0</v>
      </c>
      <c r="AU1720" s="37">
        <f t="shared" si="11772"/>
        <v>0</v>
      </c>
      <c r="AV1720" s="37">
        <f t="shared" si="11772"/>
        <v>0</v>
      </c>
      <c r="AW1720" s="37">
        <f t="shared" si="11772"/>
        <v>0</v>
      </c>
      <c r="AX1720" s="37">
        <f t="shared" si="11772"/>
        <v>0</v>
      </c>
      <c r="AY1720" s="37">
        <f t="shared" si="11772"/>
        <v>0</v>
      </c>
      <c r="AZ1720" s="37">
        <f t="shared" si="11772"/>
        <v>0</v>
      </c>
      <c r="BA1720" s="37">
        <f t="shared" si="11772"/>
        <v>0</v>
      </c>
      <c r="BB1720" s="37">
        <f t="shared" si="11772"/>
        <v>0</v>
      </c>
      <c r="BC1720" s="37">
        <f t="shared" si="11772"/>
        <v>0</v>
      </c>
      <c r="BD1720" s="37">
        <f t="shared" si="11772"/>
        <v>0</v>
      </c>
      <c r="BE1720" s="37">
        <f t="shared" si="11772"/>
        <v>0</v>
      </c>
      <c r="BF1720" s="37">
        <f t="shared" si="11773"/>
        <v>0</v>
      </c>
      <c r="BG1720" s="37">
        <f t="shared" si="11773"/>
        <v>0</v>
      </c>
      <c r="BH1720" s="37">
        <f t="shared" si="11773"/>
        <v>0</v>
      </c>
      <c r="BI1720" s="37">
        <f t="shared" si="11773"/>
        <v>0</v>
      </c>
      <c r="BJ1720" s="37">
        <f t="shared" si="11773"/>
        <v>0</v>
      </c>
      <c r="BK1720" s="37">
        <f t="shared" si="11773"/>
        <v>0</v>
      </c>
      <c r="BL1720" s="37">
        <f t="shared" si="11773"/>
        <v>0</v>
      </c>
      <c r="BM1720" s="37">
        <f t="shared" si="11773"/>
        <v>0</v>
      </c>
      <c r="BN1720" s="37">
        <f t="shared" si="11773"/>
        <v>0</v>
      </c>
      <c r="BO1720" s="37">
        <f t="shared" si="11773"/>
        <v>0</v>
      </c>
      <c r="BP1720" s="37">
        <f t="shared" si="11773"/>
        <v>0</v>
      </c>
      <c r="BQ1720" s="37">
        <f t="shared" si="11773"/>
        <v>0</v>
      </c>
      <c r="BR1720" s="37">
        <f t="shared" si="11773"/>
        <v>0</v>
      </c>
      <c r="BS1720" s="37">
        <f t="shared" si="11773"/>
        <v>0</v>
      </c>
      <c r="BT1720" s="37">
        <f t="shared" si="11773"/>
        <v>0</v>
      </c>
      <c r="BU1720" s="37">
        <f t="shared" si="11773"/>
        <v>0</v>
      </c>
      <c r="BV1720" s="151">
        <f t="shared" si="11774"/>
        <v>0</v>
      </c>
      <c r="BW1720" s="151">
        <f t="shared" si="11774"/>
        <v>0</v>
      </c>
      <c r="BX1720" s="151">
        <f t="shared" si="11774"/>
        <v>0</v>
      </c>
      <c r="BY1720" s="151">
        <f t="shared" si="11774"/>
        <v>0</v>
      </c>
      <c r="BZ1720" s="37">
        <f t="shared" si="11774"/>
        <v>0</v>
      </c>
      <c r="CA1720" s="37">
        <f t="shared" si="11774"/>
        <v>0</v>
      </c>
      <c r="CB1720" s="37">
        <f t="shared" si="11774"/>
        <v>0</v>
      </c>
      <c r="CC1720" s="37">
        <f t="shared" si="11774"/>
        <v>0</v>
      </c>
    </row>
    <row r="1721" spans="1:81" s="31" customFormat="1" ht="33" hidden="1" x14ac:dyDescent="0.25">
      <c r="A1721" s="105" t="s">
        <v>74</v>
      </c>
      <c r="B1721" s="104" t="s">
        <v>56</v>
      </c>
      <c r="C1721" s="104" t="s">
        <v>25</v>
      </c>
      <c r="D1721" s="104" t="s">
        <v>832</v>
      </c>
      <c r="E1721" s="104" t="s">
        <v>463</v>
      </c>
      <c r="F1721" s="37">
        <f t="shared" si="11769"/>
        <v>0</v>
      </c>
      <c r="G1721" s="37">
        <f t="shared" si="11769"/>
        <v>0</v>
      </c>
      <c r="H1721" s="37">
        <f t="shared" si="11769"/>
        <v>0</v>
      </c>
      <c r="I1721" s="37">
        <f t="shared" si="11769"/>
        <v>0</v>
      </c>
      <c r="J1721" s="37">
        <f t="shared" si="11770"/>
        <v>0</v>
      </c>
      <c r="K1721" s="37">
        <f t="shared" si="11770"/>
        <v>0</v>
      </c>
      <c r="L1721" s="37">
        <f t="shared" si="11770"/>
        <v>0</v>
      </c>
      <c r="M1721" s="37">
        <f t="shared" si="11770"/>
        <v>0</v>
      </c>
      <c r="N1721" s="37">
        <f t="shared" si="11770"/>
        <v>0</v>
      </c>
      <c r="O1721" s="37">
        <f t="shared" si="11770"/>
        <v>0</v>
      </c>
      <c r="P1721" s="37">
        <f t="shared" si="11770"/>
        <v>0</v>
      </c>
      <c r="Q1721" s="37">
        <f t="shared" si="11770"/>
        <v>0</v>
      </c>
      <c r="R1721" s="37">
        <f t="shared" si="11770"/>
        <v>0</v>
      </c>
      <c r="S1721" s="37">
        <f t="shared" si="11770"/>
        <v>0</v>
      </c>
      <c r="T1721" s="37">
        <f t="shared" si="11770"/>
        <v>0</v>
      </c>
      <c r="U1721" s="37">
        <f t="shared" si="11770"/>
        <v>0</v>
      </c>
      <c r="V1721" s="37">
        <f t="shared" si="11770"/>
        <v>0</v>
      </c>
      <c r="W1721" s="37">
        <f t="shared" si="11770"/>
        <v>0</v>
      </c>
      <c r="X1721" s="37">
        <f t="shared" si="11770"/>
        <v>0</v>
      </c>
      <c r="Y1721" s="37">
        <f t="shared" si="11770"/>
        <v>0</v>
      </c>
      <c r="Z1721" s="37">
        <f t="shared" si="11771"/>
        <v>0</v>
      </c>
      <c r="AA1721" s="37">
        <f t="shared" si="11771"/>
        <v>0</v>
      </c>
      <c r="AB1721" s="37">
        <f t="shared" si="11771"/>
        <v>0</v>
      </c>
      <c r="AC1721" s="37">
        <f t="shared" si="11771"/>
        <v>0</v>
      </c>
      <c r="AD1721" s="37">
        <f t="shared" si="11771"/>
        <v>0</v>
      </c>
      <c r="AE1721" s="37">
        <f t="shared" si="11771"/>
        <v>0</v>
      </c>
      <c r="AF1721" s="37">
        <f t="shared" si="11771"/>
        <v>0</v>
      </c>
      <c r="AG1721" s="37">
        <f t="shared" si="11771"/>
        <v>0</v>
      </c>
      <c r="AH1721" s="37">
        <f t="shared" si="11771"/>
        <v>0</v>
      </c>
      <c r="AI1721" s="37">
        <f t="shared" si="11771"/>
        <v>0</v>
      </c>
      <c r="AJ1721" s="37">
        <f t="shared" si="11771"/>
        <v>0</v>
      </c>
      <c r="AK1721" s="37">
        <f t="shared" si="11771"/>
        <v>0</v>
      </c>
      <c r="AL1721" s="37">
        <f t="shared" si="11771"/>
        <v>0</v>
      </c>
      <c r="AM1721" s="37">
        <f t="shared" si="11771"/>
        <v>0</v>
      </c>
      <c r="AN1721" s="37">
        <f t="shared" si="11771"/>
        <v>0</v>
      </c>
      <c r="AO1721" s="37">
        <f t="shared" si="11771"/>
        <v>0</v>
      </c>
      <c r="AP1721" s="37">
        <f t="shared" si="11772"/>
        <v>0</v>
      </c>
      <c r="AQ1721" s="37">
        <f t="shared" si="11772"/>
        <v>0</v>
      </c>
      <c r="AR1721" s="37">
        <f t="shared" si="11772"/>
        <v>0</v>
      </c>
      <c r="AS1721" s="37">
        <f t="shared" si="11772"/>
        <v>0</v>
      </c>
      <c r="AT1721" s="37">
        <f t="shared" si="11772"/>
        <v>0</v>
      </c>
      <c r="AU1721" s="37">
        <f t="shared" si="11772"/>
        <v>0</v>
      </c>
      <c r="AV1721" s="37">
        <f t="shared" si="11772"/>
        <v>0</v>
      </c>
      <c r="AW1721" s="37">
        <f t="shared" si="11772"/>
        <v>0</v>
      </c>
      <c r="AX1721" s="37">
        <f t="shared" si="11772"/>
        <v>0</v>
      </c>
      <c r="AY1721" s="37">
        <f t="shared" si="11772"/>
        <v>0</v>
      </c>
      <c r="AZ1721" s="37">
        <f t="shared" si="11772"/>
        <v>0</v>
      </c>
      <c r="BA1721" s="37">
        <f t="shared" si="11772"/>
        <v>0</v>
      </c>
      <c r="BB1721" s="37">
        <f t="shared" si="11772"/>
        <v>0</v>
      </c>
      <c r="BC1721" s="37">
        <f t="shared" si="11772"/>
        <v>0</v>
      </c>
      <c r="BD1721" s="37">
        <f t="shared" si="11772"/>
        <v>0</v>
      </c>
      <c r="BE1721" s="37">
        <f t="shared" si="11772"/>
        <v>0</v>
      </c>
      <c r="BF1721" s="37">
        <f t="shared" si="11773"/>
        <v>0</v>
      </c>
      <c r="BG1721" s="37">
        <f t="shared" si="11773"/>
        <v>0</v>
      </c>
      <c r="BH1721" s="37">
        <f t="shared" si="11773"/>
        <v>0</v>
      </c>
      <c r="BI1721" s="37">
        <f t="shared" si="11773"/>
        <v>0</v>
      </c>
      <c r="BJ1721" s="37">
        <f t="shared" si="11773"/>
        <v>0</v>
      </c>
      <c r="BK1721" s="37">
        <f t="shared" si="11773"/>
        <v>0</v>
      </c>
      <c r="BL1721" s="37">
        <f t="shared" si="11773"/>
        <v>0</v>
      </c>
      <c r="BM1721" s="37">
        <f t="shared" si="11773"/>
        <v>0</v>
      </c>
      <c r="BN1721" s="37">
        <f t="shared" si="11773"/>
        <v>0</v>
      </c>
      <c r="BO1721" s="37">
        <f t="shared" si="11773"/>
        <v>0</v>
      </c>
      <c r="BP1721" s="37">
        <f t="shared" si="11773"/>
        <v>0</v>
      </c>
      <c r="BQ1721" s="37">
        <f t="shared" si="11773"/>
        <v>0</v>
      </c>
      <c r="BR1721" s="37">
        <f t="shared" si="11773"/>
        <v>0</v>
      </c>
      <c r="BS1721" s="37">
        <f t="shared" si="11773"/>
        <v>0</v>
      </c>
      <c r="BT1721" s="37">
        <f t="shared" si="11773"/>
        <v>0</v>
      </c>
      <c r="BU1721" s="37">
        <f t="shared" si="11773"/>
        <v>0</v>
      </c>
      <c r="BV1721" s="151">
        <f t="shared" si="11774"/>
        <v>0</v>
      </c>
      <c r="BW1721" s="151">
        <f t="shared" si="11774"/>
        <v>0</v>
      </c>
      <c r="BX1721" s="151">
        <f t="shared" si="11774"/>
        <v>0</v>
      </c>
      <c r="BY1721" s="151">
        <f t="shared" si="11774"/>
        <v>0</v>
      </c>
      <c r="BZ1721" s="37">
        <f t="shared" si="11774"/>
        <v>0</v>
      </c>
      <c r="CA1721" s="37">
        <f t="shared" si="11774"/>
        <v>0</v>
      </c>
      <c r="CB1721" s="37">
        <f t="shared" si="11774"/>
        <v>0</v>
      </c>
      <c r="CC1721" s="37">
        <f t="shared" si="11774"/>
        <v>0</v>
      </c>
    </row>
    <row r="1722" spans="1:81" s="31" customFormat="1" ht="16.5" hidden="1" x14ac:dyDescent="0.25">
      <c r="A1722" s="105" t="s">
        <v>143</v>
      </c>
      <c r="B1722" s="104" t="s">
        <v>56</v>
      </c>
      <c r="C1722" s="104" t="s">
        <v>25</v>
      </c>
      <c r="D1722" s="104" t="s">
        <v>832</v>
      </c>
      <c r="E1722" s="2" t="s">
        <v>464</v>
      </c>
      <c r="F1722" s="37"/>
      <c r="G1722" s="37"/>
      <c r="H1722" s="37"/>
      <c r="I1722" s="37"/>
      <c r="J1722" s="37"/>
      <c r="K1722" s="37"/>
      <c r="L1722" s="37"/>
      <c r="M1722" s="37"/>
      <c r="N1722" s="37">
        <f>F1722+J1722</f>
        <v>0</v>
      </c>
      <c r="O1722" s="37">
        <f>G1722+K1722</f>
        <v>0</v>
      </c>
      <c r="P1722" s="37">
        <f>H1722+L1722</f>
        <v>0</v>
      </c>
      <c r="Q1722" s="37">
        <f>I1722+M1722</f>
        <v>0</v>
      </c>
      <c r="R1722" s="37"/>
      <c r="S1722" s="37"/>
      <c r="T1722" s="37"/>
      <c r="U1722" s="37"/>
      <c r="V1722" s="37">
        <f>N1722+R1722</f>
        <v>0</v>
      </c>
      <c r="W1722" s="37">
        <f>O1722+S1722</f>
        <v>0</v>
      </c>
      <c r="X1722" s="37">
        <f>P1722+T1722</f>
        <v>0</v>
      </c>
      <c r="Y1722" s="37">
        <f>Q1722+U1722</f>
        <v>0</v>
      </c>
      <c r="Z1722" s="37"/>
      <c r="AA1722" s="37"/>
      <c r="AB1722" s="37"/>
      <c r="AC1722" s="37"/>
      <c r="AD1722" s="37">
        <f>V1722+Z1722</f>
        <v>0</v>
      </c>
      <c r="AE1722" s="37">
        <f>W1722+AA1722</f>
        <v>0</v>
      </c>
      <c r="AF1722" s="37">
        <f>X1722+AB1722</f>
        <v>0</v>
      </c>
      <c r="AG1722" s="37">
        <f>Y1722+AC1722</f>
        <v>0</v>
      </c>
      <c r="AH1722" s="37"/>
      <c r="AI1722" s="37"/>
      <c r="AJ1722" s="37"/>
      <c r="AK1722" s="37"/>
      <c r="AL1722" s="37">
        <f>AD1722+AH1722</f>
        <v>0</v>
      </c>
      <c r="AM1722" s="37">
        <f>AE1722+AI1722</f>
        <v>0</v>
      </c>
      <c r="AN1722" s="37">
        <f>AF1722+AJ1722</f>
        <v>0</v>
      </c>
      <c r="AO1722" s="37">
        <f>AG1722+AK1722</f>
        <v>0</v>
      </c>
      <c r="AP1722" s="37"/>
      <c r="AQ1722" s="37"/>
      <c r="AR1722" s="37"/>
      <c r="AS1722" s="37"/>
      <c r="AT1722" s="37">
        <f>AL1722+AP1722</f>
        <v>0</v>
      </c>
      <c r="AU1722" s="37">
        <f>AM1722+AQ1722</f>
        <v>0</v>
      </c>
      <c r="AV1722" s="37">
        <f>AN1722+AR1722</f>
        <v>0</v>
      </c>
      <c r="AW1722" s="37">
        <f>AO1722+AS1722</f>
        <v>0</v>
      </c>
      <c r="AX1722" s="37"/>
      <c r="AY1722" s="37"/>
      <c r="AZ1722" s="37"/>
      <c r="BA1722" s="37"/>
      <c r="BB1722" s="37">
        <f>AT1722+AX1722</f>
        <v>0</v>
      </c>
      <c r="BC1722" s="37">
        <f>AU1722+AY1722</f>
        <v>0</v>
      </c>
      <c r="BD1722" s="37">
        <f>AV1722+AZ1722</f>
        <v>0</v>
      </c>
      <c r="BE1722" s="37">
        <f>AW1722+BA1722</f>
        <v>0</v>
      </c>
      <c r="BF1722" s="37"/>
      <c r="BG1722" s="37"/>
      <c r="BH1722" s="37"/>
      <c r="BI1722" s="37"/>
      <c r="BJ1722" s="37">
        <f>BB1722+BF1722</f>
        <v>0</v>
      </c>
      <c r="BK1722" s="37">
        <f>BC1722+BG1722</f>
        <v>0</v>
      </c>
      <c r="BL1722" s="37">
        <f>BD1722+BH1722</f>
        <v>0</v>
      </c>
      <c r="BM1722" s="37">
        <f>BE1722+BI1722</f>
        <v>0</v>
      </c>
      <c r="BN1722" s="37"/>
      <c r="BO1722" s="37"/>
      <c r="BP1722" s="37"/>
      <c r="BQ1722" s="37"/>
      <c r="BR1722" s="37">
        <f>BJ1722+BN1722</f>
        <v>0</v>
      </c>
      <c r="BS1722" s="37">
        <f>BK1722+BO1722</f>
        <v>0</v>
      </c>
      <c r="BT1722" s="37">
        <f>BL1722+BP1722</f>
        <v>0</v>
      </c>
      <c r="BU1722" s="37">
        <f>BM1722+BQ1722</f>
        <v>0</v>
      </c>
      <c r="BV1722" s="151"/>
      <c r="BW1722" s="151"/>
      <c r="BX1722" s="151"/>
      <c r="BY1722" s="151"/>
      <c r="BZ1722" s="37">
        <f>BR1722+BV1722</f>
        <v>0</v>
      </c>
      <c r="CA1722" s="37">
        <f>BS1722+BW1722</f>
        <v>0</v>
      </c>
      <c r="CB1722" s="37">
        <f>BT1722+BX1722</f>
        <v>0</v>
      </c>
      <c r="CC1722" s="37">
        <f>BU1722+BY1722</f>
        <v>0</v>
      </c>
    </row>
    <row r="1723" spans="1:81" s="31" customFormat="1" ht="16.5" hidden="1" x14ac:dyDescent="0.25">
      <c r="A1723" s="89" t="s">
        <v>16</v>
      </c>
      <c r="B1723" s="2" t="s">
        <v>56</v>
      </c>
      <c r="C1723" s="2" t="s">
        <v>25</v>
      </c>
      <c r="D1723" s="80" t="s">
        <v>17</v>
      </c>
      <c r="E1723" s="2"/>
      <c r="F1723" s="37">
        <f t="shared" ref="F1723:I1723" si="11775">F1724+F1728+F1732+F1735+F1738+F1741+F1744</f>
        <v>0</v>
      </c>
      <c r="G1723" s="37">
        <f t="shared" si="11775"/>
        <v>0</v>
      </c>
      <c r="H1723" s="37">
        <f t="shared" si="11775"/>
        <v>0</v>
      </c>
      <c r="I1723" s="37">
        <f t="shared" si="11775"/>
        <v>0</v>
      </c>
      <c r="J1723" s="37">
        <f t="shared" ref="J1723:Q1723" si="11776">J1724+J1728+J1732+J1735+J1738+J1741+J1744</f>
        <v>0</v>
      </c>
      <c r="K1723" s="37">
        <f t="shared" si="11776"/>
        <v>0</v>
      </c>
      <c r="L1723" s="37">
        <f t="shared" si="11776"/>
        <v>0</v>
      </c>
      <c r="M1723" s="37">
        <f t="shared" si="11776"/>
        <v>0</v>
      </c>
      <c r="N1723" s="37">
        <f t="shared" si="11776"/>
        <v>0</v>
      </c>
      <c r="O1723" s="37">
        <f t="shared" si="11776"/>
        <v>0</v>
      </c>
      <c r="P1723" s="37">
        <f t="shared" si="11776"/>
        <v>0</v>
      </c>
      <c r="Q1723" s="37">
        <f t="shared" si="11776"/>
        <v>0</v>
      </c>
      <c r="R1723" s="37">
        <f t="shared" ref="R1723:Y1723" si="11777">R1724+R1728+R1732+R1735+R1738+R1741+R1744</f>
        <v>0</v>
      </c>
      <c r="S1723" s="37">
        <f t="shared" si="11777"/>
        <v>0</v>
      </c>
      <c r="T1723" s="37">
        <f t="shared" si="11777"/>
        <v>0</v>
      </c>
      <c r="U1723" s="37">
        <f t="shared" si="11777"/>
        <v>0</v>
      </c>
      <c r="V1723" s="37">
        <f t="shared" si="11777"/>
        <v>0</v>
      </c>
      <c r="W1723" s="37">
        <f t="shared" si="11777"/>
        <v>0</v>
      </c>
      <c r="X1723" s="37">
        <f t="shared" si="11777"/>
        <v>0</v>
      </c>
      <c r="Y1723" s="37">
        <f t="shared" si="11777"/>
        <v>0</v>
      </c>
      <c r="Z1723" s="37">
        <f t="shared" ref="Z1723:AG1723" si="11778">Z1724+Z1728+Z1732+Z1735+Z1738+Z1741+Z1744</f>
        <v>0</v>
      </c>
      <c r="AA1723" s="37">
        <f t="shared" si="11778"/>
        <v>0</v>
      </c>
      <c r="AB1723" s="37">
        <f t="shared" si="11778"/>
        <v>0</v>
      </c>
      <c r="AC1723" s="37">
        <f t="shared" si="11778"/>
        <v>0</v>
      </c>
      <c r="AD1723" s="37">
        <f t="shared" si="11778"/>
        <v>0</v>
      </c>
      <c r="AE1723" s="37">
        <f t="shared" si="11778"/>
        <v>0</v>
      </c>
      <c r="AF1723" s="37">
        <f t="shared" si="11778"/>
        <v>0</v>
      </c>
      <c r="AG1723" s="37">
        <f t="shared" si="11778"/>
        <v>0</v>
      </c>
      <c r="AH1723" s="37">
        <f t="shared" ref="AH1723:AO1723" si="11779">AH1724+AH1728+AH1732+AH1735+AH1738+AH1741+AH1744</f>
        <v>0</v>
      </c>
      <c r="AI1723" s="37">
        <f t="shared" si="11779"/>
        <v>0</v>
      </c>
      <c r="AJ1723" s="37">
        <f t="shared" si="11779"/>
        <v>0</v>
      </c>
      <c r="AK1723" s="37">
        <f t="shared" si="11779"/>
        <v>0</v>
      </c>
      <c r="AL1723" s="37">
        <f t="shared" si="11779"/>
        <v>0</v>
      </c>
      <c r="AM1723" s="37">
        <f t="shared" si="11779"/>
        <v>0</v>
      </c>
      <c r="AN1723" s="37">
        <f t="shared" si="11779"/>
        <v>0</v>
      </c>
      <c r="AO1723" s="37">
        <f t="shared" si="11779"/>
        <v>0</v>
      </c>
      <c r="AP1723" s="37">
        <f t="shared" ref="AP1723:AW1723" si="11780">AP1724+AP1728+AP1732+AP1735+AP1738+AP1741+AP1744</f>
        <v>0</v>
      </c>
      <c r="AQ1723" s="37">
        <f t="shared" si="11780"/>
        <v>0</v>
      </c>
      <c r="AR1723" s="37">
        <f t="shared" si="11780"/>
        <v>0</v>
      </c>
      <c r="AS1723" s="37">
        <f t="shared" si="11780"/>
        <v>0</v>
      </c>
      <c r="AT1723" s="37">
        <f t="shared" si="11780"/>
        <v>0</v>
      </c>
      <c r="AU1723" s="37">
        <f t="shared" si="11780"/>
        <v>0</v>
      </c>
      <c r="AV1723" s="37">
        <f t="shared" si="11780"/>
        <v>0</v>
      </c>
      <c r="AW1723" s="37">
        <f t="shared" si="11780"/>
        <v>0</v>
      </c>
      <c r="AX1723" s="37">
        <f t="shared" ref="AX1723:BE1723" si="11781">AX1724+AX1728+AX1732+AX1735+AX1738+AX1741+AX1744</f>
        <v>0</v>
      </c>
      <c r="AY1723" s="37">
        <f t="shared" si="11781"/>
        <v>0</v>
      </c>
      <c r="AZ1723" s="37">
        <f t="shared" si="11781"/>
        <v>0</v>
      </c>
      <c r="BA1723" s="37">
        <f t="shared" si="11781"/>
        <v>0</v>
      </c>
      <c r="BB1723" s="37">
        <f t="shared" si="11781"/>
        <v>0</v>
      </c>
      <c r="BC1723" s="37">
        <f t="shared" si="11781"/>
        <v>0</v>
      </c>
      <c r="BD1723" s="37">
        <f t="shared" si="11781"/>
        <v>0</v>
      </c>
      <c r="BE1723" s="37">
        <f t="shared" si="11781"/>
        <v>0</v>
      </c>
      <c r="BF1723" s="37">
        <f t="shared" ref="BF1723:BM1723" si="11782">BF1724+BF1728+BF1732+BF1735+BF1738+BF1741+BF1744</f>
        <v>0</v>
      </c>
      <c r="BG1723" s="37">
        <f t="shared" si="11782"/>
        <v>0</v>
      </c>
      <c r="BH1723" s="37">
        <f t="shared" si="11782"/>
        <v>0</v>
      </c>
      <c r="BI1723" s="37">
        <f t="shared" si="11782"/>
        <v>0</v>
      </c>
      <c r="BJ1723" s="37">
        <f t="shared" si="11782"/>
        <v>0</v>
      </c>
      <c r="BK1723" s="37">
        <f t="shared" si="11782"/>
        <v>0</v>
      </c>
      <c r="BL1723" s="37">
        <f t="shared" si="11782"/>
        <v>0</v>
      </c>
      <c r="BM1723" s="37">
        <f t="shared" si="11782"/>
        <v>0</v>
      </c>
      <c r="BN1723" s="37">
        <f t="shared" ref="BN1723:BU1723" si="11783">BN1724+BN1728+BN1732+BN1735+BN1738+BN1741+BN1744</f>
        <v>0</v>
      </c>
      <c r="BO1723" s="37">
        <f t="shared" si="11783"/>
        <v>0</v>
      </c>
      <c r="BP1723" s="37">
        <f t="shared" si="11783"/>
        <v>0</v>
      </c>
      <c r="BQ1723" s="37">
        <f t="shared" si="11783"/>
        <v>0</v>
      </c>
      <c r="BR1723" s="37">
        <f t="shared" si="11783"/>
        <v>0</v>
      </c>
      <c r="BS1723" s="37">
        <f t="shared" si="11783"/>
        <v>0</v>
      </c>
      <c r="BT1723" s="37">
        <f t="shared" si="11783"/>
        <v>0</v>
      </c>
      <c r="BU1723" s="37">
        <f t="shared" si="11783"/>
        <v>0</v>
      </c>
      <c r="BV1723" s="151">
        <f t="shared" ref="BV1723:CC1723" si="11784">BV1724+BV1728+BV1732+BV1735+BV1738+BV1741+BV1744</f>
        <v>0</v>
      </c>
      <c r="BW1723" s="151">
        <f t="shared" si="11784"/>
        <v>0</v>
      </c>
      <c r="BX1723" s="151">
        <f t="shared" si="11784"/>
        <v>0</v>
      </c>
      <c r="BY1723" s="151">
        <f t="shared" si="11784"/>
        <v>0</v>
      </c>
      <c r="BZ1723" s="37">
        <f t="shared" si="11784"/>
        <v>0</v>
      </c>
      <c r="CA1723" s="37">
        <f t="shared" si="11784"/>
        <v>0</v>
      </c>
      <c r="CB1723" s="37">
        <f t="shared" si="11784"/>
        <v>0</v>
      </c>
      <c r="CC1723" s="37">
        <f t="shared" si="11784"/>
        <v>0</v>
      </c>
    </row>
    <row r="1724" spans="1:81" s="31" customFormat="1" ht="33" hidden="1" x14ac:dyDescent="0.25">
      <c r="A1724" s="75" t="s">
        <v>70</v>
      </c>
      <c r="B1724" s="2" t="s">
        <v>56</v>
      </c>
      <c r="C1724" s="2" t="s">
        <v>25</v>
      </c>
      <c r="D1724" s="80" t="s">
        <v>156</v>
      </c>
      <c r="E1724" s="2"/>
      <c r="F1724" s="37">
        <f t="shared" ref="F1724:I1726" si="11785">F1725</f>
        <v>0</v>
      </c>
      <c r="G1724" s="37">
        <f t="shared" si="11785"/>
        <v>0</v>
      </c>
      <c r="H1724" s="37">
        <f t="shared" si="11785"/>
        <v>0</v>
      </c>
      <c r="I1724" s="37">
        <f t="shared" si="11785"/>
        <v>0</v>
      </c>
      <c r="J1724" s="37">
        <f t="shared" ref="J1724:Z1726" si="11786">J1725</f>
        <v>0</v>
      </c>
      <c r="K1724" s="37">
        <f t="shared" si="11786"/>
        <v>0</v>
      </c>
      <c r="L1724" s="37">
        <f t="shared" si="11786"/>
        <v>0</v>
      </c>
      <c r="M1724" s="37">
        <f t="shared" si="11786"/>
        <v>0</v>
      </c>
      <c r="N1724" s="37">
        <f t="shared" si="11786"/>
        <v>0</v>
      </c>
      <c r="O1724" s="37">
        <f t="shared" si="11786"/>
        <v>0</v>
      </c>
      <c r="P1724" s="37">
        <f t="shared" si="11786"/>
        <v>0</v>
      </c>
      <c r="Q1724" s="37">
        <f t="shared" si="11786"/>
        <v>0</v>
      </c>
      <c r="R1724" s="37">
        <f t="shared" si="11786"/>
        <v>0</v>
      </c>
      <c r="S1724" s="37">
        <f t="shared" si="11786"/>
        <v>0</v>
      </c>
      <c r="T1724" s="37">
        <f t="shared" si="11786"/>
        <v>0</v>
      </c>
      <c r="U1724" s="37">
        <f t="shared" si="11786"/>
        <v>0</v>
      </c>
      <c r="V1724" s="37">
        <f t="shared" si="11786"/>
        <v>0</v>
      </c>
      <c r="W1724" s="37">
        <f t="shared" si="11786"/>
        <v>0</v>
      </c>
      <c r="X1724" s="37">
        <f t="shared" si="11786"/>
        <v>0</v>
      </c>
      <c r="Y1724" s="37">
        <f t="shared" si="11786"/>
        <v>0</v>
      </c>
      <c r="Z1724" s="37">
        <f t="shared" si="11786"/>
        <v>0</v>
      </c>
      <c r="AA1724" s="37">
        <f t="shared" ref="Z1724:AP1726" si="11787">AA1725</f>
        <v>0</v>
      </c>
      <c r="AB1724" s="37">
        <f t="shared" si="11787"/>
        <v>0</v>
      </c>
      <c r="AC1724" s="37">
        <f t="shared" si="11787"/>
        <v>0</v>
      </c>
      <c r="AD1724" s="37">
        <f t="shared" si="11787"/>
        <v>0</v>
      </c>
      <c r="AE1724" s="37">
        <f t="shared" si="11787"/>
        <v>0</v>
      </c>
      <c r="AF1724" s="37">
        <f t="shared" si="11787"/>
        <v>0</v>
      </c>
      <c r="AG1724" s="37">
        <f t="shared" si="11787"/>
        <v>0</v>
      </c>
      <c r="AH1724" s="37">
        <f t="shared" si="11787"/>
        <v>0</v>
      </c>
      <c r="AI1724" s="37">
        <f t="shared" si="11787"/>
        <v>0</v>
      </c>
      <c r="AJ1724" s="37">
        <f t="shared" si="11787"/>
        <v>0</v>
      </c>
      <c r="AK1724" s="37">
        <f t="shared" si="11787"/>
        <v>0</v>
      </c>
      <c r="AL1724" s="37">
        <f t="shared" si="11787"/>
        <v>0</v>
      </c>
      <c r="AM1724" s="37">
        <f t="shared" si="11787"/>
        <v>0</v>
      </c>
      <c r="AN1724" s="37">
        <f t="shared" si="11787"/>
        <v>0</v>
      </c>
      <c r="AO1724" s="37">
        <f t="shared" si="11787"/>
        <v>0</v>
      </c>
      <c r="AP1724" s="37">
        <f t="shared" si="11787"/>
        <v>0</v>
      </c>
      <c r="AQ1724" s="37">
        <f t="shared" ref="AP1724:BF1726" si="11788">AQ1725</f>
        <v>0</v>
      </c>
      <c r="AR1724" s="37">
        <f t="shared" si="11788"/>
        <v>0</v>
      </c>
      <c r="AS1724" s="37">
        <f t="shared" si="11788"/>
        <v>0</v>
      </c>
      <c r="AT1724" s="37">
        <f t="shared" si="11788"/>
        <v>0</v>
      </c>
      <c r="AU1724" s="37">
        <f t="shared" si="11788"/>
        <v>0</v>
      </c>
      <c r="AV1724" s="37">
        <f t="shared" si="11788"/>
        <v>0</v>
      </c>
      <c r="AW1724" s="37">
        <f t="shared" si="11788"/>
        <v>0</v>
      </c>
      <c r="AX1724" s="37">
        <f t="shared" si="11788"/>
        <v>0</v>
      </c>
      <c r="AY1724" s="37">
        <f t="shared" si="11788"/>
        <v>0</v>
      </c>
      <c r="AZ1724" s="37">
        <f t="shared" si="11788"/>
        <v>0</v>
      </c>
      <c r="BA1724" s="37">
        <f t="shared" si="11788"/>
        <v>0</v>
      </c>
      <c r="BB1724" s="37">
        <f t="shared" si="11788"/>
        <v>0</v>
      </c>
      <c r="BC1724" s="37">
        <f t="shared" si="11788"/>
        <v>0</v>
      </c>
      <c r="BD1724" s="37">
        <f t="shared" si="11788"/>
        <v>0</v>
      </c>
      <c r="BE1724" s="37">
        <f t="shared" si="11788"/>
        <v>0</v>
      </c>
      <c r="BF1724" s="37">
        <f t="shared" si="11788"/>
        <v>0</v>
      </c>
      <c r="BG1724" s="37">
        <f t="shared" ref="BF1724:BV1726" si="11789">BG1725</f>
        <v>0</v>
      </c>
      <c r="BH1724" s="37">
        <f t="shared" si="11789"/>
        <v>0</v>
      </c>
      <c r="BI1724" s="37">
        <f t="shared" si="11789"/>
        <v>0</v>
      </c>
      <c r="BJ1724" s="37">
        <f t="shared" si="11789"/>
        <v>0</v>
      </c>
      <c r="BK1724" s="37">
        <f t="shared" si="11789"/>
        <v>0</v>
      </c>
      <c r="BL1724" s="37">
        <f t="shared" si="11789"/>
        <v>0</v>
      </c>
      <c r="BM1724" s="37">
        <f t="shared" si="11789"/>
        <v>0</v>
      </c>
      <c r="BN1724" s="37">
        <f t="shared" si="11789"/>
        <v>0</v>
      </c>
      <c r="BO1724" s="37">
        <f t="shared" si="11789"/>
        <v>0</v>
      </c>
      <c r="BP1724" s="37">
        <f t="shared" si="11789"/>
        <v>0</v>
      </c>
      <c r="BQ1724" s="37">
        <f t="shared" si="11789"/>
        <v>0</v>
      </c>
      <c r="BR1724" s="37">
        <f t="shared" si="11789"/>
        <v>0</v>
      </c>
      <c r="BS1724" s="37">
        <f t="shared" si="11789"/>
        <v>0</v>
      </c>
      <c r="BT1724" s="37">
        <f t="shared" si="11789"/>
        <v>0</v>
      </c>
      <c r="BU1724" s="37">
        <f t="shared" si="11789"/>
        <v>0</v>
      </c>
      <c r="BV1724" s="151">
        <f t="shared" si="11789"/>
        <v>0</v>
      </c>
      <c r="BW1724" s="151">
        <f t="shared" ref="BV1724:CC1726" si="11790">BW1725</f>
        <v>0</v>
      </c>
      <c r="BX1724" s="151">
        <f t="shared" si="11790"/>
        <v>0</v>
      </c>
      <c r="BY1724" s="151">
        <f t="shared" si="11790"/>
        <v>0</v>
      </c>
      <c r="BZ1724" s="37">
        <f t="shared" si="11790"/>
        <v>0</v>
      </c>
      <c r="CA1724" s="37">
        <f t="shared" si="11790"/>
        <v>0</v>
      </c>
      <c r="CB1724" s="37">
        <f t="shared" si="11790"/>
        <v>0</v>
      </c>
      <c r="CC1724" s="37">
        <f t="shared" si="11790"/>
        <v>0</v>
      </c>
    </row>
    <row r="1725" spans="1:81" s="31" customFormat="1" ht="33" hidden="1" x14ac:dyDescent="0.25">
      <c r="A1725" s="9" t="s">
        <v>833</v>
      </c>
      <c r="B1725" s="2" t="s">
        <v>56</v>
      </c>
      <c r="C1725" s="2" t="s">
        <v>25</v>
      </c>
      <c r="D1725" s="50" t="s">
        <v>834</v>
      </c>
      <c r="E1725" s="2"/>
      <c r="F1725" s="37">
        <f t="shared" si="11785"/>
        <v>0</v>
      </c>
      <c r="G1725" s="37">
        <f t="shared" si="11785"/>
        <v>0</v>
      </c>
      <c r="H1725" s="37">
        <f t="shared" si="11785"/>
        <v>0</v>
      </c>
      <c r="I1725" s="37">
        <f t="shared" si="11785"/>
        <v>0</v>
      </c>
      <c r="J1725" s="37">
        <f t="shared" si="11786"/>
        <v>0</v>
      </c>
      <c r="K1725" s="37">
        <f t="shared" si="11786"/>
        <v>0</v>
      </c>
      <c r="L1725" s="37">
        <f t="shared" si="11786"/>
        <v>0</v>
      </c>
      <c r="M1725" s="37">
        <f t="shared" si="11786"/>
        <v>0</v>
      </c>
      <c r="N1725" s="37">
        <f t="shared" si="11786"/>
        <v>0</v>
      </c>
      <c r="O1725" s="37">
        <f t="shared" si="11786"/>
        <v>0</v>
      </c>
      <c r="P1725" s="37">
        <f t="shared" si="11786"/>
        <v>0</v>
      </c>
      <c r="Q1725" s="37">
        <f t="shared" si="11786"/>
        <v>0</v>
      </c>
      <c r="R1725" s="37">
        <f t="shared" si="11786"/>
        <v>0</v>
      </c>
      <c r="S1725" s="37">
        <f t="shared" si="11786"/>
        <v>0</v>
      </c>
      <c r="T1725" s="37">
        <f t="shared" si="11786"/>
        <v>0</v>
      </c>
      <c r="U1725" s="37">
        <f t="shared" si="11786"/>
        <v>0</v>
      </c>
      <c r="V1725" s="37">
        <f t="shared" si="11786"/>
        <v>0</v>
      </c>
      <c r="W1725" s="37">
        <f t="shared" si="11786"/>
        <v>0</v>
      </c>
      <c r="X1725" s="37">
        <f t="shared" si="11786"/>
        <v>0</v>
      </c>
      <c r="Y1725" s="37">
        <f t="shared" si="11786"/>
        <v>0</v>
      </c>
      <c r="Z1725" s="37">
        <f t="shared" si="11787"/>
        <v>0</v>
      </c>
      <c r="AA1725" s="37">
        <f t="shared" si="11787"/>
        <v>0</v>
      </c>
      <c r="AB1725" s="37">
        <f t="shared" si="11787"/>
        <v>0</v>
      </c>
      <c r="AC1725" s="37">
        <f t="shared" si="11787"/>
        <v>0</v>
      </c>
      <c r="AD1725" s="37">
        <f t="shared" si="11787"/>
        <v>0</v>
      </c>
      <c r="AE1725" s="37">
        <f t="shared" si="11787"/>
        <v>0</v>
      </c>
      <c r="AF1725" s="37">
        <f t="shared" si="11787"/>
        <v>0</v>
      </c>
      <c r="AG1725" s="37">
        <f t="shared" si="11787"/>
        <v>0</v>
      </c>
      <c r="AH1725" s="37">
        <f t="shared" si="11787"/>
        <v>0</v>
      </c>
      <c r="AI1725" s="37">
        <f t="shared" si="11787"/>
        <v>0</v>
      </c>
      <c r="AJ1725" s="37">
        <f t="shared" si="11787"/>
        <v>0</v>
      </c>
      <c r="AK1725" s="37">
        <f t="shared" si="11787"/>
        <v>0</v>
      </c>
      <c r="AL1725" s="37">
        <f t="shared" si="11787"/>
        <v>0</v>
      </c>
      <c r="AM1725" s="37">
        <f t="shared" si="11787"/>
        <v>0</v>
      </c>
      <c r="AN1725" s="37">
        <f t="shared" si="11787"/>
        <v>0</v>
      </c>
      <c r="AO1725" s="37">
        <f t="shared" si="11787"/>
        <v>0</v>
      </c>
      <c r="AP1725" s="37">
        <f t="shared" si="11788"/>
        <v>0</v>
      </c>
      <c r="AQ1725" s="37">
        <f t="shared" si="11788"/>
        <v>0</v>
      </c>
      <c r="AR1725" s="37">
        <f t="shared" si="11788"/>
        <v>0</v>
      </c>
      <c r="AS1725" s="37">
        <f t="shared" si="11788"/>
        <v>0</v>
      </c>
      <c r="AT1725" s="37">
        <f t="shared" si="11788"/>
        <v>0</v>
      </c>
      <c r="AU1725" s="37">
        <f t="shared" si="11788"/>
        <v>0</v>
      </c>
      <c r="AV1725" s="37">
        <f t="shared" si="11788"/>
        <v>0</v>
      </c>
      <c r="AW1725" s="37">
        <f t="shared" si="11788"/>
        <v>0</v>
      </c>
      <c r="AX1725" s="37">
        <f t="shared" si="11788"/>
        <v>0</v>
      </c>
      <c r="AY1725" s="37">
        <f t="shared" si="11788"/>
        <v>0</v>
      </c>
      <c r="AZ1725" s="37">
        <f t="shared" si="11788"/>
        <v>0</v>
      </c>
      <c r="BA1725" s="37">
        <f t="shared" si="11788"/>
        <v>0</v>
      </c>
      <c r="BB1725" s="37">
        <f t="shared" si="11788"/>
        <v>0</v>
      </c>
      <c r="BC1725" s="37">
        <f t="shared" si="11788"/>
        <v>0</v>
      </c>
      <c r="BD1725" s="37">
        <f t="shared" si="11788"/>
        <v>0</v>
      </c>
      <c r="BE1725" s="37">
        <f t="shared" si="11788"/>
        <v>0</v>
      </c>
      <c r="BF1725" s="37">
        <f t="shared" si="11789"/>
        <v>0</v>
      </c>
      <c r="BG1725" s="37">
        <f t="shared" si="11789"/>
        <v>0</v>
      </c>
      <c r="BH1725" s="37">
        <f t="shared" si="11789"/>
        <v>0</v>
      </c>
      <c r="BI1725" s="37">
        <f t="shared" si="11789"/>
        <v>0</v>
      </c>
      <c r="BJ1725" s="37">
        <f t="shared" si="11789"/>
        <v>0</v>
      </c>
      <c r="BK1725" s="37">
        <f t="shared" si="11789"/>
        <v>0</v>
      </c>
      <c r="BL1725" s="37">
        <f t="shared" si="11789"/>
        <v>0</v>
      </c>
      <c r="BM1725" s="37">
        <f t="shared" si="11789"/>
        <v>0</v>
      </c>
      <c r="BN1725" s="37">
        <f t="shared" si="11789"/>
        <v>0</v>
      </c>
      <c r="BO1725" s="37">
        <f t="shared" si="11789"/>
        <v>0</v>
      </c>
      <c r="BP1725" s="37">
        <f t="shared" si="11789"/>
        <v>0</v>
      </c>
      <c r="BQ1725" s="37">
        <f t="shared" si="11789"/>
        <v>0</v>
      </c>
      <c r="BR1725" s="37">
        <f t="shared" si="11789"/>
        <v>0</v>
      </c>
      <c r="BS1725" s="37">
        <f t="shared" si="11789"/>
        <v>0</v>
      </c>
      <c r="BT1725" s="37">
        <f t="shared" si="11789"/>
        <v>0</v>
      </c>
      <c r="BU1725" s="37">
        <f t="shared" si="11789"/>
        <v>0</v>
      </c>
      <c r="BV1725" s="151">
        <f t="shared" si="11790"/>
        <v>0</v>
      </c>
      <c r="BW1725" s="151">
        <f t="shared" si="11790"/>
        <v>0</v>
      </c>
      <c r="BX1725" s="151">
        <f t="shared" si="11790"/>
        <v>0</v>
      </c>
      <c r="BY1725" s="151">
        <f t="shared" si="11790"/>
        <v>0</v>
      </c>
      <c r="BZ1725" s="37">
        <f t="shared" si="11790"/>
        <v>0</v>
      </c>
      <c r="CA1725" s="37">
        <f t="shared" si="11790"/>
        <v>0</v>
      </c>
      <c r="CB1725" s="37">
        <f t="shared" si="11790"/>
        <v>0</v>
      </c>
      <c r="CC1725" s="37">
        <f t="shared" si="11790"/>
        <v>0</v>
      </c>
    </row>
    <row r="1726" spans="1:81" s="31" customFormat="1" ht="33" hidden="1" x14ac:dyDescent="0.25">
      <c r="A1726" s="89" t="s">
        <v>74</v>
      </c>
      <c r="B1726" s="2" t="s">
        <v>56</v>
      </c>
      <c r="C1726" s="2" t="s">
        <v>25</v>
      </c>
      <c r="D1726" s="50" t="s">
        <v>834</v>
      </c>
      <c r="E1726" s="2" t="s">
        <v>463</v>
      </c>
      <c r="F1726" s="37">
        <f t="shared" si="11785"/>
        <v>0</v>
      </c>
      <c r="G1726" s="37">
        <f t="shared" si="11785"/>
        <v>0</v>
      </c>
      <c r="H1726" s="37">
        <f t="shared" si="11785"/>
        <v>0</v>
      </c>
      <c r="I1726" s="37">
        <f t="shared" si="11785"/>
        <v>0</v>
      </c>
      <c r="J1726" s="37">
        <f t="shared" si="11786"/>
        <v>0</v>
      </c>
      <c r="K1726" s="37">
        <f t="shared" si="11786"/>
        <v>0</v>
      </c>
      <c r="L1726" s="37">
        <f t="shared" si="11786"/>
        <v>0</v>
      </c>
      <c r="M1726" s="37">
        <f t="shared" si="11786"/>
        <v>0</v>
      </c>
      <c r="N1726" s="37">
        <f t="shared" si="11786"/>
        <v>0</v>
      </c>
      <c r="O1726" s="37">
        <f t="shared" si="11786"/>
        <v>0</v>
      </c>
      <c r="P1726" s="37">
        <f t="shared" si="11786"/>
        <v>0</v>
      </c>
      <c r="Q1726" s="37">
        <f t="shared" si="11786"/>
        <v>0</v>
      </c>
      <c r="R1726" s="37">
        <f t="shared" si="11786"/>
        <v>0</v>
      </c>
      <c r="S1726" s="37">
        <f t="shared" si="11786"/>
        <v>0</v>
      </c>
      <c r="T1726" s="37">
        <f t="shared" si="11786"/>
        <v>0</v>
      </c>
      <c r="U1726" s="37">
        <f t="shared" si="11786"/>
        <v>0</v>
      </c>
      <c r="V1726" s="37">
        <f t="shared" si="11786"/>
        <v>0</v>
      </c>
      <c r="W1726" s="37">
        <f t="shared" si="11786"/>
        <v>0</v>
      </c>
      <c r="X1726" s="37">
        <f t="shared" si="11786"/>
        <v>0</v>
      </c>
      <c r="Y1726" s="37">
        <f t="shared" si="11786"/>
        <v>0</v>
      </c>
      <c r="Z1726" s="37">
        <f t="shared" si="11787"/>
        <v>0</v>
      </c>
      <c r="AA1726" s="37">
        <f t="shared" si="11787"/>
        <v>0</v>
      </c>
      <c r="AB1726" s="37">
        <f t="shared" si="11787"/>
        <v>0</v>
      </c>
      <c r="AC1726" s="37">
        <f t="shared" si="11787"/>
        <v>0</v>
      </c>
      <c r="AD1726" s="37">
        <f t="shared" si="11787"/>
        <v>0</v>
      </c>
      <c r="AE1726" s="37">
        <f t="shared" si="11787"/>
        <v>0</v>
      </c>
      <c r="AF1726" s="37">
        <f t="shared" si="11787"/>
        <v>0</v>
      </c>
      <c r="AG1726" s="37">
        <f t="shared" si="11787"/>
        <v>0</v>
      </c>
      <c r="AH1726" s="37">
        <f t="shared" si="11787"/>
        <v>0</v>
      </c>
      <c r="AI1726" s="37">
        <f t="shared" si="11787"/>
        <v>0</v>
      </c>
      <c r="AJ1726" s="37">
        <f t="shared" si="11787"/>
        <v>0</v>
      </c>
      <c r="AK1726" s="37">
        <f t="shared" si="11787"/>
        <v>0</v>
      </c>
      <c r="AL1726" s="37">
        <f t="shared" si="11787"/>
        <v>0</v>
      </c>
      <c r="AM1726" s="37">
        <f t="shared" si="11787"/>
        <v>0</v>
      </c>
      <c r="AN1726" s="37">
        <f t="shared" si="11787"/>
        <v>0</v>
      </c>
      <c r="AO1726" s="37">
        <f t="shared" si="11787"/>
        <v>0</v>
      </c>
      <c r="AP1726" s="37">
        <f t="shared" si="11788"/>
        <v>0</v>
      </c>
      <c r="AQ1726" s="37">
        <f t="shared" si="11788"/>
        <v>0</v>
      </c>
      <c r="AR1726" s="37">
        <f t="shared" si="11788"/>
        <v>0</v>
      </c>
      <c r="AS1726" s="37">
        <f t="shared" si="11788"/>
        <v>0</v>
      </c>
      <c r="AT1726" s="37">
        <f t="shared" si="11788"/>
        <v>0</v>
      </c>
      <c r="AU1726" s="37">
        <f t="shared" si="11788"/>
        <v>0</v>
      </c>
      <c r="AV1726" s="37">
        <f t="shared" si="11788"/>
        <v>0</v>
      </c>
      <c r="AW1726" s="37">
        <f t="shared" si="11788"/>
        <v>0</v>
      </c>
      <c r="AX1726" s="37">
        <f t="shared" si="11788"/>
        <v>0</v>
      </c>
      <c r="AY1726" s="37">
        <f t="shared" si="11788"/>
        <v>0</v>
      </c>
      <c r="AZ1726" s="37">
        <f t="shared" si="11788"/>
        <v>0</v>
      </c>
      <c r="BA1726" s="37">
        <f t="shared" si="11788"/>
        <v>0</v>
      </c>
      <c r="BB1726" s="37">
        <f t="shared" si="11788"/>
        <v>0</v>
      </c>
      <c r="BC1726" s="37">
        <f t="shared" si="11788"/>
        <v>0</v>
      </c>
      <c r="BD1726" s="37">
        <f t="shared" si="11788"/>
        <v>0</v>
      </c>
      <c r="BE1726" s="37">
        <f t="shared" si="11788"/>
        <v>0</v>
      </c>
      <c r="BF1726" s="37">
        <f t="shared" si="11789"/>
        <v>0</v>
      </c>
      <c r="BG1726" s="37">
        <f t="shared" si="11789"/>
        <v>0</v>
      </c>
      <c r="BH1726" s="37">
        <f t="shared" si="11789"/>
        <v>0</v>
      </c>
      <c r="BI1726" s="37">
        <f t="shared" si="11789"/>
        <v>0</v>
      </c>
      <c r="BJ1726" s="37">
        <f t="shared" si="11789"/>
        <v>0</v>
      </c>
      <c r="BK1726" s="37">
        <f t="shared" si="11789"/>
        <v>0</v>
      </c>
      <c r="BL1726" s="37">
        <f t="shared" si="11789"/>
        <v>0</v>
      </c>
      <c r="BM1726" s="37">
        <f t="shared" si="11789"/>
        <v>0</v>
      </c>
      <c r="BN1726" s="37">
        <f t="shared" si="11789"/>
        <v>0</v>
      </c>
      <c r="BO1726" s="37">
        <f t="shared" si="11789"/>
        <v>0</v>
      </c>
      <c r="BP1726" s="37">
        <f t="shared" si="11789"/>
        <v>0</v>
      </c>
      <c r="BQ1726" s="37">
        <f t="shared" si="11789"/>
        <v>0</v>
      </c>
      <c r="BR1726" s="37">
        <f t="shared" si="11789"/>
        <v>0</v>
      </c>
      <c r="BS1726" s="37">
        <f t="shared" si="11789"/>
        <v>0</v>
      </c>
      <c r="BT1726" s="37">
        <f t="shared" si="11789"/>
        <v>0</v>
      </c>
      <c r="BU1726" s="37">
        <f t="shared" si="11789"/>
        <v>0</v>
      </c>
      <c r="BV1726" s="151">
        <f t="shared" si="11790"/>
        <v>0</v>
      </c>
      <c r="BW1726" s="151">
        <f t="shared" si="11790"/>
        <v>0</v>
      </c>
      <c r="BX1726" s="151">
        <f t="shared" si="11790"/>
        <v>0</v>
      </c>
      <c r="BY1726" s="151">
        <f t="shared" si="11790"/>
        <v>0</v>
      </c>
      <c r="BZ1726" s="37">
        <f t="shared" si="11790"/>
        <v>0</v>
      </c>
      <c r="CA1726" s="37">
        <f t="shared" si="11790"/>
        <v>0</v>
      </c>
      <c r="CB1726" s="37">
        <f t="shared" si="11790"/>
        <v>0</v>
      </c>
      <c r="CC1726" s="37">
        <f t="shared" si="11790"/>
        <v>0</v>
      </c>
    </row>
    <row r="1727" spans="1:81" s="31" customFormat="1" ht="16.5" hidden="1" x14ac:dyDescent="0.25">
      <c r="A1727" s="89" t="s">
        <v>143</v>
      </c>
      <c r="B1727" s="2" t="s">
        <v>56</v>
      </c>
      <c r="C1727" s="2" t="s">
        <v>25</v>
      </c>
      <c r="D1727" s="50" t="s">
        <v>834</v>
      </c>
      <c r="E1727" s="2" t="s">
        <v>464</v>
      </c>
      <c r="F1727" s="37"/>
      <c r="G1727" s="37"/>
      <c r="H1727" s="37"/>
      <c r="I1727" s="38"/>
      <c r="J1727" s="37"/>
      <c r="K1727" s="37"/>
      <c r="L1727" s="37"/>
      <c r="M1727" s="38"/>
      <c r="N1727" s="37">
        <f>F1727+J1727</f>
        <v>0</v>
      </c>
      <c r="O1727" s="37">
        <f>G1727+K1727</f>
        <v>0</v>
      </c>
      <c r="P1727" s="37">
        <f>H1727+L1727</f>
        <v>0</v>
      </c>
      <c r="Q1727" s="37">
        <f>I1727+M1727</f>
        <v>0</v>
      </c>
      <c r="R1727" s="37"/>
      <c r="S1727" s="37"/>
      <c r="T1727" s="37"/>
      <c r="U1727" s="38"/>
      <c r="V1727" s="37">
        <f>N1727+R1727</f>
        <v>0</v>
      </c>
      <c r="W1727" s="37">
        <f>O1727+S1727</f>
        <v>0</v>
      </c>
      <c r="X1727" s="37">
        <f>P1727+T1727</f>
        <v>0</v>
      </c>
      <c r="Y1727" s="37">
        <f>Q1727+U1727</f>
        <v>0</v>
      </c>
      <c r="Z1727" s="37"/>
      <c r="AA1727" s="37"/>
      <c r="AB1727" s="37"/>
      <c r="AC1727" s="38"/>
      <c r="AD1727" s="37">
        <f>V1727+Z1727</f>
        <v>0</v>
      </c>
      <c r="AE1727" s="37">
        <f>W1727+AA1727</f>
        <v>0</v>
      </c>
      <c r="AF1727" s="37">
        <f>X1727+AB1727</f>
        <v>0</v>
      </c>
      <c r="AG1727" s="37">
        <f>Y1727+AC1727</f>
        <v>0</v>
      </c>
      <c r="AH1727" s="37"/>
      <c r="AI1727" s="37"/>
      <c r="AJ1727" s="37"/>
      <c r="AK1727" s="38"/>
      <c r="AL1727" s="37">
        <f>AD1727+AH1727</f>
        <v>0</v>
      </c>
      <c r="AM1727" s="37">
        <f>AE1727+AI1727</f>
        <v>0</v>
      </c>
      <c r="AN1727" s="37">
        <f>AF1727+AJ1727</f>
        <v>0</v>
      </c>
      <c r="AO1727" s="37">
        <f>AG1727+AK1727</f>
        <v>0</v>
      </c>
      <c r="AP1727" s="37"/>
      <c r="AQ1727" s="37"/>
      <c r="AR1727" s="37"/>
      <c r="AS1727" s="38"/>
      <c r="AT1727" s="37">
        <f>AL1727+AP1727</f>
        <v>0</v>
      </c>
      <c r="AU1727" s="37">
        <f>AM1727+AQ1727</f>
        <v>0</v>
      </c>
      <c r="AV1727" s="37">
        <f>AN1727+AR1727</f>
        <v>0</v>
      </c>
      <c r="AW1727" s="37">
        <f>AO1727+AS1727</f>
        <v>0</v>
      </c>
      <c r="AX1727" s="37"/>
      <c r="AY1727" s="37"/>
      <c r="AZ1727" s="37"/>
      <c r="BA1727" s="38"/>
      <c r="BB1727" s="37">
        <f>AT1727+AX1727</f>
        <v>0</v>
      </c>
      <c r="BC1727" s="37">
        <f>AU1727+AY1727</f>
        <v>0</v>
      </c>
      <c r="BD1727" s="37">
        <f>AV1727+AZ1727</f>
        <v>0</v>
      </c>
      <c r="BE1727" s="37">
        <f>AW1727+BA1727</f>
        <v>0</v>
      </c>
      <c r="BF1727" s="37"/>
      <c r="BG1727" s="37"/>
      <c r="BH1727" s="37"/>
      <c r="BI1727" s="38"/>
      <c r="BJ1727" s="37">
        <f>BB1727+BF1727</f>
        <v>0</v>
      </c>
      <c r="BK1727" s="37">
        <f>BC1727+BG1727</f>
        <v>0</v>
      </c>
      <c r="BL1727" s="37">
        <f>BD1727+BH1727</f>
        <v>0</v>
      </c>
      <c r="BM1727" s="37">
        <f>BE1727+BI1727</f>
        <v>0</v>
      </c>
      <c r="BN1727" s="37"/>
      <c r="BO1727" s="37"/>
      <c r="BP1727" s="37"/>
      <c r="BQ1727" s="38"/>
      <c r="BR1727" s="37">
        <f>BJ1727+BN1727</f>
        <v>0</v>
      </c>
      <c r="BS1727" s="37">
        <f>BK1727+BO1727</f>
        <v>0</v>
      </c>
      <c r="BT1727" s="37">
        <f>BL1727+BP1727</f>
        <v>0</v>
      </c>
      <c r="BU1727" s="37">
        <f>BM1727+BQ1727</f>
        <v>0</v>
      </c>
      <c r="BV1727" s="151"/>
      <c r="BW1727" s="151"/>
      <c r="BX1727" s="151"/>
      <c r="BY1727" s="152"/>
      <c r="BZ1727" s="37">
        <f>BR1727+BV1727</f>
        <v>0</v>
      </c>
      <c r="CA1727" s="37">
        <f>BS1727+BW1727</f>
        <v>0</v>
      </c>
      <c r="CB1727" s="37">
        <f>BT1727+BX1727</f>
        <v>0</v>
      </c>
      <c r="CC1727" s="37">
        <f>BU1727+BY1727</f>
        <v>0</v>
      </c>
    </row>
    <row r="1728" spans="1:81" s="31" customFormat="1" ht="16.5" hidden="1" x14ac:dyDescent="0.25">
      <c r="A1728" s="89" t="s">
        <v>64</v>
      </c>
      <c r="B1728" s="2" t="s">
        <v>56</v>
      </c>
      <c r="C1728" s="2" t="s">
        <v>25</v>
      </c>
      <c r="D1728" s="50" t="s">
        <v>91</v>
      </c>
      <c r="E1728" s="2"/>
      <c r="F1728" s="38">
        <f t="shared" ref="F1728:I1730" si="11791">F1729</f>
        <v>0</v>
      </c>
      <c r="G1728" s="38">
        <f t="shared" si="11791"/>
        <v>0</v>
      </c>
      <c r="H1728" s="38">
        <f t="shared" si="11791"/>
        <v>0</v>
      </c>
      <c r="I1728" s="38">
        <f t="shared" si="11791"/>
        <v>0</v>
      </c>
      <c r="J1728" s="38">
        <f t="shared" ref="J1728:Z1730" si="11792">J1729</f>
        <v>0</v>
      </c>
      <c r="K1728" s="38">
        <f t="shared" si="11792"/>
        <v>0</v>
      </c>
      <c r="L1728" s="38">
        <f t="shared" si="11792"/>
        <v>0</v>
      </c>
      <c r="M1728" s="38">
        <f t="shared" si="11792"/>
        <v>0</v>
      </c>
      <c r="N1728" s="38">
        <f t="shared" si="11792"/>
        <v>0</v>
      </c>
      <c r="O1728" s="38">
        <f t="shared" si="11792"/>
        <v>0</v>
      </c>
      <c r="P1728" s="38">
        <f t="shared" si="11792"/>
        <v>0</v>
      </c>
      <c r="Q1728" s="38">
        <f t="shared" si="11792"/>
        <v>0</v>
      </c>
      <c r="R1728" s="38">
        <f t="shared" si="11792"/>
        <v>0</v>
      </c>
      <c r="S1728" s="38">
        <f t="shared" si="11792"/>
        <v>0</v>
      </c>
      <c r="T1728" s="38">
        <f t="shared" si="11792"/>
        <v>0</v>
      </c>
      <c r="U1728" s="38">
        <f t="shared" si="11792"/>
        <v>0</v>
      </c>
      <c r="V1728" s="38">
        <f t="shared" si="11792"/>
        <v>0</v>
      </c>
      <c r="W1728" s="38">
        <f t="shared" si="11792"/>
        <v>0</v>
      </c>
      <c r="X1728" s="38">
        <f t="shared" si="11792"/>
        <v>0</v>
      </c>
      <c r="Y1728" s="38">
        <f t="shared" si="11792"/>
        <v>0</v>
      </c>
      <c r="Z1728" s="38">
        <f t="shared" si="11792"/>
        <v>0</v>
      </c>
      <c r="AA1728" s="38">
        <f t="shared" ref="Z1728:AP1730" si="11793">AA1729</f>
        <v>0</v>
      </c>
      <c r="AB1728" s="38">
        <f t="shared" si="11793"/>
        <v>0</v>
      </c>
      <c r="AC1728" s="38">
        <f t="shared" si="11793"/>
        <v>0</v>
      </c>
      <c r="AD1728" s="38">
        <f t="shared" si="11793"/>
        <v>0</v>
      </c>
      <c r="AE1728" s="38">
        <f t="shared" si="11793"/>
        <v>0</v>
      </c>
      <c r="AF1728" s="38">
        <f t="shared" si="11793"/>
        <v>0</v>
      </c>
      <c r="AG1728" s="38">
        <f t="shared" si="11793"/>
        <v>0</v>
      </c>
      <c r="AH1728" s="38">
        <f t="shared" si="11793"/>
        <v>0</v>
      </c>
      <c r="AI1728" s="38">
        <f t="shared" si="11793"/>
        <v>0</v>
      </c>
      <c r="AJ1728" s="38">
        <f t="shared" si="11793"/>
        <v>0</v>
      </c>
      <c r="AK1728" s="38">
        <f t="shared" si="11793"/>
        <v>0</v>
      </c>
      <c r="AL1728" s="38">
        <f t="shared" si="11793"/>
        <v>0</v>
      </c>
      <c r="AM1728" s="38">
        <f t="shared" si="11793"/>
        <v>0</v>
      </c>
      <c r="AN1728" s="38">
        <f t="shared" si="11793"/>
        <v>0</v>
      </c>
      <c r="AO1728" s="38">
        <f t="shared" si="11793"/>
        <v>0</v>
      </c>
      <c r="AP1728" s="38">
        <f t="shared" si="11793"/>
        <v>0</v>
      </c>
      <c r="AQ1728" s="38">
        <f t="shared" ref="AP1728:BF1730" si="11794">AQ1729</f>
        <v>0</v>
      </c>
      <c r="AR1728" s="38">
        <f t="shared" si="11794"/>
        <v>0</v>
      </c>
      <c r="AS1728" s="38">
        <f t="shared" si="11794"/>
        <v>0</v>
      </c>
      <c r="AT1728" s="38">
        <f t="shared" si="11794"/>
        <v>0</v>
      </c>
      <c r="AU1728" s="38">
        <f t="shared" si="11794"/>
        <v>0</v>
      </c>
      <c r="AV1728" s="38">
        <f t="shared" si="11794"/>
        <v>0</v>
      </c>
      <c r="AW1728" s="38">
        <f t="shared" si="11794"/>
        <v>0</v>
      </c>
      <c r="AX1728" s="38">
        <f t="shared" si="11794"/>
        <v>0</v>
      </c>
      <c r="AY1728" s="38">
        <f t="shared" si="11794"/>
        <v>0</v>
      </c>
      <c r="AZ1728" s="38">
        <f t="shared" si="11794"/>
        <v>0</v>
      </c>
      <c r="BA1728" s="38">
        <f t="shared" si="11794"/>
        <v>0</v>
      </c>
      <c r="BB1728" s="38">
        <f t="shared" si="11794"/>
        <v>0</v>
      </c>
      <c r="BC1728" s="38">
        <f t="shared" si="11794"/>
        <v>0</v>
      </c>
      <c r="BD1728" s="38">
        <f t="shared" si="11794"/>
        <v>0</v>
      </c>
      <c r="BE1728" s="38">
        <f t="shared" si="11794"/>
        <v>0</v>
      </c>
      <c r="BF1728" s="38">
        <f t="shared" si="11794"/>
        <v>0</v>
      </c>
      <c r="BG1728" s="38">
        <f t="shared" ref="BF1728:BV1730" si="11795">BG1729</f>
        <v>0</v>
      </c>
      <c r="BH1728" s="38">
        <f t="shared" si="11795"/>
        <v>0</v>
      </c>
      <c r="BI1728" s="38">
        <f t="shared" si="11795"/>
        <v>0</v>
      </c>
      <c r="BJ1728" s="38">
        <f t="shared" si="11795"/>
        <v>0</v>
      </c>
      <c r="BK1728" s="38">
        <f t="shared" si="11795"/>
        <v>0</v>
      </c>
      <c r="BL1728" s="38">
        <f t="shared" si="11795"/>
        <v>0</v>
      </c>
      <c r="BM1728" s="38">
        <f t="shared" si="11795"/>
        <v>0</v>
      </c>
      <c r="BN1728" s="38">
        <f t="shared" si="11795"/>
        <v>0</v>
      </c>
      <c r="BO1728" s="38">
        <f t="shared" si="11795"/>
        <v>0</v>
      </c>
      <c r="BP1728" s="38">
        <f t="shared" si="11795"/>
        <v>0</v>
      </c>
      <c r="BQ1728" s="38">
        <f t="shared" si="11795"/>
        <v>0</v>
      </c>
      <c r="BR1728" s="38">
        <f t="shared" si="11795"/>
        <v>0</v>
      </c>
      <c r="BS1728" s="38">
        <f t="shared" si="11795"/>
        <v>0</v>
      </c>
      <c r="BT1728" s="38">
        <f t="shared" si="11795"/>
        <v>0</v>
      </c>
      <c r="BU1728" s="38">
        <f t="shared" si="11795"/>
        <v>0</v>
      </c>
      <c r="BV1728" s="152">
        <f t="shared" si="11795"/>
        <v>0</v>
      </c>
      <c r="BW1728" s="152">
        <f t="shared" ref="BV1728:CC1730" si="11796">BW1729</f>
        <v>0</v>
      </c>
      <c r="BX1728" s="152">
        <f t="shared" si="11796"/>
        <v>0</v>
      </c>
      <c r="BY1728" s="152">
        <f t="shared" si="11796"/>
        <v>0</v>
      </c>
      <c r="BZ1728" s="38">
        <f t="shared" si="11796"/>
        <v>0</v>
      </c>
      <c r="CA1728" s="38">
        <f t="shared" si="11796"/>
        <v>0</v>
      </c>
      <c r="CB1728" s="38">
        <f t="shared" si="11796"/>
        <v>0</v>
      </c>
      <c r="CC1728" s="38">
        <f t="shared" si="11796"/>
        <v>0</v>
      </c>
    </row>
    <row r="1729" spans="1:81" s="31" customFormat="1" ht="33" hidden="1" x14ac:dyDescent="0.25">
      <c r="A1729" s="82" t="s">
        <v>425</v>
      </c>
      <c r="B1729" s="2" t="s">
        <v>56</v>
      </c>
      <c r="C1729" s="2" t="s">
        <v>25</v>
      </c>
      <c r="D1729" s="50" t="s">
        <v>835</v>
      </c>
      <c r="E1729" s="2"/>
      <c r="F1729" s="38">
        <f t="shared" si="11791"/>
        <v>0</v>
      </c>
      <c r="G1729" s="38">
        <f t="shared" si="11791"/>
        <v>0</v>
      </c>
      <c r="H1729" s="38">
        <f t="shared" si="11791"/>
        <v>0</v>
      </c>
      <c r="I1729" s="38">
        <f t="shared" si="11791"/>
        <v>0</v>
      </c>
      <c r="J1729" s="38">
        <f t="shared" si="11792"/>
        <v>0</v>
      </c>
      <c r="K1729" s="38">
        <f t="shared" si="11792"/>
        <v>0</v>
      </c>
      <c r="L1729" s="38">
        <f t="shared" si="11792"/>
        <v>0</v>
      </c>
      <c r="M1729" s="38">
        <f t="shared" si="11792"/>
        <v>0</v>
      </c>
      <c r="N1729" s="38">
        <f t="shared" si="11792"/>
        <v>0</v>
      </c>
      <c r="O1729" s="38">
        <f t="shared" si="11792"/>
        <v>0</v>
      </c>
      <c r="P1729" s="38">
        <f t="shared" si="11792"/>
        <v>0</v>
      </c>
      <c r="Q1729" s="38">
        <f t="shared" si="11792"/>
        <v>0</v>
      </c>
      <c r="R1729" s="38">
        <f t="shared" si="11792"/>
        <v>0</v>
      </c>
      <c r="S1729" s="38">
        <f t="shared" si="11792"/>
        <v>0</v>
      </c>
      <c r="T1729" s="38">
        <f t="shared" si="11792"/>
        <v>0</v>
      </c>
      <c r="U1729" s="38">
        <f t="shared" si="11792"/>
        <v>0</v>
      </c>
      <c r="V1729" s="38">
        <f t="shared" si="11792"/>
        <v>0</v>
      </c>
      <c r="W1729" s="38">
        <f t="shared" si="11792"/>
        <v>0</v>
      </c>
      <c r="X1729" s="38">
        <f t="shared" si="11792"/>
        <v>0</v>
      </c>
      <c r="Y1729" s="38">
        <f t="shared" si="11792"/>
        <v>0</v>
      </c>
      <c r="Z1729" s="38">
        <f t="shared" si="11793"/>
        <v>0</v>
      </c>
      <c r="AA1729" s="38">
        <f t="shared" si="11793"/>
        <v>0</v>
      </c>
      <c r="AB1729" s="38">
        <f t="shared" si="11793"/>
        <v>0</v>
      </c>
      <c r="AC1729" s="38">
        <f t="shared" si="11793"/>
        <v>0</v>
      </c>
      <c r="AD1729" s="38">
        <f t="shared" si="11793"/>
        <v>0</v>
      </c>
      <c r="AE1729" s="38">
        <f t="shared" si="11793"/>
        <v>0</v>
      </c>
      <c r="AF1729" s="38">
        <f t="shared" si="11793"/>
        <v>0</v>
      </c>
      <c r="AG1729" s="38">
        <f t="shared" si="11793"/>
        <v>0</v>
      </c>
      <c r="AH1729" s="38">
        <f t="shared" si="11793"/>
        <v>0</v>
      </c>
      <c r="AI1729" s="38">
        <f t="shared" si="11793"/>
        <v>0</v>
      </c>
      <c r="AJ1729" s="38">
        <f t="shared" si="11793"/>
        <v>0</v>
      </c>
      <c r="AK1729" s="38">
        <f t="shared" si="11793"/>
        <v>0</v>
      </c>
      <c r="AL1729" s="38">
        <f t="shared" si="11793"/>
        <v>0</v>
      </c>
      <c r="AM1729" s="38">
        <f t="shared" si="11793"/>
        <v>0</v>
      </c>
      <c r="AN1729" s="38">
        <f t="shared" si="11793"/>
        <v>0</v>
      </c>
      <c r="AO1729" s="38">
        <f t="shared" si="11793"/>
        <v>0</v>
      </c>
      <c r="AP1729" s="38">
        <f t="shared" si="11794"/>
        <v>0</v>
      </c>
      <c r="AQ1729" s="38">
        <f t="shared" si="11794"/>
        <v>0</v>
      </c>
      <c r="AR1729" s="38">
        <f t="shared" si="11794"/>
        <v>0</v>
      </c>
      <c r="AS1729" s="38">
        <f t="shared" si="11794"/>
        <v>0</v>
      </c>
      <c r="AT1729" s="38">
        <f t="shared" si="11794"/>
        <v>0</v>
      </c>
      <c r="AU1729" s="38">
        <f t="shared" si="11794"/>
        <v>0</v>
      </c>
      <c r="AV1729" s="38">
        <f t="shared" si="11794"/>
        <v>0</v>
      </c>
      <c r="AW1729" s="38">
        <f t="shared" si="11794"/>
        <v>0</v>
      </c>
      <c r="AX1729" s="38">
        <f t="shared" si="11794"/>
        <v>0</v>
      </c>
      <c r="AY1729" s="38">
        <f t="shared" si="11794"/>
        <v>0</v>
      </c>
      <c r="AZ1729" s="38">
        <f t="shared" si="11794"/>
        <v>0</v>
      </c>
      <c r="BA1729" s="38">
        <f t="shared" si="11794"/>
        <v>0</v>
      </c>
      <c r="BB1729" s="38">
        <f t="shared" si="11794"/>
        <v>0</v>
      </c>
      <c r="BC1729" s="38">
        <f t="shared" si="11794"/>
        <v>0</v>
      </c>
      <c r="BD1729" s="38">
        <f t="shared" si="11794"/>
        <v>0</v>
      </c>
      <c r="BE1729" s="38">
        <f t="shared" si="11794"/>
        <v>0</v>
      </c>
      <c r="BF1729" s="38">
        <f t="shared" si="11795"/>
        <v>0</v>
      </c>
      <c r="BG1729" s="38">
        <f t="shared" si="11795"/>
        <v>0</v>
      </c>
      <c r="BH1729" s="38">
        <f t="shared" si="11795"/>
        <v>0</v>
      </c>
      <c r="BI1729" s="38">
        <f t="shared" si="11795"/>
        <v>0</v>
      </c>
      <c r="BJ1729" s="38">
        <f t="shared" si="11795"/>
        <v>0</v>
      </c>
      <c r="BK1729" s="38">
        <f t="shared" si="11795"/>
        <v>0</v>
      </c>
      <c r="BL1729" s="38">
        <f t="shared" si="11795"/>
        <v>0</v>
      </c>
      <c r="BM1729" s="38">
        <f t="shared" si="11795"/>
        <v>0</v>
      </c>
      <c r="BN1729" s="38">
        <f t="shared" si="11795"/>
        <v>0</v>
      </c>
      <c r="BO1729" s="38">
        <f t="shared" si="11795"/>
        <v>0</v>
      </c>
      <c r="BP1729" s="38">
        <f t="shared" si="11795"/>
        <v>0</v>
      </c>
      <c r="BQ1729" s="38">
        <f t="shared" si="11795"/>
        <v>0</v>
      </c>
      <c r="BR1729" s="38">
        <f t="shared" si="11795"/>
        <v>0</v>
      </c>
      <c r="BS1729" s="38">
        <f t="shared" si="11795"/>
        <v>0</v>
      </c>
      <c r="BT1729" s="38">
        <f t="shared" si="11795"/>
        <v>0</v>
      </c>
      <c r="BU1729" s="38">
        <f t="shared" si="11795"/>
        <v>0</v>
      </c>
      <c r="BV1729" s="152">
        <f t="shared" si="11796"/>
        <v>0</v>
      </c>
      <c r="BW1729" s="152">
        <f t="shared" si="11796"/>
        <v>0</v>
      </c>
      <c r="BX1729" s="152">
        <f t="shared" si="11796"/>
        <v>0</v>
      </c>
      <c r="BY1729" s="152">
        <f t="shared" si="11796"/>
        <v>0</v>
      </c>
      <c r="BZ1729" s="38">
        <f t="shared" si="11796"/>
        <v>0</v>
      </c>
      <c r="CA1729" s="38">
        <f t="shared" si="11796"/>
        <v>0</v>
      </c>
      <c r="CB1729" s="38">
        <f t="shared" si="11796"/>
        <v>0</v>
      </c>
      <c r="CC1729" s="38">
        <f t="shared" si="11796"/>
        <v>0</v>
      </c>
    </row>
    <row r="1730" spans="1:81" s="31" customFormat="1" ht="33" hidden="1" x14ac:dyDescent="0.25">
      <c r="A1730" s="89" t="s">
        <v>74</v>
      </c>
      <c r="B1730" s="2" t="s">
        <v>56</v>
      </c>
      <c r="C1730" s="2" t="s">
        <v>25</v>
      </c>
      <c r="D1730" s="50" t="s">
        <v>835</v>
      </c>
      <c r="E1730" s="2" t="s">
        <v>463</v>
      </c>
      <c r="F1730" s="38">
        <f t="shared" si="11791"/>
        <v>0</v>
      </c>
      <c r="G1730" s="38">
        <f t="shared" si="11791"/>
        <v>0</v>
      </c>
      <c r="H1730" s="38">
        <f t="shared" si="11791"/>
        <v>0</v>
      </c>
      <c r="I1730" s="38">
        <f t="shared" si="11791"/>
        <v>0</v>
      </c>
      <c r="J1730" s="38">
        <f t="shared" si="11792"/>
        <v>0</v>
      </c>
      <c r="K1730" s="38">
        <f t="shared" si="11792"/>
        <v>0</v>
      </c>
      <c r="L1730" s="38">
        <f t="shared" si="11792"/>
        <v>0</v>
      </c>
      <c r="M1730" s="38">
        <f t="shared" si="11792"/>
        <v>0</v>
      </c>
      <c r="N1730" s="38">
        <f t="shared" si="11792"/>
        <v>0</v>
      </c>
      <c r="O1730" s="38">
        <f t="shared" si="11792"/>
        <v>0</v>
      </c>
      <c r="P1730" s="38">
        <f t="shared" si="11792"/>
        <v>0</v>
      </c>
      <c r="Q1730" s="38">
        <f t="shared" si="11792"/>
        <v>0</v>
      </c>
      <c r="R1730" s="38">
        <f t="shared" si="11792"/>
        <v>0</v>
      </c>
      <c r="S1730" s="38">
        <f t="shared" si="11792"/>
        <v>0</v>
      </c>
      <c r="T1730" s="38">
        <f t="shared" si="11792"/>
        <v>0</v>
      </c>
      <c r="U1730" s="38">
        <f t="shared" si="11792"/>
        <v>0</v>
      </c>
      <c r="V1730" s="38">
        <f t="shared" si="11792"/>
        <v>0</v>
      </c>
      <c r="W1730" s="38">
        <f t="shared" si="11792"/>
        <v>0</v>
      </c>
      <c r="X1730" s="38">
        <f t="shared" si="11792"/>
        <v>0</v>
      </c>
      <c r="Y1730" s="38">
        <f t="shared" si="11792"/>
        <v>0</v>
      </c>
      <c r="Z1730" s="38">
        <f t="shared" si="11793"/>
        <v>0</v>
      </c>
      <c r="AA1730" s="38">
        <f t="shared" si="11793"/>
        <v>0</v>
      </c>
      <c r="AB1730" s="38">
        <f t="shared" si="11793"/>
        <v>0</v>
      </c>
      <c r="AC1730" s="38">
        <f t="shared" si="11793"/>
        <v>0</v>
      </c>
      <c r="AD1730" s="38">
        <f t="shared" si="11793"/>
        <v>0</v>
      </c>
      <c r="AE1730" s="38">
        <f t="shared" si="11793"/>
        <v>0</v>
      </c>
      <c r="AF1730" s="38">
        <f t="shared" si="11793"/>
        <v>0</v>
      </c>
      <c r="AG1730" s="38">
        <f t="shared" si="11793"/>
        <v>0</v>
      </c>
      <c r="AH1730" s="38">
        <f t="shared" si="11793"/>
        <v>0</v>
      </c>
      <c r="AI1730" s="38">
        <f t="shared" si="11793"/>
        <v>0</v>
      </c>
      <c r="AJ1730" s="38">
        <f t="shared" si="11793"/>
        <v>0</v>
      </c>
      <c r="AK1730" s="38">
        <f t="shared" si="11793"/>
        <v>0</v>
      </c>
      <c r="AL1730" s="38">
        <f t="shared" si="11793"/>
        <v>0</v>
      </c>
      <c r="AM1730" s="38">
        <f t="shared" si="11793"/>
        <v>0</v>
      </c>
      <c r="AN1730" s="38">
        <f t="shared" si="11793"/>
        <v>0</v>
      </c>
      <c r="AO1730" s="38">
        <f t="shared" si="11793"/>
        <v>0</v>
      </c>
      <c r="AP1730" s="38">
        <f t="shared" si="11794"/>
        <v>0</v>
      </c>
      <c r="AQ1730" s="38">
        <f t="shared" si="11794"/>
        <v>0</v>
      </c>
      <c r="AR1730" s="38">
        <f t="shared" si="11794"/>
        <v>0</v>
      </c>
      <c r="AS1730" s="38">
        <f t="shared" si="11794"/>
        <v>0</v>
      </c>
      <c r="AT1730" s="38">
        <f t="shared" si="11794"/>
        <v>0</v>
      </c>
      <c r="AU1730" s="38">
        <f t="shared" si="11794"/>
        <v>0</v>
      </c>
      <c r="AV1730" s="38">
        <f t="shared" si="11794"/>
        <v>0</v>
      </c>
      <c r="AW1730" s="38">
        <f t="shared" si="11794"/>
        <v>0</v>
      </c>
      <c r="AX1730" s="38">
        <f t="shared" si="11794"/>
        <v>0</v>
      </c>
      <c r="AY1730" s="38">
        <f t="shared" si="11794"/>
        <v>0</v>
      </c>
      <c r="AZ1730" s="38">
        <f t="shared" si="11794"/>
        <v>0</v>
      </c>
      <c r="BA1730" s="38">
        <f t="shared" si="11794"/>
        <v>0</v>
      </c>
      <c r="BB1730" s="38">
        <f t="shared" si="11794"/>
        <v>0</v>
      </c>
      <c r="BC1730" s="38">
        <f t="shared" si="11794"/>
        <v>0</v>
      </c>
      <c r="BD1730" s="38">
        <f t="shared" si="11794"/>
        <v>0</v>
      </c>
      <c r="BE1730" s="38">
        <f t="shared" si="11794"/>
        <v>0</v>
      </c>
      <c r="BF1730" s="38">
        <f t="shared" si="11795"/>
        <v>0</v>
      </c>
      <c r="BG1730" s="38">
        <f t="shared" si="11795"/>
        <v>0</v>
      </c>
      <c r="BH1730" s="38">
        <f t="shared" si="11795"/>
        <v>0</v>
      </c>
      <c r="BI1730" s="38">
        <f t="shared" si="11795"/>
        <v>0</v>
      </c>
      <c r="BJ1730" s="38">
        <f t="shared" si="11795"/>
        <v>0</v>
      </c>
      <c r="BK1730" s="38">
        <f t="shared" si="11795"/>
        <v>0</v>
      </c>
      <c r="BL1730" s="38">
        <f t="shared" si="11795"/>
        <v>0</v>
      </c>
      <c r="BM1730" s="38">
        <f t="shared" si="11795"/>
        <v>0</v>
      </c>
      <c r="BN1730" s="38">
        <f t="shared" si="11795"/>
        <v>0</v>
      </c>
      <c r="BO1730" s="38">
        <f t="shared" si="11795"/>
        <v>0</v>
      </c>
      <c r="BP1730" s="38">
        <f t="shared" si="11795"/>
        <v>0</v>
      </c>
      <c r="BQ1730" s="38">
        <f t="shared" si="11795"/>
        <v>0</v>
      </c>
      <c r="BR1730" s="38">
        <f t="shared" si="11795"/>
        <v>0</v>
      </c>
      <c r="BS1730" s="38">
        <f t="shared" si="11795"/>
        <v>0</v>
      </c>
      <c r="BT1730" s="38">
        <f t="shared" si="11795"/>
        <v>0</v>
      </c>
      <c r="BU1730" s="38">
        <f t="shared" si="11795"/>
        <v>0</v>
      </c>
      <c r="BV1730" s="152">
        <f t="shared" si="11796"/>
        <v>0</v>
      </c>
      <c r="BW1730" s="152">
        <f t="shared" si="11796"/>
        <v>0</v>
      </c>
      <c r="BX1730" s="152">
        <f t="shared" si="11796"/>
        <v>0</v>
      </c>
      <c r="BY1730" s="152">
        <f t="shared" si="11796"/>
        <v>0</v>
      </c>
      <c r="BZ1730" s="38">
        <f t="shared" si="11796"/>
        <v>0</v>
      </c>
      <c r="CA1730" s="38">
        <f t="shared" si="11796"/>
        <v>0</v>
      </c>
      <c r="CB1730" s="38">
        <f t="shared" si="11796"/>
        <v>0</v>
      </c>
      <c r="CC1730" s="38">
        <f t="shared" si="11796"/>
        <v>0</v>
      </c>
    </row>
    <row r="1731" spans="1:81" s="31" customFormat="1" ht="16.5" hidden="1" x14ac:dyDescent="0.25">
      <c r="A1731" s="89" t="s">
        <v>143</v>
      </c>
      <c r="B1731" s="2" t="s">
        <v>56</v>
      </c>
      <c r="C1731" s="2" t="s">
        <v>25</v>
      </c>
      <c r="D1731" s="50" t="s">
        <v>835</v>
      </c>
      <c r="E1731" s="2" t="s">
        <v>464</v>
      </c>
      <c r="F1731" s="37"/>
      <c r="G1731" s="37"/>
      <c r="H1731" s="37"/>
      <c r="I1731" s="38"/>
      <c r="J1731" s="37"/>
      <c r="K1731" s="37"/>
      <c r="L1731" s="37"/>
      <c r="M1731" s="38"/>
      <c r="N1731" s="37">
        <f>F1731+J1731</f>
        <v>0</v>
      </c>
      <c r="O1731" s="37">
        <f>G1731+K1731</f>
        <v>0</v>
      </c>
      <c r="P1731" s="37">
        <f>H1731+L1731</f>
        <v>0</v>
      </c>
      <c r="Q1731" s="37">
        <f>I1731+M1731</f>
        <v>0</v>
      </c>
      <c r="R1731" s="37"/>
      <c r="S1731" s="37"/>
      <c r="T1731" s="37"/>
      <c r="U1731" s="38"/>
      <c r="V1731" s="37">
        <f>N1731+R1731</f>
        <v>0</v>
      </c>
      <c r="W1731" s="37">
        <f>O1731+S1731</f>
        <v>0</v>
      </c>
      <c r="X1731" s="37">
        <f>P1731+T1731</f>
        <v>0</v>
      </c>
      <c r="Y1731" s="37">
        <f>Q1731+U1731</f>
        <v>0</v>
      </c>
      <c r="Z1731" s="37"/>
      <c r="AA1731" s="37"/>
      <c r="AB1731" s="37"/>
      <c r="AC1731" s="38"/>
      <c r="AD1731" s="37">
        <f>V1731+Z1731</f>
        <v>0</v>
      </c>
      <c r="AE1731" s="37">
        <f>W1731+AA1731</f>
        <v>0</v>
      </c>
      <c r="AF1731" s="37">
        <f>X1731+AB1731</f>
        <v>0</v>
      </c>
      <c r="AG1731" s="37">
        <f>Y1731+AC1731</f>
        <v>0</v>
      </c>
      <c r="AH1731" s="37"/>
      <c r="AI1731" s="37"/>
      <c r="AJ1731" s="37"/>
      <c r="AK1731" s="38"/>
      <c r="AL1731" s="37">
        <f>AD1731+AH1731</f>
        <v>0</v>
      </c>
      <c r="AM1731" s="37">
        <f>AE1731+AI1731</f>
        <v>0</v>
      </c>
      <c r="AN1731" s="37">
        <f>AF1731+AJ1731</f>
        <v>0</v>
      </c>
      <c r="AO1731" s="37">
        <f>AG1731+AK1731</f>
        <v>0</v>
      </c>
      <c r="AP1731" s="37"/>
      <c r="AQ1731" s="37"/>
      <c r="AR1731" s="37"/>
      <c r="AS1731" s="38"/>
      <c r="AT1731" s="37">
        <f>AL1731+AP1731</f>
        <v>0</v>
      </c>
      <c r="AU1731" s="37">
        <f>AM1731+AQ1731</f>
        <v>0</v>
      </c>
      <c r="AV1731" s="37">
        <f>AN1731+AR1731</f>
        <v>0</v>
      </c>
      <c r="AW1731" s="37">
        <f>AO1731+AS1731</f>
        <v>0</v>
      </c>
      <c r="AX1731" s="37"/>
      <c r="AY1731" s="37"/>
      <c r="AZ1731" s="37"/>
      <c r="BA1731" s="38"/>
      <c r="BB1731" s="37">
        <f>AT1731+AX1731</f>
        <v>0</v>
      </c>
      <c r="BC1731" s="37">
        <f>AU1731+AY1731</f>
        <v>0</v>
      </c>
      <c r="BD1731" s="37">
        <f>AV1731+AZ1731</f>
        <v>0</v>
      </c>
      <c r="BE1731" s="37">
        <f>AW1731+BA1731</f>
        <v>0</v>
      </c>
      <c r="BF1731" s="37"/>
      <c r="BG1731" s="37"/>
      <c r="BH1731" s="37"/>
      <c r="BI1731" s="38"/>
      <c r="BJ1731" s="37">
        <f>BB1731+BF1731</f>
        <v>0</v>
      </c>
      <c r="BK1731" s="37">
        <f>BC1731+BG1731</f>
        <v>0</v>
      </c>
      <c r="BL1731" s="37">
        <f>BD1731+BH1731</f>
        <v>0</v>
      </c>
      <c r="BM1731" s="37">
        <f>BE1731+BI1731</f>
        <v>0</v>
      </c>
      <c r="BN1731" s="37"/>
      <c r="BO1731" s="37"/>
      <c r="BP1731" s="37"/>
      <c r="BQ1731" s="38"/>
      <c r="BR1731" s="37">
        <f>BJ1731+BN1731</f>
        <v>0</v>
      </c>
      <c r="BS1731" s="37">
        <f>BK1731+BO1731</f>
        <v>0</v>
      </c>
      <c r="BT1731" s="37">
        <f>BL1731+BP1731</f>
        <v>0</v>
      </c>
      <c r="BU1731" s="37">
        <f>BM1731+BQ1731</f>
        <v>0</v>
      </c>
      <c r="BV1731" s="151"/>
      <c r="BW1731" s="151"/>
      <c r="BX1731" s="151"/>
      <c r="BY1731" s="152"/>
      <c r="BZ1731" s="37">
        <f>BR1731+BV1731</f>
        <v>0</v>
      </c>
      <c r="CA1731" s="37">
        <f>BS1731+BW1731</f>
        <v>0</v>
      </c>
      <c r="CB1731" s="37">
        <f>BT1731+BX1731</f>
        <v>0</v>
      </c>
      <c r="CC1731" s="37">
        <f>BU1731+BY1731</f>
        <v>0</v>
      </c>
    </row>
    <row r="1732" spans="1:81" s="31" customFormat="1" ht="66.75" hidden="1" customHeight="1" x14ac:dyDescent="0.25">
      <c r="A1732" s="9" t="s">
        <v>348</v>
      </c>
      <c r="B1732" s="2" t="s">
        <v>56</v>
      </c>
      <c r="C1732" s="2" t="s">
        <v>25</v>
      </c>
      <c r="D1732" s="8" t="s">
        <v>696</v>
      </c>
      <c r="E1732" s="8"/>
      <c r="F1732" s="37">
        <f t="shared" ref="F1732:I1733" si="11797">F1733</f>
        <v>0</v>
      </c>
      <c r="G1732" s="37">
        <f t="shared" si="11797"/>
        <v>0</v>
      </c>
      <c r="H1732" s="37">
        <f t="shared" si="11797"/>
        <v>0</v>
      </c>
      <c r="I1732" s="37">
        <f t="shared" si="11797"/>
        <v>0</v>
      </c>
      <c r="J1732" s="37">
        <f t="shared" ref="J1732:Z1733" si="11798">J1733</f>
        <v>0</v>
      </c>
      <c r="K1732" s="37">
        <f t="shared" si="11798"/>
        <v>0</v>
      </c>
      <c r="L1732" s="37">
        <f t="shared" si="11798"/>
        <v>0</v>
      </c>
      <c r="M1732" s="37">
        <f t="shared" si="11798"/>
        <v>0</v>
      </c>
      <c r="N1732" s="37">
        <f t="shared" si="11798"/>
        <v>0</v>
      </c>
      <c r="O1732" s="37">
        <f t="shared" si="11798"/>
        <v>0</v>
      </c>
      <c r="P1732" s="37">
        <f t="shared" si="11798"/>
        <v>0</v>
      </c>
      <c r="Q1732" s="37">
        <f t="shared" si="11798"/>
        <v>0</v>
      </c>
      <c r="R1732" s="37">
        <f t="shared" si="11798"/>
        <v>0</v>
      </c>
      <c r="S1732" s="37">
        <f t="shared" si="11798"/>
        <v>0</v>
      </c>
      <c r="T1732" s="37">
        <f t="shared" si="11798"/>
        <v>0</v>
      </c>
      <c r="U1732" s="37">
        <f t="shared" si="11798"/>
        <v>0</v>
      </c>
      <c r="V1732" s="37">
        <f t="shared" si="11798"/>
        <v>0</v>
      </c>
      <c r="W1732" s="37">
        <f t="shared" si="11798"/>
        <v>0</v>
      </c>
      <c r="X1732" s="37">
        <f t="shared" si="11798"/>
        <v>0</v>
      </c>
      <c r="Y1732" s="37">
        <f t="shared" si="11798"/>
        <v>0</v>
      </c>
      <c r="Z1732" s="37">
        <f t="shared" si="11798"/>
        <v>0</v>
      </c>
      <c r="AA1732" s="37">
        <f t="shared" ref="Z1732:AP1733" si="11799">AA1733</f>
        <v>0</v>
      </c>
      <c r="AB1732" s="37">
        <f t="shared" si="11799"/>
        <v>0</v>
      </c>
      <c r="AC1732" s="37">
        <f t="shared" si="11799"/>
        <v>0</v>
      </c>
      <c r="AD1732" s="37">
        <f t="shared" si="11799"/>
        <v>0</v>
      </c>
      <c r="AE1732" s="37">
        <f t="shared" si="11799"/>
        <v>0</v>
      </c>
      <c r="AF1732" s="37">
        <f t="shared" si="11799"/>
        <v>0</v>
      </c>
      <c r="AG1732" s="37">
        <f t="shared" si="11799"/>
        <v>0</v>
      </c>
      <c r="AH1732" s="37">
        <f t="shared" si="11799"/>
        <v>0</v>
      </c>
      <c r="AI1732" s="37">
        <f t="shared" si="11799"/>
        <v>0</v>
      </c>
      <c r="AJ1732" s="37">
        <f t="shared" si="11799"/>
        <v>0</v>
      </c>
      <c r="AK1732" s="37">
        <f t="shared" si="11799"/>
        <v>0</v>
      </c>
      <c r="AL1732" s="37">
        <f t="shared" si="11799"/>
        <v>0</v>
      </c>
      <c r="AM1732" s="37">
        <f t="shared" si="11799"/>
        <v>0</v>
      </c>
      <c r="AN1732" s="37">
        <f t="shared" si="11799"/>
        <v>0</v>
      </c>
      <c r="AO1732" s="37">
        <f t="shared" si="11799"/>
        <v>0</v>
      </c>
      <c r="AP1732" s="37">
        <f t="shared" si="11799"/>
        <v>0</v>
      </c>
      <c r="AQ1732" s="37">
        <f t="shared" ref="AP1732:BF1733" si="11800">AQ1733</f>
        <v>0</v>
      </c>
      <c r="AR1732" s="37">
        <f t="shared" si="11800"/>
        <v>0</v>
      </c>
      <c r="AS1732" s="37">
        <f t="shared" si="11800"/>
        <v>0</v>
      </c>
      <c r="AT1732" s="37">
        <f t="shared" si="11800"/>
        <v>0</v>
      </c>
      <c r="AU1732" s="37">
        <f t="shared" si="11800"/>
        <v>0</v>
      </c>
      <c r="AV1732" s="37">
        <f t="shared" si="11800"/>
        <v>0</v>
      </c>
      <c r="AW1732" s="37">
        <f t="shared" si="11800"/>
        <v>0</v>
      </c>
      <c r="AX1732" s="37">
        <f t="shared" si="11800"/>
        <v>0</v>
      </c>
      <c r="AY1732" s="37">
        <f t="shared" si="11800"/>
        <v>0</v>
      </c>
      <c r="AZ1732" s="37">
        <f t="shared" si="11800"/>
        <v>0</v>
      </c>
      <c r="BA1732" s="37">
        <f t="shared" si="11800"/>
        <v>0</v>
      </c>
      <c r="BB1732" s="37">
        <f t="shared" si="11800"/>
        <v>0</v>
      </c>
      <c r="BC1732" s="37">
        <f t="shared" si="11800"/>
        <v>0</v>
      </c>
      <c r="BD1732" s="37">
        <f t="shared" si="11800"/>
        <v>0</v>
      </c>
      <c r="BE1732" s="37">
        <f t="shared" si="11800"/>
        <v>0</v>
      </c>
      <c r="BF1732" s="37">
        <f t="shared" si="11800"/>
        <v>0</v>
      </c>
      <c r="BG1732" s="37">
        <f t="shared" ref="BF1732:BV1733" si="11801">BG1733</f>
        <v>0</v>
      </c>
      <c r="BH1732" s="37">
        <f t="shared" si="11801"/>
        <v>0</v>
      </c>
      <c r="BI1732" s="37">
        <f t="shared" si="11801"/>
        <v>0</v>
      </c>
      <c r="BJ1732" s="37">
        <f t="shared" si="11801"/>
        <v>0</v>
      </c>
      <c r="BK1732" s="37">
        <f t="shared" si="11801"/>
        <v>0</v>
      </c>
      <c r="BL1732" s="37">
        <f t="shared" si="11801"/>
        <v>0</v>
      </c>
      <c r="BM1732" s="37">
        <f t="shared" si="11801"/>
        <v>0</v>
      </c>
      <c r="BN1732" s="37">
        <f t="shared" si="11801"/>
        <v>0</v>
      </c>
      <c r="BO1732" s="37">
        <f t="shared" si="11801"/>
        <v>0</v>
      </c>
      <c r="BP1732" s="37">
        <f t="shared" si="11801"/>
        <v>0</v>
      </c>
      <c r="BQ1732" s="37">
        <f t="shared" si="11801"/>
        <v>0</v>
      </c>
      <c r="BR1732" s="37">
        <f t="shared" si="11801"/>
        <v>0</v>
      </c>
      <c r="BS1732" s="37">
        <f t="shared" si="11801"/>
        <v>0</v>
      </c>
      <c r="BT1732" s="37">
        <f t="shared" si="11801"/>
        <v>0</v>
      </c>
      <c r="BU1732" s="37">
        <f t="shared" si="11801"/>
        <v>0</v>
      </c>
      <c r="BV1732" s="151">
        <f t="shared" si="11801"/>
        <v>0</v>
      </c>
      <c r="BW1732" s="151">
        <f t="shared" ref="BV1732:CC1733" si="11802">BW1733</f>
        <v>0</v>
      </c>
      <c r="BX1732" s="151">
        <f t="shared" si="11802"/>
        <v>0</v>
      </c>
      <c r="BY1732" s="151">
        <f t="shared" si="11802"/>
        <v>0</v>
      </c>
      <c r="BZ1732" s="37">
        <f t="shared" si="11802"/>
        <v>0</v>
      </c>
      <c r="CA1732" s="37">
        <f t="shared" si="11802"/>
        <v>0</v>
      </c>
      <c r="CB1732" s="37">
        <f t="shared" si="11802"/>
        <v>0</v>
      </c>
      <c r="CC1732" s="37">
        <f t="shared" si="11802"/>
        <v>0</v>
      </c>
    </row>
    <row r="1733" spans="1:81" s="31" customFormat="1" ht="50.25" hidden="1" customHeight="1" x14ac:dyDescent="0.25">
      <c r="A1733" s="5" t="s">
        <v>74</v>
      </c>
      <c r="B1733" s="2" t="s">
        <v>56</v>
      </c>
      <c r="C1733" s="2" t="s">
        <v>25</v>
      </c>
      <c r="D1733" s="8" t="s">
        <v>696</v>
      </c>
      <c r="E1733" s="57">
        <v>600</v>
      </c>
      <c r="F1733" s="37">
        <f t="shared" si="11797"/>
        <v>0</v>
      </c>
      <c r="G1733" s="37">
        <f t="shared" si="11797"/>
        <v>0</v>
      </c>
      <c r="H1733" s="37">
        <f t="shared" si="11797"/>
        <v>0</v>
      </c>
      <c r="I1733" s="37">
        <f t="shared" si="11797"/>
        <v>0</v>
      </c>
      <c r="J1733" s="37">
        <f t="shared" si="11798"/>
        <v>0</v>
      </c>
      <c r="K1733" s="37">
        <f t="shared" si="11798"/>
        <v>0</v>
      </c>
      <c r="L1733" s="37">
        <f t="shared" si="11798"/>
        <v>0</v>
      </c>
      <c r="M1733" s="37">
        <f t="shared" si="11798"/>
        <v>0</v>
      </c>
      <c r="N1733" s="37">
        <f t="shared" si="11798"/>
        <v>0</v>
      </c>
      <c r="O1733" s="37">
        <f t="shared" si="11798"/>
        <v>0</v>
      </c>
      <c r="P1733" s="37">
        <f t="shared" si="11798"/>
        <v>0</v>
      </c>
      <c r="Q1733" s="37">
        <f t="shared" si="11798"/>
        <v>0</v>
      </c>
      <c r="R1733" s="37">
        <f t="shared" si="11798"/>
        <v>0</v>
      </c>
      <c r="S1733" s="37">
        <f t="shared" si="11798"/>
        <v>0</v>
      </c>
      <c r="T1733" s="37">
        <f t="shared" si="11798"/>
        <v>0</v>
      </c>
      <c r="U1733" s="37">
        <f t="shared" si="11798"/>
        <v>0</v>
      </c>
      <c r="V1733" s="37">
        <f t="shared" si="11798"/>
        <v>0</v>
      </c>
      <c r="W1733" s="37">
        <f t="shared" si="11798"/>
        <v>0</v>
      </c>
      <c r="X1733" s="37">
        <f t="shared" si="11798"/>
        <v>0</v>
      </c>
      <c r="Y1733" s="37">
        <f t="shared" si="11798"/>
        <v>0</v>
      </c>
      <c r="Z1733" s="37">
        <f t="shared" si="11799"/>
        <v>0</v>
      </c>
      <c r="AA1733" s="37">
        <f t="shared" si="11799"/>
        <v>0</v>
      </c>
      <c r="AB1733" s="37">
        <f t="shared" si="11799"/>
        <v>0</v>
      </c>
      <c r="AC1733" s="37">
        <f t="shared" si="11799"/>
        <v>0</v>
      </c>
      <c r="AD1733" s="37">
        <f t="shared" si="11799"/>
        <v>0</v>
      </c>
      <c r="AE1733" s="37">
        <f t="shared" si="11799"/>
        <v>0</v>
      </c>
      <c r="AF1733" s="37">
        <f t="shared" si="11799"/>
        <v>0</v>
      </c>
      <c r="AG1733" s="37">
        <f t="shared" si="11799"/>
        <v>0</v>
      </c>
      <c r="AH1733" s="37">
        <f t="shared" si="11799"/>
        <v>0</v>
      </c>
      <c r="AI1733" s="37">
        <f t="shared" si="11799"/>
        <v>0</v>
      </c>
      <c r="AJ1733" s="37">
        <f t="shared" si="11799"/>
        <v>0</v>
      </c>
      <c r="AK1733" s="37">
        <f t="shared" si="11799"/>
        <v>0</v>
      </c>
      <c r="AL1733" s="37">
        <f t="shared" si="11799"/>
        <v>0</v>
      </c>
      <c r="AM1733" s="37">
        <f t="shared" si="11799"/>
        <v>0</v>
      </c>
      <c r="AN1733" s="37">
        <f t="shared" si="11799"/>
        <v>0</v>
      </c>
      <c r="AO1733" s="37">
        <f t="shared" si="11799"/>
        <v>0</v>
      </c>
      <c r="AP1733" s="37">
        <f t="shared" si="11800"/>
        <v>0</v>
      </c>
      <c r="AQ1733" s="37">
        <f t="shared" si="11800"/>
        <v>0</v>
      </c>
      <c r="AR1733" s="37">
        <f t="shared" si="11800"/>
        <v>0</v>
      </c>
      <c r="AS1733" s="37">
        <f t="shared" si="11800"/>
        <v>0</v>
      </c>
      <c r="AT1733" s="37">
        <f t="shared" si="11800"/>
        <v>0</v>
      </c>
      <c r="AU1733" s="37">
        <f t="shared" si="11800"/>
        <v>0</v>
      </c>
      <c r="AV1733" s="37">
        <f t="shared" si="11800"/>
        <v>0</v>
      </c>
      <c r="AW1733" s="37">
        <f t="shared" si="11800"/>
        <v>0</v>
      </c>
      <c r="AX1733" s="37">
        <f t="shared" si="11800"/>
        <v>0</v>
      </c>
      <c r="AY1733" s="37">
        <f t="shared" si="11800"/>
        <v>0</v>
      </c>
      <c r="AZ1733" s="37">
        <f t="shared" si="11800"/>
        <v>0</v>
      </c>
      <c r="BA1733" s="37">
        <f t="shared" si="11800"/>
        <v>0</v>
      </c>
      <c r="BB1733" s="37">
        <f t="shared" si="11800"/>
        <v>0</v>
      </c>
      <c r="BC1733" s="37">
        <f t="shared" si="11800"/>
        <v>0</v>
      </c>
      <c r="BD1733" s="37">
        <f t="shared" si="11800"/>
        <v>0</v>
      </c>
      <c r="BE1733" s="37">
        <f t="shared" si="11800"/>
        <v>0</v>
      </c>
      <c r="BF1733" s="37">
        <f t="shared" si="11801"/>
        <v>0</v>
      </c>
      <c r="BG1733" s="37">
        <f t="shared" si="11801"/>
        <v>0</v>
      </c>
      <c r="BH1733" s="37">
        <f t="shared" si="11801"/>
        <v>0</v>
      </c>
      <c r="BI1733" s="37">
        <f t="shared" si="11801"/>
        <v>0</v>
      </c>
      <c r="BJ1733" s="37">
        <f t="shared" si="11801"/>
        <v>0</v>
      </c>
      <c r="BK1733" s="37">
        <f t="shared" si="11801"/>
        <v>0</v>
      </c>
      <c r="BL1733" s="37">
        <f t="shared" si="11801"/>
        <v>0</v>
      </c>
      <c r="BM1733" s="37">
        <f t="shared" si="11801"/>
        <v>0</v>
      </c>
      <c r="BN1733" s="37">
        <f t="shared" si="11801"/>
        <v>0</v>
      </c>
      <c r="BO1733" s="37">
        <f t="shared" si="11801"/>
        <v>0</v>
      </c>
      <c r="BP1733" s="37">
        <f t="shared" si="11801"/>
        <v>0</v>
      </c>
      <c r="BQ1733" s="37">
        <f t="shared" si="11801"/>
        <v>0</v>
      </c>
      <c r="BR1733" s="37">
        <f t="shared" si="11801"/>
        <v>0</v>
      </c>
      <c r="BS1733" s="37">
        <f t="shared" si="11801"/>
        <v>0</v>
      </c>
      <c r="BT1733" s="37">
        <f t="shared" si="11801"/>
        <v>0</v>
      </c>
      <c r="BU1733" s="37">
        <f t="shared" si="11801"/>
        <v>0</v>
      </c>
      <c r="BV1733" s="151">
        <f t="shared" si="11802"/>
        <v>0</v>
      </c>
      <c r="BW1733" s="151">
        <f t="shared" si="11802"/>
        <v>0</v>
      </c>
      <c r="BX1733" s="151">
        <f t="shared" si="11802"/>
        <v>0</v>
      </c>
      <c r="BY1733" s="151">
        <f t="shared" si="11802"/>
        <v>0</v>
      </c>
      <c r="BZ1733" s="37">
        <f t="shared" si="11802"/>
        <v>0</v>
      </c>
      <c r="CA1733" s="37">
        <f t="shared" si="11802"/>
        <v>0</v>
      </c>
      <c r="CB1733" s="37">
        <f t="shared" si="11802"/>
        <v>0</v>
      </c>
      <c r="CC1733" s="37">
        <f t="shared" si="11802"/>
        <v>0</v>
      </c>
    </row>
    <row r="1734" spans="1:81" s="31" customFormat="1" ht="18.75" hidden="1" customHeight="1" x14ac:dyDescent="0.25">
      <c r="A1734" s="5" t="s">
        <v>143</v>
      </c>
      <c r="B1734" s="2" t="s">
        <v>56</v>
      </c>
      <c r="C1734" s="2" t="s">
        <v>25</v>
      </c>
      <c r="D1734" s="8" t="s">
        <v>696</v>
      </c>
      <c r="E1734" s="57">
        <v>610</v>
      </c>
      <c r="F1734" s="37"/>
      <c r="G1734" s="37"/>
      <c r="H1734" s="37"/>
      <c r="I1734" s="38"/>
      <c r="J1734" s="37"/>
      <c r="K1734" s="37"/>
      <c r="L1734" s="37"/>
      <c r="M1734" s="38"/>
      <c r="N1734" s="37">
        <f>F1734+J1734</f>
        <v>0</v>
      </c>
      <c r="O1734" s="37">
        <f>G1734+K1734</f>
        <v>0</v>
      </c>
      <c r="P1734" s="37">
        <f>H1734+L1734</f>
        <v>0</v>
      </c>
      <c r="Q1734" s="37">
        <f>I1734+M1734</f>
        <v>0</v>
      </c>
      <c r="R1734" s="37"/>
      <c r="S1734" s="37"/>
      <c r="T1734" s="37"/>
      <c r="U1734" s="38"/>
      <c r="V1734" s="37">
        <f>N1734+R1734</f>
        <v>0</v>
      </c>
      <c r="W1734" s="37">
        <f>O1734+S1734</f>
        <v>0</v>
      </c>
      <c r="X1734" s="37">
        <f>P1734+T1734</f>
        <v>0</v>
      </c>
      <c r="Y1734" s="37">
        <f>Q1734+U1734</f>
        <v>0</v>
      </c>
      <c r="Z1734" s="37"/>
      <c r="AA1734" s="37"/>
      <c r="AB1734" s="37"/>
      <c r="AC1734" s="38"/>
      <c r="AD1734" s="37">
        <f>V1734+Z1734</f>
        <v>0</v>
      </c>
      <c r="AE1734" s="37">
        <f>W1734+AA1734</f>
        <v>0</v>
      </c>
      <c r="AF1734" s="37">
        <f>X1734+AB1734</f>
        <v>0</v>
      </c>
      <c r="AG1734" s="37">
        <f>Y1734+AC1734</f>
        <v>0</v>
      </c>
      <c r="AH1734" s="37"/>
      <c r="AI1734" s="37"/>
      <c r="AJ1734" s="37"/>
      <c r="AK1734" s="38"/>
      <c r="AL1734" s="37">
        <f>AD1734+AH1734</f>
        <v>0</v>
      </c>
      <c r="AM1734" s="37">
        <f>AE1734+AI1734</f>
        <v>0</v>
      </c>
      <c r="AN1734" s="37">
        <f>AF1734+AJ1734</f>
        <v>0</v>
      </c>
      <c r="AO1734" s="37">
        <f>AG1734+AK1734</f>
        <v>0</v>
      </c>
      <c r="AP1734" s="37"/>
      <c r="AQ1734" s="37"/>
      <c r="AR1734" s="37"/>
      <c r="AS1734" s="38"/>
      <c r="AT1734" s="37">
        <f>AL1734+AP1734</f>
        <v>0</v>
      </c>
      <c r="AU1734" s="37">
        <f>AM1734+AQ1734</f>
        <v>0</v>
      </c>
      <c r="AV1734" s="37">
        <f>AN1734+AR1734</f>
        <v>0</v>
      </c>
      <c r="AW1734" s="37">
        <f>AO1734+AS1734</f>
        <v>0</v>
      </c>
      <c r="AX1734" s="37"/>
      <c r="AY1734" s="37"/>
      <c r="AZ1734" s="37"/>
      <c r="BA1734" s="38"/>
      <c r="BB1734" s="37">
        <f>AT1734+AX1734</f>
        <v>0</v>
      </c>
      <c r="BC1734" s="37">
        <f>AU1734+AY1734</f>
        <v>0</v>
      </c>
      <c r="BD1734" s="37">
        <f>AV1734+AZ1734</f>
        <v>0</v>
      </c>
      <c r="BE1734" s="37">
        <f>AW1734+BA1734</f>
        <v>0</v>
      </c>
      <c r="BF1734" s="37"/>
      <c r="BG1734" s="37"/>
      <c r="BH1734" s="37"/>
      <c r="BI1734" s="38"/>
      <c r="BJ1734" s="37">
        <f>BB1734+BF1734</f>
        <v>0</v>
      </c>
      <c r="BK1734" s="37">
        <f>BC1734+BG1734</f>
        <v>0</v>
      </c>
      <c r="BL1734" s="37">
        <f>BD1734+BH1734</f>
        <v>0</v>
      </c>
      <c r="BM1734" s="37">
        <f>BE1734+BI1734</f>
        <v>0</v>
      </c>
      <c r="BN1734" s="37"/>
      <c r="BO1734" s="37"/>
      <c r="BP1734" s="37"/>
      <c r="BQ1734" s="38"/>
      <c r="BR1734" s="37">
        <f>BJ1734+BN1734</f>
        <v>0</v>
      </c>
      <c r="BS1734" s="37">
        <f>BK1734+BO1734</f>
        <v>0</v>
      </c>
      <c r="BT1734" s="37">
        <f>BL1734+BP1734</f>
        <v>0</v>
      </c>
      <c r="BU1734" s="37">
        <f>BM1734+BQ1734</f>
        <v>0</v>
      </c>
      <c r="BV1734" s="151"/>
      <c r="BW1734" s="151"/>
      <c r="BX1734" s="151"/>
      <c r="BY1734" s="152"/>
      <c r="BZ1734" s="37">
        <f>BR1734+BV1734</f>
        <v>0</v>
      </c>
      <c r="CA1734" s="37">
        <f>BS1734+BW1734</f>
        <v>0</v>
      </c>
      <c r="CB1734" s="37">
        <f>BT1734+BX1734</f>
        <v>0</v>
      </c>
      <c r="CC1734" s="37">
        <f>BU1734+BY1734</f>
        <v>0</v>
      </c>
    </row>
    <row r="1735" spans="1:81" s="31" customFormat="1" ht="66.75" hidden="1" customHeight="1" x14ac:dyDescent="0.25">
      <c r="A1735" s="6" t="s">
        <v>348</v>
      </c>
      <c r="B1735" s="2" t="s">
        <v>56</v>
      </c>
      <c r="C1735" s="2" t="s">
        <v>25</v>
      </c>
      <c r="D1735" s="8" t="s">
        <v>697</v>
      </c>
      <c r="E1735" s="57"/>
      <c r="F1735" s="37">
        <f>F1736</f>
        <v>0</v>
      </c>
      <c r="G1735" s="37">
        <f t="shared" ref="G1735:I1736" si="11803">G1736</f>
        <v>0</v>
      </c>
      <c r="H1735" s="37">
        <f t="shared" si="11803"/>
        <v>0</v>
      </c>
      <c r="I1735" s="37">
        <f t="shared" si="11803"/>
        <v>0</v>
      </c>
      <c r="J1735" s="37">
        <f>J1736</f>
        <v>0</v>
      </c>
      <c r="K1735" s="37">
        <f t="shared" ref="K1735:M1736" si="11804">K1736</f>
        <v>0</v>
      </c>
      <c r="L1735" s="37">
        <f t="shared" si="11804"/>
        <v>0</v>
      </c>
      <c r="M1735" s="37">
        <f t="shared" si="11804"/>
        <v>0</v>
      </c>
      <c r="N1735" s="37">
        <f>N1736</f>
        <v>0</v>
      </c>
      <c r="O1735" s="37">
        <f t="shared" ref="O1735:Q1736" si="11805">O1736</f>
        <v>0</v>
      </c>
      <c r="P1735" s="37">
        <f t="shared" si="11805"/>
        <v>0</v>
      </c>
      <c r="Q1735" s="37">
        <f t="shared" si="11805"/>
        <v>0</v>
      </c>
      <c r="R1735" s="37">
        <f>R1736</f>
        <v>0</v>
      </c>
      <c r="S1735" s="37">
        <f t="shared" ref="S1735:U1736" si="11806">S1736</f>
        <v>0</v>
      </c>
      <c r="T1735" s="37">
        <f t="shared" si="11806"/>
        <v>0</v>
      </c>
      <c r="U1735" s="37">
        <f t="shared" si="11806"/>
        <v>0</v>
      </c>
      <c r="V1735" s="37">
        <f>V1736</f>
        <v>0</v>
      </c>
      <c r="W1735" s="37">
        <f t="shared" ref="W1735:Y1736" si="11807">W1736</f>
        <v>0</v>
      </c>
      <c r="X1735" s="37">
        <f t="shared" si="11807"/>
        <v>0</v>
      </c>
      <c r="Y1735" s="37">
        <f t="shared" si="11807"/>
        <v>0</v>
      </c>
      <c r="Z1735" s="37">
        <f>Z1736</f>
        <v>0</v>
      </c>
      <c r="AA1735" s="37">
        <f t="shared" ref="AA1735:AC1736" si="11808">AA1736</f>
        <v>0</v>
      </c>
      <c r="AB1735" s="37">
        <f t="shared" si="11808"/>
        <v>0</v>
      </c>
      <c r="AC1735" s="37">
        <f t="shared" si="11808"/>
        <v>0</v>
      </c>
      <c r="AD1735" s="37">
        <f>AD1736</f>
        <v>0</v>
      </c>
      <c r="AE1735" s="37">
        <f t="shared" ref="AE1735:AG1736" si="11809">AE1736</f>
        <v>0</v>
      </c>
      <c r="AF1735" s="37">
        <f t="shared" si="11809"/>
        <v>0</v>
      </c>
      <c r="AG1735" s="37">
        <f t="shared" si="11809"/>
        <v>0</v>
      </c>
      <c r="AH1735" s="37">
        <f>AH1736</f>
        <v>0</v>
      </c>
      <c r="AI1735" s="37">
        <f t="shared" ref="AI1735:AK1736" si="11810">AI1736</f>
        <v>0</v>
      </c>
      <c r="AJ1735" s="37">
        <f t="shared" si="11810"/>
        <v>0</v>
      </c>
      <c r="AK1735" s="37">
        <f t="shared" si="11810"/>
        <v>0</v>
      </c>
      <c r="AL1735" s="37">
        <f>AL1736</f>
        <v>0</v>
      </c>
      <c r="AM1735" s="37">
        <f t="shared" ref="AM1735:AO1736" si="11811">AM1736</f>
        <v>0</v>
      </c>
      <c r="AN1735" s="37">
        <f t="shared" si="11811"/>
        <v>0</v>
      </c>
      <c r="AO1735" s="37">
        <f t="shared" si="11811"/>
        <v>0</v>
      </c>
      <c r="AP1735" s="37">
        <f>AP1736</f>
        <v>0</v>
      </c>
      <c r="AQ1735" s="37">
        <f t="shared" ref="AQ1735:AS1736" si="11812">AQ1736</f>
        <v>0</v>
      </c>
      <c r="AR1735" s="37">
        <f t="shared" si="11812"/>
        <v>0</v>
      </c>
      <c r="AS1735" s="37">
        <f t="shared" si="11812"/>
        <v>0</v>
      </c>
      <c r="AT1735" s="37">
        <f>AT1736</f>
        <v>0</v>
      </c>
      <c r="AU1735" s="37">
        <f t="shared" ref="AU1735:AW1736" si="11813">AU1736</f>
        <v>0</v>
      </c>
      <c r="AV1735" s="37">
        <f t="shared" si="11813"/>
        <v>0</v>
      </c>
      <c r="AW1735" s="37">
        <f t="shared" si="11813"/>
        <v>0</v>
      </c>
      <c r="AX1735" s="37">
        <f>AX1736</f>
        <v>0</v>
      </c>
      <c r="AY1735" s="37">
        <f t="shared" ref="AY1735:BA1736" si="11814">AY1736</f>
        <v>0</v>
      </c>
      <c r="AZ1735" s="37">
        <f t="shared" si="11814"/>
        <v>0</v>
      </c>
      <c r="BA1735" s="37">
        <f t="shared" si="11814"/>
        <v>0</v>
      </c>
      <c r="BB1735" s="37">
        <f>BB1736</f>
        <v>0</v>
      </c>
      <c r="BC1735" s="37">
        <f t="shared" ref="BC1735:BE1736" si="11815">BC1736</f>
        <v>0</v>
      </c>
      <c r="BD1735" s="37">
        <f t="shared" si="11815"/>
        <v>0</v>
      </c>
      <c r="BE1735" s="37">
        <f t="shared" si="11815"/>
        <v>0</v>
      </c>
      <c r="BF1735" s="37">
        <f>BF1736</f>
        <v>0</v>
      </c>
      <c r="BG1735" s="37">
        <f t="shared" ref="BG1735:BI1736" si="11816">BG1736</f>
        <v>0</v>
      </c>
      <c r="BH1735" s="37">
        <f t="shared" si="11816"/>
        <v>0</v>
      </c>
      <c r="BI1735" s="37">
        <f t="shared" si="11816"/>
        <v>0</v>
      </c>
      <c r="BJ1735" s="37">
        <f>BJ1736</f>
        <v>0</v>
      </c>
      <c r="BK1735" s="37">
        <f t="shared" ref="BK1735:BM1736" si="11817">BK1736</f>
        <v>0</v>
      </c>
      <c r="BL1735" s="37">
        <f t="shared" si="11817"/>
        <v>0</v>
      </c>
      <c r="BM1735" s="37">
        <f t="shared" si="11817"/>
        <v>0</v>
      </c>
      <c r="BN1735" s="37">
        <f>BN1736</f>
        <v>0</v>
      </c>
      <c r="BO1735" s="37">
        <f t="shared" ref="BO1735:BQ1736" si="11818">BO1736</f>
        <v>0</v>
      </c>
      <c r="BP1735" s="37">
        <f t="shared" si="11818"/>
        <v>0</v>
      </c>
      <c r="BQ1735" s="37">
        <f t="shared" si="11818"/>
        <v>0</v>
      </c>
      <c r="BR1735" s="37">
        <f>BR1736</f>
        <v>0</v>
      </c>
      <c r="BS1735" s="37">
        <f t="shared" ref="BS1735:BU1736" si="11819">BS1736</f>
        <v>0</v>
      </c>
      <c r="BT1735" s="37">
        <f t="shared" si="11819"/>
        <v>0</v>
      </c>
      <c r="BU1735" s="37">
        <f t="shared" si="11819"/>
        <v>0</v>
      </c>
      <c r="BV1735" s="151">
        <f>BV1736</f>
        <v>0</v>
      </c>
      <c r="BW1735" s="151">
        <f t="shared" ref="BW1735:BY1736" si="11820">BW1736</f>
        <v>0</v>
      </c>
      <c r="BX1735" s="151">
        <f t="shared" si="11820"/>
        <v>0</v>
      </c>
      <c r="BY1735" s="151">
        <f t="shared" si="11820"/>
        <v>0</v>
      </c>
      <c r="BZ1735" s="37">
        <f>BZ1736</f>
        <v>0</v>
      </c>
      <c r="CA1735" s="37">
        <f t="shared" ref="CA1735:CC1736" si="11821">CA1736</f>
        <v>0</v>
      </c>
      <c r="CB1735" s="37">
        <f t="shared" si="11821"/>
        <v>0</v>
      </c>
      <c r="CC1735" s="37">
        <f t="shared" si="11821"/>
        <v>0</v>
      </c>
    </row>
    <row r="1736" spans="1:81" s="31" customFormat="1" ht="50.25" hidden="1" customHeight="1" x14ac:dyDescent="0.25">
      <c r="A1736" s="5" t="s">
        <v>74</v>
      </c>
      <c r="B1736" s="2" t="s">
        <v>56</v>
      </c>
      <c r="C1736" s="2" t="s">
        <v>25</v>
      </c>
      <c r="D1736" s="8" t="s">
        <v>697</v>
      </c>
      <c r="E1736" s="57">
        <v>600</v>
      </c>
      <c r="F1736" s="37">
        <f>F1737</f>
        <v>0</v>
      </c>
      <c r="G1736" s="37">
        <f t="shared" si="11803"/>
        <v>0</v>
      </c>
      <c r="H1736" s="37">
        <f t="shared" si="11803"/>
        <v>0</v>
      </c>
      <c r="I1736" s="37">
        <f t="shared" si="11803"/>
        <v>0</v>
      </c>
      <c r="J1736" s="37">
        <f>J1737</f>
        <v>0</v>
      </c>
      <c r="K1736" s="37">
        <f t="shared" si="11804"/>
        <v>0</v>
      </c>
      <c r="L1736" s="37">
        <f t="shared" si="11804"/>
        <v>0</v>
      </c>
      <c r="M1736" s="37">
        <f t="shared" si="11804"/>
        <v>0</v>
      </c>
      <c r="N1736" s="37">
        <f>N1737</f>
        <v>0</v>
      </c>
      <c r="O1736" s="37">
        <f t="shared" si="11805"/>
        <v>0</v>
      </c>
      <c r="P1736" s="37">
        <f t="shared" si="11805"/>
        <v>0</v>
      </c>
      <c r="Q1736" s="37">
        <f t="shared" si="11805"/>
        <v>0</v>
      </c>
      <c r="R1736" s="37">
        <f>R1737</f>
        <v>0</v>
      </c>
      <c r="S1736" s="37">
        <f t="shared" si="11806"/>
        <v>0</v>
      </c>
      <c r="T1736" s="37">
        <f t="shared" si="11806"/>
        <v>0</v>
      </c>
      <c r="U1736" s="37">
        <f t="shared" si="11806"/>
        <v>0</v>
      </c>
      <c r="V1736" s="37">
        <f>V1737</f>
        <v>0</v>
      </c>
      <c r="W1736" s="37">
        <f t="shared" si="11807"/>
        <v>0</v>
      </c>
      <c r="X1736" s="37">
        <f t="shared" si="11807"/>
        <v>0</v>
      </c>
      <c r="Y1736" s="37">
        <f t="shared" si="11807"/>
        <v>0</v>
      </c>
      <c r="Z1736" s="37">
        <f>Z1737</f>
        <v>0</v>
      </c>
      <c r="AA1736" s="37">
        <f t="shared" si="11808"/>
        <v>0</v>
      </c>
      <c r="AB1736" s="37">
        <f t="shared" si="11808"/>
        <v>0</v>
      </c>
      <c r="AC1736" s="37">
        <f t="shared" si="11808"/>
        <v>0</v>
      </c>
      <c r="AD1736" s="37">
        <f>AD1737</f>
        <v>0</v>
      </c>
      <c r="AE1736" s="37">
        <f t="shared" si="11809"/>
        <v>0</v>
      </c>
      <c r="AF1736" s="37">
        <f t="shared" si="11809"/>
        <v>0</v>
      </c>
      <c r="AG1736" s="37">
        <f t="shared" si="11809"/>
        <v>0</v>
      </c>
      <c r="AH1736" s="37">
        <f>AH1737</f>
        <v>0</v>
      </c>
      <c r="AI1736" s="37">
        <f t="shared" si="11810"/>
        <v>0</v>
      </c>
      <c r="AJ1736" s="37">
        <f t="shared" si="11810"/>
        <v>0</v>
      </c>
      <c r="AK1736" s="37">
        <f t="shared" si="11810"/>
        <v>0</v>
      </c>
      <c r="AL1736" s="37">
        <f>AL1737</f>
        <v>0</v>
      </c>
      <c r="AM1736" s="37">
        <f t="shared" si="11811"/>
        <v>0</v>
      </c>
      <c r="AN1736" s="37">
        <f t="shared" si="11811"/>
        <v>0</v>
      </c>
      <c r="AO1736" s="37">
        <f t="shared" si="11811"/>
        <v>0</v>
      </c>
      <c r="AP1736" s="37">
        <f>AP1737</f>
        <v>0</v>
      </c>
      <c r="AQ1736" s="37">
        <f t="shared" si="11812"/>
        <v>0</v>
      </c>
      <c r="AR1736" s="37">
        <f t="shared" si="11812"/>
        <v>0</v>
      </c>
      <c r="AS1736" s="37">
        <f t="shared" si="11812"/>
        <v>0</v>
      </c>
      <c r="AT1736" s="37">
        <f>AT1737</f>
        <v>0</v>
      </c>
      <c r="AU1736" s="37">
        <f t="shared" si="11813"/>
        <v>0</v>
      </c>
      <c r="AV1736" s="37">
        <f t="shared" si="11813"/>
        <v>0</v>
      </c>
      <c r="AW1736" s="37">
        <f t="shared" si="11813"/>
        <v>0</v>
      </c>
      <c r="AX1736" s="37">
        <f>AX1737</f>
        <v>0</v>
      </c>
      <c r="AY1736" s="37">
        <f t="shared" si="11814"/>
        <v>0</v>
      </c>
      <c r="AZ1736" s="37">
        <f t="shared" si="11814"/>
        <v>0</v>
      </c>
      <c r="BA1736" s="37">
        <f t="shared" si="11814"/>
        <v>0</v>
      </c>
      <c r="BB1736" s="37">
        <f>BB1737</f>
        <v>0</v>
      </c>
      <c r="BC1736" s="37">
        <f t="shared" si="11815"/>
        <v>0</v>
      </c>
      <c r="BD1736" s="37">
        <f t="shared" si="11815"/>
        <v>0</v>
      </c>
      <c r="BE1736" s="37">
        <f t="shared" si="11815"/>
        <v>0</v>
      </c>
      <c r="BF1736" s="37">
        <f>BF1737</f>
        <v>0</v>
      </c>
      <c r="BG1736" s="37">
        <f t="shared" si="11816"/>
        <v>0</v>
      </c>
      <c r="BH1736" s="37">
        <f t="shared" si="11816"/>
        <v>0</v>
      </c>
      <c r="BI1736" s="37">
        <f t="shared" si="11816"/>
        <v>0</v>
      </c>
      <c r="BJ1736" s="37">
        <f>BJ1737</f>
        <v>0</v>
      </c>
      <c r="BK1736" s="37">
        <f t="shared" si="11817"/>
        <v>0</v>
      </c>
      <c r="BL1736" s="37">
        <f t="shared" si="11817"/>
        <v>0</v>
      </c>
      <c r="BM1736" s="37">
        <f t="shared" si="11817"/>
        <v>0</v>
      </c>
      <c r="BN1736" s="37">
        <f>BN1737</f>
        <v>0</v>
      </c>
      <c r="BO1736" s="37">
        <f t="shared" si="11818"/>
        <v>0</v>
      </c>
      <c r="BP1736" s="37">
        <f t="shared" si="11818"/>
        <v>0</v>
      </c>
      <c r="BQ1736" s="37">
        <f t="shared" si="11818"/>
        <v>0</v>
      </c>
      <c r="BR1736" s="37">
        <f>BR1737</f>
        <v>0</v>
      </c>
      <c r="BS1736" s="37">
        <f t="shared" si="11819"/>
        <v>0</v>
      </c>
      <c r="BT1736" s="37">
        <f t="shared" si="11819"/>
        <v>0</v>
      </c>
      <c r="BU1736" s="37">
        <f t="shared" si="11819"/>
        <v>0</v>
      </c>
      <c r="BV1736" s="151">
        <f>BV1737</f>
        <v>0</v>
      </c>
      <c r="BW1736" s="151">
        <f t="shared" si="11820"/>
        <v>0</v>
      </c>
      <c r="BX1736" s="151">
        <f t="shared" si="11820"/>
        <v>0</v>
      </c>
      <c r="BY1736" s="151">
        <f t="shared" si="11820"/>
        <v>0</v>
      </c>
      <c r="BZ1736" s="37">
        <f>BZ1737</f>
        <v>0</v>
      </c>
      <c r="CA1736" s="37">
        <f t="shared" si="11821"/>
        <v>0</v>
      </c>
      <c r="CB1736" s="37">
        <f t="shared" si="11821"/>
        <v>0</v>
      </c>
      <c r="CC1736" s="37">
        <f t="shared" si="11821"/>
        <v>0</v>
      </c>
    </row>
    <row r="1737" spans="1:81" s="31" customFormat="1" ht="18.75" hidden="1" customHeight="1" x14ac:dyDescent="0.25">
      <c r="A1737" s="5" t="s">
        <v>143</v>
      </c>
      <c r="B1737" s="2" t="s">
        <v>56</v>
      </c>
      <c r="C1737" s="2" t="s">
        <v>25</v>
      </c>
      <c r="D1737" s="8" t="s">
        <v>697</v>
      </c>
      <c r="E1737" s="57">
        <v>610</v>
      </c>
      <c r="F1737" s="37"/>
      <c r="G1737" s="37"/>
      <c r="H1737" s="37"/>
      <c r="I1737" s="38"/>
      <c r="J1737" s="37"/>
      <c r="K1737" s="37"/>
      <c r="L1737" s="37"/>
      <c r="M1737" s="38"/>
      <c r="N1737" s="37">
        <f>F1737+J1737</f>
        <v>0</v>
      </c>
      <c r="O1737" s="37">
        <f>G1737+K1737</f>
        <v>0</v>
      </c>
      <c r="P1737" s="37">
        <f>H1737+L1737</f>
        <v>0</v>
      </c>
      <c r="Q1737" s="37">
        <f>I1737+M1737</f>
        <v>0</v>
      </c>
      <c r="R1737" s="37"/>
      <c r="S1737" s="37"/>
      <c r="T1737" s="37"/>
      <c r="U1737" s="38"/>
      <c r="V1737" s="37">
        <f>N1737+R1737</f>
        <v>0</v>
      </c>
      <c r="W1737" s="37">
        <f>O1737+S1737</f>
        <v>0</v>
      </c>
      <c r="X1737" s="37">
        <f>P1737+T1737</f>
        <v>0</v>
      </c>
      <c r="Y1737" s="37">
        <f>Q1737+U1737</f>
        <v>0</v>
      </c>
      <c r="Z1737" s="37"/>
      <c r="AA1737" s="37"/>
      <c r="AB1737" s="37"/>
      <c r="AC1737" s="38"/>
      <c r="AD1737" s="37">
        <f>V1737+Z1737</f>
        <v>0</v>
      </c>
      <c r="AE1737" s="37">
        <f>W1737+AA1737</f>
        <v>0</v>
      </c>
      <c r="AF1737" s="37">
        <f>X1737+AB1737</f>
        <v>0</v>
      </c>
      <c r="AG1737" s="37">
        <f>Y1737+AC1737</f>
        <v>0</v>
      </c>
      <c r="AH1737" s="37"/>
      <c r="AI1737" s="37"/>
      <c r="AJ1737" s="37"/>
      <c r="AK1737" s="38"/>
      <c r="AL1737" s="37">
        <f>AD1737+AH1737</f>
        <v>0</v>
      </c>
      <c r="AM1737" s="37">
        <f>AE1737+AI1737</f>
        <v>0</v>
      </c>
      <c r="AN1737" s="37">
        <f>AF1737+AJ1737</f>
        <v>0</v>
      </c>
      <c r="AO1737" s="37">
        <f>AG1737+AK1737</f>
        <v>0</v>
      </c>
      <c r="AP1737" s="37"/>
      <c r="AQ1737" s="37"/>
      <c r="AR1737" s="37"/>
      <c r="AS1737" s="38"/>
      <c r="AT1737" s="37">
        <f>AL1737+AP1737</f>
        <v>0</v>
      </c>
      <c r="AU1737" s="37">
        <f>AM1737+AQ1737</f>
        <v>0</v>
      </c>
      <c r="AV1737" s="37">
        <f>AN1737+AR1737</f>
        <v>0</v>
      </c>
      <c r="AW1737" s="37">
        <f>AO1737+AS1737</f>
        <v>0</v>
      </c>
      <c r="AX1737" s="37"/>
      <c r="AY1737" s="37"/>
      <c r="AZ1737" s="37"/>
      <c r="BA1737" s="38"/>
      <c r="BB1737" s="37">
        <f>AT1737+AX1737</f>
        <v>0</v>
      </c>
      <c r="BC1737" s="37">
        <f>AU1737+AY1737</f>
        <v>0</v>
      </c>
      <c r="BD1737" s="37">
        <f>AV1737+AZ1737</f>
        <v>0</v>
      </c>
      <c r="BE1737" s="37">
        <f>AW1737+BA1737</f>
        <v>0</v>
      </c>
      <c r="BF1737" s="37"/>
      <c r="BG1737" s="37"/>
      <c r="BH1737" s="37"/>
      <c r="BI1737" s="38"/>
      <c r="BJ1737" s="37">
        <f>BB1737+BF1737</f>
        <v>0</v>
      </c>
      <c r="BK1737" s="37">
        <f>BC1737+BG1737</f>
        <v>0</v>
      </c>
      <c r="BL1737" s="37">
        <f>BD1737+BH1737</f>
        <v>0</v>
      </c>
      <c r="BM1737" s="37">
        <f>BE1737+BI1737</f>
        <v>0</v>
      </c>
      <c r="BN1737" s="37"/>
      <c r="BO1737" s="37"/>
      <c r="BP1737" s="37"/>
      <c r="BQ1737" s="38"/>
      <c r="BR1737" s="37">
        <f>BJ1737+BN1737</f>
        <v>0</v>
      </c>
      <c r="BS1737" s="37">
        <f>BK1737+BO1737</f>
        <v>0</v>
      </c>
      <c r="BT1737" s="37">
        <f>BL1737+BP1737</f>
        <v>0</v>
      </c>
      <c r="BU1737" s="37">
        <f>BM1737+BQ1737</f>
        <v>0</v>
      </c>
      <c r="BV1737" s="151"/>
      <c r="BW1737" s="151"/>
      <c r="BX1737" s="151"/>
      <c r="BY1737" s="152"/>
      <c r="BZ1737" s="37">
        <f>BR1737+BV1737</f>
        <v>0</v>
      </c>
      <c r="CA1737" s="37">
        <f>BS1737+BW1737</f>
        <v>0</v>
      </c>
      <c r="CB1737" s="37">
        <f>BT1737+BX1737</f>
        <v>0</v>
      </c>
      <c r="CC1737" s="37">
        <f>BU1737+BY1737</f>
        <v>0</v>
      </c>
    </row>
    <row r="1738" spans="1:81" s="31" customFormat="1" ht="66.75" hidden="1" customHeight="1" x14ac:dyDescent="0.25">
      <c r="A1738" s="5" t="s">
        <v>348</v>
      </c>
      <c r="B1738" s="2" t="s">
        <v>56</v>
      </c>
      <c r="C1738" s="2" t="s">
        <v>25</v>
      </c>
      <c r="D1738" s="8" t="s">
        <v>698</v>
      </c>
      <c r="E1738" s="57"/>
      <c r="F1738" s="37">
        <f>F1739</f>
        <v>0</v>
      </c>
      <c r="G1738" s="37">
        <f t="shared" ref="G1738:I1739" si="11822">G1739</f>
        <v>0</v>
      </c>
      <c r="H1738" s="37">
        <f t="shared" si="11822"/>
        <v>0</v>
      </c>
      <c r="I1738" s="37">
        <f t="shared" si="11822"/>
        <v>0</v>
      </c>
      <c r="J1738" s="37">
        <f>J1739</f>
        <v>0</v>
      </c>
      <c r="K1738" s="37">
        <f t="shared" ref="K1738:M1739" si="11823">K1739</f>
        <v>0</v>
      </c>
      <c r="L1738" s="37">
        <f t="shared" si="11823"/>
        <v>0</v>
      </c>
      <c r="M1738" s="37">
        <f t="shared" si="11823"/>
        <v>0</v>
      </c>
      <c r="N1738" s="37">
        <f>N1739</f>
        <v>0</v>
      </c>
      <c r="O1738" s="37">
        <f t="shared" ref="O1738:Q1739" si="11824">O1739</f>
        <v>0</v>
      </c>
      <c r="P1738" s="37">
        <f t="shared" si="11824"/>
        <v>0</v>
      </c>
      <c r="Q1738" s="37">
        <f t="shared" si="11824"/>
        <v>0</v>
      </c>
      <c r="R1738" s="37">
        <f>R1739</f>
        <v>0</v>
      </c>
      <c r="S1738" s="37">
        <f t="shared" ref="S1738:U1739" si="11825">S1739</f>
        <v>0</v>
      </c>
      <c r="T1738" s="37">
        <f t="shared" si="11825"/>
        <v>0</v>
      </c>
      <c r="U1738" s="37">
        <f t="shared" si="11825"/>
        <v>0</v>
      </c>
      <c r="V1738" s="37">
        <f>V1739</f>
        <v>0</v>
      </c>
      <c r="W1738" s="37">
        <f t="shared" ref="W1738:Y1739" si="11826">W1739</f>
        <v>0</v>
      </c>
      <c r="X1738" s="37">
        <f t="shared" si="11826"/>
        <v>0</v>
      </c>
      <c r="Y1738" s="37">
        <f t="shared" si="11826"/>
        <v>0</v>
      </c>
      <c r="Z1738" s="37">
        <f>Z1739</f>
        <v>0</v>
      </c>
      <c r="AA1738" s="37">
        <f t="shared" ref="AA1738:AC1739" si="11827">AA1739</f>
        <v>0</v>
      </c>
      <c r="AB1738" s="37">
        <f t="shared" si="11827"/>
        <v>0</v>
      </c>
      <c r="AC1738" s="37">
        <f t="shared" si="11827"/>
        <v>0</v>
      </c>
      <c r="AD1738" s="37">
        <f>AD1739</f>
        <v>0</v>
      </c>
      <c r="AE1738" s="37">
        <f t="shared" ref="AE1738:AG1739" si="11828">AE1739</f>
        <v>0</v>
      </c>
      <c r="AF1738" s="37">
        <f t="shared" si="11828"/>
        <v>0</v>
      </c>
      <c r="AG1738" s="37">
        <f t="shared" si="11828"/>
        <v>0</v>
      </c>
      <c r="AH1738" s="37">
        <f>AH1739</f>
        <v>0</v>
      </c>
      <c r="AI1738" s="37">
        <f t="shared" ref="AI1738:AK1739" si="11829">AI1739</f>
        <v>0</v>
      </c>
      <c r="AJ1738" s="37">
        <f t="shared" si="11829"/>
        <v>0</v>
      </c>
      <c r="AK1738" s="37">
        <f t="shared" si="11829"/>
        <v>0</v>
      </c>
      <c r="AL1738" s="37">
        <f>AL1739</f>
        <v>0</v>
      </c>
      <c r="AM1738" s="37">
        <f t="shared" ref="AM1738:AO1739" si="11830">AM1739</f>
        <v>0</v>
      </c>
      <c r="AN1738" s="37">
        <f t="shared" si="11830"/>
        <v>0</v>
      </c>
      <c r="AO1738" s="37">
        <f t="shared" si="11830"/>
        <v>0</v>
      </c>
      <c r="AP1738" s="37">
        <f>AP1739</f>
        <v>0</v>
      </c>
      <c r="AQ1738" s="37">
        <f t="shared" ref="AQ1738:AS1739" si="11831">AQ1739</f>
        <v>0</v>
      </c>
      <c r="AR1738" s="37">
        <f t="shared" si="11831"/>
        <v>0</v>
      </c>
      <c r="AS1738" s="37">
        <f t="shared" si="11831"/>
        <v>0</v>
      </c>
      <c r="AT1738" s="37">
        <f>AT1739</f>
        <v>0</v>
      </c>
      <c r="AU1738" s="37">
        <f t="shared" ref="AU1738:AW1739" si="11832">AU1739</f>
        <v>0</v>
      </c>
      <c r="AV1738" s="37">
        <f t="shared" si="11832"/>
        <v>0</v>
      </c>
      <c r="AW1738" s="37">
        <f t="shared" si="11832"/>
        <v>0</v>
      </c>
      <c r="AX1738" s="37">
        <f>AX1739</f>
        <v>0</v>
      </c>
      <c r="AY1738" s="37">
        <f t="shared" ref="AY1738:BA1739" si="11833">AY1739</f>
        <v>0</v>
      </c>
      <c r="AZ1738" s="37">
        <f t="shared" si="11833"/>
        <v>0</v>
      </c>
      <c r="BA1738" s="37">
        <f t="shared" si="11833"/>
        <v>0</v>
      </c>
      <c r="BB1738" s="37">
        <f>BB1739</f>
        <v>0</v>
      </c>
      <c r="BC1738" s="37">
        <f t="shared" ref="BC1738:BE1739" si="11834">BC1739</f>
        <v>0</v>
      </c>
      <c r="BD1738" s="37">
        <f t="shared" si="11834"/>
        <v>0</v>
      </c>
      <c r="BE1738" s="37">
        <f t="shared" si="11834"/>
        <v>0</v>
      </c>
      <c r="BF1738" s="37">
        <f>BF1739</f>
        <v>0</v>
      </c>
      <c r="BG1738" s="37">
        <f t="shared" ref="BG1738:BI1739" si="11835">BG1739</f>
        <v>0</v>
      </c>
      <c r="BH1738" s="37">
        <f t="shared" si="11835"/>
        <v>0</v>
      </c>
      <c r="BI1738" s="37">
        <f t="shared" si="11835"/>
        <v>0</v>
      </c>
      <c r="BJ1738" s="37">
        <f>BJ1739</f>
        <v>0</v>
      </c>
      <c r="BK1738" s="37">
        <f t="shared" ref="BK1738:BM1739" si="11836">BK1739</f>
        <v>0</v>
      </c>
      <c r="BL1738" s="37">
        <f t="shared" si="11836"/>
        <v>0</v>
      </c>
      <c r="BM1738" s="37">
        <f t="shared" si="11836"/>
        <v>0</v>
      </c>
      <c r="BN1738" s="37">
        <f>BN1739</f>
        <v>0</v>
      </c>
      <c r="BO1738" s="37">
        <f t="shared" ref="BO1738:BQ1739" si="11837">BO1739</f>
        <v>0</v>
      </c>
      <c r="BP1738" s="37">
        <f t="shared" si="11837"/>
        <v>0</v>
      </c>
      <c r="BQ1738" s="37">
        <f t="shared" si="11837"/>
        <v>0</v>
      </c>
      <c r="BR1738" s="37">
        <f>BR1739</f>
        <v>0</v>
      </c>
      <c r="BS1738" s="37">
        <f t="shared" ref="BS1738:BU1739" si="11838">BS1739</f>
        <v>0</v>
      </c>
      <c r="BT1738" s="37">
        <f t="shared" si="11838"/>
        <v>0</v>
      </c>
      <c r="BU1738" s="37">
        <f t="shared" si="11838"/>
        <v>0</v>
      </c>
      <c r="BV1738" s="151">
        <f>BV1739</f>
        <v>0</v>
      </c>
      <c r="BW1738" s="151">
        <f t="shared" ref="BW1738:BY1739" si="11839">BW1739</f>
        <v>0</v>
      </c>
      <c r="BX1738" s="151">
        <f t="shared" si="11839"/>
        <v>0</v>
      </c>
      <c r="BY1738" s="151">
        <f t="shared" si="11839"/>
        <v>0</v>
      </c>
      <c r="BZ1738" s="37">
        <f>BZ1739</f>
        <v>0</v>
      </c>
      <c r="CA1738" s="37">
        <f t="shared" ref="CA1738:CC1739" si="11840">CA1739</f>
        <v>0</v>
      </c>
      <c r="CB1738" s="37">
        <f t="shared" si="11840"/>
        <v>0</v>
      </c>
      <c r="CC1738" s="37">
        <f t="shared" si="11840"/>
        <v>0</v>
      </c>
    </row>
    <row r="1739" spans="1:81" s="31" customFormat="1" ht="50.25" hidden="1" customHeight="1" x14ac:dyDescent="0.25">
      <c r="A1739" s="5" t="s">
        <v>74</v>
      </c>
      <c r="B1739" s="2" t="s">
        <v>56</v>
      </c>
      <c r="C1739" s="2" t="s">
        <v>25</v>
      </c>
      <c r="D1739" s="8" t="s">
        <v>698</v>
      </c>
      <c r="E1739" s="57">
        <v>600</v>
      </c>
      <c r="F1739" s="37">
        <f>F1740</f>
        <v>0</v>
      </c>
      <c r="G1739" s="37">
        <f t="shared" si="11822"/>
        <v>0</v>
      </c>
      <c r="H1739" s="37">
        <f t="shared" si="11822"/>
        <v>0</v>
      </c>
      <c r="I1739" s="37">
        <f t="shared" si="11822"/>
        <v>0</v>
      </c>
      <c r="J1739" s="37">
        <f>J1740</f>
        <v>0</v>
      </c>
      <c r="K1739" s="37">
        <f t="shared" si="11823"/>
        <v>0</v>
      </c>
      <c r="L1739" s="37">
        <f t="shared" si="11823"/>
        <v>0</v>
      </c>
      <c r="M1739" s="37">
        <f t="shared" si="11823"/>
        <v>0</v>
      </c>
      <c r="N1739" s="37">
        <f>N1740</f>
        <v>0</v>
      </c>
      <c r="O1739" s="37">
        <f t="shared" si="11824"/>
        <v>0</v>
      </c>
      <c r="P1739" s="37">
        <f t="shared" si="11824"/>
        <v>0</v>
      </c>
      <c r="Q1739" s="37">
        <f t="shared" si="11824"/>
        <v>0</v>
      </c>
      <c r="R1739" s="37">
        <f>R1740</f>
        <v>0</v>
      </c>
      <c r="S1739" s="37">
        <f t="shared" si="11825"/>
        <v>0</v>
      </c>
      <c r="T1739" s="37">
        <f t="shared" si="11825"/>
        <v>0</v>
      </c>
      <c r="U1739" s="37">
        <f t="shared" si="11825"/>
        <v>0</v>
      </c>
      <c r="V1739" s="37">
        <f>V1740</f>
        <v>0</v>
      </c>
      <c r="W1739" s="37">
        <f t="shared" si="11826"/>
        <v>0</v>
      </c>
      <c r="X1739" s="37">
        <f t="shared" si="11826"/>
        <v>0</v>
      </c>
      <c r="Y1739" s="37">
        <f t="shared" si="11826"/>
        <v>0</v>
      </c>
      <c r="Z1739" s="37">
        <f>Z1740</f>
        <v>0</v>
      </c>
      <c r="AA1739" s="37">
        <f t="shared" si="11827"/>
        <v>0</v>
      </c>
      <c r="AB1739" s="37">
        <f t="shared" si="11827"/>
        <v>0</v>
      </c>
      <c r="AC1739" s="37">
        <f t="shared" si="11827"/>
        <v>0</v>
      </c>
      <c r="AD1739" s="37">
        <f>AD1740</f>
        <v>0</v>
      </c>
      <c r="AE1739" s="37">
        <f t="shared" si="11828"/>
        <v>0</v>
      </c>
      <c r="AF1739" s="37">
        <f t="shared" si="11828"/>
        <v>0</v>
      </c>
      <c r="AG1739" s="37">
        <f t="shared" si="11828"/>
        <v>0</v>
      </c>
      <c r="AH1739" s="37">
        <f>AH1740</f>
        <v>0</v>
      </c>
      <c r="AI1739" s="37">
        <f t="shared" si="11829"/>
        <v>0</v>
      </c>
      <c r="AJ1739" s="37">
        <f t="shared" si="11829"/>
        <v>0</v>
      </c>
      <c r="AK1739" s="37">
        <f t="shared" si="11829"/>
        <v>0</v>
      </c>
      <c r="AL1739" s="37">
        <f>AL1740</f>
        <v>0</v>
      </c>
      <c r="AM1739" s="37">
        <f t="shared" si="11830"/>
        <v>0</v>
      </c>
      <c r="AN1739" s="37">
        <f t="shared" si="11830"/>
        <v>0</v>
      </c>
      <c r="AO1739" s="37">
        <f t="shared" si="11830"/>
        <v>0</v>
      </c>
      <c r="AP1739" s="37">
        <f>AP1740</f>
        <v>0</v>
      </c>
      <c r="AQ1739" s="37">
        <f t="shared" si="11831"/>
        <v>0</v>
      </c>
      <c r="AR1739" s="37">
        <f t="shared" si="11831"/>
        <v>0</v>
      </c>
      <c r="AS1739" s="37">
        <f t="shared" si="11831"/>
        <v>0</v>
      </c>
      <c r="AT1739" s="37">
        <f>AT1740</f>
        <v>0</v>
      </c>
      <c r="AU1739" s="37">
        <f t="shared" si="11832"/>
        <v>0</v>
      </c>
      <c r="AV1739" s="37">
        <f t="shared" si="11832"/>
        <v>0</v>
      </c>
      <c r="AW1739" s="37">
        <f t="shared" si="11832"/>
        <v>0</v>
      </c>
      <c r="AX1739" s="37">
        <f>AX1740</f>
        <v>0</v>
      </c>
      <c r="AY1739" s="37">
        <f t="shared" si="11833"/>
        <v>0</v>
      </c>
      <c r="AZ1739" s="37">
        <f t="shared" si="11833"/>
        <v>0</v>
      </c>
      <c r="BA1739" s="37">
        <f t="shared" si="11833"/>
        <v>0</v>
      </c>
      <c r="BB1739" s="37">
        <f>BB1740</f>
        <v>0</v>
      </c>
      <c r="BC1739" s="37">
        <f t="shared" si="11834"/>
        <v>0</v>
      </c>
      <c r="BD1739" s="37">
        <f t="shared" si="11834"/>
        <v>0</v>
      </c>
      <c r="BE1739" s="37">
        <f t="shared" si="11834"/>
        <v>0</v>
      </c>
      <c r="BF1739" s="37">
        <f>BF1740</f>
        <v>0</v>
      </c>
      <c r="BG1739" s="37">
        <f t="shared" si="11835"/>
        <v>0</v>
      </c>
      <c r="BH1739" s="37">
        <f t="shared" si="11835"/>
        <v>0</v>
      </c>
      <c r="BI1739" s="37">
        <f t="shared" si="11835"/>
        <v>0</v>
      </c>
      <c r="BJ1739" s="37">
        <f>BJ1740</f>
        <v>0</v>
      </c>
      <c r="BK1739" s="37">
        <f t="shared" si="11836"/>
        <v>0</v>
      </c>
      <c r="BL1739" s="37">
        <f t="shared" si="11836"/>
        <v>0</v>
      </c>
      <c r="BM1739" s="37">
        <f t="shared" si="11836"/>
        <v>0</v>
      </c>
      <c r="BN1739" s="37">
        <f>BN1740</f>
        <v>0</v>
      </c>
      <c r="BO1739" s="37">
        <f t="shared" si="11837"/>
        <v>0</v>
      </c>
      <c r="BP1739" s="37">
        <f t="shared" si="11837"/>
        <v>0</v>
      </c>
      <c r="BQ1739" s="37">
        <f t="shared" si="11837"/>
        <v>0</v>
      </c>
      <c r="BR1739" s="37">
        <f>BR1740</f>
        <v>0</v>
      </c>
      <c r="BS1739" s="37">
        <f t="shared" si="11838"/>
        <v>0</v>
      </c>
      <c r="BT1739" s="37">
        <f t="shared" si="11838"/>
        <v>0</v>
      </c>
      <c r="BU1739" s="37">
        <f t="shared" si="11838"/>
        <v>0</v>
      </c>
      <c r="BV1739" s="151">
        <f>BV1740</f>
        <v>0</v>
      </c>
      <c r="BW1739" s="151">
        <f t="shared" si="11839"/>
        <v>0</v>
      </c>
      <c r="BX1739" s="151">
        <f t="shared" si="11839"/>
        <v>0</v>
      </c>
      <c r="BY1739" s="151">
        <f t="shared" si="11839"/>
        <v>0</v>
      </c>
      <c r="BZ1739" s="37">
        <f>BZ1740</f>
        <v>0</v>
      </c>
      <c r="CA1739" s="37">
        <f t="shared" si="11840"/>
        <v>0</v>
      </c>
      <c r="CB1739" s="37">
        <f t="shared" si="11840"/>
        <v>0</v>
      </c>
      <c r="CC1739" s="37">
        <f t="shared" si="11840"/>
        <v>0</v>
      </c>
    </row>
    <row r="1740" spans="1:81" s="31" customFormat="1" ht="18.75" hidden="1" customHeight="1" x14ac:dyDescent="0.25">
      <c r="A1740" s="5" t="s">
        <v>143</v>
      </c>
      <c r="B1740" s="2" t="s">
        <v>56</v>
      </c>
      <c r="C1740" s="2" t="s">
        <v>25</v>
      </c>
      <c r="D1740" s="8" t="s">
        <v>698</v>
      </c>
      <c r="E1740" s="57">
        <v>610</v>
      </c>
      <c r="F1740" s="37"/>
      <c r="G1740" s="37"/>
      <c r="H1740" s="37"/>
      <c r="I1740" s="38"/>
      <c r="J1740" s="37"/>
      <c r="K1740" s="37"/>
      <c r="L1740" s="37"/>
      <c r="M1740" s="38"/>
      <c r="N1740" s="37">
        <f>F1740+J1740</f>
        <v>0</v>
      </c>
      <c r="O1740" s="37">
        <f>G1740+K1740</f>
        <v>0</v>
      </c>
      <c r="P1740" s="37">
        <f>H1740+L1740</f>
        <v>0</v>
      </c>
      <c r="Q1740" s="37">
        <f>I1740+M1740</f>
        <v>0</v>
      </c>
      <c r="R1740" s="37"/>
      <c r="S1740" s="37"/>
      <c r="T1740" s="37"/>
      <c r="U1740" s="38"/>
      <c r="V1740" s="37">
        <f>N1740+R1740</f>
        <v>0</v>
      </c>
      <c r="W1740" s="37">
        <f>O1740+S1740</f>
        <v>0</v>
      </c>
      <c r="X1740" s="37">
        <f>P1740+T1740</f>
        <v>0</v>
      </c>
      <c r="Y1740" s="37">
        <f>Q1740+U1740</f>
        <v>0</v>
      </c>
      <c r="Z1740" s="37"/>
      <c r="AA1740" s="37"/>
      <c r="AB1740" s="37"/>
      <c r="AC1740" s="38"/>
      <c r="AD1740" s="37">
        <f>V1740+Z1740</f>
        <v>0</v>
      </c>
      <c r="AE1740" s="37">
        <f>W1740+AA1740</f>
        <v>0</v>
      </c>
      <c r="AF1740" s="37">
        <f>X1740+AB1740</f>
        <v>0</v>
      </c>
      <c r="AG1740" s="37">
        <f>Y1740+AC1740</f>
        <v>0</v>
      </c>
      <c r="AH1740" s="37"/>
      <c r="AI1740" s="37"/>
      <c r="AJ1740" s="37"/>
      <c r="AK1740" s="38"/>
      <c r="AL1740" s="37">
        <f>AD1740+AH1740</f>
        <v>0</v>
      </c>
      <c r="AM1740" s="37">
        <f>AE1740+AI1740</f>
        <v>0</v>
      </c>
      <c r="AN1740" s="37">
        <f>AF1740+AJ1740</f>
        <v>0</v>
      </c>
      <c r="AO1740" s="37">
        <f>AG1740+AK1740</f>
        <v>0</v>
      </c>
      <c r="AP1740" s="37"/>
      <c r="AQ1740" s="37"/>
      <c r="AR1740" s="37"/>
      <c r="AS1740" s="38"/>
      <c r="AT1740" s="37">
        <f>AL1740+AP1740</f>
        <v>0</v>
      </c>
      <c r="AU1740" s="37">
        <f>AM1740+AQ1740</f>
        <v>0</v>
      </c>
      <c r="AV1740" s="37">
        <f>AN1740+AR1740</f>
        <v>0</v>
      </c>
      <c r="AW1740" s="37">
        <f>AO1740+AS1740</f>
        <v>0</v>
      </c>
      <c r="AX1740" s="37"/>
      <c r="AY1740" s="37"/>
      <c r="AZ1740" s="37"/>
      <c r="BA1740" s="38"/>
      <c r="BB1740" s="37">
        <f>AT1740+AX1740</f>
        <v>0</v>
      </c>
      <c r="BC1740" s="37">
        <f>AU1740+AY1740</f>
        <v>0</v>
      </c>
      <c r="BD1740" s="37">
        <f>AV1740+AZ1740</f>
        <v>0</v>
      </c>
      <c r="BE1740" s="37">
        <f>AW1740+BA1740</f>
        <v>0</v>
      </c>
      <c r="BF1740" s="37"/>
      <c r="BG1740" s="37"/>
      <c r="BH1740" s="37"/>
      <c r="BI1740" s="38"/>
      <c r="BJ1740" s="37">
        <f>BB1740+BF1740</f>
        <v>0</v>
      </c>
      <c r="BK1740" s="37">
        <f>BC1740+BG1740</f>
        <v>0</v>
      </c>
      <c r="BL1740" s="37">
        <f>BD1740+BH1740</f>
        <v>0</v>
      </c>
      <c r="BM1740" s="37">
        <f>BE1740+BI1740</f>
        <v>0</v>
      </c>
      <c r="BN1740" s="37"/>
      <c r="BO1740" s="37"/>
      <c r="BP1740" s="37"/>
      <c r="BQ1740" s="38"/>
      <c r="BR1740" s="37">
        <f>BJ1740+BN1740</f>
        <v>0</v>
      </c>
      <c r="BS1740" s="37">
        <f>BK1740+BO1740</f>
        <v>0</v>
      </c>
      <c r="BT1740" s="37">
        <f>BL1740+BP1740</f>
        <v>0</v>
      </c>
      <c r="BU1740" s="37">
        <f>BM1740+BQ1740</f>
        <v>0</v>
      </c>
      <c r="BV1740" s="151"/>
      <c r="BW1740" s="151"/>
      <c r="BX1740" s="151"/>
      <c r="BY1740" s="152"/>
      <c r="BZ1740" s="37">
        <f>BR1740+BV1740</f>
        <v>0</v>
      </c>
      <c r="CA1740" s="37">
        <f>BS1740+BW1740</f>
        <v>0</v>
      </c>
      <c r="CB1740" s="37">
        <f>BT1740+BX1740</f>
        <v>0</v>
      </c>
      <c r="CC1740" s="37">
        <f>BU1740+BY1740</f>
        <v>0</v>
      </c>
    </row>
    <row r="1741" spans="1:81" s="31" customFormat="1" ht="66.75" hidden="1" customHeight="1" x14ac:dyDescent="0.25">
      <c r="A1741" s="5" t="s">
        <v>348</v>
      </c>
      <c r="B1741" s="2" t="s">
        <v>56</v>
      </c>
      <c r="C1741" s="2" t="s">
        <v>25</v>
      </c>
      <c r="D1741" s="8" t="s">
        <v>699</v>
      </c>
      <c r="E1741" s="57"/>
      <c r="F1741" s="37">
        <f>F1742</f>
        <v>0</v>
      </c>
      <c r="G1741" s="37">
        <f t="shared" ref="G1741:I1742" si="11841">G1742</f>
        <v>0</v>
      </c>
      <c r="H1741" s="37">
        <f t="shared" si="11841"/>
        <v>0</v>
      </c>
      <c r="I1741" s="37">
        <f t="shared" si="11841"/>
        <v>0</v>
      </c>
      <c r="J1741" s="37">
        <f>J1742</f>
        <v>0</v>
      </c>
      <c r="K1741" s="37">
        <f t="shared" ref="K1741:M1742" si="11842">K1742</f>
        <v>0</v>
      </c>
      <c r="L1741" s="37">
        <f t="shared" si="11842"/>
        <v>0</v>
      </c>
      <c r="M1741" s="37">
        <f t="shared" si="11842"/>
        <v>0</v>
      </c>
      <c r="N1741" s="37">
        <f>N1742</f>
        <v>0</v>
      </c>
      <c r="O1741" s="37">
        <f t="shared" ref="O1741:Q1742" si="11843">O1742</f>
        <v>0</v>
      </c>
      <c r="P1741" s="37">
        <f t="shared" si="11843"/>
        <v>0</v>
      </c>
      <c r="Q1741" s="37">
        <f t="shared" si="11843"/>
        <v>0</v>
      </c>
      <c r="R1741" s="37">
        <f>R1742</f>
        <v>0</v>
      </c>
      <c r="S1741" s="37">
        <f t="shared" ref="S1741:U1742" si="11844">S1742</f>
        <v>0</v>
      </c>
      <c r="T1741" s="37">
        <f t="shared" si="11844"/>
        <v>0</v>
      </c>
      <c r="U1741" s="37">
        <f t="shared" si="11844"/>
        <v>0</v>
      </c>
      <c r="V1741" s="37">
        <f>V1742</f>
        <v>0</v>
      </c>
      <c r="W1741" s="37">
        <f t="shared" ref="W1741:Y1742" si="11845">W1742</f>
        <v>0</v>
      </c>
      <c r="X1741" s="37">
        <f t="shared" si="11845"/>
        <v>0</v>
      </c>
      <c r="Y1741" s="37">
        <f t="shared" si="11845"/>
        <v>0</v>
      </c>
      <c r="Z1741" s="37">
        <f>Z1742</f>
        <v>0</v>
      </c>
      <c r="AA1741" s="37">
        <f t="shared" ref="AA1741:AC1742" si="11846">AA1742</f>
        <v>0</v>
      </c>
      <c r="AB1741" s="37">
        <f t="shared" si="11846"/>
        <v>0</v>
      </c>
      <c r="AC1741" s="37">
        <f t="shared" si="11846"/>
        <v>0</v>
      </c>
      <c r="AD1741" s="37">
        <f>AD1742</f>
        <v>0</v>
      </c>
      <c r="AE1741" s="37">
        <f t="shared" ref="AE1741:AG1742" si="11847">AE1742</f>
        <v>0</v>
      </c>
      <c r="AF1741" s="37">
        <f t="shared" si="11847"/>
        <v>0</v>
      </c>
      <c r="AG1741" s="37">
        <f t="shared" si="11847"/>
        <v>0</v>
      </c>
      <c r="AH1741" s="37">
        <f>AH1742</f>
        <v>0</v>
      </c>
      <c r="AI1741" s="37">
        <f t="shared" ref="AI1741:AK1742" si="11848">AI1742</f>
        <v>0</v>
      </c>
      <c r="AJ1741" s="37">
        <f t="shared" si="11848"/>
        <v>0</v>
      </c>
      <c r="AK1741" s="37">
        <f t="shared" si="11848"/>
        <v>0</v>
      </c>
      <c r="AL1741" s="37">
        <f>AL1742</f>
        <v>0</v>
      </c>
      <c r="AM1741" s="37">
        <f t="shared" ref="AM1741:AO1742" si="11849">AM1742</f>
        <v>0</v>
      </c>
      <c r="AN1741" s="37">
        <f t="shared" si="11849"/>
        <v>0</v>
      </c>
      <c r="AO1741" s="37">
        <f t="shared" si="11849"/>
        <v>0</v>
      </c>
      <c r="AP1741" s="37">
        <f>AP1742</f>
        <v>0</v>
      </c>
      <c r="AQ1741" s="37">
        <f t="shared" ref="AQ1741:AS1742" si="11850">AQ1742</f>
        <v>0</v>
      </c>
      <c r="AR1741" s="37">
        <f t="shared" si="11850"/>
        <v>0</v>
      </c>
      <c r="AS1741" s="37">
        <f t="shared" si="11850"/>
        <v>0</v>
      </c>
      <c r="AT1741" s="37">
        <f>AT1742</f>
        <v>0</v>
      </c>
      <c r="AU1741" s="37">
        <f t="shared" ref="AU1741:AW1742" si="11851">AU1742</f>
        <v>0</v>
      </c>
      <c r="AV1741" s="37">
        <f t="shared" si="11851"/>
        <v>0</v>
      </c>
      <c r="AW1741" s="37">
        <f t="shared" si="11851"/>
        <v>0</v>
      </c>
      <c r="AX1741" s="37">
        <f>AX1742</f>
        <v>0</v>
      </c>
      <c r="AY1741" s="37">
        <f t="shared" ref="AY1741:BA1742" si="11852">AY1742</f>
        <v>0</v>
      </c>
      <c r="AZ1741" s="37">
        <f t="shared" si="11852"/>
        <v>0</v>
      </c>
      <c r="BA1741" s="37">
        <f t="shared" si="11852"/>
        <v>0</v>
      </c>
      <c r="BB1741" s="37">
        <f>BB1742</f>
        <v>0</v>
      </c>
      <c r="BC1741" s="37">
        <f t="shared" ref="BC1741:BE1742" si="11853">BC1742</f>
        <v>0</v>
      </c>
      <c r="BD1741" s="37">
        <f t="shared" si="11853"/>
        <v>0</v>
      </c>
      <c r="BE1741" s="37">
        <f t="shared" si="11853"/>
        <v>0</v>
      </c>
      <c r="BF1741" s="37">
        <f>BF1742</f>
        <v>0</v>
      </c>
      <c r="BG1741" s="37">
        <f t="shared" ref="BG1741:BI1742" si="11854">BG1742</f>
        <v>0</v>
      </c>
      <c r="BH1741" s="37">
        <f t="shared" si="11854"/>
        <v>0</v>
      </c>
      <c r="BI1741" s="37">
        <f t="shared" si="11854"/>
        <v>0</v>
      </c>
      <c r="BJ1741" s="37">
        <f>BJ1742</f>
        <v>0</v>
      </c>
      <c r="BK1741" s="37">
        <f t="shared" ref="BK1741:BM1742" si="11855">BK1742</f>
        <v>0</v>
      </c>
      <c r="BL1741" s="37">
        <f t="shared" si="11855"/>
        <v>0</v>
      </c>
      <c r="BM1741" s="37">
        <f t="shared" si="11855"/>
        <v>0</v>
      </c>
      <c r="BN1741" s="37">
        <f>BN1742</f>
        <v>0</v>
      </c>
      <c r="BO1741" s="37">
        <f t="shared" ref="BO1741:BQ1742" si="11856">BO1742</f>
        <v>0</v>
      </c>
      <c r="BP1741" s="37">
        <f t="shared" si="11856"/>
        <v>0</v>
      </c>
      <c r="BQ1741" s="37">
        <f t="shared" si="11856"/>
        <v>0</v>
      </c>
      <c r="BR1741" s="37">
        <f>BR1742</f>
        <v>0</v>
      </c>
      <c r="BS1741" s="37">
        <f t="shared" ref="BS1741:BU1742" si="11857">BS1742</f>
        <v>0</v>
      </c>
      <c r="BT1741" s="37">
        <f t="shared" si="11857"/>
        <v>0</v>
      </c>
      <c r="BU1741" s="37">
        <f t="shared" si="11857"/>
        <v>0</v>
      </c>
      <c r="BV1741" s="151">
        <f>BV1742</f>
        <v>0</v>
      </c>
      <c r="BW1741" s="151">
        <f t="shared" ref="BW1741:BY1742" si="11858">BW1742</f>
        <v>0</v>
      </c>
      <c r="BX1741" s="151">
        <f t="shared" si="11858"/>
        <v>0</v>
      </c>
      <c r="BY1741" s="151">
        <f t="shared" si="11858"/>
        <v>0</v>
      </c>
      <c r="BZ1741" s="37">
        <f>BZ1742</f>
        <v>0</v>
      </c>
      <c r="CA1741" s="37">
        <f t="shared" ref="CA1741:CC1742" si="11859">CA1742</f>
        <v>0</v>
      </c>
      <c r="CB1741" s="37">
        <f t="shared" si="11859"/>
        <v>0</v>
      </c>
      <c r="CC1741" s="37">
        <f t="shared" si="11859"/>
        <v>0</v>
      </c>
    </row>
    <row r="1742" spans="1:81" s="31" customFormat="1" ht="50.25" hidden="1" customHeight="1" x14ac:dyDescent="0.25">
      <c r="A1742" s="5" t="s">
        <v>74</v>
      </c>
      <c r="B1742" s="2" t="s">
        <v>56</v>
      </c>
      <c r="C1742" s="2" t="s">
        <v>25</v>
      </c>
      <c r="D1742" s="8" t="s">
        <v>699</v>
      </c>
      <c r="E1742" s="57">
        <v>600</v>
      </c>
      <c r="F1742" s="37">
        <f>F1743</f>
        <v>0</v>
      </c>
      <c r="G1742" s="37">
        <f t="shared" si="11841"/>
        <v>0</v>
      </c>
      <c r="H1742" s="37">
        <f t="shared" si="11841"/>
        <v>0</v>
      </c>
      <c r="I1742" s="37">
        <f t="shared" si="11841"/>
        <v>0</v>
      </c>
      <c r="J1742" s="37">
        <f>J1743</f>
        <v>0</v>
      </c>
      <c r="K1742" s="37">
        <f t="shared" si="11842"/>
        <v>0</v>
      </c>
      <c r="L1742" s="37">
        <f t="shared" si="11842"/>
        <v>0</v>
      </c>
      <c r="M1742" s="37">
        <f t="shared" si="11842"/>
        <v>0</v>
      </c>
      <c r="N1742" s="37">
        <f>N1743</f>
        <v>0</v>
      </c>
      <c r="O1742" s="37">
        <f t="shared" si="11843"/>
        <v>0</v>
      </c>
      <c r="P1742" s="37">
        <f t="shared" si="11843"/>
        <v>0</v>
      </c>
      <c r="Q1742" s="37">
        <f t="shared" si="11843"/>
        <v>0</v>
      </c>
      <c r="R1742" s="37">
        <f>R1743</f>
        <v>0</v>
      </c>
      <c r="S1742" s="37">
        <f t="shared" si="11844"/>
        <v>0</v>
      </c>
      <c r="T1742" s="37">
        <f t="shared" si="11844"/>
        <v>0</v>
      </c>
      <c r="U1742" s="37">
        <f t="shared" si="11844"/>
        <v>0</v>
      </c>
      <c r="V1742" s="37">
        <f>V1743</f>
        <v>0</v>
      </c>
      <c r="W1742" s="37">
        <f t="shared" si="11845"/>
        <v>0</v>
      </c>
      <c r="X1742" s="37">
        <f t="shared" si="11845"/>
        <v>0</v>
      </c>
      <c r="Y1742" s="37">
        <f t="shared" si="11845"/>
        <v>0</v>
      </c>
      <c r="Z1742" s="37">
        <f>Z1743</f>
        <v>0</v>
      </c>
      <c r="AA1742" s="37">
        <f t="shared" si="11846"/>
        <v>0</v>
      </c>
      <c r="AB1742" s="37">
        <f t="shared" si="11846"/>
        <v>0</v>
      </c>
      <c r="AC1742" s="37">
        <f t="shared" si="11846"/>
        <v>0</v>
      </c>
      <c r="AD1742" s="37">
        <f>AD1743</f>
        <v>0</v>
      </c>
      <c r="AE1742" s="37">
        <f t="shared" si="11847"/>
        <v>0</v>
      </c>
      <c r="AF1742" s="37">
        <f t="shared" si="11847"/>
        <v>0</v>
      </c>
      <c r="AG1742" s="37">
        <f t="shared" si="11847"/>
        <v>0</v>
      </c>
      <c r="AH1742" s="37">
        <f>AH1743</f>
        <v>0</v>
      </c>
      <c r="AI1742" s="37">
        <f t="shared" si="11848"/>
        <v>0</v>
      </c>
      <c r="AJ1742" s="37">
        <f t="shared" si="11848"/>
        <v>0</v>
      </c>
      <c r="AK1742" s="37">
        <f t="shared" si="11848"/>
        <v>0</v>
      </c>
      <c r="AL1742" s="37">
        <f>AL1743</f>
        <v>0</v>
      </c>
      <c r="AM1742" s="37">
        <f t="shared" si="11849"/>
        <v>0</v>
      </c>
      <c r="AN1742" s="37">
        <f t="shared" si="11849"/>
        <v>0</v>
      </c>
      <c r="AO1742" s="37">
        <f t="shared" si="11849"/>
        <v>0</v>
      </c>
      <c r="AP1742" s="37">
        <f>AP1743</f>
        <v>0</v>
      </c>
      <c r="AQ1742" s="37">
        <f t="shared" si="11850"/>
        <v>0</v>
      </c>
      <c r="AR1742" s="37">
        <f t="shared" si="11850"/>
        <v>0</v>
      </c>
      <c r="AS1742" s="37">
        <f t="shared" si="11850"/>
        <v>0</v>
      </c>
      <c r="AT1742" s="37">
        <f>AT1743</f>
        <v>0</v>
      </c>
      <c r="AU1742" s="37">
        <f t="shared" si="11851"/>
        <v>0</v>
      </c>
      <c r="AV1742" s="37">
        <f t="shared" si="11851"/>
        <v>0</v>
      </c>
      <c r="AW1742" s="37">
        <f t="shared" si="11851"/>
        <v>0</v>
      </c>
      <c r="AX1742" s="37">
        <f>AX1743</f>
        <v>0</v>
      </c>
      <c r="AY1742" s="37">
        <f t="shared" si="11852"/>
        <v>0</v>
      </c>
      <c r="AZ1742" s="37">
        <f t="shared" si="11852"/>
        <v>0</v>
      </c>
      <c r="BA1742" s="37">
        <f t="shared" si="11852"/>
        <v>0</v>
      </c>
      <c r="BB1742" s="37">
        <f>BB1743</f>
        <v>0</v>
      </c>
      <c r="BC1742" s="37">
        <f t="shared" si="11853"/>
        <v>0</v>
      </c>
      <c r="BD1742" s="37">
        <f t="shared" si="11853"/>
        <v>0</v>
      </c>
      <c r="BE1742" s="37">
        <f t="shared" si="11853"/>
        <v>0</v>
      </c>
      <c r="BF1742" s="37">
        <f>BF1743</f>
        <v>0</v>
      </c>
      <c r="BG1742" s="37">
        <f t="shared" si="11854"/>
        <v>0</v>
      </c>
      <c r="BH1742" s="37">
        <f t="shared" si="11854"/>
        <v>0</v>
      </c>
      <c r="BI1742" s="37">
        <f t="shared" si="11854"/>
        <v>0</v>
      </c>
      <c r="BJ1742" s="37">
        <f>BJ1743</f>
        <v>0</v>
      </c>
      <c r="BK1742" s="37">
        <f t="shared" si="11855"/>
        <v>0</v>
      </c>
      <c r="BL1742" s="37">
        <f t="shared" si="11855"/>
        <v>0</v>
      </c>
      <c r="BM1742" s="37">
        <f t="shared" si="11855"/>
        <v>0</v>
      </c>
      <c r="BN1742" s="37">
        <f>BN1743</f>
        <v>0</v>
      </c>
      <c r="BO1742" s="37">
        <f t="shared" si="11856"/>
        <v>0</v>
      </c>
      <c r="BP1742" s="37">
        <f t="shared" si="11856"/>
        <v>0</v>
      </c>
      <c r="BQ1742" s="37">
        <f t="shared" si="11856"/>
        <v>0</v>
      </c>
      <c r="BR1742" s="37">
        <f>BR1743</f>
        <v>0</v>
      </c>
      <c r="BS1742" s="37">
        <f t="shared" si="11857"/>
        <v>0</v>
      </c>
      <c r="BT1742" s="37">
        <f t="shared" si="11857"/>
        <v>0</v>
      </c>
      <c r="BU1742" s="37">
        <f t="shared" si="11857"/>
        <v>0</v>
      </c>
      <c r="BV1742" s="151">
        <f>BV1743</f>
        <v>0</v>
      </c>
      <c r="BW1742" s="151">
        <f t="shared" si="11858"/>
        <v>0</v>
      </c>
      <c r="BX1742" s="151">
        <f t="shared" si="11858"/>
        <v>0</v>
      </c>
      <c r="BY1742" s="151">
        <f t="shared" si="11858"/>
        <v>0</v>
      </c>
      <c r="BZ1742" s="37">
        <f>BZ1743</f>
        <v>0</v>
      </c>
      <c r="CA1742" s="37">
        <f t="shared" si="11859"/>
        <v>0</v>
      </c>
      <c r="CB1742" s="37">
        <f t="shared" si="11859"/>
        <v>0</v>
      </c>
      <c r="CC1742" s="37">
        <f t="shared" si="11859"/>
        <v>0</v>
      </c>
    </row>
    <row r="1743" spans="1:81" s="31" customFormat="1" ht="18.75" hidden="1" customHeight="1" x14ac:dyDescent="0.25">
      <c r="A1743" s="5" t="s">
        <v>143</v>
      </c>
      <c r="B1743" s="2" t="s">
        <v>56</v>
      </c>
      <c r="C1743" s="2" t="s">
        <v>25</v>
      </c>
      <c r="D1743" s="8" t="s">
        <v>699</v>
      </c>
      <c r="E1743" s="57">
        <v>610</v>
      </c>
      <c r="F1743" s="37"/>
      <c r="G1743" s="37"/>
      <c r="H1743" s="37"/>
      <c r="I1743" s="38"/>
      <c r="J1743" s="37"/>
      <c r="K1743" s="37"/>
      <c r="L1743" s="37"/>
      <c r="M1743" s="38"/>
      <c r="N1743" s="37">
        <f>F1743+J1743</f>
        <v>0</v>
      </c>
      <c r="O1743" s="37">
        <f>G1743+K1743</f>
        <v>0</v>
      </c>
      <c r="P1743" s="37">
        <f>H1743+L1743</f>
        <v>0</v>
      </c>
      <c r="Q1743" s="37">
        <f>I1743+M1743</f>
        <v>0</v>
      </c>
      <c r="R1743" s="37"/>
      <c r="S1743" s="37"/>
      <c r="T1743" s="37"/>
      <c r="U1743" s="38"/>
      <c r="V1743" s="37">
        <f>N1743+R1743</f>
        <v>0</v>
      </c>
      <c r="W1743" s="37">
        <f>O1743+S1743</f>
        <v>0</v>
      </c>
      <c r="X1743" s="37">
        <f>P1743+T1743</f>
        <v>0</v>
      </c>
      <c r="Y1743" s="37">
        <f>Q1743+U1743</f>
        <v>0</v>
      </c>
      <c r="Z1743" s="37"/>
      <c r="AA1743" s="37"/>
      <c r="AB1743" s="37"/>
      <c r="AC1743" s="38"/>
      <c r="AD1743" s="37">
        <f>V1743+Z1743</f>
        <v>0</v>
      </c>
      <c r="AE1743" s="37">
        <f>W1743+AA1743</f>
        <v>0</v>
      </c>
      <c r="AF1743" s="37">
        <f>X1743+AB1743</f>
        <v>0</v>
      </c>
      <c r="AG1743" s="37">
        <f>Y1743+AC1743</f>
        <v>0</v>
      </c>
      <c r="AH1743" s="37"/>
      <c r="AI1743" s="37"/>
      <c r="AJ1743" s="37"/>
      <c r="AK1743" s="38"/>
      <c r="AL1743" s="37">
        <f>AD1743+AH1743</f>
        <v>0</v>
      </c>
      <c r="AM1743" s="37">
        <f>AE1743+AI1743</f>
        <v>0</v>
      </c>
      <c r="AN1743" s="37">
        <f>AF1743+AJ1743</f>
        <v>0</v>
      </c>
      <c r="AO1743" s="37">
        <f>AG1743+AK1743</f>
        <v>0</v>
      </c>
      <c r="AP1743" s="37"/>
      <c r="AQ1743" s="37"/>
      <c r="AR1743" s="37"/>
      <c r="AS1743" s="38"/>
      <c r="AT1743" s="37">
        <f>AL1743+AP1743</f>
        <v>0</v>
      </c>
      <c r="AU1743" s="37">
        <f>AM1743+AQ1743</f>
        <v>0</v>
      </c>
      <c r="AV1743" s="37">
        <f>AN1743+AR1743</f>
        <v>0</v>
      </c>
      <c r="AW1743" s="37">
        <f>AO1743+AS1743</f>
        <v>0</v>
      </c>
      <c r="AX1743" s="37"/>
      <c r="AY1743" s="37"/>
      <c r="AZ1743" s="37"/>
      <c r="BA1743" s="38"/>
      <c r="BB1743" s="37">
        <f>AT1743+AX1743</f>
        <v>0</v>
      </c>
      <c r="BC1743" s="37">
        <f>AU1743+AY1743</f>
        <v>0</v>
      </c>
      <c r="BD1743" s="37">
        <f>AV1743+AZ1743</f>
        <v>0</v>
      </c>
      <c r="BE1743" s="37">
        <f>AW1743+BA1743</f>
        <v>0</v>
      </c>
      <c r="BF1743" s="37"/>
      <c r="BG1743" s="37"/>
      <c r="BH1743" s="37"/>
      <c r="BI1743" s="38"/>
      <c r="BJ1743" s="37">
        <f>BB1743+BF1743</f>
        <v>0</v>
      </c>
      <c r="BK1743" s="37">
        <f>BC1743+BG1743</f>
        <v>0</v>
      </c>
      <c r="BL1743" s="37">
        <f>BD1743+BH1743</f>
        <v>0</v>
      </c>
      <c r="BM1743" s="37">
        <f>BE1743+BI1743</f>
        <v>0</v>
      </c>
      <c r="BN1743" s="37"/>
      <c r="BO1743" s="37"/>
      <c r="BP1743" s="37"/>
      <c r="BQ1743" s="38"/>
      <c r="BR1743" s="37">
        <f>BJ1743+BN1743</f>
        <v>0</v>
      </c>
      <c r="BS1743" s="37">
        <f>BK1743+BO1743</f>
        <v>0</v>
      </c>
      <c r="BT1743" s="37">
        <f>BL1743+BP1743</f>
        <v>0</v>
      </c>
      <c r="BU1743" s="37">
        <f>BM1743+BQ1743</f>
        <v>0</v>
      </c>
      <c r="BV1743" s="151"/>
      <c r="BW1743" s="151"/>
      <c r="BX1743" s="151"/>
      <c r="BY1743" s="152"/>
      <c r="BZ1743" s="37">
        <f>BR1743+BV1743</f>
        <v>0</v>
      </c>
      <c r="CA1743" s="37">
        <f>BS1743+BW1743</f>
        <v>0</v>
      </c>
      <c r="CB1743" s="37">
        <f>BT1743+BX1743</f>
        <v>0</v>
      </c>
      <c r="CC1743" s="37">
        <f>BU1743+BY1743</f>
        <v>0</v>
      </c>
    </row>
    <row r="1744" spans="1:81" s="31" customFormat="1" ht="66" hidden="1" x14ac:dyDescent="0.25">
      <c r="A1744" s="5" t="s">
        <v>348</v>
      </c>
      <c r="B1744" s="2" t="s">
        <v>56</v>
      </c>
      <c r="C1744" s="2" t="s">
        <v>25</v>
      </c>
      <c r="D1744" s="8" t="s">
        <v>836</v>
      </c>
      <c r="E1744" s="57"/>
      <c r="F1744" s="37">
        <f t="shared" ref="F1744:I1745" si="11860">F1745</f>
        <v>0</v>
      </c>
      <c r="G1744" s="37">
        <f t="shared" si="11860"/>
        <v>0</v>
      </c>
      <c r="H1744" s="37">
        <f t="shared" si="11860"/>
        <v>0</v>
      </c>
      <c r="I1744" s="37">
        <f t="shared" si="11860"/>
        <v>0</v>
      </c>
      <c r="J1744" s="37">
        <f t="shared" ref="J1744:Z1745" si="11861">J1745</f>
        <v>0</v>
      </c>
      <c r="K1744" s="37">
        <f t="shared" si="11861"/>
        <v>0</v>
      </c>
      <c r="L1744" s="37">
        <f t="shared" si="11861"/>
        <v>0</v>
      </c>
      <c r="M1744" s="37">
        <f t="shared" si="11861"/>
        <v>0</v>
      </c>
      <c r="N1744" s="37">
        <f t="shared" si="11861"/>
        <v>0</v>
      </c>
      <c r="O1744" s="37">
        <f t="shared" si="11861"/>
        <v>0</v>
      </c>
      <c r="P1744" s="37">
        <f t="shared" si="11861"/>
        <v>0</v>
      </c>
      <c r="Q1744" s="37">
        <f t="shared" si="11861"/>
        <v>0</v>
      </c>
      <c r="R1744" s="37">
        <f t="shared" si="11861"/>
        <v>0</v>
      </c>
      <c r="S1744" s="37">
        <f t="shared" si="11861"/>
        <v>0</v>
      </c>
      <c r="T1744" s="37">
        <f t="shared" si="11861"/>
        <v>0</v>
      </c>
      <c r="U1744" s="37">
        <f t="shared" si="11861"/>
        <v>0</v>
      </c>
      <c r="V1744" s="37">
        <f t="shared" si="11861"/>
        <v>0</v>
      </c>
      <c r="W1744" s="37">
        <f t="shared" si="11861"/>
        <v>0</v>
      </c>
      <c r="X1744" s="37">
        <f t="shared" si="11861"/>
        <v>0</v>
      </c>
      <c r="Y1744" s="37">
        <f t="shared" si="11861"/>
        <v>0</v>
      </c>
      <c r="Z1744" s="37">
        <f t="shared" si="11861"/>
        <v>0</v>
      </c>
      <c r="AA1744" s="37">
        <f t="shared" ref="Z1744:AP1745" si="11862">AA1745</f>
        <v>0</v>
      </c>
      <c r="AB1744" s="37">
        <f t="shared" si="11862"/>
        <v>0</v>
      </c>
      <c r="AC1744" s="37">
        <f t="shared" si="11862"/>
        <v>0</v>
      </c>
      <c r="AD1744" s="37">
        <f t="shared" si="11862"/>
        <v>0</v>
      </c>
      <c r="AE1744" s="37">
        <f t="shared" si="11862"/>
        <v>0</v>
      </c>
      <c r="AF1744" s="37">
        <f t="shared" si="11862"/>
        <v>0</v>
      </c>
      <c r="AG1744" s="37">
        <f t="shared" si="11862"/>
        <v>0</v>
      </c>
      <c r="AH1744" s="37">
        <f t="shared" si="11862"/>
        <v>0</v>
      </c>
      <c r="AI1744" s="37">
        <f t="shared" si="11862"/>
        <v>0</v>
      </c>
      <c r="AJ1744" s="37">
        <f t="shared" si="11862"/>
        <v>0</v>
      </c>
      <c r="AK1744" s="37">
        <f t="shared" si="11862"/>
        <v>0</v>
      </c>
      <c r="AL1744" s="37">
        <f t="shared" si="11862"/>
        <v>0</v>
      </c>
      <c r="AM1744" s="37">
        <f t="shared" si="11862"/>
        <v>0</v>
      </c>
      <c r="AN1744" s="37">
        <f t="shared" si="11862"/>
        <v>0</v>
      </c>
      <c r="AO1744" s="37">
        <f t="shared" si="11862"/>
        <v>0</v>
      </c>
      <c r="AP1744" s="37">
        <f t="shared" si="11862"/>
        <v>0</v>
      </c>
      <c r="AQ1744" s="37">
        <f t="shared" ref="AP1744:BF1745" si="11863">AQ1745</f>
        <v>0</v>
      </c>
      <c r="AR1744" s="37">
        <f t="shared" si="11863"/>
        <v>0</v>
      </c>
      <c r="AS1744" s="37">
        <f t="shared" si="11863"/>
        <v>0</v>
      </c>
      <c r="AT1744" s="37">
        <f t="shared" si="11863"/>
        <v>0</v>
      </c>
      <c r="AU1744" s="37">
        <f t="shared" si="11863"/>
        <v>0</v>
      </c>
      <c r="AV1744" s="37">
        <f t="shared" si="11863"/>
        <v>0</v>
      </c>
      <c r="AW1744" s="37">
        <f t="shared" si="11863"/>
        <v>0</v>
      </c>
      <c r="AX1744" s="37">
        <f t="shared" si="11863"/>
        <v>0</v>
      </c>
      <c r="AY1744" s="37">
        <f t="shared" si="11863"/>
        <v>0</v>
      </c>
      <c r="AZ1744" s="37">
        <f t="shared" si="11863"/>
        <v>0</v>
      </c>
      <c r="BA1744" s="37">
        <f t="shared" si="11863"/>
        <v>0</v>
      </c>
      <c r="BB1744" s="37">
        <f t="shared" si="11863"/>
        <v>0</v>
      </c>
      <c r="BC1744" s="37">
        <f t="shared" si="11863"/>
        <v>0</v>
      </c>
      <c r="BD1744" s="37">
        <f t="shared" si="11863"/>
        <v>0</v>
      </c>
      <c r="BE1744" s="37">
        <f t="shared" si="11863"/>
        <v>0</v>
      </c>
      <c r="BF1744" s="37">
        <f t="shared" si="11863"/>
        <v>0</v>
      </c>
      <c r="BG1744" s="37">
        <f t="shared" ref="BF1744:BV1745" si="11864">BG1745</f>
        <v>0</v>
      </c>
      <c r="BH1744" s="37">
        <f t="shared" si="11864"/>
        <v>0</v>
      </c>
      <c r="BI1744" s="37">
        <f t="shared" si="11864"/>
        <v>0</v>
      </c>
      <c r="BJ1744" s="37">
        <f t="shared" si="11864"/>
        <v>0</v>
      </c>
      <c r="BK1744" s="37">
        <f t="shared" si="11864"/>
        <v>0</v>
      </c>
      <c r="BL1744" s="37">
        <f t="shared" si="11864"/>
        <v>0</v>
      </c>
      <c r="BM1744" s="37">
        <f t="shared" si="11864"/>
        <v>0</v>
      </c>
      <c r="BN1744" s="37">
        <f t="shared" si="11864"/>
        <v>0</v>
      </c>
      <c r="BO1744" s="37">
        <f t="shared" si="11864"/>
        <v>0</v>
      </c>
      <c r="BP1744" s="37">
        <f t="shared" si="11864"/>
        <v>0</v>
      </c>
      <c r="BQ1744" s="37">
        <f t="shared" si="11864"/>
        <v>0</v>
      </c>
      <c r="BR1744" s="37">
        <f t="shared" si="11864"/>
        <v>0</v>
      </c>
      <c r="BS1744" s="37">
        <f t="shared" si="11864"/>
        <v>0</v>
      </c>
      <c r="BT1744" s="37">
        <f t="shared" si="11864"/>
        <v>0</v>
      </c>
      <c r="BU1744" s="37">
        <f t="shared" si="11864"/>
        <v>0</v>
      </c>
      <c r="BV1744" s="151">
        <f t="shared" si="11864"/>
        <v>0</v>
      </c>
      <c r="BW1744" s="151">
        <f t="shared" ref="BV1744:CC1745" si="11865">BW1745</f>
        <v>0</v>
      </c>
      <c r="BX1744" s="151">
        <f t="shared" si="11865"/>
        <v>0</v>
      </c>
      <c r="BY1744" s="151">
        <f t="shared" si="11865"/>
        <v>0</v>
      </c>
      <c r="BZ1744" s="37">
        <f t="shared" si="11865"/>
        <v>0</v>
      </c>
      <c r="CA1744" s="37">
        <f t="shared" si="11865"/>
        <v>0</v>
      </c>
      <c r="CB1744" s="37">
        <f t="shared" si="11865"/>
        <v>0</v>
      </c>
      <c r="CC1744" s="37">
        <f t="shared" si="11865"/>
        <v>0</v>
      </c>
    </row>
    <row r="1745" spans="1:81" s="31" customFormat="1" ht="33" hidden="1" x14ac:dyDescent="0.25">
      <c r="A1745" s="5" t="s">
        <v>74</v>
      </c>
      <c r="B1745" s="2" t="s">
        <v>56</v>
      </c>
      <c r="C1745" s="2" t="s">
        <v>25</v>
      </c>
      <c r="D1745" s="8" t="s">
        <v>836</v>
      </c>
      <c r="E1745" s="57">
        <v>600</v>
      </c>
      <c r="F1745" s="37">
        <f t="shared" si="11860"/>
        <v>0</v>
      </c>
      <c r="G1745" s="37">
        <f t="shared" si="11860"/>
        <v>0</v>
      </c>
      <c r="H1745" s="37">
        <f t="shared" si="11860"/>
        <v>0</v>
      </c>
      <c r="I1745" s="37">
        <f t="shared" si="11860"/>
        <v>0</v>
      </c>
      <c r="J1745" s="37">
        <f t="shared" si="11861"/>
        <v>0</v>
      </c>
      <c r="K1745" s="37">
        <f t="shared" si="11861"/>
        <v>0</v>
      </c>
      <c r="L1745" s="37">
        <f t="shared" si="11861"/>
        <v>0</v>
      </c>
      <c r="M1745" s="37">
        <f t="shared" si="11861"/>
        <v>0</v>
      </c>
      <c r="N1745" s="37">
        <f t="shared" si="11861"/>
        <v>0</v>
      </c>
      <c r="O1745" s="37">
        <f t="shared" si="11861"/>
        <v>0</v>
      </c>
      <c r="P1745" s="37">
        <f t="shared" si="11861"/>
        <v>0</v>
      </c>
      <c r="Q1745" s="37">
        <f t="shared" si="11861"/>
        <v>0</v>
      </c>
      <c r="R1745" s="37">
        <f t="shared" si="11861"/>
        <v>0</v>
      </c>
      <c r="S1745" s="37">
        <f t="shared" si="11861"/>
        <v>0</v>
      </c>
      <c r="T1745" s="37">
        <f t="shared" si="11861"/>
        <v>0</v>
      </c>
      <c r="U1745" s="37">
        <f t="shared" si="11861"/>
        <v>0</v>
      </c>
      <c r="V1745" s="37">
        <f t="shared" si="11861"/>
        <v>0</v>
      </c>
      <c r="W1745" s="37">
        <f t="shared" si="11861"/>
        <v>0</v>
      </c>
      <c r="X1745" s="37">
        <f t="shared" si="11861"/>
        <v>0</v>
      </c>
      <c r="Y1745" s="37">
        <f t="shared" si="11861"/>
        <v>0</v>
      </c>
      <c r="Z1745" s="37">
        <f t="shared" si="11862"/>
        <v>0</v>
      </c>
      <c r="AA1745" s="37">
        <f t="shared" si="11862"/>
        <v>0</v>
      </c>
      <c r="AB1745" s="37">
        <f t="shared" si="11862"/>
        <v>0</v>
      </c>
      <c r="AC1745" s="37">
        <f t="shared" si="11862"/>
        <v>0</v>
      </c>
      <c r="AD1745" s="37">
        <f t="shared" si="11862"/>
        <v>0</v>
      </c>
      <c r="AE1745" s="37">
        <f t="shared" si="11862"/>
        <v>0</v>
      </c>
      <c r="AF1745" s="37">
        <f t="shared" si="11862"/>
        <v>0</v>
      </c>
      <c r="AG1745" s="37">
        <f t="shared" si="11862"/>
        <v>0</v>
      </c>
      <c r="AH1745" s="37">
        <f t="shared" si="11862"/>
        <v>0</v>
      </c>
      <c r="AI1745" s="37">
        <f t="shared" si="11862"/>
        <v>0</v>
      </c>
      <c r="AJ1745" s="37">
        <f t="shared" si="11862"/>
        <v>0</v>
      </c>
      <c r="AK1745" s="37">
        <f t="shared" si="11862"/>
        <v>0</v>
      </c>
      <c r="AL1745" s="37">
        <f t="shared" si="11862"/>
        <v>0</v>
      </c>
      <c r="AM1745" s="37">
        <f t="shared" si="11862"/>
        <v>0</v>
      </c>
      <c r="AN1745" s="37">
        <f t="shared" si="11862"/>
        <v>0</v>
      </c>
      <c r="AO1745" s="37">
        <f t="shared" si="11862"/>
        <v>0</v>
      </c>
      <c r="AP1745" s="37">
        <f t="shared" si="11863"/>
        <v>0</v>
      </c>
      <c r="AQ1745" s="37">
        <f t="shared" si="11863"/>
        <v>0</v>
      </c>
      <c r="AR1745" s="37">
        <f t="shared" si="11863"/>
        <v>0</v>
      </c>
      <c r="AS1745" s="37">
        <f t="shared" si="11863"/>
        <v>0</v>
      </c>
      <c r="AT1745" s="37">
        <f t="shared" si="11863"/>
        <v>0</v>
      </c>
      <c r="AU1745" s="37">
        <f t="shared" si="11863"/>
        <v>0</v>
      </c>
      <c r="AV1745" s="37">
        <f t="shared" si="11863"/>
        <v>0</v>
      </c>
      <c r="AW1745" s="37">
        <f t="shared" si="11863"/>
        <v>0</v>
      </c>
      <c r="AX1745" s="37">
        <f t="shared" si="11863"/>
        <v>0</v>
      </c>
      <c r="AY1745" s="37">
        <f t="shared" si="11863"/>
        <v>0</v>
      </c>
      <c r="AZ1745" s="37">
        <f t="shared" si="11863"/>
        <v>0</v>
      </c>
      <c r="BA1745" s="37">
        <f t="shared" si="11863"/>
        <v>0</v>
      </c>
      <c r="BB1745" s="37">
        <f t="shared" si="11863"/>
        <v>0</v>
      </c>
      <c r="BC1745" s="37">
        <f t="shared" si="11863"/>
        <v>0</v>
      </c>
      <c r="BD1745" s="37">
        <f t="shared" si="11863"/>
        <v>0</v>
      </c>
      <c r="BE1745" s="37">
        <f t="shared" si="11863"/>
        <v>0</v>
      </c>
      <c r="BF1745" s="37">
        <f t="shared" si="11864"/>
        <v>0</v>
      </c>
      <c r="BG1745" s="37">
        <f t="shared" si="11864"/>
        <v>0</v>
      </c>
      <c r="BH1745" s="37">
        <f t="shared" si="11864"/>
        <v>0</v>
      </c>
      <c r="BI1745" s="37">
        <f t="shared" si="11864"/>
        <v>0</v>
      </c>
      <c r="BJ1745" s="37">
        <f t="shared" si="11864"/>
        <v>0</v>
      </c>
      <c r="BK1745" s="37">
        <f t="shared" si="11864"/>
        <v>0</v>
      </c>
      <c r="BL1745" s="37">
        <f t="shared" si="11864"/>
        <v>0</v>
      </c>
      <c r="BM1745" s="37">
        <f t="shared" si="11864"/>
        <v>0</v>
      </c>
      <c r="BN1745" s="37">
        <f t="shared" si="11864"/>
        <v>0</v>
      </c>
      <c r="BO1745" s="37">
        <f t="shared" si="11864"/>
        <v>0</v>
      </c>
      <c r="BP1745" s="37">
        <f t="shared" si="11864"/>
        <v>0</v>
      </c>
      <c r="BQ1745" s="37">
        <f t="shared" si="11864"/>
        <v>0</v>
      </c>
      <c r="BR1745" s="37">
        <f t="shared" si="11864"/>
        <v>0</v>
      </c>
      <c r="BS1745" s="37">
        <f t="shared" si="11864"/>
        <v>0</v>
      </c>
      <c r="BT1745" s="37">
        <f t="shared" si="11864"/>
        <v>0</v>
      </c>
      <c r="BU1745" s="37">
        <f t="shared" si="11864"/>
        <v>0</v>
      </c>
      <c r="BV1745" s="151">
        <f t="shared" si="11865"/>
        <v>0</v>
      </c>
      <c r="BW1745" s="151">
        <f t="shared" si="11865"/>
        <v>0</v>
      </c>
      <c r="BX1745" s="151">
        <f t="shared" si="11865"/>
        <v>0</v>
      </c>
      <c r="BY1745" s="151">
        <f t="shared" si="11865"/>
        <v>0</v>
      </c>
      <c r="BZ1745" s="37">
        <f t="shared" si="11865"/>
        <v>0</v>
      </c>
      <c r="CA1745" s="37">
        <f t="shared" si="11865"/>
        <v>0</v>
      </c>
      <c r="CB1745" s="37">
        <f t="shared" si="11865"/>
        <v>0</v>
      </c>
      <c r="CC1745" s="37">
        <f t="shared" si="11865"/>
        <v>0</v>
      </c>
    </row>
    <row r="1746" spans="1:81" s="31" customFormat="1" ht="16.5" hidden="1" x14ac:dyDescent="0.25">
      <c r="A1746" s="5" t="s">
        <v>143</v>
      </c>
      <c r="B1746" s="2" t="s">
        <v>56</v>
      </c>
      <c r="C1746" s="2" t="s">
        <v>25</v>
      </c>
      <c r="D1746" s="8" t="s">
        <v>836</v>
      </c>
      <c r="E1746" s="57">
        <v>610</v>
      </c>
      <c r="F1746" s="37"/>
      <c r="G1746" s="37"/>
      <c r="H1746" s="37"/>
      <c r="I1746" s="38"/>
      <c r="J1746" s="37"/>
      <c r="K1746" s="37"/>
      <c r="L1746" s="37"/>
      <c r="M1746" s="38"/>
      <c r="N1746" s="37">
        <f>F1746+J1746</f>
        <v>0</v>
      </c>
      <c r="O1746" s="37">
        <f>G1746+K1746</f>
        <v>0</v>
      </c>
      <c r="P1746" s="37">
        <f>H1746+L1746</f>
        <v>0</v>
      </c>
      <c r="Q1746" s="37">
        <f>I1746+M1746</f>
        <v>0</v>
      </c>
      <c r="R1746" s="37"/>
      <c r="S1746" s="37"/>
      <c r="T1746" s="37"/>
      <c r="U1746" s="38"/>
      <c r="V1746" s="37">
        <f>N1746+R1746</f>
        <v>0</v>
      </c>
      <c r="W1746" s="37">
        <f>O1746+S1746</f>
        <v>0</v>
      </c>
      <c r="X1746" s="37">
        <f>P1746+T1746</f>
        <v>0</v>
      </c>
      <c r="Y1746" s="37">
        <f>Q1746+U1746</f>
        <v>0</v>
      </c>
      <c r="Z1746" s="37"/>
      <c r="AA1746" s="37"/>
      <c r="AB1746" s="37"/>
      <c r="AC1746" s="38"/>
      <c r="AD1746" s="37">
        <f>V1746+Z1746</f>
        <v>0</v>
      </c>
      <c r="AE1746" s="37">
        <f>W1746+AA1746</f>
        <v>0</v>
      </c>
      <c r="AF1746" s="37">
        <f>X1746+AB1746</f>
        <v>0</v>
      </c>
      <c r="AG1746" s="37">
        <f>Y1746+AC1746</f>
        <v>0</v>
      </c>
      <c r="AH1746" s="37"/>
      <c r="AI1746" s="37"/>
      <c r="AJ1746" s="37"/>
      <c r="AK1746" s="38"/>
      <c r="AL1746" s="37">
        <f>AD1746+AH1746</f>
        <v>0</v>
      </c>
      <c r="AM1746" s="37">
        <f>AE1746+AI1746</f>
        <v>0</v>
      </c>
      <c r="AN1746" s="37">
        <f>AF1746+AJ1746</f>
        <v>0</v>
      </c>
      <c r="AO1746" s="37">
        <f>AG1746+AK1746</f>
        <v>0</v>
      </c>
      <c r="AP1746" s="37"/>
      <c r="AQ1746" s="37"/>
      <c r="AR1746" s="37"/>
      <c r="AS1746" s="38"/>
      <c r="AT1746" s="37">
        <f>AL1746+AP1746</f>
        <v>0</v>
      </c>
      <c r="AU1746" s="37">
        <f>AM1746+AQ1746</f>
        <v>0</v>
      </c>
      <c r="AV1746" s="37">
        <f>AN1746+AR1746</f>
        <v>0</v>
      </c>
      <c r="AW1746" s="37">
        <f>AO1746+AS1746</f>
        <v>0</v>
      </c>
      <c r="AX1746" s="37"/>
      <c r="AY1746" s="37"/>
      <c r="AZ1746" s="37"/>
      <c r="BA1746" s="38"/>
      <c r="BB1746" s="37">
        <f>AT1746+AX1746</f>
        <v>0</v>
      </c>
      <c r="BC1746" s="37">
        <f>AU1746+AY1746</f>
        <v>0</v>
      </c>
      <c r="BD1746" s="37">
        <f>AV1746+AZ1746</f>
        <v>0</v>
      </c>
      <c r="BE1746" s="37">
        <f>AW1746+BA1746</f>
        <v>0</v>
      </c>
      <c r="BF1746" s="37"/>
      <c r="BG1746" s="37"/>
      <c r="BH1746" s="37"/>
      <c r="BI1746" s="38"/>
      <c r="BJ1746" s="37">
        <f>BB1746+BF1746</f>
        <v>0</v>
      </c>
      <c r="BK1746" s="37">
        <f>BC1746+BG1746</f>
        <v>0</v>
      </c>
      <c r="BL1746" s="37">
        <f>BD1746+BH1746</f>
        <v>0</v>
      </c>
      <c r="BM1746" s="37">
        <f>BE1746+BI1746</f>
        <v>0</v>
      </c>
      <c r="BN1746" s="37"/>
      <c r="BO1746" s="37"/>
      <c r="BP1746" s="37"/>
      <c r="BQ1746" s="38"/>
      <c r="BR1746" s="37">
        <f>BJ1746+BN1746</f>
        <v>0</v>
      </c>
      <c r="BS1746" s="37">
        <f>BK1746+BO1746</f>
        <v>0</v>
      </c>
      <c r="BT1746" s="37">
        <f>BL1746+BP1746</f>
        <v>0</v>
      </c>
      <c r="BU1746" s="37">
        <f>BM1746+BQ1746</f>
        <v>0</v>
      </c>
      <c r="BV1746" s="151"/>
      <c r="BW1746" s="151"/>
      <c r="BX1746" s="151"/>
      <c r="BY1746" s="152"/>
      <c r="BZ1746" s="37">
        <f>BR1746+BV1746</f>
        <v>0</v>
      </c>
      <c r="CA1746" s="37">
        <f>BS1746+BW1746</f>
        <v>0</v>
      </c>
      <c r="CB1746" s="37">
        <f>BT1746+BX1746</f>
        <v>0</v>
      </c>
      <c r="CC1746" s="37">
        <f>BU1746+BY1746</f>
        <v>0</v>
      </c>
    </row>
    <row r="1747" spans="1:81" s="31" customFormat="1" ht="16.5" x14ac:dyDescent="0.25">
      <c r="A1747" s="89"/>
      <c r="B1747" s="8"/>
      <c r="C1747" s="2"/>
      <c r="D1747" s="50"/>
      <c r="E1747" s="2"/>
      <c r="F1747" s="84"/>
      <c r="G1747" s="84"/>
      <c r="H1747" s="84"/>
      <c r="I1747" s="84"/>
      <c r="J1747" s="84"/>
      <c r="K1747" s="84"/>
      <c r="L1747" s="84"/>
      <c r="M1747" s="84"/>
      <c r="N1747" s="84"/>
      <c r="O1747" s="84"/>
      <c r="P1747" s="84"/>
      <c r="Q1747" s="84"/>
      <c r="R1747" s="84"/>
      <c r="S1747" s="84"/>
      <c r="T1747" s="84"/>
      <c r="U1747" s="84"/>
      <c r="V1747" s="84"/>
      <c r="W1747" s="84"/>
      <c r="X1747" s="84"/>
      <c r="Y1747" s="84"/>
      <c r="Z1747" s="84"/>
      <c r="AA1747" s="84"/>
      <c r="AB1747" s="84"/>
      <c r="AC1747" s="84"/>
      <c r="AD1747" s="84"/>
      <c r="AE1747" s="84"/>
      <c r="AF1747" s="84"/>
      <c r="AG1747" s="84"/>
      <c r="AH1747" s="84"/>
      <c r="AI1747" s="84"/>
      <c r="AJ1747" s="84"/>
      <c r="AK1747" s="84"/>
      <c r="AL1747" s="84"/>
      <c r="AM1747" s="84"/>
      <c r="AN1747" s="84"/>
      <c r="AO1747" s="84"/>
      <c r="AP1747" s="84"/>
      <c r="AQ1747" s="84"/>
      <c r="AR1747" s="84"/>
      <c r="AS1747" s="84"/>
      <c r="AT1747" s="84"/>
      <c r="AU1747" s="84"/>
      <c r="AV1747" s="84"/>
      <c r="AW1747" s="84"/>
      <c r="AX1747" s="84"/>
      <c r="AY1747" s="84"/>
      <c r="AZ1747" s="84"/>
      <c r="BA1747" s="84"/>
      <c r="BB1747" s="84"/>
      <c r="BC1747" s="84"/>
      <c r="BD1747" s="84"/>
      <c r="BE1747" s="84"/>
      <c r="BF1747" s="84"/>
      <c r="BG1747" s="84"/>
      <c r="BH1747" s="84"/>
      <c r="BI1747" s="84"/>
      <c r="BJ1747" s="84"/>
      <c r="BK1747" s="84"/>
      <c r="BL1747" s="84"/>
      <c r="BM1747" s="84"/>
      <c r="BN1747" s="84"/>
      <c r="BO1747" s="84"/>
      <c r="BP1747" s="84"/>
      <c r="BQ1747" s="84"/>
      <c r="BR1747" s="84"/>
      <c r="BS1747" s="84"/>
      <c r="BT1747" s="84"/>
      <c r="BU1747" s="84"/>
      <c r="BV1747" s="174"/>
      <c r="BW1747" s="174"/>
      <c r="BX1747" s="174"/>
      <c r="BY1747" s="174"/>
      <c r="BZ1747" s="84"/>
      <c r="CA1747" s="84"/>
      <c r="CB1747" s="84"/>
      <c r="CC1747" s="84"/>
    </row>
    <row r="1748" spans="1:81" ht="40.5" x14ac:dyDescent="0.3">
      <c r="A1748" s="20" t="s">
        <v>428</v>
      </c>
      <c r="B1748" s="21" t="s">
        <v>429</v>
      </c>
      <c r="C1748" s="21"/>
      <c r="D1748" s="50"/>
      <c r="E1748" s="2"/>
      <c r="F1748" s="23">
        <f>F1750</f>
        <v>7324</v>
      </c>
      <c r="G1748" s="23">
        <f t="shared" ref="G1748:I1748" si="11866">G1750</f>
        <v>0</v>
      </c>
      <c r="H1748" s="23">
        <f t="shared" si="11866"/>
        <v>7324</v>
      </c>
      <c r="I1748" s="23">
        <f t="shared" si="11866"/>
        <v>0</v>
      </c>
      <c r="J1748" s="23">
        <f>J1750</f>
        <v>0</v>
      </c>
      <c r="K1748" s="23">
        <f t="shared" ref="K1748:M1748" si="11867">K1750</f>
        <v>0</v>
      </c>
      <c r="L1748" s="23">
        <f t="shared" si="11867"/>
        <v>0</v>
      </c>
      <c r="M1748" s="23">
        <f t="shared" si="11867"/>
        <v>0</v>
      </c>
      <c r="N1748" s="23">
        <f>N1750</f>
        <v>7324</v>
      </c>
      <c r="O1748" s="23">
        <f t="shared" ref="O1748:Q1748" si="11868">O1750</f>
        <v>0</v>
      </c>
      <c r="P1748" s="23">
        <f t="shared" si="11868"/>
        <v>7324</v>
      </c>
      <c r="Q1748" s="23">
        <f t="shared" si="11868"/>
        <v>0</v>
      </c>
      <c r="R1748" s="23">
        <f>R1750</f>
        <v>0</v>
      </c>
      <c r="S1748" s="23">
        <f t="shared" ref="S1748:U1748" si="11869">S1750</f>
        <v>0</v>
      </c>
      <c r="T1748" s="23">
        <f t="shared" si="11869"/>
        <v>0</v>
      </c>
      <c r="U1748" s="23">
        <f t="shared" si="11869"/>
        <v>0</v>
      </c>
      <c r="V1748" s="23">
        <f>V1750</f>
        <v>7324</v>
      </c>
      <c r="W1748" s="23">
        <f t="shared" ref="W1748:Y1748" si="11870">W1750</f>
        <v>0</v>
      </c>
      <c r="X1748" s="23">
        <f t="shared" si="11870"/>
        <v>7324</v>
      </c>
      <c r="Y1748" s="23">
        <f t="shared" si="11870"/>
        <v>0</v>
      </c>
      <c r="Z1748" s="23">
        <f>Z1750</f>
        <v>0</v>
      </c>
      <c r="AA1748" s="23">
        <f t="shared" ref="AA1748:AC1748" si="11871">AA1750</f>
        <v>0</v>
      </c>
      <c r="AB1748" s="23">
        <f t="shared" si="11871"/>
        <v>0</v>
      </c>
      <c r="AC1748" s="23">
        <f t="shared" si="11871"/>
        <v>0</v>
      </c>
      <c r="AD1748" s="23">
        <f>AD1750</f>
        <v>7324</v>
      </c>
      <c r="AE1748" s="23">
        <f t="shared" ref="AE1748:AG1748" si="11872">AE1750</f>
        <v>0</v>
      </c>
      <c r="AF1748" s="23">
        <f t="shared" si="11872"/>
        <v>7324</v>
      </c>
      <c r="AG1748" s="23">
        <f t="shared" si="11872"/>
        <v>0</v>
      </c>
      <c r="AH1748" s="23">
        <f>AH1750</f>
        <v>0</v>
      </c>
      <c r="AI1748" s="23">
        <f t="shared" ref="AI1748:AK1748" si="11873">AI1750</f>
        <v>0</v>
      </c>
      <c r="AJ1748" s="23">
        <f t="shared" si="11873"/>
        <v>0</v>
      </c>
      <c r="AK1748" s="23">
        <f t="shared" si="11873"/>
        <v>0</v>
      </c>
      <c r="AL1748" s="23">
        <f>AL1750</f>
        <v>7324</v>
      </c>
      <c r="AM1748" s="23">
        <f t="shared" ref="AM1748:AO1748" si="11874">AM1750</f>
        <v>0</v>
      </c>
      <c r="AN1748" s="23">
        <f t="shared" si="11874"/>
        <v>7324</v>
      </c>
      <c r="AO1748" s="23">
        <f t="shared" si="11874"/>
        <v>0</v>
      </c>
      <c r="AP1748" s="23">
        <f>AP1750</f>
        <v>0</v>
      </c>
      <c r="AQ1748" s="23">
        <f t="shared" ref="AQ1748:AS1748" si="11875">AQ1750</f>
        <v>0</v>
      </c>
      <c r="AR1748" s="23">
        <f t="shared" si="11875"/>
        <v>0</v>
      </c>
      <c r="AS1748" s="23">
        <f t="shared" si="11875"/>
        <v>0</v>
      </c>
      <c r="AT1748" s="23">
        <f>AT1750</f>
        <v>7324</v>
      </c>
      <c r="AU1748" s="23">
        <f t="shared" ref="AU1748:AW1748" si="11876">AU1750</f>
        <v>0</v>
      </c>
      <c r="AV1748" s="23">
        <f t="shared" si="11876"/>
        <v>7324</v>
      </c>
      <c r="AW1748" s="23">
        <f t="shared" si="11876"/>
        <v>0</v>
      </c>
      <c r="AX1748" s="23">
        <f>AX1750</f>
        <v>0</v>
      </c>
      <c r="AY1748" s="23">
        <f t="shared" ref="AY1748:BA1748" si="11877">AY1750</f>
        <v>0</v>
      </c>
      <c r="AZ1748" s="23">
        <f t="shared" si="11877"/>
        <v>0</v>
      </c>
      <c r="BA1748" s="23">
        <f t="shared" si="11877"/>
        <v>0</v>
      </c>
      <c r="BB1748" s="23">
        <f>BB1750</f>
        <v>7324</v>
      </c>
      <c r="BC1748" s="23">
        <f t="shared" ref="BC1748:BE1748" si="11878">BC1750</f>
        <v>0</v>
      </c>
      <c r="BD1748" s="23">
        <f t="shared" si="11878"/>
        <v>7324</v>
      </c>
      <c r="BE1748" s="23">
        <f t="shared" si="11878"/>
        <v>0</v>
      </c>
      <c r="BF1748" s="23">
        <f>BF1750</f>
        <v>0</v>
      </c>
      <c r="BG1748" s="23">
        <f t="shared" ref="BG1748:BI1748" si="11879">BG1750</f>
        <v>0</v>
      </c>
      <c r="BH1748" s="23">
        <f t="shared" si="11879"/>
        <v>0</v>
      </c>
      <c r="BI1748" s="23">
        <f t="shared" si="11879"/>
        <v>0</v>
      </c>
      <c r="BJ1748" s="23">
        <f>BJ1750</f>
        <v>7324</v>
      </c>
      <c r="BK1748" s="23">
        <f t="shared" ref="BK1748:BM1748" si="11880">BK1750</f>
        <v>0</v>
      </c>
      <c r="BL1748" s="23">
        <f t="shared" si="11880"/>
        <v>7324</v>
      </c>
      <c r="BM1748" s="23">
        <f t="shared" si="11880"/>
        <v>0</v>
      </c>
      <c r="BN1748" s="23">
        <f>BN1750</f>
        <v>0</v>
      </c>
      <c r="BO1748" s="23">
        <f t="shared" ref="BO1748:BQ1748" si="11881">BO1750</f>
        <v>0</v>
      </c>
      <c r="BP1748" s="23">
        <f t="shared" si="11881"/>
        <v>0</v>
      </c>
      <c r="BQ1748" s="23">
        <f t="shared" si="11881"/>
        <v>0</v>
      </c>
      <c r="BR1748" s="23">
        <f>BR1750</f>
        <v>7324</v>
      </c>
      <c r="BS1748" s="23">
        <f t="shared" ref="BS1748:BU1748" si="11882">BS1750</f>
        <v>0</v>
      </c>
      <c r="BT1748" s="23">
        <f t="shared" si="11882"/>
        <v>7324</v>
      </c>
      <c r="BU1748" s="23">
        <f t="shared" si="11882"/>
        <v>0</v>
      </c>
      <c r="BV1748" s="147">
        <f>BV1750</f>
        <v>0</v>
      </c>
      <c r="BW1748" s="147">
        <f t="shared" ref="BW1748:BY1748" si="11883">BW1750</f>
        <v>0</v>
      </c>
      <c r="BX1748" s="147">
        <f t="shared" si="11883"/>
        <v>0</v>
      </c>
      <c r="BY1748" s="147">
        <f t="shared" si="11883"/>
        <v>0</v>
      </c>
      <c r="BZ1748" s="23">
        <f>BZ1750</f>
        <v>7324</v>
      </c>
      <c r="CA1748" s="23">
        <f t="shared" ref="CA1748:CC1748" si="11884">CA1750</f>
        <v>0</v>
      </c>
      <c r="CB1748" s="23">
        <f t="shared" si="11884"/>
        <v>7324</v>
      </c>
      <c r="CC1748" s="23">
        <f t="shared" si="11884"/>
        <v>0</v>
      </c>
    </row>
    <row r="1749" spans="1:81" s="31" customFormat="1" ht="15.75" x14ac:dyDescent="0.25">
      <c r="A1749" s="69"/>
      <c r="B1749" s="70"/>
      <c r="C1749" s="70"/>
      <c r="D1749" s="83"/>
      <c r="E1749" s="67"/>
      <c r="F1749" s="88"/>
      <c r="G1749" s="88"/>
      <c r="H1749" s="88"/>
      <c r="I1749" s="88"/>
      <c r="J1749" s="88"/>
      <c r="K1749" s="88"/>
      <c r="L1749" s="88"/>
      <c r="M1749" s="88"/>
      <c r="N1749" s="88"/>
      <c r="O1749" s="88"/>
      <c r="P1749" s="88"/>
      <c r="Q1749" s="88"/>
      <c r="R1749" s="88"/>
      <c r="S1749" s="88"/>
      <c r="T1749" s="88"/>
      <c r="U1749" s="88"/>
      <c r="V1749" s="88"/>
      <c r="W1749" s="88"/>
      <c r="X1749" s="88"/>
      <c r="Y1749" s="88"/>
      <c r="Z1749" s="88"/>
      <c r="AA1749" s="88"/>
      <c r="AB1749" s="88"/>
      <c r="AC1749" s="88"/>
      <c r="AD1749" s="88"/>
      <c r="AE1749" s="88"/>
      <c r="AF1749" s="88"/>
      <c r="AG1749" s="88"/>
      <c r="AH1749" s="88"/>
      <c r="AI1749" s="88"/>
      <c r="AJ1749" s="88"/>
      <c r="AK1749" s="88"/>
      <c r="AL1749" s="88"/>
      <c r="AM1749" s="88"/>
      <c r="AN1749" s="88"/>
      <c r="AO1749" s="88"/>
      <c r="AP1749" s="88"/>
      <c r="AQ1749" s="88"/>
      <c r="AR1749" s="88"/>
      <c r="AS1749" s="88"/>
      <c r="AT1749" s="88"/>
      <c r="AU1749" s="88"/>
      <c r="AV1749" s="88"/>
      <c r="AW1749" s="88"/>
      <c r="AX1749" s="88"/>
      <c r="AY1749" s="88"/>
      <c r="AZ1749" s="88"/>
      <c r="BA1749" s="88"/>
      <c r="BB1749" s="88"/>
      <c r="BC1749" s="88"/>
      <c r="BD1749" s="88"/>
      <c r="BE1749" s="88"/>
      <c r="BF1749" s="88"/>
      <c r="BG1749" s="88"/>
      <c r="BH1749" s="88"/>
      <c r="BI1749" s="88"/>
      <c r="BJ1749" s="88"/>
      <c r="BK1749" s="88"/>
      <c r="BL1749" s="88"/>
      <c r="BM1749" s="88"/>
      <c r="BN1749" s="88"/>
      <c r="BO1749" s="88"/>
      <c r="BP1749" s="88"/>
      <c r="BQ1749" s="88"/>
      <c r="BR1749" s="88"/>
      <c r="BS1749" s="88"/>
      <c r="BT1749" s="88"/>
      <c r="BU1749" s="88"/>
      <c r="BV1749" s="182"/>
      <c r="BW1749" s="182"/>
      <c r="BX1749" s="182"/>
      <c r="BY1749" s="182"/>
      <c r="BZ1749" s="88"/>
      <c r="CA1749" s="88"/>
      <c r="CB1749" s="88"/>
      <c r="CC1749" s="88"/>
    </row>
    <row r="1750" spans="1:81" ht="37.5" x14ac:dyDescent="0.3">
      <c r="A1750" s="32" t="s">
        <v>430</v>
      </c>
      <c r="B1750" s="33" t="s">
        <v>208</v>
      </c>
      <c r="C1750" s="33" t="s">
        <v>40</v>
      </c>
      <c r="D1750" s="50"/>
      <c r="E1750" s="2"/>
      <c r="F1750" s="35">
        <f>F1751+F1756</f>
        <v>7324</v>
      </c>
      <c r="G1750" s="35">
        <f t="shared" ref="G1750:I1750" si="11885">G1751+G1756</f>
        <v>0</v>
      </c>
      <c r="H1750" s="35">
        <f t="shared" si="11885"/>
        <v>7324</v>
      </c>
      <c r="I1750" s="35">
        <f t="shared" si="11885"/>
        <v>0</v>
      </c>
      <c r="J1750" s="35">
        <f>J1751+J1756</f>
        <v>0</v>
      </c>
      <c r="K1750" s="35">
        <f t="shared" ref="K1750:M1750" si="11886">K1751+K1756</f>
        <v>0</v>
      </c>
      <c r="L1750" s="35">
        <f t="shared" si="11886"/>
        <v>0</v>
      </c>
      <c r="M1750" s="35">
        <f t="shared" si="11886"/>
        <v>0</v>
      </c>
      <c r="N1750" s="35">
        <f>N1751+N1756</f>
        <v>7324</v>
      </c>
      <c r="O1750" s="35">
        <f t="shared" ref="O1750:Q1750" si="11887">O1751+O1756</f>
        <v>0</v>
      </c>
      <c r="P1750" s="35">
        <f t="shared" si="11887"/>
        <v>7324</v>
      </c>
      <c r="Q1750" s="35">
        <f t="shared" si="11887"/>
        <v>0</v>
      </c>
      <c r="R1750" s="35">
        <f>R1751+R1756</f>
        <v>0</v>
      </c>
      <c r="S1750" s="35">
        <f t="shared" ref="S1750:U1750" si="11888">S1751+S1756</f>
        <v>0</v>
      </c>
      <c r="T1750" s="35">
        <f t="shared" si="11888"/>
        <v>0</v>
      </c>
      <c r="U1750" s="35">
        <f t="shared" si="11888"/>
        <v>0</v>
      </c>
      <c r="V1750" s="35">
        <f>V1751+V1756</f>
        <v>7324</v>
      </c>
      <c r="W1750" s="35">
        <f t="shared" ref="W1750:Y1750" si="11889">W1751+W1756</f>
        <v>0</v>
      </c>
      <c r="X1750" s="35">
        <f t="shared" si="11889"/>
        <v>7324</v>
      </c>
      <c r="Y1750" s="35">
        <f t="shared" si="11889"/>
        <v>0</v>
      </c>
      <c r="Z1750" s="35">
        <f>Z1751+Z1756</f>
        <v>0</v>
      </c>
      <c r="AA1750" s="35">
        <f t="shared" ref="AA1750:AC1750" si="11890">AA1751+AA1756</f>
        <v>0</v>
      </c>
      <c r="AB1750" s="35">
        <f t="shared" si="11890"/>
        <v>0</v>
      </c>
      <c r="AC1750" s="35">
        <f t="shared" si="11890"/>
        <v>0</v>
      </c>
      <c r="AD1750" s="35">
        <f>AD1751+AD1756</f>
        <v>7324</v>
      </c>
      <c r="AE1750" s="35">
        <f t="shared" ref="AE1750:AG1750" si="11891">AE1751+AE1756</f>
        <v>0</v>
      </c>
      <c r="AF1750" s="35">
        <f t="shared" si="11891"/>
        <v>7324</v>
      </c>
      <c r="AG1750" s="35">
        <f t="shared" si="11891"/>
        <v>0</v>
      </c>
      <c r="AH1750" s="35">
        <f>AH1751+AH1756</f>
        <v>0</v>
      </c>
      <c r="AI1750" s="35">
        <f t="shared" ref="AI1750:AK1750" si="11892">AI1751+AI1756</f>
        <v>0</v>
      </c>
      <c r="AJ1750" s="35">
        <f t="shared" si="11892"/>
        <v>0</v>
      </c>
      <c r="AK1750" s="35">
        <f t="shared" si="11892"/>
        <v>0</v>
      </c>
      <c r="AL1750" s="35">
        <f>AL1751+AL1756</f>
        <v>7324</v>
      </c>
      <c r="AM1750" s="35">
        <f t="shared" ref="AM1750:AO1750" si="11893">AM1751+AM1756</f>
        <v>0</v>
      </c>
      <c r="AN1750" s="35">
        <f t="shared" si="11893"/>
        <v>7324</v>
      </c>
      <c r="AO1750" s="35">
        <f t="shared" si="11893"/>
        <v>0</v>
      </c>
      <c r="AP1750" s="35">
        <f>AP1751+AP1756</f>
        <v>0</v>
      </c>
      <c r="AQ1750" s="35">
        <f t="shared" ref="AQ1750:AS1750" si="11894">AQ1751+AQ1756</f>
        <v>0</v>
      </c>
      <c r="AR1750" s="35">
        <f t="shared" si="11894"/>
        <v>0</v>
      </c>
      <c r="AS1750" s="35">
        <f t="shared" si="11894"/>
        <v>0</v>
      </c>
      <c r="AT1750" s="35">
        <f>AT1751+AT1756</f>
        <v>7324</v>
      </c>
      <c r="AU1750" s="35">
        <f t="shared" ref="AU1750:AW1750" si="11895">AU1751+AU1756</f>
        <v>0</v>
      </c>
      <c r="AV1750" s="35">
        <f t="shared" si="11895"/>
        <v>7324</v>
      </c>
      <c r="AW1750" s="35">
        <f t="shared" si="11895"/>
        <v>0</v>
      </c>
      <c r="AX1750" s="35">
        <f>AX1751+AX1756</f>
        <v>0</v>
      </c>
      <c r="AY1750" s="35">
        <f t="shared" ref="AY1750:BA1750" si="11896">AY1751+AY1756</f>
        <v>0</v>
      </c>
      <c r="AZ1750" s="35">
        <f t="shared" si="11896"/>
        <v>0</v>
      </c>
      <c r="BA1750" s="35">
        <f t="shared" si="11896"/>
        <v>0</v>
      </c>
      <c r="BB1750" s="35">
        <f>BB1751+BB1756</f>
        <v>7324</v>
      </c>
      <c r="BC1750" s="35">
        <f t="shared" ref="BC1750:BE1750" si="11897">BC1751+BC1756</f>
        <v>0</v>
      </c>
      <c r="BD1750" s="35">
        <f t="shared" si="11897"/>
        <v>7324</v>
      </c>
      <c r="BE1750" s="35">
        <f t="shared" si="11897"/>
        <v>0</v>
      </c>
      <c r="BF1750" s="35">
        <f>BF1751+BF1756</f>
        <v>0</v>
      </c>
      <c r="BG1750" s="35">
        <f t="shared" ref="BG1750:BI1750" si="11898">BG1751+BG1756</f>
        <v>0</v>
      </c>
      <c r="BH1750" s="35">
        <f t="shared" si="11898"/>
        <v>0</v>
      </c>
      <c r="BI1750" s="35">
        <f t="shared" si="11898"/>
        <v>0</v>
      </c>
      <c r="BJ1750" s="35">
        <f>BJ1751+BJ1756</f>
        <v>7324</v>
      </c>
      <c r="BK1750" s="35">
        <f t="shared" ref="BK1750:BM1750" si="11899">BK1751+BK1756</f>
        <v>0</v>
      </c>
      <c r="BL1750" s="35">
        <f t="shared" si="11899"/>
        <v>7324</v>
      </c>
      <c r="BM1750" s="35">
        <f t="shared" si="11899"/>
        <v>0</v>
      </c>
      <c r="BN1750" s="35">
        <f>BN1751+BN1756</f>
        <v>0</v>
      </c>
      <c r="BO1750" s="35">
        <f t="shared" ref="BO1750:BQ1750" si="11900">BO1751+BO1756</f>
        <v>0</v>
      </c>
      <c r="BP1750" s="35">
        <f t="shared" si="11900"/>
        <v>0</v>
      </c>
      <c r="BQ1750" s="35">
        <f t="shared" si="11900"/>
        <v>0</v>
      </c>
      <c r="BR1750" s="35">
        <f>BR1751+BR1756</f>
        <v>7324</v>
      </c>
      <c r="BS1750" s="35">
        <f t="shared" ref="BS1750:BU1750" si="11901">BS1751+BS1756</f>
        <v>0</v>
      </c>
      <c r="BT1750" s="35">
        <f t="shared" si="11901"/>
        <v>7324</v>
      </c>
      <c r="BU1750" s="35">
        <f t="shared" si="11901"/>
        <v>0</v>
      </c>
      <c r="BV1750" s="150">
        <f>BV1751+BV1756</f>
        <v>0</v>
      </c>
      <c r="BW1750" s="150">
        <f t="shared" ref="BW1750:BY1750" si="11902">BW1751+BW1756</f>
        <v>0</v>
      </c>
      <c r="BX1750" s="150">
        <f t="shared" si="11902"/>
        <v>0</v>
      </c>
      <c r="BY1750" s="150">
        <f t="shared" si="11902"/>
        <v>0</v>
      </c>
      <c r="BZ1750" s="35">
        <f>BZ1751+BZ1756</f>
        <v>7324</v>
      </c>
      <c r="CA1750" s="35">
        <f t="shared" ref="CA1750:CC1750" si="11903">CA1751+CA1756</f>
        <v>0</v>
      </c>
      <c r="CB1750" s="35">
        <f t="shared" si="11903"/>
        <v>7324</v>
      </c>
      <c r="CC1750" s="35">
        <f t="shared" si="11903"/>
        <v>0</v>
      </c>
    </row>
    <row r="1751" spans="1:81" ht="51" x14ac:dyDescent="0.3">
      <c r="A1751" s="9" t="s">
        <v>473</v>
      </c>
      <c r="B1751" s="2" t="s">
        <v>208</v>
      </c>
      <c r="C1751" s="2" t="s">
        <v>40</v>
      </c>
      <c r="D1751" s="4" t="s">
        <v>468</v>
      </c>
      <c r="E1751" s="2"/>
      <c r="F1751" s="37">
        <f t="shared" ref="F1751:N1754" si="11904">F1752</f>
        <v>7324</v>
      </c>
      <c r="G1751" s="37">
        <f t="shared" si="11904"/>
        <v>0</v>
      </c>
      <c r="H1751" s="37">
        <f t="shared" si="11904"/>
        <v>7324</v>
      </c>
      <c r="I1751" s="37">
        <f t="shared" si="11904"/>
        <v>0</v>
      </c>
      <c r="J1751" s="37">
        <f t="shared" si="11904"/>
        <v>0</v>
      </c>
      <c r="K1751" s="37">
        <f t="shared" si="11904"/>
        <v>0</v>
      </c>
      <c r="L1751" s="37">
        <f t="shared" si="11904"/>
        <v>0</v>
      </c>
      <c r="M1751" s="37">
        <f t="shared" ref="J1751:M1754" si="11905">M1752</f>
        <v>0</v>
      </c>
      <c r="N1751" s="37">
        <f t="shared" si="11904"/>
        <v>7324</v>
      </c>
      <c r="O1751" s="37">
        <f t="shared" ref="N1751:AC1754" si="11906">O1752</f>
        <v>0</v>
      </c>
      <c r="P1751" s="37">
        <f t="shared" si="11906"/>
        <v>7324</v>
      </c>
      <c r="Q1751" s="37">
        <f t="shared" si="11906"/>
        <v>0</v>
      </c>
      <c r="R1751" s="37">
        <f t="shared" si="11906"/>
        <v>0</v>
      </c>
      <c r="S1751" s="37">
        <f t="shared" si="11906"/>
        <v>0</v>
      </c>
      <c r="T1751" s="37">
        <f t="shared" si="11906"/>
        <v>0</v>
      </c>
      <c r="U1751" s="37">
        <f t="shared" si="11906"/>
        <v>0</v>
      </c>
      <c r="V1751" s="37">
        <f t="shared" si="11906"/>
        <v>7324</v>
      </c>
      <c r="W1751" s="37">
        <f t="shared" si="11906"/>
        <v>0</v>
      </c>
      <c r="X1751" s="37">
        <f t="shared" si="11906"/>
        <v>7324</v>
      </c>
      <c r="Y1751" s="37">
        <f t="shared" si="11906"/>
        <v>0</v>
      </c>
      <c r="Z1751" s="37">
        <f t="shared" si="11906"/>
        <v>0</v>
      </c>
      <c r="AA1751" s="37">
        <f t="shared" si="11906"/>
        <v>0</v>
      </c>
      <c r="AB1751" s="37">
        <f t="shared" si="11906"/>
        <v>0</v>
      </c>
      <c r="AC1751" s="37">
        <f t="shared" si="11906"/>
        <v>0</v>
      </c>
      <c r="AD1751" s="37">
        <f t="shared" ref="Z1751:AP1754" si="11907">AD1752</f>
        <v>7324</v>
      </c>
      <c r="AE1751" s="37">
        <f t="shared" si="11907"/>
        <v>0</v>
      </c>
      <c r="AF1751" s="37">
        <f t="shared" si="11907"/>
        <v>7324</v>
      </c>
      <c r="AG1751" s="37">
        <f t="shared" si="11907"/>
        <v>0</v>
      </c>
      <c r="AH1751" s="37">
        <f t="shared" si="11907"/>
        <v>0</v>
      </c>
      <c r="AI1751" s="37">
        <f t="shared" si="11907"/>
        <v>0</v>
      </c>
      <c r="AJ1751" s="37">
        <f t="shared" si="11907"/>
        <v>0</v>
      </c>
      <c r="AK1751" s="37">
        <f t="shared" si="11907"/>
        <v>0</v>
      </c>
      <c r="AL1751" s="37">
        <f t="shared" si="11907"/>
        <v>7324</v>
      </c>
      <c r="AM1751" s="37">
        <f t="shared" si="11907"/>
        <v>0</v>
      </c>
      <c r="AN1751" s="37">
        <f t="shared" si="11907"/>
        <v>7324</v>
      </c>
      <c r="AO1751" s="37">
        <f t="shared" si="11907"/>
        <v>0</v>
      </c>
      <c r="AP1751" s="37">
        <f t="shared" si="11907"/>
        <v>0</v>
      </c>
      <c r="AQ1751" s="37">
        <f t="shared" ref="AP1751:BF1754" si="11908">AQ1752</f>
        <v>0</v>
      </c>
      <c r="AR1751" s="37">
        <f t="shared" si="11908"/>
        <v>0</v>
      </c>
      <c r="AS1751" s="37">
        <f t="shared" si="11908"/>
        <v>0</v>
      </c>
      <c r="AT1751" s="37">
        <f t="shared" si="11908"/>
        <v>7324</v>
      </c>
      <c r="AU1751" s="37">
        <f t="shared" si="11908"/>
        <v>0</v>
      </c>
      <c r="AV1751" s="37">
        <f t="shared" si="11908"/>
        <v>7324</v>
      </c>
      <c r="AW1751" s="37">
        <f t="shared" si="11908"/>
        <v>0</v>
      </c>
      <c r="AX1751" s="37">
        <f t="shared" si="11908"/>
        <v>0</v>
      </c>
      <c r="AY1751" s="37">
        <f t="shared" si="11908"/>
        <v>0</v>
      </c>
      <c r="AZ1751" s="37">
        <f t="shared" si="11908"/>
        <v>0</v>
      </c>
      <c r="BA1751" s="37">
        <f t="shared" si="11908"/>
        <v>0</v>
      </c>
      <c r="BB1751" s="37">
        <f t="shared" si="11908"/>
        <v>7324</v>
      </c>
      <c r="BC1751" s="37">
        <f t="shared" si="11908"/>
        <v>0</v>
      </c>
      <c r="BD1751" s="37">
        <f t="shared" si="11908"/>
        <v>7324</v>
      </c>
      <c r="BE1751" s="37">
        <f t="shared" si="11908"/>
        <v>0</v>
      </c>
      <c r="BF1751" s="37">
        <f t="shared" si="11908"/>
        <v>0</v>
      </c>
      <c r="BG1751" s="37">
        <f t="shared" ref="BF1751:BV1754" si="11909">BG1752</f>
        <v>0</v>
      </c>
      <c r="BH1751" s="37">
        <f t="shared" si="11909"/>
        <v>0</v>
      </c>
      <c r="BI1751" s="37">
        <f t="shared" si="11909"/>
        <v>0</v>
      </c>
      <c r="BJ1751" s="37">
        <f t="shared" si="11909"/>
        <v>7324</v>
      </c>
      <c r="BK1751" s="37">
        <f t="shared" si="11909"/>
        <v>0</v>
      </c>
      <c r="BL1751" s="37">
        <f t="shared" si="11909"/>
        <v>7324</v>
      </c>
      <c r="BM1751" s="37">
        <f t="shared" si="11909"/>
        <v>0</v>
      </c>
      <c r="BN1751" s="37">
        <f t="shared" si="11909"/>
        <v>0</v>
      </c>
      <c r="BO1751" s="37">
        <f t="shared" si="11909"/>
        <v>0</v>
      </c>
      <c r="BP1751" s="37">
        <f t="shared" si="11909"/>
        <v>0</v>
      </c>
      <c r="BQ1751" s="37">
        <f t="shared" si="11909"/>
        <v>0</v>
      </c>
      <c r="BR1751" s="37">
        <f t="shared" si="11909"/>
        <v>7324</v>
      </c>
      <c r="BS1751" s="37">
        <f t="shared" si="11909"/>
        <v>0</v>
      </c>
      <c r="BT1751" s="37">
        <f t="shared" si="11909"/>
        <v>7324</v>
      </c>
      <c r="BU1751" s="37">
        <f t="shared" si="11909"/>
        <v>0</v>
      </c>
      <c r="BV1751" s="151">
        <f t="shared" si="11909"/>
        <v>0</v>
      </c>
      <c r="BW1751" s="151">
        <f t="shared" ref="BV1751:CC1754" si="11910">BW1752</f>
        <v>0</v>
      </c>
      <c r="BX1751" s="151">
        <f t="shared" si="11910"/>
        <v>0</v>
      </c>
      <c r="BY1751" s="151">
        <f t="shared" si="11910"/>
        <v>0</v>
      </c>
      <c r="BZ1751" s="37">
        <f t="shared" si="11910"/>
        <v>7324</v>
      </c>
      <c r="CA1751" s="37">
        <f t="shared" si="11910"/>
        <v>0</v>
      </c>
      <c r="CB1751" s="37">
        <f t="shared" si="11910"/>
        <v>7324</v>
      </c>
      <c r="CC1751" s="37">
        <f t="shared" si="11910"/>
        <v>0</v>
      </c>
    </row>
    <row r="1752" spans="1:81" ht="33" x14ac:dyDescent="0.25">
      <c r="A1752" s="75" t="s">
        <v>70</v>
      </c>
      <c r="B1752" s="2" t="s">
        <v>208</v>
      </c>
      <c r="C1752" s="2" t="s">
        <v>40</v>
      </c>
      <c r="D1752" s="4" t="s">
        <v>538</v>
      </c>
      <c r="E1752" s="2"/>
      <c r="F1752" s="37">
        <f t="shared" si="11904"/>
        <v>7324</v>
      </c>
      <c r="G1752" s="37">
        <f t="shared" si="11904"/>
        <v>0</v>
      </c>
      <c r="H1752" s="37">
        <f t="shared" si="11904"/>
        <v>7324</v>
      </c>
      <c r="I1752" s="37">
        <f t="shared" si="11904"/>
        <v>0</v>
      </c>
      <c r="J1752" s="37">
        <f t="shared" si="11905"/>
        <v>0</v>
      </c>
      <c r="K1752" s="37">
        <f t="shared" si="11905"/>
        <v>0</v>
      </c>
      <c r="L1752" s="37">
        <f t="shared" si="11905"/>
        <v>0</v>
      </c>
      <c r="M1752" s="37">
        <f t="shared" si="11905"/>
        <v>0</v>
      </c>
      <c r="N1752" s="37">
        <f t="shared" si="11906"/>
        <v>7324</v>
      </c>
      <c r="O1752" s="37">
        <f t="shared" si="11906"/>
        <v>0</v>
      </c>
      <c r="P1752" s="37">
        <f t="shared" si="11906"/>
        <v>7324</v>
      </c>
      <c r="Q1752" s="37">
        <f t="shared" si="11906"/>
        <v>0</v>
      </c>
      <c r="R1752" s="37">
        <f t="shared" si="11906"/>
        <v>0</v>
      </c>
      <c r="S1752" s="37">
        <f t="shared" si="11906"/>
        <v>0</v>
      </c>
      <c r="T1752" s="37">
        <f t="shared" si="11906"/>
        <v>0</v>
      </c>
      <c r="U1752" s="37">
        <f t="shared" si="11906"/>
        <v>0</v>
      </c>
      <c r="V1752" s="37">
        <f t="shared" si="11906"/>
        <v>7324</v>
      </c>
      <c r="W1752" s="37">
        <f t="shared" si="11906"/>
        <v>0</v>
      </c>
      <c r="X1752" s="37">
        <f t="shared" si="11906"/>
        <v>7324</v>
      </c>
      <c r="Y1752" s="37">
        <f t="shared" si="11906"/>
        <v>0</v>
      </c>
      <c r="Z1752" s="37">
        <f t="shared" si="11907"/>
        <v>0</v>
      </c>
      <c r="AA1752" s="37">
        <f t="shared" si="11907"/>
        <v>0</v>
      </c>
      <c r="AB1752" s="37">
        <f t="shared" si="11907"/>
        <v>0</v>
      </c>
      <c r="AC1752" s="37">
        <f t="shared" si="11907"/>
        <v>0</v>
      </c>
      <c r="AD1752" s="37">
        <f t="shared" si="11907"/>
        <v>7324</v>
      </c>
      <c r="AE1752" s="37">
        <f t="shared" si="11907"/>
        <v>0</v>
      </c>
      <c r="AF1752" s="37">
        <f t="shared" si="11907"/>
        <v>7324</v>
      </c>
      <c r="AG1752" s="37">
        <f t="shared" si="11907"/>
        <v>0</v>
      </c>
      <c r="AH1752" s="37">
        <f t="shared" si="11907"/>
        <v>0</v>
      </c>
      <c r="AI1752" s="37">
        <f t="shared" si="11907"/>
        <v>0</v>
      </c>
      <c r="AJ1752" s="37">
        <f t="shared" si="11907"/>
        <v>0</v>
      </c>
      <c r="AK1752" s="37">
        <f t="shared" si="11907"/>
        <v>0</v>
      </c>
      <c r="AL1752" s="37">
        <f t="shared" si="11907"/>
        <v>7324</v>
      </c>
      <c r="AM1752" s="37">
        <f t="shared" si="11907"/>
        <v>0</v>
      </c>
      <c r="AN1752" s="37">
        <f t="shared" si="11907"/>
        <v>7324</v>
      </c>
      <c r="AO1752" s="37">
        <f t="shared" si="11907"/>
        <v>0</v>
      </c>
      <c r="AP1752" s="37">
        <f t="shared" si="11908"/>
        <v>0</v>
      </c>
      <c r="AQ1752" s="37">
        <f t="shared" si="11908"/>
        <v>0</v>
      </c>
      <c r="AR1752" s="37">
        <f t="shared" si="11908"/>
        <v>0</v>
      </c>
      <c r="AS1752" s="37">
        <f t="shared" si="11908"/>
        <v>0</v>
      </c>
      <c r="AT1752" s="37">
        <f t="shared" si="11908"/>
        <v>7324</v>
      </c>
      <c r="AU1752" s="37">
        <f t="shared" si="11908"/>
        <v>0</v>
      </c>
      <c r="AV1752" s="37">
        <f t="shared" si="11908"/>
        <v>7324</v>
      </c>
      <c r="AW1752" s="37">
        <f t="shared" si="11908"/>
        <v>0</v>
      </c>
      <c r="AX1752" s="37">
        <f t="shared" si="11908"/>
        <v>0</v>
      </c>
      <c r="AY1752" s="37">
        <f t="shared" si="11908"/>
        <v>0</v>
      </c>
      <c r="AZ1752" s="37">
        <f t="shared" si="11908"/>
        <v>0</v>
      </c>
      <c r="BA1752" s="37">
        <f t="shared" si="11908"/>
        <v>0</v>
      </c>
      <c r="BB1752" s="37">
        <f t="shared" si="11908"/>
        <v>7324</v>
      </c>
      <c r="BC1752" s="37">
        <f t="shared" si="11908"/>
        <v>0</v>
      </c>
      <c r="BD1752" s="37">
        <f t="shared" si="11908"/>
        <v>7324</v>
      </c>
      <c r="BE1752" s="37">
        <f t="shared" si="11908"/>
        <v>0</v>
      </c>
      <c r="BF1752" s="37">
        <f t="shared" si="11909"/>
        <v>0</v>
      </c>
      <c r="BG1752" s="37">
        <f t="shared" si="11909"/>
        <v>0</v>
      </c>
      <c r="BH1752" s="37">
        <f t="shared" si="11909"/>
        <v>0</v>
      </c>
      <c r="BI1752" s="37">
        <f t="shared" si="11909"/>
        <v>0</v>
      </c>
      <c r="BJ1752" s="37">
        <f t="shared" si="11909"/>
        <v>7324</v>
      </c>
      <c r="BK1752" s="37">
        <f t="shared" si="11909"/>
        <v>0</v>
      </c>
      <c r="BL1752" s="37">
        <f t="shared" si="11909"/>
        <v>7324</v>
      </c>
      <c r="BM1752" s="37">
        <f t="shared" si="11909"/>
        <v>0</v>
      </c>
      <c r="BN1752" s="37">
        <f t="shared" si="11909"/>
        <v>0</v>
      </c>
      <c r="BO1752" s="37">
        <f t="shared" si="11909"/>
        <v>0</v>
      </c>
      <c r="BP1752" s="37">
        <f t="shared" si="11909"/>
        <v>0</v>
      </c>
      <c r="BQ1752" s="37">
        <f t="shared" si="11909"/>
        <v>0</v>
      </c>
      <c r="BR1752" s="37">
        <f t="shared" si="11909"/>
        <v>7324</v>
      </c>
      <c r="BS1752" s="37">
        <f t="shared" si="11909"/>
        <v>0</v>
      </c>
      <c r="BT1752" s="37">
        <f t="shared" si="11909"/>
        <v>7324</v>
      </c>
      <c r="BU1752" s="37">
        <f t="shared" si="11909"/>
        <v>0</v>
      </c>
      <c r="BV1752" s="151">
        <f t="shared" si="11910"/>
        <v>0</v>
      </c>
      <c r="BW1752" s="151">
        <f t="shared" si="11910"/>
        <v>0</v>
      </c>
      <c r="BX1752" s="151">
        <f t="shared" si="11910"/>
        <v>0</v>
      </c>
      <c r="BY1752" s="151">
        <f t="shared" si="11910"/>
        <v>0</v>
      </c>
      <c r="BZ1752" s="37">
        <f t="shared" si="11910"/>
        <v>7324</v>
      </c>
      <c r="CA1752" s="37">
        <f t="shared" si="11910"/>
        <v>0</v>
      </c>
      <c r="CB1752" s="37">
        <f t="shared" si="11910"/>
        <v>7324</v>
      </c>
      <c r="CC1752" s="37">
        <f t="shared" si="11910"/>
        <v>0</v>
      </c>
    </row>
    <row r="1753" spans="1:81" ht="33" x14ac:dyDescent="0.25">
      <c r="A1753" s="9" t="s">
        <v>539</v>
      </c>
      <c r="B1753" s="2" t="s">
        <v>208</v>
      </c>
      <c r="C1753" s="2" t="s">
        <v>40</v>
      </c>
      <c r="D1753" s="39" t="s">
        <v>540</v>
      </c>
      <c r="E1753" s="45"/>
      <c r="F1753" s="37">
        <f t="shared" si="11904"/>
        <v>7324</v>
      </c>
      <c r="G1753" s="37">
        <f t="shared" si="11904"/>
        <v>0</v>
      </c>
      <c r="H1753" s="37">
        <f t="shared" si="11904"/>
        <v>7324</v>
      </c>
      <c r="I1753" s="37">
        <f t="shared" si="11904"/>
        <v>0</v>
      </c>
      <c r="J1753" s="37">
        <f t="shared" si="11905"/>
        <v>0</v>
      </c>
      <c r="K1753" s="37">
        <f t="shared" si="11905"/>
        <v>0</v>
      </c>
      <c r="L1753" s="37">
        <f t="shared" si="11905"/>
        <v>0</v>
      </c>
      <c r="M1753" s="37">
        <f t="shared" si="11905"/>
        <v>0</v>
      </c>
      <c r="N1753" s="37">
        <f t="shared" si="11906"/>
        <v>7324</v>
      </c>
      <c r="O1753" s="37">
        <f t="shared" si="11906"/>
        <v>0</v>
      </c>
      <c r="P1753" s="37">
        <f t="shared" si="11906"/>
        <v>7324</v>
      </c>
      <c r="Q1753" s="37">
        <f t="shared" si="11906"/>
        <v>0</v>
      </c>
      <c r="R1753" s="37">
        <f t="shared" si="11906"/>
        <v>0</v>
      </c>
      <c r="S1753" s="37">
        <f t="shared" si="11906"/>
        <v>0</v>
      </c>
      <c r="T1753" s="37">
        <f t="shared" si="11906"/>
        <v>0</v>
      </c>
      <c r="U1753" s="37">
        <f t="shared" si="11906"/>
        <v>0</v>
      </c>
      <c r="V1753" s="37">
        <f t="shared" si="11906"/>
        <v>7324</v>
      </c>
      <c r="W1753" s="37">
        <f t="shared" si="11906"/>
        <v>0</v>
      </c>
      <c r="X1753" s="37">
        <f t="shared" si="11906"/>
        <v>7324</v>
      </c>
      <c r="Y1753" s="37">
        <f t="shared" si="11906"/>
        <v>0</v>
      </c>
      <c r="Z1753" s="37">
        <f t="shared" si="11907"/>
        <v>0</v>
      </c>
      <c r="AA1753" s="37">
        <f t="shared" si="11907"/>
        <v>0</v>
      </c>
      <c r="AB1753" s="37">
        <f t="shared" si="11907"/>
        <v>0</v>
      </c>
      <c r="AC1753" s="37">
        <f t="shared" si="11907"/>
        <v>0</v>
      </c>
      <c r="AD1753" s="37">
        <f t="shared" si="11907"/>
        <v>7324</v>
      </c>
      <c r="AE1753" s="37">
        <f t="shared" si="11907"/>
        <v>0</v>
      </c>
      <c r="AF1753" s="37">
        <f t="shared" si="11907"/>
        <v>7324</v>
      </c>
      <c r="AG1753" s="37">
        <f t="shared" si="11907"/>
        <v>0</v>
      </c>
      <c r="AH1753" s="37">
        <f t="shared" si="11907"/>
        <v>0</v>
      </c>
      <c r="AI1753" s="37">
        <f t="shared" si="11907"/>
        <v>0</v>
      </c>
      <c r="AJ1753" s="37">
        <f t="shared" si="11907"/>
        <v>0</v>
      </c>
      <c r="AK1753" s="37">
        <f t="shared" si="11907"/>
        <v>0</v>
      </c>
      <c r="AL1753" s="37">
        <f t="shared" si="11907"/>
        <v>7324</v>
      </c>
      <c r="AM1753" s="37">
        <f t="shared" si="11907"/>
        <v>0</v>
      </c>
      <c r="AN1753" s="37">
        <f t="shared" si="11907"/>
        <v>7324</v>
      </c>
      <c r="AO1753" s="37">
        <f t="shared" si="11907"/>
        <v>0</v>
      </c>
      <c r="AP1753" s="37">
        <f t="shared" si="11908"/>
        <v>0</v>
      </c>
      <c r="AQ1753" s="37">
        <f t="shared" si="11908"/>
        <v>0</v>
      </c>
      <c r="AR1753" s="37">
        <f t="shared" si="11908"/>
        <v>0</v>
      </c>
      <c r="AS1753" s="37">
        <f t="shared" si="11908"/>
        <v>0</v>
      </c>
      <c r="AT1753" s="37">
        <f t="shared" si="11908"/>
        <v>7324</v>
      </c>
      <c r="AU1753" s="37">
        <f t="shared" si="11908"/>
        <v>0</v>
      </c>
      <c r="AV1753" s="37">
        <f t="shared" si="11908"/>
        <v>7324</v>
      </c>
      <c r="AW1753" s="37">
        <f t="shared" si="11908"/>
        <v>0</v>
      </c>
      <c r="AX1753" s="37">
        <f t="shared" si="11908"/>
        <v>0</v>
      </c>
      <c r="AY1753" s="37">
        <f t="shared" si="11908"/>
        <v>0</v>
      </c>
      <c r="AZ1753" s="37">
        <f t="shared" si="11908"/>
        <v>0</v>
      </c>
      <c r="BA1753" s="37">
        <f t="shared" si="11908"/>
        <v>0</v>
      </c>
      <c r="BB1753" s="37">
        <f t="shared" si="11908"/>
        <v>7324</v>
      </c>
      <c r="BC1753" s="37">
        <f t="shared" si="11908"/>
        <v>0</v>
      </c>
      <c r="BD1753" s="37">
        <f t="shared" si="11908"/>
        <v>7324</v>
      </c>
      <c r="BE1753" s="37">
        <f t="shared" si="11908"/>
        <v>0</v>
      </c>
      <c r="BF1753" s="37">
        <f t="shared" si="11909"/>
        <v>0</v>
      </c>
      <c r="BG1753" s="37">
        <f t="shared" si="11909"/>
        <v>0</v>
      </c>
      <c r="BH1753" s="37">
        <f t="shared" si="11909"/>
        <v>0</v>
      </c>
      <c r="BI1753" s="37">
        <f t="shared" si="11909"/>
        <v>0</v>
      </c>
      <c r="BJ1753" s="37">
        <f t="shared" si="11909"/>
        <v>7324</v>
      </c>
      <c r="BK1753" s="37">
        <f t="shared" si="11909"/>
        <v>0</v>
      </c>
      <c r="BL1753" s="37">
        <f t="shared" si="11909"/>
        <v>7324</v>
      </c>
      <c r="BM1753" s="37">
        <f t="shared" si="11909"/>
        <v>0</v>
      </c>
      <c r="BN1753" s="37">
        <f t="shared" si="11909"/>
        <v>0</v>
      </c>
      <c r="BO1753" s="37">
        <f t="shared" si="11909"/>
        <v>0</v>
      </c>
      <c r="BP1753" s="37">
        <f t="shared" si="11909"/>
        <v>0</v>
      </c>
      <c r="BQ1753" s="37">
        <f t="shared" si="11909"/>
        <v>0</v>
      </c>
      <c r="BR1753" s="37">
        <f t="shared" si="11909"/>
        <v>7324</v>
      </c>
      <c r="BS1753" s="37">
        <f t="shared" si="11909"/>
        <v>0</v>
      </c>
      <c r="BT1753" s="37">
        <f t="shared" si="11909"/>
        <v>7324</v>
      </c>
      <c r="BU1753" s="37">
        <f t="shared" si="11909"/>
        <v>0</v>
      </c>
      <c r="BV1753" s="151">
        <f t="shared" si="11910"/>
        <v>0</v>
      </c>
      <c r="BW1753" s="151">
        <f t="shared" si="11910"/>
        <v>0</v>
      </c>
      <c r="BX1753" s="151">
        <f t="shared" si="11910"/>
        <v>0</v>
      </c>
      <c r="BY1753" s="151">
        <f t="shared" si="11910"/>
        <v>0</v>
      </c>
      <c r="BZ1753" s="37">
        <f t="shared" si="11910"/>
        <v>7324</v>
      </c>
      <c r="CA1753" s="37">
        <f t="shared" si="11910"/>
        <v>0</v>
      </c>
      <c r="CB1753" s="37">
        <f t="shared" si="11910"/>
        <v>7324</v>
      </c>
      <c r="CC1753" s="37">
        <f t="shared" si="11910"/>
        <v>0</v>
      </c>
    </row>
    <row r="1754" spans="1:81" ht="33" x14ac:dyDescent="0.25">
      <c r="A1754" s="9" t="s">
        <v>74</v>
      </c>
      <c r="B1754" s="2" t="s">
        <v>208</v>
      </c>
      <c r="C1754" s="2" t="s">
        <v>40</v>
      </c>
      <c r="D1754" s="39" t="s">
        <v>540</v>
      </c>
      <c r="E1754" s="2" t="s">
        <v>463</v>
      </c>
      <c r="F1754" s="37">
        <f t="shared" si="11904"/>
        <v>7324</v>
      </c>
      <c r="G1754" s="37">
        <f t="shared" si="11904"/>
        <v>0</v>
      </c>
      <c r="H1754" s="37">
        <f t="shared" si="11904"/>
        <v>7324</v>
      </c>
      <c r="I1754" s="37">
        <f t="shared" si="11904"/>
        <v>0</v>
      </c>
      <c r="J1754" s="37">
        <f t="shared" si="11905"/>
        <v>0</v>
      </c>
      <c r="K1754" s="37">
        <f t="shared" si="11905"/>
        <v>0</v>
      </c>
      <c r="L1754" s="37">
        <f t="shared" si="11905"/>
        <v>0</v>
      </c>
      <c r="M1754" s="37">
        <f t="shared" si="11905"/>
        <v>0</v>
      </c>
      <c r="N1754" s="37">
        <f>N1755</f>
        <v>7324</v>
      </c>
      <c r="O1754" s="37">
        <f t="shared" si="11906"/>
        <v>0</v>
      </c>
      <c r="P1754" s="37">
        <f t="shared" si="11906"/>
        <v>7324</v>
      </c>
      <c r="Q1754" s="37">
        <f t="shared" si="11906"/>
        <v>0</v>
      </c>
      <c r="R1754" s="37">
        <f t="shared" si="11906"/>
        <v>0</v>
      </c>
      <c r="S1754" s="37">
        <f t="shared" si="11906"/>
        <v>0</v>
      </c>
      <c r="T1754" s="37">
        <f t="shared" si="11906"/>
        <v>0</v>
      </c>
      <c r="U1754" s="37">
        <f t="shared" si="11906"/>
        <v>0</v>
      </c>
      <c r="V1754" s="37">
        <f>V1755</f>
        <v>7324</v>
      </c>
      <c r="W1754" s="37">
        <f t="shared" si="11906"/>
        <v>0</v>
      </c>
      <c r="X1754" s="37">
        <f t="shared" si="11906"/>
        <v>7324</v>
      </c>
      <c r="Y1754" s="37">
        <f t="shared" si="11906"/>
        <v>0</v>
      </c>
      <c r="Z1754" s="37">
        <f t="shared" si="11907"/>
        <v>0</v>
      </c>
      <c r="AA1754" s="37">
        <f t="shared" si="11907"/>
        <v>0</v>
      </c>
      <c r="AB1754" s="37">
        <f t="shared" si="11907"/>
        <v>0</v>
      </c>
      <c r="AC1754" s="37">
        <f t="shared" si="11907"/>
        <v>0</v>
      </c>
      <c r="AD1754" s="37">
        <f>AD1755</f>
        <v>7324</v>
      </c>
      <c r="AE1754" s="37">
        <f t="shared" si="11907"/>
        <v>0</v>
      </c>
      <c r="AF1754" s="37">
        <f t="shared" si="11907"/>
        <v>7324</v>
      </c>
      <c r="AG1754" s="37">
        <f t="shared" si="11907"/>
        <v>0</v>
      </c>
      <c r="AH1754" s="37">
        <f t="shared" si="11907"/>
        <v>0</v>
      </c>
      <c r="AI1754" s="37">
        <f t="shared" si="11907"/>
        <v>0</v>
      </c>
      <c r="AJ1754" s="37">
        <f t="shared" si="11907"/>
        <v>0</v>
      </c>
      <c r="AK1754" s="37">
        <f t="shared" si="11907"/>
        <v>0</v>
      </c>
      <c r="AL1754" s="37">
        <f>AL1755</f>
        <v>7324</v>
      </c>
      <c r="AM1754" s="37">
        <f t="shared" si="11907"/>
        <v>0</v>
      </c>
      <c r="AN1754" s="37">
        <f t="shared" si="11907"/>
        <v>7324</v>
      </c>
      <c r="AO1754" s="37">
        <f t="shared" si="11907"/>
        <v>0</v>
      </c>
      <c r="AP1754" s="37">
        <f t="shared" si="11908"/>
        <v>0</v>
      </c>
      <c r="AQ1754" s="37">
        <f t="shared" si="11908"/>
        <v>0</v>
      </c>
      <c r="AR1754" s="37">
        <f t="shared" si="11908"/>
        <v>0</v>
      </c>
      <c r="AS1754" s="37">
        <f t="shared" si="11908"/>
        <v>0</v>
      </c>
      <c r="AT1754" s="37">
        <f>AT1755</f>
        <v>7324</v>
      </c>
      <c r="AU1754" s="37">
        <f t="shared" si="11908"/>
        <v>0</v>
      </c>
      <c r="AV1754" s="37">
        <f t="shared" si="11908"/>
        <v>7324</v>
      </c>
      <c r="AW1754" s="37">
        <f t="shared" si="11908"/>
        <v>0</v>
      </c>
      <c r="AX1754" s="37">
        <f t="shared" si="11908"/>
        <v>0</v>
      </c>
      <c r="AY1754" s="37">
        <f t="shared" si="11908"/>
        <v>0</v>
      </c>
      <c r="AZ1754" s="37">
        <f t="shared" si="11908"/>
        <v>0</v>
      </c>
      <c r="BA1754" s="37">
        <f t="shared" si="11908"/>
        <v>0</v>
      </c>
      <c r="BB1754" s="37">
        <f>BB1755</f>
        <v>7324</v>
      </c>
      <c r="BC1754" s="37">
        <f t="shared" si="11908"/>
        <v>0</v>
      </c>
      <c r="BD1754" s="37">
        <f t="shared" si="11908"/>
        <v>7324</v>
      </c>
      <c r="BE1754" s="37">
        <f t="shared" si="11908"/>
        <v>0</v>
      </c>
      <c r="BF1754" s="37">
        <f t="shared" si="11909"/>
        <v>0</v>
      </c>
      <c r="BG1754" s="37">
        <f t="shared" si="11909"/>
        <v>0</v>
      </c>
      <c r="BH1754" s="37">
        <f t="shared" si="11909"/>
        <v>0</v>
      </c>
      <c r="BI1754" s="37">
        <f t="shared" si="11909"/>
        <v>0</v>
      </c>
      <c r="BJ1754" s="37">
        <f>BJ1755</f>
        <v>7324</v>
      </c>
      <c r="BK1754" s="37">
        <f t="shared" si="11909"/>
        <v>0</v>
      </c>
      <c r="BL1754" s="37">
        <f t="shared" si="11909"/>
        <v>7324</v>
      </c>
      <c r="BM1754" s="37">
        <f t="shared" si="11909"/>
        <v>0</v>
      </c>
      <c r="BN1754" s="37">
        <f t="shared" si="11909"/>
        <v>0</v>
      </c>
      <c r="BO1754" s="37">
        <f t="shared" si="11909"/>
        <v>0</v>
      </c>
      <c r="BP1754" s="37">
        <f t="shared" si="11909"/>
        <v>0</v>
      </c>
      <c r="BQ1754" s="37">
        <f t="shared" si="11909"/>
        <v>0</v>
      </c>
      <c r="BR1754" s="37">
        <f>BR1755</f>
        <v>7324</v>
      </c>
      <c r="BS1754" s="37">
        <f t="shared" si="11909"/>
        <v>0</v>
      </c>
      <c r="BT1754" s="37">
        <f t="shared" si="11909"/>
        <v>7324</v>
      </c>
      <c r="BU1754" s="37">
        <f t="shared" si="11909"/>
        <v>0</v>
      </c>
      <c r="BV1754" s="151">
        <f t="shared" si="11910"/>
        <v>0</v>
      </c>
      <c r="BW1754" s="151">
        <f t="shared" si="11910"/>
        <v>0</v>
      </c>
      <c r="BX1754" s="151">
        <f t="shared" si="11910"/>
        <v>0</v>
      </c>
      <c r="BY1754" s="151">
        <f t="shared" si="11910"/>
        <v>0</v>
      </c>
      <c r="BZ1754" s="37">
        <f>BZ1755</f>
        <v>7324</v>
      </c>
      <c r="CA1754" s="37">
        <f t="shared" si="11910"/>
        <v>0</v>
      </c>
      <c r="CB1754" s="37">
        <f t="shared" si="11910"/>
        <v>7324</v>
      </c>
      <c r="CC1754" s="37">
        <f t="shared" si="11910"/>
        <v>0</v>
      </c>
    </row>
    <row r="1755" spans="1:81" ht="16.5" x14ac:dyDescent="0.25">
      <c r="A1755" s="9" t="s">
        <v>143</v>
      </c>
      <c r="B1755" s="2" t="s">
        <v>208</v>
      </c>
      <c r="C1755" s="2" t="s">
        <v>40</v>
      </c>
      <c r="D1755" s="39" t="s">
        <v>540</v>
      </c>
      <c r="E1755" s="2" t="s">
        <v>464</v>
      </c>
      <c r="F1755" s="37">
        <v>7324</v>
      </c>
      <c r="G1755" s="37"/>
      <c r="H1755" s="37">
        <v>7324</v>
      </c>
      <c r="I1755" s="38"/>
      <c r="J1755" s="37"/>
      <c r="K1755" s="37"/>
      <c r="L1755" s="37"/>
      <c r="M1755" s="38"/>
      <c r="N1755" s="37">
        <f>F1755+J1755</f>
        <v>7324</v>
      </c>
      <c r="O1755" s="37">
        <f>G1755+K1755</f>
        <v>0</v>
      </c>
      <c r="P1755" s="37">
        <f>H1755+L1755</f>
        <v>7324</v>
      </c>
      <c r="Q1755" s="37">
        <f>I1755+M1755</f>
        <v>0</v>
      </c>
      <c r="R1755" s="37"/>
      <c r="S1755" s="37"/>
      <c r="T1755" s="37"/>
      <c r="U1755" s="38"/>
      <c r="V1755" s="37">
        <f t="shared" ref="V1755" si="11911">N1755+R1755+S1755</f>
        <v>7324</v>
      </c>
      <c r="W1755" s="37">
        <f t="shared" ref="W1755" si="11912">O1755+S1755</f>
        <v>0</v>
      </c>
      <c r="X1755" s="37">
        <f t="shared" ref="X1755" si="11913">P1755+T1755+U1755</f>
        <v>7324</v>
      </c>
      <c r="Y1755" s="37">
        <f t="shared" ref="Y1755" si="11914">Q1755+U1755</f>
        <v>0</v>
      </c>
      <c r="Z1755" s="37"/>
      <c r="AA1755" s="37"/>
      <c r="AB1755" s="37"/>
      <c r="AC1755" s="38"/>
      <c r="AD1755" s="37">
        <f t="shared" ref="AD1755" si="11915">V1755+Z1755+AA1755</f>
        <v>7324</v>
      </c>
      <c r="AE1755" s="37">
        <f t="shared" ref="AE1755" si="11916">W1755+AA1755</f>
        <v>0</v>
      </c>
      <c r="AF1755" s="37">
        <f t="shared" ref="AF1755" si="11917">X1755+AB1755+AC1755</f>
        <v>7324</v>
      </c>
      <c r="AG1755" s="37">
        <f t="shared" ref="AG1755" si="11918">Y1755+AC1755</f>
        <v>0</v>
      </c>
      <c r="AH1755" s="37"/>
      <c r="AI1755" s="37"/>
      <c r="AJ1755" s="37"/>
      <c r="AK1755" s="38"/>
      <c r="AL1755" s="37">
        <f t="shared" ref="AL1755" si="11919">AD1755+AH1755+AI1755</f>
        <v>7324</v>
      </c>
      <c r="AM1755" s="37">
        <f t="shared" ref="AM1755" si="11920">AE1755+AI1755</f>
        <v>0</v>
      </c>
      <c r="AN1755" s="37">
        <f t="shared" ref="AN1755" si="11921">AF1755+AJ1755+AK1755</f>
        <v>7324</v>
      </c>
      <c r="AO1755" s="37">
        <f t="shared" ref="AO1755" si="11922">AG1755+AK1755</f>
        <v>0</v>
      </c>
      <c r="AP1755" s="37"/>
      <c r="AQ1755" s="37"/>
      <c r="AR1755" s="37"/>
      <c r="AS1755" s="38"/>
      <c r="AT1755" s="37">
        <f t="shared" ref="AT1755" si="11923">AL1755+AP1755+AQ1755</f>
        <v>7324</v>
      </c>
      <c r="AU1755" s="37">
        <f t="shared" ref="AU1755" si="11924">AM1755+AQ1755</f>
        <v>0</v>
      </c>
      <c r="AV1755" s="37">
        <f t="shared" ref="AV1755" si="11925">AN1755+AR1755+AS1755</f>
        <v>7324</v>
      </c>
      <c r="AW1755" s="37">
        <f t="shared" ref="AW1755" si="11926">AO1755+AS1755</f>
        <v>0</v>
      </c>
      <c r="AX1755" s="37"/>
      <c r="AY1755" s="37"/>
      <c r="AZ1755" s="37"/>
      <c r="BA1755" s="38"/>
      <c r="BB1755" s="37">
        <f t="shared" ref="BB1755" si="11927">AT1755+AX1755+AY1755</f>
        <v>7324</v>
      </c>
      <c r="BC1755" s="37">
        <f t="shared" ref="BC1755" si="11928">AU1755+AY1755</f>
        <v>0</v>
      </c>
      <c r="BD1755" s="37">
        <f t="shared" ref="BD1755" si="11929">AV1755+AZ1755+BA1755</f>
        <v>7324</v>
      </c>
      <c r="BE1755" s="37">
        <f t="shared" ref="BE1755" si="11930">AW1755+BA1755</f>
        <v>0</v>
      </c>
      <c r="BF1755" s="37"/>
      <c r="BG1755" s="37"/>
      <c r="BH1755" s="37"/>
      <c r="BI1755" s="38"/>
      <c r="BJ1755" s="37">
        <f t="shared" ref="BJ1755" si="11931">BB1755+BF1755+BG1755</f>
        <v>7324</v>
      </c>
      <c r="BK1755" s="37">
        <f t="shared" ref="BK1755" si="11932">BC1755+BG1755</f>
        <v>0</v>
      </c>
      <c r="BL1755" s="37">
        <f t="shared" ref="BL1755" si="11933">BD1755+BH1755+BI1755</f>
        <v>7324</v>
      </c>
      <c r="BM1755" s="37">
        <f t="shared" ref="BM1755" si="11934">BE1755+BI1755</f>
        <v>0</v>
      </c>
      <c r="BN1755" s="37"/>
      <c r="BO1755" s="37"/>
      <c r="BP1755" s="37"/>
      <c r="BQ1755" s="38"/>
      <c r="BR1755" s="37">
        <f t="shared" ref="BR1755" si="11935">BJ1755+BN1755+BO1755</f>
        <v>7324</v>
      </c>
      <c r="BS1755" s="37">
        <f t="shared" ref="BS1755" si="11936">BK1755+BO1755</f>
        <v>0</v>
      </c>
      <c r="BT1755" s="37">
        <f t="shared" ref="BT1755" si="11937">BL1755+BP1755+BQ1755</f>
        <v>7324</v>
      </c>
      <c r="BU1755" s="37">
        <f t="shared" ref="BU1755" si="11938">BM1755+BQ1755</f>
        <v>0</v>
      </c>
      <c r="BV1755" s="151"/>
      <c r="BW1755" s="151"/>
      <c r="BX1755" s="151"/>
      <c r="BY1755" s="152"/>
      <c r="BZ1755" s="37">
        <f t="shared" ref="BZ1755" si="11939">BR1755+BV1755+BW1755</f>
        <v>7324</v>
      </c>
      <c r="CA1755" s="37">
        <f t="shared" ref="CA1755" si="11940">BS1755+BW1755</f>
        <v>0</v>
      </c>
      <c r="CB1755" s="37">
        <f t="shared" ref="CB1755" si="11941">BT1755+BX1755+BY1755</f>
        <v>7324</v>
      </c>
      <c r="CC1755" s="37">
        <f t="shared" ref="CC1755" si="11942">BU1755+BY1755</f>
        <v>0</v>
      </c>
    </row>
    <row r="1756" spans="1:81" ht="16.5" hidden="1" x14ac:dyDescent="0.25">
      <c r="A1756" s="9" t="s">
        <v>16</v>
      </c>
      <c r="B1756" s="2" t="s">
        <v>208</v>
      </c>
      <c r="C1756" s="2" t="s">
        <v>40</v>
      </c>
      <c r="D1756" s="39" t="s">
        <v>17</v>
      </c>
      <c r="E1756" s="2"/>
      <c r="F1756" s="37">
        <f t="shared" ref="F1756:I1759" si="11943">F1757</f>
        <v>0</v>
      </c>
      <c r="G1756" s="37">
        <f t="shared" si="11943"/>
        <v>0</v>
      </c>
      <c r="H1756" s="37">
        <f t="shared" si="11943"/>
        <v>0</v>
      </c>
      <c r="I1756" s="37">
        <f t="shared" si="11943"/>
        <v>0</v>
      </c>
      <c r="J1756" s="37">
        <f t="shared" ref="J1756:Z1759" si="11944">J1757</f>
        <v>0</v>
      </c>
      <c r="K1756" s="37">
        <f t="shared" si="11944"/>
        <v>0</v>
      </c>
      <c r="L1756" s="37">
        <f t="shared" si="11944"/>
        <v>0</v>
      </c>
      <c r="M1756" s="37">
        <f t="shared" si="11944"/>
        <v>0</v>
      </c>
      <c r="N1756" s="37">
        <f t="shared" si="11944"/>
        <v>0</v>
      </c>
      <c r="O1756" s="37">
        <f t="shared" si="11944"/>
        <v>0</v>
      </c>
      <c r="P1756" s="37">
        <f t="shared" si="11944"/>
        <v>0</v>
      </c>
      <c r="Q1756" s="37">
        <f t="shared" si="11944"/>
        <v>0</v>
      </c>
      <c r="R1756" s="37">
        <f t="shared" si="11944"/>
        <v>0</v>
      </c>
      <c r="S1756" s="37">
        <f t="shared" si="11944"/>
        <v>0</v>
      </c>
      <c r="T1756" s="37">
        <f t="shared" si="11944"/>
        <v>0</v>
      </c>
      <c r="U1756" s="37">
        <f t="shared" si="11944"/>
        <v>0</v>
      </c>
      <c r="V1756" s="37">
        <f t="shared" si="11944"/>
        <v>0</v>
      </c>
      <c r="W1756" s="37">
        <f t="shared" si="11944"/>
        <v>0</v>
      </c>
      <c r="X1756" s="37">
        <f t="shared" si="11944"/>
        <v>0</v>
      </c>
      <c r="Y1756" s="37">
        <f t="shared" si="11944"/>
        <v>0</v>
      </c>
      <c r="Z1756" s="37">
        <f t="shared" si="11944"/>
        <v>0</v>
      </c>
      <c r="AA1756" s="37">
        <f t="shared" ref="Z1756:AP1759" si="11945">AA1757</f>
        <v>0</v>
      </c>
      <c r="AB1756" s="37">
        <f t="shared" si="11945"/>
        <v>0</v>
      </c>
      <c r="AC1756" s="37">
        <f t="shared" si="11945"/>
        <v>0</v>
      </c>
      <c r="AD1756" s="37">
        <f t="shared" si="11945"/>
        <v>0</v>
      </c>
      <c r="AE1756" s="37">
        <f t="shared" si="11945"/>
        <v>0</v>
      </c>
      <c r="AF1756" s="37">
        <f t="shared" si="11945"/>
        <v>0</v>
      </c>
      <c r="AG1756" s="37">
        <f t="shared" si="11945"/>
        <v>0</v>
      </c>
      <c r="AH1756" s="37">
        <f t="shared" si="11945"/>
        <v>0</v>
      </c>
      <c r="AI1756" s="37">
        <f t="shared" si="11945"/>
        <v>0</v>
      </c>
      <c r="AJ1756" s="37">
        <f t="shared" si="11945"/>
        <v>0</v>
      </c>
      <c r="AK1756" s="37">
        <f t="shared" si="11945"/>
        <v>0</v>
      </c>
      <c r="AL1756" s="37">
        <f t="shared" si="11945"/>
        <v>0</v>
      </c>
      <c r="AM1756" s="37">
        <f t="shared" si="11945"/>
        <v>0</v>
      </c>
      <c r="AN1756" s="37">
        <f t="shared" si="11945"/>
        <v>0</v>
      </c>
      <c r="AO1756" s="37">
        <f t="shared" si="11945"/>
        <v>0</v>
      </c>
      <c r="AP1756" s="37">
        <f t="shared" si="11945"/>
        <v>0</v>
      </c>
      <c r="AQ1756" s="37">
        <f t="shared" ref="AP1756:BF1759" si="11946">AQ1757</f>
        <v>0</v>
      </c>
      <c r="AR1756" s="37">
        <f t="shared" si="11946"/>
        <v>0</v>
      </c>
      <c r="AS1756" s="37">
        <f t="shared" si="11946"/>
        <v>0</v>
      </c>
      <c r="AT1756" s="37">
        <f t="shared" si="11946"/>
        <v>0</v>
      </c>
      <c r="AU1756" s="37">
        <f t="shared" si="11946"/>
        <v>0</v>
      </c>
      <c r="AV1756" s="37">
        <f t="shared" si="11946"/>
        <v>0</v>
      </c>
      <c r="AW1756" s="37">
        <f t="shared" si="11946"/>
        <v>0</v>
      </c>
      <c r="AX1756" s="37">
        <f t="shared" si="11946"/>
        <v>0</v>
      </c>
      <c r="AY1756" s="37">
        <f t="shared" si="11946"/>
        <v>0</v>
      </c>
      <c r="AZ1756" s="37">
        <f t="shared" si="11946"/>
        <v>0</v>
      </c>
      <c r="BA1756" s="37">
        <f t="shared" si="11946"/>
        <v>0</v>
      </c>
      <c r="BB1756" s="37">
        <f t="shared" si="11946"/>
        <v>0</v>
      </c>
      <c r="BC1756" s="37">
        <f t="shared" si="11946"/>
        <v>0</v>
      </c>
      <c r="BD1756" s="37">
        <f t="shared" si="11946"/>
        <v>0</v>
      </c>
      <c r="BE1756" s="37">
        <f t="shared" si="11946"/>
        <v>0</v>
      </c>
      <c r="BF1756" s="37">
        <f t="shared" si="11946"/>
        <v>0</v>
      </c>
      <c r="BG1756" s="37">
        <f t="shared" ref="BF1756:BV1759" si="11947">BG1757</f>
        <v>0</v>
      </c>
      <c r="BH1756" s="37">
        <f t="shared" si="11947"/>
        <v>0</v>
      </c>
      <c r="BI1756" s="37">
        <f t="shared" si="11947"/>
        <v>0</v>
      </c>
      <c r="BJ1756" s="37">
        <f t="shared" si="11947"/>
        <v>0</v>
      </c>
      <c r="BK1756" s="37">
        <f t="shared" si="11947"/>
        <v>0</v>
      </c>
      <c r="BL1756" s="37">
        <f t="shared" si="11947"/>
        <v>0</v>
      </c>
      <c r="BM1756" s="37">
        <f t="shared" si="11947"/>
        <v>0</v>
      </c>
      <c r="BN1756" s="37">
        <f t="shared" si="11947"/>
        <v>0</v>
      </c>
      <c r="BO1756" s="37">
        <f t="shared" si="11947"/>
        <v>0</v>
      </c>
      <c r="BP1756" s="37">
        <f t="shared" si="11947"/>
        <v>0</v>
      </c>
      <c r="BQ1756" s="37">
        <f t="shared" si="11947"/>
        <v>0</v>
      </c>
      <c r="BR1756" s="37">
        <f t="shared" si="11947"/>
        <v>0</v>
      </c>
      <c r="BS1756" s="37">
        <f t="shared" si="11947"/>
        <v>0</v>
      </c>
      <c r="BT1756" s="37">
        <f t="shared" si="11947"/>
        <v>0</v>
      </c>
      <c r="BU1756" s="37">
        <f t="shared" si="11947"/>
        <v>0</v>
      </c>
      <c r="BV1756" s="151">
        <f t="shared" si="11947"/>
        <v>0</v>
      </c>
      <c r="BW1756" s="151">
        <f t="shared" ref="BV1756:CC1759" si="11948">BW1757</f>
        <v>0</v>
      </c>
      <c r="BX1756" s="151">
        <f t="shared" si="11948"/>
        <v>0</v>
      </c>
      <c r="BY1756" s="151">
        <f t="shared" si="11948"/>
        <v>0</v>
      </c>
      <c r="BZ1756" s="37">
        <f t="shared" si="11948"/>
        <v>0</v>
      </c>
      <c r="CA1756" s="37">
        <f t="shared" si="11948"/>
        <v>0</v>
      </c>
      <c r="CB1756" s="37">
        <f t="shared" si="11948"/>
        <v>0</v>
      </c>
      <c r="CC1756" s="37">
        <f t="shared" si="11948"/>
        <v>0</v>
      </c>
    </row>
    <row r="1757" spans="1:81" ht="33" hidden="1" x14ac:dyDescent="0.25">
      <c r="A1757" s="9" t="s">
        <v>655</v>
      </c>
      <c r="B1757" s="2" t="s">
        <v>208</v>
      </c>
      <c r="C1757" s="2" t="s">
        <v>40</v>
      </c>
      <c r="D1757" s="39" t="s">
        <v>156</v>
      </c>
      <c r="E1757" s="2"/>
      <c r="F1757" s="37">
        <f t="shared" si="11943"/>
        <v>0</v>
      </c>
      <c r="G1757" s="37">
        <f t="shared" si="11943"/>
        <v>0</v>
      </c>
      <c r="H1757" s="37">
        <f t="shared" si="11943"/>
        <v>0</v>
      </c>
      <c r="I1757" s="37">
        <f t="shared" si="11943"/>
        <v>0</v>
      </c>
      <c r="J1757" s="37">
        <f t="shared" si="11944"/>
        <v>0</v>
      </c>
      <c r="K1757" s="37">
        <f t="shared" si="11944"/>
        <v>0</v>
      </c>
      <c r="L1757" s="37">
        <f t="shared" si="11944"/>
        <v>0</v>
      </c>
      <c r="M1757" s="37">
        <f t="shared" si="11944"/>
        <v>0</v>
      </c>
      <c r="N1757" s="37">
        <f t="shared" si="11944"/>
        <v>0</v>
      </c>
      <c r="O1757" s="37">
        <f t="shared" si="11944"/>
        <v>0</v>
      </c>
      <c r="P1757" s="37">
        <f t="shared" si="11944"/>
        <v>0</v>
      </c>
      <c r="Q1757" s="37">
        <f t="shared" si="11944"/>
        <v>0</v>
      </c>
      <c r="R1757" s="37">
        <f t="shared" si="11944"/>
        <v>0</v>
      </c>
      <c r="S1757" s="37">
        <f t="shared" si="11944"/>
        <v>0</v>
      </c>
      <c r="T1757" s="37">
        <f t="shared" si="11944"/>
        <v>0</v>
      </c>
      <c r="U1757" s="37">
        <f t="shared" si="11944"/>
        <v>0</v>
      </c>
      <c r="V1757" s="37">
        <f t="shared" si="11944"/>
        <v>0</v>
      </c>
      <c r="W1757" s="37">
        <f t="shared" si="11944"/>
        <v>0</v>
      </c>
      <c r="X1757" s="37">
        <f t="shared" si="11944"/>
        <v>0</v>
      </c>
      <c r="Y1757" s="37">
        <f t="shared" si="11944"/>
        <v>0</v>
      </c>
      <c r="Z1757" s="37">
        <f t="shared" si="11945"/>
        <v>0</v>
      </c>
      <c r="AA1757" s="37">
        <f t="shared" si="11945"/>
        <v>0</v>
      </c>
      <c r="AB1757" s="37">
        <f t="shared" si="11945"/>
        <v>0</v>
      </c>
      <c r="AC1757" s="37">
        <f t="shared" si="11945"/>
        <v>0</v>
      </c>
      <c r="AD1757" s="37">
        <f t="shared" si="11945"/>
        <v>0</v>
      </c>
      <c r="AE1757" s="37">
        <f t="shared" si="11945"/>
        <v>0</v>
      </c>
      <c r="AF1757" s="37">
        <f t="shared" si="11945"/>
        <v>0</v>
      </c>
      <c r="AG1757" s="37">
        <f t="shared" si="11945"/>
        <v>0</v>
      </c>
      <c r="AH1757" s="37">
        <f t="shared" si="11945"/>
        <v>0</v>
      </c>
      <c r="AI1757" s="37">
        <f t="shared" si="11945"/>
        <v>0</v>
      </c>
      <c r="AJ1757" s="37">
        <f t="shared" si="11945"/>
        <v>0</v>
      </c>
      <c r="AK1757" s="37">
        <f t="shared" si="11945"/>
        <v>0</v>
      </c>
      <c r="AL1757" s="37">
        <f t="shared" si="11945"/>
        <v>0</v>
      </c>
      <c r="AM1757" s="37">
        <f t="shared" si="11945"/>
        <v>0</v>
      </c>
      <c r="AN1757" s="37">
        <f t="shared" si="11945"/>
        <v>0</v>
      </c>
      <c r="AO1757" s="37">
        <f t="shared" si="11945"/>
        <v>0</v>
      </c>
      <c r="AP1757" s="37">
        <f t="shared" si="11946"/>
        <v>0</v>
      </c>
      <c r="AQ1757" s="37">
        <f t="shared" si="11946"/>
        <v>0</v>
      </c>
      <c r="AR1757" s="37">
        <f t="shared" si="11946"/>
        <v>0</v>
      </c>
      <c r="AS1757" s="37">
        <f t="shared" si="11946"/>
        <v>0</v>
      </c>
      <c r="AT1757" s="37">
        <f t="shared" si="11946"/>
        <v>0</v>
      </c>
      <c r="AU1757" s="37">
        <f t="shared" si="11946"/>
        <v>0</v>
      </c>
      <c r="AV1757" s="37">
        <f t="shared" si="11946"/>
        <v>0</v>
      </c>
      <c r="AW1757" s="37">
        <f t="shared" si="11946"/>
        <v>0</v>
      </c>
      <c r="AX1757" s="37">
        <f t="shared" si="11946"/>
        <v>0</v>
      </c>
      <c r="AY1757" s="37">
        <f t="shared" si="11946"/>
        <v>0</v>
      </c>
      <c r="AZ1757" s="37">
        <f t="shared" si="11946"/>
        <v>0</v>
      </c>
      <c r="BA1757" s="37">
        <f t="shared" si="11946"/>
        <v>0</v>
      </c>
      <c r="BB1757" s="37">
        <f t="shared" si="11946"/>
        <v>0</v>
      </c>
      <c r="BC1757" s="37">
        <f t="shared" si="11946"/>
        <v>0</v>
      </c>
      <c r="BD1757" s="37">
        <f t="shared" si="11946"/>
        <v>0</v>
      </c>
      <c r="BE1757" s="37">
        <f t="shared" si="11946"/>
        <v>0</v>
      </c>
      <c r="BF1757" s="37">
        <f t="shared" si="11947"/>
        <v>0</v>
      </c>
      <c r="BG1757" s="37">
        <f t="shared" si="11947"/>
        <v>0</v>
      </c>
      <c r="BH1757" s="37">
        <f t="shared" si="11947"/>
        <v>0</v>
      </c>
      <c r="BI1757" s="37">
        <f t="shared" si="11947"/>
        <v>0</v>
      </c>
      <c r="BJ1757" s="37">
        <f t="shared" si="11947"/>
        <v>0</v>
      </c>
      <c r="BK1757" s="37">
        <f t="shared" si="11947"/>
        <v>0</v>
      </c>
      <c r="BL1757" s="37">
        <f t="shared" si="11947"/>
        <v>0</v>
      </c>
      <c r="BM1757" s="37">
        <f t="shared" si="11947"/>
        <v>0</v>
      </c>
      <c r="BN1757" s="37">
        <f t="shared" si="11947"/>
        <v>0</v>
      </c>
      <c r="BO1757" s="37">
        <f t="shared" si="11947"/>
        <v>0</v>
      </c>
      <c r="BP1757" s="37">
        <f t="shared" si="11947"/>
        <v>0</v>
      </c>
      <c r="BQ1757" s="37">
        <f t="shared" si="11947"/>
        <v>0</v>
      </c>
      <c r="BR1757" s="37">
        <f t="shared" si="11947"/>
        <v>0</v>
      </c>
      <c r="BS1757" s="37">
        <f t="shared" si="11947"/>
        <v>0</v>
      </c>
      <c r="BT1757" s="37">
        <f t="shared" si="11947"/>
        <v>0</v>
      </c>
      <c r="BU1757" s="37">
        <f t="shared" si="11947"/>
        <v>0</v>
      </c>
      <c r="BV1757" s="151">
        <f t="shared" si="11948"/>
        <v>0</v>
      </c>
      <c r="BW1757" s="151">
        <f t="shared" si="11948"/>
        <v>0</v>
      </c>
      <c r="BX1757" s="151">
        <f t="shared" si="11948"/>
        <v>0</v>
      </c>
      <c r="BY1757" s="151">
        <f t="shared" si="11948"/>
        <v>0</v>
      </c>
      <c r="BZ1757" s="37">
        <f t="shared" si="11948"/>
        <v>0</v>
      </c>
      <c r="CA1757" s="37">
        <f t="shared" si="11948"/>
        <v>0</v>
      </c>
      <c r="CB1757" s="37">
        <f t="shared" si="11948"/>
        <v>0</v>
      </c>
      <c r="CC1757" s="37">
        <f t="shared" si="11948"/>
        <v>0</v>
      </c>
    </row>
    <row r="1758" spans="1:81" ht="33" hidden="1" x14ac:dyDescent="0.25">
      <c r="A1758" s="9" t="s">
        <v>431</v>
      </c>
      <c r="B1758" s="2" t="s">
        <v>208</v>
      </c>
      <c r="C1758" s="2" t="s">
        <v>40</v>
      </c>
      <c r="D1758" s="39" t="s">
        <v>432</v>
      </c>
      <c r="E1758" s="2"/>
      <c r="F1758" s="37">
        <f t="shared" si="11943"/>
        <v>0</v>
      </c>
      <c r="G1758" s="37">
        <f t="shared" si="11943"/>
        <v>0</v>
      </c>
      <c r="H1758" s="37">
        <f t="shared" si="11943"/>
        <v>0</v>
      </c>
      <c r="I1758" s="37">
        <f t="shared" si="11943"/>
        <v>0</v>
      </c>
      <c r="J1758" s="37">
        <f t="shared" si="11944"/>
        <v>0</v>
      </c>
      <c r="K1758" s="37">
        <f t="shared" si="11944"/>
        <v>0</v>
      </c>
      <c r="L1758" s="37">
        <f t="shared" si="11944"/>
        <v>0</v>
      </c>
      <c r="M1758" s="37">
        <f t="shared" si="11944"/>
        <v>0</v>
      </c>
      <c r="N1758" s="37">
        <f t="shared" si="11944"/>
        <v>0</v>
      </c>
      <c r="O1758" s="37">
        <f t="shared" si="11944"/>
        <v>0</v>
      </c>
      <c r="P1758" s="37">
        <f t="shared" si="11944"/>
        <v>0</v>
      </c>
      <c r="Q1758" s="37">
        <f t="shared" si="11944"/>
        <v>0</v>
      </c>
      <c r="R1758" s="37">
        <f t="shared" si="11944"/>
        <v>0</v>
      </c>
      <c r="S1758" s="37">
        <f t="shared" si="11944"/>
        <v>0</v>
      </c>
      <c r="T1758" s="37">
        <f t="shared" si="11944"/>
        <v>0</v>
      </c>
      <c r="U1758" s="37">
        <f t="shared" si="11944"/>
        <v>0</v>
      </c>
      <c r="V1758" s="37">
        <f t="shared" si="11944"/>
        <v>0</v>
      </c>
      <c r="W1758" s="37">
        <f t="shared" si="11944"/>
        <v>0</v>
      </c>
      <c r="X1758" s="37">
        <f t="shared" si="11944"/>
        <v>0</v>
      </c>
      <c r="Y1758" s="37">
        <f t="shared" si="11944"/>
        <v>0</v>
      </c>
      <c r="Z1758" s="37">
        <f t="shared" si="11945"/>
        <v>0</v>
      </c>
      <c r="AA1758" s="37">
        <f t="shared" si="11945"/>
        <v>0</v>
      </c>
      <c r="AB1758" s="37">
        <f t="shared" si="11945"/>
        <v>0</v>
      </c>
      <c r="AC1758" s="37">
        <f t="shared" si="11945"/>
        <v>0</v>
      </c>
      <c r="AD1758" s="37">
        <f t="shared" si="11945"/>
        <v>0</v>
      </c>
      <c r="AE1758" s="37">
        <f t="shared" si="11945"/>
        <v>0</v>
      </c>
      <c r="AF1758" s="37">
        <f t="shared" si="11945"/>
        <v>0</v>
      </c>
      <c r="AG1758" s="37">
        <f t="shared" si="11945"/>
        <v>0</v>
      </c>
      <c r="AH1758" s="37">
        <f t="shared" si="11945"/>
        <v>0</v>
      </c>
      <c r="AI1758" s="37">
        <f t="shared" si="11945"/>
        <v>0</v>
      </c>
      <c r="AJ1758" s="37">
        <f t="shared" si="11945"/>
        <v>0</v>
      </c>
      <c r="AK1758" s="37">
        <f t="shared" si="11945"/>
        <v>0</v>
      </c>
      <c r="AL1758" s="37">
        <f t="shared" si="11945"/>
        <v>0</v>
      </c>
      <c r="AM1758" s="37">
        <f t="shared" si="11945"/>
        <v>0</v>
      </c>
      <c r="AN1758" s="37">
        <f t="shared" si="11945"/>
        <v>0</v>
      </c>
      <c r="AO1758" s="37">
        <f t="shared" si="11945"/>
        <v>0</v>
      </c>
      <c r="AP1758" s="37">
        <f t="shared" si="11946"/>
        <v>0</v>
      </c>
      <c r="AQ1758" s="37">
        <f t="shared" si="11946"/>
        <v>0</v>
      </c>
      <c r="AR1758" s="37">
        <f t="shared" si="11946"/>
        <v>0</v>
      </c>
      <c r="AS1758" s="37">
        <f t="shared" si="11946"/>
        <v>0</v>
      </c>
      <c r="AT1758" s="37">
        <f t="shared" si="11946"/>
        <v>0</v>
      </c>
      <c r="AU1758" s="37">
        <f t="shared" si="11946"/>
        <v>0</v>
      </c>
      <c r="AV1758" s="37">
        <f t="shared" si="11946"/>
        <v>0</v>
      </c>
      <c r="AW1758" s="37">
        <f t="shared" si="11946"/>
        <v>0</v>
      </c>
      <c r="AX1758" s="37">
        <f t="shared" si="11946"/>
        <v>0</v>
      </c>
      <c r="AY1758" s="37">
        <f t="shared" si="11946"/>
        <v>0</v>
      </c>
      <c r="AZ1758" s="37">
        <f t="shared" si="11946"/>
        <v>0</v>
      </c>
      <c r="BA1758" s="37">
        <f t="shared" si="11946"/>
        <v>0</v>
      </c>
      <c r="BB1758" s="37">
        <f t="shared" si="11946"/>
        <v>0</v>
      </c>
      <c r="BC1758" s="37">
        <f t="shared" si="11946"/>
        <v>0</v>
      </c>
      <c r="BD1758" s="37">
        <f t="shared" si="11946"/>
        <v>0</v>
      </c>
      <c r="BE1758" s="37">
        <f t="shared" si="11946"/>
        <v>0</v>
      </c>
      <c r="BF1758" s="37">
        <f t="shared" si="11947"/>
        <v>0</v>
      </c>
      <c r="BG1758" s="37">
        <f t="shared" si="11947"/>
        <v>0</v>
      </c>
      <c r="BH1758" s="37">
        <f t="shared" si="11947"/>
        <v>0</v>
      </c>
      <c r="BI1758" s="37">
        <f t="shared" si="11947"/>
        <v>0</v>
      </c>
      <c r="BJ1758" s="37">
        <f t="shared" si="11947"/>
        <v>0</v>
      </c>
      <c r="BK1758" s="37">
        <f t="shared" si="11947"/>
        <v>0</v>
      </c>
      <c r="BL1758" s="37">
        <f t="shared" si="11947"/>
        <v>0</v>
      </c>
      <c r="BM1758" s="37">
        <f t="shared" si="11947"/>
        <v>0</v>
      </c>
      <c r="BN1758" s="37">
        <f t="shared" si="11947"/>
        <v>0</v>
      </c>
      <c r="BO1758" s="37">
        <f t="shared" si="11947"/>
        <v>0</v>
      </c>
      <c r="BP1758" s="37">
        <f t="shared" si="11947"/>
        <v>0</v>
      </c>
      <c r="BQ1758" s="37">
        <f t="shared" si="11947"/>
        <v>0</v>
      </c>
      <c r="BR1758" s="37">
        <f t="shared" si="11947"/>
        <v>0</v>
      </c>
      <c r="BS1758" s="37">
        <f t="shared" si="11947"/>
        <v>0</v>
      </c>
      <c r="BT1758" s="37">
        <f t="shared" si="11947"/>
        <v>0</v>
      </c>
      <c r="BU1758" s="37">
        <f t="shared" si="11947"/>
        <v>0</v>
      </c>
      <c r="BV1758" s="151">
        <f t="shared" si="11948"/>
        <v>0</v>
      </c>
      <c r="BW1758" s="151">
        <f t="shared" si="11948"/>
        <v>0</v>
      </c>
      <c r="BX1758" s="151">
        <f t="shared" si="11948"/>
        <v>0</v>
      </c>
      <c r="BY1758" s="151">
        <f t="shared" si="11948"/>
        <v>0</v>
      </c>
      <c r="BZ1758" s="37">
        <f t="shared" si="11948"/>
        <v>0</v>
      </c>
      <c r="CA1758" s="37">
        <f t="shared" si="11948"/>
        <v>0</v>
      </c>
      <c r="CB1758" s="37">
        <f t="shared" si="11948"/>
        <v>0</v>
      </c>
      <c r="CC1758" s="37">
        <f t="shared" si="11948"/>
        <v>0</v>
      </c>
    </row>
    <row r="1759" spans="1:81" ht="33" hidden="1" x14ac:dyDescent="0.25">
      <c r="A1759" s="9" t="s">
        <v>74</v>
      </c>
      <c r="B1759" s="2" t="s">
        <v>208</v>
      </c>
      <c r="C1759" s="2" t="s">
        <v>40</v>
      </c>
      <c r="D1759" s="39" t="s">
        <v>432</v>
      </c>
      <c r="E1759" s="2" t="s">
        <v>463</v>
      </c>
      <c r="F1759" s="37">
        <f t="shared" si="11943"/>
        <v>0</v>
      </c>
      <c r="G1759" s="37">
        <f t="shared" si="11943"/>
        <v>0</v>
      </c>
      <c r="H1759" s="37">
        <f t="shared" si="11943"/>
        <v>0</v>
      </c>
      <c r="I1759" s="37">
        <f t="shared" si="11943"/>
        <v>0</v>
      </c>
      <c r="J1759" s="37">
        <f t="shared" si="11944"/>
        <v>0</v>
      </c>
      <c r="K1759" s="37">
        <f t="shared" si="11944"/>
        <v>0</v>
      </c>
      <c r="L1759" s="37">
        <f t="shared" si="11944"/>
        <v>0</v>
      </c>
      <c r="M1759" s="37">
        <f t="shared" si="11944"/>
        <v>0</v>
      </c>
      <c r="N1759" s="37">
        <f t="shared" si="11944"/>
        <v>0</v>
      </c>
      <c r="O1759" s="37">
        <f t="shared" si="11944"/>
        <v>0</v>
      </c>
      <c r="P1759" s="37">
        <f t="shared" si="11944"/>
        <v>0</v>
      </c>
      <c r="Q1759" s="37">
        <f t="shared" si="11944"/>
        <v>0</v>
      </c>
      <c r="R1759" s="37">
        <f t="shared" si="11944"/>
        <v>0</v>
      </c>
      <c r="S1759" s="37">
        <f t="shared" si="11944"/>
        <v>0</v>
      </c>
      <c r="T1759" s="37">
        <f t="shared" si="11944"/>
        <v>0</v>
      </c>
      <c r="U1759" s="37">
        <f t="shared" si="11944"/>
        <v>0</v>
      </c>
      <c r="V1759" s="37">
        <f t="shared" si="11944"/>
        <v>0</v>
      </c>
      <c r="W1759" s="37">
        <f t="shared" si="11944"/>
        <v>0</v>
      </c>
      <c r="X1759" s="37">
        <f t="shared" si="11944"/>
        <v>0</v>
      </c>
      <c r="Y1759" s="37">
        <f t="shared" si="11944"/>
        <v>0</v>
      </c>
      <c r="Z1759" s="37">
        <f t="shared" si="11945"/>
        <v>0</v>
      </c>
      <c r="AA1759" s="37">
        <f t="shared" si="11945"/>
        <v>0</v>
      </c>
      <c r="AB1759" s="37">
        <f t="shared" si="11945"/>
        <v>0</v>
      </c>
      <c r="AC1759" s="37">
        <f t="shared" si="11945"/>
        <v>0</v>
      </c>
      <c r="AD1759" s="37">
        <f t="shared" si="11945"/>
        <v>0</v>
      </c>
      <c r="AE1759" s="37">
        <f t="shared" si="11945"/>
        <v>0</v>
      </c>
      <c r="AF1759" s="37">
        <f t="shared" si="11945"/>
        <v>0</v>
      </c>
      <c r="AG1759" s="37">
        <f t="shared" si="11945"/>
        <v>0</v>
      </c>
      <c r="AH1759" s="37">
        <f t="shared" si="11945"/>
        <v>0</v>
      </c>
      <c r="AI1759" s="37">
        <f t="shared" si="11945"/>
        <v>0</v>
      </c>
      <c r="AJ1759" s="37">
        <f t="shared" si="11945"/>
        <v>0</v>
      </c>
      <c r="AK1759" s="37">
        <f t="shared" si="11945"/>
        <v>0</v>
      </c>
      <c r="AL1759" s="37">
        <f t="shared" si="11945"/>
        <v>0</v>
      </c>
      <c r="AM1759" s="37">
        <f t="shared" si="11945"/>
        <v>0</v>
      </c>
      <c r="AN1759" s="37">
        <f t="shared" si="11945"/>
        <v>0</v>
      </c>
      <c r="AO1759" s="37">
        <f t="shared" si="11945"/>
        <v>0</v>
      </c>
      <c r="AP1759" s="37">
        <f t="shared" si="11946"/>
        <v>0</v>
      </c>
      <c r="AQ1759" s="37">
        <f t="shared" si="11946"/>
        <v>0</v>
      </c>
      <c r="AR1759" s="37">
        <f t="shared" si="11946"/>
        <v>0</v>
      </c>
      <c r="AS1759" s="37">
        <f t="shared" si="11946"/>
        <v>0</v>
      </c>
      <c r="AT1759" s="37">
        <f t="shared" si="11946"/>
        <v>0</v>
      </c>
      <c r="AU1759" s="37">
        <f t="shared" si="11946"/>
        <v>0</v>
      </c>
      <c r="AV1759" s="37">
        <f t="shared" si="11946"/>
        <v>0</v>
      </c>
      <c r="AW1759" s="37">
        <f t="shared" si="11946"/>
        <v>0</v>
      </c>
      <c r="AX1759" s="37">
        <f t="shared" si="11946"/>
        <v>0</v>
      </c>
      <c r="AY1759" s="37">
        <f t="shared" si="11946"/>
        <v>0</v>
      </c>
      <c r="AZ1759" s="37">
        <f t="shared" si="11946"/>
        <v>0</v>
      </c>
      <c r="BA1759" s="37">
        <f t="shared" si="11946"/>
        <v>0</v>
      </c>
      <c r="BB1759" s="37">
        <f t="shared" si="11946"/>
        <v>0</v>
      </c>
      <c r="BC1759" s="37">
        <f t="shared" si="11946"/>
        <v>0</v>
      </c>
      <c r="BD1759" s="37">
        <f t="shared" si="11946"/>
        <v>0</v>
      </c>
      <c r="BE1759" s="37">
        <f t="shared" si="11946"/>
        <v>0</v>
      </c>
      <c r="BF1759" s="37">
        <f t="shared" si="11947"/>
        <v>0</v>
      </c>
      <c r="BG1759" s="37">
        <f t="shared" si="11947"/>
        <v>0</v>
      </c>
      <c r="BH1759" s="37">
        <f t="shared" si="11947"/>
        <v>0</v>
      </c>
      <c r="BI1759" s="37">
        <f t="shared" si="11947"/>
        <v>0</v>
      </c>
      <c r="BJ1759" s="37">
        <f t="shared" si="11947"/>
        <v>0</v>
      </c>
      <c r="BK1759" s="37">
        <f t="shared" si="11947"/>
        <v>0</v>
      </c>
      <c r="BL1759" s="37">
        <f t="shared" si="11947"/>
        <v>0</v>
      </c>
      <c r="BM1759" s="37">
        <f t="shared" si="11947"/>
        <v>0</v>
      </c>
      <c r="BN1759" s="37">
        <f t="shared" si="11947"/>
        <v>0</v>
      </c>
      <c r="BO1759" s="37">
        <f t="shared" si="11947"/>
        <v>0</v>
      </c>
      <c r="BP1759" s="37">
        <f t="shared" si="11947"/>
        <v>0</v>
      </c>
      <c r="BQ1759" s="37">
        <f t="shared" si="11947"/>
        <v>0</v>
      </c>
      <c r="BR1759" s="37">
        <f t="shared" si="11947"/>
        <v>0</v>
      </c>
      <c r="BS1759" s="37">
        <f t="shared" si="11947"/>
        <v>0</v>
      </c>
      <c r="BT1759" s="37">
        <f t="shared" si="11947"/>
        <v>0</v>
      </c>
      <c r="BU1759" s="37">
        <f t="shared" si="11947"/>
        <v>0</v>
      </c>
      <c r="BV1759" s="151">
        <f t="shared" si="11948"/>
        <v>0</v>
      </c>
      <c r="BW1759" s="151">
        <f t="shared" si="11948"/>
        <v>0</v>
      </c>
      <c r="BX1759" s="151">
        <f t="shared" si="11948"/>
        <v>0</v>
      </c>
      <c r="BY1759" s="151">
        <f t="shared" si="11948"/>
        <v>0</v>
      </c>
      <c r="BZ1759" s="37">
        <f t="shared" si="11948"/>
        <v>0</v>
      </c>
      <c r="CA1759" s="37">
        <f t="shared" si="11948"/>
        <v>0</v>
      </c>
      <c r="CB1759" s="37">
        <f t="shared" si="11948"/>
        <v>0</v>
      </c>
      <c r="CC1759" s="37">
        <f t="shared" si="11948"/>
        <v>0</v>
      </c>
    </row>
    <row r="1760" spans="1:81" ht="16.5" hidden="1" x14ac:dyDescent="0.25">
      <c r="A1760" s="9" t="s">
        <v>143</v>
      </c>
      <c r="B1760" s="2" t="s">
        <v>208</v>
      </c>
      <c r="C1760" s="2" t="s">
        <v>40</v>
      </c>
      <c r="D1760" s="39" t="s">
        <v>432</v>
      </c>
      <c r="E1760" s="2">
        <v>610</v>
      </c>
      <c r="F1760" s="37"/>
      <c r="G1760" s="37"/>
      <c r="H1760" s="37"/>
      <c r="I1760" s="38"/>
      <c r="J1760" s="37"/>
      <c r="K1760" s="37"/>
      <c r="L1760" s="37"/>
      <c r="M1760" s="38"/>
      <c r="N1760" s="37">
        <f>F1760+J1760</f>
        <v>0</v>
      </c>
      <c r="O1760" s="37">
        <f>G1760+K1760</f>
        <v>0</v>
      </c>
      <c r="P1760" s="37">
        <f>H1760+L1760</f>
        <v>0</v>
      </c>
      <c r="Q1760" s="37">
        <f>I1760+M1760</f>
        <v>0</v>
      </c>
      <c r="R1760" s="37"/>
      <c r="S1760" s="37"/>
      <c r="T1760" s="37"/>
      <c r="U1760" s="38"/>
      <c r="V1760" s="37">
        <f>N1760+R1760</f>
        <v>0</v>
      </c>
      <c r="W1760" s="37">
        <f>O1760+S1760</f>
        <v>0</v>
      </c>
      <c r="X1760" s="37">
        <f>P1760+T1760</f>
        <v>0</v>
      </c>
      <c r="Y1760" s="37">
        <f>Q1760+U1760</f>
        <v>0</v>
      </c>
      <c r="Z1760" s="37"/>
      <c r="AA1760" s="37"/>
      <c r="AB1760" s="37"/>
      <c r="AC1760" s="38"/>
      <c r="AD1760" s="37">
        <f>V1760+Z1760</f>
        <v>0</v>
      </c>
      <c r="AE1760" s="37">
        <f>W1760+AA1760</f>
        <v>0</v>
      </c>
      <c r="AF1760" s="37">
        <f>X1760+AB1760</f>
        <v>0</v>
      </c>
      <c r="AG1760" s="37">
        <f>Y1760+AC1760</f>
        <v>0</v>
      </c>
      <c r="AH1760" s="37"/>
      <c r="AI1760" s="37"/>
      <c r="AJ1760" s="37"/>
      <c r="AK1760" s="38"/>
      <c r="AL1760" s="37">
        <f>AD1760+AH1760</f>
        <v>0</v>
      </c>
      <c r="AM1760" s="37">
        <f>AE1760+AI1760</f>
        <v>0</v>
      </c>
      <c r="AN1760" s="37">
        <f>AF1760+AJ1760</f>
        <v>0</v>
      </c>
      <c r="AO1760" s="37">
        <f>AG1760+AK1760</f>
        <v>0</v>
      </c>
      <c r="AP1760" s="37"/>
      <c r="AQ1760" s="37"/>
      <c r="AR1760" s="37"/>
      <c r="AS1760" s="38"/>
      <c r="AT1760" s="37">
        <f>AL1760+AP1760</f>
        <v>0</v>
      </c>
      <c r="AU1760" s="37">
        <f>AM1760+AQ1760</f>
        <v>0</v>
      </c>
      <c r="AV1760" s="37">
        <f>AN1760+AR1760</f>
        <v>0</v>
      </c>
      <c r="AW1760" s="37">
        <f>AO1760+AS1760</f>
        <v>0</v>
      </c>
      <c r="AX1760" s="37"/>
      <c r="AY1760" s="37"/>
      <c r="AZ1760" s="37"/>
      <c r="BA1760" s="38"/>
      <c r="BB1760" s="37">
        <f>AT1760+AX1760</f>
        <v>0</v>
      </c>
      <c r="BC1760" s="37">
        <f>AU1760+AY1760</f>
        <v>0</v>
      </c>
      <c r="BD1760" s="37">
        <f>AV1760+AZ1760</f>
        <v>0</v>
      </c>
      <c r="BE1760" s="37">
        <f>AW1760+BA1760</f>
        <v>0</v>
      </c>
      <c r="BF1760" s="37"/>
      <c r="BG1760" s="37"/>
      <c r="BH1760" s="37"/>
      <c r="BI1760" s="38"/>
      <c r="BJ1760" s="37">
        <f>BB1760+BF1760</f>
        <v>0</v>
      </c>
      <c r="BK1760" s="37">
        <f>BC1760+BG1760</f>
        <v>0</v>
      </c>
      <c r="BL1760" s="37">
        <f>BD1760+BH1760</f>
        <v>0</v>
      </c>
      <c r="BM1760" s="37">
        <f>BE1760+BI1760</f>
        <v>0</v>
      </c>
      <c r="BN1760" s="37"/>
      <c r="BO1760" s="37"/>
      <c r="BP1760" s="37"/>
      <c r="BQ1760" s="38"/>
      <c r="BR1760" s="37">
        <f>BJ1760+BN1760</f>
        <v>0</v>
      </c>
      <c r="BS1760" s="37">
        <f>BK1760+BO1760</f>
        <v>0</v>
      </c>
      <c r="BT1760" s="37">
        <f>BL1760+BP1760</f>
        <v>0</v>
      </c>
      <c r="BU1760" s="37">
        <f>BM1760+BQ1760</f>
        <v>0</v>
      </c>
      <c r="BV1760" s="151"/>
      <c r="BW1760" s="151"/>
      <c r="BX1760" s="151"/>
      <c r="BY1760" s="152"/>
      <c r="BZ1760" s="37">
        <f>BR1760+BV1760</f>
        <v>0</v>
      </c>
      <c r="CA1760" s="37">
        <f>BS1760+BW1760</f>
        <v>0</v>
      </c>
      <c r="CB1760" s="37">
        <f>BT1760+BX1760</f>
        <v>0</v>
      </c>
      <c r="CC1760" s="37">
        <f>BU1760+BY1760</f>
        <v>0</v>
      </c>
    </row>
    <row r="1761" spans="1:81" s="31" customFormat="1" ht="15.75" x14ac:dyDescent="0.25">
      <c r="A1761" s="26"/>
      <c r="B1761" s="70"/>
      <c r="C1761" s="70"/>
      <c r="D1761" s="83"/>
      <c r="E1761" s="67"/>
      <c r="F1761" s="90"/>
      <c r="G1761" s="90"/>
      <c r="H1761" s="90"/>
      <c r="I1761" s="90"/>
      <c r="J1761" s="90"/>
      <c r="K1761" s="90"/>
      <c r="L1761" s="90"/>
      <c r="M1761" s="90"/>
      <c r="N1761" s="90"/>
      <c r="O1761" s="90"/>
      <c r="P1761" s="90"/>
      <c r="Q1761" s="90"/>
      <c r="R1761" s="90"/>
      <c r="S1761" s="90"/>
      <c r="T1761" s="90"/>
      <c r="U1761" s="90"/>
      <c r="V1761" s="90"/>
      <c r="W1761" s="90"/>
      <c r="X1761" s="90"/>
      <c r="Y1761" s="90"/>
      <c r="Z1761" s="90"/>
      <c r="AA1761" s="90"/>
      <c r="AB1761" s="90"/>
      <c r="AC1761" s="90"/>
      <c r="AD1761" s="90"/>
      <c r="AE1761" s="90"/>
      <c r="AF1761" s="90"/>
      <c r="AG1761" s="90"/>
      <c r="AH1761" s="90"/>
      <c r="AI1761" s="90"/>
      <c r="AJ1761" s="90"/>
      <c r="AK1761" s="90"/>
      <c r="AL1761" s="90"/>
      <c r="AM1761" s="90"/>
      <c r="AN1761" s="90"/>
      <c r="AO1761" s="90"/>
      <c r="AP1761" s="90"/>
      <c r="AQ1761" s="90"/>
      <c r="AR1761" s="90"/>
      <c r="AS1761" s="90"/>
      <c r="AT1761" s="90"/>
      <c r="AU1761" s="90"/>
      <c r="AV1761" s="90"/>
      <c r="AW1761" s="90"/>
      <c r="AX1761" s="90"/>
      <c r="AY1761" s="90"/>
      <c r="AZ1761" s="90"/>
      <c r="BA1761" s="90"/>
      <c r="BB1761" s="90"/>
      <c r="BC1761" s="90"/>
      <c r="BD1761" s="90"/>
      <c r="BE1761" s="90"/>
      <c r="BF1761" s="90"/>
      <c r="BG1761" s="90"/>
      <c r="BH1761" s="90"/>
      <c r="BI1761" s="90"/>
      <c r="BJ1761" s="90"/>
      <c r="BK1761" s="90"/>
      <c r="BL1761" s="90"/>
      <c r="BM1761" s="90"/>
      <c r="BN1761" s="90"/>
      <c r="BO1761" s="90"/>
      <c r="BP1761" s="90"/>
      <c r="BQ1761" s="90"/>
      <c r="BR1761" s="90"/>
      <c r="BS1761" s="90"/>
      <c r="BT1761" s="90"/>
      <c r="BU1761" s="90"/>
      <c r="BV1761" s="175"/>
      <c r="BW1761" s="175"/>
      <c r="BX1761" s="175"/>
      <c r="BY1761" s="175"/>
      <c r="BZ1761" s="90"/>
      <c r="CA1761" s="90"/>
      <c r="CB1761" s="90"/>
      <c r="CC1761" s="90"/>
    </row>
    <row r="1762" spans="1:81" ht="60.75" x14ac:dyDescent="0.3">
      <c r="A1762" s="20" t="s">
        <v>433</v>
      </c>
      <c r="B1762" s="21" t="s">
        <v>434</v>
      </c>
      <c r="C1762" s="2"/>
      <c r="D1762" s="50"/>
      <c r="E1762" s="2"/>
      <c r="F1762" s="24">
        <f t="shared" ref="F1762:I1762" si="11949">F1764</f>
        <v>551497</v>
      </c>
      <c r="G1762" s="24">
        <f t="shared" si="11949"/>
        <v>0</v>
      </c>
      <c r="H1762" s="24">
        <f t="shared" si="11949"/>
        <v>550000</v>
      </c>
      <c r="I1762" s="24">
        <f t="shared" si="11949"/>
        <v>0</v>
      </c>
      <c r="J1762" s="24">
        <f t="shared" ref="J1762:Q1762" si="11950">J1764</f>
        <v>0</v>
      </c>
      <c r="K1762" s="24">
        <f t="shared" si="11950"/>
        <v>0</v>
      </c>
      <c r="L1762" s="24">
        <f t="shared" si="11950"/>
        <v>0</v>
      </c>
      <c r="M1762" s="24">
        <f t="shared" si="11950"/>
        <v>0</v>
      </c>
      <c r="N1762" s="24">
        <f t="shared" si="11950"/>
        <v>551497</v>
      </c>
      <c r="O1762" s="24">
        <f t="shared" si="11950"/>
        <v>0</v>
      </c>
      <c r="P1762" s="24">
        <f t="shared" si="11950"/>
        <v>550000</v>
      </c>
      <c r="Q1762" s="24">
        <f t="shared" si="11950"/>
        <v>0</v>
      </c>
      <c r="R1762" s="24">
        <f t="shared" ref="R1762:Y1762" si="11951">R1764</f>
        <v>0</v>
      </c>
      <c r="S1762" s="24">
        <f t="shared" si="11951"/>
        <v>0</v>
      </c>
      <c r="T1762" s="24">
        <f t="shared" si="11951"/>
        <v>0</v>
      </c>
      <c r="U1762" s="24">
        <f t="shared" si="11951"/>
        <v>0</v>
      </c>
      <c r="V1762" s="24">
        <f t="shared" si="11951"/>
        <v>551497</v>
      </c>
      <c r="W1762" s="24">
        <f t="shared" si="11951"/>
        <v>0</v>
      </c>
      <c r="X1762" s="24">
        <f t="shared" si="11951"/>
        <v>550000</v>
      </c>
      <c r="Y1762" s="24">
        <f t="shared" si="11951"/>
        <v>0</v>
      </c>
      <c r="Z1762" s="24">
        <f t="shared" ref="Z1762:AG1762" si="11952">Z1764</f>
        <v>0</v>
      </c>
      <c r="AA1762" s="24">
        <f t="shared" si="11952"/>
        <v>0</v>
      </c>
      <c r="AB1762" s="24">
        <f t="shared" si="11952"/>
        <v>0</v>
      </c>
      <c r="AC1762" s="24">
        <f t="shared" si="11952"/>
        <v>0</v>
      </c>
      <c r="AD1762" s="24">
        <f t="shared" si="11952"/>
        <v>551497</v>
      </c>
      <c r="AE1762" s="24">
        <f t="shared" si="11952"/>
        <v>0</v>
      </c>
      <c r="AF1762" s="24">
        <f t="shared" si="11952"/>
        <v>550000</v>
      </c>
      <c r="AG1762" s="24">
        <f t="shared" si="11952"/>
        <v>0</v>
      </c>
      <c r="AH1762" s="24">
        <f t="shared" ref="AH1762:AO1762" si="11953">AH1764</f>
        <v>0</v>
      </c>
      <c r="AI1762" s="24">
        <f t="shared" si="11953"/>
        <v>0</v>
      </c>
      <c r="AJ1762" s="24">
        <f t="shared" si="11953"/>
        <v>0</v>
      </c>
      <c r="AK1762" s="24">
        <f t="shared" si="11953"/>
        <v>0</v>
      </c>
      <c r="AL1762" s="24">
        <f t="shared" si="11953"/>
        <v>551497</v>
      </c>
      <c r="AM1762" s="24">
        <f t="shared" si="11953"/>
        <v>0</v>
      </c>
      <c r="AN1762" s="24">
        <f t="shared" si="11953"/>
        <v>550000</v>
      </c>
      <c r="AO1762" s="24">
        <f t="shared" si="11953"/>
        <v>0</v>
      </c>
      <c r="AP1762" s="24">
        <f t="shared" ref="AP1762:AW1762" si="11954">AP1764</f>
        <v>0</v>
      </c>
      <c r="AQ1762" s="24">
        <f t="shared" si="11954"/>
        <v>0</v>
      </c>
      <c r="AR1762" s="24">
        <f t="shared" si="11954"/>
        <v>0</v>
      </c>
      <c r="AS1762" s="24">
        <f t="shared" si="11954"/>
        <v>0</v>
      </c>
      <c r="AT1762" s="24">
        <f t="shared" si="11954"/>
        <v>551497</v>
      </c>
      <c r="AU1762" s="24">
        <f t="shared" si="11954"/>
        <v>0</v>
      </c>
      <c r="AV1762" s="24">
        <f t="shared" si="11954"/>
        <v>550000</v>
      </c>
      <c r="AW1762" s="24">
        <f t="shared" si="11954"/>
        <v>0</v>
      </c>
      <c r="AX1762" s="24">
        <f t="shared" ref="AX1762:BE1762" si="11955">AX1764</f>
        <v>0</v>
      </c>
      <c r="AY1762" s="24">
        <f t="shared" si="11955"/>
        <v>0</v>
      </c>
      <c r="AZ1762" s="24">
        <f t="shared" si="11955"/>
        <v>0</v>
      </c>
      <c r="BA1762" s="24">
        <f t="shared" si="11955"/>
        <v>0</v>
      </c>
      <c r="BB1762" s="24">
        <f t="shared" si="11955"/>
        <v>551497</v>
      </c>
      <c r="BC1762" s="24">
        <f t="shared" si="11955"/>
        <v>0</v>
      </c>
      <c r="BD1762" s="24">
        <f t="shared" si="11955"/>
        <v>550000</v>
      </c>
      <c r="BE1762" s="24">
        <f t="shared" si="11955"/>
        <v>0</v>
      </c>
      <c r="BF1762" s="24">
        <f t="shared" ref="BF1762:BM1762" si="11956">BF1764</f>
        <v>0</v>
      </c>
      <c r="BG1762" s="24">
        <f t="shared" si="11956"/>
        <v>0</v>
      </c>
      <c r="BH1762" s="24">
        <f t="shared" si="11956"/>
        <v>0</v>
      </c>
      <c r="BI1762" s="24">
        <f t="shared" si="11956"/>
        <v>0</v>
      </c>
      <c r="BJ1762" s="24">
        <f t="shared" si="11956"/>
        <v>551497</v>
      </c>
      <c r="BK1762" s="24">
        <f t="shared" si="11956"/>
        <v>0</v>
      </c>
      <c r="BL1762" s="24">
        <f t="shared" si="11956"/>
        <v>550000</v>
      </c>
      <c r="BM1762" s="24">
        <f t="shared" si="11956"/>
        <v>0</v>
      </c>
      <c r="BN1762" s="24">
        <f t="shared" ref="BN1762:BU1762" si="11957">BN1764</f>
        <v>0</v>
      </c>
      <c r="BO1762" s="24">
        <f t="shared" si="11957"/>
        <v>0</v>
      </c>
      <c r="BP1762" s="24">
        <f t="shared" si="11957"/>
        <v>0</v>
      </c>
      <c r="BQ1762" s="24">
        <f t="shared" si="11957"/>
        <v>0</v>
      </c>
      <c r="BR1762" s="24">
        <f t="shared" si="11957"/>
        <v>551497</v>
      </c>
      <c r="BS1762" s="24">
        <f t="shared" si="11957"/>
        <v>0</v>
      </c>
      <c r="BT1762" s="24">
        <f t="shared" si="11957"/>
        <v>550000</v>
      </c>
      <c r="BU1762" s="24">
        <f t="shared" si="11957"/>
        <v>0</v>
      </c>
      <c r="BV1762" s="183">
        <f t="shared" ref="BV1762:CC1762" si="11958">BV1764</f>
        <v>0</v>
      </c>
      <c r="BW1762" s="183">
        <f t="shared" si="11958"/>
        <v>0</v>
      </c>
      <c r="BX1762" s="183">
        <f t="shared" si="11958"/>
        <v>0</v>
      </c>
      <c r="BY1762" s="183">
        <f t="shared" si="11958"/>
        <v>0</v>
      </c>
      <c r="BZ1762" s="24">
        <f t="shared" si="11958"/>
        <v>551497</v>
      </c>
      <c r="CA1762" s="24">
        <f t="shared" si="11958"/>
        <v>0</v>
      </c>
      <c r="CB1762" s="24">
        <f t="shared" si="11958"/>
        <v>550000</v>
      </c>
      <c r="CC1762" s="24">
        <f t="shared" si="11958"/>
        <v>0</v>
      </c>
    </row>
    <row r="1763" spans="1:81" ht="20.25" x14ac:dyDescent="0.3">
      <c r="A1763" s="20"/>
      <c r="B1763" s="21"/>
      <c r="C1763" s="2"/>
      <c r="D1763" s="50"/>
      <c r="E1763" s="2"/>
      <c r="F1763" s="91"/>
      <c r="G1763" s="91"/>
      <c r="H1763" s="91"/>
      <c r="I1763" s="91"/>
      <c r="J1763" s="91"/>
      <c r="K1763" s="91"/>
      <c r="L1763" s="91"/>
      <c r="M1763" s="91"/>
      <c r="N1763" s="91"/>
      <c r="O1763" s="91"/>
      <c r="P1763" s="91"/>
      <c r="Q1763" s="91"/>
      <c r="R1763" s="91"/>
      <c r="S1763" s="91"/>
      <c r="T1763" s="91"/>
      <c r="U1763" s="91"/>
      <c r="V1763" s="91"/>
      <c r="W1763" s="91"/>
      <c r="X1763" s="91"/>
      <c r="Y1763" s="91"/>
      <c r="Z1763" s="91"/>
      <c r="AA1763" s="91"/>
      <c r="AB1763" s="91"/>
      <c r="AC1763" s="91"/>
      <c r="AD1763" s="91"/>
      <c r="AE1763" s="91"/>
      <c r="AF1763" s="91"/>
      <c r="AG1763" s="91"/>
      <c r="AH1763" s="91"/>
      <c r="AI1763" s="91"/>
      <c r="AJ1763" s="91"/>
      <c r="AK1763" s="91"/>
      <c r="AL1763" s="91"/>
      <c r="AM1763" s="91"/>
      <c r="AN1763" s="91"/>
      <c r="AO1763" s="91"/>
      <c r="AP1763" s="91"/>
      <c r="AQ1763" s="91"/>
      <c r="AR1763" s="91"/>
      <c r="AS1763" s="91"/>
      <c r="AT1763" s="91"/>
      <c r="AU1763" s="91"/>
      <c r="AV1763" s="91"/>
      <c r="AW1763" s="91"/>
      <c r="AX1763" s="91"/>
      <c r="AY1763" s="91"/>
      <c r="AZ1763" s="91"/>
      <c r="BA1763" s="91"/>
      <c r="BB1763" s="91"/>
      <c r="BC1763" s="91"/>
      <c r="BD1763" s="91"/>
      <c r="BE1763" s="91"/>
      <c r="BF1763" s="91"/>
      <c r="BG1763" s="91"/>
      <c r="BH1763" s="91"/>
      <c r="BI1763" s="91"/>
      <c r="BJ1763" s="91"/>
      <c r="BK1763" s="91"/>
      <c r="BL1763" s="91"/>
      <c r="BM1763" s="91"/>
      <c r="BN1763" s="91"/>
      <c r="BO1763" s="91"/>
      <c r="BP1763" s="91"/>
      <c r="BQ1763" s="91"/>
      <c r="BR1763" s="91"/>
      <c r="BS1763" s="91"/>
      <c r="BT1763" s="91"/>
      <c r="BU1763" s="91"/>
      <c r="BV1763" s="184"/>
      <c r="BW1763" s="184"/>
      <c r="BX1763" s="184"/>
      <c r="BY1763" s="184"/>
      <c r="BZ1763" s="91"/>
      <c r="CA1763" s="91"/>
      <c r="CB1763" s="91"/>
      <c r="CC1763" s="91"/>
    </row>
    <row r="1764" spans="1:81" ht="37.5" x14ac:dyDescent="0.3">
      <c r="A1764" s="32" t="s">
        <v>435</v>
      </c>
      <c r="B1764" s="33" t="s">
        <v>61</v>
      </c>
      <c r="C1764" s="33" t="s">
        <v>14</v>
      </c>
      <c r="D1764" s="42"/>
      <c r="E1764" s="33"/>
      <c r="F1764" s="92">
        <f t="shared" ref="F1764:I1767" si="11959">F1765</f>
        <v>551497</v>
      </c>
      <c r="G1764" s="92">
        <f t="shared" si="11959"/>
        <v>0</v>
      </c>
      <c r="H1764" s="92">
        <f t="shared" si="11959"/>
        <v>550000</v>
      </c>
      <c r="I1764" s="92">
        <f t="shared" si="11959"/>
        <v>0</v>
      </c>
      <c r="J1764" s="92">
        <f t="shared" ref="J1764:Z1767" si="11960">J1765</f>
        <v>0</v>
      </c>
      <c r="K1764" s="92">
        <f t="shared" si="11960"/>
        <v>0</v>
      </c>
      <c r="L1764" s="92">
        <f t="shared" si="11960"/>
        <v>0</v>
      </c>
      <c r="M1764" s="92">
        <f t="shared" si="11960"/>
        <v>0</v>
      </c>
      <c r="N1764" s="92">
        <f t="shared" si="11960"/>
        <v>551497</v>
      </c>
      <c r="O1764" s="92">
        <f t="shared" si="11960"/>
        <v>0</v>
      </c>
      <c r="P1764" s="92">
        <f t="shared" si="11960"/>
        <v>550000</v>
      </c>
      <c r="Q1764" s="92">
        <f t="shared" si="11960"/>
        <v>0</v>
      </c>
      <c r="R1764" s="92">
        <f t="shared" si="11960"/>
        <v>0</v>
      </c>
      <c r="S1764" s="92">
        <f t="shared" si="11960"/>
        <v>0</v>
      </c>
      <c r="T1764" s="92">
        <f t="shared" si="11960"/>
        <v>0</v>
      </c>
      <c r="U1764" s="92">
        <f t="shared" si="11960"/>
        <v>0</v>
      </c>
      <c r="V1764" s="92">
        <f t="shared" si="11960"/>
        <v>551497</v>
      </c>
      <c r="W1764" s="92">
        <f t="shared" si="11960"/>
        <v>0</v>
      </c>
      <c r="X1764" s="92">
        <f t="shared" si="11960"/>
        <v>550000</v>
      </c>
      <c r="Y1764" s="92">
        <f t="shared" si="11960"/>
        <v>0</v>
      </c>
      <c r="Z1764" s="92">
        <f t="shared" si="11960"/>
        <v>0</v>
      </c>
      <c r="AA1764" s="92">
        <f t="shared" ref="Z1764:AP1767" si="11961">AA1765</f>
        <v>0</v>
      </c>
      <c r="AB1764" s="92">
        <f t="shared" si="11961"/>
        <v>0</v>
      </c>
      <c r="AC1764" s="92">
        <f t="shared" si="11961"/>
        <v>0</v>
      </c>
      <c r="AD1764" s="92">
        <f t="shared" si="11961"/>
        <v>551497</v>
      </c>
      <c r="AE1764" s="92">
        <f t="shared" si="11961"/>
        <v>0</v>
      </c>
      <c r="AF1764" s="92">
        <f t="shared" si="11961"/>
        <v>550000</v>
      </c>
      <c r="AG1764" s="92">
        <f t="shared" si="11961"/>
        <v>0</v>
      </c>
      <c r="AH1764" s="92">
        <f t="shared" si="11961"/>
        <v>0</v>
      </c>
      <c r="AI1764" s="92">
        <f t="shared" si="11961"/>
        <v>0</v>
      </c>
      <c r="AJ1764" s="92">
        <f t="shared" si="11961"/>
        <v>0</v>
      </c>
      <c r="AK1764" s="92">
        <f t="shared" si="11961"/>
        <v>0</v>
      </c>
      <c r="AL1764" s="92">
        <f t="shared" si="11961"/>
        <v>551497</v>
      </c>
      <c r="AM1764" s="92">
        <f t="shared" si="11961"/>
        <v>0</v>
      </c>
      <c r="AN1764" s="92">
        <f t="shared" si="11961"/>
        <v>550000</v>
      </c>
      <c r="AO1764" s="92">
        <f t="shared" si="11961"/>
        <v>0</v>
      </c>
      <c r="AP1764" s="92">
        <f t="shared" si="11961"/>
        <v>0</v>
      </c>
      <c r="AQ1764" s="92">
        <f t="shared" ref="AP1764:BF1767" si="11962">AQ1765</f>
        <v>0</v>
      </c>
      <c r="AR1764" s="92">
        <f t="shared" si="11962"/>
        <v>0</v>
      </c>
      <c r="AS1764" s="92">
        <f t="shared" si="11962"/>
        <v>0</v>
      </c>
      <c r="AT1764" s="92">
        <f t="shared" si="11962"/>
        <v>551497</v>
      </c>
      <c r="AU1764" s="92">
        <f t="shared" si="11962"/>
        <v>0</v>
      </c>
      <c r="AV1764" s="92">
        <f t="shared" si="11962"/>
        <v>550000</v>
      </c>
      <c r="AW1764" s="92">
        <f t="shared" si="11962"/>
        <v>0</v>
      </c>
      <c r="AX1764" s="92">
        <f t="shared" si="11962"/>
        <v>0</v>
      </c>
      <c r="AY1764" s="92">
        <f t="shared" si="11962"/>
        <v>0</v>
      </c>
      <c r="AZ1764" s="92">
        <f t="shared" si="11962"/>
        <v>0</v>
      </c>
      <c r="BA1764" s="92">
        <f t="shared" si="11962"/>
        <v>0</v>
      </c>
      <c r="BB1764" s="92">
        <f t="shared" si="11962"/>
        <v>551497</v>
      </c>
      <c r="BC1764" s="92">
        <f t="shared" si="11962"/>
        <v>0</v>
      </c>
      <c r="BD1764" s="92">
        <f t="shared" si="11962"/>
        <v>550000</v>
      </c>
      <c r="BE1764" s="92">
        <f t="shared" si="11962"/>
        <v>0</v>
      </c>
      <c r="BF1764" s="92">
        <f t="shared" si="11962"/>
        <v>0</v>
      </c>
      <c r="BG1764" s="92">
        <f t="shared" ref="BF1764:BV1767" si="11963">BG1765</f>
        <v>0</v>
      </c>
      <c r="BH1764" s="92">
        <f t="shared" si="11963"/>
        <v>0</v>
      </c>
      <c r="BI1764" s="92">
        <f t="shared" si="11963"/>
        <v>0</v>
      </c>
      <c r="BJ1764" s="92">
        <f t="shared" si="11963"/>
        <v>551497</v>
      </c>
      <c r="BK1764" s="92">
        <f t="shared" si="11963"/>
        <v>0</v>
      </c>
      <c r="BL1764" s="92">
        <f t="shared" si="11963"/>
        <v>550000</v>
      </c>
      <c r="BM1764" s="92">
        <f t="shared" si="11963"/>
        <v>0</v>
      </c>
      <c r="BN1764" s="92">
        <f t="shared" si="11963"/>
        <v>0</v>
      </c>
      <c r="BO1764" s="92">
        <f t="shared" si="11963"/>
        <v>0</v>
      </c>
      <c r="BP1764" s="92">
        <f t="shared" si="11963"/>
        <v>0</v>
      </c>
      <c r="BQ1764" s="92">
        <f t="shared" si="11963"/>
        <v>0</v>
      </c>
      <c r="BR1764" s="92">
        <f t="shared" si="11963"/>
        <v>551497</v>
      </c>
      <c r="BS1764" s="92">
        <f t="shared" si="11963"/>
        <v>0</v>
      </c>
      <c r="BT1764" s="92">
        <f t="shared" si="11963"/>
        <v>550000</v>
      </c>
      <c r="BU1764" s="92">
        <f t="shared" si="11963"/>
        <v>0</v>
      </c>
      <c r="BV1764" s="185">
        <f t="shared" si="11963"/>
        <v>0</v>
      </c>
      <c r="BW1764" s="185">
        <f t="shared" ref="BV1764:CC1767" si="11964">BW1765</f>
        <v>0</v>
      </c>
      <c r="BX1764" s="185">
        <f t="shared" si="11964"/>
        <v>0</v>
      </c>
      <c r="BY1764" s="185">
        <f t="shared" si="11964"/>
        <v>0</v>
      </c>
      <c r="BZ1764" s="92">
        <f t="shared" si="11964"/>
        <v>551497</v>
      </c>
      <c r="CA1764" s="92">
        <f t="shared" si="11964"/>
        <v>0</v>
      </c>
      <c r="CB1764" s="92">
        <f t="shared" si="11964"/>
        <v>550000</v>
      </c>
      <c r="CC1764" s="92">
        <f t="shared" si="11964"/>
        <v>0</v>
      </c>
    </row>
    <row r="1765" spans="1:81" ht="16.5" x14ac:dyDescent="0.25">
      <c r="A1765" s="9" t="s">
        <v>16</v>
      </c>
      <c r="B1765" s="2" t="s">
        <v>61</v>
      </c>
      <c r="C1765" s="2" t="s">
        <v>14</v>
      </c>
      <c r="D1765" s="4" t="s">
        <v>17</v>
      </c>
      <c r="E1765" s="45"/>
      <c r="F1765" s="38">
        <f t="shared" si="11959"/>
        <v>551497</v>
      </c>
      <c r="G1765" s="38">
        <f t="shared" si="11959"/>
        <v>0</v>
      </c>
      <c r="H1765" s="38">
        <f t="shared" si="11959"/>
        <v>550000</v>
      </c>
      <c r="I1765" s="38">
        <f t="shared" si="11959"/>
        <v>0</v>
      </c>
      <c r="J1765" s="38">
        <f t="shared" si="11960"/>
        <v>0</v>
      </c>
      <c r="K1765" s="38">
        <f t="shared" si="11960"/>
        <v>0</v>
      </c>
      <c r="L1765" s="38">
        <f t="shared" si="11960"/>
        <v>0</v>
      </c>
      <c r="M1765" s="38">
        <f t="shared" si="11960"/>
        <v>0</v>
      </c>
      <c r="N1765" s="38">
        <f t="shared" si="11960"/>
        <v>551497</v>
      </c>
      <c r="O1765" s="38">
        <f t="shared" si="11960"/>
        <v>0</v>
      </c>
      <c r="P1765" s="38">
        <f t="shared" si="11960"/>
        <v>550000</v>
      </c>
      <c r="Q1765" s="38">
        <f t="shared" si="11960"/>
        <v>0</v>
      </c>
      <c r="R1765" s="38">
        <f t="shared" si="11960"/>
        <v>0</v>
      </c>
      <c r="S1765" s="38">
        <f t="shared" si="11960"/>
        <v>0</v>
      </c>
      <c r="T1765" s="38">
        <f t="shared" si="11960"/>
        <v>0</v>
      </c>
      <c r="U1765" s="38">
        <f t="shared" si="11960"/>
        <v>0</v>
      </c>
      <c r="V1765" s="38">
        <f t="shared" si="11960"/>
        <v>551497</v>
      </c>
      <c r="W1765" s="38">
        <f t="shared" si="11960"/>
        <v>0</v>
      </c>
      <c r="X1765" s="38">
        <f t="shared" si="11960"/>
        <v>550000</v>
      </c>
      <c r="Y1765" s="38">
        <f t="shared" si="11960"/>
        <v>0</v>
      </c>
      <c r="Z1765" s="38">
        <f t="shared" si="11961"/>
        <v>0</v>
      </c>
      <c r="AA1765" s="38">
        <f t="shared" si="11961"/>
        <v>0</v>
      </c>
      <c r="AB1765" s="38">
        <f t="shared" si="11961"/>
        <v>0</v>
      </c>
      <c r="AC1765" s="38">
        <f t="shared" si="11961"/>
        <v>0</v>
      </c>
      <c r="AD1765" s="38">
        <f t="shared" si="11961"/>
        <v>551497</v>
      </c>
      <c r="AE1765" s="38">
        <f t="shared" si="11961"/>
        <v>0</v>
      </c>
      <c r="AF1765" s="38">
        <f t="shared" si="11961"/>
        <v>550000</v>
      </c>
      <c r="AG1765" s="38">
        <f t="shared" si="11961"/>
        <v>0</v>
      </c>
      <c r="AH1765" s="38">
        <f t="shared" si="11961"/>
        <v>0</v>
      </c>
      <c r="AI1765" s="38">
        <f t="shared" si="11961"/>
        <v>0</v>
      </c>
      <c r="AJ1765" s="38">
        <f t="shared" si="11961"/>
        <v>0</v>
      </c>
      <c r="AK1765" s="38">
        <f t="shared" si="11961"/>
        <v>0</v>
      </c>
      <c r="AL1765" s="38">
        <f t="shared" si="11961"/>
        <v>551497</v>
      </c>
      <c r="AM1765" s="38">
        <f t="shared" si="11961"/>
        <v>0</v>
      </c>
      <c r="AN1765" s="38">
        <f t="shared" si="11961"/>
        <v>550000</v>
      </c>
      <c r="AO1765" s="38">
        <f t="shared" si="11961"/>
        <v>0</v>
      </c>
      <c r="AP1765" s="38">
        <f t="shared" si="11962"/>
        <v>0</v>
      </c>
      <c r="AQ1765" s="38">
        <f t="shared" si="11962"/>
        <v>0</v>
      </c>
      <c r="AR1765" s="38">
        <f t="shared" si="11962"/>
        <v>0</v>
      </c>
      <c r="AS1765" s="38">
        <f t="shared" si="11962"/>
        <v>0</v>
      </c>
      <c r="AT1765" s="38">
        <f t="shared" si="11962"/>
        <v>551497</v>
      </c>
      <c r="AU1765" s="38">
        <f t="shared" si="11962"/>
        <v>0</v>
      </c>
      <c r="AV1765" s="38">
        <f t="shared" si="11962"/>
        <v>550000</v>
      </c>
      <c r="AW1765" s="38">
        <f t="shared" si="11962"/>
        <v>0</v>
      </c>
      <c r="AX1765" s="38">
        <f t="shared" si="11962"/>
        <v>0</v>
      </c>
      <c r="AY1765" s="38">
        <f t="shared" si="11962"/>
        <v>0</v>
      </c>
      <c r="AZ1765" s="38">
        <f t="shared" si="11962"/>
        <v>0</v>
      </c>
      <c r="BA1765" s="38">
        <f t="shared" si="11962"/>
        <v>0</v>
      </c>
      <c r="BB1765" s="38">
        <f t="shared" si="11962"/>
        <v>551497</v>
      </c>
      <c r="BC1765" s="38">
        <f t="shared" si="11962"/>
        <v>0</v>
      </c>
      <c r="BD1765" s="38">
        <f t="shared" si="11962"/>
        <v>550000</v>
      </c>
      <c r="BE1765" s="38">
        <f t="shared" si="11962"/>
        <v>0</v>
      </c>
      <c r="BF1765" s="38">
        <f t="shared" si="11963"/>
        <v>0</v>
      </c>
      <c r="BG1765" s="38">
        <f t="shared" si="11963"/>
        <v>0</v>
      </c>
      <c r="BH1765" s="38">
        <f t="shared" si="11963"/>
        <v>0</v>
      </c>
      <c r="BI1765" s="38">
        <f t="shared" si="11963"/>
        <v>0</v>
      </c>
      <c r="BJ1765" s="38">
        <f t="shared" si="11963"/>
        <v>551497</v>
      </c>
      <c r="BK1765" s="38">
        <f t="shared" si="11963"/>
        <v>0</v>
      </c>
      <c r="BL1765" s="38">
        <f t="shared" si="11963"/>
        <v>550000</v>
      </c>
      <c r="BM1765" s="38">
        <f t="shared" si="11963"/>
        <v>0</v>
      </c>
      <c r="BN1765" s="38">
        <f t="shared" si="11963"/>
        <v>0</v>
      </c>
      <c r="BO1765" s="38">
        <f t="shared" si="11963"/>
        <v>0</v>
      </c>
      <c r="BP1765" s="38">
        <f t="shared" si="11963"/>
        <v>0</v>
      </c>
      <c r="BQ1765" s="38">
        <f t="shared" si="11963"/>
        <v>0</v>
      </c>
      <c r="BR1765" s="38">
        <f t="shared" si="11963"/>
        <v>551497</v>
      </c>
      <c r="BS1765" s="38">
        <f t="shared" si="11963"/>
        <v>0</v>
      </c>
      <c r="BT1765" s="38">
        <f t="shared" si="11963"/>
        <v>550000</v>
      </c>
      <c r="BU1765" s="38">
        <f t="shared" si="11963"/>
        <v>0</v>
      </c>
      <c r="BV1765" s="152">
        <f t="shared" si="11964"/>
        <v>0</v>
      </c>
      <c r="BW1765" s="152">
        <f t="shared" si="11964"/>
        <v>0</v>
      </c>
      <c r="BX1765" s="152">
        <f t="shared" si="11964"/>
        <v>0</v>
      </c>
      <c r="BY1765" s="152">
        <f t="shared" si="11964"/>
        <v>0</v>
      </c>
      <c r="BZ1765" s="38">
        <f t="shared" si="11964"/>
        <v>551497</v>
      </c>
      <c r="CA1765" s="38">
        <f t="shared" si="11964"/>
        <v>0</v>
      </c>
      <c r="CB1765" s="38">
        <f t="shared" si="11964"/>
        <v>550000</v>
      </c>
      <c r="CC1765" s="38">
        <f t="shared" si="11964"/>
        <v>0</v>
      </c>
    </row>
    <row r="1766" spans="1:81" ht="33" x14ac:dyDescent="0.25">
      <c r="A1766" s="9" t="s">
        <v>436</v>
      </c>
      <c r="B1766" s="2" t="s">
        <v>61</v>
      </c>
      <c r="C1766" s="2" t="s">
        <v>14</v>
      </c>
      <c r="D1766" s="4" t="s">
        <v>437</v>
      </c>
      <c r="E1766" s="2"/>
      <c r="F1766" s="38">
        <f t="shared" si="11959"/>
        <v>551497</v>
      </c>
      <c r="G1766" s="38">
        <f t="shared" si="11959"/>
        <v>0</v>
      </c>
      <c r="H1766" s="38">
        <f t="shared" si="11959"/>
        <v>550000</v>
      </c>
      <c r="I1766" s="38">
        <f t="shared" si="11959"/>
        <v>0</v>
      </c>
      <c r="J1766" s="38">
        <f t="shared" si="11960"/>
        <v>0</v>
      </c>
      <c r="K1766" s="38">
        <f t="shared" si="11960"/>
        <v>0</v>
      </c>
      <c r="L1766" s="38">
        <f t="shared" si="11960"/>
        <v>0</v>
      </c>
      <c r="M1766" s="38">
        <f t="shared" si="11960"/>
        <v>0</v>
      </c>
      <c r="N1766" s="38">
        <f t="shared" si="11960"/>
        <v>551497</v>
      </c>
      <c r="O1766" s="38">
        <f t="shared" si="11960"/>
        <v>0</v>
      </c>
      <c r="P1766" s="38">
        <f t="shared" si="11960"/>
        <v>550000</v>
      </c>
      <c r="Q1766" s="38">
        <f t="shared" si="11960"/>
        <v>0</v>
      </c>
      <c r="R1766" s="38">
        <f t="shared" si="11960"/>
        <v>0</v>
      </c>
      <c r="S1766" s="38">
        <f t="shared" si="11960"/>
        <v>0</v>
      </c>
      <c r="T1766" s="38">
        <f t="shared" si="11960"/>
        <v>0</v>
      </c>
      <c r="U1766" s="38">
        <f t="shared" si="11960"/>
        <v>0</v>
      </c>
      <c r="V1766" s="38">
        <f t="shared" si="11960"/>
        <v>551497</v>
      </c>
      <c r="W1766" s="38">
        <f t="shared" si="11960"/>
        <v>0</v>
      </c>
      <c r="X1766" s="38">
        <f t="shared" si="11960"/>
        <v>550000</v>
      </c>
      <c r="Y1766" s="38">
        <f t="shared" si="11960"/>
        <v>0</v>
      </c>
      <c r="Z1766" s="38">
        <f t="shared" si="11961"/>
        <v>0</v>
      </c>
      <c r="AA1766" s="38">
        <f t="shared" si="11961"/>
        <v>0</v>
      </c>
      <c r="AB1766" s="38">
        <f t="shared" si="11961"/>
        <v>0</v>
      </c>
      <c r="AC1766" s="38">
        <f t="shared" si="11961"/>
        <v>0</v>
      </c>
      <c r="AD1766" s="38">
        <f t="shared" si="11961"/>
        <v>551497</v>
      </c>
      <c r="AE1766" s="38">
        <f t="shared" si="11961"/>
        <v>0</v>
      </c>
      <c r="AF1766" s="38">
        <f t="shared" si="11961"/>
        <v>550000</v>
      </c>
      <c r="AG1766" s="38">
        <f t="shared" si="11961"/>
        <v>0</v>
      </c>
      <c r="AH1766" s="38">
        <f t="shared" si="11961"/>
        <v>0</v>
      </c>
      <c r="AI1766" s="38">
        <f t="shared" si="11961"/>
        <v>0</v>
      </c>
      <c r="AJ1766" s="38">
        <f t="shared" si="11961"/>
        <v>0</v>
      </c>
      <c r="AK1766" s="38">
        <f t="shared" si="11961"/>
        <v>0</v>
      </c>
      <c r="AL1766" s="38">
        <f t="shared" si="11961"/>
        <v>551497</v>
      </c>
      <c r="AM1766" s="38">
        <f t="shared" si="11961"/>
        <v>0</v>
      </c>
      <c r="AN1766" s="38">
        <f t="shared" si="11961"/>
        <v>550000</v>
      </c>
      <c r="AO1766" s="38">
        <f t="shared" si="11961"/>
        <v>0</v>
      </c>
      <c r="AP1766" s="38">
        <f t="shared" si="11962"/>
        <v>0</v>
      </c>
      <c r="AQ1766" s="38">
        <f t="shared" si="11962"/>
        <v>0</v>
      </c>
      <c r="AR1766" s="38">
        <f t="shared" si="11962"/>
        <v>0</v>
      </c>
      <c r="AS1766" s="38">
        <f t="shared" si="11962"/>
        <v>0</v>
      </c>
      <c r="AT1766" s="38">
        <f t="shared" si="11962"/>
        <v>551497</v>
      </c>
      <c r="AU1766" s="38">
        <f t="shared" si="11962"/>
        <v>0</v>
      </c>
      <c r="AV1766" s="38">
        <f t="shared" si="11962"/>
        <v>550000</v>
      </c>
      <c r="AW1766" s="38">
        <f t="shared" si="11962"/>
        <v>0</v>
      </c>
      <c r="AX1766" s="38">
        <f t="shared" si="11962"/>
        <v>0</v>
      </c>
      <c r="AY1766" s="38">
        <f t="shared" si="11962"/>
        <v>0</v>
      </c>
      <c r="AZ1766" s="38">
        <f t="shared" si="11962"/>
        <v>0</v>
      </c>
      <c r="BA1766" s="38">
        <f t="shared" si="11962"/>
        <v>0</v>
      </c>
      <c r="BB1766" s="38">
        <f t="shared" si="11962"/>
        <v>551497</v>
      </c>
      <c r="BC1766" s="38">
        <f t="shared" si="11962"/>
        <v>0</v>
      </c>
      <c r="BD1766" s="38">
        <f t="shared" si="11962"/>
        <v>550000</v>
      </c>
      <c r="BE1766" s="38">
        <f t="shared" si="11962"/>
        <v>0</v>
      </c>
      <c r="BF1766" s="38">
        <f t="shared" si="11963"/>
        <v>0</v>
      </c>
      <c r="BG1766" s="38">
        <f t="shared" si="11963"/>
        <v>0</v>
      </c>
      <c r="BH1766" s="38">
        <f t="shared" si="11963"/>
        <v>0</v>
      </c>
      <c r="BI1766" s="38">
        <f t="shared" si="11963"/>
        <v>0</v>
      </c>
      <c r="BJ1766" s="38">
        <f t="shared" si="11963"/>
        <v>551497</v>
      </c>
      <c r="BK1766" s="38">
        <f t="shared" si="11963"/>
        <v>0</v>
      </c>
      <c r="BL1766" s="38">
        <f t="shared" si="11963"/>
        <v>550000</v>
      </c>
      <c r="BM1766" s="38">
        <f t="shared" si="11963"/>
        <v>0</v>
      </c>
      <c r="BN1766" s="38">
        <f t="shared" si="11963"/>
        <v>0</v>
      </c>
      <c r="BO1766" s="38">
        <f t="shared" si="11963"/>
        <v>0</v>
      </c>
      <c r="BP1766" s="38">
        <f t="shared" si="11963"/>
        <v>0</v>
      </c>
      <c r="BQ1766" s="38">
        <f t="shared" si="11963"/>
        <v>0</v>
      </c>
      <c r="BR1766" s="38">
        <f t="shared" si="11963"/>
        <v>551497</v>
      </c>
      <c r="BS1766" s="38">
        <f t="shared" si="11963"/>
        <v>0</v>
      </c>
      <c r="BT1766" s="38">
        <f t="shared" si="11963"/>
        <v>550000</v>
      </c>
      <c r="BU1766" s="38">
        <f t="shared" si="11963"/>
        <v>0</v>
      </c>
      <c r="BV1766" s="152">
        <f t="shared" si="11964"/>
        <v>0</v>
      </c>
      <c r="BW1766" s="152">
        <f t="shared" si="11964"/>
        <v>0</v>
      </c>
      <c r="BX1766" s="152">
        <f t="shared" si="11964"/>
        <v>0</v>
      </c>
      <c r="BY1766" s="152">
        <f t="shared" si="11964"/>
        <v>0</v>
      </c>
      <c r="BZ1766" s="38">
        <f t="shared" si="11964"/>
        <v>551497</v>
      </c>
      <c r="CA1766" s="38">
        <f t="shared" si="11964"/>
        <v>0</v>
      </c>
      <c r="CB1766" s="38">
        <f t="shared" si="11964"/>
        <v>550000</v>
      </c>
      <c r="CC1766" s="38">
        <f t="shared" si="11964"/>
        <v>0</v>
      </c>
    </row>
    <row r="1767" spans="1:81" ht="33" x14ac:dyDescent="0.25">
      <c r="A1767" s="9" t="s">
        <v>438</v>
      </c>
      <c r="B1767" s="2" t="s">
        <v>61</v>
      </c>
      <c r="C1767" s="2" t="s">
        <v>14</v>
      </c>
      <c r="D1767" s="4" t="s">
        <v>437</v>
      </c>
      <c r="E1767" s="2" t="s">
        <v>837</v>
      </c>
      <c r="F1767" s="38">
        <f t="shared" si="11959"/>
        <v>551497</v>
      </c>
      <c r="G1767" s="38">
        <f t="shared" si="11959"/>
        <v>0</v>
      </c>
      <c r="H1767" s="38">
        <f t="shared" si="11959"/>
        <v>550000</v>
      </c>
      <c r="I1767" s="38">
        <f t="shared" si="11959"/>
        <v>0</v>
      </c>
      <c r="J1767" s="38">
        <f t="shared" si="11960"/>
        <v>0</v>
      </c>
      <c r="K1767" s="38">
        <f t="shared" si="11960"/>
        <v>0</v>
      </c>
      <c r="L1767" s="38">
        <f t="shared" si="11960"/>
        <v>0</v>
      </c>
      <c r="M1767" s="38">
        <f t="shared" si="11960"/>
        <v>0</v>
      </c>
      <c r="N1767" s="38">
        <f t="shared" si="11960"/>
        <v>551497</v>
      </c>
      <c r="O1767" s="38">
        <f t="shared" si="11960"/>
        <v>0</v>
      </c>
      <c r="P1767" s="38">
        <f t="shared" si="11960"/>
        <v>550000</v>
      </c>
      <c r="Q1767" s="38">
        <f t="shared" si="11960"/>
        <v>0</v>
      </c>
      <c r="R1767" s="38">
        <f t="shared" si="11960"/>
        <v>0</v>
      </c>
      <c r="S1767" s="38">
        <f t="shared" si="11960"/>
        <v>0</v>
      </c>
      <c r="T1767" s="38">
        <f t="shared" si="11960"/>
        <v>0</v>
      </c>
      <c r="U1767" s="38">
        <f t="shared" si="11960"/>
        <v>0</v>
      </c>
      <c r="V1767" s="38">
        <f t="shared" si="11960"/>
        <v>551497</v>
      </c>
      <c r="W1767" s="38">
        <f t="shared" si="11960"/>
        <v>0</v>
      </c>
      <c r="X1767" s="38">
        <f t="shared" si="11960"/>
        <v>550000</v>
      </c>
      <c r="Y1767" s="38">
        <f t="shared" si="11960"/>
        <v>0</v>
      </c>
      <c r="Z1767" s="38">
        <f t="shared" si="11961"/>
        <v>0</v>
      </c>
      <c r="AA1767" s="38">
        <f t="shared" si="11961"/>
        <v>0</v>
      </c>
      <c r="AB1767" s="38">
        <f t="shared" si="11961"/>
        <v>0</v>
      </c>
      <c r="AC1767" s="38">
        <f t="shared" si="11961"/>
        <v>0</v>
      </c>
      <c r="AD1767" s="38">
        <f t="shared" si="11961"/>
        <v>551497</v>
      </c>
      <c r="AE1767" s="38">
        <f t="shared" si="11961"/>
        <v>0</v>
      </c>
      <c r="AF1767" s="38">
        <f t="shared" si="11961"/>
        <v>550000</v>
      </c>
      <c r="AG1767" s="38">
        <f t="shared" si="11961"/>
        <v>0</v>
      </c>
      <c r="AH1767" s="38">
        <f t="shared" si="11961"/>
        <v>0</v>
      </c>
      <c r="AI1767" s="38">
        <f t="shared" si="11961"/>
        <v>0</v>
      </c>
      <c r="AJ1767" s="38">
        <f t="shared" si="11961"/>
        <v>0</v>
      </c>
      <c r="AK1767" s="38">
        <f t="shared" si="11961"/>
        <v>0</v>
      </c>
      <c r="AL1767" s="38">
        <f t="shared" si="11961"/>
        <v>551497</v>
      </c>
      <c r="AM1767" s="38">
        <f t="shared" si="11961"/>
        <v>0</v>
      </c>
      <c r="AN1767" s="38">
        <f t="shared" si="11961"/>
        <v>550000</v>
      </c>
      <c r="AO1767" s="38">
        <f t="shared" si="11961"/>
        <v>0</v>
      </c>
      <c r="AP1767" s="38">
        <f t="shared" si="11962"/>
        <v>0</v>
      </c>
      <c r="AQ1767" s="38">
        <f t="shared" si="11962"/>
        <v>0</v>
      </c>
      <c r="AR1767" s="38">
        <f t="shared" si="11962"/>
        <v>0</v>
      </c>
      <c r="AS1767" s="38">
        <f t="shared" si="11962"/>
        <v>0</v>
      </c>
      <c r="AT1767" s="38">
        <f t="shared" si="11962"/>
        <v>551497</v>
      </c>
      <c r="AU1767" s="38">
        <f t="shared" si="11962"/>
        <v>0</v>
      </c>
      <c r="AV1767" s="38">
        <f t="shared" si="11962"/>
        <v>550000</v>
      </c>
      <c r="AW1767" s="38">
        <f t="shared" si="11962"/>
        <v>0</v>
      </c>
      <c r="AX1767" s="38">
        <f t="shared" si="11962"/>
        <v>0</v>
      </c>
      <c r="AY1767" s="38">
        <f t="shared" si="11962"/>
        <v>0</v>
      </c>
      <c r="AZ1767" s="38">
        <f t="shared" si="11962"/>
        <v>0</v>
      </c>
      <c r="BA1767" s="38">
        <f t="shared" si="11962"/>
        <v>0</v>
      </c>
      <c r="BB1767" s="38">
        <f t="shared" si="11962"/>
        <v>551497</v>
      </c>
      <c r="BC1767" s="38">
        <f t="shared" si="11962"/>
        <v>0</v>
      </c>
      <c r="BD1767" s="38">
        <f t="shared" si="11962"/>
        <v>550000</v>
      </c>
      <c r="BE1767" s="38">
        <f t="shared" si="11962"/>
        <v>0</v>
      </c>
      <c r="BF1767" s="38">
        <f t="shared" si="11963"/>
        <v>0</v>
      </c>
      <c r="BG1767" s="38">
        <f t="shared" si="11963"/>
        <v>0</v>
      </c>
      <c r="BH1767" s="38">
        <f t="shared" si="11963"/>
        <v>0</v>
      </c>
      <c r="BI1767" s="38">
        <f t="shared" si="11963"/>
        <v>0</v>
      </c>
      <c r="BJ1767" s="38">
        <f t="shared" si="11963"/>
        <v>551497</v>
      </c>
      <c r="BK1767" s="38">
        <f t="shared" si="11963"/>
        <v>0</v>
      </c>
      <c r="BL1767" s="38">
        <f t="shared" si="11963"/>
        <v>550000</v>
      </c>
      <c r="BM1767" s="38">
        <f t="shared" si="11963"/>
        <v>0</v>
      </c>
      <c r="BN1767" s="38">
        <f t="shared" si="11963"/>
        <v>0</v>
      </c>
      <c r="BO1767" s="38">
        <f t="shared" si="11963"/>
        <v>0</v>
      </c>
      <c r="BP1767" s="38">
        <f t="shared" si="11963"/>
        <v>0</v>
      </c>
      <c r="BQ1767" s="38">
        <f t="shared" si="11963"/>
        <v>0</v>
      </c>
      <c r="BR1767" s="38">
        <f t="shared" si="11963"/>
        <v>551497</v>
      </c>
      <c r="BS1767" s="38">
        <f t="shared" si="11963"/>
        <v>0</v>
      </c>
      <c r="BT1767" s="38">
        <f t="shared" si="11963"/>
        <v>550000</v>
      </c>
      <c r="BU1767" s="38">
        <f t="shared" si="11963"/>
        <v>0</v>
      </c>
      <c r="BV1767" s="152">
        <f t="shared" si="11964"/>
        <v>0</v>
      </c>
      <c r="BW1767" s="152">
        <f t="shared" si="11964"/>
        <v>0</v>
      </c>
      <c r="BX1767" s="152">
        <f t="shared" si="11964"/>
        <v>0</v>
      </c>
      <c r="BY1767" s="152">
        <f t="shared" si="11964"/>
        <v>0</v>
      </c>
      <c r="BZ1767" s="38">
        <f t="shared" si="11964"/>
        <v>551497</v>
      </c>
      <c r="CA1767" s="38">
        <f t="shared" si="11964"/>
        <v>0</v>
      </c>
      <c r="CB1767" s="38">
        <f t="shared" si="11964"/>
        <v>550000</v>
      </c>
      <c r="CC1767" s="38">
        <f t="shared" si="11964"/>
        <v>0</v>
      </c>
    </row>
    <row r="1768" spans="1:81" ht="16.5" x14ac:dyDescent="0.25">
      <c r="A1768" s="9" t="s">
        <v>439</v>
      </c>
      <c r="B1768" s="2" t="s">
        <v>61</v>
      </c>
      <c r="C1768" s="2" t="s">
        <v>14</v>
      </c>
      <c r="D1768" s="4" t="s">
        <v>437</v>
      </c>
      <c r="E1768" s="2" t="s">
        <v>838</v>
      </c>
      <c r="F1768" s="37">
        <v>551497</v>
      </c>
      <c r="G1768" s="37"/>
      <c r="H1768" s="37">
        <v>550000</v>
      </c>
      <c r="I1768" s="38"/>
      <c r="J1768" s="37"/>
      <c r="K1768" s="37"/>
      <c r="L1768" s="37"/>
      <c r="M1768" s="38"/>
      <c r="N1768" s="37">
        <f>F1768+J1768</f>
        <v>551497</v>
      </c>
      <c r="O1768" s="37">
        <f>G1768+K1768</f>
        <v>0</v>
      </c>
      <c r="P1768" s="37">
        <f>H1768+L1768</f>
        <v>550000</v>
      </c>
      <c r="Q1768" s="37">
        <f>I1768+M1768</f>
        <v>0</v>
      </c>
      <c r="R1768" s="37"/>
      <c r="S1768" s="37"/>
      <c r="T1768" s="37"/>
      <c r="U1768" s="38"/>
      <c r="V1768" s="37">
        <f t="shared" ref="V1768" si="11965">N1768+R1768+S1768</f>
        <v>551497</v>
      </c>
      <c r="W1768" s="37">
        <f t="shared" ref="W1768" si="11966">O1768+S1768</f>
        <v>0</v>
      </c>
      <c r="X1768" s="37">
        <f t="shared" ref="X1768" si="11967">P1768+T1768+U1768</f>
        <v>550000</v>
      </c>
      <c r="Y1768" s="37">
        <f t="shared" ref="Y1768" si="11968">Q1768+U1768</f>
        <v>0</v>
      </c>
      <c r="Z1768" s="37"/>
      <c r="AA1768" s="37"/>
      <c r="AB1768" s="37"/>
      <c r="AC1768" s="38"/>
      <c r="AD1768" s="37">
        <f t="shared" ref="AD1768" si="11969">V1768+Z1768+AA1768</f>
        <v>551497</v>
      </c>
      <c r="AE1768" s="37">
        <f t="shared" ref="AE1768" si="11970">W1768+AA1768</f>
        <v>0</v>
      </c>
      <c r="AF1768" s="37">
        <f t="shared" ref="AF1768" si="11971">X1768+AB1768+AC1768</f>
        <v>550000</v>
      </c>
      <c r="AG1768" s="37">
        <f t="shared" ref="AG1768" si="11972">Y1768+AC1768</f>
        <v>0</v>
      </c>
      <c r="AH1768" s="37"/>
      <c r="AI1768" s="37"/>
      <c r="AJ1768" s="37"/>
      <c r="AK1768" s="38"/>
      <c r="AL1768" s="37">
        <f t="shared" ref="AL1768" si="11973">AD1768+AH1768+AI1768</f>
        <v>551497</v>
      </c>
      <c r="AM1768" s="37">
        <f t="shared" ref="AM1768" si="11974">AE1768+AI1768</f>
        <v>0</v>
      </c>
      <c r="AN1768" s="37">
        <f t="shared" ref="AN1768" si="11975">AF1768+AJ1768+AK1768</f>
        <v>550000</v>
      </c>
      <c r="AO1768" s="37">
        <f t="shared" ref="AO1768" si="11976">AG1768+AK1768</f>
        <v>0</v>
      </c>
      <c r="AP1768" s="37"/>
      <c r="AQ1768" s="37"/>
      <c r="AR1768" s="37"/>
      <c r="AS1768" s="38"/>
      <c r="AT1768" s="37">
        <f t="shared" ref="AT1768" si="11977">AL1768+AP1768+AQ1768</f>
        <v>551497</v>
      </c>
      <c r="AU1768" s="37">
        <f t="shared" ref="AU1768" si="11978">AM1768+AQ1768</f>
        <v>0</v>
      </c>
      <c r="AV1768" s="37">
        <f t="shared" ref="AV1768" si="11979">AN1768+AR1768+AS1768</f>
        <v>550000</v>
      </c>
      <c r="AW1768" s="37">
        <f t="shared" ref="AW1768" si="11980">AO1768+AS1768</f>
        <v>0</v>
      </c>
      <c r="AX1768" s="37"/>
      <c r="AY1768" s="37"/>
      <c r="AZ1768" s="37"/>
      <c r="BA1768" s="38"/>
      <c r="BB1768" s="37">
        <f t="shared" ref="BB1768" si="11981">AT1768+AX1768+AY1768</f>
        <v>551497</v>
      </c>
      <c r="BC1768" s="37">
        <f t="shared" ref="BC1768" si="11982">AU1768+AY1768</f>
        <v>0</v>
      </c>
      <c r="BD1768" s="37">
        <f t="shared" ref="BD1768" si="11983">AV1768+AZ1768+BA1768</f>
        <v>550000</v>
      </c>
      <c r="BE1768" s="37">
        <f t="shared" ref="BE1768" si="11984">AW1768+BA1768</f>
        <v>0</v>
      </c>
      <c r="BF1768" s="37"/>
      <c r="BG1768" s="37"/>
      <c r="BH1768" s="37"/>
      <c r="BI1768" s="38"/>
      <c r="BJ1768" s="37">
        <f t="shared" ref="BJ1768" si="11985">BB1768+BF1768+BG1768</f>
        <v>551497</v>
      </c>
      <c r="BK1768" s="37">
        <f t="shared" ref="BK1768" si="11986">BC1768+BG1768</f>
        <v>0</v>
      </c>
      <c r="BL1768" s="37">
        <f t="shared" ref="BL1768" si="11987">BD1768+BH1768+BI1768</f>
        <v>550000</v>
      </c>
      <c r="BM1768" s="37">
        <f t="shared" ref="BM1768" si="11988">BE1768+BI1768</f>
        <v>0</v>
      </c>
      <c r="BN1768" s="37"/>
      <c r="BO1768" s="37"/>
      <c r="BP1768" s="37"/>
      <c r="BQ1768" s="38"/>
      <c r="BR1768" s="37">
        <f>BJ1768+BN1768+BO1768</f>
        <v>551497</v>
      </c>
      <c r="BS1768" s="37">
        <f t="shared" ref="BS1768" si="11989">BK1768+BO1768</f>
        <v>0</v>
      </c>
      <c r="BT1768" s="37">
        <f t="shared" ref="BT1768" si="11990">BL1768+BP1768+BQ1768</f>
        <v>550000</v>
      </c>
      <c r="BU1768" s="37">
        <f t="shared" ref="BU1768" si="11991">BM1768+BQ1768</f>
        <v>0</v>
      </c>
      <c r="BV1768" s="151"/>
      <c r="BW1768" s="151"/>
      <c r="BX1768" s="151"/>
      <c r="BY1768" s="152"/>
      <c r="BZ1768" s="37">
        <f>BR1768+BV1768+BW1768</f>
        <v>551497</v>
      </c>
      <c r="CA1768" s="37">
        <f t="shared" ref="CA1768" si="11992">BS1768+BW1768</f>
        <v>0</v>
      </c>
      <c r="CB1768" s="37">
        <f t="shared" ref="CB1768" si="11993">BT1768+BX1768+BY1768</f>
        <v>550000</v>
      </c>
      <c r="CC1768" s="37">
        <f t="shared" ref="CC1768" si="11994">BU1768+BY1768</f>
        <v>0</v>
      </c>
    </row>
    <row r="1769" spans="1:81" ht="16.5" x14ac:dyDescent="0.25">
      <c r="A1769" s="9"/>
      <c r="B1769" s="2"/>
      <c r="C1769" s="2"/>
      <c r="D1769" s="4"/>
      <c r="E1769" s="2"/>
      <c r="F1769" s="93"/>
      <c r="G1769" s="93"/>
      <c r="H1769" s="93"/>
      <c r="I1769" s="94"/>
      <c r="J1769" s="93"/>
      <c r="K1769" s="93"/>
      <c r="L1769" s="93"/>
      <c r="M1769" s="94"/>
      <c r="N1769" s="93"/>
      <c r="O1769" s="93"/>
      <c r="P1769" s="93"/>
      <c r="Q1769" s="94"/>
      <c r="R1769" s="93"/>
      <c r="S1769" s="93"/>
      <c r="T1769" s="93"/>
      <c r="U1769" s="94"/>
      <c r="V1769" s="93"/>
      <c r="W1769" s="93"/>
      <c r="X1769" s="93"/>
      <c r="Y1769" s="94"/>
      <c r="Z1769" s="93"/>
      <c r="AA1769" s="93"/>
      <c r="AB1769" s="93"/>
      <c r="AC1769" s="94"/>
      <c r="AD1769" s="93"/>
      <c r="AE1769" s="93"/>
      <c r="AF1769" s="93"/>
      <c r="AG1769" s="94"/>
      <c r="AH1769" s="93"/>
      <c r="AI1769" s="93"/>
      <c r="AJ1769" s="93"/>
      <c r="AK1769" s="94"/>
      <c r="AL1769" s="93"/>
      <c r="AM1769" s="93"/>
      <c r="AN1769" s="93"/>
      <c r="AO1769" s="94"/>
      <c r="AP1769" s="93"/>
      <c r="AQ1769" s="93"/>
      <c r="AR1769" s="93"/>
      <c r="AS1769" s="94"/>
      <c r="AT1769" s="93"/>
      <c r="AU1769" s="93"/>
      <c r="AV1769" s="93"/>
      <c r="AW1769" s="94"/>
      <c r="AX1769" s="93"/>
      <c r="AY1769" s="93"/>
      <c r="AZ1769" s="93"/>
      <c r="BA1769" s="94"/>
      <c r="BB1769" s="93"/>
      <c r="BC1769" s="93"/>
      <c r="BD1769" s="93"/>
      <c r="BE1769" s="94"/>
      <c r="BF1769" s="93"/>
      <c r="BG1769" s="93"/>
      <c r="BH1769" s="93"/>
      <c r="BI1769" s="94"/>
      <c r="BJ1769" s="93"/>
      <c r="BK1769" s="93"/>
      <c r="BL1769" s="93"/>
      <c r="BM1769" s="94"/>
      <c r="BN1769" s="93"/>
      <c r="BO1769" s="93"/>
      <c r="BP1769" s="93"/>
      <c r="BQ1769" s="94"/>
      <c r="BR1769" s="93"/>
      <c r="BS1769" s="93"/>
      <c r="BT1769" s="93"/>
      <c r="BU1769" s="94"/>
      <c r="BV1769" s="186"/>
      <c r="BW1769" s="186"/>
      <c r="BX1769" s="186"/>
      <c r="BY1769" s="187"/>
      <c r="BZ1769" s="93"/>
      <c r="CA1769" s="93"/>
      <c r="CB1769" s="93"/>
      <c r="CC1769" s="94"/>
    </row>
    <row r="1770" spans="1:81" s="120" customFormat="1" ht="18.75" x14ac:dyDescent="0.3">
      <c r="A1770" s="32" t="s">
        <v>440</v>
      </c>
      <c r="B1770" s="45"/>
      <c r="C1770" s="45"/>
      <c r="D1770" s="118"/>
      <c r="E1770" s="45"/>
      <c r="F1770" s="35">
        <v>282161</v>
      </c>
      <c r="G1770" s="35"/>
      <c r="H1770" s="35">
        <v>541725</v>
      </c>
      <c r="I1770" s="35"/>
      <c r="J1770" s="35">
        <v>4021</v>
      </c>
      <c r="K1770" s="35"/>
      <c r="L1770" s="35">
        <v>3901</v>
      </c>
      <c r="M1770" s="35"/>
      <c r="N1770" s="35">
        <f>F1770+J1770</f>
        <v>286182</v>
      </c>
      <c r="O1770" s="35">
        <f t="shared" ref="O1770:Q1770" si="11995">G1770+K1770</f>
        <v>0</v>
      </c>
      <c r="P1770" s="35">
        <f t="shared" si="11995"/>
        <v>545626</v>
      </c>
      <c r="Q1770" s="35">
        <f t="shared" si="11995"/>
        <v>0</v>
      </c>
      <c r="R1770" s="35">
        <v>-51880</v>
      </c>
      <c r="S1770" s="35"/>
      <c r="T1770" s="35">
        <v>-52012</v>
      </c>
      <c r="U1770" s="35"/>
      <c r="V1770" s="119">
        <f t="shared" ref="V1770" si="11996">N1770+R1770+S1770</f>
        <v>234302</v>
      </c>
      <c r="W1770" s="119">
        <f t="shared" ref="W1770" si="11997">O1770+S1770</f>
        <v>0</v>
      </c>
      <c r="X1770" s="119">
        <f t="shared" ref="X1770" si="11998">P1770+T1770+U1770</f>
        <v>493614</v>
      </c>
      <c r="Y1770" s="119">
        <f t="shared" ref="Y1770" si="11999">Q1770+U1770</f>
        <v>0</v>
      </c>
      <c r="Z1770" s="35"/>
      <c r="AA1770" s="35"/>
      <c r="AB1770" s="35"/>
      <c r="AC1770" s="35"/>
      <c r="AD1770" s="119">
        <f t="shared" ref="AD1770" si="12000">V1770+Z1770+AA1770</f>
        <v>234302</v>
      </c>
      <c r="AE1770" s="119">
        <f t="shared" ref="AE1770" si="12001">W1770+AA1770</f>
        <v>0</v>
      </c>
      <c r="AF1770" s="119">
        <f t="shared" ref="AF1770" si="12002">X1770+AB1770+AC1770</f>
        <v>493614</v>
      </c>
      <c r="AG1770" s="119">
        <f t="shared" ref="AG1770" si="12003">Y1770+AC1770</f>
        <v>0</v>
      </c>
      <c r="AH1770" s="35">
        <v>2500</v>
      </c>
      <c r="AI1770" s="35"/>
      <c r="AJ1770" s="35">
        <f>-8324</f>
        <v>-8324</v>
      </c>
      <c r="AK1770" s="35"/>
      <c r="AL1770" s="119">
        <f t="shared" ref="AL1770" si="12004">AD1770+AH1770+AI1770</f>
        <v>236802</v>
      </c>
      <c r="AM1770" s="119">
        <f t="shared" ref="AM1770" si="12005">AE1770+AI1770</f>
        <v>0</v>
      </c>
      <c r="AN1770" s="119">
        <f t="shared" ref="AN1770" si="12006">AF1770+AJ1770+AK1770</f>
        <v>485290</v>
      </c>
      <c r="AO1770" s="119">
        <f t="shared" ref="AO1770" si="12007">AG1770+AK1770</f>
        <v>0</v>
      </c>
      <c r="AP1770" s="35">
        <v>10850</v>
      </c>
      <c r="AQ1770" s="35"/>
      <c r="AR1770" s="35"/>
      <c r="AS1770" s="35"/>
      <c r="AT1770" s="119">
        <f t="shared" ref="AT1770" si="12008">AL1770+AP1770+AQ1770</f>
        <v>247652</v>
      </c>
      <c r="AU1770" s="119">
        <f t="shared" ref="AU1770" si="12009">AM1770+AQ1770</f>
        <v>0</v>
      </c>
      <c r="AV1770" s="119">
        <f t="shared" ref="AV1770" si="12010">AN1770+AR1770+AS1770</f>
        <v>485290</v>
      </c>
      <c r="AW1770" s="119">
        <f t="shared" ref="AW1770" si="12011">AO1770+AS1770</f>
        <v>0</v>
      </c>
      <c r="AX1770" s="35">
        <f>-5690</f>
        <v>-5690</v>
      </c>
      <c r="AY1770" s="35"/>
      <c r="AZ1770" s="35">
        <v>23951</v>
      </c>
      <c r="BA1770" s="35"/>
      <c r="BB1770" s="119">
        <f t="shared" ref="BB1770" si="12012">AT1770+AX1770+AY1770</f>
        <v>241962</v>
      </c>
      <c r="BC1770" s="119">
        <f t="shared" ref="BC1770" si="12013">AU1770+AY1770</f>
        <v>0</v>
      </c>
      <c r="BD1770" s="119">
        <f t="shared" ref="BD1770" si="12014">AV1770+AZ1770+BA1770</f>
        <v>509241</v>
      </c>
      <c r="BE1770" s="119">
        <f t="shared" ref="BE1770" si="12015">AW1770+BA1770</f>
        <v>0</v>
      </c>
      <c r="BF1770" s="35">
        <v>-1271</v>
      </c>
      <c r="BG1770" s="35"/>
      <c r="BH1770" s="35"/>
      <c r="BI1770" s="35"/>
      <c r="BJ1770" s="119">
        <f t="shared" ref="BJ1770" si="12016">BB1770+BF1770+BG1770</f>
        <v>240691</v>
      </c>
      <c r="BK1770" s="119">
        <f t="shared" ref="BK1770" si="12017">BC1770+BG1770</f>
        <v>0</v>
      </c>
      <c r="BL1770" s="119">
        <f t="shared" ref="BL1770" si="12018">BD1770+BH1770+BI1770</f>
        <v>509241</v>
      </c>
      <c r="BM1770" s="119">
        <f t="shared" ref="BM1770" si="12019">BE1770+BI1770</f>
        <v>0</v>
      </c>
      <c r="BN1770" s="35">
        <v>-1934</v>
      </c>
      <c r="BO1770" s="35"/>
      <c r="BP1770" s="35">
        <v>-662</v>
      </c>
      <c r="BQ1770" s="35"/>
      <c r="BR1770" s="35">
        <f t="shared" ref="BR1770" si="12020">BJ1770+BN1770+BO1770</f>
        <v>238757</v>
      </c>
      <c r="BS1770" s="35">
        <f t="shared" ref="BS1770" si="12021">BK1770+BO1770</f>
        <v>0</v>
      </c>
      <c r="BT1770" s="35">
        <f t="shared" ref="BT1770" si="12022">BL1770+BP1770+BQ1770</f>
        <v>508579</v>
      </c>
      <c r="BU1770" s="119">
        <f t="shared" ref="BU1770" si="12023">BM1770+BQ1770</f>
        <v>0</v>
      </c>
      <c r="BV1770" s="150"/>
      <c r="BW1770" s="150"/>
      <c r="BX1770" s="150"/>
      <c r="BY1770" s="150"/>
      <c r="BZ1770" s="35">
        <f t="shared" ref="BZ1770" si="12024">BR1770+BV1770+BW1770</f>
        <v>238757</v>
      </c>
      <c r="CA1770" s="35">
        <f t="shared" ref="CA1770" si="12025">BS1770+BW1770</f>
        <v>0</v>
      </c>
      <c r="CB1770" s="35">
        <f t="shared" ref="CB1770" si="12026">BT1770+BX1770+BY1770</f>
        <v>508579</v>
      </c>
      <c r="CC1770" s="119">
        <f t="shared" ref="CC1770" si="12027">BU1770+BY1770</f>
        <v>0</v>
      </c>
    </row>
    <row r="1771" spans="1:81" s="31" customFormat="1" ht="15.75" x14ac:dyDescent="0.25">
      <c r="A1771" s="69"/>
      <c r="B1771" s="67"/>
      <c r="C1771" s="67"/>
      <c r="D1771" s="83"/>
      <c r="E1771" s="67"/>
      <c r="F1771" s="29"/>
      <c r="G1771" s="29"/>
      <c r="H1771" s="29"/>
      <c r="I1771" s="30"/>
      <c r="J1771" s="29"/>
      <c r="K1771" s="29"/>
      <c r="L1771" s="29"/>
      <c r="M1771" s="30"/>
      <c r="N1771" s="29"/>
      <c r="O1771" s="29"/>
      <c r="P1771" s="29"/>
      <c r="Q1771" s="30"/>
      <c r="R1771" s="29"/>
      <c r="S1771" s="29"/>
      <c r="T1771" s="29"/>
      <c r="U1771" s="30"/>
      <c r="V1771" s="29"/>
      <c r="W1771" s="29"/>
      <c r="X1771" s="29"/>
      <c r="Y1771" s="30"/>
      <c r="Z1771" s="29"/>
      <c r="AA1771" s="29"/>
      <c r="AB1771" s="29"/>
      <c r="AC1771" s="30"/>
      <c r="AD1771" s="29"/>
      <c r="AE1771" s="29"/>
      <c r="AF1771" s="29"/>
      <c r="AG1771" s="30"/>
      <c r="AH1771" s="29"/>
      <c r="AI1771" s="29"/>
      <c r="AJ1771" s="29"/>
      <c r="AK1771" s="30"/>
      <c r="AL1771" s="29"/>
      <c r="AM1771" s="29"/>
      <c r="AN1771" s="29"/>
      <c r="AO1771" s="30"/>
      <c r="AP1771" s="29"/>
      <c r="AQ1771" s="29"/>
      <c r="AR1771" s="29"/>
      <c r="AS1771" s="30"/>
      <c r="AT1771" s="29"/>
      <c r="AU1771" s="29"/>
      <c r="AV1771" s="29"/>
      <c r="AW1771" s="30"/>
      <c r="AX1771" s="29"/>
      <c r="AY1771" s="29"/>
      <c r="AZ1771" s="29"/>
      <c r="BA1771" s="30"/>
      <c r="BB1771" s="29"/>
      <c r="BC1771" s="29"/>
      <c r="BD1771" s="29"/>
      <c r="BE1771" s="30"/>
      <c r="BF1771" s="29"/>
      <c r="BG1771" s="29"/>
      <c r="BH1771" s="29"/>
      <c r="BI1771" s="30"/>
      <c r="BJ1771" s="29"/>
      <c r="BK1771" s="29"/>
      <c r="BL1771" s="29"/>
      <c r="BM1771" s="30"/>
      <c r="BN1771" s="29"/>
      <c r="BO1771" s="29"/>
      <c r="BP1771" s="29"/>
      <c r="BQ1771" s="30"/>
      <c r="BR1771" s="29"/>
      <c r="BS1771" s="29"/>
      <c r="BT1771" s="29"/>
      <c r="BU1771" s="30"/>
      <c r="BV1771" s="148"/>
      <c r="BW1771" s="148"/>
      <c r="BX1771" s="148"/>
      <c r="BY1771" s="149"/>
      <c r="BZ1771" s="29"/>
      <c r="CA1771" s="29"/>
      <c r="CB1771" s="29"/>
      <c r="CC1771" s="30"/>
    </row>
    <row r="1772" spans="1:81" ht="20.25" x14ac:dyDescent="0.3">
      <c r="A1772" s="20" t="s">
        <v>441</v>
      </c>
      <c r="B1772" s="21"/>
      <c r="C1772" s="21"/>
      <c r="D1772" s="22"/>
      <c r="E1772" s="21"/>
      <c r="F1772" s="23" t="e">
        <f t="shared" ref="F1772:AO1772" si="12028">F15+F334+F417+F683+F897+F932+F1295+F1423+F1653+F1748+F1762+F1770</f>
        <v>#REF!</v>
      </c>
      <c r="G1772" s="23" t="e">
        <f t="shared" si="12028"/>
        <v>#REF!</v>
      </c>
      <c r="H1772" s="23" t="e">
        <f t="shared" si="12028"/>
        <v>#REF!</v>
      </c>
      <c r="I1772" s="23" t="e">
        <f t="shared" si="12028"/>
        <v>#REF!</v>
      </c>
      <c r="J1772" s="23">
        <f t="shared" si="12028"/>
        <v>155650</v>
      </c>
      <c r="K1772" s="23">
        <f t="shared" si="12028"/>
        <v>90650</v>
      </c>
      <c r="L1772" s="23">
        <f t="shared" si="12028"/>
        <v>956521</v>
      </c>
      <c r="M1772" s="23">
        <f t="shared" si="12028"/>
        <v>896521</v>
      </c>
      <c r="N1772" s="23">
        <f t="shared" si="12028"/>
        <v>10244199</v>
      </c>
      <c r="O1772" s="23">
        <f t="shared" si="12028"/>
        <v>909456</v>
      </c>
      <c r="P1772" s="23">
        <f t="shared" si="12028"/>
        <v>10473022</v>
      </c>
      <c r="Q1772" s="23">
        <f t="shared" si="12028"/>
        <v>896521</v>
      </c>
      <c r="R1772" s="23">
        <f t="shared" si="12028"/>
        <v>-500</v>
      </c>
      <c r="S1772" s="23">
        <f t="shared" si="12028"/>
        <v>434155</v>
      </c>
      <c r="T1772" s="23">
        <f t="shared" si="12028"/>
        <v>-500</v>
      </c>
      <c r="U1772" s="23">
        <f t="shared" si="12028"/>
        <v>394049</v>
      </c>
      <c r="V1772" s="23">
        <f t="shared" si="12028"/>
        <v>10677854</v>
      </c>
      <c r="W1772" s="23">
        <f t="shared" si="12028"/>
        <v>1343611</v>
      </c>
      <c r="X1772" s="23">
        <f t="shared" si="12028"/>
        <v>10866571</v>
      </c>
      <c r="Y1772" s="23">
        <f t="shared" si="12028"/>
        <v>1290570</v>
      </c>
      <c r="Z1772" s="23">
        <f t="shared" si="12028"/>
        <v>0</v>
      </c>
      <c r="AA1772" s="23">
        <f t="shared" si="12028"/>
        <v>4909426</v>
      </c>
      <c r="AB1772" s="23">
        <f t="shared" si="12028"/>
        <v>0</v>
      </c>
      <c r="AC1772" s="23">
        <f t="shared" si="12028"/>
        <v>5085918</v>
      </c>
      <c r="AD1772" s="23">
        <f t="shared" si="12028"/>
        <v>15803438</v>
      </c>
      <c r="AE1772" s="23">
        <f t="shared" si="12028"/>
        <v>6469195</v>
      </c>
      <c r="AF1772" s="23">
        <f t="shared" si="12028"/>
        <v>15952489</v>
      </c>
      <c r="AG1772" s="23">
        <f t="shared" si="12028"/>
        <v>6376488</v>
      </c>
      <c r="AH1772" s="23">
        <f t="shared" si="12028"/>
        <v>48419</v>
      </c>
      <c r="AI1772" s="23">
        <f t="shared" si="12028"/>
        <v>309040</v>
      </c>
      <c r="AJ1772" s="23">
        <f t="shared" si="12028"/>
        <v>0</v>
      </c>
      <c r="AK1772" s="23">
        <f t="shared" si="12028"/>
        <v>312677</v>
      </c>
      <c r="AL1772" s="23">
        <f t="shared" si="12028"/>
        <v>16160897</v>
      </c>
      <c r="AM1772" s="23">
        <f t="shared" si="12028"/>
        <v>6778235</v>
      </c>
      <c r="AN1772" s="23">
        <f t="shared" si="12028"/>
        <v>16265166</v>
      </c>
      <c r="AO1772" s="23">
        <f t="shared" si="12028"/>
        <v>6689165</v>
      </c>
      <c r="AP1772" s="23">
        <f t="shared" ref="AP1772:AW1772" si="12029">AP15+AP334+AP417+AP683+AP897+AP932+AP1295+AP1423+AP1653+AP1748+AP1762+AP1770</f>
        <v>0</v>
      </c>
      <c r="AQ1772" s="23">
        <f t="shared" si="12029"/>
        <v>1026</v>
      </c>
      <c r="AR1772" s="23">
        <f t="shared" si="12029"/>
        <v>0</v>
      </c>
      <c r="AS1772" s="23">
        <f t="shared" si="12029"/>
        <v>1026</v>
      </c>
      <c r="AT1772" s="23">
        <f t="shared" si="12029"/>
        <v>16161923</v>
      </c>
      <c r="AU1772" s="23">
        <f t="shared" si="12029"/>
        <v>6779261</v>
      </c>
      <c r="AV1772" s="23">
        <f t="shared" si="12029"/>
        <v>16266192</v>
      </c>
      <c r="AW1772" s="23">
        <f t="shared" si="12029"/>
        <v>6690191</v>
      </c>
      <c r="AX1772" s="23">
        <f t="shared" ref="AX1772:BE1772" si="12030">AX15+AX334+AX417+AX683+AX897+AX932+AX1295+AX1423+AX1653+AX1748+AX1762+AX1770</f>
        <v>43360</v>
      </c>
      <c r="AY1772" s="23">
        <f t="shared" si="12030"/>
        <v>0</v>
      </c>
      <c r="AZ1772" s="23">
        <f t="shared" si="12030"/>
        <v>49415</v>
      </c>
      <c r="BA1772" s="23">
        <f t="shared" si="12030"/>
        <v>0</v>
      </c>
      <c r="BB1772" s="23">
        <f t="shared" si="12030"/>
        <v>16205283</v>
      </c>
      <c r="BC1772" s="23">
        <f t="shared" si="12030"/>
        <v>6779261</v>
      </c>
      <c r="BD1772" s="23">
        <f t="shared" si="12030"/>
        <v>16315607</v>
      </c>
      <c r="BE1772" s="23">
        <f t="shared" si="12030"/>
        <v>6690191</v>
      </c>
      <c r="BF1772" s="23">
        <f t="shared" ref="BF1772:BM1772" si="12031">BF15+BF334+BF417+BF683+BF897+BF932+BF1295+BF1423+BF1653+BF1748+BF1762+BF1770</f>
        <v>0</v>
      </c>
      <c r="BG1772" s="23">
        <f t="shared" si="12031"/>
        <v>0</v>
      </c>
      <c r="BH1772" s="23">
        <f t="shared" si="12031"/>
        <v>0</v>
      </c>
      <c r="BI1772" s="23">
        <f t="shared" si="12031"/>
        <v>0</v>
      </c>
      <c r="BJ1772" s="23">
        <f t="shared" si="12031"/>
        <v>16205283</v>
      </c>
      <c r="BK1772" s="23">
        <f t="shared" si="12031"/>
        <v>6779261</v>
      </c>
      <c r="BL1772" s="23">
        <f t="shared" si="12031"/>
        <v>16315607</v>
      </c>
      <c r="BM1772" s="23">
        <f t="shared" si="12031"/>
        <v>6690191</v>
      </c>
      <c r="BN1772" s="23">
        <f t="shared" ref="BN1772:BU1772" si="12032">BN15+BN334+BN417+BN683+BN897+BN932+BN1295+BN1423+BN1653+BN1748+BN1762+BN1770</f>
        <v>0</v>
      </c>
      <c r="BO1772" s="23">
        <f t="shared" si="12032"/>
        <v>1012</v>
      </c>
      <c r="BP1772" s="23">
        <f t="shared" si="12032"/>
        <v>0</v>
      </c>
      <c r="BQ1772" s="23">
        <f t="shared" si="12032"/>
        <v>1012</v>
      </c>
      <c r="BR1772" s="23">
        <f t="shared" si="12032"/>
        <v>16206295</v>
      </c>
      <c r="BS1772" s="23">
        <f t="shared" si="12032"/>
        <v>6780273</v>
      </c>
      <c r="BT1772" s="23">
        <f t="shared" si="12032"/>
        <v>16316619</v>
      </c>
      <c r="BU1772" s="23">
        <f t="shared" si="12032"/>
        <v>6691203</v>
      </c>
      <c r="BV1772" s="147">
        <f t="shared" ref="BV1772:CC1772" si="12033">BV15+BV334+BV417+BV683+BV897+BV932+BV1295+BV1423+BV1653+BV1748+BV1762+BV1770</f>
        <v>0</v>
      </c>
      <c r="BW1772" s="147">
        <f t="shared" si="12033"/>
        <v>0</v>
      </c>
      <c r="BX1772" s="147">
        <f t="shared" si="12033"/>
        <v>0</v>
      </c>
      <c r="BY1772" s="147">
        <f t="shared" si="12033"/>
        <v>0</v>
      </c>
      <c r="BZ1772" s="23">
        <f t="shared" si="12033"/>
        <v>16206295</v>
      </c>
      <c r="CA1772" s="23">
        <f t="shared" si="12033"/>
        <v>6780273</v>
      </c>
      <c r="CB1772" s="23">
        <f t="shared" si="12033"/>
        <v>16316619</v>
      </c>
      <c r="CC1772" s="23">
        <f t="shared" si="12033"/>
        <v>6691203</v>
      </c>
    </row>
    <row r="1773" spans="1:81" ht="24.6" customHeight="1" x14ac:dyDescent="0.25">
      <c r="E1773" s="95"/>
      <c r="F1773" s="96"/>
      <c r="G1773" s="96"/>
      <c r="H1773" s="96"/>
      <c r="I1773" s="96"/>
      <c r="J1773" s="96"/>
      <c r="K1773" s="96"/>
      <c r="L1773" s="96"/>
      <c r="M1773" s="96"/>
      <c r="N1773" s="96"/>
      <c r="O1773" s="96"/>
      <c r="P1773" s="96"/>
      <c r="Q1773" s="96"/>
      <c r="R1773" s="96"/>
      <c r="S1773" s="96"/>
      <c r="T1773" s="96"/>
      <c r="U1773" s="96"/>
      <c r="V1773" s="96">
        <f>V1772-N1772</f>
        <v>433655</v>
      </c>
      <c r="W1773" s="96">
        <f t="shared" ref="W1773:Y1773" si="12034">W1772-O1772</f>
        <v>434155</v>
      </c>
      <c r="X1773" s="96">
        <f t="shared" si="12034"/>
        <v>393549</v>
      </c>
      <c r="Y1773" s="96">
        <f t="shared" si="12034"/>
        <v>394049</v>
      </c>
      <c r="Z1773" s="96"/>
      <c r="AA1773" s="96"/>
      <c r="AB1773" s="96"/>
      <c r="AC1773" s="96"/>
      <c r="AD1773" s="96">
        <f>AD1772-V1772</f>
        <v>5125584</v>
      </c>
      <c r="AE1773" s="96">
        <f>AE1772-W1772</f>
        <v>5125584</v>
      </c>
      <c r="AF1773" s="96">
        <f>AF1772-X1772</f>
        <v>5085918</v>
      </c>
      <c r="AG1773" s="96">
        <f>AG1772-Y1772</f>
        <v>5085918</v>
      </c>
      <c r="AH1773" s="96"/>
      <c r="AI1773" s="96"/>
      <c r="AJ1773" s="96"/>
      <c r="AK1773" s="96"/>
      <c r="AL1773" s="96"/>
      <c r="AM1773" s="96"/>
      <c r="AN1773" s="96"/>
      <c r="AO1773" s="96"/>
      <c r="AP1773" s="96"/>
      <c r="AQ1773" s="96"/>
      <c r="AR1773" s="96"/>
      <c r="AS1773" s="96"/>
      <c r="AT1773" s="96"/>
      <c r="AU1773" s="96"/>
      <c r="AV1773" s="96"/>
      <c r="AW1773" s="96"/>
      <c r="AX1773" s="96"/>
      <c r="AY1773" s="96"/>
      <c r="AZ1773" s="96"/>
      <c r="BA1773" s="96"/>
      <c r="BB1773" s="96"/>
      <c r="BC1773" s="96"/>
      <c r="BD1773" s="96"/>
      <c r="BE1773" s="96"/>
      <c r="BF1773" s="96"/>
      <c r="BG1773" s="96"/>
      <c r="BH1773" s="96"/>
      <c r="BI1773" s="96"/>
      <c r="BJ1773" s="96">
        <f>BJ1772-BB1772</f>
        <v>0</v>
      </c>
      <c r="BK1773" s="96">
        <f t="shared" ref="BK1773:BM1773" si="12035">BK1772-BC1772</f>
        <v>0</v>
      </c>
      <c r="BL1773" s="96">
        <f t="shared" si="12035"/>
        <v>0</v>
      </c>
      <c r="BM1773" s="96">
        <f t="shared" si="12035"/>
        <v>0</v>
      </c>
      <c r="BN1773" s="96"/>
      <c r="BO1773" s="96"/>
      <c r="BP1773" s="96"/>
      <c r="BQ1773" s="96"/>
      <c r="BR1773" s="96"/>
      <c r="BS1773" s="96"/>
      <c r="BT1773" s="96"/>
      <c r="BU1773" s="96"/>
      <c r="BV1773" s="188"/>
      <c r="BW1773" s="188"/>
      <c r="BX1773" s="188"/>
      <c r="BY1773" s="188"/>
      <c r="BZ1773" s="96"/>
      <c r="CA1773" s="96"/>
      <c r="CB1773" s="96"/>
      <c r="CC1773" s="96"/>
    </row>
    <row r="1774" spans="1:81" ht="24.6" customHeight="1" x14ac:dyDescent="0.25">
      <c r="F1774" s="96"/>
      <c r="G1774" s="96"/>
      <c r="H1774" s="96"/>
      <c r="I1774" s="96"/>
      <c r="J1774" s="96"/>
      <c r="K1774" s="96"/>
      <c r="L1774" s="96"/>
      <c r="M1774" s="96"/>
      <c r="N1774" s="96"/>
      <c r="O1774" s="96"/>
      <c r="P1774" s="96"/>
      <c r="Q1774" s="96"/>
      <c r="R1774" s="96"/>
      <c r="S1774" s="96"/>
      <c r="T1774" s="96"/>
      <c r="U1774" s="96"/>
      <c r="V1774" s="96">
        <f>13422+216158+10772+34404+376072+50870-5-51880</f>
        <v>649813</v>
      </c>
      <c r="W1774" s="96">
        <f>13446+216158+10233+34404+376072</f>
        <v>650313</v>
      </c>
      <c r="X1774" s="96">
        <f>8752+328+6232+379379+50870-52012</f>
        <v>393549</v>
      </c>
      <c r="Y1774" s="96">
        <f>8438+6232+379379</f>
        <v>394049</v>
      </c>
      <c r="Z1774" s="96"/>
      <c r="AA1774" s="96"/>
      <c r="AB1774" s="96"/>
      <c r="AC1774" s="96"/>
      <c r="AD1774" s="96">
        <f>62</f>
        <v>62</v>
      </c>
      <c r="AE1774" s="96">
        <f>62</f>
        <v>62</v>
      </c>
      <c r="AF1774" s="96">
        <f>62</f>
        <v>62</v>
      </c>
      <c r="AG1774" s="96">
        <f>62</f>
        <v>62</v>
      </c>
      <c r="AH1774" s="96">
        <v>44702</v>
      </c>
      <c r="AI1774" s="96"/>
      <c r="AJ1774" s="96"/>
      <c r="AK1774" s="96"/>
      <c r="AL1774" s="96"/>
      <c r="AM1774" s="96"/>
      <c r="AN1774" s="96"/>
      <c r="AO1774" s="96"/>
      <c r="AP1774" s="96"/>
      <c r="AQ1774" s="96"/>
      <c r="AR1774" s="96"/>
      <c r="AS1774" s="96"/>
      <c r="AT1774" s="96"/>
      <c r="AU1774" s="96"/>
      <c r="AV1774" s="96"/>
      <c r="AW1774" s="96"/>
      <c r="AX1774" s="96"/>
      <c r="AY1774" s="96"/>
      <c r="AZ1774" s="96"/>
      <c r="BA1774" s="96"/>
      <c r="BB1774" s="96"/>
      <c r="BC1774" s="96"/>
      <c r="BD1774" s="96"/>
      <c r="BE1774" s="96"/>
      <c r="BF1774" s="96"/>
      <c r="BG1774" s="96"/>
      <c r="BH1774" s="96"/>
      <c r="BI1774" s="96"/>
      <c r="BJ1774" s="96">
        <f>1271-1271</f>
        <v>0</v>
      </c>
      <c r="BK1774" s="96"/>
      <c r="BL1774" s="96"/>
      <c r="BM1774" s="96"/>
      <c r="BN1774" s="96"/>
      <c r="BO1774" s="96"/>
      <c r="BP1774" s="96"/>
      <c r="BQ1774" s="96"/>
      <c r="BR1774" s="96"/>
      <c r="BS1774" s="96"/>
      <c r="BT1774" s="96"/>
      <c r="BU1774" s="96"/>
      <c r="BV1774" s="188"/>
      <c r="BW1774" s="188"/>
      <c r="BX1774" s="188"/>
      <c r="BY1774" s="188"/>
      <c r="BZ1774" s="96"/>
      <c r="CA1774" s="96"/>
      <c r="CB1774" s="96"/>
      <c r="CC1774" s="96"/>
    </row>
    <row r="1775" spans="1:81" ht="24.6" customHeight="1" x14ac:dyDescent="0.25">
      <c r="BJ1775" s="96">
        <f>BJ1773-BJ1774</f>
        <v>0</v>
      </c>
      <c r="BK1775" s="96">
        <f t="shared" ref="BK1775:BM1775" si="12036">BK1773-BK1774</f>
        <v>0</v>
      </c>
      <c r="BL1775" s="96">
        <f t="shared" si="12036"/>
        <v>0</v>
      </c>
      <c r="BM1775" s="96">
        <f t="shared" si="12036"/>
        <v>0</v>
      </c>
      <c r="BR1775" s="96"/>
      <c r="BS1775" s="96"/>
      <c r="BT1775" s="96"/>
      <c r="BU1775" s="96"/>
      <c r="BZ1775" s="96"/>
      <c r="CA1775" s="96"/>
      <c r="CB1775" s="96"/>
      <c r="CC1775" s="96"/>
    </row>
    <row r="1776" spans="1:81" x14ac:dyDescent="0.25">
      <c r="N1776" s="96"/>
      <c r="O1776" s="96"/>
      <c r="P1776" s="96"/>
      <c r="Q1776" s="96"/>
      <c r="V1776" s="96"/>
      <c r="W1776" s="96"/>
      <c r="X1776" s="96"/>
      <c r="Y1776" s="96"/>
      <c r="AD1776" s="96">
        <f>AD1773-AD1774</f>
        <v>5125522</v>
      </c>
      <c r="AE1776" s="96"/>
      <c r="AF1776" s="96">
        <f t="shared" ref="AF1776:AG1776" si="12037">AF1773-AF1774</f>
        <v>5085856</v>
      </c>
      <c r="AG1776" s="96">
        <f t="shared" si="12037"/>
        <v>5085856</v>
      </c>
      <c r="AH1776" s="11">
        <v>6000</v>
      </c>
      <c r="AL1776" s="96"/>
      <c r="AM1776" s="96"/>
      <c r="AN1776" s="96"/>
      <c r="AO1776" s="96"/>
      <c r="AT1776" s="96"/>
      <c r="AU1776" s="96"/>
      <c r="AV1776" s="96"/>
      <c r="AW1776" s="96"/>
      <c r="BB1776" s="96"/>
      <c r="BC1776" s="96"/>
      <c r="BD1776" s="96"/>
      <c r="BE1776" s="96"/>
      <c r="BJ1776" s="96"/>
      <c r="BK1776" s="96"/>
      <c r="BL1776" s="96"/>
      <c r="BM1776" s="96"/>
      <c r="BR1776" s="96"/>
      <c r="BS1776" s="96"/>
      <c r="BT1776" s="96"/>
      <c r="BU1776" s="96"/>
      <c r="BZ1776" s="96"/>
      <c r="CA1776" s="96"/>
      <c r="CB1776" s="96"/>
      <c r="CC1776" s="96"/>
    </row>
    <row r="1777" spans="5:78" x14ac:dyDescent="0.25">
      <c r="E1777" s="97"/>
      <c r="V1777" s="96"/>
      <c r="AD1777" s="96"/>
      <c r="AL1777" s="96"/>
      <c r="AT1777" s="96"/>
      <c r="BB1777" s="96"/>
      <c r="BJ1777" s="96"/>
      <c r="BR1777" s="96"/>
      <c r="BZ1777" s="96"/>
    </row>
    <row r="1778" spans="5:78" x14ac:dyDescent="0.25">
      <c r="E1778" s="95"/>
      <c r="V1778" s="11">
        <v>51880</v>
      </c>
      <c r="AH1778" s="11">
        <v>539</v>
      </c>
    </row>
    <row r="1779" spans="5:78" x14ac:dyDescent="0.25">
      <c r="E1779" s="95"/>
    </row>
    <row r="1780" spans="5:78" x14ac:dyDescent="0.25">
      <c r="E1780" s="95"/>
    </row>
    <row r="1781" spans="5:78" x14ac:dyDescent="0.25">
      <c r="E1781" s="95"/>
    </row>
    <row r="1782" spans="5:78" x14ac:dyDescent="0.25">
      <c r="E1782" s="95"/>
    </row>
    <row r="1783" spans="5:78" x14ac:dyDescent="0.25">
      <c r="E1783" s="95"/>
    </row>
    <row r="1784" spans="5:78" x14ac:dyDescent="0.25">
      <c r="E1784" s="95"/>
    </row>
  </sheetData>
  <autoFilter ref="A11:Q1772">
    <filterColumn colId="5" showButton="0"/>
    <filterColumn colId="6" showButton="0"/>
    <filterColumn colId="7" showButton="0"/>
    <filterColumn colId="9" showButton="0"/>
    <filterColumn colId="10" showButton="0"/>
    <filterColumn colId="11" showButton="0"/>
    <filterColumn colId="13" showButton="0"/>
    <filterColumn colId="14" showButton="0"/>
    <filterColumn colId="15" showButton="0"/>
  </autoFilter>
  <mergeCells count="66">
    <mergeCell ref="BV11:BY11"/>
    <mergeCell ref="BZ11:CC11"/>
    <mergeCell ref="BV12:BW12"/>
    <mergeCell ref="BX12:BY12"/>
    <mergeCell ref="BZ12:CA12"/>
    <mergeCell ref="CB12:CC12"/>
    <mergeCell ref="BN11:BQ11"/>
    <mergeCell ref="BR11:BU11"/>
    <mergeCell ref="BN12:BO12"/>
    <mergeCell ref="BP12:BQ12"/>
    <mergeCell ref="BR12:BS12"/>
    <mergeCell ref="BT12:BU12"/>
    <mergeCell ref="BF11:BI11"/>
    <mergeCell ref="BJ11:BM11"/>
    <mergeCell ref="BF12:BG12"/>
    <mergeCell ref="BH12:BI12"/>
    <mergeCell ref="BJ12:BK12"/>
    <mergeCell ref="BL12:BM12"/>
    <mergeCell ref="AX11:BA11"/>
    <mergeCell ref="AX12:AY12"/>
    <mergeCell ref="AZ12:BA12"/>
    <mergeCell ref="BB11:BE11"/>
    <mergeCell ref="Z12:AA12"/>
    <mergeCell ref="AB12:AC12"/>
    <mergeCell ref="Z11:AC11"/>
    <mergeCell ref="AD11:AG11"/>
    <mergeCell ref="AD12:AE12"/>
    <mergeCell ref="AF12:AG12"/>
    <mergeCell ref="AH11:AK11"/>
    <mergeCell ref="AP11:AS11"/>
    <mergeCell ref="BB12:BC12"/>
    <mergeCell ref="AT11:AW11"/>
    <mergeCell ref="A5:I5"/>
    <mergeCell ref="A6:I6"/>
    <mergeCell ref="A7:I7"/>
    <mergeCell ref="A11:A13"/>
    <mergeCell ref="B11:B13"/>
    <mergeCell ref="C11:C13"/>
    <mergeCell ref="D11:D13"/>
    <mergeCell ref="E11:E13"/>
    <mergeCell ref="F11:I11"/>
    <mergeCell ref="F12:G12"/>
    <mergeCell ref="H12:I12"/>
    <mergeCell ref="AL12:AM12"/>
    <mergeCell ref="AN12:AO12"/>
    <mergeCell ref="BD12:BE12"/>
    <mergeCell ref="AT12:AU12"/>
    <mergeCell ref="AV12:AW12"/>
    <mergeCell ref="AP12:AQ12"/>
    <mergeCell ref="AR12:AS12"/>
    <mergeCell ref="A9:CC9"/>
    <mergeCell ref="T12:U12"/>
    <mergeCell ref="V12:W12"/>
    <mergeCell ref="X12:Y12"/>
    <mergeCell ref="R11:U11"/>
    <mergeCell ref="V11:Y11"/>
    <mergeCell ref="R12:S12"/>
    <mergeCell ref="J11:M11"/>
    <mergeCell ref="J12:K12"/>
    <mergeCell ref="L12:M12"/>
    <mergeCell ref="N11:Q11"/>
    <mergeCell ref="N12:O12"/>
    <mergeCell ref="P12:Q12"/>
    <mergeCell ref="AL11:AO11"/>
    <mergeCell ref="AH12:AI12"/>
    <mergeCell ref="AJ12:AK12"/>
  </mergeCells>
  <pageMargins left="0.39370078740157483" right="0.19685039370078741" top="0.26" bottom="0.19685039370078741" header="0.16" footer="0.31496062992125984"/>
  <pageSetup paperSize="9" scale="59" fitToHeight="0" orientation="portrait" r:id="rId1"/>
  <headerFooter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Лист1!Заголовки_для_печати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Коровцева Наталья Анатольевна</cp:lastModifiedBy>
  <cp:lastPrinted>2023-10-11T05:31:58Z</cp:lastPrinted>
  <dcterms:created xsi:type="dcterms:W3CDTF">2022-01-12T07:17:28Z</dcterms:created>
  <dcterms:modified xsi:type="dcterms:W3CDTF">2023-11-17T05:11:40Z</dcterms:modified>
</cp:coreProperties>
</file>